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ecnico\Desktop\"/>
    </mc:Choice>
  </mc:AlternateContent>
  <bookViews>
    <workbookView xWindow="0" yWindow="0" windowWidth="14370" windowHeight="11775" firstSheet="9" activeTab="11"/>
  </bookViews>
  <sheets>
    <sheet name="ENERO-2019" sheetId="1" r:id="rId1"/>
    <sheet name="FEBRERO-2019" sheetId="2" r:id="rId2"/>
    <sheet name="MARZO-2019" sheetId="3" r:id="rId3"/>
    <sheet name="ABRIL-2019" sheetId="4" r:id="rId4"/>
    <sheet name="MAYO-2019" sheetId="5" r:id="rId5"/>
    <sheet name="JUNIO-2019" sheetId="6" r:id="rId6"/>
    <sheet name="JULIO-2019" sheetId="7" r:id="rId7"/>
    <sheet name="AGOSTO-2019" sheetId="8" r:id="rId8"/>
    <sheet name="SEPTIEMBRE-2019" sheetId="9" r:id="rId9"/>
    <sheet name="OCTUBRE-2019" sheetId="10" r:id="rId10"/>
    <sheet name="NOVIEMBRE-2019" sheetId="11" r:id="rId11"/>
    <sheet name="DICIEMBRE-2019" sheetId="12" r:id="rId12"/>
  </sheets>
  <externalReferences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</externalReferences>
  <definedNames>
    <definedName name="_xlnm._FilterDatabase" localSheetId="3" hidden="1">'ABRIL-2019'!$A$3:$J$269</definedName>
    <definedName name="_xlnm._FilterDatabase" localSheetId="7" hidden="1">'AGOSTO-2019'!$A$3:$J$269</definedName>
    <definedName name="_xlnm._FilterDatabase" localSheetId="11" hidden="1">'DICIEMBRE-2019'!$A$3:$J$269</definedName>
    <definedName name="_xlnm._FilterDatabase" localSheetId="0" hidden="1">'ENERO-2019'!$A$3:$J$269</definedName>
    <definedName name="_xlnm._FilterDatabase" localSheetId="1" hidden="1">'FEBRERO-2019'!$A$3:$J$269</definedName>
    <definedName name="_xlnm._FilterDatabase" localSheetId="6" hidden="1">'JULIO-2019'!$A$3:$J$269</definedName>
    <definedName name="_xlnm._FilterDatabase" localSheetId="5" hidden="1">'JUNIO-2019'!$A$3:$J$269</definedName>
    <definedName name="_xlnm._FilterDatabase" localSheetId="2" hidden="1">'MARZO-2019'!$A$3:$J$269</definedName>
    <definedName name="_xlnm._FilterDatabase" localSheetId="4" hidden="1">'MAYO-2019'!$A$3:$J$269</definedName>
    <definedName name="_xlnm._FilterDatabase" localSheetId="10" hidden="1">'NOVIEMBRE-2019'!$A$3:$J$269</definedName>
    <definedName name="_xlnm._FilterDatabase" localSheetId="9" hidden="1">'OCTUBRE-2019'!$A$3:$J$269</definedName>
    <definedName name="_xlnm._FilterDatabase" localSheetId="8" hidden="1">'SEPTIEMBRE-2019'!$A$3:$J$269</definedName>
    <definedName name="A_impresión_IM" localSheetId="3">'[6]D-PRE-FP'!#REF!</definedName>
    <definedName name="A_impresión_IM" localSheetId="7">'[10]D-PRE-FP'!#REF!</definedName>
    <definedName name="A_impresión_IM" localSheetId="11">'[14]D-PRE-FP'!#REF!</definedName>
    <definedName name="A_impresión_IM" localSheetId="0">'[1]D-PRE-FP'!#REF!</definedName>
    <definedName name="A_impresión_IM" localSheetId="1">'[4]D-PRE-FP'!#REF!</definedName>
    <definedName name="A_impresión_IM" localSheetId="6">'[9]D-PRE-FP'!#REF!</definedName>
    <definedName name="A_impresión_IM" localSheetId="5">'[8]D-PRE-FP'!#REF!</definedName>
    <definedName name="A_impresión_IM" localSheetId="2">'[5]D-PRE-FP'!#REF!</definedName>
    <definedName name="A_impresión_IM" localSheetId="4">'[7]D-PRE-FP'!#REF!</definedName>
    <definedName name="A_impresión_IM" localSheetId="10">'[13]D-PRE-FP'!#REF!</definedName>
    <definedName name="A_impresión_IM" localSheetId="9">'[12]D-PRE-FP'!#REF!</definedName>
    <definedName name="A_impresión_IM" localSheetId="8">'[11]D-PRE-FP'!#REF!</definedName>
    <definedName name="A_impresión_IM">'[2]D-PRE-FP'!#REF!</definedName>
    <definedName name="DEMU" localSheetId="3">'ABRIL-2019'!$A$5:$A$266</definedName>
    <definedName name="DEMU" localSheetId="7">'AGOSTO-2019'!$A$5:$A$266</definedName>
    <definedName name="DEMU" localSheetId="11">'DICIEMBRE-2019'!$A$5:$A$266</definedName>
    <definedName name="DEMU" localSheetId="0">'ENERO-2019'!$A$5:$A$266</definedName>
    <definedName name="DEMU" localSheetId="1">'FEBRERO-2019'!$A$5:$A$266</definedName>
    <definedName name="DEMU" localSheetId="6">'JULIO-2019'!$A$5:$A$266</definedName>
    <definedName name="DEMU" localSheetId="5">'JUNIO-2019'!$A$5:$A$266</definedName>
    <definedName name="DEMU" localSheetId="2">'MARZO-2019'!$A$5:$A$266</definedName>
    <definedName name="DEMU" localSheetId="4">'MAYO-2019'!$A$5:$A$266</definedName>
    <definedName name="DEMU" localSheetId="10">'NOVIEMBRE-2019'!$A$5:$A$266</definedName>
    <definedName name="DEMU" localSheetId="9">'OCTUBRE-2019'!$A$5:$A$266</definedName>
    <definedName name="DEMU" localSheetId="8">'SEPTIEMBRE-2019'!$A$5:$A$266</definedName>
    <definedName name="MES">[3]C!$G$2:$G$13</definedName>
    <definedName name="_xlnm.Print_Titles" localSheetId="3">'ABRIL-2019'!$3:$4</definedName>
    <definedName name="_xlnm.Print_Titles" localSheetId="7">'AGOSTO-2019'!$3:$4</definedName>
    <definedName name="_xlnm.Print_Titles" localSheetId="11">'DICIEMBRE-2019'!$3:$4</definedName>
    <definedName name="_xlnm.Print_Titles" localSheetId="0">'ENERO-2019'!$3:$4</definedName>
    <definedName name="_xlnm.Print_Titles" localSheetId="1">'FEBRERO-2019'!$3:$4</definedName>
    <definedName name="_xlnm.Print_Titles" localSheetId="6">'JULIO-2019'!$3:$4</definedName>
    <definedName name="_xlnm.Print_Titles" localSheetId="5">'JUNIO-2019'!$3:$4</definedName>
    <definedName name="_xlnm.Print_Titles" localSheetId="2">'MARZO-2019'!$3:$4</definedName>
    <definedName name="_xlnm.Print_Titles" localSheetId="4">'MAYO-2019'!$3:$4</definedName>
    <definedName name="_xlnm.Print_Titles" localSheetId="10">'NOVIEMBRE-2019'!$3:$4</definedName>
    <definedName name="_xlnm.Print_Titles" localSheetId="9">'OCTUBRE-2019'!$3:$4</definedName>
    <definedName name="_xlnm.Print_Titles" localSheetId="8">'SEPTIEMBRE-2019'!$3:$4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" i="12" l="1"/>
  <c r="F5" i="12"/>
  <c r="G5" i="12"/>
  <c r="I5" i="12"/>
  <c r="BO5" i="12"/>
  <c r="H5" i="12" s="1"/>
  <c r="E6" i="12"/>
  <c r="F6" i="12"/>
  <c r="H6" i="12" s="1"/>
  <c r="G6" i="12"/>
  <c r="BO6" i="12"/>
  <c r="E7" i="12"/>
  <c r="G7" i="12" s="1"/>
  <c r="F7" i="12"/>
  <c r="H7" i="12"/>
  <c r="BO7" i="12"/>
  <c r="E8" i="12"/>
  <c r="F8" i="12"/>
  <c r="H8" i="12" s="1"/>
  <c r="G8" i="12"/>
  <c r="BO8" i="12"/>
  <c r="E9" i="12"/>
  <c r="G9" i="12" s="1"/>
  <c r="F9" i="12"/>
  <c r="H9" i="12"/>
  <c r="BO9" i="12"/>
  <c r="E10" i="12"/>
  <c r="F10" i="12"/>
  <c r="G10" i="12"/>
  <c r="BO10" i="12"/>
  <c r="E11" i="12"/>
  <c r="G11" i="12" s="1"/>
  <c r="F11" i="12"/>
  <c r="H11" i="12"/>
  <c r="BO11" i="12"/>
  <c r="E12" i="12"/>
  <c r="F12" i="12"/>
  <c r="G12" i="12"/>
  <c r="BO12" i="12"/>
  <c r="E13" i="12"/>
  <c r="G13" i="12" s="1"/>
  <c r="F13" i="12"/>
  <c r="H13" i="12"/>
  <c r="BO13" i="12"/>
  <c r="E14" i="12"/>
  <c r="F14" i="12"/>
  <c r="H14" i="12" s="1"/>
  <c r="G14" i="12"/>
  <c r="BO14" i="12"/>
  <c r="E15" i="12"/>
  <c r="G15" i="12" s="1"/>
  <c r="F15" i="12"/>
  <c r="H15" i="12"/>
  <c r="BO15" i="12"/>
  <c r="E16" i="12"/>
  <c r="F16" i="12"/>
  <c r="H16" i="12" s="1"/>
  <c r="G16" i="12"/>
  <c r="BO16" i="12"/>
  <c r="E17" i="12"/>
  <c r="G17" i="12" s="1"/>
  <c r="F17" i="12"/>
  <c r="H17" i="12"/>
  <c r="BO17" i="12"/>
  <c r="E18" i="12"/>
  <c r="F18" i="12"/>
  <c r="G18" i="12"/>
  <c r="BO18" i="12"/>
  <c r="E19" i="12"/>
  <c r="G19" i="12" s="1"/>
  <c r="F19" i="12"/>
  <c r="H19" i="12"/>
  <c r="BO19" i="12"/>
  <c r="E20" i="12"/>
  <c r="F20" i="12"/>
  <c r="G20" i="12"/>
  <c r="BO20" i="12"/>
  <c r="E21" i="12"/>
  <c r="G21" i="12" s="1"/>
  <c r="F21" i="12"/>
  <c r="H21" i="12"/>
  <c r="BO21" i="12"/>
  <c r="E22" i="12"/>
  <c r="F22" i="12"/>
  <c r="H22" i="12" s="1"/>
  <c r="G22" i="12"/>
  <c r="BO22" i="12"/>
  <c r="E23" i="12"/>
  <c r="G23" i="12" s="1"/>
  <c r="F23" i="12"/>
  <c r="H23" i="12"/>
  <c r="BO23" i="12"/>
  <c r="E24" i="12"/>
  <c r="F24" i="12"/>
  <c r="H24" i="12" s="1"/>
  <c r="G24" i="12"/>
  <c r="BO24" i="12"/>
  <c r="E25" i="12"/>
  <c r="G25" i="12" s="1"/>
  <c r="F25" i="12"/>
  <c r="H25" i="12"/>
  <c r="BO25" i="12"/>
  <c r="E26" i="12"/>
  <c r="F26" i="12"/>
  <c r="G26" i="12"/>
  <c r="BO26" i="12"/>
  <c r="E27" i="12"/>
  <c r="G27" i="12" s="1"/>
  <c r="F27" i="12"/>
  <c r="H27" i="12"/>
  <c r="BO27" i="12"/>
  <c r="E28" i="12"/>
  <c r="F28" i="12"/>
  <c r="G28" i="12"/>
  <c r="BO28" i="12"/>
  <c r="E29" i="12"/>
  <c r="G29" i="12" s="1"/>
  <c r="F29" i="12"/>
  <c r="H29" i="12"/>
  <c r="BO29" i="12"/>
  <c r="E30" i="12"/>
  <c r="F30" i="12"/>
  <c r="H30" i="12" s="1"/>
  <c r="G30" i="12"/>
  <c r="BO30" i="12"/>
  <c r="E31" i="12"/>
  <c r="G31" i="12" s="1"/>
  <c r="F31" i="12"/>
  <c r="H31" i="12"/>
  <c r="BO31" i="12"/>
  <c r="E32" i="12"/>
  <c r="F32" i="12"/>
  <c r="H32" i="12" s="1"/>
  <c r="G32" i="12"/>
  <c r="BO32" i="12"/>
  <c r="E33" i="12"/>
  <c r="G33" i="12" s="1"/>
  <c r="F33" i="12"/>
  <c r="H33" i="12"/>
  <c r="BO33" i="12"/>
  <c r="E34" i="12"/>
  <c r="F34" i="12"/>
  <c r="G34" i="12"/>
  <c r="BO34" i="12"/>
  <c r="E35" i="12"/>
  <c r="G35" i="12" s="1"/>
  <c r="F35" i="12"/>
  <c r="H35" i="12"/>
  <c r="BO35" i="12"/>
  <c r="E36" i="12"/>
  <c r="F36" i="12"/>
  <c r="G36" i="12"/>
  <c r="BO36" i="12"/>
  <c r="E37" i="12"/>
  <c r="G37" i="12" s="1"/>
  <c r="F37" i="12"/>
  <c r="H37" i="12"/>
  <c r="BO37" i="12"/>
  <c r="E38" i="12"/>
  <c r="F38" i="12"/>
  <c r="H38" i="12" s="1"/>
  <c r="G38" i="12"/>
  <c r="BO38" i="12"/>
  <c r="E39" i="12"/>
  <c r="G39" i="12" s="1"/>
  <c r="F39" i="12"/>
  <c r="H39" i="12"/>
  <c r="BO39" i="12"/>
  <c r="E40" i="12"/>
  <c r="F40" i="12"/>
  <c r="H40" i="12" s="1"/>
  <c r="G40" i="12"/>
  <c r="BO40" i="12"/>
  <c r="E41" i="12"/>
  <c r="G41" i="12" s="1"/>
  <c r="F41" i="12"/>
  <c r="H41" i="12"/>
  <c r="BO41" i="12"/>
  <c r="E42" i="12"/>
  <c r="F42" i="12"/>
  <c r="G42" i="12"/>
  <c r="BO42" i="12"/>
  <c r="E43" i="12"/>
  <c r="G43" i="12" s="1"/>
  <c r="F43" i="12"/>
  <c r="H43" i="12"/>
  <c r="BO43" i="12"/>
  <c r="E44" i="12"/>
  <c r="F44" i="12"/>
  <c r="G44" i="12"/>
  <c r="BO44" i="12"/>
  <c r="E45" i="12"/>
  <c r="G45" i="12" s="1"/>
  <c r="F45" i="12"/>
  <c r="H45" i="12"/>
  <c r="BO45" i="12"/>
  <c r="E46" i="12"/>
  <c r="F46" i="12"/>
  <c r="H46" i="12" s="1"/>
  <c r="G46" i="12"/>
  <c r="BO46" i="12"/>
  <c r="E47" i="12"/>
  <c r="G47" i="12" s="1"/>
  <c r="F47" i="12"/>
  <c r="H47" i="12"/>
  <c r="BO47" i="12"/>
  <c r="E48" i="12"/>
  <c r="F48" i="12"/>
  <c r="H48" i="12" s="1"/>
  <c r="G48" i="12"/>
  <c r="BO48" i="12"/>
  <c r="E49" i="12"/>
  <c r="G49" i="12" s="1"/>
  <c r="F49" i="12"/>
  <c r="H49" i="12"/>
  <c r="BO49" i="12"/>
  <c r="E50" i="12"/>
  <c r="F50" i="12"/>
  <c r="G50" i="12"/>
  <c r="BO50" i="12"/>
  <c r="E51" i="12"/>
  <c r="G51" i="12" s="1"/>
  <c r="F51" i="12"/>
  <c r="H51" i="12"/>
  <c r="BO51" i="12"/>
  <c r="E52" i="12"/>
  <c r="F52" i="12"/>
  <c r="G52" i="12"/>
  <c r="BO52" i="12"/>
  <c r="E53" i="12"/>
  <c r="G53" i="12" s="1"/>
  <c r="F53" i="12"/>
  <c r="H53" i="12"/>
  <c r="BO53" i="12"/>
  <c r="E54" i="12"/>
  <c r="F54" i="12"/>
  <c r="H54" i="12" s="1"/>
  <c r="G54" i="12"/>
  <c r="BO54" i="12"/>
  <c r="E55" i="12"/>
  <c r="G55" i="12" s="1"/>
  <c r="F55" i="12"/>
  <c r="H55" i="12"/>
  <c r="BO55" i="12"/>
  <c r="E56" i="12"/>
  <c r="F56" i="12"/>
  <c r="H56" i="12" s="1"/>
  <c r="G56" i="12"/>
  <c r="BO56" i="12"/>
  <c r="E57" i="12"/>
  <c r="G57" i="12" s="1"/>
  <c r="F57" i="12"/>
  <c r="H57" i="12"/>
  <c r="BO57" i="12"/>
  <c r="E58" i="12"/>
  <c r="F58" i="12"/>
  <c r="G58" i="12"/>
  <c r="BO58" i="12"/>
  <c r="E59" i="12"/>
  <c r="G59" i="12" s="1"/>
  <c r="F59" i="12"/>
  <c r="H59" i="12"/>
  <c r="BO59" i="12"/>
  <c r="E60" i="12"/>
  <c r="F60" i="12"/>
  <c r="G60" i="12"/>
  <c r="BO60" i="12"/>
  <c r="E61" i="12"/>
  <c r="G61" i="12" s="1"/>
  <c r="F61" i="12"/>
  <c r="H61" i="12"/>
  <c r="BO61" i="12"/>
  <c r="E62" i="12"/>
  <c r="F62" i="12"/>
  <c r="H62" i="12" s="1"/>
  <c r="G62" i="12"/>
  <c r="BO62" i="12"/>
  <c r="E63" i="12"/>
  <c r="G63" i="12" s="1"/>
  <c r="F63" i="12"/>
  <c r="H63" i="12"/>
  <c r="BO63" i="12"/>
  <c r="E64" i="12"/>
  <c r="F64" i="12"/>
  <c r="H64" i="12" s="1"/>
  <c r="G64" i="12"/>
  <c r="BO64" i="12"/>
  <c r="E65" i="12"/>
  <c r="G65" i="12" s="1"/>
  <c r="F65" i="12"/>
  <c r="H65" i="12"/>
  <c r="BO65" i="12"/>
  <c r="E66" i="12"/>
  <c r="F66" i="12"/>
  <c r="G66" i="12"/>
  <c r="BO66" i="12"/>
  <c r="E67" i="12"/>
  <c r="G67" i="12" s="1"/>
  <c r="F67" i="12"/>
  <c r="H67" i="12"/>
  <c r="BO67" i="12"/>
  <c r="E68" i="12"/>
  <c r="F68" i="12"/>
  <c r="G68" i="12"/>
  <c r="BO68" i="12"/>
  <c r="E69" i="12"/>
  <c r="G69" i="12" s="1"/>
  <c r="F69" i="12"/>
  <c r="H69" i="12"/>
  <c r="BO69" i="12"/>
  <c r="E70" i="12"/>
  <c r="F70" i="12"/>
  <c r="H70" i="12" s="1"/>
  <c r="G70" i="12"/>
  <c r="BO70" i="12"/>
  <c r="E71" i="12"/>
  <c r="G71" i="12" s="1"/>
  <c r="F71" i="12"/>
  <c r="H71" i="12"/>
  <c r="BO71" i="12"/>
  <c r="E72" i="12"/>
  <c r="F72" i="12"/>
  <c r="H72" i="12" s="1"/>
  <c r="G72" i="12"/>
  <c r="BO72" i="12"/>
  <c r="E73" i="12"/>
  <c r="G73" i="12" s="1"/>
  <c r="F73" i="12"/>
  <c r="H73" i="12"/>
  <c r="BO73" i="12"/>
  <c r="E74" i="12"/>
  <c r="F74" i="12"/>
  <c r="G74" i="12"/>
  <c r="BO74" i="12"/>
  <c r="E75" i="12"/>
  <c r="G75" i="12" s="1"/>
  <c r="F75" i="12"/>
  <c r="H75" i="12"/>
  <c r="BO75" i="12"/>
  <c r="E76" i="12"/>
  <c r="F76" i="12"/>
  <c r="G76" i="12"/>
  <c r="BO76" i="12"/>
  <c r="E77" i="12"/>
  <c r="G77" i="12" s="1"/>
  <c r="F77" i="12"/>
  <c r="H77" i="12"/>
  <c r="BO77" i="12"/>
  <c r="E78" i="12"/>
  <c r="F78" i="12"/>
  <c r="H78" i="12" s="1"/>
  <c r="G78" i="12"/>
  <c r="BO78" i="12"/>
  <c r="E79" i="12"/>
  <c r="G79" i="12" s="1"/>
  <c r="F79" i="12"/>
  <c r="H79" i="12"/>
  <c r="BO79" i="12"/>
  <c r="E80" i="12"/>
  <c r="F80" i="12"/>
  <c r="H80" i="12" s="1"/>
  <c r="G80" i="12"/>
  <c r="BO80" i="12"/>
  <c r="E81" i="12"/>
  <c r="G81" i="12" s="1"/>
  <c r="F81" i="12"/>
  <c r="H81" i="12"/>
  <c r="BO81" i="12"/>
  <c r="E82" i="12"/>
  <c r="F82" i="12"/>
  <c r="G82" i="12"/>
  <c r="BO82" i="12"/>
  <c r="E83" i="12"/>
  <c r="G83" i="12" s="1"/>
  <c r="F83" i="12"/>
  <c r="H83" i="12"/>
  <c r="BO83" i="12"/>
  <c r="E84" i="12"/>
  <c r="F84" i="12"/>
  <c r="G84" i="12"/>
  <c r="BO84" i="12"/>
  <c r="E85" i="12"/>
  <c r="G85" i="12" s="1"/>
  <c r="F85" i="12"/>
  <c r="H85" i="12"/>
  <c r="BO85" i="12"/>
  <c r="E86" i="12"/>
  <c r="F86" i="12"/>
  <c r="H86" i="12" s="1"/>
  <c r="G86" i="12"/>
  <c r="BO86" i="12"/>
  <c r="E87" i="12"/>
  <c r="G87" i="12" s="1"/>
  <c r="F87" i="12"/>
  <c r="H87" i="12"/>
  <c r="BO87" i="12"/>
  <c r="E88" i="12"/>
  <c r="F88" i="12"/>
  <c r="H88" i="12" s="1"/>
  <c r="G88" i="12"/>
  <c r="BO88" i="12"/>
  <c r="E89" i="12"/>
  <c r="G89" i="12" s="1"/>
  <c r="F89" i="12"/>
  <c r="H89" i="12"/>
  <c r="BO89" i="12"/>
  <c r="E90" i="12"/>
  <c r="F90" i="12"/>
  <c r="G90" i="12"/>
  <c r="BO90" i="12"/>
  <c r="E91" i="12"/>
  <c r="G91" i="12" s="1"/>
  <c r="F91" i="12"/>
  <c r="H91" i="12"/>
  <c r="BO91" i="12"/>
  <c r="E92" i="12"/>
  <c r="F92" i="12"/>
  <c r="G92" i="12"/>
  <c r="BO92" i="12"/>
  <c r="E93" i="12"/>
  <c r="G93" i="12" s="1"/>
  <c r="F93" i="12"/>
  <c r="H93" i="12"/>
  <c r="BO93" i="12"/>
  <c r="E94" i="12"/>
  <c r="F94" i="12"/>
  <c r="H94" i="12" s="1"/>
  <c r="G94" i="12"/>
  <c r="BO94" i="12"/>
  <c r="E95" i="12"/>
  <c r="G95" i="12" s="1"/>
  <c r="F95" i="12"/>
  <c r="H95" i="12"/>
  <c r="BO95" i="12"/>
  <c r="E96" i="12"/>
  <c r="F96" i="12"/>
  <c r="H96" i="12" s="1"/>
  <c r="G96" i="12"/>
  <c r="BO96" i="12"/>
  <c r="E97" i="12"/>
  <c r="G97" i="12" s="1"/>
  <c r="F97" i="12"/>
  <c r="H97" i="12"/>
  <c r="BO97" i="12"/>
  <c r="E98" i="12"/>
  <c r="F98" i="12"/>
  <c r="G98" i="12"/>
  <c r="BO98" i="12"/>
  <c r="E99" i="12"/>
  <c r="G99" i="12" s="1"/>
  <c r="F99" i="12"/>
  <c r="H99" i="12"/>
  <c r="BO99" i="12"/>
  <c r="E100" i="12"/>
  <c r="F100" i="12"/>
  <c r="G100" i="12"/>
  <c r="BO100" i="12"/>
  <c r="E101" i="12"/>
  <c r="G101" i="12" s="1"/>
  <c r="F101" i="12"/>
  <c r="H101" i="12"/>
  <c r="BO101" i="12"/>
  <c r="E102" i="12"/>
  <c r="F102" i="12"/>
  <c r="H102" i="12" s="1"/>
  <c r="G102" i="12"/>
  <c r="BO102" i="12"/>
  <c r="E103" i="12"/>
  <c r="G103" i="12" s="1"/>
  <c r="F103" i="12"/>
  <c r="H103" i="12"/>
  <c r="BO103" i="12"/>
  <c r="E104" i="12"/>
  <c r="F104" i="12"/>
  <c r="H104" i="12" s="1"/>
  <c r="G104" i="12"/>
  <c r="BO104" i="12"/>
  <c r="E105" i="12"/>
  <c r="G105" i="12" s="1"/>
  <c r="F105" i="12"/>
  <c r="H105" i="12"/>
  <c r="BO105" i="12"/>
  <c r="E106" i="12"/>
  <c r="F106" i="12"/>
  <c r="G106" i="12"/>
  <c r="BO106" i="12"/>
  <c r="E107" i="12"/>
  <c r="G107" i="12" s="1"/>
  <c r="F107" i="12"/>
  <c r="BO107" i="12"/>
  <c r="H107" i="12" s="1"/>
  <c r="E108" i="12"/>
  <c r="F108" i="12"/>
  <c r="G108" i="12"/>
  <c r="H108" i="12"/>
  <c r="BO108" i="12"/>
  <c r="E109" i="12"/>
  <c r="G109" i="12" s="1"/>
  <c r="F109" i="12"/>
  <c r="H109" i="12" s="1"/>
  <c r="BO109" i="12"/>
  <c r="E110" i="12"/>
  <c r="F110" i="12"/>
  <c r="G110" i="12"/>
  <c r="H110" i="12"/>
  <c r="BO110" i="12"/>
  <c r="E111" i="12"/>
  <c r="G111" i="12" s="1"/>
  <c r="F111" i="12"/>
  <c r="BO111" i="12"/>
  <c r="E112" i="12"/>
  <c r="F112" i="12"/>
  <c r="G112" i="12"/>
  <c r="H112" i="12"/>
  <c r="BO112" i="12"/>
  <c r="E113" i="12"/>
  <c r="G113" i="12" s="1"/>
  <c r="F113" i="12"/>
  <c r="BO113" i="12"/>
  <c r="E114" i="12"/>
  <c r="F114" i="12"/>
  <c r="G114" i="12"/>
  <c r="H114" i="12"/>
  <c r="BO114" i="12"/>
  <c r="E115" i="12"/>
  <c r="G115" i="12" s="1"/>
  <c r="F115" i="12"/>
  <c r="H115" i="12" s="1"/>
  <c r="BO115" i="12"/>
  <c r="E116" i="12"/>
  <c r="F116" i="12"/>
  <c r="G116" i="12"/>
  <c r="H116" i="12"/>
  <c r="BO116" i="12"/>
  <c r="E117" i="12"/>
  <c r="G117" i="12" s="1"/>
  <c r="F117" i="12"/>
  <c r="H117" i="12" s="1"/>
  <c r="BO117" i="12"/>
  <c r="E118" i="12"/>
  <c r="F118" i="12"/>
  <c r="G118" i="12"/>
  <c r="H118" i="12"/>
  <c r="BO118" i="12"/>
  <c r="E119" i="12"/>
  <c r="G119" i="12" s="1"/>
  <c r="F119" i="12"/>
  <c r="BO119" i="12"/>
  <c r="E120" i="12"/>
  <c r="F120" i="12"/>
  <c r="G120" i="12"/>
  <c r="H120" i="12"/>
  <c r="BO120" i="12"/>
  <c r="E121" i="12"/>
  <c r="G121" i="12" s="1"/>
  <c r="F121" i="12"/>
  <c r="BO121" i="12"/>
  <c r="E122" i="12"/>
  <c r="F122" i="12"/>
  <c r="G122" i="12"/>
  <c r="H122" i="12"/>
  <c r="BO122" i="12"/>
  <c r="E123" i="12"/>
  <c r="G123" i="12" s="1"/>
  <c r="F123" i="12"/>
  <c r="H123" i="12" s="1"/>
  <c r="BO123" i="12"/>
  <c r="E124" i="12"/>
  <c r="F124" i="12"/>
  <c r="G124" i="12"/>
  <c r="H124" i="12"/>
  <c r="BO124" i="12"/>
  <c r="E125" i="12"/>
  <c r="G125" i="12" s="1"/>
  <c r="F125" i="12"/>
  <c r="H125" i="12" s="1"/>
  <c r="BO125" i="12"/>
  <c r="E126" i="12"/>
  <c r="F126" i="12"/>
  <c r="G126" i="12"/>
  <c r="H126" i="12"/>
  <c r="BO126" i="12"/>
  <c r="E127" i="12"/>
  <c r="G127" i="12" s="1"/>
  <c r="F127" i="12"/>
  <c r="BO127" i="12"/>
  <c r="E128" i="12"/>
  <c r="F128" i="12"/>
  <c r="G128" i="12"/>
  <c r="BO128" i="12"/>
  <c r="E129" i="12"/>
  <c r="F129" i="12"/>
  <c r="G129" i="12"/>
  <c r="BO129" i="12"/>
  <c r="E130" i="12"/>
  <c r="G130" i="12" s="1"/>
  <c r="F130" i="12"/>
  <c r="H130" i="12"/>
  <c r="BO130" i="12"/>
  <c r="E131" i="12"/>
  <c r="F131" i="12"/>
  <c r="H131" i="12" s="1"/>
  <c r="G131" i="12"/>
  <c r="BO131" i="12"/>
  <c r="E132" i="12"/>
  <c r="G132" i="12" s="1"/>
  <c r="F132" i="12"/>
  <c r="H132" i="12"/>
  <c r="BO132" i="12"/>
  <c r="E133" i="12"/>
  <c r="F133" i="12"/>
  <c r="H133" i="12" s="1"/>
  <c r="G133" i="12"/>
  <c r="BO133" i="12"/>
  <c r="E134" i="12"/>
  <c r="G134" i="12" s="1"/>
  <c r="F134" i="12"/>
  <c r="H134" i="12"/>
  <c r="BO134" i="12"/>
  <c r="E135" i="12"/>
  <c r="F135" i="12"/>
  <c r="G135" i="12"/>
  <c r="BO135" i="12"/>
  <c r="E136" i="12"/>
  <c r="G136" i="12" s="1"/>
  <c r="F136" i="12"/>
  <c r="H136" i="12"/>
  <c r="BO136" i="12"/>
  <c r="E137" i="12"/>
  <c r="F137" i="12"/>
  <c r="G137" i="12"/>
  <c r="BO137" i="12"/>
  <c r="E138" i="12"/>
  <c r="G138" i="12" s="1"/>
  <c r="F138" i="12"/>
  <c r="H138" i="12"/>
  <c r="BO138" i="12"/>
  <c r="E139" i="12"/>
  <c r="F139" i="12"/>
  <c r="H139" i="12" s="1"/>
  <c r="G139" i="12"/>
  <c r="BO139" i="12"/>
  <c r="E140" i="12"/>
  <c r="G140" i="12" s="1"/>
  <c r="F140" i="12"/>
  <c r="H140" i="12"/>
  <c r="BO140" i="12"/>
  <c r="E141" i="12"/>
  <c r="F141" i="12"/>
  <c r="H141" i="12" s="1"/>
  <c r="G141" i="12"/>
  <c r="BO141" i="12"/>
  <c r="E142" i="12"/>
  <c r="G142" i="12" s="1"/>
  <c r="F142" i="12"/>
  <c r="H142" i="12"/>
  <c r="BO142" i="12"/>
  <c r="E143" i="12"/>
  <c r="F143" i="12"/>
  <c r="G143" i="12"/>
  <c r="BO143" i="12"/>
  <c r="E144" i="12"/>
  <c r="G144" i="12" s="1"/>
  <c r="F144" i="12"/>
  <c r="H144" i="12"/>
  <c r="BO144" i="12"/>
  <c r="E145" i="12"/>
  <c r="F145" i="12"/>
  <c r="G145" i="12"/>
  <c r="BO145" i="12"/>
  <c r="E146" i="12"/>
  <c r="G146" i="12" s="1"/>
  <c r="F146" i="12"/>
  <c r="H146" i="12"/>
  <c r="BO146" i="12"/>
  <c r="E147" i="12"/>
  <c r="F147" i="12"/>
  <c r="H147" i="12" s="1"/>
  <c r="G147" i="12"/>
  <c r="BO147" i="12"/>
  <c r="E148" i="12"/>
  <c r="G148" i="12" s="1"/>
  <c r="F148" i="12"/>
  <c r="H148" i="12"/>
  <c r="BO148" i="12"/>
  <c r="E149" i="12"/>
  <c r="F149" i="12"/>
  <c r="H149" i="12" s="1"/>
  <c r="G149" i="12"/>
  <c r="BO149" i="12"/>
  <c r="E150" i="12"/>
  <c r="G150" i="12" s="1"/>
  <c r="F150" i="12"/>
  <c r="H150" i="12"/>
  <c r="BO150" i="12"/>
  <c r="E151" i="12"/>
  <c r="F151" i="12"/>
  <c r="G151" i="12"/>
  <c r="BO151" i="12"/>
  <c r="E152" i="12"/>
  <c r="G152" i="12" s="1"/>
  <c r="F152" i="12"/>
  <c r="H152" i="12"/>
  <c r="BO152" i="12"/>
  <c r="E153" i="12"/>
  <c r="F153" i="12"/>
  <c r="G153" i="12"/>
  <c r="BO153" i="12"/>
  <c r="E154" i="12"/>
  <c r="G154" i="12" s="1"/>
  <c r="F154" i="12"/>
  <c r="H154" i="12"/>
  <c r="BO154" i="12"/>
  <c r="E155" i="12"/>
  <c r="F155" i="12"/>
  <c r="H155" i="12" s="1"/>
  <c r="G155" i="12"/>
  <c r="BO155" i="12"/>
  <c r="E156" i="12"/>
  <c r="G156" i="12" s="1"/>
  <c r="F156" i="12"/>
  <c r="H156" i="12"/>
  <c r="BO156" i="12"/>
  <c r="E157" i="12"/>
  <c r="F157" i="12"/>
  <c r="H157" i="12" s="1"/>
  <c r="G157" i="12"/>
  <c r="BO157" i="12"/>
  <c r="E158" i="12"/>
  <c r="G158" i="12" s="1"/>
  <c r="F158" i="12"/>
  <c r="H158" i="12"/>
  <c r="BO158" i="12"/>
  <c r="E159" i="12"/>
  <c r="F159" i="12"/>
  <c r="G159" i="12"/>
  <c r="BO159" i="12"/>
  <c r="E160" i="12"/>
  <c r="G160" i="12" s="1"/>
  <c r="F160" i="12"/>
  <c r="H160" i="12"/>
  <c r="BO160" i="12"/>
  <c r="E161" i="12"/>
  <c r="F161" i="12"/>
  <c r="G161" i="12"/>
  <c r="BO161" i="12"/>
  <c r="E162" i="12"/>
  <c r="G162" i="12" s="1"/>
  <c r="F162" i="12"/>
  <c r="H162" i="12"/>
  <c r="BO162" i="12"/>
  <c r="E163" i="12"/>
  <c r="F163" i="12"/>
  <c r="H163" i="12" s="1"/>
  <c r="G163" i="12"/>
  <c r="BO163" i="12"/>
  <c r="E164" i="12"/>
  <c r="G164" i="12" s="1"/>
  <c r="F164" i="12"/>
  <c r="H164" i="12"/>
  <c r="BO164" i="12"/>
  <c r="E165" i="12"/>
  <c r="F165" i="12"/>
  <c r="H165" i="12" s="1"/>
  <c r="G165" i="12"/>
  <c r="BO165" i="12"/>
  <c r="E166" i="12"/>
  <c r="G166" i="12" s="1"/>
  <c r="F166" i="12"/>
  <c r="H166" i="12"/>
  <c r="BO166" i="12"/>
  <c r="E167" i="12"/>
  <c r="F167" i="12"/>
  <c r="G167" i="12"/>
  <c r="BO167" i="12"/>
  <c r="E168" i="12"/>
  <c r="G168" i="12" s="1"/>
  <c r="F168" i="12"/>
  <c r="H168" i="12"/>
  <c r="BO168" i="12"/>
  <c r="E169" i="12"/>
  <c r="F169" i="12"/>
  <c r="G169" i="12"/>
  <c r="BO169" i="12"/>
  <c r="E170" i="12"/>
  <c r="G170" i="12" s="1"/>
  <c r="F170" i="12"/>
  <c r="H170" i="12"/>
  <c r="BO170" i="12"/>
  <c r="E171" i="12"/>
  <c r="F171" i="12"/>
  <c r="H171" i="12" s="1"/>
  <c r="G171" i="12"/>
  <c r="BO171" i="12"/>
  <c r="E172" i="12"/>
  <c r="G172" i="12" s="1"/>
  <c r="F172" i="12"/>
  <c r="H172" i="12"/>
  <c r="BO172" i="12"/>
  <c r="E173" i="12"/>
  <c r="F173" i="12"/>
  <c r="H173" i="12" s="1"/>
  <c r="G173" i="12"/>
  <c r="BO173" i="12"/>
  <c r="E174" i="12"/>
  <c r="G174" i="12" s="1"/>
  <c r="F174" i="12"/>
  <c r="H174" i="12"/>
  <c r="BO174" i="12"/>
  <c r="E175" i="12"/>
  <c r="F175" i="12"/>
  <c r="G175" i="12"/>
  <c r="BO175" i="12"/>
  <c r="E176" i="12"/>
  <c r="G176" i="12" s="1"/>
  <c r="F176" i="12"/>
  <c r="H176" i="12"/>
  <c r="BO176" i="12"/>
  <c r="E177" i="12"/>
  <c r="F177" i="12"/>
  <c r="G177" i="12"/>
  <c r="BO177" i="12"/>
  <c r="E178" i="12"/>
  <c r="G178" i="12" s="1"/>
  <c r="F178" i="12"/>
  <c r="H178" i="12"/>
  <c r="BO178" i="12"/>
  <c r="E179" i="12"/>
  <c r="F179" i="12"/>
  <c r="H179" i="12" s="1"/>
  <c r="G179" i="12"/>
  <c r="BO179" i="12"/>
  <c r="E180" i="12"/>
  <c r="G180" i="12" s="1"/>
  <c r="F180" i="12"/>
  <c r="H180" i="12"/>
  <c r="BO180" i="12"/>
  <c r="E181" i="12"/>
  <c r="F181" i="12"/>
  <c r="H181" i="12" s="1"/>
  <c r="G181" i="12"/>
  <c r="BO181" i="12"/>
  <c r="E182" i="12"/>
  <c r="G182" i="12" s="1"/>
  <c r="F182" i="12"/>
  <c r="H182" i="12"/>
  <c r="BO182" i="12"/>
  <c r="E183" i="12"/>
  <c r="F183" i="12"/>
  <c r="G183" i="12"/>
  <c r="BO183" i="12"/>
  <c r="E184" i="12"/>
  <c r="G184" i="12" s="1"/>
  <c r="F184" i="12"/>
  <c r="H184" i="12"/>
  <c r="BO184" i="12"/>
  <c r="E185" i="12"/>
  <c r="F185" i="12"/>
  <c r="G185" i="12"/>
  <c r="BO185" i="12"/>
  <c r="E186" i="12"/>
  <c r="G186" i="12" s="1"/>
  <c r="F186" i="12"/>
  <c r="H186" i="12"/>
  <c r="BO186" i="12"/>
  <c r="E187" i="12"/>
  <c r="F187" i="12"/>
  <c r="H187" i="12" s="1"/>
  <c r="G187" i="12"/>
  <c r="BO187" i="12"/>
  <c r="E188" i="12"/>
  <c r="G188" i="12" s="1"/>
  <c r="F188" i="12"/>
  <c r="H188" i="12"/>
  <c r="BO188" i="12"/>
  <c r="E189" i="12"/>
  <c r="F189" i="12"/>
  <c r="H189" i="12" s="1"/>
  <c r="G189" i="12"/>
  <c r="BO189" i="12"/>
  <c r="E190" i="12"/>
  <c r="G190" i="12" s="1"/>
  <c r="F190" i="12"/>
  <c r="H190" i="12"/>
  <c r="BO190" i="12"/>
  <c r="E191" i="12"/>
  <c r="F191" i="12"/>
  <c r="G191" i="12"/>
  <c r="BO191" i="12"/>
  <c r="E192" i="12"/>
  <c r="G192" i="12" s="1"/>
  <c r="F192" i="12"/>
  <c r="H192" i="12"/>
  <c r="BO192" i="12"/>
  <c r="E193" i="12"/>
  <c r="F193" i="12"/>
  <c r="G193" i="12"/>
  <c r="BO193" i="12"/>
  <c r="E194" i="12"/>
  <c r="G194" i="12" s="1"/>
  <c r="F194" i="12"/>
  <c r="H194" i="12"/>
  <c r="BO194" i="12"/>
  <c r="E195" i="12"/>
  <c r="F195" i="12"/>
  <c r="H195" i="12" s="1"/>
  <c r="G195" i="12"/>
  <c r="BO195" i="12"/>
  <c r="E196" i="12"/>
  <c r="G196" i="12" s="1"/>
  <c r="F196" i="12"/>
  <c r="H196" i="12"/>
  <c r="BO196" i="12"/>
  <c r="E197" i="12"/>
  <c r="F197" i="12"/>
  <c r="H197" i="12" s="1"/>
  <c r="G197" i="12"/>
  <c r="BO197" i="12"/>
  <c r="E198" i="12"/>
  <c r="G198" i="12" s="1"/>
  <c r="F198" i="12"/>
  <c r="H198" i="12"/>
  <c r="BO198" i="12"/>
  <c r="E199" i="12"/>
  <c r="F199" i="12"/>
  <c r="G199" i="12"/>
  <c r="BO199" i="12"/>
  <c r="E200" i="12"/>
  <c r="G200" i="12" s="1"/>
  <c r="F200" i="12"/>
  <c r="H200" i="12"/>
  <c r="BO200" i="12"/>
  <c r="E201" i="12"/>
  <c r="F201" i="12"/>
  <c r="G201" i="12"/>
  <c r="BO201" i="12"/>
  <c r="E202" i="12"/>
  <c r="G202" i="12" s="1"/>
  <c r="F202" i="12"/>
  <c r="H202" i="12"/>
  <c r="BO202" i="12"/>
  <c r="E203" i="12"/>
  <c r="F203" i="12"/>
  <c r="H203" i="12" s="1"/>
  <c r="G203" i="12"/>
  <c r="BO203" i="12"/>
  <c r="E204" i="12"/>
  <c r="G204" i="12" s="1"/>
  <c r="F204" i="12"/>
  <c r="H204" i="12"/>
  <c r="BO204" i="12"/>
  <c r="E205" i="12"/>
  <c r="F205" i="12"/>
  <c r="H205" i="12" s="1"/>
  <c r="G205" i="12"/>
  <c r="BO205" i="12"/>
  <c r="E206" i="12"/>
  <c r="G206" i="12" s="1"/>
  <c r="F206" i="12"/>
  <c r="H206" i="12"/>
  <c r="BO206" i="12"/>
  <c r="E207" i="12"/>
  <c r="F207" i="12"/>
  <c r="G207" i="12"/>
  <c r="BO207" i="12"/>
  <c r="E208" i="12"/>
  <c r="G208" i="12" s="1"/>
  <c r="F208" i="12"/>
  <c r="H208" i="12"/>
  <c r="BO208" i="12"/>
  <c r="E209" i="12"/>
  <c r="F209" i="12"/>
  <c r="G209" i="12"/>
  <c r="BO209" i="12"/>
  <c r="E210" i="12"/>
  <c r="G210" i="12" s="1"/>
  <c r="F210" i="12"/>
  <c r="H210" i="12"/>
  <c r="BO210" i="12"/>
  <c r="E211" i="12"/>
  <c r="F211" i="12"/>
  <c r="H211" i="12" s="1"/>
  <c r="G211" i="12"/>
  <c r="BO211" i="12"/>
  <c r="E212" i="12"/>
  <c r="G212" i="12" s="1"/>
  <c r="F212" i="12"/>
  <c r="H212" i="12"/>
  <c r="BO212" i="12"/>
  <c r="E213" i="12"/>
  <c r="F213" i="12"/>
  <c r="H213" i="12" s="1"/>
  <c r="G213" i="12"/>
  <c r="BO213" i="12"/>
  <c r="E214" i="12"/>
  <c r="G214" i="12" s="1"/>
  <c r="F214" i="12"/>
  <c r="H214" i="12"/>
  <c r="BO214" i="12"/>
  <c r="E215" i="12"/>
  <c r="F215" i="12"/>
  <c r="G215" i="12"/>
  <c r="BO215" i="12"/>
  <c r="E216" i="12"/>
  <c r="G216" i="12" s="1"/>
  <c r="F216" i="12"/>
  <c r="H216" i="12"/>
  <c r="BO216" i="12"/>
  <c r="E217" i="12"/>
  <c r="F217" i="12"/>
  <c r="G217" i="12"/>
  <c r="BO217" i="12"/>
  <c r="E218" i="12"/>
  <c r="G218" i="12" s="1"/>
  <c r="F218" i="12"/>
  <c r="H218" i="12"/>
  <c r="BO218" i="12"/>
  <c r="E219" i="12"/>
  <c r="F219" i="12"/>
  <c r="H219" i="12" s="1"/>
  <c r="G219" i="12"/>
  <c r="BO219" i="12"/>
  <c r="E220" i="12"/>
  <c r="G220" i="12" s="1"/>
  <c r="F220" i="12"/>
  <c r="H220" i="12"/>
  <c r="BO220" i="12"/>
  <c r="E221" i="12"/>
  <c r="F221" i="12"/>
  <c r="H221" i="12" s="1"/>
  <c r="G221" i="12"/>
  <c r="BO221" i="12"/>
  <c r="E222" i="12"/>
  <c r="G222" i="12" s="1"/>
  <c r="F222" i="12"/>
  <c r="H222" i="12" s="1"/>
  <c r="BO222" i="12"/>
  <c r="E223" i="12"/>
  <c r="F223" i="12"/>
  <c r="G223" i="12"/>
  <c r="H223" i="12"/>
  <c r="BO223" i="12"/>
  <c r="E224" i="12"/>
  <c r="G224" i="12" s="1"/>
  <c r="F224" i="12"/>
  <c r="H224" i="12" s="1"/>
  <c r="BO224" i="12"/>
  <c r="E225" i="12"/>
  <c r="F225" i="12"/>
  <c r="G225" i="12"/>
  <c r="H225" i="12"/>
  <c r="BO225" i="12"/>
  <c r="E226" i="12"/>
  <c r="G226" i="12" s="1"/>
  <c r="F226" i="12"/>
  <c r="H226" i="12" s="1"/>
  <c r="BO226" i="12"/>
  <c r="E227" i="12"/>
  <c r="F227" i="12"/>
  <c r="G227" i="12"/>
  <c r="H227" i="12"/>
  <c r="BO227" i="12"/>
  <c r="E228" i="12"/>
  <c r="G228" i="12" s="1"/>
  <c r="F228" i="12"/>
  <c r="H228" i="12" s="1"/>
  <c r="BO228" i="12"/>
  <c r="E229" i="12"/>
  <c r="F229" i="12"/>
  <c r="G229" i="12"/>
  <c r="H229" i="12"/>
  <c r="BO229" i="12"/>
  <c r="E230" i="12"/>
  <c r="G230" i="12" s="1"/>
  <c r="F230" i="12"/>
  <c r="H230" i="12" s="1"/>
  <c r="BO230" i="12"/>
  <c r="E231" i="12"/>
  <c r="F231" i="12"/>
  <c r="G231" i="12"/>
  <c r="H231" i="12"/>
  <c r="BO231" i="12"/>
  <c r="E232" i="12"/>
  <c r="G232" i="12" s="1"/>
  <c r="F232" i="12"/>
  <c r="H232" i="12" s="1"/>
  <c r="BO232" i="12"/>
  <c r="E233" i="12"/>
  <c r="F233" i="12"/>
  <c r="G233" i="12"/>
  <c r="H233" i="12"/>
  <c r="BO233" i="12"/>
  <c r="E234" i="12"/>
  <c r="G234" i="12" s="1"/>
  <c r="F234" i="12"/>
  <c r="H234" i="12" s="1"/>
  <c r="BO234" i="12"/>
  <c r="E235" i="12"/>
  <c r="F235" i="12"/>
  <c r="G235" i="12"/>
  <c r="H235" i="12"/>
  <c r="BO235" i="12"/>
  <c r="E236" i="12"/>
  <c r="G236" i="12" s="1"/>
  <c r="F236" i="12"/>
  <c r="H236" i="12" s="1"/>
  <c r="BO236" i="12"/>
  <c r="E237" i="12"/>
  <c r="F237" i="12"/>
  <c r="G237" i="12"/>
  <c r="H237" i="12"/>
  <c r="BO237" i="12"/>
  <c r="E238" i="12"/>
  <c r="G238" i="12" s="1"/>
  <c r="F238" i="12"/>
  <c r="H238" i="12" s="1"/>
  <c r="BO238" i="12"/>
  <c r="E239" i="12"/>
  <c r="F239" i="12"/>
  <c r="G239" i="12"/>
  <c r="H239" i="12"/>
  <c r="BO239" i="12"/>
  <c r="E240" i="12"/>
  <c r="G240" i="12" s="1"/>
  <c r="F240" i="12"/>
  <c r="H240" i="12" s="1"/>
  <c r="BO240" i="12"/>
  <c r="E241" i="12"/>
  <c r="F241" i="12"/>
  <c r="G241" i="12"/>
  <c r="H241" i="12"/>
  <c r="BO241" i="12"/>
  <c r="E242" i="12"/>
  <c r="G242" i="12" s="1"/>
  <c r="F242" i="12"/>
  <c r="H242" i="12" s="1"/>
  <c r="BO242" i="12"/>
  <c r="E243" i="12"/>
  <c r="F243" i="12"/>
  <c r="G243" i="12"/>
  <c r="H243" i="12"/>
  <c r="BO243" i="12"/>
  <c r="E244" i="12"/>
  <c r="G244" i="12" s="1"/>
  <c r="F244" i="12"/>
  <c r="H244" i="12" s="1"/>
  <c r="BO244" i="12"/>
  <c r="E245" i="12"/>
  <c r="F245" i="12"/>
  <c r="G245" i="12"/>
  <c r="H245" i="12"/>
  <c r="BO245" i="12"/>
  <c r="E246" i="12"/>
  <c r="G246" i="12" s="1"/>
  <c r="F246" i="12"/>
  <c r="H246" i="12" s="1"/>
  <c r="BO246" i="12"/>
  <c r="E247" i="12"/>
  <c r="F247" i="12"/>
  <c r="G247" i="12"/>
  <c r="H247" i="12"/>
  <c r="BO247" i="12"/>
  <c r="E248" i="12"/>
  <c r="G248" i="12" s="1"/>
  <c r="F248" i="12"/>
  <c r="H248" i="12" s="1"/>
  <c r="BO248" i="12"/>
  <c r="E249" i="12"/>
  <c r="F249" i="12"/>
  <c r="G249" i="12"/>
  <c r="H249" i="12"/>
  <c r="BO249" i="12"/>
  <c r="E250" i="12"/>
  <c r="G250" i="12" s="1"/>
  <c r="F250" i="12"/>
  <c r="H250" i="12" s="1"/>
  <c r="BO250" i="12"/>
  <c r="E251" i="12"/>
  <c r="F251" i="12"/>
  <c r="G251" i="12"/>
  <c r="H251" i="12"/>
  <c r="BO251" i="12"/>
  <c r="E252" i="12"/>
  <c r="G252" i="12" s="1"/>
  <c r="F252" i="12"/>
  <c r="H252" i="12" s="1"/>
  <c r="BO252" i="12"/>
  <c r="E253" i="12"/>
  <c r="F253" i="12"/>
  <c r="G253" i="12"/>
  <c r="H253" i="12"/>
  <c r="BO253" i="12"/>
  <c r="E254" i="12"/>
  <c r="G254" i="12" s="1"/>
  <c r="F254" i="12"/>
  <c r="H254" i="12" s="1"/>
  <c r="BO254" i="12"/>
  <c r="E255" i="12"/>
  <c r="F255" i="12"/>
  <c r="G255" i="12"/>
  <c r="H255" i="12"/>
  <c r="BO255" i="12"/>
  <c r="E256" i="12"/>
  <c r="G256" i="12" s="1"/>
  <c r="F256" i="12"/>
  <c r="H256" i="12" s="1"/>
  <c r="BO256" i="12"/>
  <c r="E257" i="12"/>
  <c r="F257" i="12"/>
  <c r="G257" i="12"/>
  <c r="H257" i="12"/>
  <c r="BO257" i="12"/>
  <c r="E258" i="12"/>
  <c r="G258" i="12" s="1"/>
  <c r="F258" i="12"/>
  <c r="H258" i="12" s="1"/>
  <c r="BO258" i="12"/>
  <c r="E259" i="12"/>
  <c r="F259" i="12"/>
  <c r="G259" i="12"/>
  <c r="H259" i="12"/>
  <c r="BO259" i="12"/>
  <c r="E260" i="12"/>
  <c r="G260" i="12" s="1"/>
  <c r="F260" i="12"/>
  <c r="H260" i="12" s="1"/>
  <c r="BO260" i="12"/>
  <c r="E261" i="12"/>
  <c r="F261" i="12"/>
  <c r="G261" i="12"/>
  <c r="H261" i="12"/>
  <c r="BO261" i="12"/>
  <c r="E262" i="12"/>
  <c r="G262" i="12" s="1"/>
  <c r="F262" i="12"/>
  <c r="I6" i="12"/>
  <c r="I8" i="12"/>
  <c r="I10" i="12"/>
  <c r="I12" i="12"/>
  <c r="I14" i="12"/>
  <c r="I16" i="12"/>
  <c r="I18" i="12"/>
  <c r="I20" i="12"/>
  <c r="I22" i="12"/>
  <c r="I24" i="12"/>
  <c r="I26" i="12"/>
  <c r="I28" i="12"/>
  <c r="I30" i="12"/>
  <c r="I32" i="12"/>
  <c r="I34" i="12"/>
  <c r="I36" i="12"/>
  <c r="I38" i="12"/>
  <c r="I40" i="12"/>
  <c r="I42" i="12"/>
  <c r="I44" i="12"/>
  <c r="I46" i="12"/>
  <c r="I48" i="12"/>
  <c r="I50" i="12"/>
  <c r="I52" i="12"/>
  <c r="I54" i="12"/>
  <c r="I56" i="12"/>
  <c r="I58" i="12"/>
  <c r="I60" i="12"/>
  <c r="I62" i="12"/>
  <c r="I64" i="12"/>
  <c r="I66" i="12"/>
  <c r="I68" i="12"/>
  <c r="I70" i="12"/>
  <c r="I72" i="12"/>
  <c r="I74" i="12"/>
  <c r="I76" i="12"/>
  <c r="I78" i="12"/>
  <c r="I80" i="12"/>
  <c r="I82" i="12"/>
  <c r="I84" i="12"/>
  <c r="I86" i="12"/>
  <c r="I88" i="12"/>
  <c r="I90" i="12"/>
  <c r="I92" i="12"/>
  <c r="I94" i="12"/>
  <c r="I96" i="12"/>
  <c r="I98" i="12"/>
  <c r="I100" i="12"/>
  <c r="I102" i="12"/>
  <c r="I104" i="12"/>
  <c r="I106" i="12"/>
  <c r="I7" i="12"/>
  <c r="I15" i="12"/>
  <c r="I23" i="12"/>
  <c r="I31" i="12"/>
  <c r="I39" i="12"/>
  <c r="I47" i="12"/>
  <c r="I55" i="12"/>
  <c r="I63" i="12"/>
  <c r="I71" i="12"/>
  <c r="I79" i="12"/>
  <c r="I87" i="12"/>
  <c r="I95" i="12"/>
  <c r="I103" i="12"/>
  <c r="I108" i="12"/>
  <c r="I110" i="12"/>
  <c r="I112" i="12"/>
  <c r="I114" i="12"/>
  <c r="I116" i="12"/>
  <c r="I118" i="12"/>
  <c r="I120" i="12"/>
  <c r="I122" i="12"/>
  <c r="I124" i="12"/>
  <c r="I126" i="12"/>
  <c r="I9" i="12"/>
  <c r="I17" i="12"/>
  <c r="I25" i="12"/>
  <c r="I33" i="12"/>
  <c r="I41" i="12"/>
  <c r="I49" i="12"/>
  <c r="I57" i="12"/>
  <c r="I65" i="12"/>
  <c r="I73" i="12"/>
  <c r="I81" i="12"/>
  <c r="I89" i="12"/>
  <c r="I97" i="12"/>
  <c r="I105" i="12"/>
  <c r="I129" i="12"/>
  <c r="I131" i="12"/>
  <c r="I133" i="12"/>
  <c r="I135" i="12"/>
  <c r="I137" i="12"/>
  <c r="I139" i="12"/>
  <c r="I141" i="12"/>
  <c r="I143" i="12"/>
  <c r="I145" i="12"/>
  <c r="I147" i="12"/>
  <c r="I149" i="12"/>
  <c r="I151" i="12"/>
  <c r="I153" i="12"/>
  <c r="I155" i="12"/>
  <c r="I157" i="12"/>
  <c r="I159" i="12"/>
  <c r="I161" i="12"/>
  <c r="I163" i="12"/>
  <c r="I165" i="12"/>
  <c r="I167" i="12"/>
  <c r="I169" i="12"/>
  <c r="I171" i="12"/>
  <c r="I173" i="12"/>
  <c r="I175" i="12"/>
  <c r="I177" i="12"/>
  <c r="I179" i="12"/>
  <c r="I181" i="12"/>
  <c r="I183" i="12"/>
  <c r="I185" i="12"/>
  <c r="I187" i="12"/>
  <c r="I189" i="12"/>
  <c r="I191" i="12"/>
  <c r="I193" i="12"/>
  <c r="I195" i="12"/>
  <c r="I197" i="12"/>
  <c r="I199" i="12"/>
  <c r="I201" i="12"/>
  <c r="I203" i="12"/>
  <c r="I205" i="12"/>
  <c r="I207" i="12"/>
  <c r="I209" i="12"/>
  <c r="I211" i="12"/>
  <c r="I213" i="12"/>
  <c r="I215" i="12"/>
  <c r="I217" i="12"/>
  <c r="I219" i="12"/>
  <c r="I221" i="12"/>
  <c r="I11" i="12"/>
  <c r="I27" i="12"/>
  <c r="I43" i="12"/>
  <c r="I59" i="12"/>
  <c r="I75" i="12"/>
  <c r="I91" i="12"/>
  <c r="I109" i="12"/>
  <c r="I117" i="12"/>
  <c r="I125" i="12"/>
  <c r="I132" i="12"/>
  <c r="I140" i="12"/>
  <c r="I148" i="12"/>
  <c r="I156" i="12"/>
  <c r="I164" i="12"/>
  <c r="I172" i="12"/>
  <c r="I180" i="12"/>
  <c r="I188" i="12"/>
  <c r="I196" i="12"/>
  <c r="I204" i="12"/>
  <c r="I212" i="12"/>
  <c r="I220" i="12"/>
  <c r="I223" i="12"/>
  <c r="I225" i="12"/>
  <c r="I227" i="12"/>
  <c r="I229" i="12"/>
  <c r="I231" i="12"/>
  <c r="I233" i="12"/>
  <c r="I235" i="12"/>
  <c r="I237" i="12"/>
  <c r="I239" i="12"/>
  <c r="I241" i="12"/>
  <c r="I243" i="12"/>
  <c r="I245" i="12"/>
  <c r="I247" i="12"/>
  <c r="I249" i="12"/>
  <c r="I251" i="12"/>
  <c r="I253" i="12"/>
  <c r="I255" i="12"/>
  <c r="I257" i="12"/>
  <c r="I259" i="12"/>
  <c r="I261" i="12"/>
  <c r="I19" i="12"/>
  <c r="I35" i="12"/>
  <c r="I51" i="12"/>
  <c r="I67" i="12"/>
  <c r="I113" i="12"/>
  <c r="I121" i="12"/>
  <c r="I128" i="12"/>
  <c r="I136" i="12"/>
  <c r="I152" i="12"/>
  <c r="I168" i="12"/>
  <c r="I176" i="12"/>
  <c r="I184" i="12"/>
  <c r="I192" i="12"/>
  <c r="I200" i="12"/>
  <c r="I208" i="12"/>
  <c r="I216" i="12"/>
  <c r="I222" i="12"/>
  <c r="I224" i="12"/>
  <c r="I226" i="12"/>
  <c r="I228" i="12"/>
  <c r="I230" i="12"/>
  <c r="I232" i="12"/>
  <c r="I234" i="12"/>
  <c r="I236" i="12"/>
  <c r="I238" i="12"/>
  <c r="I240" i="12"/>
  <c r="I242" i="12"/>
  <c r="I244" i="12"/>
  <c r="I246" i="12"/>
  <c r="I248" i="12"/>
  <c r="I250" i="12"/>
  <c r="I252" i="12"/>
  <c r="I254" i="12"/>
  <c r="I256" i="12"/>
  <c r="I258" i="12"/>
  <c r="I260" i="12"/>
  <c r="I21" i="12"/>
  <c r="I37" i="12"/>
  <c r="I53" i="12"/>
  <c r="I69" i="12"/>
  <c r="I85" i="12"/>
  <c r="I101" i="12"/>
  <c r="I107" i="12"/>
  <c r="I115" i="12"/>
  <c r="I123" i="12"/>
  <c r="I130" i="12"/>
  <c r="I138" i="12"/>
  <c r="I146" i="12"/>
  <c r="I154" i="12"/>
  <c r="I162" i="12"/>
  <c r="I178" i="12"/>
  <c r="I13" i="12"/>
  <c r="I29" i="12"/>
  <c r="I45" i="12"/>
  <c r="I61" i="12"/>
  <c r="I77" i="12"/>
  <c r="I93" i="12"/>
  <c r="I111" i="12"/>
  <c r="I119" i="12"/>
  <c r="I127" i="12"/>
  <c r="I134" i="12"/>
  <c r="I142" i="12"/>
  <c r="I150" i="12"/>
  <c r="I158" i="12"/>
  <c r="I166" i="12"/>
  <c r="I174" i="12"/>
  <c r="I182" i="12"/>
  <c r="I190" i="12"/>
  <c r="I198" i="12"/>
  <c r="I206" i="12"/>
  <c r="I214" i="12"/>
  <c r="I83" i="12"/>
  <c r="I99" i="12"/>
  <c r="I144" i="12"/>
  <c r="I160" i="12"/>
  <c r="I170" i="12"/>
  <c r="I186" i="12"/>
  <c r="I194" i="12"/>
  <c r="I202" i="12"/>
  <c r="I210" i="12"/>
  <c r="I218" i="12"/>
  <c r="I262" i="12"/>
  <c r="H217" i="12" l="1"/>
  <c r="H209" i="12"/>
  <c r="H201" i="12"/>
  <c r="H193" i="12"/>
  <c r="H185" i="12"/>
  <c r="H177" i="12"/>
  <c r="H169" i="12"/>
  <c r="H161" i="12"/>
  <c r="H153" i="12"/>
  <c r="H145" i="12"/>
  <c r="H137" i="12"/>
  <c r="H129" i="12"/>
  <c r="H121" i="12"/>
  <c r="H113" i="12"/>
  <c r="H215" i="12"/>
  <c r="H207" i="12"/>
  <c r="H199" i="12"/>
  <c r="H191" i="12"/>
  <c r="H183" i="12"/>
  <c r="H175" i="12"/>
  <c r="H167" i="12"/>
  <c r="H159" i="12"/>
  <c r="H151" i="12"/>
  <c r="H143" i="12"/>
  <c r="H135" i="12"/>
  <c r="H127" i="12"/>
  <c r="H119" i="12"/>
  <c r="H111" i="12"/>
  <c r="H100" i="12"/>
  <c r="H92" i="12"/>
  <c r="H84" i="12"/>
  <c r="H76" i="12"/>
  <c r="H68" i="12"/>
  <c r="H60" i="12"/>
  <c r="H52" i="12"/>
  <c r="H44" i="12"/>
  <c r="H36" i="12"/>
  <c r="H28" i="12"/>
  <c r="H20" i="12"/>
  <c r="H12" i="12"/>
  <c r="H106" i="12"/>
  <c r="H98" i="12"/>
  <c r="H90" i="12"/>
  <c r="H82" i="12"/>
  <c r="H74" i="12"/>
  <c r="H66" i="12"/>
  <c r="H58" i="12"/>
  <c r="H50" i="12"/>
  <c r="H42" i="12"/>
  <c r="H34" i="12"/>
  <c r="H26" i="12"/>
  <c r="H18" i="12"/>
  <c r="H10" i="12"/>
  <c r="BO262" i="12"/>
  <c r="H262" i="12" s="1"/>
  <c r="E263" i="12"/>
  <c r="G263" i="12" s="1"/>
  <c r="F263" i="12"/>
  <c r="I263" i="12"/>
  <c r="BO263" i="12"/>
  <c r="H263" i="12" s="1"/>
  <c r="E264" i="12"/>
  <c r="F264" i="12"/>
  <c r="G264" i="12"/>
  <c r="I264" i="12"/>
  <c r="BO264" i="12" l="1"/>
  <c r="H264" i="12" s="1"/>
  <c r="E265" i="12"/>
  <c r="G265" i="12" s="1"/>
  <c r="F265" i="12"/>
  <c r="I265" i="12"/>
  <c r="BO265" i="12" l="1"/>
  <c r="H265" i="12" s="1"/>
  <c r="E266" i="12"/>
  <c r="G266" i="12" s="1"/>
  <c r="F266" i="12"/>
  <c r="I266" i="12"/>
  <c r="BO266" i="12" l="1"/>
  <c r="H266" i="12" s="1"/>
  <c r="H267" i="12" s="1"/>
  <c r="D267" i="12"/>
  <c r="E267" i="12"/>
  <c r="F267" i="12"/>
  <c r="G267" i="12"/>
  <c r="I267" i="12"/>
  <c r="J267" i="12"/>
  <c r="K267" i="12"/>
  <c r="L267" i="12"/>
  <c r="M267" i="12"/>
  <c r="N267" i="12"/>
  <c r="O267" i="12"/>
  <c r="P267" i="12"/>
  <c r="Q267" i="12"/>
  <c r="R267" i="12"/>
  <c r="S267" i="12"/>
  <c r="T267" i="12"/>
  <c r="U267" i="12"/>
  <c r="V267" i="12"/>
  <c r="W267" i="12"/>
  <c r="X267" i="12"/>
  <c r="Y267" i="12"/>
  <c r="Z267" i="12"/>
  <c r="AA267" i="12"/>
  <c r="AB267" i="12"/>
  <c r="AC267" i="12"/>
  <c r="AD267" i="12"/>
  <c r="AE267" i="12"/>
  <c r="AF267" i="12"/>
  <c r="AG267" i="12"/>
  <c r="AH267" i="12"/>
  <c r="AI267" i="12"/>
  <c r="AJ267" i="12"/>
  <c r="AK267" i="12"/>
  <c r="AL267" i="12"/>
  <c r="AM267" i="12"/>
  <c r="AN267" i="12"/>
  <c r="AO267" i="12"/>
  <c r="AP267" i="12"/>
  <c r="AQ267" i="12"/>
  <c r="AR267" i="12"/>
  <c r="AS267" i="12"/>
  <c r="AT267" i="12"/>
  <c r="AU267" i="12"/>
  <c r="AV267" i="12"/>
  <c r="AW267" i="12"/>
  <c r="AX267" i="12"/>
  <c r="AY267" i="12"/>
  <c r="AZ267" i="12"/>
  <c r="BA267" i="12"/>
  <c r="BB267" i="12"/>
  <c r="BC267" i="12"/>
  <c r="BD267" i="12"/>
  <c r="BE267" i="12"/>
  <c r="BF267" i="12"/>
  <c r="BG267" i="12"/>
  <c r="BH267" i="12"/>
  <c r="BI267" i="12"/>
  <c r="BJ267" i="12"/>
  <c r="BK267" i="12"/>
  <c r="BL267" i="12"/>
  <c r="BM267" i="12"/>
  <c r="BN267" i="12"/>
  <c r="BO267" i="12"/>
  <c r="K269" i="12"/>
  <c r="L269" i="12"/>
  <c r="M269" i="12"/>
  <c r="N269" i="12"/>
  <c r="O269" i="12"/>
  <c r="P269" i="12"/>
  <c r="Q269" i="12"/>
  <c r="R269" i="12"/>
  <c r="S269" i="12"/>
  <c r="T269" i="12"/>
  <c r="U269" i="12"/>
  <c r="V269" i="12"/>
  <c r="W269" i="12"/>
  <c r="X269" i="12"/>
  <c r="Y269" i="12"/>
  <c r="Z269" i="12"/>
  <c r="AA269" i="12"/>
  <c r="AB269" i="12"/>
  <c r="AC269" i="12"/>
  <c r="AD269" i="12"/>
  <c r="AE269" i="12"/>
  <c r="AF269" i="12"/>
  <c r="AG269" i="12"/>
  <c r="AH269" i="12"/>
  <c r="AI269" i="12"/>
  <c r="AJ269" i="12"/>
  <c r="AK269" i="12"/>
  <c r="AL269" i="12"/>
  <c r="AM269" i="12"/>
  <c r="AN269" i="12"/>
  <c r="AO269" i="12"/>
  <c r="AP269" i="12"/>
  <c r="AQ269" i="12"/>
  <c r="AR269" i="12"/>
  <c r="AS269" i="12"/>
  <c r="AT269" i="12"/>
  <c r="AU269" i="12"/>
  <c r="AV269" i="12"/>
  <c r="AW269" i="12"/>
  <c r="AX269" i="12"/>
  <c r="AY269" i="12"/>
  <c r="AZ269" i="12"/>
  <c r="BA269" i="12"/>
  <c r="BB269" i="12"/>
  <c r="BC269" i="12"/>
  <c r="BD269" i="12"/>
  <c r="BE269" i="12"/>
  <c r="BF269" i="12"/>
  <c r="BG269" i="12"/>
  <c r="BH269" i="12"/>
  <c r="BI269" i="12"/>
  <c r="BJ269" i="12"/>
  <c r="BK269" i="12"/>
  <c r="BL269" i="12"/>
  <c r="BM269" i="12"/>
  <c r="BN269" i="12"/>
  <c r="E5" i="11"/>
  <c r="G5" i="11" s="1"/>
  <c r="F5" i="11"/>
  <c r="H5" i="11"/>
  <c r="BO5" i="11"/>
  <c r="E6" i="11"/>
  <c r="F6" i="11"/>
  <c r="G6" i="11"/>
  <c r="BO6" i="11"/>
  <c r="E7" i="11"/>
  <c r="G7" i="11" s="1"/>
  <c r="F7" i="11"/>
  <c r="H7" i="11"/>
  <c r="BO7" i="11"/>
  <c r="E8" i="11"/>
  <c r="F8" i="11"/>
  <c r="G8" i="11"/>
  <c r="BO8" i="11"/>
  <c r="E9" i="11"/>
  <c r="G9" i="11" s="1"/>
  <c r="F9" i="11"/>
  <c r="H9" i="11"/>
  <c r="BO9" i="11"/>
  <c r="E10" i="11"/>
  <c r="F10" i="11"/>
  <c r="G10" i="11"/>
  <c r="BO10" i="11"/>
  <c r="E11" i="11"/>
  <c r="G11" i="11" s="1"/>
  <c r="F11" i="11"/>
  <c r="H11" i="11"/>
  <c r="BO11" i="11"/>
  <c r="E12" i="11"/>
  <c r="F12" i="11"/>
  <c r="G12" i="11"/>
  <c r="BO12" i="11"/>
  <c r="E13" i="11"/>
  <c r="G13" i="11" s="1"/>
  <c r="F13" i="11"/>
  <c r="H13" i="11"/>
  <c r="BO13" i="11"/>
  <c r="E14" i="11"/>
  <c r="F14" i="11"/>
  <c r="G14" i="11"/>
  <c r="BO14" i="11"/>
  <c r="E15" i="11"/>
  <c r="G15" i="11" s="1"/>
  <c r="F15" i="11"/>
  <c r="H15" i="11"/>
  <c r="BO15" i="11"/>
  <c r="E16" i="11"/>
  <c r="F16" i="11"/>
  <c r="G16" i="11"/>
  <c r="BO16" i="11"/>
  <c r="E17" i="11"/>
  <c r="G17" i="11" s="1"/>
  <c r="F17" i="11"/>
  <c r="H17" i="11"/>
  <c r="BO17" i="11"/>
  <c r="E18" i="11"/>
  <c r="F18" i="11"/>
  <c r="G18" i="11"/>
  <c r="BO18" i="11"/>
  <c r="E19" i="11"/>
  <c r="G19" i="11" s="1"/>
  <c r="F19" i="11"/>
  <c r="H19" i="11"/>
  <c r="BO19" i="11"/>
  <c r="E20" i="11"/>
  <c r="F20" i="11"/>
  <c r="G20" i="11"/>
  <c r="BO20" i="11"/>
  <c r="E21" i="11"/>
  <c r="G21" i="11" s="1"/>
  <c r="F21" i="11"/>
  <c r="H21" i="11"/>
  <c r="BO21" i="11"/>
  <c r="E22" i="11"/>
  <c r="F22" i="11"/>
  <c r="G22" i="11"/>
  <c r="BO22" i="11"/>
  <c r="E23" i="11"/>
  <c r="G23" i="11" s="1"/>
  <c r="F23" i="11"/>
  <c r="H23" i="11"/>
  <c r="BO23" i="11"/>
  <c r="E24" i="11"/>
  <c r="F24" i="11"/>
  <c r="G24" i="11"/>
  <c r="BO24" i="11"/>
  <c r="E25" i="11"/>
  <c r="G25" i="11" s="1"/>
  <c r="F25" i="11"/>
  <c r="H25" i="11"/>
  <c r="BO25" i="11"/>
  <c r="E26" i="11"/>
  <c r="F26" i="11"/>
  <c r="G26" i="11"/>
  <c r="BO26" i="11"/>
  <c r="E27" i="11"/>
  <c r="G27" i="11" s="1"/>
  <c r="F27" i="11"/>
  <c r="H27" i="11"/>
  <c r="BO27" i="11"/>
  <c r="E28" i="11"/>
  <c r="F28" i="11"/>
  <c r="G28" i="11"/>
  <c r="BO28" i="11"/>
  <c r="E29" i="11"/>
  <c r="G29" i="11" s="1"/>
  <c r="F29" i="11"/>
  <c r="H29" i="11"/>
  <c r="BO29" i="11"/>
  <c r="E30" i="11"/>
  <c r="F30" i="11"/>
  <c r="G30" i="11"/>
  <c r="BO30" i="11"/>
  <c r="E31" i="11"/>
  <c r="G31" i="11" s="1"/>
  <c r="F31" i="11"/>
  <c r="H31" i="11"/>
  <c r="BO31" i="11"/>
  <c r="E32" i="11"/>
  <c r="F32" i="11"/>
  <c r="G32" i="11"/>
  <c r="BO32" i="11"/>
  <c r="E33" i="11"/>
  <c r="G33" i="11" s="1"/>
  <c r="F33" i="11"/>
  <c r="H33" i="11"/>
  <c r="BO33" i="11"/>
  <c r="E34" i="11"/>
  <c r="F34" i="11"/>
  <c r="G34" i="11"/>
  <c r="BO34" i="11"/>
  <c r="E35" i="11"/>
  <c r="G35" i="11" s="1"/>
  <c r="F35" i="11"/>
  <c r="H35" i="11"/>
  <c r="BO35" i="11"/>
  <c r="E36" i="11"/>
  <c r="F36" i="11"/>
  <c r="G36" i="11"/>
  <c r="BO36" i="11"/>
  <c r="E37" i="11"/>
  <c r="G37" i="11" s="1"/>
  <c r="F37" i="11"/>
  <c r="H37" i="11"/>
  <c r="BO37" i="11"/>
  <c r="E38" i="11"/>
  <c r="F38" i="11"/>
  <c r="G38" i="11"/>
  <c r="BO38" i="11"/>
  <c r="E39" i="11"/>
  <c r="G39" i="11" s="1"/>
  <c r="F39" i="11"/>
  <c r="H39" i="11"/>
  <c r="BO39" i="11"/>
  <c r="E40" i="11"/>
  <c r="F40" i="11"/>
  <c r="G40" i="11"/>
  <c r="BO40" i="11"/>
  <c r="E41" i="11"/>
  <c r="G41" i="11" s="1"/>
  <c r="F41" i="11"/>
  <c r="H41" i="11"/>
  <c r="BO41" i="11"/>
  <c r="E42" i="11"/>
  <c r="F42" i="11"/>
  <c r="G42" i="11"/>
  <c r="BO42" i="11"/>
  <c r="E43" i="11"/>
  <c r="G43" i="11" s="1"/>
  <c r="F43" i="11"/>
  <c r="H43" i="11"/>
  <c r="BO43" i="11"/>
  <c r="E44" i="11"/>
  <c r="F44" i="11"/>
  <c r="G44" i="11"/>
  <c r="BO44" i="11"/>
  <c r="E45" i="11"/>
  <c r="G45" i="11" s="1"/>
  <c r="F45" i="11"/>
  <c r="H45" i="11"/>
  <c r="BO45" i="11"/>
  <c r="E46" i="11"/>
  <c r="F46" i="11"/>
  <c r="G46" i="11"/>
  <c r="BO46" i="11"/>
  <c r="E47" i="11"/>
  <c r="G47" i="11" s="1"/>
  <c r="F47" i="11"/>
  <c r="H47" i="11"/>
  <c r="BO47" i="11"/>
  <c r="E48" i="11"/>
  <c r="F48" i="11"/>
  <c r="G48" i="11"/>
  <c r="BO48" i="11"/>
  <c r="E49" i="11"/>
  <c r="G49" i="11" s="1"/>
  <c r="F49" i="11"/>
  <c r="H49" i="11"/>
  <c r="BO49" i="11"/>
  <c r="E50" i="11"/>
  <c r="F50" i="11"/>
  <c r="G50" i="11"/>
  <c r="BO50" i="11"/>
  <c r="E51" i="11"/>
  <c r="G51" i="11" s="1"/>
  <c r="F51" i="11"/>
  <c r="H51" i="11"/>
  <c r="BO51" i="11"/>
  <c r="E52" i="11"/>
  <c r="F52" i="11"/>
  <c r="G52" i="11"/>
  <c r="BO52" i="11"/>
  <c r="E53" i="11"/>
  <c r="G53" i="11" s="1"/>
  <c r="F53" i="11"/>
  <c r="H53" i="11"/>
  <c r="BO53" i="11"/>
  <c r="E54" i="11"/>
  <c r="F54" i="11"/>
  <c r="G54" i="11"/>
  <c r="BO54" i="11"/>
  <c r="E55" i="11"/>
  <c r="G55" i="11" s="1"/>
  <c r="F55" i="11"/>
  <c r="H55" i="11"/>
  <c r="BO55" i="11"/>
  <c r="E56" i="11"/>
  <c r="F56" i="11"/>
  <c r="G56" i="11"/>
  <c r="BO56" i="11"/>
  <c r="E57" i="11"/>
  <c r="F57" i="11"/>
  <c r="G57" i="11"/>
  <c r="H57" i="11"/>
  <c r="BO57" i="11"/>
  <c r="E58" i="11"/>
  <c r="G58" i="11" s="1"/>
  <c r="F58" i="11"/>
  <c r="BO58" i="11"/>
  <c r="E59" i="11"/>
  <c r="F59" i="11"/>
  <c r="G59" i="11"/>
  <c r="H59" i="11"/>
  <c r="BO59" i="11"/>
  <c r="E60" i="11"/>
  <c r="F60" i="11"/>
  <c r="H60" i="11" s="1"/>
  <c r="G60" i="11"/>
  <c r="BO60" i="11"/>
  <c r="E61" i="11"/>
  <c r="G61" i="11" s="1"/>
  <c r="F61" i="11"/>
  <c r="H61" i="11"/>
  <c r="BO61" i="11"/>
  <c r="E62" i="11"/>
  <c r="G62" i="11" s="1"/>
  <c r="F62" i="11"/>
  <c r="BO62" i="11"/>
  <c r="E63" i="11"/>
  <c r="G63" i="11" s="1"/>
  <c r="F63" i="11"/>
  <c r="H63" i="11"/>
  <c r="BO63" i="11"/>
  <c r="E64" i="11"/>
  <c r="G64" i="11" s="1"/>
  <c r="F64" i="11"/>
  <c r="BO64" i="11"/>
  <c r="E65" i="11"/>
  <c r="G65" i="11" s="1"/>
  <c r="F65" i="11"/>
  <c r="H65" i="11"/>
  <c r="BO65" i="11"/>
  <c r="E66" i="11"/>
  <c r="F66" i="11"/>
  <c r="G66" i="11"/>
  <c r="BO66" i="11"/>
  <c r="E67" i="11"/>
  <c r="G67" i="11" s="1"/>
  <c r="F67" i="11"/>
  <c r="H67" i="11"/>
  <c r="BO67" i="11"/>
  <c r="E68" i="11"/>
  <c r="F68" i="11"/>
  <c r="G68" i="11"/>
  <c r="BO68" i="11"/>
  <c r="E69" i="11"/>
  <c r="G69" i="11" s="1"/>
  <c r="F69" i="11"/>
  <c r="H69" i="11"/>
  <c r="BO69" i="11"/>
  <c r="E70" i="11"/>
  <c r="F70" i="11"/>
  <c r="G70" i="11"/>
  <c r="BO70" i="11"/>
  <c r="E71" i="11"/>
  <c r="G71" i="11" s="1"/>
  <c r="F71" i="11"/>
  <c r="H71" i="11"/>
  <c r="BO71" i="11"/>
  <c r="E72" i="11"/>
  <c r="F72" i="11"/>
  <c r="G72" i="11"/>
  <c r="BO72" i="11"/>
  <c r="E73" i="11"/>
  <c r="G73" i="11" s="1"/>
  <c r="F73" i="11"/>
  <c r="H73" i="11"/>
  <c r="BO73" i="11"/>
  <c r="E74" i="11"/>
  <c r="F74" i="11"/>
  <c r="G74" i="11"/>
  <c r="BO74" i="11"/>
  <c r="E75" i="11"/>
  <c r="G75" i="11" s="1"/>
  <c r="F75" i="11"/>
  <c r="H75" i="11"/>
  <c r="BO75" i="11"/>
  <c r="E76" i="11"/>
  <c r="F76" i="11"/>
  <c r="G76" i="11"/>
  <c r="BO76" i="11"/>
  <c r="E77" i="11"/>
  <c r="G77" i="11" s="1"/>
  <c r="F77" i="11"/>
  <c r="H77" i="11"/>
  <c r="BO77" i="11"/>
  <c r="E78" i="11"/>
  <c r="F78" i="11"/>
  <c r="G78" i="11"/>
  <c r="BO78" i="11"/>
  <c r="E79" i="11"/>
  <c r="F79" i="11"/>
  <c r="G79" i="11"/>
  <c r="H79" i="11"/>
  <c r="BO79" i="11"/>
  <c r="E80" i="11"/>
  <c r="G80" i="11" s="1"/>
  <c r="F80" i="11"/>
  <c r="BO80" i="11"/>
  <c r="E81" i="11"/>
  <c r="F81" i="11"/>
  <c r="G81" i="11"/>
  <c r="H81" i="11"/>
  <c r="BO81" i="11"/>
  <c r="E82" i="11"/>
  <c r="G82" i="11" s="1"/>
  <c r="F82" i="11"/>
  <c r="BO82" i="11"/>
  <c r="E83" i="11"/>
  <c r="F83" i="11"/>
  <c r="G83" i="11"/>
  <c r="H83" i="11"/>
  <c r="BO83" i="11"/>
  <c r="E84" i="11"/>
  <c r="G84" i="11" s="1"/>
  <c r="F84" i="11"/>
  <c r="BO84" i="11"/>
  <c r="E85" i="11"/>
  <c r="F85" i="11"/>
  <c r="G85" i="11"/>
  <c r="H85" i="11"/>
  <c r="BO85" i="11"/>
  <c r="E86" i="11"/>
  <c r="G86" i="11" s="1"/>
  <c r="F86" i="11"/>
  <c r="BO86" i="11"/>
  <c r="E87" i="11"/>
  <c r="G87" i="11" s="1"/>
  <c r="F87" i="11"/>
  <c r="H87" i="11"/>
  <c r="BO87" i="11"/>
  <c r="E88" i="11"/>
  <c r="F88" i="11"/>
  <c r="G88" i="11"/>
  <c r="BO88" i="11"/>
  <c r="E89" i="11"/>
  <c r="G89" i="11" s="1"/>
  <c r="F89" i="11"/>
  <c r="H89" i="11"/>
  <c r="BO89" i="11"/>
  <c r="E90" i="11"/>
  <c r="F90" i="11"/>
  <c r="G90" i="11"/>
  <c r="BO90" i="11"/>
  <c r="E91" i="11"/>
  <c r="G91" i="11" s="1"/>
  <c r="F91" i="11"/>
  <c r="H91" i="11"/>
  <c r="BO91" i="11"/>
  <c r="E92" i="11"/>
  <c r="G92" i="11" s="1"/>
  <c r="F92" i="11"/>
  <c r="BO92" i="11"/>
  <c r="E93" i="11"/>
  <c r="G93" i="11" s="1"/>
  <c r="F93" i="11"/>
  <c r="H93" i="11"/>
  <c r="BO93" i="11"/>
  <c r="E94" i="11"/>
  <c r="F94" i="11"/>
  <c r="H94" i="11" s="1"/>
  <c r="G94" i="11"/>
  <c r="BO94" i="11"/>
  <c r="E95" i="11"/>
  <c r="G95" i="11" s="1"/>
  <c r="F95" i="11"/>
  <c r="H95" i="11"/>
  <c r="BO95" i="11"/>
  <c r="E96" i="11"/>
  <c r="F96" i="11"/>
  <c r="H96" i="11" s="1"/>
  <c r="G96" i="11"/>
  <c r="BO96" i="11"/>
  <c r="E97" i="11"/>
  <c r="G97" i="11" s="1"/>
  <c r="F97" i="11"/>
  <c r="H97" i="11"/>
  <c r="BO97" i="11"/>
  <c r="E98" i="11"/>
  <c r="F98" i="11"/>
  <c r="H98" i="11" s="1"/>
  <c r="G98" i="11"/>
  <c r="BO98" i="11"/>
  <c r="E99" i="11"/>
  <c r="G99" i="11" s="1"/>
  <c r="F99" i="11"/>
  <c r="H99" i="11"/>
  <c r="BO99" i="11"/>
  <c r="E100" i="11"/>
  <c r="F100" i="11"/>
  <c r="H100" i="11" s="1"/>
  <c r="G100" i="11"/>
  <c r="BO100" i="11"/>
  <c r="E101" i="11"/>
  <c r="G101" i="11" s="1"/>
  <c r="F101" i="11"/>
  <c r="H101" i="11"/>
  <c r="BO101" i="11"/>
  <c r="E102" i="11"/>
  <c r="F102" i="11"/>
  <c r="H102" i="11" s="1"/>
  <c r="G102" i="11"/>
  <c r="BO102" i="11"/>
  <c r="E103" i="11"/>
  <c r="G103" i="11" s="1"/>
  <c r="F103" i="11"/>
  <c r="H103" i="11"/>
  <c r="BO103" i="11"/>
  <c r="E104" i="11"/>
  <c r="F104" i="11"/>
  <c r="H104" i="11" s="1"/>
  <c r="G104" i="11"/>
  <c r="BO104" i="11"/>
  <c r="E105" i="11"/>
  <c r="G105" i="11" s="1"/>
  <c r="F105" i="11"/>
  <c r="H105" i="11"/>
  <c r="BO105" i="11"/>
  <c r="E106" i="11"/>
  <c r="F106" i="11"/>
  <c r="H106" i="11" s="1"/>
  <c r="G106" i="11"/>
  <c r="BO106" i="11"/>
  <c r="E107" i="11"/>
  <c r="G107" i="11" s="1"/>
  <c r="F107" i="11"/>
  <c r="H107" i="11"/>
  <c r="BO107" i="11"/>
  <c r="E108" i="11"/>
  <c r="F108" i="11"/>
  <c r="H108" i="11" s="1"/>
  <c r="G108" i="11"/>
  <c r="BO108" i="11"/>
  <c r="E109" i="11"/>
  <c r="G109" i="11" s="1"/>
  <c r="F109" i="11"/>
  <c r="H109" i="11"/>
  <c r="BO109" i="11"/>
  <c r="E110" i="11"/>
  <c r="F110" i="11"/>
  <c r="H110" i="11" s="1"/>
  <c r="G110" i="11"/>
  <c r="BO110" i="11"/>
  <c r="E111" i="11"/>
  <c r="G111" i="11" s="1"/>
  <c r="F111" i="11"/>
  <c r="H111" i="11"/>
  <c r="BO111" i="11"/>
  <c r="E112" i="11"/>
  <c r="G112" i="11" s="1"/>
  <c r="F112" i="11"/>
  <c r="H112" i="11" s="1"/>
  <c r="BO112" i="11"/>
  <c r="E113" i="11"/>
  <c r="F113" i="11"/>
  <c r="G113" i="11"/>
  <c r="H113" i="11"/>
  <c r="BO113" i="11"/>
  <c r="E114" i="11"/>
  <c r="G114" i="11" s="1"/>
  <c r="F114" i="11"/>
  <c r="H114" i="11" s="1"/>
  <c r="BO114" i="11"/>
  <c r="E115" i="11"/>
  <c r="F115" i="11"/>
  <c r="G115" i="11"/>
  <c r="BO115" i="11"/>
  <c r="H115" i="11" s="1"/>
  <c r="E116" i="11"/>
  <c r="G116" i="11" s="1"/>
  <c r="F116" i="11"/>
  <c r="H116" i="11" s="1"/>
  <c r="BO116" i="11"/>
  <c r="E117" i="11"/>
  <c r="F117" i="11"/>
  <c r="G117" i="11"/>
  <c r="H117" i="11"/>
  <c r="BO117" i="11"/>
  <c r="E118" i="11"/>
  <c r="G118" i="11" s="1"/>
  <c r="F118" i="11"/>
  <c r="H118" i="11" s="1"/>
  <c r="BO118" i="11"/>
  <c r="E119" i="11"/>
  <c r="F119" i="11"/>
  <c r="G119" i="11"/>
  <c r="H119" i="11"/>
  <c r="BO119" i="11"/>
  <c r="E120" i="11"/>
  <c r="G120" i="11" s="1"/>
  <c r="F120" i="11"/>
  <c r="BO120" i="11"/>
  <c r="E121" i="11"/>
  <c r="F121" i="11"/>
  <c r="G121" i="11"/>
  <c r="H121" i="11"/>
  <c r="BO121" i="11"/>
  <c r="E122" i="11"/>
  <c r="G122" i="11" s="1"/>
  <c r="F122" i="11"/>
  <c r="BO122" i="11"/>
  <c r="E123" i="11"/>
  <c r="F123" i="11"/>
  <c r="G123" i="11"/>
  <c r="H123" i="11"/>
  <c r="BO123" i="11"/>
  <c r="E124" i="11"/>
  <c r="G124" i="11" s="1"/>
  <c r="F124" i="11"/>
  <c r="H124" i="11" s="1"/>
  <c r="BO124" i="11"/>
  <c r="E125" i="11"/>
  <c r="F125" i="11"/>
  <c r="G125" i="11"/>
  <c r="H125" i="11"/>
  <c r="BO125" i="11"/>
  <c r="E126" i="11"/>
  <c r="G126" i="11" s="1"/>
  <c r="F126" i="11"/>
  <c r="H126" i="11" s="1"/>
  <c r="BO126" i="11"/>
  <c r="E127" i="11"/>
  <c r="F127" i="11"/>
  <c r="G127" i="11"/>
  <c r="H127" i="11"/>
  <c r="BO127" i="11"/>
  <c r="E128" i="11"/>
  <c r="G128" i="11" s="1"/>
  <c r="F128" i="11"/>
  <c r="BO128" i="11"/>
  <c r="E129" i="11"/>
  <c r="G129" i="11" s="1"/>
  <c r="F129" i="11"/>
  <c r="H129" i="11"/>
  <c r="BO129" i="11"/>
  <c r="E130" i="11"/>
  <c r="F130" i="11"/>
  <c r="G130" i="11"/>
  <c r="BO130" i="11"/>
  <c r="E131" i="11"/>
  <c r="G131" i="11" s="1"/>
  <c r="F131" i="11"/>
  <c r="H131" i="11"/>
  <c r="BO131" i="11"/>
  <c r="E132" i="11"/>
  <c r="F132" i="11"/>
  <c r="G132" i="11"/>
  <c r="BO132" i="11"/>
  <c r="E133" i="11"/>
  <c r="G133" i="11" s="1"/>
  <c r="F133" i="11"/>
  <c r="H133" i="11"/>
  <c r="BO133" i="11"/>
  <c r="E134" i="11"/>
  <c r="F134" i="11"/>
  <c r="H134" i="11" s="1"/>
  <c r="G134" i="11"/>
  <c r="BO134" i="11"/>
  <c r="E135" i="11"/>
  <c r="G135" i="11" s="1"/>
  <c r="F135" i="11"/>
  <c r="H135" i="11"/>
  <c r="BO135" i="11"/>
  <c r="E136" i="11"/>
  <c r="F136" i="11"/>
  <c r="H136" i="11" s="1"/>
  <c r="G136" i="11"/>
  <c r="BO136" i="11"/>
  <c r="E137" i="11"/>
  <c r="G137" i="11" s="1"/>
  <c r="F137" i="11"/>
  <c r="H137" i="11"/>
  <c r="BO137" i="11"/>
  <c r="E138" i="11"/>
  <c r="F138" i="11"/>
  <c r="G138" i="11"/>
  <c r="BO138" i="11"/>
  <c r="E139" i="11"/>
  <c r="G139" i="11" s="1"/>
  <c r="F139" i="11"/>
  <c r="H139" i="11"/>
  <c r="BO139" i="11"/>
  <c r="E140" i="11"/>
  <c r="F140" i="11"/>
  <c r="G140" i="11"/>
  <c r="BO140" i="11"/>
  <c r="E141" i="11"/>
  <c r="G141" i="11" s="1"/>
  <c r="F141" i="11"/>
  <c r="H141" i="11"/>
  <c r="BO141" i="11"/>
  <c r="E142" i="11"/>
  <c r="F142" i="11"/>
  <c r="H142" i="11" s="1"/>
  <c r="G142" i="11"/>
  <c r="BO142" i="11"/>
  <c r="E143" i="11"/>
  <c r="G143" i="11" s="1"/>
  <c r="F143" i="11"/>
  <c r="H143" i="11"/>
  <c r="BO143" i="11"/>
  <c r="E144" i="11"/>
  <c r="F144" i="11"/>
  <c r="H144" i="11" s="1"/>
  <c r="G144" i="11"/>
  <c r="BO144" i="11"/>
  <c r="E145" i="11"/>
  <c r="G145" i="11" s="1"/>
  <c r="F145" i="11"/>
  <c r="H145" i="11"/>
  <c r="BO145" i="11"/>
  <c r="E146" i="11"/>
  <c r="F146" i="11"/>
  <c r="G146" i="11"/>
  <c r="BO146" i="11"/>
  <c r="E147" i="11"/>
  <c r="G147" i="11" s="1"/>
  <c r="F147" i="11"/>
  <c r="H147" i="11"/>
  <c r="BO147" i="11"/>
  <c r="E148" i="11"/>
  <c r="F148" i="11"/>
  <c r="G148" i="11"/>
  <c r="BO148" i="11"/>
  <c r="E149" i="11"/>
  <c r="G149" i="11" s="1"/>
  <c r="F149" i="11"/>
  <c r="H149" i="11"/>
  <c r="BO149" i="11"/>
  <c r="E150" i="11"/>
  <c r="F150" i="11"/>
  <c r="H150" i="11" s="1"/>
  <c r="G150" i="11"/>
  <c r="BO150" i="11"/>
  <c r="E151" i="11"/>
  <c r="G151" i="11" s="1"/>
  <c r="F151" i="11"/>
  <c r="H151" i="11"/>
  <c r="BO151" i="11"/>
  <c r="E152" i="11"/>
  <c r="F152" i="11"/>
  <c r="H152" i="11" s="1"/>
  <c r="G152" i="11"/>
  <c r="BO152" i="11"/>
  <c r="E153" i="11"/>
  <c r="G153" i="11" s="1"/>
  <c r="F153" i="11"/>
  <c r="H153" i="11"/>
  <c r="BO153" i="11"/>
  <c r="E154" i="11"/>
  <c r="F154" i="11"/>
  <c r="G154" i="11"/>
  <c r="BO154" i="11"/>
  <c r="E155" i="11"/>
  <c r="G155" i="11" s="1"/>
  <c r="F155" i="11"/>
  <c r="H155" i="11"/>
  <c r="BO155" i="11"/>
  <c r="E156" i="11"/>
  <c r="F156" i="11"/>
  <c r="G156" i="11"/>
  <c r="BO156" i="11"/>
  <c r="E157" i="11"/>
  <c r="G157" i="11" s="1"/>
  <c r="F157" i="11"/>
  <c r="H157" i="11"/>
  <c r="BO157" i="11"/>
  <c r="E158" i="11"/>
  <c r="F158" i="11"/>
  <c r="H158" i="11" s="1"/>
  <c r="G158" i="11"/>
  <c r="BO158" i="11"/>
  <c r="E159" i="11"/>
  <c r="G159" i="11" s="1"/>
  <c r="F159" i="11"/>
  <c r="H159" i="11"/>
  <c r="BO159" i="11"/>
  <c r="E160" i="11"/>
  <c r="F160" i="11"/>
  <c r="H160" i="11" s="1"/>
  <c r="G160" i="11"/>
  <c r="BO160" i="11"/>
  <c r="E161" i="11"/>
  <c r="G161" i="11" s="1"/>
  <c r="F161" i="11"/>
  <c r="H161" i="11"/>
  <c r="BO161" i="11"/>
  <c r="E162" i="11"/>
  <c r="F162" i="11"/>
  <c r="G162" i="11"/>
  <c r="BO162" i="11"/>
  <c r="E163" i="11"/>
  <c r="G163" i="11" s="1"/>
  <c r="F163" i="11"/>
  <c r="H163" i="11"/>
  <c r="BO163" i="11"/>
  <c r="E164" i="11"/>
  <c r="F164" i="11"/>
  <c r="G164" i="11"/>
  <c r="BO164" i="11"/>
  <c r="E165" i="11"/>
  <c r="G165" i="11" s="1"/>
  <c r="F165" i="11"/>
  <c r="H165" i="11"/>
  <c r="BO165" i="11"/>
  <c r="E166" i="11"/>
  <c r="F166" i="11"/>
  <c r="H166" i="11" s="1"/>
  <c r="G166" i="11"/>
  <c r="BO166" i="11"/>
  <c r="E167" i="11"/>
  <c r="G167" i="11" s="1"/>
  <c r="F167" i="11"/>
  <c r="H167" i="11"/>
  <c r="BO167" i="11"/>
  <c r="E168" i="11"/>
  <c r="F168" i="11"/>
  <c r="H168" i="11" s="1"/>
  <c r="G168" i="11"/>
  <c r="BO168" i="11"/>
  <c r="E169" i="11"/>
  <c r="G169" i="11" s="1"/>
  <c r="F169" i="11"/>
  <c r="H169" i="11"/>
  <c r="BO169" i="11"/>
  <c r="E170" i="11"/>
  <c r="F170" i="11"/>
  <c r="G170" i="11"/>
  <c r="BO170" i="11"/>
  <c r="E171" i="11"/>
  <c r="G171" i="11" s="1"/>
  <c r="F171" i="11"/>
  <c r="H171" i="11"/>
  <c r="BO171" i="11"/>
  <c r="E172" i="11"/>
  <c r="F172" i="11"/>
  <c r="G172" i="11"/>
  <c r="BO172" i="11"/>
  <c r="E173" i="11"/>
  <c r="G173" i="11" s="1"/>
  <c r="F173" i="11"/>
  <c r="H173" i="11"/>
  <c r="BO173" i="11"/>
  <c r="E174" i="11"/>
  <c r="F174" i="11"/>
  <c r="H174" i="11" s="1"/>
  <c r="G174" i="11"/>
  <c r="BO174" i="11"/>
  <c r="E175" i="11"/>
  <c r="G175" i="11" s="1"/>
  <c r="F175" i="11"/>
  <c r="H175" i="11"/>
  <c r="BO175" i="11"/>
  <c r="E176" i="11"/>
  <c r="F176" i="11"/>
  <c r="H176" i="11" s="1"/>
  <c r="G176" i="11"/>
  <c r="BO176" i="11"/>
  <c r="E177" i="11"/>
  <c r="G177" i="11" s="1"/>
  <c r="F177" i="11"/>
  <c r="H177" i="11"/>
  <c r="BO177" i="11"/>
  <c r="E178" i="11"/>
  <c r="F178" i="11"/>
  <c r="G178" i="11"/>
  <c r="BO178" i="11"/>
  <c r="E179" i="11"/>
  <c r="G179" i="11" s="1"/>
  <c r="F179" i="11"/>
  <c r="H179" i="11"/>
  <c r="BO179" i="11"/>
  <c r="E180" i="11"/>
  <c r="F180" i="11"/>
  <c r="G180" i="11"/>
  <c r="BO180" i="11"/>
  <c r="E181" i="11"/>
  <c r="G181" i="11" s="1"/>
  <c r="F181" i="11"/>
  <c r="H181" i="11"/>
  <c r="BO181" i="11"/>
  <c r="E182" i="11"/>
  <c r="F182" i="11"/>
  <c r="H182" i="11" s="1"/>
  <c r="G182" i="11"/>
  <c r="BO182" i="11"/>
  <c r="E183" i="11"/>
  <c r="G183" i="11" s="1"/>
  <c r="F183" i="11"/>
  <c r="H183" i="11"/>
  <c r="BO183" i="11"/>
  <c r="E184" i="11"/>
  <c r="F184" i="11"/>
  <c r="H184" i="11" s="1"/>
  <c r="G184" i="11"/>
  <c r="BO184" i="11"/>
  <c r="E185" i="11"/>
  <c r="G185" i="11" s="1"/>
  <c r="F185" i="11"/>
  <c r="H185" i="11"/>
  <c r="BO185" i="11"/>
  <c r="E186" i="11"/>
  <c r="G186" i="11" s="1"/>
  <c r="F186" i="11"/>
  <c r="BO186" i="11"/>
  <c r="E187" i="11"/>
  <c r="F187" i="11"/>
  <c r="G187" i="11"/>
  <c r="H187" i="11"/>
  <c r="BO187" i="11"/>
  <c r="E188" i="11"/>
  <c r="G188" i="11" s="1"/>
  <c r="F188" i="11"/>
  <c r="H188" i="11" s="1"/>
  <c r="BO188" i="11"/>
  <c r="E189" i="11"/>
  <c r="G189" i="11" s="1"/>
  <c r="F189" i="11"/>
  <c r="H189" i="11"/>
  <c r="BO189" i="11"/>
  <c r="E190" i="11"/>
  <c r="F190" i="11"/>
  <c r="H190" i="11" s="1"/>
  <c r="G190" i="11"/>
  <c r="BO190" i="11"/>
  <c r="E191" i="11"/>
  <c r="G191" i="11" s="1"/>
  <c r="F191" i="11"/>
  <c r="H191" i="11"/>
  <c r="BO191" i="11"/>
  <c r="E192" i="11"/>
  <c r="F192" i="11"/>
  <c r="G192" i="11"/>
  <c r="BO192" i="11"/>
  <c r="E193" i="11"/>
  <c r="F193" i="11"/>
  <c r="G193" i="11"/>
  <c r="H193" i="11"/>
  <c r="BO193" i="11"/>
  <c r="E194" i="11"/>
  <c r="G194" i="11" s="1"/>
  <c r="F194" i="11"/>
  <c r="BO194" i="11"/>
  <c r="E195" i="11"/>
  <c r="F195" i="11"/>
  <c r="G195" i="11"/>
  <c r="H195" i="11"/>
  <c r="BO195" i="11"/>
  <c r="E196" i="11"/>
  <c r="G196" i="11" s="1"/>
  <c r="F196" i="11"/>
  <c r="H196" i="11" s="1"/>
  <c r="BO196" i="11"/>
  <c r="E197" i="11"/>
  <c r="G197" i="11" s="1"/>
  <c r="F197" i="11"/>
  <c r="H197" i="11"/>
  <c r="BO197" i="11"/>
  <c r="E198" i="11"/>
  <c r="F198" i="11"/>
  <c r="H198" i="11" s="1"/>
  <c r="G198" i="11"/>
  <c r="BO198" i="11"/>
  <c r="E199" i="11"/>
  <c r="G199" i="11" s="1"/>
  <c r="F199" i="11"/>
  <c r="H199" i="11"/>
  <c r="BO199" i="11"/>
  <c r="E200" i="11"/>
  <c r="F200" i="11"/>
  <c r="G200" i="11"/>
  <c r="BO200" i="11"/>
  <c r="E201" i="11"/>
  <c r="F201" i="11"/>
  <c r="G201" i="11"/>
  <c r="H201" i="11"/>
  <c r="BO201" i="11"/>
  <c r="E202" i="11"/>
  <c r="G202" i="11" s="1"/>
  <c r="F202" i="11"/>
  <c r="BO202" i="11"/>
  <c r="E203" i="11"/>
  <c r="F203" i="11"/>
  <c r="G203" i="11"/>
  <c r="H203" i="11"/>
  <c r="BO203" i="11"/>
  <c r="E204" i="11"/>
  <c r="G204" i="11" s="1"/>
  <c r="F204" i="11"/>
  <c r="H204" i="11" s="1"/>
  <c r="BO204" i="11"/>
  <c r="E205" i="11"/>
  <c r="G205" i="11" s="1"/>
  <c r="F205" i="11"/>
  <c r="H205" i="11"/>
  <c r="BO205" i="11"/>
  <c r="E206" i="11"/>
  <c r="F206" i="11"/>
  <c r="H206" i="11" s="1"/>
  <c r="G206" i="11"/>
  <c r="BO206" i="11"/>
  <c r="E207" i="11"/>
  <c r="G207" i="11" s="1"/>
  <c r="F207" i="11"/>
  <c r="H207" i="11"/>
  <c r="BO207" i="11"/>
  <c r="E208" i="11"/>
  <c r="F208" i="11"/>
  <c r="G208" i="11"/>
  <c r="BO208" i="11"/>
  <c r="E209" i="11"/>
  <c r="F209" i="11"/>
  <c r="G209" i="11"/>
  <c r="H209" i="11"/>
  <c r="BO209" i="11"/>
  <c r="E210" i="11"/>
  <c r="G210" i="11" s="1"/>
  <c r="F210" i="11"/>
  <c r="BO210" i="11"/>
  <c r="E211" i="11"/>
  <c r="F211" i="11"/>
  <c r="G211" i="11"/>
  <c r="H211" i="11"/>
  <c r="BO211" i="11"/>
  <c r="E212" i="11"/>
  <c r="G212" i="11" s="1"/>
  <c r="F212" i="11"/>
  <c r="H212" i="11" s="1"/>
  <c r="BO212" i="11"/>
  <c r="E213" i="11"/>
  <c r="G213" i="11" s="1"/>
  <c r="F213" i="11"/>
  <c r="H213" i="11"/>
  <c r="BO213" i="11"/>
  <c r="E214" i="11"/>
  <c r="F214" i="11"/>
  <c r="H214" i="11" s="1"/>
  <c r="G214" i="11"/>
  <c r="BO214" i="11"/>
  <c r="E215" i="11"/>
  <c r="G215" i="11" s="1"/>
  <c r="F215" i="11"/>
  <c r="H215" i="11"/>
  <c r="BO215" i="11"/>
  <c r="E216" i="11"/>
  <c r="F216" i="11"/>
  <c r="G216" i="11"/>
  <c r="BO216" i="11"/>
  <c r="E217" i="11"/>
  <c r="F217" i="11"/>
  <c r="G217" i="11"/>
  <c r="H217" i="11"/>
  <c r="BO217" i="11"/>
  <c r="E218" i="11"/>
  <c r="G218" i="11" s="1"/>
  <c r="F218" i="11"/>
  <c r="BO218" i="11"/>
  <c r="E219" i="11"/>
  <c r="F219" i="11"/>
  <c r="G219" i="11"/>
  <c r="H219" i="11"/>
  <c r="BO219" i="11"/>
  <c r="E220" i="11"/>
  <c r="G220" i="11" s="1"/>
  <c r="F220" i="11"/>
  <c r="H220" i="11" s="1"/>
  <c r="BO220" i="11"/>
  <c r="E221" i="11"/>
  <c r="G221" i="11" s="1"/>
  <c r="F221" i="11"/>
  <c r="H221" i="11"/>
  <c r="BO221" i="11"/>
  <c r="E222" i="11"/>
  <c r="F222" i="11"/>
  <c r="H222" i="11" s="1"/>
  <c r="G222" i="11"/>
  <c r="BO222" i="11"/>
  <c r="E223" i="11"/>
  <c r="G223" i="11" s="1"/>
  <c r="F223" i="11"/>
  <c r="H223" i="11"/>
  <c r="BO223" i="11"/>
  <c r="E224" i="11"/>
  <c r="F224" i="11"/>
  <c r="G224" i="11"/>
  <c r="BO224" i="11"/>
  <c r="E225" i="11"/>
  <c r="F225" i="11"/>
  <c r="G225" i="11"/>
  <c r="H225" i="11"/>
  <c r="BO225" i="11"/>
  <c r="E226" i="11"/>
  <c r="G226" i="11" s="1"/>
  <c r="F226" i="11"/>
  <c r="BO226" i="11"/>
  <c r="E227" i="11"/>
  <c r="F227" i="11"/>
  <c r="G227" i="11"/>
  <c r="H227" i="11"/>
  <c r="BO227" i="11"/>
  <c r="E228" i="11"/>
  <c r="G228" i="11" s="1"/>
  <c r="F228" i="11"/>
  <c r="H228" i="11" s="1"/>
  <c r="BO228" i="11"/>
  <c r="E229" i="11"/>
  <c r="G229" i="11" s="1"/>
  <c r="F229" i="11"/>
  <c r="H229" i="11"/>
  <c r="BO229" i="11"/>
  <c r="E230" i="11"/>
  <c r="F230" i="11"/>
  <c r="H230" i="11" s="1"/>
  <c r="G230" i="11"/>
  <c r="BO230" i="11"/>
  <c r="E231" i="11"/>
  <c r="G231" i="11" s="1"/>
  <c r="F231" i="11"/>
  <c r="H231" i="11"/>
  <c r="BO231" i="11"/>
  <c r="E232" i="11"/>
  <c r="F232" i="11"/>
  <c r="G232" i="11"/>
  <c r="BO232" i="11"/>
  <c r="E233" i="11"/>
  <c r="F233" i="11"/>
  <c r="G233" i="11"/>
  <c r="H233" i="11"/>
  <c r="BO233" i="11"/>
  <c r="E234" i="11"/>
  <c r="G234" i="11" s="1"/>
  <c r="F234" i="11"/>
  <c r="BO234" i="11"/>
  <c r="E235" i="11"/>
  <c r="F235" i="11"/>
  <c r="G235" i="11"/>
  <c r="H235" i="11"/>
  <c r="BO235" i="11"/>
  <c r="E236" i="11"/>
  <c r="G236" i="11" s="1"/>
  <c r="F236" i="11"/>
  <c r="H236" i="11" s="1"/>
  <c r="BO236" i="11"/>
  <c r="E237" i="11"/>
  <c r="G237" i="11" s="1"/>
  <c r="F237" i="11"/>
  <c r="H237" i="11"/>
  <c r="BO237" i="11"/>
  <c r="E238" i="11"/>
  <c r="F238" i="11"/>
  <c r="H238" i="11" s="1"/>
  <c r="G238" i="11"/>
  <c r="BO238" i="11"/>
  <c r="E239" i="11"/>
  <c r="G239" i="11" s="1"/>
  <c r="F239" i="11"/>
  <c r="H239" i="11"/>
  <c r="BO239" i="11"/>
  <c r="E240" i="11"/>
  <c r="F240" i="11"/>
  <c r="G240" i="11"/>
  <c r="BO240" i="11"/>
  <c r="E241" i="11"/>
  <c r="F241" i="11"/>
  <c r="G241" i="11"/>
  <c r="H241" i="11"/>
  <c r="BO241" i="11"/>
  <c r="E242" i="11"/>
  <c r="G242" i="11" s="1"/>
  <c r="F242" i="11"/>
  <c r="BO242" i="11"/>
  <c r="E243" i="11"/>
  <c r="F243" i="11"/>
  <c r="G243" i="11"/>
  <c r="H243" i="11"/>
  <c r="BO243" i="11"/>
  <c r="E244" i="11"/>
  <c r="G244" i="11" s="1"/>
  <c r="F244" i="11"/>
  <c r="H244" i="11" s="1"/>
  <c r="BO244" i="11"/>
  <c r="E245" i="11"/>
  <c r="F245" i="11"/>
  <c r="G245" i="11"/>
  <c r="H245" i="11"/>
  <c r="BO245" i="11"/>
  <c r="E246" i="11"/>
  <c r="G246" i="11" s="1"/>
  <c r="F246" i="11"/>
  <c r="H246" i="11" s="1"/>
  <c r="BO246" i="11"/>
  <c r="E247" i="11"/>
  <c r="F247" i="11"/>
  <c r="G247" i="11"/>
  <c r="H247" i="11"/>
  <c r="BO247" i="11"/>
  <c r="E248" i="11"/>
  <c r="G248" i="11" s="1"/>
  <c r="F248" i="11"/>
  <c r="H248" i="11" s="1"/>
  <c r="BO248" i="11"/>
  <c r="E249" i="11"/>
  <c r="F249" i="11"/>
  <c r="G249" i="11"/>
  <c r="H249" i="11"/>
  <c r="BO249" i="11"/>
  <c r="E250" i="11"/>
  <c r="G250" i="11" s="1"/>
  <c r="F250" i="11"/>
  <c r="H250" i="11" s="1"/>
  <c r="BO250" i="11"/>
  <c r="E251" i="11"/>
  <c r="F251" i="11"/>
  <c r="G251" i="11"/>
  <c r="H251" i="11"/>
  <c r="BO251" i="11"/>
  <c r="E252" i="11"/>
  <c r="G252" i="11" s="1"/>
  <c r="F252" i="11"/>
  <c r="H252" i="11" s="1"/>
  <c r="BO252" i="11"/>
  <c r="E253" i="11"/>
  <c r="F253" i="11"/>
  <c r="G253" i="11"/>
  <c r="H253" i="11"/>
  <c r="BO253" i="11"/>
  <c r="E254" i="11"/>
  <c r="G254" i="11" s="1"/>
  <c r="F254" i="11"/>
  <c r="H254" i="11" s="1"/>
  <c r="BO254" i="11"/>
  <c r="E255" i="11"/>
  <c r="F255" i="11"/>
  <c r="G255" i="11"/>
  <c r="H255" i="11"/>
  <c r="BO255" i="11"/>
  <c r="E256" i="11"/>
  <c r="G256" i="11" s="1"/>
  <c r="F256" i="11"/>
  <c r="H256" i="11" s="1"/>
  <c r="BO256" i="11"/>
  <c r="E257" i="11"/>
  <c r="F257" i="11"/>
  <c r="G257" i="11"/>
  <c r="H257" i="11"/>
  <c r="BO257" i="11"/>
  <c r="E258" i="11"/>
  <c r="G258" i="11" s="1"/>
  <c r="F258" i="11"/>
  <c r="H258" i="11" s="1"/>
  <c r="BO258" i="11"/>
  <c r="E259" i="11"/>
  <c r="F259" i="11"/>
  <c r="G259" i="11"/>
  <c r="H259" i="11"/>
  <c r="BO259" i="11"/>
  <c r="E260" i="11"/>
  <c r="G260" i="11" s="1"/>
  <c r="F260" i="11"/>
  <c r="H260" i="11" s="1"/>
  <c r="BO260" i="11"/>
  <c r="E261" i="11"/>
  <c r="F261" i="11"/>
  <c r="G261" i="11"/>
  <c r="H261" i="11"/>
  <c r="BO261" i="11"/>
  <c r="E262" i="11"/>
  <c r="G262" i="11" s="1"/>
  <c r="F262" i="11"/>
  <c r="H262" i="11" s="1"/>
  <c r="BO262" i="11"/>
  <c r="E263" i="11"/>
  <c r="F263" i="11"/>
  <c r="G263" i="11"/>
  <c r="H263" i="11"/>
  <c r="BO263" i="11"/>
  <c r="E264" i="11"/>
  <c r="G264" i="11" s="1"/>
  <c r="F264" i="11"/>
  <c r="H264" i="11" s="1"/>
  <c r="BO264" i="11"/>
  <c r="E265" i="11"/>
  <c r="F265" i="11"/>
  <c r="G265" i="11"/>
  <c r="H265" i="11"/>
  <c r="BO265" i="11"/>
  <c r="E266" i="11"/>
  <c r="G266" i="11" s="1"/>
  <c r="F266" i="11"/>
  <c r="H266" i="11" s="1"/>
  <c r="BO266" i="11"/>
  <c r="D267" i="11"/>
  <c r="J267" i="11"/>
  <c r="K267" i="11"/>
  <c r="L267" i="11"/>
  <c r="M267" i="11"/>
  <c r="N267" i="11"/>
  <c r="O267" i="11"/>
  <c r="P267" i="11"/>
  <c r="Q267" i="11"/>
  <c r="R267" i="11"/>
  <c r="S267" i="11"/>
  <c r="T267" i="11"/>
  <c r="U267" i="11"/>
  <c r="V267" i="11"/>
  <c r="W267" i="11"/>
  <c r="X267" i="11"/>
  <c r="Y267" i="11"/>
  <c r="Z267" i="11"/>
  <c r="AA267" i="11"/>
  <c r="AB267" i="11"/>
  <c r="AC267" i="11"/>
  <c r="AD267" i="11"/>
  <c r="AE267" i="11"/>
  <c r="AF267" i="11"/>
  <c r="AG267" i="11"/>
  <c r="AH267" i="11"/>
  <c r="AI267" i="11"/>
  <c r="AJ267" i="11"/>
  <c r="AK267" i="11"/>
  <c r="AL267" i="11"/>
  <c r="AM267" i="11"/>
  <c r="AN267" i="11"/>
  <c r="AO267" i="11"/>
  <c r="AP267" i="11"/>
  <c r="AQ267" i="11"/>
  <c r="AR267" i="11"/>
  <c r="AS267" i="11"/>
  <c r="AT267" i="11"/>
  <c r="AU267" i="11"/>
  <c r="AV267" i="11"/>
  <c r="AW267" i="11"/>
  <c r="AX267" i="11"/>
  <c r="AY267" i="11"/>
  <c r="AZ267" i="11"/>
  <c r="BA267" i="11"/>
  <c r="BB267" i="11"/>
  <c r="BC267" i="11"/>
  <c r="BD267" i="11"/>
  <c r="BE267" i="11"/>
  <c r="BF267" i="11"/>
  <c r="BG267" i="11"/>
  <c r="BH267" i="11"/>
  <c r="BI267" i="11"/>
  <c r="BJ267" i="11"/>
  <c r="BK267" i="11"/>
  <c r="BL267" i="11"/>
  <c r="BM267" i="11"/>
  <c r="BN267" i="11"/>
  <c r="BO267" i="11"/>
  <c r="K269" i="11"/>
  <c r="L269" i="11"/>
  <c r="M269" i="11"/>
  <c r="N269" i="11"/>
  <c r="O269" i="11"/>
  <c r="P269" i="11"/>
  <c r="Q269" i="11"/>
  <c r="R269" i="11"/>
  <c r="S269" i="11"/>
  <c r="T269" i="11"/>
  <c r="U269" i="11"/>
  <c r="V269" i="11"/>
  <c r="W269" i="11"/>
  <c r="X269" i="11"/>
  <c r="Y269" i="11"/>
  <c r="Z269" i="11"/>
  <c r="AA269" i="11"/>
  <c r="AB269" i="11"/>
  <c r="AC269" i="11"/>
  <c r="AD269" i="11"/>
  <c r="AE269" i="11"/>
  <c r="AF269" i="11"/>
  <c r="AG269" i="11"/>
  <c r="AH269" i="11"/>
  <c r="AI269" i="11"/>
  <c r="AJ269" i="11"/>
  <c r="AK269" i="11"/>
  <c r="AL269" i="11"/>
  <c r="AM269" i="11"/>
  <c r="AN269" i="11"/>
  <c r="AO269" i="11"/>
  <c r="AP269" i="11"/>
  <c r="AQ269" i="11"/>
  <c r="AR269" i="11"/>
  <c r="AS269" i="11"/>
  <c r="AT269" i="11"/>
  <c r="AU269" i="11"/>
  <c r="AV269" i="11"/>
  <c r="AW269" i="11"/>
  <c r="AX269" i="11"/>
  <c r="AY269" i="11"/>
  <c r="AZ269" i="11"/>
  <c r="BA269" i="11"/>
  <c r="BB269" i="11"/>
  <c r="BC269" i="11"/>
  <c r="BD269" i="11"/>
  <c r="BE269" i="11"/>
  <c r="BF269" i="11"/>
  <c r="BG269" i="11"/>
  <c r="BH269" i="11"/>
  <c r="BI269" i="11"/>
  <c r="BJ269" i="11"/>
  <c r="BK269" i="11"/>
  <c r="BL269" i="11"/>
  <c r="BM269" i="11"/>
  <c r="BN269" i="11"/>
  <c r="E5" i="10"/>
  <c r="G5" i="10" s="1"/>
  <c r="F5" i="10"/>
  <c r="I5" i="11"/>
  <c r="I7" i="11"/>
  <c r="I9" i="11"/>
  <c r="I11" i="11"/>
  <c r="I13" i="11"/>
  <c r="I15" i="11"/>
  <c r="I17" i="11"/>
  <c r="I19" i="11"/>
  <c r="I21" i="11"/>
  <c r="I23" i="11"/>
  <c r="I25" i="11"/>
  <c r="I27" i="11"/>
  <c r="I29" i="11"/>
  <c r="I31" i="11"/>
  <c r="I33" i="11"/>
  <c r="I35" i="11"/>
  <c r="I37" i="11"/>
  <c r="I39" i="11"/>
  <c r="I41" i="11"/>
  <c r="I43" i="11"/>
  <c r="I45" i="11"/>
  <c r="I47" i="11"/>
  <c r="I49" i="11"/>
  <c r="I51" i="11"/>
  <c r="I53" i="11"/>
  <c r="I55" i="11"/>
  <c r="I57" i="11"/>
  <c r="I59" i="11"/>
  <c r="I61" i="11"/>
  <c r="I63" i="11"/>
  <c r="I65" i="11"/>
  <c r="I67" i="11"/>
  <c r="I69" i="11"/>
  <c r="I71" i="11"/>
  <c r="I73" i="11"/>
  <c r="I75" i="11"/>
  <c r="I77" i="11"/>
  <c r="I79" i="11"/>
  <c r="I81" i="11"/>
  <c r="I83" i="11"/>
  <c r="I85" i="11"/>
  <c r="I87" i="11"/>
  <c r="I89" i="11"/>
  <c r="I91" i="11"/>
  <c r="I93" i="11"/>
  <c r="I95" i="11"/>
  <c r="I97" i="11"/>
  <c r="I99" i="11"/>
  <c r="I101" i="11"/>
  <c r="I103" i="11"/>
  <c r="I105" i="11"/>
  <c r="I107" i="11"/>
  <c r="I109" i="11"/>
  <c r="I111" i="11"/>
  <c r="I113" i="11"/>
  <c r="I115" i="11"/>
  <c r="I6" i="11"/>
  <c r="I8" i="11"/>
  <c r="I10" i="11"/>
  <c r="I12" i="11"/>
  <c r="I14" i="11"/>
  <c r="I16" i="11"/>
  <c r="I18" i="11"/>
  <c r="I20" i="11"/>
  <c r="I22" i="11"/>
  <c r="I24" i="11"/>
  <c r="I26" i="11"/>
  <c r="I28" i="11"/>
  <c r="I30" i="11"/>
  <c r="I32" i="11"/>
  <c r="I34" i="11"/>
  <c r="I36" i="11"/>
  <c r="I38" i="11"/>
  <c r="I40" i="11"/>
  <c r="I42" i="11"/>
  <c r="I44" i="11"/>
  <c r="I46" i="11"/>
  <c r="I48" i="11"/>
  <c r="I50" i="11"/>
  <c r="I52" i="11"/>
  <c r="I54" i="11"/>
  <c r="I56" i="11"/>
  <c r="I58" i="11"/>
  <c r="I60" i="11"/>
  <c r="I62" i="11"/>
  <c r="I64" i="11"/>
  <c r="I66" i="11"/>
  <c r="I68" i="11"/>
  <c r="I70" i="11"/>
  <c r="I72" i="11"/>
  <c r="I74" i="11"/>
  <c r="I76" i="11"/>
  <c r="I78" i="11"/>
  <c r="I80" i="11"/>
  <c r="I82" i="11"/>
  <c r="I84" i="11"/>
  <c r="I86" i="11"/>
  <c r="I88" i="11"/>
  <c r="I90" i="11"/>
  <c r="I92" i="11"/>
  <c r="I94" i="11"/>
  <c r="I96" i="11"/>
  <c r="I98" i="11"/>
  <c r="I100" i="11"/>
  <c r="I102" i="11"/>
  <c r="I104" i="11"/>
  <c r="I106" i="11"/>
  <c r="I108" i="11"/>
  <c r="I110" i="11"/>
  <c r="I112" i="11"/>
  <c r="I114" i="11"/>
  <c r="I117" i="11"/>
  <c r="I119" i="11"/>
  <c r="I121" i="11"/>
  <c r="I123" i="11"/>
  <c r="I125" i="11"/>
  <c r="I127" i="11"/>
  <c r="I128" i="11"/>
  <c r="I130" i="11"/>
  <c r="I132" i="11"/>
  <c r="I134" i="11"/>
  <c r="I136" i="11"/>
  <c r="I138" i="11"/>
  <c r="I140" i="11"/>
  <c r="I142" i="11"/>
  <c r="I144" i="11"/>
  <c r="I146" i="11"/>
  <c r="I148" i="11"/>
  <c r="I150" i="11"/>
  <c r="I152" i="11"/>
  <c r="I154" i="11"/>
  <c r="I156" i="11"/>
  <c r="I158" i="11"/>
  <c r="I160" i="11"/>
  <c r="I162" i="11"/>
  <c r="I164" i="11"/>
  <c r="I166" i="11"/>
  <c r="I168" i="11"/>
  <c r="I170" i="11"/>
  <c r="I172" i="11"/>
  <c r="I174" i="11"/>
  <c r="I176" i="11"/>
  <c r="I178" i="11"/>
  <c r="I180" i="11"/>
  <c r="I182" i="11"/>
  <c r="I184" i="11"/>
  <c r="I118" i="11"/>
  <c r="I126" i="11"/>
  <c r="I135" i="11"/>
  <c r="I143" i="11"/>
  <c r="I151" i="11"/>
  <c r="I159" i="11"/>
  <c r="I167" i="11"/>
  <c r="I175" i="11"/>
  <c r="I183" i="11"/>
  <c r="I187" i="11"/>
  <c r="I190" i="11"/>
  <c r="I195" i="11"/>
  <c r="I198" i="11"/>
  <c r="I203" i="11"/>
  <c r="I206" i="11"/>
  <c r="I211" i="11"/>
  <c r="I214" i="11"/>
  <c r="I219" i="11"/>
  <c r="I222" i="11"/>
  <c r="I227" i="11"/>
  <c r="I230" i="11"/>
  <c r="I235" i="11"/>
  <c r="I238" i="11"/>
  <c r="I243" i="11"/>
  <c r="I245" i="11"/>
  <c r="I247" i="11"/>
  <c r="I249" i="11"/>
  <c r="I251" i="11"/>
  <c r="I253" i="11"/>
  <c r="I255" i="11"/>
  <c r="I257" i="11"/>
  <c r="I259" i="11"/>
  <c r="I261" i="11"/>
  <c r="I263" i="11"/>
  <c r="I265" i="11"/>
  <c r="I124" i="11"/>
  <c r="I133" i="11"/>
  <c r="I141" i="11"/>
  <c r="I149" i="11"/>
  <c r="I189" i="11"/>
  <c r="I197" i="11"/>
  <c r="I205" i="11"/>
  <c r="I213" i="11"/>
  <c r="I221" i="11"/>
  <c r="I229" i="11"/>
  <c r="I237" i="11"/>
  <c r="I120" i="11"/>
  <c r="I129" i="11"/>
  <c r="I137" i="11"/>
  <c r="I145" i="11"/>
  <c r="I153" i="11"/>
  <c r="I161" i="11"/>
  <c r="I169" i="11"/>
  <c r="I177" i="11"/>
  <c r="I185" i="11"/>
  <c r="I188" i="11"/>
  <c r="I193" i="11"/>
  <c r="I196" i="11"/>
  <c r="I201" i="11"/>
  <c r="I204" i="11"/>
  <c r="I209" i="11"/>
  <c r="I212" i="11"/>
  <c r="I217" i="11"/>
  <c r="I220" i="11"/>
  <c r="I225" i="11"/>
  <c r="I228" i="11"/>
  <c r="I233" i="11"/>
  <c r="I236" i="11"/>
  <c r="I241" i="11"/>
  <c r="I122" i="11"/>
  <c r="I131" i="11"/>
  <c r="I139" i="11"/>
  <c r="I147" i="11"/>
  <c r="I155" i="11"/>
  <c r="I163" i="11"/>
  <c r="I171" i="11"/>
  <c r="I179" i="11"/>
  <c r="I186" i="11"/>
  <c r="I191" i="11"/>
  <c r="I194" i="11"/>
  <c r="I199" i="11"/>
  <c r="I202" i="11"/>
  <c r="I207" i="11"/>
  <c r="I210" i="11"/>
  <c r="I215" i="11"/>
  <c r="I218" i="11"/>
  <c r="I223" i="11"/>
  <c r="I226" i="11"/>
  <c r="I231" i="11"/>
  <c r="I234" i="11"/>
  <c r="I239" i="11"/>
  <c r="I242" i="11"/>
  <c r="I244" i="11"/>
  <c r="I246" i="11"/>
  <c r="I248" i="11"/>
  <c r="I250" i="11"/>
  <c r="I252" i="11"/>
  <c r="I254" i="11"/>
  <c r="I256" i="11"/>
  <c r="I258" i="11"/>
  <c r="I260" i="11"/>
  <c r="I262" i="11"/>
  <c r="I264" i="11"/>
  <c r="I266" i="11"/>
  <c r="I116" i="11"/>
  <c r="I157" i="11"/>
  <c r="I165" i="11"/>
  <c r="I173" i="11"/>
  <c r="I181" i="11"/>
  <c r="I192" i="11"/>
  <c r="I200" i="11"/>
  <c r="I208" i="11"/>
  <c r="I216" i="11"/>
  <c r="I224" i="11"/>
  <c r="I232" i="11"/>
  <c r="I240" i="11"/>
  <c r="I5" i="10"/>
  <c r="I267" i="11" l="1"/>
  <c r="G267" i="11"/>
  <c r="F267" i="11"/>
  <c r="H62" i="11"/>
  <c r="H58" i="11"/>
  <c r="E267" i="11"/>
  <c r="H240" i="11"/>
  <c r="H232" i="11"/>
  <c r="H224" i="11"/>
  <c r="H216" i="11"/>
  <c r="H208" i="11"/>
  <c r="H200" i="11"/>
  <c r="H192" i="11"/>
  <c r="H180" i="11"/>
  <c r="H172" i="11"/>
  <c r="H164" i="11"/>
  <c r="H156" i="11"/>
  <c r="H148" i="11"/>
  <c r="H140" i="11"/>
  <c r="H132" i="11"/>
  <c r="H122" i="11"/>
  <c r="H242" i="11"/>
  <c r="H234" i="11"/>
  <c r="H226" i="11"/>
  <c r="H218" i="11"/>
  <c r="H210" i="11"/>
  <c r="H202" i="11"/>
  <c r="H194" i="11"/>
  <c r="H186" i="11"/>
  <c r="H178" i="11"/>
  <c r="H170" i="11"/>
  <c r="H162" i="11"/>
  <c r="H154" i="11"/>
  <c r="H146" i="11"/>
  <c r="H138" i="11"/>
  <c r="H130" i="11"/>
  <c r="H120" i="11"/>
  <c r="H86" i="11"/>
  <c r="H84" i="11"/>
  <c r="H82" i="11"/>
  <c r="H80" i="11"/>
  <c r="H64" i="11"/>
  <c r="H56" i="11"/>
  <c r="H54" i="11"/>
  <c r="H52" i="11"/>
  <c r="H50" i="11"/>
  <c r="H48" i="11"/>
  <c r="H46" i="11"/>
  <c r="H44" i="11"/>
  <c r="H42" i="11"/>
  <c r="H40" i="11"/>
  <c r="H38" i="11"/>
  <c r="H36" i="11"/>
  <c r="H34" i="11"/>
  <c r="H32" i="11"/>
  <c r="H30" i="11"/>
  <c r="H28" i="11"/>
  <c r="H26" i="11"/>
  <c r="H24" i="11"/>
  <c r="H22" i="11"/>
  <c r="H20" i="11"/>
  <c r="H18" i="11"/>
  <c r="H16" i="11"/>
  <c r="H14" i="11"/>
  <c r="H12" i="11"/>
  <c r="H10" i="11"/>
  <c r="H8" i="11"/>
  <c r="H6" i="11"/>
  <c r="H267" i="11" s="1"/>
  <c r="H92" i="11"/>
  <c r="H90" i="11"/>
  <c r="H88" i="11"/>
  <c r="H78" i="11"/>
  <c r="H76" i="11"/>
  <c r="H74" i="11"/>
  <c r="H72" i="11"/>
  <c r="H70" i="11"/>
  <c r="H68" i="11"/>
  <c r="H66" i="11"/>
  <c r="BO5" i="10"/>
  <c r="H5" i="10" s="1"/>
  <c r="E6" i="10"/>
  <c r="F6" i="10"/>
  <c r="H6" i="10" s="1"/>
  <c r="G6" i="10"/>
  <c r="BO6" i="10"/>
  <c r="E7" i="10"/>
  <c r="G7" i="10" s="1"/>
  <c r="F7" i="10"/>
  <c r="H7" i="10"/>
  <c r="BO7" i="10"/>
  <c r="E8" i="10"/>
  <c r="F8" i="10"/>
  <c r="H8" i="10" s="1"/>
  <c r="G8" i="10"/>
  <c r="BO8" i="10"/>
  <c r="E9" i="10"/>
  <c r="G9" i="10" s="1"/>
  <c r="F9" i="10"/>
  <c r="H9" i="10"/>
  <c r="BO9" i="10"/>
  <c r="E10" i="10"/>
  <c r="F10" i="10"/>
  <c r="G10" i="10"/>
  <c r="BO10" i="10"/>
  <c r="E11" i="10"/>
  <c r="G11" i="10" s="1"/>
  <c r="F11" i="10"/>
  <c r="H11" i="10"/>
  <c r="BO11" i="10"/>
  <c r="E12" i="10"/>
  <c r="F12" i="10"/>
  <c r="G12" i="10"/>
  <c r="BO12" i="10"/>
  <c r="E13" i="10"/>
  <c r="G13" i="10" s="1"/>
  <c r="F13" i="10"/>
  <c r="H13" i="10"/>
  <c r="BO13" i="10"/>
  <c r="E14" i="10"/>
  <c r="F14" i="10"/>
  <c r="H14" i="10" s="1"/>
  <c r="G14" i="10"/>
  <c r="BO14" i="10"/>
  <c r="E15" i="10"/>
  <c r="G15" i="10" s="1"/>
  <c r="F15" i="10"/>
  <c r="H15" i="10"/>
  <c r="BO15" i="10"/>
  <c r="E16" i="10"/>
  <c r="F16" i="10"/>
  <c r="H16" i="10" s="1"/>
  <c r="G16" i="10"/>
  <c r="BO16" i="10"/>
  <c r="E17" i="10"/>
  <c r="G17" i="10" s="1"/>
  <c r="F17" i="10"/>
  <c r="H17" i="10"/>
  <c r="BO17" i="10"/>
  <c r="E18" i="10"/>
  <c r="F18" i="10"/>
  <c r="G18" i="10"/>
  <c r="BO18" i="10"/>
  <c r="E19" i="10"/>
  <c r="G19" i="10" s="1"/>
  <c r="F19" i="10"/>
  <c r="H19" i="10"/>
  <c r="BO19" i="10"/>
  <c r="E20" i="10"/>
  <c r="F20" i="10"/>
  <c r="G20" i="10"/>
  <c r="BO20" i="10"/>
  <c r="E21" i="10"/>
  <c r="G21" i="10" s="1"/>
  <c r="F21" i="10"/>
  <c r="H21" i="10"/>
  <c r="BO21" i="10"/>
  <c r="E22" i="10"/>
  <c r="F22" i="10"/>
  <c r="H22" i="10" s="1"/>
  <c r="G22" i="10"/>
  <c r="BO22" i="10"/>
  <c r="E23" i="10"/>
  <c r="G23" i="10" s="1"/>
  <c r="F23" i="10"/>
  <c r="H23" i="10"/>
  <c r="BO23" i="10"/>
  <c r="E24" i="10"/>
  <c r="F24" i="10"/>
  <c r="H24" i="10" s="1"/>
  <c r="G24" i="10"/>
  <c r="BO24" i="10"/>
  <c r="E25" i="10"/>
  <c r="G25" i="10" s="1"/>
  <c r="F25" i="10"/>
  <c r="H25" i="10"/>
  <c r="BO25" i="10"/>
  <c r="E26" i="10"/>
  <c r="F26" i="10"/>
  <c r="G26" i="10"/>
  <c r="BO26" i="10"/>
  <c r="E27" i="10"/>
  <c r="G27" i="10" s="1"/>
  <c r="F27" i="10"/>
  <c r="H27" i="10"/>
  <c r="BO27" i="10"/>
  <c r="E28" i="10"/>
  <c r="F28" i="10"/>
  <c r="G28" i="10"/>
  <c r="BO28" i="10"/>
  <c r="E29" i="10"/>
  <c r="G29" i="10" s="1"/>
  <c r="F29" i="10"/>
  <c r="H29" i="10"/>
  <c r="BO29" i="10"/>
  <c r="E30" i="10"/>
  <c r="F30" i="10"/>
  <c r="H30" i="10" s="1"/>
  <c r="G30" i="10"/>
  <c r="BO30" i="10"/>
  <c r="E31" i="10"/>
  <c r="G31" i="10" s="1"/>
  <c r="F31" i="10"/>
  <c r="H31" i="10"/>
  <c r="BO31" i="10"/>
  <c r="E32" i="10"/>
  <c r="F32" i="10"/>
  <c r="H32" i="10" s="1"/>
  <c r="G32" i="10"/>
  <c r="BO32" i="10"/>
  <c r="E33" i="10"/>
  <c r="G33" i="10" s="1"/>
  <c r="F33" i="10"/>
  <c r="H33" i="10"/>
  <c r="BO33" i="10"/>
  <c r="E34" i="10"/>
  <c r="F34" i="10"/>
  <c r="G34" i="10"/>
  <c r="BO34" i="10"/>
  <c r="E35" i="10"/>
  <c r="G35" i="10" s="1"/>
  <c r="F35" i="10"/>
  <c r="H35" i="10"/>
  <c r="BO35" i="10"/>
  <c r="E36" i="10"/>
  <c r="F36" i="10"/>
  <c r="G36" i="10"/>
  <c r="BO36" i="10"/>
  <c r="E37" i="10"/>
  <c r="G37" i="10" s="1"/>
  <c r="F37" i="10"/>
  <c r="H37" i="10"/>
  <c r="BO37" i="10"/>
  <c r="E38" i="10"/>
  <c r="F38" i="10"/>
  <c r="H38" i="10" s="1"/>
  <c r="G38" i="10"/>
  <c r="BO38" i="10"/>
  <c r="E39" i="10"/>
  <c r="G39" i="10" s="1"/>
  <c r="F39" i="10"/>
  <c r="H39" i="10"/>
  <c r="BO39" i="10"/>
  <c r="E40" i="10"/>
  <c r="F40" i="10"/>
  <c r="H40" i="10" s="1"/>
  <c r="G40" i="10"/>
  <c r="BO40" i="10"/>
  <c r="E41" i="10"/>
  <c r="G41" i="10" s="1"/>
  <c r="F41" i="10"/>
  <c r="H41" i="10"/>
  <c r="BO41" i="10"/>
  <c r="E42" i="10"/>
  <c r="F42" i="10"/>
  <c r="G42" i="10"/>
  <c r="BO42" i="10"/>
  <c r="E43" i="10"/>
  <c r="G43" i="10" s="1"/>
  <c r="F43" i="10"/>
  <c r="H43" i="10"/>
  <c r="BO43" i="10"/>
  <c r="E44" i="10"/>
  <c r="F44" i="10"/>
  <c r="G44" i="10"/>
  <c r="BO44" i="10"/>
  <c r="E45" i="10"/>
  <c r="G45" i="10" s="1"/>
  <c r="F45" i="10"/>
  <c r="H45" i="10"/>
  <c r="BO45" i="10"/>
  <c r="E46" i="10"/>
  <c r="F46" i="10"/>
  <c r="H46" i="10" s="1"/>
  <c r="G46" i="10"/>
  <c r="BO46" i="10"/>
  <c r="E47" i="10"/>
  <c r="G47" i="10" s="1"/>
  <c r="F47" i="10"/>
  <c r="H47" i="10"/>
  <c r="BO47" i="10"/>
  <c r="E48" i="10"/>
  <c r="F48" i="10"/>
  <c r="H48" i="10" s="1"/>
  <c r="G48" i="10"/>
  <c r="BO48" i="10"/>
  <c r="E49" i="10"/>
  <c r="G49" i="10" s="1"/>
  <c r="F49" i="10"/>
  <c r="H49" i="10"/>
  <c r="BO49" i="10"/>
  <c r="E50" i="10"/>
  <c r="F50" i="10"/>
  <c r="G50" i="10"/>
  <c r="BO50" i="10"/>
  <c r="E51" i="10"/>
  <c r="G51" i="10" s="1"/>
  <c r="F51" i="10"/>
  <c r="H51" i="10"/>
  <c r="BO51" i="10"/>
  <c r="E52" i="10"/>
  <c r="F52" i="10"/>
  <c r="G52" i="10"/>
  <c r="BO52" i="10"/>
  <c r="E53" i="10"/>
  <c r="F53" i="10"/>
  <c r="G53" i="10"/>
  <c r="H53" i="10"/>
  <c r="BO53" i="10"/>
  <c r="E54" i="10"/>
  <c r="G54" i="10" s="1"/>
  <c r="F54" i="10"/>
  <c r="BO54" i="10"/>
  <c r="E55" i="10"/>
  <c r="F55" i="10"/>
  <c r="G55" i="10"/>
  <c r="H55" i="10"/>
  <c r="BO55" i="10"/>
  <c r="E56" i="10"/>
  <c r="G56" i="10" s="1"/>
  <c r="F56" i="10"/>
  <c r="BO56" i="10"/>
  <c r="E57" i="10"/>
  <c r="G57" i="10" s="1"/>
  <c r="F57" i="10"/>
  <c r="H57" i="10"/>
  <c r="BO57" i="10"/>
  <c r="E58" i="10"/>
  <c r="F58" i="10"/>
  <c r="H58" i="10" s="1"/>
  <c r="G58" i="10"/>
  <c r="BO58" i="10"/>
  <c r="E59" i="10"/>
  <c r="G59" i="10" s="1"/>
  <c r="F59" i="10"/>
  <c r="H59" i="10"/>
  <c r="BO59" i="10"/>
  <c r="E60" i="10"/>
  <c r="F60" i="10"/>
  <c r="G60" i="10"/>
  <c r="BO60" i="10"/>
  <c r="E61" i="10"/>
  <c r="F61" i="10"/>
  <c r="G61" i="10"/>
  <c r="H61" i="10"/>
  <c r="BO61" i="10"/>
  <c r="E62" i="10"/>
  <c r="G62" i="10" s="1"/>
  <c r="F62" i="10"/>
  <c r="BO62" i="10"/>
  <c r="E63" i="10"/>
  <c r="F63" i="10"/>
  <c r="G63" i="10"/>
  <c r="H63" i="10"/>
  <c r="BO63" i="10"/>
  <c r="E64" i="10"/>
  <c r="G64" i="10" s="1"/>
  <c r="F64" i="10"/>
  <c r="BO64" i="10"/>
  <c r="E65" i="10"/>
  <c r="G65" i="10" s="1"/>
  <c r="F65" i="10"/>
  <c r="H65" i="10"/>
  <c r="BO65" i="10"/>
  <c r="E66" i="10"/>
  <c r="F66" i="10"/>
  <c r="H66" i="10" s="1"/>
  <c r="G66" i="10"/>
  <c r="BO66" i="10"/>
  <c r="E67" i="10"/>
  <c r="G67" i="10" s="1"/>
  <c r="F67" i="10"/>
  <c r="H67" i="10"/>
  <c r="BO67" i="10"/>
  <c r="E68" i="10"/>
  <c r="F68" i="10"/>
  <c r="G68" i="10"/>
  <c r="BO68" i="10"/>
  <c r="E69" i="10"/>
  <c r="F69" i="10"/>
  <c r="G69" i="10"/>
  <c r="H69" i="10"/>
  <c r="BO69" i="10"/>
  <c r="E70" i="10"/>
  <c r="G70" i="10" s="1"/>
  <c r="F70" i="10"/>
  <c r="BO70" i="10"/>
  <c r="E71" i="10"/>
  <c r="F71" i="10"/>
  <c r="G71" i="10"/>
  <c r="H71" i="10"/>
  <c r="BO71" i="10"/>
  <c r="E72" i="10"/>
  <c r="G72" i="10" s="1"/>
  <c r="F72" i="10"/>
  <c r="BO72" i="10"/>
  <c r="E73" i="10"/>
  <c r="G73" i="10" s="1"/>
  <c r="F73" i="10"/>
  <c r="H73" i="10"/>
  <c r="BO73" i="10"/>
  <c r="E74" i="10"/>
  <c r="F74" i="10"/>
  <c r="H74" i="10" s="1"/>
  <c r="G74" i="10"/>
  <c r="BO74" i="10"/>
  <c r="E75" i="10"/>
  <c r="G75" i="10" s="1"/>
  <c r="F75" i="10"/>
  <c r="H75" i="10"/>
  <c r="BO75" i="10"/>
  <c r="E76" i="10"/>
  <c r="F76" i="10"/>
  <c r="H76" i="10" s="1"/>
  <c r="G76" i="10"/>
  <c r="BO76" i="10"/>
  <c r="E77" i="10"/>
  <c r="F77" i="10"/>
  <c r="G77" i="10"/>
  <c r="H77" i="10"/>
  <c r="BO77" i="10"/>
  <c r="E78" i="10"/>
  <c r="G78" i="10" s="1"/>
  <c r="F78" i="10"/>
  <c r="BO78" i="10"/>
  <c r="E79" i="10"/>
  <c r="F79" i="10"/>
  <c r="G79" i="10"/>
  <c r="H79" i="10"/>
  <c r="BO79" i="10"/>
  <c r="E80" i="10"/>
  <c r="G80" i="10" s="1"/>
  <c r="F80" i="10"/>
  <c r="BO80" i="10"/>
  <c r="E81" i="10"/>
  <c r="G81" i="10" s="1"/>
  <c r="F81" i="10"/>
  <c r="H81" i="10"/>
  <c r="BO81" i="10"/>
  <c r="E82" i="10"/>
  <c r="F82" i="10"/>
  <c r="H82" i="10" s="1"/>
  <c r="G82" i="10"/>
  <c r="BO82" i="10"/>
  <c r="E83" i="10"/>
  <c r="G83" i="10" s="1"/>
  <c r="F83" i="10"/>
  <c r="H83" i="10"/>
  <c r="BO83" i="10"/>
  <c r="E84" i="10"/>
  <c r="F84" i="10"/>
  <c r="H84" i="10" s="1"/>
  <c r="G84" i="10"/>
  <c r="BO84" i="10"/>
  <c r="E85" i="10"/>
  <c r="F85" i="10"/>
  <c r="G85" i="10"/>
  <c r="H85" i="10"/>
  <c r="BO85" i="10"/>
  <c r="E86" i="10"/>
  <c r="G86" i="10" s="1"/>
  <c r="F86" i="10"/>
  <c r="BO86" i="10"/>
  <c r="E87" i="10"/>
  <c r="F87" i="10"/>
  <c r="G87" i="10"/>
  <c r="H87" i="10"/>
  <c r="BO87" i="10"/>
  <c r="E88" i="10"/>
  <c r="G88" i="10" s="1"/>
  <c r="F88" i="10"/>
  <c r="BO88" i="10"/>
  <c r="E89" i="10"/>
  <c r="G89" i="10" s="1"/>
  <c r="F89" i="10"/>
  <c r="H89" i="10"/>
  <c r="BO89" i="10"/>
  <c r="E90" i="10"/>
  <c r="F90" i="10"/>
  <c r="H90" i="10" s="1"/>
  <c r="G90" i="10"/>
  <c r="BO90" i="10"/>
  <c r="E91" i="10"/>
  <c r="G91" i="10" s="1"/>
  <c r="F91" i="10"/>
  <c r="H91" i="10"/>
  <c r="BO91" i="10"/>
  <c r="E92" i="10"/>
  <c r="F92" i="10"/>
  <c r="H92" i="10" s="1"/>
  <c r="G92" i="10"/>
  <c r="BO92" i="10"/>
  <c r="E93" i="10"/>
  <c r="F93" i="10"/>
  <c r="G93" i="10"/>
  <c r="H93" i="10"/>
  <c r="BO93" i="10"/>
  <c r="E94" i="10"/>
  <c r="G94" i="10" s="1"/>
  <c r="F94" i="10"/>
  <c r="BO94" i="10"/>
  <c r="E95" i="10"/>
  <c r="F95" i="10"/>
  <c r="G95" i="10"/>
  <c r="H95" i="10"/>
  <c r="BO95" i="10"/>
  <c r="E96" i="10"/>
  <c r="G96" i="10" s="1"/>
  <c r="F96" i="10"/>
  <c r="BO96" i="10"/>
  <c r="E97" i="10"/>
  <c r="G97" i="10" s="1"/>
  <c r="F97" i="10"/>
  <c r="H97" i="10"/>
  <c r="BO97" i="10"/>
  <c r="E98" i="10"/>
  <c r="F98" i="10"/>
  <c r="H98" i="10" s="1"/>
  <c r="G98" i="10"/>
  <c r="BO98" i="10"/>
  <c r="E99" i="10"/>
  <c r="G99" i="10" s="1"/>
  <c r="F99" i="10"/>
  <c r="H99" i="10"/>
  <c r="BO99" i="10"/>
  <c r="E100" i="10"/>
  <c r="F100" i="10"/>
  <c r="H100" i="10" s="1"/>
  <c r="G100" i="10"/>
  <c r="BO100" i="10"/>
  <c r="E101" i="10"/>
  <c r="F101" i="10"/>
  <c r="G101" i="10"/>
  <c r="H101" i="10"/>
  <c r="BO101" i="10"/>
  <c r="E102" i="10"/>
  <c r="G102" i="10" s="1"/>
  <c r="F102" i="10"/>
  <c r="BO102" i="10"/>
  <c r="E103" i="10"/>
  <c r="F103" i="10"/>
  <c r="G103" i="10"/>
  <c r="H103" i="10"/>
  <c r="BO103" i="10"/>
  <c r="E104" i="10"/>
  <c r="G104" i="10" s="1"/>
  <c r="F104" i="10"/>
  <c r="BO104" i="10"/>
  <c r="E105" i="10"/>
  <c r="G105" i="10" s="1"/>
  <c r="F105" i="10"/>
  <c r="H105" i="10"/>
  <c r="BO105" i="10"/>
  <c r="E106" i="10"/>
  <c r="F106" i="10"/>
  <c r="H106" i="10" s="1"/>
  <c r="G106" i="10"/>
  <c r="BO106" i="10"/>
  <c r="E107" i="10"/>
  <c r="G107" i="10" s="1"/>
  <c r="F107" i="10"/>
  <c r="H107" i="10"/>
  <c r="BO107" i="10"/>
  <c r="E108" i="10"/>
  <c r="F108" i="10"/>
  <c r="H108" i="10" s="1"/>
  <c r="G108" i="10"/>
  <c r="BO108" i="10"/>
  <c r="E109" i="10"/>
  <c r="F109" i="10"/>
  <c r="G109" i="10"/>
  <c r="H109" i="10"/>
  <c r="BO109" i="10"/>
  <c r="E110" i="10"/>
  <c r="G110" i="10" s="1"/>
  <c r="F110" i="10"/>
  <c r="BO110" i="10"/>
  <c r="E111" i="10"/>
  <c r="F111" i="10"/>
  <c r="G111" i="10"/>
  <c r="H111" i="10"/>
  <c r="BO111" i="10"/>
  <c r="E112" i="10"/>
  <c r="G112" i="10" s="1"/>
  <c r="F112" i="10"/>
  <c r="BO112" i="10"/>
  <c r="E113" i="10"/>
  <c r="G113" i="10" s="1"/>
  <c r="F113" i="10"/>
  <c r="H113" i="10"/>
  <c r="BO113" i="10"/>
  <c r="E114" i="10"/>
  <c r="F114" i="10"/>
  <c r="H114" i="10" s="1"/>
  <c r="G114" i="10"/>
  <c r="BO114" i="10"/>
  <c r="E115" i="10"/>
  <c r="G115" i="10" s="1"/>
  <c r="F115" i="10"/>
  <c r="H115" i="10"/>
  <c r="BO115" i="10"/>
  <c r="E116" i="10"/>
  <c r="F116" i="10"/>
  <c r="H116" i="10" s="1"/>
  <c r="G116" i="10"/>
  <c r="BO116" i="10"/>
  <c r="E117" i="10"/>
  <c r="F117" i="10"/>
  <c r="G117" i="10"/>
  <c r="H117" i="10"/>
  <c r="BO117" i="10"/>
  <c r="E118" i="10"/>
  <c r="G118" i="10" s="1"/>
  <c r="F118" i="10"/>
  <c r="BO118" i="10"/>
  <c r="E119" i="10"/>
  <c r="F119" i="10"/>
  <c r="G119" i="10"/>
  <c r="H119" i="10"/>
  <c r="BO119" i="10"/>
  <c r="E120" i="10"/>
  <c r="G120" i="10" s="1"/>
  <c r="F120" i="10"/>
  <c r="BO120" i="10"/>
  <c r="E121" i="10"/>
  <c r="G121" i="10" s="1"/>
  <c r="F121" i="10"/>
  <c r="H121" i="10"/>
  <c r="BO121" i="10"/>
  <c r="E122" i="10"/>
  <c r="F122" i="10"/>
  <c r="H122" i="10" s="1"/>
  <c r="G122" i="10"/>
  <c r="BO122" i="10"/>
  <c r="E123" i="10"/>
  <c r="G123" i="10" s="1"/>
  <c r="F123" i="10"/>
  <c r="H123" i="10"/>
  <c r="BO123" i="10"/>
  <c r="E124" i="10"/>
  <c r="F124" i="10"/>
  <c r="H124" i="10" s="1"/>
  <c r="G124" i="10"/>
  <c r="BO124" i="10"/>
  <c r="E125" i="10"/>
  <c r="F125" i="10"/>
  <c r="G125" i="10"/>
  <c r="H125" i="10"/>
  <c r="BO125" i="10"/>
  <c r="E126" i="10"/>
  <c r="G126" i="10" s="1"/>
  <c r="F126" i="10"/>
  <c r="BO126" i="10"/>
  <c r="E127" i="10"/>
  <c r="F127" i="10"/>
  <c r="G127" i="10"/>
  <c r="H127" i="10"/>
  <c r="BO127" i="10"/>
  <c r="E128" i="10"/>
  <c r="G128" i="10" s="1"/>
  <c r="F128" i="10"/>
  <c r="BO128" i="10"/>
  <c r="E129" i="10"/>
  <c r="G129" i="10" s="1"/>
  <c r="F129" i="10"/>
  <c r="H129" i="10" s="1"/>
  <c r="BO129" i="10"/>
  <c r="E130" i="10"/>
  <c r="F130" i="10"/>
  <c r="G130" i="10"/>
  <c r="BO130" i="10"/>
  <c r="H130" i="10" s="1"/>
  <c r="E131" i="10"/>
  <c r="G131" i="10" s="1"/>
  <c r="F131" i="10"/>
  <c r="H131" i="10"/>
  <c r="BO131" i="10"/>
  <c r="E132" i="10"/>
  <c r="F132" i="10"/>
  <c r="H132" i="10" s="1"/>
  <c r="G132" i="10"/>
  <c r="BO132" i="10"/>
  <c r="E133" i="10"/>
  <c r="G133" i="10" s="1"/>
  <c r="F133" i="10"/>
  <c r="BO133" i="10"/>
  <c r="E134" i="10"/>
  <c r="F134" i="10"/>
  <c r="G134" i="10"/>
  <c r="BO134" i="10"/>
  <c r="H134" i="10" s="1"/>
  <c r="E135" i="10"/>
  <c r="G135" i="10" s="1"/>
  <c r="F135" i="10"/>
  <c r="H135" i="10"/>
  <c r="BO135" i="10"/>
  <c r="E136" i="10"/>
  <c r="F136" i="10"/>
  <c r="H136" i="10" s="1"/>
  <c r="G136" i="10"/>
  <c r="BO136" i="10"/>
  <c r="E137" i="10"/>
  <c r="G137" i="10" s="1"/>
  <c r="F137" i="10"/>
  <c r="BO137" i="10"/>
  <c r="E138" i="10"/>
  <c r="F138" i="10"/>
  <c r="G138" i="10"/>
  <c r="BO138" i="10"/>
  <c r="H138" i="10" s="1"/>
  <c r="E139" i="10"/>
  <c r="G139" i="10" s="1"/>
  <c r="F139" i="10"/>
  <c r="H139" i="10"/>
  <c r="BO139" i="10"/>
  <c r="E140" i="10"/>
  <c r="F140" i="10"/>
  <c r="H140" i="10" s="1"/>
  <c r="G140" i="10"/>
  <c r="BO140" i="10"/>
  <c r="E141" i="10"/>
  <c r="G141" i="10" s="1"/>
  <c r="F141" i="10"/>
  <c r="BO141" i="10"/>
  <c r="E142" i="10"/>
  <c r="F142" i="10"/>
  <c r="G142" i="10"/>
  <c r="H142" i="10"/>
  <c r="BO142" i="10"/>
  <c r="E143" i="10"/>
  <c r="G143" i="10" s="1"/>
  <c r="F143" i="10"/>
  <c r="H143" i="10"/>
  <c r="BO143" i="10"/>
  <c r="E144" i="10"/>
  <c r="F144" i="10"/>
  <c r="H144" i="10" s="1"/>
  <c r="G144" i="10"/>
  <c r="BO144" i="10"/>
  <c r="E145" i="10"/>
  <c r="G145" i="10" s="1"/>
  <c r="F145" i="10"/>
  <c r="H145" i="10" s="1"/>
  <c r="BO145" i="10"/>
  <c r="E146" i="10"/>
  <c r="F146" i="10"/>
  <c r="G146" i="10"/>
  <c r="BO146" i="10"/>
  <c r="H146" i="10" s="1"/>
  <c r="E147" i="10"/>
  <c r="G147" i="10" s="1"/>
  <c r="F147" i="10"/>
  <c r="H147" i="10"/>
  <c r="BO147" i="10"/>
  <c r="E148" i="10"/>
  <c r="F148" i="10"/>
  <c r="H148" i="10" s="1"/>
  <c r="G148" i="10"/>
  <c r="BO148" i="10"/>
  <c r="E149" i="10"/>
  <c r="G149" i="10" s="1"/>
  <c r="F149" i="10"/>
  <c r="H149" i="10" s="1"/>
  <c r="BO149" i="10"/>
  <c r="E150" i="10"/>
  <c r="F150" i="10"/>
  <c r="G150" i="10"/>
  <c r="BO150" i="10"/>
  <c r="H150" i="10" s="1"/>
  <c r="E151" i="10"/>
  <c r="G151" i="10" s="1"/>
  <c r="F151" i="10"/>
  <c r="H151" i="10"/>
  <c r="BO151" i="10"/>
  <c r="E152" i="10"/>
  <c r="F152" i="10"/>
  <c r="H152" i="10" s="1"/>
  <c r="G152" i="10"/>
  <c r="BO152" i="10"/>
  <c r="E153" i="10"/>
  <c r="G153" i="10" s="1"/>
  <c r="F153" i="10"/>
  <c r="BO153" i="10"/>
  <c r="E154" i="10"/>
  <c r="F154" i="10"/>
  <c r="G154" i="10"/>
  <c r="BO154" i="10"/>
  <c r="H154" i="10" s="1"/>
  <c r="E155" i="10"/>
  <c r="G155" i="10" s="1"/>
  <c r="F155" i="10"/>
  <c r="H155" i="10"/>
  <c r="BO155" i="10"/>
  <c r="E156" i="10"/>
  <c r="F156" i="10"/>
  <c r="H156" i="10" s="1"/>
  <c r="G156" i="10"/>
  <c r="BO156" i="10"/>
  <c r="E157" i="10"/>
  <c r="G157" i="10" s="1"/>
  <c r="F157" i="10"/>
  <c r="BO157" i="10"/>
  <c r="E158" i="10"/>
  <c r="F158" i="10"/>
  <c r="G158" i="10"/>
  <c r="H158" i="10"/>
  <c r="BO158" i="10"/>
  <c r="E159" i="10"/>
  <c r="G159" i="10" s="1"/>
  <c r="F159" i="10"/>
  <c r="H159" i="10" s="1"/>
  <c r="BO159" i="10"/>
  <c r="E160" i="10"/>
  <c r="F160" i="10"/>
  <c r="G160" i="10"/>
  <c r="H160" i="10"/>
  <c r="BO160" i="10"/>
  <c r="E161" i="10"/>
  <c r="G161" i="10" s="1"/>
  <c r="F161" i="10"/>
  <c r="H161" i="10" s="1"/>
  <c r="BO161" i="10"/>
  <c r="E162" i="10"/>
  <c r="F162" i="10"/>
  <c r="G162" i="10"/>
  <c r="H162" i="10"/>
  <c r="BO162" i="10"/>
  <c r="E163" i="10"/>
  <c r="G163" i="10" s="1"/>
  <c r="F163" i="10"/>
  <c r="BO163" i="10"/>
  <c r="E164" i="10"/>
  <c r="F164" i="10"/>
  <c r="G164" i="10"/>
  <c r="H164" i="10"/>
  <c r="BO164" i="10"/>
  <c r="E165" i="10"/>
  <c r="G165" i="10" s="1"/>
  <c r="F165" i="10"/>
  <c r="BO165" i="10"/>
  <c r="E166" i="10"/>
  <c r="F166" i="10"/>
  <c r="G166" i="10"/>
  <c r="H166" i="10"/>
  <c r="BO166" i="10"/>
  <c r="E167" i="10"/>
  <c r="G167" i="10" s="1"/>
  <c r="F167" i="10"/>
  <c r="H167" i="10" s="1"/>
  <c r="BO167" i="10"/>
  <c r="E168" i="10"/>
  <c r="F168" i="10"/>
  <c r="G168" i="10"/>
  <c r="H168" i="10"/>
  <c r="BO168" i="10"/>
  <c r="E169" i="10"/>
  <c r="G169" i="10" s="1"/>
  <c r="F169" i="10"/>
  <c r="H169" i="10" s="1"/>
  <c r="BO169" i="10"/>
  <c r="E170" i="10"/>
  <c r="F170" i="10"/>
  <c r="G170" i="10"/>
  <c r="H170" i="10"/>
  <c r="BO170" i="10"/>
  <c r="E171" i="10"/>
  <c r="G171" i="10" s="1"/>
  <c r="F171" i="10"/>
  <c r="BO171" i="10"/>
  <c r="E172" i="10"/>
  <c r="F172" i="10"/>
  <c r="G172" i="10"/>
  <c r="H172" i="10"/>
  <c r="BO172" i="10"/>
  <c r="E173" i="10"/>
  <c r="G173" i="10" s="1"/>
  <c r="F173" i="10"/>
  <c r="BO173" i="10"/>
  <c r="E174" i="10"/>
  <c r="F174" i="10"/>
  <c r="G174" i="10"/>
  <c r="H174" i="10"/>
  <c r="BO174" i="10"/>
  <c r="E175" i="10"/>
  <c r="G175" i="10" s="1"/>
  <c r="F175" i="10"/>
  <c r="H175" i="10" s="1"/>
  <c r="BO175" i="10"/>
  <c r="E176" i="10"/>
  <c r="F176" i="10"/>
  <c r="G176" i="10"/>
  <c r="H176" i="10"/>
  <c r="BO176" i="10"/>
  <c r="E177" i="10"/>
  <c r="G177" i="10" s="1"/>
  <c r="F177" i="10"/>
  <c r="H177" i="10" s="1"/>
  <c r="BO177" i="10"/>
  <c r="E178" i="10"/>
  <c r="F178" i="10"/>
  <c r="G178" i="10"/>
  <c r="H178" i="10"/>
  <c r="BO178" i="10"/>
  <c r="E179" i="10"/>
  <c r="G179" i="10" s="1"/>
  <c r="F179" i="10"/>
  <c r="BO179" i="10"/>
  <c r="E180" i="10"/>
  <c r="F180" i="10"/>
  <c r="G180" i="10"/>
  <c r="H180" i="10"/>
  <c r="BO180" i="10"/>
  <c r="E181" i="10"/>
  <c r="G181" i="10" s="1"/>
  <c r="F181" i="10"/>
  <c r="BO181" i="10"/>
  <c r="E182" i="10"/>
  <c r="F182" i="10"/>
  <c r="G182" i="10"/>
  <c r="H182" i="10"/>
  <c r="BO182" i="10"/>
  <c r="E183" i="10"/>
  <c r="G183" i="10" s="1"/>
  <c r="F183" i="10"/>
  <c r="H183" i="10" s="1"/>
  <c r="BO183" i="10"/>
  <c r="E184" i="10"/>
  <c r="F184" i="10"/>
  <c r="G184" i="10"/>
  <c r="H184" i="10"/>
  <c r="BO184" i="10"/>
  <c r="E185" i="10"/>
  <c r="G185" i="10" s="1"/>
  <c r="F185" i="10"/>
  <c r="H185" i="10" s="1"/>
  <c r="BO185" i="10"/>
  <c r="E186" i="10"/>
  <c r="F186" i="10"/>
  <c r="G186" i="10"/>
  <c r="H186" i="10"/>
  <c r="BO186" i="10"/>
  <c r="E187" i="10"/>
  <c r="G187" i="10" s="1"/>
  <c r="F187" i="10"/>
  <c r="BO187" i="10"/>
  <c r="E188" i="10"/>
  <c r="F188" i="10"/>
  <c r="G188" i="10"/>
  <c r="H188" i="10"/>
  <c r="BO188" i="10"/>
  <c r="E189" i="10"/>
  <c r="G189" i="10" s="1"/>
  <c r="F189" i="10"/>
  <c r="BO189" i="10"/>
  <c r="E190" i="10"/>
  <c r="F190" i="10"/>
  <c r="G190" i="10"/>
  <c r="H190" i="10"/>
  <c r="BO190" i="10"/>
  <c r="E191" i="10"/>
  <c r="G191" i="10" s="1"/>
  <c r="F191" i="10"/>
  <c r="H191" i="10" s="1"/>
  <c r="BO191" i="10"/>
  <c r="E192" i="10"/>
  <c r="F192" i="10"/>
  <c r="G192" i="10"/>
  <c r="H192" i="10"/>
  <c r="BO192" i="10"/>
  <c r="E193" i="10"/>
  <c r="G193" i="10" s="1"/>
  <c r="F193" i="10"/>
  <c r="H193" i="10" s="1"/>
  <c r="BO193" i="10"/>
  <c r="E194" i="10"/>
  <c r="F194" i="10"/>
  <c r="G194" i="10"/>
  <c r="H194" i="10"/>
  <c r="BO194" i="10"/>
  <c r="E195" i="10"/>
  <c r="G195" i="10" s="1"/>
  <c r="F195" i="10"/>
  <c r="BO195" i="10"/>
  <c r="E196" i="10"/>
  <c r="F196" i="10"/>
  <c r="G196" i="10"/>
  <c r="H196" i="10"/>
  <c r="BO196" i="10"/>
  <c r="E197" i="10"/>
  <c r="G197" i="10" s="1"/>
  <c r="F197" i="10"/>
  <c r="BO197" i="10"/>
  <c r="E198" i="10"/>
  <c r="F198" i="10"/>
  <c r="G198" i="10"/>
  <c r="H198" i="10"/>
  <c r="BO198" i="10"/>
  <c r="E199" i="10"/>
  <c r="G199" i="10" s="1"/>
  <c r="F199" i="10"/>
  <c r="H199" i="10" s="1"/>
  <c r="BO199" i="10"/>
  <c r="E200" i="10"/>
  <c r="F200" i="10"/>
  <c r="G200" i="10"/>
  <c r="H200" i="10"/>
  <c r="BO200" i="10"/>
  <c r="E201" i="10"/>
  <c r="G201" i="10" s="1"/>
  <c r="F201" i="10"/>
  <c r="H201" i="10" s="1"/>
  <c r="BO201" i="10"/>
  <c r="E202" i="10"/>
  <c r="F202" i="10"/>
  <c r="G202" i="10"/>
  <c r="H202" i="10"/>
  <c r="BO202" i="10"/>
  <c r="E203" i="10"/>
  <c r="G203" i="10" s="1"/>
  <c r="F203" i="10"/>
  <c r="BO203" i="10"/>
  <c r="E204" i="10"/>
  <c r="F204" i="10"/>
  <c r="G204" i="10"/>
  <c r="H204" i="10"/>
  <c r="BO204" i="10"/>
  <c r="E205" i="10"/>
  <c r="G205" i="10" s="1"/>
  <c r="F205" i="10"/>
  <c r="BO205" i="10"/>
  <c r="E206" i="10"/>
  <c r="F206" i="10"/>
  <c r="G206" i="10"/>
  <c r="H206" i="10"/>
  <c r="BO206" i="10"/>
  <c r="E207" i="10"/>
  <c r="G207" i="10" s="1"/>
  <c r="F207" i="10"/>
  <c r="H207" i="10" s="1"/>
  <c r="BO207" i="10"/>
  <c r="E208" i="10"/>
  <c r="F208" i="10"/>
  <c r="G208" i="10"/>
  <c r="H208" i="10"/>
  <c r="BO208" i="10"/>
  <c r="E209" i="10"/>
  <c r="G209" i="10" s="1"/>
  <c r="F209" i="10"/>
  <c r="H209" i="10" s="1"/>
  <c r="BO209" i="10"/>
  <c r="E210" i="10"/>
  <c r="F210" i="10"/>
  <c r="G210" i="10"/>
  <c r="BO210" i="10"/>
  <c r="E211" i="10"/>
  <c r="G211" i="10" s="1"/>
  <c r="F211" i="10"/>
  <c r="BO211" i="10"/>
  <c r="H211" i="10" s="1"/>
  <c r="E212" i="10"/>
  <c r="F212" i="10"/>
  <c r="G212" i="10"/>
  <c r="H212" i="10"/>
  <c r="BO212" i="10"/>
  <c r="E213" i="10"/>
  <c r="G213" i="10" s="1"/>
  <c r="F213" i="10"/>
  <c r="H213" i="10" s="1"/>
  <c r="BO213" i="10"/>
  <c r="E214" i="10"/>
  <c r="F214" i="10"/>
  <c r="G214" i="10"/>
  <c r="BO214" i="10"/>
  <c r="E215" i="10"/>
  <c r="G215" i="10" s="1"/>
  <c r="F215" i="10"/>
  <c r="BO215" i="10"/>
  <c r="H215" i="10" s="1"/>
  <c r="E216" i="10"/>
  <c r="F216" i="10"/>
  <c r="G216" i="10"/>
  <c r="H216" i="10"/>
  <c r="BO216" i="10"/>
  <c r="E217" i="10"/>
  <c r="G217" i="10" s="1"/>
  <c r="F217" i="10"/>
  <c r="H217" i="10" s="1"/>
  <c r="BO217" i="10"/>
  <c r="E218" i="10"/>
  <c r="F218" i="10"/>
  <c r="G218" i="10"/>
  <c r="BO218" i="10"/>
  <c r="E219" i="10"/>
  <c r="G219" i="10" s="1"/>
  <c r="F219" i="10"/>
  <c r="BO219" i="10"/>
  <c r="H219" i="10" s="1"/>
  <c r="E220" i="10"/>
  <c r="F220" i="10"/>
  <c r="G220" i="10"/>
  <c r="H220" i="10"/>
  <c r="BO220" i="10"/>
  <c r="E221" i="10"/>
  <c r="G221" i="10" s="1"/>
  <c r="F221" i="10"/>
  <c r="H221" i="10" s="1"/>
  <c r="BO221" i="10"/>
  <c r="E222" i="10"/>
  <c r="F222" i="10"/>
  <c r="G222" i="10"/>
  <c r="BO222" i="10"/>
  <c r="E223" i="10"/>
  <c r="G223" i="10" s="1"/>
  <c r="F223" i="10"/>
  <c r="BO223" i="10"/>
  <c r="H223" i="10" s="1"/>
  <c r="E224" i="10"/>
  <c r="F224" i="10"/>
  <c r="G224" i="10"/>
  <c r="H224" i="10"/>
  <c r="BO224" i="10"/>
  <c r="E225" i="10"/>
  <c r="G225" i="10" s="1"/>
  <c r="F225" i="10"/>
  <c r="H225" i="10" s="1"/>
  <c r="BO225" i="10"/>
  <c r="E226" i="10"/>
  <c r="F226" i="10"/>
  <c r="G226" i="10"/>
  <c r="BO226" i="10"/>
  <c r="E227" i="10"/>
  <c r="G227" i="10" s="1"/>
  <c r="F227" i="10"/>
  <c r="BO227" i="10"/>
  <c r="H227" i="10" s="1"/>
  <c r="E228" i="10"/>
  <c r="F228" i="10"/>
  <c r="G228" i="10"/>
  <c r="H228" i="10"/>
  <c r="BO228" i="10"/>
  <c r="E229" i="10"/>
  <c r="G229" i="10" s="1"/>
  <c r="F229" i="10"/>
  <c r="H229" i="10" s="1"/>
  <c r="BO229" i="10"/>
  <c r="E230" i="10"/>
  <c r="F230" i="10"/>
  <c r="G230" i="10"/>
  <c r="BO230" i="10"/>
  <c r="E231" i="10"/>
  <c r="G231" i="10" s="1"/>
  <c r="F231" i="10"/>
  <c r="BO231" i="10"/>
  <c r="H231" i="10" s="1"/>
  <c r="E232" i="10"/>
  <c r="F232" i="10"/>
  <c r="G232" i="10"/>
  <c r="H232" i="10"/>
  <c r="BO232" i="10"/>
  <c r="E233" i="10"/>
  <c r="G233" i="10" s="1"/>
  <c r="F233" i="10"/>
  <c r="H233" i="10" s="1"/>
  <c r="BO233" i="10"/>
  <c r="E234" i="10"/>
  <c r="F234" i="10"/>
  <c r="G234" i="10"/>
  <c r="BO234" i="10"/>
  <c r="E235" i="10"/>
  <c r="G235" i="10" s="1"/>
  <c r="F235" i="10"/>
  <c r="BO235" i="10"/>
  <c r="H235" i="10" s="1"/>
  <c r="E236" i="10"/>
  <c r="F236" i="10"/>
  <c r="G236" i="10"/>
  <c r="H236" i="10"/>
  <c r="BO236" i="10"/>
  <c r="E237" i="10"/>
  <c r="G237" i="10" s="1"/>
  <c r="F237" i="10"/>
  <c r="H237" i="10" s="1"/>
  <c r="BO237" i="10"/>
  <c r="E238" i="10"/>
  <c r="F238" i="10"/>
  <c r="G238" i="10"/>
  <c r="BO238" i="10"/>
  <c r="E239" i="10"/>
  <c r="G239" i="10" s="1"/>
  <c r="F239" i="10"/>
  <c r="BO239" i="10"/>
  <c r="H239" i="10" s="1"/>
  <c r="E240" i="10"/>
  <c r="F240" i="10"/>
  <c r="G240" i="10"/>
  <c r="H240" i="10"/>
  <c r="BO240" i="10"/>
  <c r="E241" i="10"/>
  <c r="G241" i="10" s="1"/>
  <c r="F241" i="10"/>
  <c r="H241" i="10" s="1"/>
  <c r="BO241" i="10"/>
  <c r="E242" i="10"/>
  <c r="F242" i="10"/>
  <c r="G242" i="10"/>
  <c r="BO242" i="10"/>
  <c r="E243" i="10"/>
  <c r="G243" i="10" s="1"/>
  <c r="F243" i="10"/>
  <c r="BO243" i="10"/>
  <c r="H243" i="10" s="1"/>
  <c r="E244" i="10"/>
  <c r="F244" i="10"/>
  <c r="G244" i="10"/>
  <c r="H244" i="10"/>
  <c r="BO244" i="10"/>
  <c r="E245" i="10"/>
  <c r="G245" i="10" s="1"/>
  <c r="F245" i="10"/>
  <c r="H245" i="10" s="1"/>
  <c r="BO245" i="10"/>
  <c r="E246" i="10"/>
  <c r="F246" i="10"/>
  <c r="G246" i="10"/>
  <c r="BO246" i="10"/>
  <c r="E247" i="10"/>
  <c r="G247" i="10" s="1"/>
  <c r="F247" i="10"/>
  <c r="BO247" i="10"/>
  <c r="H247" i="10" s="1"/>
  <c r="E248" i="10"/>
  <c r="F248" i="10"/>
  <c r="G248" i="10"/>
  <c r="H248" i="10"/>
  <c r="BO248" i="10"/>
  <c r="E249" i="10"/>
  <c r="G249" i="10" s="1"/>
  <c r="F249" i="10"/>
  <c r="H249" i="10" s="1"/>
  <c r="BO249" i="10"/>
  <c r="E250" i="10"/>
  <c r="F250" i="10"/>
  <c r="G250" i="10"/>
  <c r="BO250" i="10"/>
  <c r="E251" i="10"/>
  <c r="G251" i="10" s="1"/>
  <c r="F251" i="10"/>
  <c r="BO251" i="10"/>
  <c r="H251" i="10" s="1"/>
  <c r="E252" i="10"/>
  <c r="F252" i="10"/>
  <c r="G252" i="10"/>
  <c r="H252" i="10"/>
  <c r="BO252" i="10"/>
  <c r="E253" i="10"/>
  <c r="G253" i="10" s="1"/>
  <c r="F253" i="10"/>
  <c r="H253" i="10"/>
  <c r="BO253" i="10"/>
  <c r="E254" i="10"/>
  <c r="F254" i="10"/>
  <c r="H254" i="10" s="1"/>
  <c r="G254" i="10"/>
  <c r="BO254" i="10"/>
  <c r="E255" i="10"/>
  <c r="G255" i="10" s="1"/>
  <c r="F255" i="10"/>
  <c r="BO255" i="10"/>
  <c r="H255" i="10" s="1"/>
  <c r="E256" i="10"/>
  <c r="F256" i="10"/>
  <c r="G256" i="10"/>
  <c r="H256" i="10"/>
  <c r="BO256" i="10"/>
  <c r="E257" i="10"/>
  <c r="G257" i="10" s="1"/>
  <c r="F257" i="10"/>
  <c r="H257" i="10" s="1"/>
  <c r="BO257" i="10"/>
  <c r="E258" i="10"/>
  <c r="F258" i="10"/>
  <c r="H258" i="10" s="1"/>
  <c r="G258" i="10"/>
  <c r="BO258" i="10"/>
  <c r="E259" i="10"/>
  <c r="G259" i="10" s="1"/>
  <c r="F259" i="10"/>
  <c r="BO259" i="10"/>
  <c r="H259" i="10" s="1"/>
  <c r="E260" i="10"/>
  <c r="F260" i="10"/>
  <c r="G260" i="10"/>
  <c r="H260" i="10"/>
  <c r="BO260" i="10"/>
  <c r="E261" i="10"/>
  <c r="G261" i="10" s="1"/>
  <c r="F261" i="10"/>
  <c r="H261" i="10"/>
  <c r="BO261" i="10"/>
  <c r="E262" i="10"/>
  <c r="F262" i="10"/>
  <c r="G262" i="10"/>
  <c r="I128" i="10"/>
  <c r="I130" i="10"/>
  <c r="I132" i="10"/>
  <c r="I134" i="10"/>
  <c r="I136" i="10"/>
  <c r="I138" i="10"/>
  <c r="I140" i="10"/>
  <c r="I142" i="10"/>
  <c r="I144" i="10"/>
  <c r="I146" i="10"/>
  <c r="I148" i="10"/>
  <c r="I150" i="10"/>
  <c r="I152" i="10"/>
  <c r="I154" i="10"/>
  <c r="I156" i="10"/>
  <c r="I6" i="10"/>
  <c r="I8" i="10"/>
  <c r="I10" i="10"/>
  <c r="I12" i="10"/>
  <c r="I14" i="10"/>
  <c r="I16" i="10"/>
  <c r="I18" i="10"/>
  <c r="I20" i="10"/>
  <c r="I22" i="10"/>
  <c r="I24" i="10"/>
  <c r="I26" i="10"/>
  <c r="I28" i="10"/>
  <c r="I30" i="10"/>
  <c r="I32" i="10"/>
  <c r="I34" i="10"/>
  <c r="I36" i="10"/>
  <c r="I38" i="10"/>
  <c r="I40" i="10"/>
  <c r="I42" i="10"/>
  <c r="I44" i="10"/>
  <c r="I46" i="10"/>
  <c r="I48" i="10"/>
  <c r="I50" i="10"/>
  <c r="I7" i="10"/>
  <c r="I15" i="10"/>
  <c r="I23" i="10"/>
  <c r="I31" i="10"/>
  <c r="I39" i="10"/>
  <c r="I47" i="10"/>
  <c r="I55" i="10"/>
  <c r="I58" i="10"/>
  <c r="I63" i="10"/>
  <c r="I66" i="10"/>
  <c r="I71" i="10"/>
  <c r="I74" i="10"/>
  <c r="I79" i="10"/>
  <c r="I82" i="10"/>
  <c r="I87" i="10"/>
  <c r="I90" i="10"/>
  <c r="I95" i="10"/>
  <c r="I98" i="10"/>
  <c r="I103" i="10"/>
  <c r="I106" i="10"/>
  <c r="I111" i="10"/>
  <c r="I114" i="10"/>
  <c r="I119" i="10"/>
  <c r="I122" i="10"/>
  <c r="I127" i="10"/>
  <c r="I158" i="10"/>
  <c r="I160" i="10"/>
  <c r="I162" i="10"/>
  <c r="I164" i="10"/>
  <c r="I166" i="10"/>
  <c r="I168" i="10"/>
  <c r="I170" i="10"/>
  <c r="I172" i="10"/>
  <c r="I174" i="10"/>
  <c r="I176" i="10"/>
  <c r="I178" i="10"/>
  <c r="I180" i="10"/>
  <c r="I182" i="10"/>
  <c r="I184" i="10"/>
  <c r="I186" i="10"/>
  <c r="I188" i="10"/>
  <c r="I190" i="10"/>
  <c r="I192" i="10"/>
  <c r="I194" i="10"/>
  <c r="I196" i="10"/>
  <c r="I198" i="10"/>
  <c r="I200" i="10"/>
  <c r="I202" i="10"/>
  <c r="I204" i="10"/>
  <c r="I206" i="10"/>
  <c r="I208" i="10"/>
  <c r="I210" i="10"/>
  <c r="I212" i="10"/>
  <c r="I214" i="10"/>
  <c r="I216" i="10"/>
  <c r="I218" i="10"/>
  <c r="I220" i="10"/>
  <c r="I222" i="10"/>
  <c r="I224" i="10"/>
  <c r="I226" i="10"/>
  <c r="I228" i="10"/>
  <c r="I230" i="10"/>
  <c r="I232" i="10"/>
  <c r="I234" i="10"/>
  <c r="I236" i="10"/>
  <c r="I238" i="10"/>
  <c r="I240" i="10"/>
  <c r="I242" i="10"/>
  <c r="I244" i="10"/>
  <c r="I246" i="10"/>
  <c r="I248" i="10"/>
  <c r="I250" i="10"/>
  <c r="I252" i="10"/>
  <c r="I254" i="10"/>
  <c r="I256" i="10"/>
  <c r="I258" i="10"/>
  <c r="I260" i="10"/>
  <c r="I137" i="10"/>
  <c r="I9" i="10"/>
  <c r="I17" i="10"/>
  <c r="I25" i="10"/>
  <c r="I33" i="10"/>
  <c r="I41" i="10"/>
  <c r="I49" i="10"/>
  <c r="I53" i="10"/>
  <c r="I56" i="10"/>
  <c r="I61" i="10"/>
  <c r="I64" i="10"/>
  <c r="I69" i="10"/>
  <c r="I72" i="10"/>
  <c r="I77" i="10"/>
  <c r="I80" i="10"/>
  <c r="I85" i="10"/>
  <c r="I88" i="10"/>
  <c r="I93" i="10"/>
  <c r="I96" i="10"/>
  <c r="I101" i="10"/>
  <c r="I104" i="10"/>
  <c r="I109" i="10"/>
  <c r="I112" i="10"/>
  <c r="I117" i="10"/>
  <c r="I120" i="10"/>
  <c r="I125" i="10"/>
  <c r="I129" i="10"/>
  <c r="I133" i="10"/>
  <c r="I141" i="10"/>
  <c r="I145" i="10"/>
  <c r="I149" i="10"/>
  <c r="I153" i="10"/>
  <c r="I11" i="10"/>
  <c r="I27" i="10"/>
  <c r="I43" i="10"/>
  <c r="I54" i="10"/>
  <c r="I62" i="10"/>
  <c r="I70" i="10"/>
  <c r="I78" i="10"/>
  <c r="I86" i="10"/>
  <c r="I94" i="10"/>
  <c r="I102" i="10"/>
  <c r="I110" i="10"/>
  <c r="I118" i="10"/>
  <c r="I126" i="10"/>
  <c r="I143" i="10"/>
  <c r="I159" i="10"/>
  <c r="I167" i="10"/>
  <c r="I175" i="10"/>
  <c r="I183" i="10"/>
  <c r="I191" i="10"/>
  <c r="I199" i="10"/>
  <c r="I207" i="10"/>
  <c r="I13" i="10"/>
  <c r="I29" i="10"/>
  <c r="I45" i="10"/>
  <c r="I57" i="10"/>
  <c r="I65" i="10"/>
  <c r="I73" i="10"/>
  <c r="I81" i="10"/>
  <c r="I89" i="10"/>
  <c r="I97" i="10"/>
  <c r="I105" i="10"/>
  <c r="I113" i="10"/>
  <c r="I121" i="10"/>
  <c r="I131" i="10"/>
  <c r="I147" i="10"/>
  <c r="I161" i="10"/>
  <c r="I169" i="10"/>
  <c r="I177" i="10"/>
  <c r="I185" i="10"/>
  <c r="I193" i="10"/>
  <c r="I201" i="10"/>
  <c r="I209" i="10"/>
  <c r="I213" i="10"/>
  <c r="I217" i="10"/>
  <c r="I221" i="10"/>
  <c r="I225" i="10"/>
  <c r="I229" i="10"/>
  <c r="I233" i="10"/>
  <c r="I237" i="10"/>
  <c r="I241" i="10"/>
  <c r="I245" i="10"/>
  <c r="I249" i="10"/>
  <c r="I253" i="10"/>
  <c r="I257" i="10"/>
  <c r="I261" i="10"/>
  <c r="I19" i="10"/>
  <c r="I35" i="10"/>
  <c r="I51" i="10"/>
  <c r="I59" i="10"/>
  <c r="I67" i="10"/>
  <c r="I75" i="10"/>
  <c r="I83" i="10"/>
  <c r="I91" i="10"/>
  <c r="I99" i="10"/>
  <c r="I107" i="10"/>
  <c r="I115" i="10"/>
  <c r="I123" i="10"/>
  <c r="I135" i="10"/>
  <c r="I151" i="10"/>
  <c r="I163" i="10"/>
  <c r="I171" i="10"/>
  <c r="I179" i="10"/>
  <c r="I187" i="10"/>
  <c r="I195" i="10"/>
  <c r="I203" i="10"/>
  <c r="I21" i="10"/>
  <c r="I37" i="10"/>
  <c r="I52" i="10"/>
  <c r="I60" i="10"/>
  <c r="I92" i="10"/>
  <c r="I124" i="10"/>
  <c r="I155" i="10"/>
  <c r="I157" i="10"/>
  <c r="I189" i="10"/>
  <c r="I259" i="10"/>
  <c r="I68" i="10"/>
  <c r="I100" i="10"/>
  <c r="I165" i="10"/>
  <c r="I197" i="10"/>
  <c r="I76" i="10"/>
  <c r="I108" i="10"/>
  <c r="I173" i="10"/>
  <c r="I223" i="10"/>
  <c r="I231" i="10"/>
  <c r="I239" i="10"/>
  <c r="I247" i="10"/>
  <c r="I84" i="10"/>
  <c r="I255" i="10"/>
  <c r="I139" i="10"/>
  <c r="I205" i="10"/>
  <c r="I211" i="10"/>
  <c r="I215" i="10"/>
  <c r="I219" i="10"/>
  <c r="I227" i="10"/>
  <c r="I235" i="10"/>
  <c r="I243" i="10"/>
  <c r="I251" i="10"/>
  <c r="I116" i="10"/>
  <c r="I181" i="10"/>
  <c r="I262" i="10"/>
  <c r="H250" i="10" l="1"/>
  <c r="H246" i="10"/>
  <c r="H242" i="10"/>
  <c r="H238" i="10"/>
  <c r="H234" i="10"/>
  <c r="H230" i="10"/>
  <c r="H226" i="10"/>
  <c r="H222" i="10"/>
  <c r="H218" i="10"/>
  <c r="H214" i="10"/>
  <c r="H210" i="10"/>
  <c r="H262" i="10"/>
  <c r="H205" i="10"/>
  <c r="H197" i="10"/>
  <c r="H189" i="10"/>
  <c r="H181" i="10"/>
  <c r="H173" i="10"/>
  <c r="H165" i="10"/>
  <c r="H157" i="10"/>
  <c r="H141" i="10"/>
  <c r="H203" i="10"/>
  <c r="H195" i="10"/>
  <c r="H187" i="10"/>
  <c r="H179" i="10"/>
  <c r="H171" i="10"/>
  <c r="H163" i="10"/>
  <c r="H153" i="10"/>
  <c r="H137" i="10"/>
  <c r="H133" i="10"/>
  <c r="H120" i="10"/>
  <c r="H112" i="10"/>
  <c r="H104" i="10"/>
  <c r="H96" i="10"/>
  <c r="H88" i="10"/>
  <c r="H80" i="10"/>
  <c r="H72" i="10"/>
  <c r="H64" i="10"/>
  <c r="H56" i="10"/>
  <c r="H68" i="10"/>
  <c r="H60" i="10"/>
  <c r="H52" i="10"/>
  <c r="H44" i="10"/>
  <c r="H36" i="10"/>
  <c r="H28" i="10"/>
  <c r="H20" i="10"/>
  <c r="H12" i="10"/>
  <c r="H126" i="10"/>
  <c r="H118" i="10"/>
  <c r="H110" i="10"/>
  <c r="H102" i="10"/>
  <c r="H94" i="10"/>
  <c r="H86" i="10"/>
  <c r="H78" i="10"/>
  <c r="H70" i="10"/>
  <c r="H62" i="10"/>
  <c r="H54" i="10"/>
  <c r="H50" i="10"/>
  <c r="H42" i="10"/>
  <c r="H34" i="10"/>
  <c r="H26" i="10"/>
  <c r="H18" i="10"/>
  <c r="H10" i="10"/>
  <c r="BO262" i="10"/>
  <c r="E263" i="10"/>
  <c r="G263" i="10" s="1"/>
  <c r="F263" i="10"/>
  <c r="I263" i="10"/>
  <c r="BO263" i="10"/>
  <c r="H263" i="10" s="1"/>
  <c r="E264" i="10"/>
  <c r="F264" i="10"/>
  <c r="G264" i="10"/>
  <c r="I264" i="10"/>
  <c r="BO264" i="10" l="1"/>
  <c r="H264" i="10" s="1"/>
  <c r="E265" i="10"/>
  <c r="G265" i="10" s="1"/>
  <c r="F265" i="10"/>
  <c r="I265" i="10"/>
  <c r="BO265" i="10" l="1"/>
  <c r="H265" i="10" s="1"/>
  <c r="E266" i="10"/>
  <c r="G266" i="10" s="1"/>
  <c r="F266" i="10"/>
  <c r="I266" i="10"/>
  <c r="BO266" i="10" l="1"/>
  <c r="H266" i="10" s="1"/>
  <c r="H267" i="10" s="1"/>
  <c r="D267" i="10"/>
  <c r="E267" i="10"/>
  <c r="F267" i="10"/>
  <c r="G267" i="10"/>
  <c r="I267" i="10"/>
  <c r="J267" i="10"/>
  <c r="K267" i="10"/>
  <c r="L267" i="10"/>
  <c r="M267" i="10"/>
  <c r="N267" i="10"/>
  <c r="O267" i="10"/>
  <c r="P267" i="10"/>
  <c r="Q267" i="10"/>
  <c r="R267" i="10"/>
  <c r="S267" i="10"/>
  <c r="T267" i="10"/>
  <c r="U267" i="10"/>
  <c r="V267" i="10"/>
  <c r="W267" i="10"/>
  <c r="X267" i="10"/>
  <c r="Y267" i="10"/>
  <c r="Z267" i="10"/>
  <c r="AA267" i="10"/>
  <c r="AB267" i="10"/>
  <c r="AC267" i="10"/>
  <c r="AD267" i="10"/>
  <c r="AE267" i="10"/>
  <c r="AF267" i="10"/>
  <c r="AG267" i="10"/>
  <c r="AH267" i="10"/>
  <c r="AI267" i="10"/>
  <c r="AJ267" i="10"/>
  <c r="AK267" i="10"/>
  <c r="AL267" i="10"/>
  <c r="AM267" i="10"/>
  <c r="AN267" i="10"/>
  <c r="AO267" i="10"/>
  <c r="AP267" i="10"/>
  <c r="AQ267" i="10"/>
  <c r="AR267" i="10"/>
  <c r="AS267" i="10"/>
  <c r="AT267" i="10"/>
  <c r="AU267" i="10"/>
  <c r="AV267" i="10"/>
  <c r="AW267" i="10"/>
  <c r="AX267" i="10"/>
  <c r="AY267" i="10"/>
  <c r="AZ267" i="10"/>
  <c r="BA267" i="10"/>
  <c r="BB267" i="10"/>
  <c r="BC267" i="10"/>
  <c r="BD267" i="10"/>
  <c r="BE267" i="10"/>
  <c r="BF267" i="10"/>
  <c r="BG267" i="10"/>
  <c r="BH267" i="10"/>
  <c r="BI267" i="10"/>
  <c r="BJ267" i="10"/>
  <c r="BK267" i="10"/>
  <c r="BL267" i="10"/>
  <c r="BM267" i="10"/>
  <c r="BN267" i="10"/>
  <c r="BO267" i="10"/>
  <c r="K269" i="10"/>
  <c r="L269" i="10"/>
  <c r="M269" i="10"/>
  <c r="N269" i="10"/>
  <c r="O269" i="10"/>
  <c r="P269" i="10"/>
  <c r="Q269" i="10"/>
  <c r="R269" i="10"/>
  <c r="S269" i="10"/>
  <c r="T269" i="10"/>
  <c r="U269" i="10"/>
  <c r="V269" i="10"/>
  <c r="W269" i="10"/>
  <c r="X269" i="10"/>
  <c r="Y269" i="10"/>
  <c r="Z269" i="10"/>
  <c r="AA269" i="10"/>
  <c r="AB269" i="10"/>
  <c r="AC269" i="10"/>
  <c r="AD269" i="10"/>
  <c r="AE269" i="10"/>
  <c r="AF269" i="10"/>
  <c r="AG269" i="10"/>
  <c r="AH269" i="10"/>
  <c r="AI269" i="10"/>
  <c r="AJ269" i="10"/>
  <c r="AK269" i="10"/>
  <c r="AL269" i="10"/>
  <c r="AM269" i="10"/>
  <c r="AN269" i="10"/>
  <c r="AO269" i="10"/>
  <c r="AP269" i="10"/>
  <c r="AQ269" i="10"/>
  <c r="AR269" i="10"/>
  <c r="AS269" i="10"/>
  <c r="AT269" i="10"/>
  <c r="AU269" i="10"/>
  <c r="AV269" i="10"/>
  <c r="AW269" i="10"/>
  <c r="AX269" i="10"/>
  <c r="AY269" i="10"/>
  <c r="AZ269" i="10"/>
  <c r="BA269" i="10"/>
  <c r="BB269" i="10"/>
  <c r="BC269" i="10"/>
  <c r="BD269" i="10"/>
  <c r="BE269" i="10"/>
  <c r="BF269" i="10"/>
  <c r="BG269" i="10"/>
  <c r="BH269" i="10"/>
  <c r="BI269" i="10"/>
  <c r="BJ269" i="10"/>
  <c r="BK269" i="10"/>
  <c r="BL269" i="10"/>
  <c r="BM269" i="10"/>
  <c r="BN269" i="10"/>
  <c r="E5" i="9"/>
  <c r="G5" i="9" s="1"/>
  <c r="F5" i="9"/>
  <c r="I5" i="9"/>
  <c r="BO5" i="9" l="1"/>
  <c r="H5" i="9" s="1"/>
  <c r="E6" i="9"/>
  <c r="G6" i="9" s="1"/>
  <c r="F6" i="9"/>
  <c r="H6" i="9"/>
  <c r="BO6" i="9"/>
  <c r="E7" i="9"/>
  <c r="F7" i="9"/>
  <c r="H7" i="9" s="1"/>
  <c r="G7" i="9"/>
  <c r="BO7" i="9"/>
  <c r="E8" i="9"/>
  <c r="G8" i="9" s="1"/>
  <c r="F8" i="9"/>
  <c r="BO8" i="9"/>
  <c r="H8" i="9" s="1"/>
  <c r="E9" i="9"/>
  <c r="F9" i="9"/>
  <c r="G9" i="9"/>
  <c r="H9" i="9"/>
  <c r="BO9" i="9"/>
  <c r="E10" i="9"/>
  <c r="G10" i="9" s="1"/>
  <c r="F10" i="9"/>
  <c r="H10" i="9" s="1"/>
  <c r="BO10" i="9"/>
  <c r="E11" i="9"/>
  <c r="F11" i="9"/>
  <c r="H11" i="9" s="1"/>
  <c r="G11" i="9"/>
  <c r="BO11" i="9"/>
  <c r="E12" i="9"/>
  <c r="G12" i="9" s="1"/>
  <c r="F12" i="9"/>
  <c r="BO12" i="9"/>
  <c r="H12" i="9" s="1"/>
  <c r="E13" i="9"/>
  <c r="F13" i="9"/>
  <c r="G13" i="9"/>
  <c r="H13" i="9"/>
  <c r="BO13" i="9"/>
  <c r="E14" i="9"/>
  <c r="G14" i="9" s="1"/>
  <c r="F14" i="9"/>
  <c r="H14" i="9" s="1"/>
  <c r="BO14" i="9"/>
  <c r="E15" i="9"/>
  <c r="F15" i="9"/>
  <c r="G15" i="9"/>
  <c r="BO15" i="9"/>
  <c r="E16" i="9"/>
  <c r="G16" i="9" s="1"/>
  <c r="F16" i="9"/>
  <c r="BO16" i="9"/>
  <c r="H16" i="9" s="1"/>
  <c r="E17" i="9"/>
  <c r="F17" i="9"/>
  <c r="G17" i="9"/>
  <c r="H17" i="9"/>
  <c r="BO17" i="9"/>
  <c r="E18" i="9"/>
  <c r="G18" i="9" s="1"/>
  <c r="F18" i="9"/>
  <c r="H18" i="9"/>
  <c r="BO18" i="9"/>
  <c r="E19" i="9"/>
  <c r="F19" i="9"/>
  <c r="G19" i="9"/>
  <c r="BO19" i="9"/>
  <c r="E20" i="9"/>
  <c r="G20" i="9" s="1"/>
  <c r="F20" i="9"/>
  <c r="BO20" i="9"/>
  <c r="H20" i="9" s="1"/>
  <c r="E21" i="9"/>
  <c r="F21" i="9"/>
  <c r="G21" i="9"/>
  <c r="H21" i="9"/>
  <c r="BO21" i="9"/>
  <c r="E22" i="9"/>
  <c r="G22" i="9" s="1"/>
  <c r="F22" i="9"/>
  <c r="H22" i="9"/>
  <c r="BO22" i="9"/>
  <c r="E23" i="9"/>
  <c r="F23" i="9"/>
  <c r="H23" i="9" s="1"/>
  <c r="G23" i="9"/>
  <c r="BO23" i="9"/>
  <c r="E24" i="9"/>
  <c r="G24" i="9" s="1"/>
  <c r="F24" i="9"/>
  <c r="BO24" i="9"/>
  <c r="H24" i="9" s="1"/>
  <c r="E25" i="9"/>
  <c r="F25" i="9"/>
  <c r="G25" i="9"/>
  <c r="H25" i="9"/>
  <c r="BO25" i="9"/>
  <c r="E26" i="9"/>
  <c r="G26" i="9" s="1"/>
  <c r="F26" i="9"/>
  <c r="H26" i="9" s="1"/>
  <c r="BO26" i="9"/>
  <c r="E27" i="9"/>
  <c r="F27" i="9"/>
  <c r="H27" i="9" s="1"/>
  <c r="G27" i="9"/>
  <c r="BO27" i="9"/>
  <c r="E28" i="9"/>
  <c r="G28" i="9" s="1"/>
  <c r="F28" i="9"/>
  <c r="BO28" i="9"/>
  <c r="H28" i="9" s="1"/>
  <c r="E29" i="9"/>
  <c r="F29" i="9"/>
  <c r="G29" i="9"/>
  <c r="H29" i="9"/>
  <c r="BO29" i="9"/>
  <c r="E30" i="9"/>
  <c r="G30" i="9" s="1"/>
  <c r="F30" i="9"/>
  <c r="H30" i="9" s="1"/>
  <c r="BO30" i="9"/>
  <c r="E31" i="9"/>
  <c r="F31" i="9"/>
  <c r="G31" i="9"/>
  <c r="BO31" i="9"/>
  <c r="E32" i="9"/>
  <c r="G32" i="9" s="1"/>
  <c r="F32" i="9"/>
  <c r="BO32" i="9"/>
  <c r="E33" i="9"/>
  <c r="F33" i="9"/>
  <c r="G33" i="9"/>
  <c r="H33" i="9"/>
  <c r="BO33" i="9"/>
  <c r="E34" i="9"/>
  <c r="G34" i="9" s="1"/>
  <c r="F34" i="9"/>
  <c r="H34" i="9"/>
  <c r="BO34" i="9"/>
  <c r="E35" i="9"/>
  <c r="F35" i="9"/>
  <c r="G35" i="9"/>
  <c r="BO35" i="9"/>
  <c r="E36" i="9"/>
  <c r="G36" i="9" s="1"/>
  <c r="F36" i="9"/>
  <c r="BO36" i="9"/>
  <c r="E37" i="9"/>
  <c r="F37" i="9"/>
  <c r="G37" i="9"/>
  <c r="H37" i="9"/>
  <c r="BO37" i="9"/>
  <c r="E38" i="9"/>
  <c r="G38" i="9" s="1"/>
  <c r="F38" i="9"/>
  <c r="H38" i="9"/>
  <c r="BO38" i="9"/>
  <c r="E39" i="9"/>
  <c r="F39" i="9"/>
  <c r="H39" i="9" s="1"/>
  <c r="G39" i="9"/>
  <c r="BO39" i="9"/>
  <c r="E40" i="9"/>
  <c r="G40" i="9" s="1"/>
  <c r="F40" i="9"/>
  <c r="H40" i="9" s="1"/>
  <c r="BO40" i="9"/>
  <c r="E41" i="9"/>
  <c r="F41" i="9"/>
  <c r="G41" i="9"/>
  <c r="H41" i="9"/>
  <c r="BO41" i="9"/>
  <c r="E42" i="9"/>
  <c r="G42" i="9" s="1"/>
  <c r="F42" i="9"/>
  <c r="H42" i="9" s="1"/>
  <c r="BO42" i="9"/>
  <c r="E43" i="9"/>
  <c r="F43" i="9"/>
  <c r="H43" i="9" s="1"/>
  <c r="G43" i="9"/>
  <c r="BO43" i="9"/>
  <c r="E44" i="9"/>
  <c r="G44" i="9" s="1"/>
  <c r="F44" i="9"/>
  <c r="H44" i="9" s="1"/>
  <c r="BO44" i="9"/>
  <c r="E45" i="9"/>
  <c r="F45" i="9"/>
  <c r="G45" i="9"/>
  <c r="H45" i="9"/>
  <c r="BO45" i="9"/>
  <c r="E46" i="9"/>
  <c r="G46" i="9" s="1"/>
  <c r="F46" i="9"/>
  <c r="H46" i="9" s="1"/>
  <c r="BO46" i="9"/>
  <c r="E47" i="9"/>
  <c r="F47" i="9"/>
  <c r="G47" i="9"/>
  <c r="BO47" i="9"/>
  <c r="E48" i="9"/>
  <c r="G48" i="9" s="1"/>
  <c r="F48" i="9"/>
  <c r="BO48" i="9"/>
  <c r="E49" i="9"/>
  <c r="F49" i="9"/>
  <c r="G49" i="9"/>
  <c r="H49" i="9"/>
  <c r="BO49" i="9"/>
  <c r="E50" i="9"/>
  <c r="G50" i="9" s="1"/>
  <c r="F50" i="9"/>
  <c r="H50" i="9"/>
  <c r="BO50" i="9"/>
  <c r="E51" i="9"/>
  <c r="F51" i="9"/>
  <c r="G51" i="9"/>
  <c r="BO51" i="9"/>
  <c r="E52" i="9"/>
  <c r="G52" i="9" s="1"/>
  <c r="F52" i="9"/>
  <c r="BO52" i="9"/>
  <c r="E53" i="9"/>
  <c r="F53" i="9"/>
  <c r="G53" i="9"/>
  <c r="H53" i="9"/>
  <c r="BO53" i="9"/>
  <c r="E54" i="9"/>
  <c r="G54" i="9" s="1"/>
  <c r="F54" i="9"/>
  <c r="H54" i="9"/>
  <c r="BO54" i="9"/>
  <c r="E55" i="9"/>
  <c r="F55" i="9"/>
  <c r="H55" i="9" s="1"/>
  <c r="G55" i="9"/>
  <c r="BO55" i="9"/>
  <c r="E56" i="9"/>
  <c r="G56" i="9" s="1"/>
  <c r="F56" i="9"/>
  <c r="BO56" i="9"/>
  <c r="H56" i="9" s="1"/>
  <c r="E57" i="9"/>
  <c r="F57" i="9"/>
  <c r="G57" i="9"/>
  <c r="H57" i="9"/>
  <c r="BO57" i="9"/>
  <c r="E58" i="9"/>
  <c r="G58" i="9" s="1"/>
  <c r="F58" i="9"/>
  <c r="H58" i="9" s="1"/>
  <c r="BO58" i="9"/>
  <c r="E59" i="9"/>
  <c r="F59" i="9"/>
  <c r="H59" i="9" s="1"/>
  <c r="G59" i="9"/>
  <c r="BO59" i="9"/>
  <c r="E60" i="9"/>
  <c r="G60" i="9" s="1"/>
  <c r="F60" i="9"/>
  <c r="BO60" i="9"/>
  <c r="H60" i="9" s="1"/>
  <c r="E61" i="9"/>
  <c r="F61" i="9"/>
  <c r="G61" i="9"/>
  <c r="H61" i="9"/>
  <c r="BO61" i="9"/>
  <c r="E62" i="9"/>
  <c r="G62" i="9" s="1"/>
  <c r="F62" i="9"/>
  <c r="H62" i="9" s="1"/>
  <c r="BO62" i="9"/>
  <c r="E63" i="9"/>
  <c r="F63" i="9"/>
  <c r="G63" i="9"/>
  <c r="BO63" i="9"/>
  <c r="E64" i="9"/>
  <c r="G64" i="9" s="1"/>
  <c r="F64" i="9"/>
  <c r="BO64" i="9"/>
  <c r="H64" i="9" s="1"/>
  <c r="E65" i="9"/>
  <c r="F65" i="9"/>
  <c r="G65" i="9"/>
  <c r="H65" i="9"/>
  <c r="BO65" i="9"/>
  <c r="E66" i="9"/>
  <c r="G66" i="9" s="1"/>
  <c r="F66" i="9"/>
  <c r="H66" i="9"/>
  <c r="BO66" i="9"/>
  <c r="E67" i="9"/>
  <c r="F67" i="9"/>
  <c r="G67" i="9"/>
  <c r="BO67" i="9"/>
  <c r="E68" i="9"/>
  <c r="G68" i="9" s="1"/>
  <c r="F68" i="9"/>
  <c r="BO68" i="9"/>
  <c r="H68" i="9" s="1"/>
  <c r="E69" i="9"/>
  <c r="F69" i="9"/>
  <c r="G69" i="9"/>
  <c r="H69" i="9"/>
  <c r="BO69" i="9"/>
  <c r="E70" i="9"/>
  <c r="G70" i="9" s="1"/>
  <c r="F70" i="9"/>
  <c r="H70" i="9"/>
  <c r="BO70" i="9"/>
  <c r="E71" i="9"/>
  <c r="F71" i="9"/>
  <c r="H71" i="9" s="1"/>
  <c r="G71" i="9"/>
  <c r="BO71" i="9"/>
  <c r="E72" i="9"/>
  <c r="G72" i="9" s="1"/>
  <c r="F72" i="9"/>
  <c r="BO72" i="9"/>
  <c r="H72" i="9" s="1"/>
  <c r="E73" i="9"/>
  <c r="F73" i="9"/>
  <c r="G73" i="9"/>
  <c r="H73" i="9"/>
  <c r="BO73" i="9"/>
  <c r="E74" i="9"/>
  <c r="G74" i="9" s="1"/>
  <c r="F74" i="9"/>
  <c r="H74" i="9" s="1"/>
  <c r="BO74" i="9"/>
  <c r="E75" i="9"/>
  <c r="F75" i="9"/>
  <c r="H75" i="9" s="1"/>
  <c r="G75" i="9"/>
  <c r="BO75" i="9"/>
  <c r="E76" i="9"/>
  <c r="G76" i="9" s="1"/>
  <c r="F76" i="9"/>
  <c r="BO76" i="9"/>
  <c r="H76" i="9" s="1"/>
  <c r="E77" i="9"/>
  <c r="F77" i="9"/>
  <c r="G77" i="9"/>
  <c r="H77" i="9"/>
  <c r="BO77" i="9"/>
  <c r="E78" i="9"/>
  <c r="G78" i="9" s="1"/>
  <c r="F78" i="9"/>
  <c r="H78" i="9" s="1"/>
  <c r="BO78" i="9"/>
  <c r="E79" i="9"/>
  <c r="F79" i="9"/>
  <c r="G79" i="9"/>
  <c r="BO79" i="9"/>
  <c r="E80" i="9"/>
  <c r="G80" i="9" s="1"/>
  <c r="F80" i="9"/>
  <c r="BO80" i="9"/>
  <c r="H80" i="9" s="1"/>
  <c r="E81" i="9"/>
  <c r="F81" i="9"/>
  <c r="G81" i="9"/>
  <c r="H81" i="9"/>
  <c r="BO81" i="9"/>
  <c r="E82" i="9"/>
  <c r="G82" i="9" s="1"/>
  <c r="F82" i="9"/>
  <c r="H82" i="9"/>
  <c r="BO82" i="9"/>
  <c r="E83" i="9"/>
  <c r="F83" i="9"/>
  <c r="G83" i="9"/>
  <c r="BO83" i="9"/>
  <c r="E84" i="9"/>
  <c r="G84" i="9" s="1"/>
  <c r="F84" i="9"/>
  <c r="BO84" i="9"/>
  <c r="H84" i="9" s="1"/>
  <c r="E85" i="9"/>
  <c r="F85" i="9"/>
  <c r="G85" i="9"/>
  <c r="H85" i="9"/>
  <c r="BO85" i="9"/>
  <c r="E86" i="9"/>
  <c r="G86" i="9" s="1"/>
  <c r="F86" i="9"/>
  <c r="H86" i="9"/>
  <c r="BO86" i="9"/>
  <c r="E87" i="9"/>
  <c r="F87" i="9"/>
  <c r="H87" i="9" s="1"/>
  <c r="G87" i="9"/>
  <c r="BO87" i="9"/>
  <c r="E88" i="9"/>
  <c r="G88" i="9" s="1"/>
  <c r="F88" i="9"/>
  <c r="H88" i="9" s="1"/>
  <c r="BO88" i="9"/>
  <c r="E89" i="9"/>
  <c r="F89" i="9"/>
  <c r="G89" i="9"/>
  <c r="H89" i="9"/>
  <c r="BO89" i="9"/>
  <c r="E90" i="9"/>
  <c r="G90" i="9" s="1"/>
  <c r="F90" i="9"/>
  <c r="H90" i="9" s="1"/>
  <c r="BO90" i="9"/>
  <c r="E91" i="9"/>
  <c r="F91" i="9"/>
  <c r="H91" i="9" s="1"/>
  <c r="G91" i="9"/>
  <c r="BO91" i="9"/>
  <c r="E92" i="9"/>
  <c r="G92" i="9" s="1"/>
  <c r="F92" i="9"/>
  <c r="H92" i="9" s="1"/>
  <c r="BO92" i="9"/>
  <c r="E93" i="9"/>
  <c r="F93" i="9"/>
  <c r="G93" i="9"/>
  <c r="H93" i="9"/>
  <c r="BO93" i="9"/>
  <c r="E94" i="9"/>
  <c r="G94" i="9" s="1"/>
  <c r="F94" i="9"/>
  <c r="H94" i="9" s="1"/>
  <c r="BO94" i="9"/>
  <c r="E95" i="9"/>
  <c r="F95" i="9"/>
  <c r="G95" i="9"/>
  <c r="BO95" i="9"/>
  <c r="E96" i="9"/>
  <c r="G96" i="9" s="1"/>
  <c r="F96" i="9"/>
  <c r="BO96" i="9"/>
  <c r="E97" i="9"/>
  <c r="F97" i="9"/>
  <c r="G97" i="9"/>
  <c r="H97" i="9"/>
  <c r="BO97" i="9"/>
  <c r="E98" i="9"/>
  <c r="G98" i="9" s="1"/>
  <c r="F98" i="9"/>
  <c r="H98" i="9"/>
  <c r="BO98" i="9"/>
  <c r="E99" i="9"/>
  <c r="F99" i="9"/>
  <c r="G99" i="9"/>
  <c r="BO99" i="9"/>
  <c r="E100" i="9"/>
  <c r="G100" i="9" s="1"/>
  <c r="F100" i="9"/>
  <c r="BO100" i="9"/>
  <c r="E101" i="9"/>
  <c r="F101" i="9"/>
  <c r="G101" i="9"/>
  <c r="H101" i="9"/>
  <c r="BO101" i="9"/>
  <c r="E102" i="9"/>
  <c r="G102" i="9" s="1"/>
  <c r="F102" i="9"/>
  <c r="H102" i="9"/>
  <c r="BO102" i="9"/>
  <c r="E103" i="9"/>
  <c r="F103" i="9"/>
  <c r="H103" i="9" s="1"/>
  <c r="G103" i="9"/>
  <c r="BO103" i="9"/>
  <c r="E104" i="9"/>
  <c r="G104" i="9" s="1"/>
  <c r="F104" i="9"/>
  <c r="H104" i="9" s="1"/>
  <c r="BO104" i="9"/>
  <c r="E105" i="9"/>
  <c r="F105" i="9"/>
  <c r="G105" i="9"/>
  <c r="H105" i="9"/>
  <c r="BO105" i="9"/>
  <c r="E106" i="9"/>
  <c r="G106" i="9" s="1"/>
  <c r="F106" i="9"/>
  <c r="H106" i="9" s="1"/>
  <c r="BO106" i="9"/>
  <c r="E107" i="9"/>
  <c r="G107" i="9" s="1"/>
  <c r="F107" i="9"/>
  <c r="H107" i="9" s="1"/>
  <c r="BO107" i="9"/>
  <c r="E108" i="9"/>
  <c r="F108" i="9"/>
  <c r="G108" i="9"/>
  <c r="H108" i="9"/>
  <c r="BO108" i="9"/>
  <c r="E109" i="9"/>
  <c r="G109" i="9" s="1"/>
  <c r="F109" i="9"/>
  <c r="BO109" i="9"/>
  <c r="E110" i="9"/>
  <c r="F110" i="9"/>
  <c r="G110" i="9"/>
  <c r="H110" i="9"/>
  <c r="BO110" i="9"/>
  <c r="E111" i="9"/>
  <c r="G111" i="9" s="1"/>
  <c r="F111" i="9"/>
  <c r="BO111" i="9"/>
  <c r="E112" i="9"/>
  <c r="F112" i="9"/>
  <c r="G112" i="9"/>
  <c r="H112" i="9"/>
  <c r="BO112" i="9"/>
  <c r="E113" i="9"/>
  <c r="G113" i="9" s="1"/>
  <c r="F113" i="9"/>
  <c r="H113" i="9" s="1"/>
  <c r="BO113" i="9"/>
  <c r="E114" i="9"/>
  <c r="F114" i="9"/>
  <c r="G114" i="9"/>
  <c r="H114" i="9"/>
  <c r="BO114" i="9"/>
  <c r="E115" i="9"/>
  <c r="G115" i="9" s="1"/>
  <c r="F115" i="9"/>
  <c r="H115" i="9" s="1"/>
  <c r="BO115" i="9"/>
  <c r="E116" i="9"/>
  <c r="F116" i="9"/>
  <c r="G116" i="9"/>
  <c r="H116" i="9"/>
  <c r="BO116" i="9"/>
  <c r="E117" i="9"/>
  <c r="G117" i="9" s="1"/>
  <c r="F117" i="9"/>
  <c r="BO117" i="9"/>
  <c r="E118" i="9"/>
  <c r="F118" i="9"/>
  <c r="G118" i="9"/>
  <c r="H118" i="9"/>
  <c r="BO118" i="9"/>
  <c r="E119" i="9"/>
  <c r="G119" i="9" s="1"/>
  <c r="F119" i="9"/>
  <c r="BO119" i="9"/>
  <c r="E120" i="9"/>
  <c r="F120" i="9"/>
  <c r="G120" i="9"/>
  <c r="H120" i="9"/>
  <c r="BO120" i="9"/>
  <c r="E121" i="9"/>
  <c r="G121" i="9" s="1"/>
  <c r="F121" i="9"/>
  <c r="H121" i="9" s="1"/>
  <c r="BO121" i="9"/>
  <c r="E122" i="9"/>
  <c r="F122" i="9"/>
  <c r="G122" i="9"/>
  <c r="H122" i="9"/>
  <c r="BO122" i="9"/>
  <c r="E123" i="9"/>
  <c r="G123" i="9" s="1"/>
  <c r="F123" i="9"/>
  <c r="H123" i="9" s="1"/>
  <c r="BO123" i="9"/>
  <c r="E124" i="9"/>
  <c r="F124" i="9"/>
  <c r="G124" i="9"/>
  <c r="H124" i="9"/>
  <c r="BO124" i="9"/>
  <c r="E125" i="9"/>
  <c r="G125" i="9" s="1"/>
  <c r="F125" i="9"/>
  <c r="BO125" i="9"/>
  <c r="E126" i="9"/>
  <c r="F126" i="9"/>
  <c r="G126" i="9"/>
  <c r="H126" i="9"/>
  <c r="BO126" i="9"/>
  <c r="E127" i="9"/>
  <c r="G127" i="9" s="1"/>
  <c r="F127" i="9"/>
  <c r="BO127" i="9"/>
  <c r="E128" i="9"/>
  <c r="F128" i="9"/>
  <c r="G128" i="9"/>
  <c r="BO128" i="9"/>
  <c r="E129" i="9"/>
  <c r="F129" i="9"/>
  <c r="H129" i="9" s="1"/>
  <c r="G129" i="9"/>
  <c r="BO129" i="9"/>
  <c r="E130" i="9"/>
  <c r="G130" i="9" s="1"/>
  <c r="F130" i="9"/>
  <c r="H130" i="9"/>
  <c r="BO130" i="9"/>
  <c r="E131" i="9"/>
  <c r="F131" i="9"/>
  <c r="H131" i="9" s="1"/>
  <c r="G131" i="9"/>
  <c r="BO131" i="9"/>
  <c r="E132" i="9"/>
  <c r="G132" i="9" s="1"/>
  <c r="F132" i="9"/>
  <c r="H132" i="9"/>
  <c r="BO132" i="9"/>
  <c r="E133" i="9"/>
  <c r="F133" i="9"/>
  <c r="G133" i="9"/>
  <c r="BO133" i="9"/>
  <c r="E134" i="9"/>
  <c r="G134" i="9" s="1"/>
  <c r="F134" i="9"/>
  <c r="H134" i="9"/>
  <c r="BO134" i="9"/>
  <c r="E135" i="9"/>
  <c r="F135" i="9"/>
  <c r="G135" i="9"/>
  <c r="BO135" i="9"/>
  <c r="E136" i="9"/>
  <c r="G136" i="9" s="1"/>
  <c r="F136" i="9"/>
  <c r="H136" i="9"/>
  <c r="BO136" i="9"/>
  <c r="E137" i="9"/>
  <c r="F137" i="9"/>
  <c r="H137" i="9" s="1"/>
  <c r="G137" i="9"/>
  <c r="BO137" i="9"/>
  <c r="E138" i="9"/>
  <c r="G138" i="9" s="1"/>
  <c r="F138" i="9"/>
  <c r="H138" i="9"/>
  <c r="BO138" i="9"/>
  <c r="E139" i="9"/>
  <c r="F139" i="9"/>
  <c r="H139" i="9" s="1"/>
  <c r="G139" i="9"/>
  <c r="BO139" i="9"/>
  <c r="E140" i="9"/>
  <c r="G140" i="9" s="1"/>
  <c r="F140" i="9"/>
  <c r="H140" i="9"/>
  <c r="BO140" i="9"/>
  <c r="E141" i="9"/>
  <c r="F141" i="9"/>
  <c r="G141" i="9"/>
  <c r="BO141" i="9"/>
  <c r="E142" i="9"/>
  <c r="G142" i="9" s="1"/>
  <c r="F142" i="9"/>
  <c r="H142" i="9"/>
  <c r="BO142" i="9"/>
  <c r="E143" i="9"/>
  <c r="F143" i="9"/>
  <c r="G143" i="9"/>
  <c r="BO143" i="9"/>
  <c r="E144" i="9"/>
  <c r="G144" i="9" s="1"/>
  <c r="F144" i="9"/>
  <c r="H144" i="9"/>
  <c r="BO144" i="9"/>
  <c r="E145" i="9"/>
  <c r="F145" i="9"/>
  <c r="H145" i="9" s="1"/>
  <c r="G145" i="9"/>
  <c r="BO145" i="9"/>
  <c r="E146" i="9"/>
  <c r="G146" i="9" s="1"/>
  <c r="F146" i="9"/>
  <c r="H146" i="9"/>
  <c r="BO146" i="9"/>
  <c r="E147" i="9"/>
  <c r="F147" i="9"/>
  <c r="H147" i="9" s="1"/>
  <c r="G147" i="9"/>
  <c r="BO147" i="9"/>
  <c r="E148" i="9"/>
  <c r="G148" i="9" s="1"/>
  <c r="F148" i="9"/>
  <c r="H148" i="9"/>
  <c r="BO148" i="9"/>
  <c r="E149" i="9"/>
  <c r="F149" i="9"/>
  <c r="G149" i="9"/>
  <c r="BO149" i="9"/>
  <c r="E150" i="9"/>
  <c r="G150" i="9" s="1"/>
  <c r="F150" i="9"/>
  <c r="H150" i="9"/>
  <c r="BO150" i="9"/>
  <c r="E151" i="9"/>
  <c r="F151" i="9"/>
  <c r="G151" i="9"/>
  <c r="BO151" i="9"/>
  <c r="E152" i="9"/>
  <c r="G152" i="9" s="1"/>
  <c r="F152" i="9"/>
  <c r="H152" i="9"/>
  <c r="BO152" i="9"/>
  <c r="E153" i="9"/>
  <c r="F153" i="9"/>
  <c r="H153" i="9" s="1"/>
  <c r="G153" i="9"/>
  <c r="BO153" i="9"/>
  <c r="E154" i="9"/>
  <c r="G154" i="9" s="1"/>
  <c r="F154" i="9"/>
  <c r="H154" i="9"/>
  <c r="BO154" i="9"/>
  <c r="E155" i="9"/>
  <c r="F155" i="9"/>
  <c r="H155" i="9" s="1"/>
  <c r="G155" i="9"/>
  <c r="BO155" i="9"/>
  <c r="E156" i="9"/>
  <c r="G156" i="9" s="1"/>
  <c r="F156" i="9"/>
  <c r="H156" i="9"/>
  <c r="BO156" i="9"/>
  <c r="E157" i="9"/>
  <c r="F157" i="9"/>
  <c r="G157" i="9"/>
  <c r="BO157" i="9"/>
  <c r="E158" i="9"/>
  <c r="G158" i="9" s="1"/>
  <c r="F158" i="9"/>
  <c r="H158" i="9"/>
  <c r="BO158" i="9"/>
  <c r="E159" i="9"/>
  <c r="F159" i="9"/>
  <c r="H159" i="9" s="1"/>
  <c r="G159" i="9"/>
  <c r="BO159" i="9"/>
  <c r="E160" i="9"/>
  <c r="G160" i="9" s="1"/>
  <c r="F160" i="9"/>
  <c r="H160" i="9"/>
  <c r="BO160" i="9"/>
  <c r="E161" i="9"/>
  <c r="F161" i="9"/>
  <c r="H161" i="9" s="1"/>
  <c r="G161" i="9"/>
  <c r="BO161" i="9"/>
  <c r="E162" i="9"/>
  <c r="G162" i="9" s="1"/>
  <c r="F162" i="9"/>
  <c r="H162" i="9"/>
  <c r="BO162" i="9"/>
  <c r="E163" i="9"/>
  <c r="F163" i="9"/>
  <c r="H163" i="9" s="1"/>
  <c r="G163" i="9"/>
  <c r="BO163" i="9"/>
  <c r="E164" i="9"/>
  <c r="G164" i="9" s="1"/>
  <c r="F164" i="9"/>
  <c r="H164" i="9"/>
  <c r="BO164" i="9"/>
  <c r="E165" i="9"/>
  <c r="F165" i="9"/>
  <c r="H165" i="9" s="1"/>
  <c r="G165" i="9"/>
  <c r="BO165" i="9"/>
  <c r="E166" i="9"/>
  <c r="G166" i="9" s="1"/>
  <c r="F166" i="9"/>
  <c r="H166" i="9"/>
  <c r="BO166" i="9"/>
  <c r="E167" i="9"/>
  <c r="F167" i="9"/>
  <c r="H167" i="9" s="1"/>
  <c r="G167" i="9"/>
  <c r="BO167" i="9"/>
  <c r="E168" i="9"/>
  <c r="G168" i="9" s="1"/>
  <c r="F168" i="9"/>
  <c r="H168" i="9"/>
  <c r="BO168" i="9"/>
  <c r="E169" i="9"/>
  <c r="F169" i="9"/>
  <c r="H169" i="9" s="1"/>
  <c r="G169" i="9"/>
  <c r="BO169" i="9"/>
  <c r="E170" i="9"/>
  <c r="G170" i="9" s="1"/>
  <c r="F170" i="9"/>
  <c r="H170" i="9"/>
  <c r="BO170" i="9"/>
  <c r="E171" i="9"/>
  <c r="F171" i="9"/>
  <c r="H171" i="9" s="1"/>
  <c r="G171" i="9"/>
  <c r="BO171" i="9"/>
  <c r="E172" i="9"/>
  <c r="G172" i="9" s="1"/>
  <c r="F172" i="9"/>
  <c r="H172" i="9"/>
  <c r="BO172" i="9"/>
  <c r="E173" i="9"/>
  <c r="F173" i="9"/>
  <c r="H173" i="9" s="1"/>
  <c r="G173" i="9"/>
  <c r="BO173" i="9"/>
  <c r="E174" i="9"/>
  <c r="G174" i="9" s="1"/>
  <c r="F174" i="9"/>
  <c r="H174" i="9"/>
  <c r="BO174" i="9"/>
  <c r="E175" i="9"/>
  <c r="F175" i="9"/>
  <c r="H175" i="9" s="1"/>
  <c r="G175" i="9"/>
  <c r="BO175" i="9"/>
  <c r="E176" i="9"/>
  <c r="G176" i="9" s="1"/>
  <c r="F176" i="9"/>
  <c r="H176" i="9"/>
  <c r="BO176" i="9"/>
  <c r="E177" i="9"/>
  <c r="F177" i="9"/>
  <c r="H177" i="9" s="1"/>
  <c r="G177" i="9"/>
  <c r="BO177" i="9"/>
  <c r="E178" i="9"/>
  <c r="G178" i="9" s="1"/>
  <c r="F178" i="9"/>
  <c r="H178" i="9"/>
  <c r="BO178" i="9"/>
  <c r="E179" i="9"/>
  <c r="F179" i="9"/>
  <c r="H179" i="9" s="1"/>
  <c r="G179" i="9"/>
  <c r="BO179" i="9"/>
  <c r="E180" i="9"/>
  <c r="G180" i="9" s="1"/>
  <c r="F180" i="9"/>
  <c r="H180" i="9"/>
  <c r="BO180" i="9"/>
  <c r="E181" i="9"/>
  <c r="F181" i="9"/>
  <c r="H181" i="9" s="1"/>
  <c r="G181" i="9"/>
  <c r="BO181" i="9"/>
  <c r="E182" i="9"/>
  <c r="G182" i="9" s="1"/>
  <c r="F182" i="9"/>
  <c r="H182" i="9"/>
  <c r="BO182" i="9"/>
  <c r="E183" i="9"/>
  <c r="F183" i="9"/>
  <c r="H183" i="9" s="1"/>
  <c r="G183" i="9"/>
  <c r="BO183" i="9"/>
  <c r="E184" i="9"/>
  <c r="G184" i="9" s="1"/>
  <c r="F184" i="9"/>
  <c r="H184" i="9"/>
  <c r="BO184" i="9"/>
  <c r="E185" i="9"/>
  <c r="F185" i="9"/>
  <c r="H185" i="9" s="1"/>
  <c r="G185" i="9"/>
  <c r="BO185" i="9"/>
  <c r="E186" i="9"/>
  <c r="G186" i="9" s="1"/>
  <c r="F186" i="9"/>
  <c r="H186" i="9"/>
  <c r="BO186" i="9"/>
  <c r="E187" i="9"/>
  <c r="F187" i="9"/>
  <c r="H187" i="9" s="1"/>
  <c r="G187" i="9"/>
  <c r="BO187" i="9"/>
  <c r="E188" i="9"/>
  <c r="G188" i="9" s="1"/>
  <c r="F188" i="9"/>
  <c r="H188" i="9"/>
  <c r="BO188" i="9"/>
  <c r="E189" i="9"/>
  <c r="F189" i="9"/>
  <c r="H189" i="9" s="1"/>
  <c r="G189" i="9"/>
  <c r="BO189" i="9"/>
  <c r="E190" i="9"/>
  <c r="G190" i="9" s="1"/>
  <c r="F190" i="9"/>
  <c r="H190" i="9"/>
  <c r="BO190" i="9"/>
  <c r="E191" i="9"/>
  <c r="F191" i="9"/>
  <c r="H191" i="9" s="1"/>
  <c r="G191" i="9"/>
  <c r="BO191" i="9"/>
  <c r="E192" i="9"/>
  <c r="G192" i="9" s="1"/>
  <c r="F192" i="9"/>
  <c r="H192" i="9"/>
  <c r="BO192" i="9"/>
  <c r="E193" i="9"/>
  <c r="F193" i="9"/>
  <c r="H193" i="9" s="1"/>
  <c r="G193" i="9"/>
  <c r="BO193" i="9"/>
  <c r="E194" i="9"/>
  <c r="G194" i="9" s="1"/>
  <c r="F194" i="9"/>
  <c r="H194" i="9"/>
  <c r="BO194" i="9"/>
  <c r="E195" i="9"/>
  <c r="F195" i="9"/>
  <c r="H195" i="9" s="1"/>
  <c r="G195" i="9"/>
  <c r="BO195" i="9"/>
  <c r="E196" i="9"/>
  <c r="G196" i="9" s="1"/>
  <c r="F196" i="9"/>
  <c r="H196" i="9"/>
  <c r="BO196" i="9"/>
  <c r="E197" i="9"/>
  <c r="F197" i="9"/>
  <c r="H197" i="9" s="1"/>
  <c r="G197" i="9"/>
  <c r="BO197" i="9"/>
  <c r="E198" i="9"/>
  <c r="G198" i="9" s="1"/>
  <c r="F198" i="9"/>
  <c r="H198" i="9"/>
  <c r="BO198" i="9"/>
  <c r="E199" i="9"/>
  <c r="F199" i="9"/>
  <c r="H199" i="9" s="1"/>
  <c r="G199" i="9"/>
  <c r="BO199" i="9"/>
  <c r="E200" i="9"/>
  <c r="G200" i="9" s="1"/>
  <c r="F200" i="9"/>
  <c r="H200" i="9"/>
  <c r="BO200" i="9"/>
  <c r="E201" i="9"/>
  <c r="F201" i="9"/>
  <c r="H201" i="9" s="1"/>
  <c r="G201" i="9"/>
  <c r="BO201" i="9"/>
  <c r="E202" i="9"/>
  <c r="G202" i="9" s="1"/>
  <c r="F202" i="9"/>
  <c r="H202" i="9"/>
  <c r="BO202" i="9"/>
  <c r="E203" i="9"/>
  <c r="F203" i="9"/>
  <c r="H203" i="9" s="1"/>
  <c r="G203" i="9"/>
  <c r="BO203" i="9"/>
  <c r="E204" i="9"/>
  <c r="G204" i="9" s="1"/>
  <c r="F204" i="9"/>
  <c r="H204" i="9"/>
  <c r="BO204" i="9"/>
  <c r="E205" i="9"/>
  <c r="F205" i="9"/>
  <c r="H205" i="9" s="1"/>
  <c r="G205" i="9"/>
  <c r="BO205" i="9"/>
  <c r="E206" i="9"/>
  <c r="G206" i="9" s="1"/>
  <c r="F206" i="9"/>
  <c r="H206" i="9"/>
  <c r="BO206" i="9"/>
  <c r="E207" i="9"/>
  <c r="F207" i="9"/>
  <c r="H207" i="9" s="1"/>
  <c r="G207" i="9"/>
  <c r="BO207" i="9"/>
  <c r="E208" i="9"/>
  <c r="G208" i="9" s="1"/>
  <c r="F208" i="9"/>
  <c r="H208" i="9"/>
  <c r="BO208" i="9"/>
  <c r="E209" i="9"/>
  <c r="F209" i="9"/>
  <c r="H209" i="9" s="1"/>
  <c r="G209" i="9"/>
  <c r="BO209" i="9"/>
  <c r="E210" i="9"/>
  <c r="G210" i="9" s="1"/>
  <c r="F210" i="9"/>
  <c r="H210" i="9"/>
  <c r="BO210" i="9"/>
  <c r="E211" i="9"/>
  <c r="F211" i="9"/>
  <c r="H211" i="9" s="1"/>
  <c r="G211" i="9"/>
  <c r="BO211" i="9"/>
  <c r="E212" i="9"/>
  <c r="G212" i="9" s="1"/>
  <c r="F212" i="9"/>
  <c r="H212" i="9"/>
  <c r="BO212" i="9"/>
  <c r="E213" i="9"/>
  <c r="F213" i="9"/>
  <c r="H213" i="9" s="1"/>
  <c r="G213" i="9"/>
  <c r="BO213" i="9"/>
  <c r="E214" i="9"/>
  <c r="G214" i="9" s="1"/>
  <c r="F214" i="9"/>
  <c r="H214" i="9"/>
  <c r="BO214" i="9"/>
  <c r="E215" i="9"/>
  <c r="F215" i="9"/>
  <c r="H215" i="9" s="1"/>
  <c r="G215" i="9"/>
  <c r="BO215" i="9"/>
  <c r="E216" i="9"/>
  <c r="G216" i="9" s="1"/>
  <c r="F216" i="9"/>
  <c r="H216" i="9"/>
  <c r="BO216" i="9"/>
  <c r="E217" i="9"/>
  <c r="F217" i="9"/>
  <c r="H217" i="9" s="1"/>
  <c r="G217" i="9"/>
  <c r="BO217" i="9"/>
  <c r="E218" i="9"/>
  <c r="G218" i="9" s="1"/>
  <c r="F218" i="9"/>
  <c r="H218" i="9"/>
  <c r="BO218" i="9"/>
  <c r="E219" i="9"/>
  <c r="F219" i="9"/>
  <c r="H219" i="9" s="1"/>
  <c r="G219" i="9"/>
  <c r="BO219" i="9"/>
  <c r="E220" i="9"/>
  <c r="G220" i="9" s="1"/>
  <c r="F220" i="9"/>
  <c r="H220" i="9"/>
  <c r="BO220" i="9"/>
  <c r="E221" i="9"/>
  <c r="F221" i="9"/>
  <c r="H221" i="9" s="1"/>
  <c r="G221" i="9"/>
  <c r="BO221" i="9"/>
  <c r="E222" i="9"/>
  <c r="G222" i="9" s="1"/>
  <c r="F222" i="9"/>
  <c r="H222" i="9"/>
  <c r="BO222" i="9"/>
  <c r="E223" i="9"/>
  <c r="F223" i="9"/>
  <c r="H223" i="9" s="1"/>
  <c r="G223" i="9"/>
  <c r="BO223" i="9"/>
  <c r="E224" i="9"/>
  <c r="G224" i="9" s="1"/>
  <c r="F224" i="9"/>
  <c r="H224" i="9"/>
  <c r="BO224" i="9"/>
  <c r="E225" i="9"/>
  <c r="F225" i="9"/>
  <c r="H225" i="9" s="1"/>
  <c r="G225" i="9"/>
  <c r="BO225" i="9"/>
  <c r="E226" i="9"/>
  <c r="G226" i="9" s="1"/>
  <c r="F226" i="9"/>
  <c r="H226" i="9"/>
  <c r="BO226" i="9"/>
  <c r="E227" i="9"/>
  <c r="F227" i="9"/>
  <c r="H227" i="9" s="1"/>
  <c r="G227" i="9"/>
  <c r="BO227" i="9"/>
  <c r="E228" i="9"/>
  <c r="G228" i="9" s="1"/>
  <c r="F228" i="9"/>
  <c r="H228" i="9"/>
  <c r="BO228" i="9"/>
  <c r="E229" i="9"/>
  <c r="F229" i="9"/>
  <c r="H229" i="9" s="1"/>
  <c r="G229" i="9"/>
  <c r="BO229" i="9"/>
  <c r="E230" i="9"/>
  <c r="G230" i="9" s="1"/>
  <c r="F230" i="9"/>
  <c r="H230" i="9"/>
  <c r="BO230" i="9"/>
  <c r="E231" i="9"/>
  <c r="F231" i="9"/>
  <c r="H231" i="9" s="1"/>
  <c r="G231" i="9"/>
  <c r="BO231" i="9"/>
  <c r="E232" i="9"/>
  <c r="G232" i="9" s="1"/>
  <c r="F232" i="9"/>
  <c r="H232" i="9"/>
  <c r="BO232" i="9"/>
  <c r="E233" i="9"/>
  <c r="F233" i="9"/>
  <c r="H233" i="9" s="1"/>
  <c r="G233" i="9"/>
  <c r="BO233" i="9"/>
  <c r="E234" i="9"/>
  <c r="G234" i="9" s="1"/>
  <c r="F234" i="9"/>
  <c r="H234" i="9"/>
  <c r="BO234" i="9"/>
  <c r="E235" i="9"/>
  <c r="F235" i="9"/>
  <c r="H235" i="9" s="1"/>
  <c r="G235" i="9"/>
  <c r="BO235" i="9"/>
  <c r="E236" i="9"/>
  <c r="G236" i="9" s="1"/>
  <c r="F236" i="9"/>
  <c r="H236" i="9"/>
  <c r="BO236" i="9"/>
  <c r="E237" i="9"/>
  <c r="F237" i="9"/>
  <c r="H237" i="9" s="1"/>
  <c r="G237" i="9"/>
  <c r="BO237" i="9"/>
  <c r="E238" i="9"/>
  <c r="G238" i="9" s="1"/>
  <c r="F238" i="9"/>
  <c r="H238" i="9"/>
  <c r="BO238" i="9"/>
  <c r="E239" i="9"/>
  <c r="F239" i="9"/>
  <c r="H239" i="9" s="1"/>
  <c r="G239" i="9"/>
  <c r="BO239" i="9"/>
  <c r="E240" i="9"/>
  <c r="G240" i="9" s="1"/>
  <c r="F240" i="9"/>
  <c r="H240" i="9"/>
  <c r="BO240" i="9"/>
  <c r="E241" i="9"/>
  <c r="F241" i="9"/>
  <c r="H241" i="9" s="1"/>
  <c r="G241" i="9"/>
  <c r="BO241" i="9"/>
  <c r="E242" i="9"/>
  <c r="G242" i="9" s="1"/>
  <c r="F242" i="9"/>
  <c r="H242" i="9"/>
  <c r="BO242" i="9"/>
  <c r="E243" i="9"/>
  <c r="F243" i="9"/>
  <c r="H243" i="9" s="1"/>
  <c r="G243" i="9"/>
  <c r="BO243" i="9"/>
  <c r="E244" i="9"/>
  <c r="G244" i="9" s="1"/>
  <c r="F244" i="9"/>
  <c r="H244" i="9"/>
  <c r="BO244" i="9"/>
  <c r="E245" i="9"/>
  <c r="F245" i="9"/>
  <c r="H245" i="9" s="1"/>
  <c r="G245" i="9"/>
  <c r="BO245" i="9"/>
  <c r="E246" i="9"/>
  <c r="G246" i="9" s="1"/>
  <c r="F246" i="9"/>
  <c r="H246" i="9"/>
  <c r="BO246" i="9"/>
  <c r="E247" i="9"/>
  <c r="F247" i="9"/>
  <c r="H247" i="9" s="1"/>
  <c r="G247" i="9"/>
  <c r="BO247" i="9"/>
  <c r="E248" i="9"/>
  <c r="G248" i="9" s="1"/>
  <c r="F248" i="9"/>
  <c r="H248" i="9"/>
  <c r="BO248" i="9"/>
  <c r="E249" i="9"/>
  <c r="F249" i="9"/>
  <c r="H249" i="9" s="1"/>
  <c r="G249" i="9"/>
  <c r="BO249" i="9"/>
  <c r="E250" i="9"/>
  <c r="G250" i="9" s="1"/>
  <c r="F250" i="9"/>
  <c r="H250" i="9"/>
  <c r="BO250" i="9"/>
  <c r="E251" i="9"/>
  <c r="F251" i="9"/>
  <c r="H251" i="9" s="1"/>
  <c r="G251" i="9"/>
  <c r="BO251" i="9"/>
  <c r="E252" i="9"/>
  <c r="G252" i="9" s="1"/>
  <c r="F252" i="9"/>
  <c r="H252" i="9"/>
  <c r="BO252" i="9"/>
  <c r="E253" i="9"/>
  <c r="F253" i="9"/>
  <c r="H253" i="9" s="1"/>
  <c r="G253" i="9"/>
  <c r="BO253" i="9"/>
  <c r="E254" i="9"/>
  <c r="G254" i="9" s="1"/>
  <c r="F254" i="9"/>
  <c r="H254" i="9"/>
  <c r="BO254" i="9"/>
  <c r="E255" i="9"/>
  <c r="F255" i="9"/>
  <c r="H255" i="9" s="1"/>
  <c r="G255" i="9"/>
  <c r="BO255" i="9"/>
  <c r="E256" i="9"/>
  <c r="G256" i="9" s="1"/>
  <c r="F256" i="9"/>
  <c r="H256" i="9"/>
  <c r="BO256" i="9"/>
  <c r="E257" i="9"/>
  <c r="F257" i="9"/>
  <c r="H257" i="9" s="1"/>
  <c r="G257" i="9"/>
  <c r="BO257" i="9"/>
  <c r="E258" i="9"/>
  <c r="G258" i="9" s="1"/>
  <c r="F258" i="9"/>
  <c r="H258" i="9"/>
  <c r="BO258" i="9"/>
  <c r="E259" i="9"/>
  <c r="F259" i="9"/>
  <c r="H259" i="9" s="1"/>
  <c r="G259" i="9"/>
  <c r="BO259" i="9"/>
  <c r="E260" i="9"/>
  <c r="G260" i="9" s="1"/>
  <c r="F260" i="9"/>
  <c r="H260" i="9"/>
  <c r="BO260" i="9"/>
  <c r="E261" i="9"/>
  <c r="F261" i="9"/>
  <c r="H261" i="9" s="1"/>
  <c r="G261" i="9"/>
  <c r="BO261" i="9"/>
  <c r="E262" i="9"/>
  <c r="G262" i="9" s="1"/>
  <c r="F262" i="9"/>
  <c r="I7" i="9"/>
  <c r="I9" i="9"/>
  <c r="I11" i="9"/>
  <c r="I13" i="9"/>
  <c r="I15" i="9"/>
  <c r="I17" i="9"/>
  <c r="I19" i="9"/>
  <c r="I21" i="9"/>
  <c r="I23" i="9"/>
  <c r="I25" i="9"/>
  <c r="I27" i="9"/>
  <c r="I29" i="9"/>
  <c r="I31" i="9"/>
  <c r="I33" i="9"/>
  <c r="I35" i="9"/>
  <c r="I37" i="9"/>
  <c r="I39" i="9"/>
  <c r="I41" i="9"/>
  <c r="I43" i="9"/>
  <c r="I45" i="9"/>
  <c r="I47" i="9"/>
  <c r="I49" i="9"/>
  <c r="I51" i="9"/>
  <c r="I53" i="9"/>
  <c r="I55" i="9"/>
  <c r="I57" i="9"/>
  <c r="I59" i="9"/>
  <c r="I61" i="9"/>
  <c r="I63" i="9"/>
  <c r="I65" i="9"/>
  <c r="I67" i="9"/>
  <c r="I69" i="9"/>
  <c r="I71" i="9"/>
  <c r="I73" i="9"/>
  <c r="I75" i="9"/>
  <c r="I77" i="9"/>
  <c r="I79" i="9"/>
  <c r="I81" i="9"/>
  <c r="I83" i="9"/>
  <c r="I85" i="9"/>
  <c r="I87" i="9"/>
  <c r="I89" i="9"/>
  <c r="I91" i="9"/>
  <c r="I93" i="9"/>
  <c r="I95" i="9"/>
  <c r="I97" i="9"/>
  <c r="I99" i="9"/>
  <c r="I101" i="9"/>
  <c r="I103" i="9"/>
  <c r="I105" i="9"/>
  <c r="I6" i="9"/>
  <c r="I10" i="9"/>
  <c r="I14" i="9"/>
  <c r="I18" i="9"/>
  <c r="I22" i="9"/>
  <c r="I26" i="9"/>
  <c r="I30" i="9"/>
  <c r="I34" i="9"/>
  <c r="I38" i="9"/>
  <c r="I42" i="9"/>
  <c r="I46" i="9"/>
  <c r="I50" i="9"/>
  <c r="I54" i="9"/>
  <c r="I58" i="9"/>
  <c r="I62" i="9"/>
  <c r="I66" i="9"/>
  <c r="I70" i="9"/>
  <c r="I74" i="9"/>
  <c r="I78" i="9"/>
  <c r="I82" i="9"/>
  <c r="I86" i="9"/>
  <c r="I90" i="9"/>
  <c r="I94" i="9"/>
  <c r="I98" i="9"/>
  <c r="I102" i="9"/>
  <c r="I106" i="9"/>
  <c r="I108" i="9"/>
  <c r="I110" i="9"/>
  <c r="I112" i="9"/>
  <c r="I114" i="9"/>
  <c r="I116" i="9"/>
  <c r="I118" i="9"/>
  <c r="I120" i="9"/>
  <c r="I122" i="9"/>
  <c r="I124" i="9"/>
  <c r="I126" i="9"/>
  <c r="I129" i="9"/>
  <c r="I131" i="9"/>
  <c r="I133" i="9"/>
  <c r="I135" i="9"/>
  <c r="I137" i="9"/>
  <c r="I139" i="9"/>
  <c r="I141" i="9"/>
  <c r="I143" i="9"/>
  <c r="I145" i="9"/>
  <c r="I147" i="9"/>
  <c r="I149" i="9"/>
  <c r="I151" i="9"/>
  <c r="I153" i="9"/>
  <c r="I155" i="9"/>
  <c r="I157" i="9"/>
  <c r="I12" i="9"/>
  <c r="I28" i="9"/>
  <c r="I44" i="9"/>
  <c r="I60" i="9"/>
  <c r="I76" i="9"/>
  <c r="I92" i="9"/>
  <c r="I107" i="9"/>
  <c r="I115" i="9"/>
  <c r="I123" i="9"/>
  <c r="I130" i="9"/>
  <c r="I138" i="9"/>
  <c r="I146" i="9"/>
  <c r="I154" i="9"/>
  <c r="I36" i="9"/>
  <c r="I52" i="9"/>
  <c r="I68" i="9"/>
  <c r="I84" i="9"/>
  <c r="I100" i="9"/>
  <c r="I142" i="9"/>
  <c r="I24" i="9"/>
  <c r="I72" i="9"/>
  <c r="I144" i="9"/>
  <c r="I152" i="9"/>
  <c r="I158" i="9"/>
  <c r="I164" i="9"/>
  <c r="I168" i="9"/>
  <c r="I170" i="9"/>
  <c r="I174" i="9"/>
  <c r="I178" i="9"/>
  <c r="I180" i="9"/>
  <c r="I182" i="9"/>
  <c r="I184" i="9"/>
  <c r="I186" i="9"/>
  <c r="I188" i="9"/>
  <c r="I190" i="9"/>
  <c r="I192" i="9"/>
  <c r="I194" i="9"/>
  <c r="I196" i="9"/>
  <c r="I198" i="9"/>
  <c r="I202" i="9"/>
  <c r="I206" i="9"/>
  <c r="I208" i="9"/>
  <c r="I210" i="9"/>
  <c r="I222" i="9"/>
  <c r="I234" i="9"/>
  <c r="I236" i="9"/>
  <c r="I238" i="9"/>
  <c r="I244" i="9"/>
  <c r="I246" i="9"/>
  <c r="I250" i="9"/>
  <c r="I256" i="9"/>
  <c r="I260" i="9"/>
  <c r="I16" i="9"/>
  <c r="I32" i="9"/>
  <c r="I48" i="9"/>
  <c r="I64" i="9"/>
  <c r="I80" i="9"/>
  <c r="I96" i="9"/>
  <c r="I109" i="9"/>
  <c r="I117" i="9"/>
  <c r="I125" i="9"/>
  <c r="I132" i="9"/>
  <c r="I140" i="9"/>
  <c r="I148" i="9"/>
  <c r="I156" i="9"/>
  <c r="I159" i="9"/>
  <c r="I161" i="9"/>
  <c r="I163" i="9"/>
  <c r="I165" i="9"/>
  <c r="I167" i="9"/>
  <c r="I169" i="9"/>
  <c r="I171" i="9"/>
  <c r="I173" i="9"/>
  <c r="I175" i="9"/>
  <c r="I177" i="9"/>
  <c r="I179" i="9"/>
  <c r="I181" i="9"/>
  <c r="I183" i="9"/>
  <c r="I185" i="9"/>
  <c r="I187" i="9"/>
  <c r="I189" i="9"/>
  <c r="I191" i="9"/>
  <c r="I193" i="9"/>
  <c r="I195" i="9"/>
  <c r="I197" i="9"/>
  <c r="I199" i="9"/>
  <c r="I201" i="9"/>
  <c r="I203" i="9"/>
  <c r="I205" i="9"/>
  <c r="I207" i="9"/>
  <c r="I209" i="9"/>
  <c r="I211" i="9"/>
  <c r="I213" i="9"/>
  <c r="I215" i="9"/>
  <c r="I217" i="9"/>
  <c r="I219" i="9"/>
  <c r="I221" i="9"/>
  <c r="I223" i="9"/>
  <c r="I225" i="9"/>
  <c r="I227" i="9"/>
  <c r="I229" i="9"/>
  <c r="I231" i="9"/>
  <c r="I233" i="9"/>
  <c r="I235" i="9"/>
  <c r="I237" i="9"/>
  <c r="I239" i="9"/>
  <c r="I241" i="9"/>
  <c r="I243" i="9"/>
  <c r="I245" i="9"/>
  <c r="I247" i="9"/>
  <c r="I249" i="9"/>
  <c r="I251" i="9"/>
  <c r="I253" i="9"/>
  <c r="I255" i="9"/>
  <c r="I257" i="9"/>
  <c r="I259" i="9"/>
  <c r="I261" i="9"/>
  <c r="I20" i="9"/>
  <c r="I111" i="9"/>
  <c r="I119" i="9"/>
  <c r="I127" i="9"/>
  <c r="I134" i="9"/>
  <c r="I150" i="9"/>
  <c r="I8" i="9"/>
  <c r="I40" i="9"/>
  <c r="I56" i="9"/>
  <c r="I88" i="9"/>
  <c r="I104" i="9"/>
  <c r="I113" i="9"/>
  <c r="I121" i="9"/>
  <c r="I128" i="9"/>
  <c r="I136" i="9"/>
  <c r="I160" i="9"/>
  <c r="I162" i="9"/>
  <c r="I166" i="9"/>
  <c r="I172" i="9"/>
  <c r="I176" i="9"/>
  <c r="I200" i="9"/>
  <c r="I204" i="9"/>
  <c r="I212" i="9"/>
  <c r="I214" i="9"/>
  <c r="I216" i="9"/>
  <c r="I218" i="9"/>
  <c r="I220" i="9"/>
  <c r="I224" i="9"/>
  <c r="I226" i="9"/>
  <c r="I228" i="9"/>
  <c r="I230" i="9"/>
  <c r="I232" i="9"/>
  <c r="I240" i="9"/>
  <c r="I242" i="9"/>
  <c r="I248" i="9"/>
  <c r="I252" i="9"/>
  <c r="I254" i="9"/>
  <c r="I258" i="9"/>
  <c r="I262" i="9"/>
  <c r="H151" i="9" l="1"/>
  <c r="H143" i="9"/>
  <c r="H135" i="9"/>
  <c r="H127" i="9"/>
  <c r="H119" i="9"/>
  <c r="H111" i="9"/>
  <c r="H100" i="9"/>
  <c r="H99" i="9"/>
  <c r="H83" i="9"/>
  <c r="H67" i="9"/>
  <c r="H52" i="9"/>
  <c r="H51" i="9"/>
  <c r="H36" i="9"/>
  <c r="H35" i="9"/>
  <c r="H19" i="9"/>
  <c r="H157" i="9"/>
  <c r="H149" i="9"/>
  <c r="H141" i="9"/>
  <c r="H133" i="9"/>
  <c r="H125" i="9"/>
  <c r="H117" i="9"/>
  <c r="H109" i="9"/>
  <c r="H96" i="9"/>
  <c r="H95" i="9"/>
  <c r="H79" i="9"/>
  <c r="H63" i="9"/>
  <c r="H48" i="9"/>
  <c r="H47" i="9"/>
  <c r="H32" i="9"/>
  <c r="H31" i="9"/>
  <c r="H15" i="9"/>
  <c r="BO262" i="9"/>
  <c r="H262" i="9" s="1"/>
  <c r="E263" i="9"/>
  <c r="F263" i="9"/>
  <c r="G263" i="9"/>
  <c r="I263" i="9"/>
  <c r="BO263" i="9"/>
  <c r="H263" i="9" s="1"/>
  <c r="E264" i="9"/>
  <c r="F264" i="9"/>
  <c r="G264" i="9"/>
  <c r="I264" i="9"/>
  <c r="BO264" i="9" l="1"/>
  <c r="H264" i="9" s="1"/>
  <c r="E265" i="9"/>
  <c r="G265" i="9" s="1"/>
  <c r="F265" i="9"/>
  <c r="I265" i="9"/>
  <c r="H265" i="9" l="1"/>
  <c r="BO265" i="9"/>
  <c r="E266" i="9"/>
  <c r="F266" i="9"/>
  <c r="G266" i="9"/>
  <c r="I266" i="9"/>
  <c r="BO266" i="9" l="1"/>
  <c r="H266" i="9" s="1"/>
  <c r="H267" i="9" s="1"/>
  <c r="D267" i="9"/>
  <c r="E267" i="9"/>
  <c r="F267" i="9"/>
  <c r="G267" i="9"/>
  <c r="I267" i="9"/>
  <c r="J267" i="9"/>
  <c r="K267" i="9"/>
  <c r="L267" i="9"/>
  <c r="M267" i="9"/>
  <c r="N267" i="9"/>
  <c r="O267" i="9"/>
  <c r="P267" i="9"/>
  <c r="Q267" i="9"/>
  <c r="R267" i="9"/>
  <c r="S267" i="9"/>
  <c r="T267" i="9"/>
  <c r="U267" i="9"/>
  <c r="V267" i="9"/>
  <c r="W267" i="9"/>
  <c r="X267" i="9"/>
  <c r="Y267" i="9"/>
  <c r="Z267" i="9"/>
  <c r="AA267" i="9"/>
  <c r="AB267" i="9"/>
  <c r="AC267" i="9"/>
  <c r="AD267" i="9"/>
  <c r="AE267" i="9"/>
  <c r="AF267" i="9"/>
  <c r="AG267" i="9"/>
  <c r="AH267" i="9"/>
  <c r="AI267" i="9"/>
  <c r="AJ267" i="9"/>
  <c r="AK267" i="9"/>
  <c r="AL267" i="9"/>
  <c r="AM267" i="9"/>
  <c r="AN267" i="9"/>
  <c r="AO267" i="9"/>
  <c r="AP267" i="9"/>
  <c r="AQ267" i="9"/>
  <c r="AR267" i="9"/>
  <c r="AS267" i="9"/>
  <c r="AT267" i="9"/>
  <c r="AU267" i="9"/>
  <c r="AV267" i="9"/>
  <c r="AW267" i="9"/>
  <c r="AX267" i="9"/>
  <c r="AY267" i="9"/>
  <c r="AZ267" i="9"/>
  <c r="BA267" i="9"/>
  <c r="BB267" i="9"/>
  <c r="BC267" i="9"/>
  <c r="BD267" i="9"/>
  <c r="BE267" i="9"/>
  <c r="BF267" i="9"/>
  <c r="BG267" i="9"/>
  <c r="BH267" i="9"/>
  <c r="BI267" i="9"/>
  <c r="BJ267" i="9"/>
  <c r="BK267" i="9"/>
  <c r="BL267" i="9"/>
  <c r="BM267" i="9"/>
  <c r="BN267" i="9"/>
  <c r="BO267" i="9"/>
  <c r="K269" i="9"/>
  <c r="L269" i="9"/>
  <c r="M269" i="9"/>
  <c r="N269" i="9"/>
  <c r="O269" i="9"/>
  <c r="P269" i="9"/>
  <c r="Q269" i="9"/>
  <c r="R269" i="9"/>
  <c r="S269" i="9"/>
  <c r="T269" i="9"/>
  <c r="U269" i="9"/>
  <c r="V269" i="9"/>
  <c r="W269" i="9"/>
  <c r="X269" i="9"/>
  <c r="Y269" i="9"/>
  <c r="Z269" i="9"/>
  <c r="AA269" i="9"/>
  <c r="AB269" i="9"/>
  <c r="AC269" i="9"/>
  <c r="AD269" i="9"/>
  <c r="AE269" i="9"/>
  <c r="AF269" i="9"/>
  <c r="AG269" i="9"/>
  <c r="AH269" i="9"/>
  <c r="AI269" i="9"/>
  <c r="AJ269" i="9"/>
  <c r="AK269" i="9"/>
  <c r="AL269" i="9"/>
  <c r="AM269" i="9"/>
  <c r="AN269" i="9"/>
  <c r="AO269" i="9"/>
  <c r="AP269" i="9"/>
  <c r="AQ269" i="9"/>
  <c r="AR269" i="9"/>
  <c r="AS269" i="9"/>
  <c r="AT269" i="9"/>
  <c r="AU269" i="9"/>
  <c r="AV269" i="9"/>
  <c r="AW269" i="9"/>
  <c r="AX269" i="9"/>
  <c r="AY269" i="9"/>
  <c r="AZ269" i="9"/>
  <c r="BA269" i="9"/>
  <c r="BB269" i="9"/>
  <c r="BC269" i="9"/>
  <c r="BD269" i="9"/>
  <c r="BE269" i="9"/>
  <c r="BF269" i="9"/>
  <c r="BG269" i="9"/>
  <c r="BH269" i="9"/>
  <c r="BI269" i="9"/>
  <c r="BJ269" i="9"/>
  <c r="BK269" i="9"/>
  <c r="BL269" i="9"/>
  <c r="BM269" i="9"/>
  <c r="BN269" i="9"/>
  <c r="E5" i="8"/>
  <c r="G5" i="8" s="1"/>
  <c r="F5" i="8"/>
  <c r="I5" i="8"/>
  <c r="BO5" i="8" l="1"/>
  <c r="H5" i="8" s="1"/>
  <c r="E6" i="8"/>
  <c r="G6" i="8" s="1"/>
  <c r="F6" i="8"/>
  <c r="H6" i="8" s="1"/>
  <c r="BO6" i="8"/>
  <c r="E7" i="8"/>
  <c r="F7" i="8"/>
  <c r="G7" i="8"/>
  <c r="H7" i="8"/>
  <c r="BO7" i="8"/>
  <c r="E8" i="8"/>
  <c r="G8" i="8" s="1"/>
  <c r="F8" i="8"/>
  <c r="H8" i="8" s="1"/>
  <c r="BO8" i="8"/>
  <c r="E9" i="8"/>
  <c r="F9" i="8"/>
  <c r="G9" i="8"/>
  <c r="H9" i="8"/>
  <c r="BO9" i="8"/>
  <c r="E10" i="8"/>
  <c r="G10" i="8" s="1"/>
  <c r="F10" i="8"/>
  <c r="BO10" i="8"/>
  <c r="E11" i="8"/>
  <c r="F11" i="8"/>
  <c r="G11" i="8"/>
  <c r="H11" i="8"/>
  <c r="BO11" i="8"/>
  <c r="E12" i="8"/>
  <c r="G12" i="8" s="1"/>
  <c r="F12" i="8"/>
  <c r="BO12" i="8"/>
  <c r="E13" i="8"/>
  <c r="F13" i="8"/>
  <c r="G13" i="8"/>
  <c r="H13" i="8"/>
  <c r="BO13" i="8"/>
  <c r="E14" i="8"/>
  <c r="G14" i="8" s="1"/>
  <c r="F14" i="8"/>
  <c r="H14" i="8" s="1"/>
  <c r="BO14" i="8"/>
  <c r="E15" i="8"/>
  <c r="F15" i="8"/>
  <c r="G15" i="8"/>
  <c r="H15" i="8"/>
  <c r="BO15" i="8"/>
  <c r="E16" i="8"/>
  <c r="G16" i="8" s="1"/>
  <c r="F16" i="8"/>
  <c r="H16" i="8" s="1"/>
  <c r="BO16" i="8"/>
  <c r="E17" i="8"/>
  <c r="F17" i="8"/>
  <c r="G17" i="8"/>
  <c r="H17" i="8"/>
  <c r="BO17" i="8"/>
  <c r="E18" i="8"/>
  <c r="G18" i="8" s="1"/>
  <c r="F18" i="8"/>
  <c r="BO18" i="8"/>
  <c r="E19" i="8"/>
  <c r="F19" i="8"/>
  <c r="G19" i="8"/>
  <c r="H19" i="8"/>
  <c r="BO19" i="8"/>
  <c r="E20" i="8"/>
  <c r="G20" i="8" s="1"/>
  <c r="F20" i="8"/>
  <c r="BO20" i="8"/>
  <c r="E21" i="8"/>
  <c r="F21" i="8"/>
  <c r="G21" i="8"/>
  <c r="H21" i="8"/>
  <c r="BO21" i="8"/>
  <c r="E22" i="8"/>
  <c r="G22" i="8" s="1"/>
  <c r="F22" i="8"/>
  <c r="H22" i="8" s="1"/>
  <c r="BO22" i="8"/>
  <c r="E23" i="8"/>
  <c r="F23" i="8"/>
  <c r="G23" i="8"/>
  <c r="H23" i="8"/>
  <c r="BO23" i="8"/>
  <c r="E24" i="8"/>
  <c r="G24" i="8" s="1"/>
  <c r="F24" i="8"/>
  <c r="H24" i="8" s="1"/>
  <c r="BO24" i="8"/>
  <c r="E25" i="8"/>
  <c r="F25" i="8"/>
  <c r="G25" i="8"/>
  <c r="H25" i="8"/>
  <c r="BO25" i="8"/>
  <c r="E26" i="8"/>
  <c r="G26" i="8" s="1"/>
  <c r="F26" i="8"/>
  <c r="BO26" i="8"/>
  <c r="E27" i="8"/>
  <c r="F27" i="8"/>
  <c r="G27" i="8"/>
  <c r="H27" i="8"/>
  <c r="BO27" i="8"/>
  <c r="E28" i="8"/>
  <c r="G28" i="8" s="1"/>
  <c r="F28" i="8"/>
  <c r="BO28" i="8"/>
  <c r="E29" i="8"/>
  <c r="F29" i="8"/>
  <c r="G29" i="8"/>
  <c r="H29" i="8"/>
  <c r="BO29" i="8"/>
  <c r="E30" i="8"/>
  <c r="G30" i="8" s="1"/>
  <c r="F30" i="8"/>
  <c r="H30" i="8" s="1"/>
  <c r="BO30" i="8"/>
  <c r="E31" i="8"/>
  <c r="F31" i="8"/>
  <c r="G31" i="8"/>
  <c r="H31" i="8"/>
  <c r="BO31" i="8"/>
  <c r="E32" i="8"/>
  <c r="G32" i="8" s="1"/>
  <c r="F32" i="8"/>
  <c r="H32" i="8" s="1"/>
  <c r="BO32" i="8"/>
  <c r="E33" i="8"/>
  <c r="F33" i="8"/>
  <c r="G33" i="8"/>
  <c r="H33" i="8"/>
  <c r="BO33" i="8"/>
  <c r="E34" i="8"/>
  <c r="G34" i="8" s="1"/>
  <c r="F34" i="8"/>
  <c r="BO34" i="8"/>
  <c r="E35" i="8"/>
  <c r="F35" i="8"/>
  <c r="G35" i="8"/>
  <c r="H35" i="8"/>
  <c r="BO35" i="8"/>
  <c r="E36" i="8"/>
  <c r="G36" i="8" s="1"/>
  <c r="F36" i="8"/>
  <c r="BO36" i="8"/>
  <c r="E37" i="8"/>
  <c r="F37" i="8"/>
  <c r="G37" i="8"/>
  <c r="H37" i="8"/>
  <c r="BO37" i="8"/>
  <c r="E38" i="8"/>
  <c r="G38" i="8" s="1"/>
  <c r="F38" i="8"/>
  <c r="H38" i="8" s="1"/>
  <c r="BO38" i="8"/>
  <c r="E39" i="8"/>
  <c r="F39" i="8"/>
  <c r="G39" i="8"/>
  <c r="H39" i="8"/>
  <c r="BO39" i="8"/>
  <c r="E40" i="8"/>
  <c r="G40" i="8" s="1"/>
  <c r="F40" i="8"/>
  <c r="H40" i="8" s="1"/>
  <c r="BO40" i="8"/>
  <c r="E41" i="8"/>
  <c r="F41" i="8"/>
  <c r="G41" i="8"/>
  <c r="H41" i="8"/>
  <c r="BO41" i="8"/>
  <c r="E42" i="8"/>
  <c r="G42" i="8" s="1"/>
  <c r="F42" i="8"/>
  <c r="BO42" i="8"/>
  <c r="E43" i="8"/>
  <c r="F43" i="8"/>
  <c r="G43" i="8"/>
  <c r="H43" i="8"/>
  <c r="BO43" i="8"/>
  <c r="E44" i="8"/>
  <c r="G44" i="8" s="1"/>
  <c r="F44" i="8"/>
  <c r="BO44" i="8"/>
  <c r="E45" i="8"/>
  <c r="F45" i="8"/>
  <c r="G45" i="8"/>
  <c r="H45" i="8"/>
  <c r="BO45" i="8"/>
  <c r="E46" i="8"/>
  <c r="G46" i="8" s="1"/>
  <c r="F46" i="8"/>
  <c r="H46" i="8" s="1"/>
  <c r="BO46" i="8"/>
  <c r="E47" i="8"/>
  <c r="F47" i="8"/>
  <c r="G47" i="8"/>
  <c r="H47" i="8"/>
  <c r="BO47" i="8"/>
  <c r="E48" i="8"/>
  <c r="G48" i="8" s="1"/>
  <c r="F48" i="8"/>
  <c r="H48" i="8" s="1"/>
  <c r="BO48" i="8"/>
  <c r="E49" i="8"/>
  <c r="F49" i="8"/>
  <c r="G49" i="8"/>
  <c r="H49" i="8"/>
  <c r="BO49" i="8"/>
  <c r="E50" i="8"/>
  <c r="G50" i="8" s="1"/>
  <c r="F50" i="8"/>
  <c r="BO50" i="8"/>
  <c r="E51" i="8"/>
  <c r="F51" i="8"/>
  <c r="G51" i="8"/>
  <c r="H51" i="8"/>
  <c r="BO51" i="8"/>
  <c r="E52" i="8"/>
  <c r="G52" i="8" s="1"/>
  <c r="F52" i="8"/>
  <c r="BO52" i="8"/>
  <c r="E53" i="8"/>
  <c r="F53" i="8"/>
  <c r="G53" i="8"/>
  <c r="H53" i="8"/>
  <c r="BO53" i="8"/>
  <c r="E54" i="8"/>
  <c r="G54" i="8" s="1"/>
  <c r="F54" i="8"/>
  <c r="H54" i="8" s="1"/>
  <c r="BO54" i="8"/>
  <c r="E55" i="8"/>
  <c r="F55" i="8"/>
  <c r="G55" i="8"/>
  <c r="H55" i="8"/>
  <c r="BO55" i="8"/>
  <c r="E56" i="8"/>
  <c r="G56" i="8" s="1"/>
  <c r="F56" i="8"/>
  <c r="H56" i="8" s="1"/>
  <c r="BO56" i="8"/>
  <c r="E57" i="8"/>
  <c r="F57" i="8"/>
  <c r="G57" i="8"/>
  <c r="H57" i="8"/>
  <c r="BO57" i="8"/>
  <c r="E58" i="8"/>
  <c r="G58" i="8" s="1"/>
  <c r="F58" i="8"/>
  <c r="BO58" i="8"/>
  <c r="E59" i="8"/>
  <c r="F59" i="8"/>
  <c r="G59" i="8"/>
  <c r="H59" i="8"/>
  <c r="BO59" i="8"/>
  <c r="E60" i="8"/>
  <c r="G60" i="8" s="1"/>
  <c r="F60" i="8"/>
  <c r="BO60" i="8"/>
  <c r="E61" i="8"/>
  <c r="F61" i="8"/>
  <c r="G61" i="8"/>
  <c r="H61" i="8"/>
  <c r="BO61" i="8"/>
  <c r="E62" i="8"/>
  <c r="G62" i="8" s="1"/>
  <c r="F62" i="8"/>
  <c r="H62" i="8" s="1"/>
  <c r="BO62" i="8"/>
  <c r="E63" i="8"/>
  <c r="F63" i="8"/>
  <c r="G63" i="8"/>
  <c r="H63" i="8"/>
  <c r="BO63" i="8"/>
  <c r="E64" i="8"/>
  <c r="G64" i="8" s="1"/>
  <c r="F64" i="8"/>
  <c r="H64" i="8" s="1"/>
  <c r="BO64" i="8"/>
  <c r="E65" i="8"/>
  <c r="F65" i="8"/>
  <c r="G65" i="8"/>
  <c r="H65" i="8"/>
  <c r="BO65" i="8"/>
  <c r="E66" i="8"/>
  <c r="G66" i="8" s="1"/>
  <c r="F66" i="8"/>
  <c r="BO66" i="8"/>
  <c r="E67" i="8"/>
  <c r="F67" i="8"/>
  <c r="G67" i="8"/>
  <c r="H67" i="8"/>
  <c r="BO67" i="8"/>
  <c r="E68" i="8"/>
  <c r="G68" i="8" s="1"/>
  <c r="F68" i="8"/>
  <c r="BO68" i="8"/>
  <c r="E69" i="8"/>
  <c r="F69" i="8"/>
  <c r="G69" i="8"/>
  <c r="H69" i="8"/>
  <c r="BO69" i="8"/>
  <c r="E70" i="8"/>
  <c r="G70" i="8" s="1"/>
  <c r="F70" i="8"/>
  <c r="H70" i="8" s="1"/>
  <c r="BO70" i="8"/>
  <c r="E71" i="8"/>
  <c r="F71" i="8"/>
  <c r="G71" i="8"/>
  <c r="H71" i="8"/>
  <c r="BO71" i="8"/>
  <c r="E72" i="8"/>
  <c r="G72" i="8" s="1"/>
  <c r="F72" i="8"/>
  <c r="H72" i="8" s="1"/>
  <c r="BO72" i="8"/>
  <c r="E73" i="8"/>
  <c r="F73" i="8"/>
  <c r="G73" i="8"/>
  <c r="H73" i="8"/>
  <c r="BO73" i="8"/>
  <c r="E74" i="8"/>
  <c r="G74" i="8" s="1"/>
  <c r="F74" i="8"/>
  <c r="BO74" i="8"/>
  <c r="E75" i="8"/>
  <c r="F75" i="8"/>
  <c r="G75" i="8"/>
  <c r="H75" i="8"/>
  <c r="BO75" i="8"/>
  <c r="E76" i="8"/>
  <c r="G76" i="8" s="1"/>
  <c r="F76" i="8"/>
  <c r="BO76" i="8"/>
  <c r="E77" i="8"/>
  <c r="F77" i="8"/>
  <c r="G77" i="8"/>
  <c r="H77" i="8"/>
  <c r="BO77" i="8"/>
  <c r="E78" i="8"/>
  <c r="G78" i="8" s="1"/>
  <c r="F78" i="8"/>
  <c r="H78" i="8" s="1"/>
  <c r="BO78" i="8"/>
  <c r="E79" i="8"/>
  <c r="F79" i="8"/>
  <c r="G79" i="8"/>
  <c r="H79" i="8"/>
  <c r="BO79" i="8"/>
  <c r="E80" i="8"/>
  <c r="G80" i="8" s="1"/>
  <c r="F80" i="8"/>
  <c r="H80" i="8" s="1"/>
  <c r="BO80" i="8"/>
  <c r="E81" i="8"/>
  <c r="F81" i="8"/>
  <c r="G81" i="8"/>
  <c r="H81" i="8"/>
  <c r="BO81" i="8"/>
  <c r="E82" i="8"/>
  <c r="G82" i="8" s="1"/>
  <c r="F82" i="8"/>
  <c r="BO82" i="8"/>
  <c r="E83" i="8"/>
  <c r="F83" i="8"/>
  <c r="G83" i="8"/>
  <c r="H83" i="8"/>
  <c r="BO83" i="8"/>
  <c r="E84" i="8"/>
  <c r="G84" i="8" s="1"/>
  <c r="F84" i="8"/>
  <c r="BO84" i="8"/>
  <c r="E85" i="8"/>
  <c r="F85" i="8"/>
  <c r="G85" i="8"/>
  <c r="H85" i="8"/>
  <c r="BO85" i="8"/>
  <c r="E86" i="8"/>
  <c r="G86" i="8" s="1"/>
  <c r="F86" i="8"/>
  <c r="H86" i="8" s="1"/>
  <c r="BO86" i="8"/>
  <c r="E87" i="8"/>
  <c r="F87" i="8"/>
  <c r="G87" i="8"/>
  <c r="H87" i="8"/>
  <c r="BO87" i="8"/>
  <c r="E88" i="8"/>
  <c r="G88" i="8" s="1"/>
  <c r="F88" i="8"/>
  <c r="H88" i="8" s="1"/>
  <c r="BO88" i="8"/>
  <c r="E89" i="8"/>
  <c r="F89" i="8"/>
  <c r="G89" i="8"/>
  <c r="H89" i="8"/>
  <c r="BO89" i="8"/>
  <c r="E90" i="8"/>
  <c r="G90" i="8" s="1"/>
  <c r="F90" i="8"/>
  <c r="BO90" i="8"/>
  <c r="E91" i="8"/>
  <c r="F91" i="8"/>
  <c r="G91" i="8"/>
  <c r="H91" i="8"/>
  <c r="BO91" i="8"/>
  <c r="E92" i="8"/>
  <c r="G92" i="8" s="1"/>
  <c r="F92" i="8"/>
  <c r="BO92" i="8"/>
  <c r="E93" i="8"/>
  <c r="F93" i="8"/>
  <c r="G93" i="8"/>
  <c r="H93" i="8"/>
  <c r="BO93" i="8"/>
  <c r="E94" i="8"/>
  <c r="G94" i="8" s="1"/>
  <c r="F94" i="8"/>
  <c r="H94" i="8" s="1"/>
  <c r="BO94" i="8"/>
  <c r="E95" i="8"/>
  <c r="F95" i="8"/>
  <c r="G95" i="8"/>
  <c r="H95" i="8"/>
  <c r="BO95" i="8"/>
  <c r="E96" i="8"/>
  <c r="G96" i="8" s="1"/>
  <c r="F96" i="8"/>
  <c r="H96" i="8" s="1"/>
  <c r="BO96" i="8"/>
  <c r="E97" i="8"/>
  <c r="F97" i="8"/>
  <c r="G97" i="8"/>
  <c r="H97" i="8"/>
  <c r="BO97" i="8"/>
  <c r="E98" i="8"/>
  <c r="G98" i="8" s="1"/>
  <c r="F98" i="8"/>
  <c r="BO98" i="8"/>
  <c r="E99" i="8"/>
  <c r="F99" i="8"/>
  <c r="G99" i="8"/>
  <c r="H99" i="8"/>
  <c r="BO99" i="8"/>
  <c r="E100" i="8"/>
  <c r="G100" i="8" s="1"/>
  <c r="F100" i="8"/>
  <c r="BO100" i="8"/>
  <c r="E101" i="8"/>
  <c r="F101" i="8"/>
  <c r="G101" i="8"/>
  <c r="H101" i="8"/>
  <c r="BO101" i="8"/>
  <c r="E102" i="8"/>
  <c r="G102" i="8" s="1"/>
  <c r="F102" i="8"/>
  <c r="H102" i="8" s="1"/>
  <c r="BO102" i="8"/>
  <c r="E103" i="8"/>
  <c r="F103" i="8"/>
  <c r="G103" i="8"/>
  <c r="H103" i="8"/>
  <c r="BO103" i="8"/>
  <c r="E104" i="8"/>
  <c r="G104" i="8" s="1"/>
  <c r="F104" i="8"/>
  <c r="H104" i="8" s="1"/>
  <c r="BO104" i="8"/>
  <c r="E105" i="8"/>
  <c r="F105" i="8"/>
  <c r="G105" i="8"/>
  <c r="H105" i="8"/>
  <c r="BO105" i="8"/>
  <c r="E106" i="8"/>
  <c r="G106" i="8" s="1"/>
  <c r="F106" i="8"/>
  <c r="H106" i="8"/>
  <c r="BO106" i="8"/>
  <c r="E107" i="8"/>
  <c r="F107" i="8"/>
  <c r="G107" i="8"/>
  <c r="BO107" i="8"/>
  <c r="E108" i="8"/>
  <c r="G108" i="8" s="1"/>
  <c r="F108" i="8"/>
  <c r="H108" i="8"/>
  <c r="BO108" i="8"/>
  <c r="E109" i="8"/>
  <c r="F109" i="8"/>
  <c r="G109" i="8"/>
  <c r="BO109" i="8"/>
  <c r="E110" i="8"/>
  <c r="G110" i="8" s="1"/>
  <c r="F110" i="8"/>
  <c r="H110" i="8"/>
  <c r="BO110" i="8"/>
  <c r="E111" i="8"/>
  <c r="F111" i="8"/>
  <c r="H111" i="8" s="1"/>
  <c r="G111" i="8"/>
  <c r="BO111" i="8"/>
  <c r="E112" i="8"/>
  <c r="G112" i="8" s="1"/>
  <c r="F112" i="8"/>
  <c r="H112" i="8"/>
  <c r="BO112" i="8"/>
  <c r="E113" i="8"/>
  <c r="F113" i="8"/>
  <c r="H113" i="8" s="1"/>
  <c r="G113" i="8"/>
  <c r="BO113" i="8"/>
  <c r="E114" i="8"/>
  <c r="G114" i="8" s="1"/>
  <c r="F114" i="8"/>
  <c r="H114" i="8"/>
  <c r="BO114" i="8"/>
  <c r="E115" i="8"/>
  <c r="F115" i="8"/>
  <c r="G115" i="8"/>
  <c r="BO115" i="8"/>
  <c r="E116" i="8"/>
  <c r="G116" i="8" s="1"/>
  <c r="F116" i="8"/>
  <c r="H116" i="8"/>
  <c r="BO116" i="8"/>
  <c r="E117" i="8"/>
  <c r="F117" i="8"/>
  <c r="G117" i="8"/>
  <c r="BO117" i="8"/>
  <c r="E118" i="8"/>
  <c r="G118" i="8" s="1"/>
  <c r="F118" i="8"/>
  <c r="H118" i="8"/>
  <c r="BO118" i="8"/>
  <c r="E119" i="8"/>
  <c r="F119" i="8"/>
  <c r="H119" i="8" s="1"/>
  <c r="G119" i="8"/>
  <c r="BO119" i="8"/>
  <c r="E120" i="8"/>
  <c r="G120" i="8" s="1"/>
  <c r="F120" i="8"/>
  <c r="H120" i="8"/>
  <c r="BO120" i="8"/>
  <c r="E121" i="8"/>
  <c r="F121" i="8"/>
  <c r="H121" i="8" s="1"/>
  <c r="G121" i="8"/>
  <c r="BO121" i="8"/>
  <c r="E122" i="8"/>
  <c r="G122" i="8" s="1"/>
  <c r="F122" i="8"/>
  <c r="H122" i="8"/>
  <c r="BO122" i="8"/>
  <c r="E123" i="8"/>
  <c r="F123" i="8"/>
  <c r="G123" i="8"/>
  <c r="BO123" i="8"/>
  <c r="E124" i="8"/>
  <c r="G124" i="8" s="1"/>
  <c r="F124" i="8"/>
  <c r="H124" i="8"/>
  <c r="BO124" i="8"/>
  <c r="E125" i="8"/>
  <c r="F125" i="8"/>
  <c r="G125" i="8"/>
  <c r="BO125" i="8"/>
  <c r="E126" i="8"/>
  <c r="G126" i="8" s="1"/>
  <c r="F126" i="8"/>
  <c r="H126" i="8"/>
  <c r="BO126" i="8"/>
  <c r="E127" i="8"/>
  <c r="F127" i="8"/>
  <c r="H127" i="8" s="1"/>
  <c r="G127" i="8"/>
  <c r="BO127" i="8"/>
  <c r="E128" i="8"/>
  <c r="G128" i="8" s="1"/>
  <c r="F128" i="8"/>
  <c r="BO128" i="8"/>
  <c r="E129" i="8"/>
  <c r="F129" i="8"/>
  <c r="G129" i="8"/>
  <c r="H129" i="8"/>
  <c r="BO129" i="8"/>
  <c r="E130" i="8"/>
  <c r="G130" i="8" s="1"/>
  <c r="F130" i="8"/>
  <c r="H130" i="8" s="1"/>
  <c r="BO130" i="8"/>
  <c r="E131" i="8"/>
  <c r="F131" i="8"/>
  <c r="G131" i="8"/>
  <c r="H131" i="8"/>
  <c r="BO131" i="8"/>
  <c r="E132" i="8"/>
  <c r="G132" i="8" s="1"/>
  <c r="F132" i="8"/>
  <c r="BO132" i="8"/>
  <c r="E133" i="8"/>
  <c r="F133" i="8"/>
  <c r="G133" i="8"/>
  <c r="H133" i="8"/>
  <c r="BO133" i="8"/>
  <c r="E134" i="8"/>
  <c r="G134" i="8" s="1"/>
  <c r="F134" i="8"/>
  <c r="BO134" i="8"/>
  <c r="E135" i="8"/>
  <c r="F135" i="8"/>
  <c r="G135" i="8"/>
  <c r="H135" i="8"/>
  <c r="BO135" i="8"/>
  <c r="E136" i="8"/>
  <c r="G136" i="8" s="1"/>
  <c r="F136" i="8"/>
  <c r="H136" i="8" s="1"/>
  <c r="BO136" i="8"/>
  <c r="E137" i="8"/>
  <c r="F137" i="8"/>
  <c r="G137" i="8"/>
  <c r="H137" i="8"/>
  <c r="BO137" i="8"/>
  <c r="E138" i="8"/>
  <c r="G138" i="8" s="1"/>
  <c r="F138" i="8"/>
  <c r="H138" i="8" s="1"/>
  <c r="BO138" i="8"/>
  <c r="E139" i="8"/>
  <c r="F139" i="8"/>
  <c r="G139" i="8"/>
  <c r="H139" i="8"/>
  <c r="BO139" i="8"/>
  <c r="E140" i="8"/>
  <c r="G140" i="8" s="1"/>
  <c r="F140" i="8"/>
  <c r="BO140" i="8"/>
  <c r="E141" i="8"/>
  <c r="F141" i="8"/>
  <c r="G141" i="8"/>
  <c r="H141" i="8"/>
  <c r="BO141" i="8"/>
  <c r="E142" i="8"/>
  <c r="G142" i="8" s="1"/>
  <c r="F142" i="8"/>
  <c r="BO142" i="8"/>
  <c r="E143" i="8"/>
  <c r="F143" i="8"/>
  <c r="G143" i="8"/>
  <c r="H143" i="8"/>
  <c r="BO143" i="8"/>
  <c r="E144" i="8"/>
  <c r="G144" i="8" s="1"/>
  <c r="F144" i="8"/>
  <c r="H144" i="8" s="1"/>
  <c r="BO144" i="8"/>
  <c r="E145" i="8"/>
  <c r="F145" i="8"/>
  <c r="G145" i="8"/>
  <c r="H145" i="8"/>
  <c r="BO145" i="8"/>
  <c r="E146" i="8"/>
  <c r="G146" i="8" s="1"/>
  <c r="F146" i="8"/>
  <c r="H146" i="8" s="1"/>
  <c r="BO146" i="8"/>
  <c r="E147" i="8"/>
  <c r="F147" i="8"/>
  <c r="G147" i="8"/>
  <c r="H147" i="8"/>
  <c r="BO147" i="8"/>
  <c r="E148" i="8"/>
  <c r="G148" i="8" s="1"/>
  <c r="F148" i="8"/>
  <c r="BO148" i="8"/>
  <c r="E149" i="8"/>
  <c r="F149" i="8"/>
  <c r="G149" i="8"/>
  <c r="H149" i="8"/>
  <c r="BO149" i="8"/>
  <c r="E150" i="8"/>
  <c r="G150" i="8" s="1"/>
  <c r="F150" i="8"/>
  <c r="BO150" i="8"/>
  <c r="E151" i="8"/>
  <c r="F151" i="8"/>
  <c r="G151" i="8"/>
  <c r="H151" i="8"/>
  <c r="BO151" i="8"/>
  <c r="E152" i="8"/>
  <c r="G152" i="8" s="1"/>
  <c r="F152" i="8"/>
  <c r="H152" i="8" s="1"/>
  <c r="BO152" i="8"/>
  <c r="E153" i="8"/>
  <c r="F153" i="8"/>
  <c r="G153" i="8"/>
  <c r="H153" i="8"/>
  <c r="BO153" i="8"/>
  <c r="E154" i="8"/>
  <c r="G154" i="8" s="1"/>
  <c r="F154" i="8"/>
  <c r="H154" i="8" s="1"/>
  <c r="BO154" i="8"/>
  <c r="E155" i="8"/>
  <c r="F155" i="8"/>
  <c r="G155" i="8"/>
  <c r="H155" i="8"/>
  <c r="BO155" i="8"/>
  <c r="E156" i="8"/>
  <c r="G156" i="8" s="1"/>
  <c r="F156" i="8"/>
  <c r="BO156" i="8"/>
  <c r="E157" i="8"/>
  <c r="F157" i="8"/>
  <c r="G157" i="8"/>
  <c r="H157" i="8"/>
  <c r="BO157" i="8"/>
  <c r="E158" i="8"/>
  <c r="G158" i="8" s="1"/>
  <c r="F158" i="8"/>
  <c r="BO158" i="8"/>
  <c r="E159" i="8"/>
  <c r="F159" i="8"/>
  <c r="G159" i="8"/>
  <c r="H159" i="8"/>
  <c r="BO159" i="8"/>
  <c r="E160" i="8"/>
  <c r="G160" i="8" s="1"/>
  <c r="F160" i="8"/>
  <c r="H160" i="8" s="1"/>
  <c r="BO160" i="8"/>
  <c r="E161" i="8"/>
  <c r="F161" i="8"/>
  <c r="G161" i="8"/>
  <c r="H161" i="8"/>
  <c r="BO161" i="8"/>
  <c r="E162" i="8"/>
  <c r="G162" i="8" s="1"/>
  <c r="F162" i="8"/>
  <c r="H162" i="8" s="1"/>
  <c r="BO162" i="8"/>
  <c r="E163" i="8"/>
  <c r="F163" i="8"/>
  <c r="G163" i="8"/>
  <c r="H163" i="8"/>
  <c r="BO163" i="8"/>
  <c r="E164" i="8"/>
  <c r="G164" i="8" s="1"/>
  <c r="F164" i="8"/>
  <c r="BO164" i="8"/>
  <c r="E165" i="8"/>
  <c r="F165" i="8"/>
  <c r="G165" i="8"/>
  <c r="H165" i="8"/>
  <c r="BO165" i="8"/>
  <c r="E166" i="8"/>
  <c r="G166" i="8" s="1"/>
  <c r="F166" i="8"/>
  <c r="BO166" i="8"/>
  <c r="E167" i="8"/>
  <c r="F167" i="8"/>
  <c r="G167" i="8"/>
  <c r="H167" i="8"/>
  <c r="BO167" i="8"/>
  <c r="E168" i="8"/>
  <c r="G168" i="8" s="1"/>
  <c r="F168" i="8"/>
  <c r="H168" i="8" s="1"/>
  <c r="BO168" i="8"/>
  <c r="E169" i="8"/>
  <c r="F169" i="8"/>
  <c r="G169" i="8"/>
  <c r="H169" i="8"/>
  <c r="BO169" i="8"/>
  <c r="E170" i="8"/>
  <c r="G170" i="8" s="1"/>
  <c r="F170" i="8"/>
  <c r="H170" i="8" s="1"/>
  <c r="BO170" i="8"/>
  <c r="E171" i="8"/>
  <c r="F171" i="8"/>
  <c r="G171" i="8"/>
  <c r="H171" i="8"/>
  <c r="BO171" i="8"/>
  <c r="E172" i="8"/>
  <c r="G172" i="8" s="1"/>
  <c r="F172" i="8"/>
  <c r="BO172" i="8"/>
  <c r="E173" i="8"/>
  <c r="F173" i="8"/>
  <c r="G173" i="8"/>
  <c r="H173" i="8"/>
  <c r="BO173" i="8"/>
  <c r="E174" i="8"/>
  <c r="G174" i="8" s="1"/>
  <c r="F174" i="8"/>
  <c r="BO174" i="8"/>
  <c r="E175" i="8"/>
  <c r="F175" i="8"/>
  <c r="G175" i="8"/>
  <c r="H175" i="8"/>
  <c r="BO175" i="8"/>
  <c r="E176" i="8"/>
  <c r="G176" i="8" s="1"/>
  <c r="F176" i="8"/>
  <c r="H176" i="8" s="1"/>
  <c r="BO176" i="8"/>
  <c r="E177" i="8"/>
  <c r="F177" i="8"/>
  <c r="G177" i="8"/>
  <c r="H177" i="8"/>
  <c r="BO177" i="8"/>
  <c r="E178" i="8"/>
  <c r="G178" i="8" s="1"/>
  <c r="F178" i="8"/>
  <c r="H178" i="8" s="1"/>
  <c r="BO178" i="8"/>
  <c r="E179" i="8"/>
  <c r="F179" i="8"/>
  <c r="G179" i="8"/>
  <c r="H179" i="8"/>
  <c r="BO179" i="8"/>
  <c r="E180" i="8"/>
  <c r="G180" i="8" s="1"/>
  <c r="F180" i="8"/>
  <c r="BO180" i="8"/>
  <c r="E181" i="8"/>
  <c r="F181" i="8"/>
  <c r="G181" i="8"/>
  <c r="H181" i="8"/>
  <c r="BO181" i="8"/>
  <c r="E182" i="8"/>
  <c r="G182" i="8" s="1"/>
  <c r="F182" i="8"/>
  <c r="BO182" i="8"/>
  <c r="E183" i="8"/>
  <c r="F183" i="8"/>
  <c r="G183" i="8"/>
  <c r="H183" i="8"/>
  <c r="BO183" i="8"/>
  <c r="E184" i="8"/>
  <c r="G184" i="8" s="1"/>
  <c r="F184" i="8"/>
  <c r="H184" i="8" s="1"/>
  <c r="BO184" i="8"/>
  <c r="E185" i="8"/>
  <c r="F185" i="8"/>
  <c r="G185" i="8"/>
  <c r="H185" i="8"/>
  <c r="BO185" i="8"/>
  <c r="E186" i="8"/>
  <c r="G186" i="8" s="1"/>
  <c r="F186" i="8"/>
  <c r="H186" i="8" s="1"/>
  <c r="BO186" i="8"/>
  <c r="E187" i="8"/>
  <c r="F187" i="8"/>
  <c r="G187" i="8"/>
  <c r="H187" i="8"/>
  <c r="BO187" i="8"/>
  <c r="E188" i="8"/>
  <c r="G188" i="8" s="1"/>
  <c r="F188" i="8"/>
  <c r="BO188" i="8"/>
  <c r="E189" i="8"/>
  <c r="F189" i="8"/>
  <c r="G189" i="8"/>
  <c r="H189" i="8"/>
  <c r="BO189" i="8"/>
  <c r="E190" i="8"/>
  <c r="G190" i="8" s="1"/>
  <c r="F190" i="8"/>
  <c r="BO190" i="8"/>
  <c r="E191" i="8"/>
  <c r="F191" i="8"/>
  <c r="G191" i="8"/>
  <c r="H191" i="8"/>
  <c r="BO191" i="8"/>
  <c r="E192" i="8"/>
  <c r="G192" i="8" s="1"/>
  <c r="F192" i="8"/>
  <c r="H192" i="8" s="1"/>
  <c r="BO192" i="8"/>
  <c r="E193" i="8"/>
  <c r="F193" i="8"/>
  <c r="G193" i="8"/>
  <c r="H193" i="8"/>
  <c r="BO193" i="8"/>
  <c r="E194" i="8"/>
  <c r="G194" i="8" s="1"/>
  <c r="F194" i="8"/>
  <c r="H194" i="8" s="1"/>
  <c r="BO194" i="8"/>
  <c r="E195" i="8"/>
  <c r="F195" i="8"/>
  <c r="G195" i="8"/>
  <c r="H195" i="8"/>
  <c r="BO195" i="8"/>
  <c r="E196" i="8"/>
  <c r="G196" i="8" s="1"/>
  <c r="F196" i="8"/>
  <c r="BO196" i="8"/>
  <c r="E197" i="8"/>
  <c r="F197" i="8"/>
  <c r="G197" i="8"/>
  <c r="H197" i="8"/>
  <c r="BO197" i="8"/>
  <c r="E198" i="8"/>
  <c r="G198" i="8" s="1"/>
  <c r="F198" i="8"/>
  <c r="BO198" i="8"/>
  <c r="E199" i="8"/>
  <c r="F199" i="8"/>
  <c r="G199" i="8"/>
  <c r="H199" i="8"/>
  <c r="BO199" i="8"/>
  <c r="E200" i="8"/>
  <c r="G200" i="8" s="1"/>
  <c r="F200" i="8"/>
  <c r="H200" i="8" s="1"/>
  <c r="BO200" i="8"/>
  <c r="E201" i="8"/>
  <c r="F201" i="8"/>
  <c r="G201" i="8"/>
  <c r="H201" i="8"/>
  <c r="BO201" i="8"/>
  <c r="E202" i="8"/>
  <c r="G202" i="8" s="1"/>
  <c r="F202" i="8"/>
  <c r="H202" i="8" s="1"/>
  <c r="BO202" i="8"/>
  <c r="E203" i="8"/>
  <c r="F203" i="8"/>
  <c r="G203" i="8"/>
  <c r="H203" i="8"/>
  <c r="BO203" i="8"/>
  <c r="E204" i="8"/>
  <c r="G204" i="8" s="1"/>
  <c r="F204" i="8"/>
  <c r="BO204" i="8"/>
  <c r="E205" i="8"/>
  <c r="F205" i="8"/>
  <c r="G205" i="8"/>
  <c r="H205" i="8"/>
  <c r="BO205" i="8"/>
  <c r="E206" i="8"/>
  <c r="G206" i="8" s="1"/>
  <c r="F206" i="8"/>
  <c r="BO206" i="8"/>
  <c r="E207" i="8"/>
  <c r="F207" i="8"/>
  <c r="G207" i="8"/>
  <c r="H207" i="8"/>
  <c r="BO207" i="8"/>
  <c r="E208" i="8"/>
  <c r="G208" i="8" s="1"/>
  <c r="F208" i="8"/>
  <c r="H208" i="8" s="1"/>
  <c r="BO208" i="8"/>
  <c r="E209" i="8"/>
  <c r="F209" i="8"/>
  <c r="G209" i="8"/>
  <c r="H209" i="8"/>
  <c r="BO209" i="8"/>
  <c r="E210" i="8"/>
  <c r="G210" i="8" s="1"/>
  <c r="F210" i="8"/>
  <c r="H210" i="8" s="1"/>
  <c r="BO210" i="8"/>
  <c r="E211" i="8"/>
  <c r="F211" i="8"/>
  <c r="G211" i="8"/>
  <c r="H211" i="8"/>
  <c r="BO211" i="8"/>
  <c r="E212" i="8"/>
  <c r="G212" i="8" s="1"/>
  <c r="F212" i="8"/>
  <c r="BO212" i="8"/>
  <c r="E213" i="8"/>
  <c r="F213" i="8"/>
  <c r="G213" i="8"/>
  <c r="H213" i="8"/>
  <c r="BO213" i="8"/>
  <c r="E214" i="8"/>
  <c r="G214" i="8" s="1"/>
  <c r="F214" i="8"/>
  <c r="BO214" i="8"/>
  <c r="E215" i="8"/>
  <c r="F215" i="8"/>
  <c r="G215" i="8"/>
  <c r="H215" i="8"/>
  <c r="BO215" i="8"/>
  <c r="E216" i="8"/>
  <c r="G216" i="8" s="1"/>
  <c r="F216" i="8"/>
  <c r="H216" i="8" s="1"/>
  <c r="BO216" i="8"/>
  <c r="E217" i="8"/>
  <c r="F217" i="8"/>
  <c r="G217" i="8"/>
  <c r="H217" i="8"/>
  <c r="BO217" i="8"/>
  <c r="E218" i="8"/>
  <c r="G218" i="8" s="1"/>
  <c r="F218" i="8"/>
  <c r="H218" i="8" s="1"/>
  <c r="BO218" i="8"/>
  <c r="E219" i="8"/>
  <c r="F219" i="8"/>
  <c r="G219" i="8"/>
  <c r="H219" i="8"/>
  <c r="BO219" i="8"/>
  <c r="E220" i="8"/>
  <c r="G220" i="8" s="1"/>
  <c r="F220" i="8"/>
  <c r="BO220" i="8"/>
  <c r="E221" i="8"/>
  <c r="F221" i="8"/>
  <c r="G221" i="8"/>
  <c r="BO221" i="8"/>
  <c r="H221" i="8" s="1"/>
  <c r="E222" i="8"/>
  <c r="G222" i="8" s="1"/>
  <c r="F222" i="8"/>
  <c r="H222" i="8"/>
  <c r="BO222" i="8"/>
  <c r="E223" i="8"/>
  <c r="F223" i="8"/>
  <c r="H223" i="8" s="1"/>
  <c r="G223" i="8"/>
  <c r="BO223" i="8"/>
  <c r="E224" i="8"/>
  <c r="G224" i="8" s="1"/>
  <c r="F224" i="8"/>
  <c r="H224" i="8" s="1"/>
  <c r="BO224" i="8"/>
  <c r="E225" i="8"/>
  <c r="F225" i="8"/>
  <c r="G225" i="8"/>
  <c r="BO225" i="8"/>
  <c r="H225" i="8" s="1"/>
  <c r="E226" i="8"/>
  <c r="G226" i="8" s="1"/>
  <c r="F226" i="8"/>
  <c r="H226" i="8"/>
  <c r="BO226" i="8"/>
  <c r="E227" i="8"/>
  <c r="F227" i="8"/>
  <c r="H227" i="8" s="1"/>
  <c r="G227" i="8"/>
  <c r="BO227" i="8"/>
  <c r="E228" i="8"/>
  <c r="G228" i="8" s="1"/>
  <c r="F228" i="8"/>
  <c r="H228" i="8" s="1"/>
  <c r="BO228" i="8"/>
  <c r="E229" i="8"/>
  <c r="F229" i="8"/>
  <c r="G229" i="8"/>
  <c r="BO229" i="8"/>
  <c r="H229" i="8" s="1"/>
  <c r="E230" i="8"/>
  <c r="G230" i="8" s="1"/>
  <c r="F230" i="8"/>
  <c r="H230" i="8"/>
  <c r="BO230" i="8"/>
  <c r="E231" i="8"/>
  <c r="F231" i="8"/>
  <c r="H231" i="8" s="1"/>
  <c r="G231" i="8"/>
  <c r="BO231" i="8"/>
  <c r="E232" i="8"/>
  <c r="G232" i="8" s="1"/>
  <c r="F232" i="8"/>
  <c r="H232" i="8" s="1"/>
  <c r="BO232" i="8"/>
  <c r="E233" i="8"/>
  <c r="F233" i="8"/>
  <c r="G233" i="8"/>
  <c r="BO233" i="8"/>
  <c r="H233" i="8" s="1"/>
  <c r="E234" i="8"/>
  <c r="G234" i="8" s="1"/>
  <c r="F234" i="8"/>
  <c r="H234" i="8"/>
  <c r="BO234" i="8"/>
  <c r="E235" i="8"/>
  <c r="F235" i="8"/>
  <c r="H235" i="8" s="1"/>
  <c r="G235" i="8"/>
  <c r="BO235" i="8"/>
  <c r="E236" i="8"/>
  <c r="G236" i="8" s="1"/>
  <c r="F236" i="8"/>
  <c r="H236" i="8" s="1"/>
  <c r="BO236" i="8"/>
  <c r="E237" i="8"/>
  <c r="F237" i="8"/>
  <c r="G237" i="8"/>
  <c r="BO237" i="8"/>
  <c r="H237" i="8" s="1"/>
  <c r="E238" i="8"/>
  <c r="G238" i="8" s="1"/>
  <c r="F238" i="8"/>
  <c r="H238" i="8"/>
  <c r="BO238" i="8"/>
  <c r="E239" i="8"/>
  <c r="F239" i="8"/>
  <c r="H239" i="8" s="1"/>
  <c r="G239" i="8"/>
  <c r="BO239" i="8"/>
  <c r="E240" i="8"/>
  <c r="G240" i="8" s="1"/>
  <c r="F240" i="8"/>
  <c r="H240" i="8" s="1"/>
  <c r="BO240" i="8"/>
  <c r="E241" i="8"/>
  <c r="F241" i="8"/>
  <c r="G241" i="8"/>
  <c r="BO241" i="8"/>
  <c r="H241" i="8" s="1"/>
  <c r="E242" i="8"/>
  <c r="G242" i="8" s="1"/>
  <c r="F242" i="8"/>
  <c r="H242" i="8"/>
  <c r="BO242" i="8"/>
  <c r="E243" i="8"/>
  <c r="F243" i="8"/>
  <c r="H243" i="8" s="1"/>
  <c r="G243" i="8"/>
  <c r="BO243" i="8"/>
  <c r="E244" i="8"/>
  <c r="G244" i="8" s="1"/>
  <c r="F244" i="8"/>
  <c r="H244" i="8" s="1"/>
  <c r="BO244" i="8"/>
  <c r="E245" i="8"/>
  <c r="F245" i="8"/>
  <c r="G245" i="8"/>
  <c r="H245" i="8"/>
  <c r="BO245" i="8"/>
  <c r="E246" i="8"/>
  <c r="G246" i="8" s="1"/>
  <c r="F246" i="8"/>
  <c r="H246" i="8" s="1"/>
  <c r="BO246" i="8"/>
  <c r="E247" i="8"/>
  <c r="F247" i="8"/>
  <c r="G247" i="8"/>
  <c r="H247" i="8"/>
  <c r="BO247" i="8"/>
  <c r="E248" i="8"/>
  <c r="G248" i="8" s="1"/>
  <c r="F248" i="8"/>
  <c r="H248" i="8" s="1"/>
  <c r="BO248" i="8"/>
  <c r="E249" i="8"/>
  <c r="F249" i="8"/>
  <c r="G249" i="8"/>
  <c r="H249" i="8"/>
  <c r="BO249" i="8"/>
  <c r="E250" i="8"/>
  <c r="G250" i="8" s="1"/>
  <c r="F250" i="8"/>
  <c r="H250" i="8" s="1"/>
  <c r="BO250" i="8"/>
  <c r="E251" i="8"/>
  <c r="F251" i="8"/>
  <c r="G251" i="8"/>
  <c r="H251" i="8"/>
  <c r="BO251" i="8"/>
  <c r="E252" i="8"/>
  <c r="G252" i="8" s="1"/>
  <c r="F252" i="8"/>
  <c r="H252" i="8" s="1"/>
  <c r="BO252" i="8"/>
  <c r="E253" i="8"/>
  <c r="F253" i="8"/>
  <c r="G253" i="8"/>
  <c r="H253" i="8"/>
  <c r="BO253" i="8"/>
  <c r="E254" i="8"/>
  <c r="G254" i="8" s="1"/>
  <c r="F254" i="8"/>
  <c r="H254" i="8" s="1"/>
  <c r="BO254" i="8"/>
  <c r="E255" i="8"/>
  <c r="F255" i="8"/>
  <c r="G255" i="8"/>
  <c r="H255" i="8"/>
  <c r="BO255" i="8"/>
  <c r="E256" i="8"/>
  <c r="G256" i="8" s="1"/>
  <c r="F256" i="8"/>
  <c r="H256" i="8" s="1"/>
  <c r="BO256" i="8"/>
  <c r="E257" i="8"/>
  <c r="F257" i="8"/>
  <c r="G257" i="8"/>
  <c r="H257" i="8"/>
  <c r="BO257" i="8"/>
  <c r="E258" i="8"/>
  <c r="G258" i="8" s="1"/>
  <c r="F258" i="8"/>
  <c r="H258" i="8" s="1"/>
  <c r="BO258" i="8"/>
  <c r="E259" i="8"/>
  <c r="F259" i="8"/>
  <c r="G259" i="8"/>
  <c r="H259" i="8"/>
  <c r="BO259" i="8"/>
  <c r="E260" i="8"/>
  <c r="G260" i="8" s="1"/>
  <c r="F260" i="8"/>
  <c r="H260" i="8" s="1"/>
  <c r="BO260" i="8"/>
  <c r="E261" i="8"/>
  <c r="F261" i="8"/>
  <c r="G261" i="8"/>
  <c r="H261" i="8"/>
  <c r="BO261" i="8"/>
  <c r="E262" i="8"/>
  <c r="G262" i="8" s="1"/>
  <c r="F262" i="8"/>
  <c r="I7" i="8"/>
  <c r="I9" i="8"/>
  <c r="I11" i="8"/>
  <c r="I13" i="8"/>
  <c r="I15" i="8"/>
  <c r="I17" i="8"/>
  <c r="I19" i="8"/>
  <c r="I21" i="8"/>
  <c r="I23" i="8"/>
  <c r="I25" i="8"/>
  <c r="I27" i="8"/>
  <c r="I29" i="8"/>
  <c r="I31" i="8"/>
  <c r="I33" i="8"/>
  <c r="I35" i="8"/>
  <c r="I37" i="8"/>
  <c r="I39" i="8"/>
  <c r="I41" i="8"/>
  <c r="I43" i="8"/>
  <c r="I45" i="8"/>
  <c r="I47" i="8"/>
  <c r="I49" i="8"/>
  <c r="I51" i="8"/>
  <c r="I53" i="8"/>
  <c r="I55" i="8"/>
  <c r="I57" i="8"/>
  <c r="I59" i="8"/>
  <c r="I61" i="8"/>
  <c r="I63" i="8"/>
  <c r="I65" i="8"/>
  <c r="I67" i="8"/>
  <c r="I69" i="8"/>
  <c r="I71" i="8"/>
  <c r="I73" i="8"/>
  <c r="I75" i="8"/>
  <c r="I77" i="8"/>
  <c r="I79" i="8"/>
  <c r="I81" i="8"/>
  <c r="I83" i="8"/>
  <c r="I85" i="8"/>
  <c r="I87" i="8"/>
  <c r="I89" i="8"/>
  <c r="I91" i="8"/>
  <c r="I93" i="8"/>
  <c r="I95" i="8"/>
  <c r="I97" i="8"/>
  <c r="I99" i="8"/>
  <c r="I101" i="8"/>
  <c r="I103" i="8"/>
  <c r="I105" i="8"/>
  <c r="I8" i="8"/>
  <c r="I16" i="8"/>
  <c r="I24" i="8"/>
  <c r="I32" i="8"/>
  <c r="I40" i="8"/>
  <c r="I48" i="8"/>
  <c r="I56" i="8"/>
  <c r="I64" i="8"/>
  <c r="I72" i="8"/>
  <c r="I80" i="8"/>
  <c r="I88" i="8"/>
  <c r="I96" i="8"/>
  <c r="I129" i="8"/>
  <c r="I131" i="8"/>
  <c r="I133" i="8"/>
  <c r="I135" i="8"/>
  <c r="I137" i="8"/>
  <c r="I139" i="8"/>
  <c r="I141" i="8"/>
  <c r="I143" i="8"/>
  <c r="I145" i="8"/>
  <c r="I147" i="8"/>
  <c r="I149" i="8"/>
  <c r="I151" i="8"/>
  <c r="I153" i="8"/>
  <c r="I155" i="8"/>
  <c r="I157" i="8"/>
  <c r="I159" i="8"/>
  <c r="I161" i="8"/>
  <c r="I163" i="8"/>
  <c r="I165" i="8"/>
  <c r="I167" i="8"/>
  <c r="I169" i="8"/>
  <c r="I171" i="8"/>
  <c r="I173" i="8"/>
  <c r="I175" i="8"/>
  <c r="I177" i="8"/>
  <c r="I179" i="8"/>
  <c r="I181" i="8"/>
  <c r="I183" i="8"/>
  <c r="I185" i="8"/>
  <c r="I187" i="8"/>
  <c r="I189" i="8"/>
  <c r="I191" i="8"/>
  <c r="I193" i="8"/>
  <c r="I195" i="8"/>
  <c r="I197" i="8"/>
  <c r="I199" i="8"/>
  <c r="I201" i="8"/>
  <c r="I203" i="8"/>
  <c r="I205" i="8"/>
  <c r="I207" i="8"/>
  <c r="I209" i="8"/>
  <c r="I211" i="8"/>
  <c r="I213" i="8"/>
  <c r="I215" i="8"/>
  <c r="I217" i="8"/>
  <c r="I219" i="8"/>
  <c r="I221" i="8"/>
  <c r="I223" i="8"/>
  <c r="I225" i="8"/>
  <c r="I227" i="8"/>
  <c r="I229" i="8"/>
  <c r="I231" i="8"/>
  <c r="I233" i="8"/>
  <c r="I235" i="8"/>
  <c r="I237" i="8"/>
  <c r="I239" i="8"/>
  <c r="I241" i="8"/>
  <c r="I243" i="8"/>
  <c r="I10" i="8"/>
  <c r="I18" i="8"/>
  <c r="I26" i="8"/>
  <c r="I34" i="8"/>
  <c r="I42" i="8"/>
  <c r="I50" i="8"/>
  <c r="I58" i="8"/>
  <c r="I66" i="8"/>
  <c r="I74" i="8"/>
  <c r="I82" i="8"/>
  <c r="I90" i="8"/>
  <c r="I98" i="8"/>
  <c r="I104" i="8"/>
  <c r="I107" i="8"/>
  <c r="I109" i="8"/>
  <c r="I111" i="8"/>
  <c r="I113" i="8"/>
  <c r="I115" i="8"/>
  <c r="I117" i="8"/>
  <c r="I119" i="8"/>
  <c r="I121" i="8"/>
  <c r="I123" i="8"/>
  <c r="I125" i="8"/>
  <c r="I127" i="8"/>
  <c r="I12" i="8"/>
  <c r="I28" i="8"/>
  <c r="I44" i="8"/>
  <c r="I60" i="8"/>
  <c r="I76" i="8"/>
  <c r="I92" i="8"/>
  <c r="I112" i="8"/>
  <c r="I120" i="8"/>
  <c r="I130" i="8"/>
  <c r="I138" i="8"/>
  <c r="I146" i="8"/>
  <c r="I154" i="8"/>
  <c r="I162" i="8"/>
  <c r="I170" i="8"/>
  <c r="I178" i="8"/>
  <c r="I186" i="8"/>
  <c r="I194" i="8"/>
  <c r="I202" i="8"/>
  <c r="I210" i="8"/>
  <c r="I218" i="8"/>
  <c r="I245" i="8"/>
  <c r="I247" i="8"/>
  <c r="I249" i="8"/>
  <c r="I251" i="8"/>
  <c r="I253" i="8"/>
  <c r="I255" i="8"/>
  <c r="I257" i="8"/>
  <c r="I259" i="8"/>
  <c r="I261" i="8"/>
  <c r="I52" i="8"/>
  <c r="I84" i="8"/>
  <c r="I134" i="8"/>
  <c r="I150" i="8"/>
  <c r="I158" i="8"/>
  <c r="I182" i="8"/>
  <c r="I190" i="8"/>
  <c r="I258" i="8"/>
  <c r="I70" i="8"/>
  <c r="I86" i="8"/>
  <c r="I118" i="8"/>
  <c r="I126" i="8"/>
  <c r="I128" i="8"/>
  <c r="I136" i="8"/>
  <c r="I144" i="8"/>
  <c r="I152" i="8"/>
  <c r="I160" i="8"/>
  <c r="I168" i="8"/>
  <c r="I176" i="8"/>
  <c r="I192" i="8"/>
  <c r="I200" i="8"/>
  <c r="I208" i="8"/>
  <c r="I216" i="8"/>
  <c r="I226" i="8"/>
  <c r="I238" i="8"/>
  <c r="I14" i="8"/>
  <c r="I30" i="8"/>
  <c r="I46" i="8"/>
  <c r="I62" i="8"/>
  <c r="I78" i="8"/>
  <c r="I94" i="8"/>
  <c r="I106" i="8"/>
  <c r="I114" i="8"/>
  <c r="I122" i="8"/>
  <c r="I132" i="8"/>
  <c r="I140" i="8"/>
  <c r="I148" i="8"/>
  <c r="I156" i="8"/>
  <c r="I164" i="8"/>
  <c r="I172" i="8"/>
  <c r="I180" i="8"/>
  <c r="I188" i="8"/>
  <c r="I196" i="8"/>
  <c r="I204" i="8"/>
  <c r="I212" i="8"/>
  <c r="I220" i="8"/>
  <c r="I224" i="8"/>
  <c r="I228" i="8"/>
  <c r="I232" i="8"/>
  <c r="I236" i="8"/>
  <c r="I240" i="8"/>
  <c r="I20" i="8"/>
  <c r="I36" i="8"/>
  <c r="I68" i="8"/>
  <c r="I100" i="8"/>
  <c r="I108" i="8"/>
  <c r="I116" i="8"/>
  <c r="I124" i="8"/>
  <c r="I142" i="8"/>
  <c r="I166" i="8"/>
  <c r="I174" i="8"/>
  <c r="I198" i="8"/>
  <c r="I206" i="8"/>
  <c r="I214" i="8"/>
  <c r="I244" i="8"/>
  <c r="I246" i="8"/>
  <c r="I248" i="8"/>
  <c r="I250" i="8"/>
  <c r="I252" i="8"/>
  <c r="I254" i="8"/>
  <c r="I256" i="8"/>
  <c r="I260" i="8"/>
  <c r="I6" i="8"/>
  <c r="I22" i="8"/>
  <c r="I38" i="8"/>
  <c r="I54" i="8"/>
  <c r="I102" i="8"/>
  <c r="I110" i="8"/>
  <c r="I184" i="8"/>
  <c r="I222" i="8"/>
  <c r="I230" i="8"/>
  <c r="I234" i="8"/>
  <c r="I242" i="8"/>
  <c r="I262" i="8"/>
  <c r="H214" i="8" l="1"/>
  <c r="H206" i="8"/>
  <c r="H198" i="8"/>
  <c r="H190" i="8"/>
  <c r="H182" i="8"/>
  <c r="H174" i="8"/>
  <c r="H166" i="8"/>
  <c r="H158" i="8"/>
  <c r="H150" i="8"/>
  <c r="H142" i="8"/>
  <c r="H134" i="8"/>
  <c r="H125" i="8"/>
  <c r="H117" i="8"/>
  <c r="H109" i="8"/>
  <c r="H220" i="8"/>
  <c r="H212" i="8"/>
  <c r="H204" i="8"/>
  <c r="H196" i="8"/>
  <c r="H188" i="8"/>
  <c r="H180" i="8"/>
  <c r="H172" i="8"/>
  <c r="H164" i="8"/>
  <c r="H156" i="8"/>
  <c r="H148" i="8"/>
  <c r="H140" i="8"/>
  <c r="H132" i="8"/>
  <c r="H123" i="8"/>
  <c r="H115" i="8"/>
  <c r="H107" i="8"/>
  <c r="H100" i="8"/>
  <c r="H92" i="8"/>
  <c r="H84" i="8"/>
  <c r="H76" i="8"/>
  <c r="H68" i="8"/>
  <c r="H60" i="8"/>
  <c r="H52" i="8"/>
  <c r="H44" i="8"/>
  <c r="H36" i="8"/>
  <c r="H28" i="8"/>
  <c r="H20" i="8"/>
  <c r="H12" i="8"/>
  <c r="H98" i="8"/>
  <c r="H90" i="8"/>
  <c r="H82" i="8"/>
  <c r="H74" i="8"/>
  <c r="H66" i="8"/>
  <c r="H58" i="8"/>
  <c r="H50" i="8"/>
  <c r="H42" i="8"/>
  <c r="H34" i="8"/>
  <c r="H26" i="8"/>
  <c r="H18" i="8"/>
  <c r="H10" i="8"/>
  <c r="BO262" i="8"/>
  <c r="H262" i="8" s="1"/>
  <c r="E263" i="8"/>
  <c r="G263" i="8" s="1"/>
  <c r="F263" i="8"/>
  <c r="I263" i="8"/>
  <c r="BO263" i="8"/>
  <c r="H263" i="8" s="1"/>
  <c r="E264" i="8"/>
  <c r="F264" i="8"/>
  <c r="G264" i="8"/>
  <c r="I264" i="8"/>
  <c r="BO264" i="8" l="1"/>
  <c r="H264" i="8" s="1"/>
  <c r="E265" i="8"/>
  <c r="G265" i="8" s="1"/>
  <c r="F265" i="8"/>
  <c r="I265" i="8"/>
  <c r="BO265" i="8" l="1"/>
  <c r="H265" i="8" s="1"/>
  <c r="E266" i="8"/>
  <c r="G266" i="8" s="1"/>
  <c r="F266" i="8"/>
  <c r="I266" i="8"/>
  <c r="BO266" i="8" l="1"/>
  <c r="H266" i="8" s="1"/>
  <c r="H267" i="8" s="1"/>
  <c r="D267" i="8"/>
  <c r="E267" i="8"/>
  <c r="F267" i="8"/>
  <c r="G267" i="8"/>
  <c r="I267" i="8"/>
  <c r="J267" i="8"/>
  <c r="K267" i="8"/>
  <c r="L267" i="8"/>
  <c r="M267" i="8"/>
  <c r="N267" i="8"/>
  <c r="O267" i="8"/>
  <c r="P267" i="8"/>
  <c r="Q267" i="8"/>
  <c r="R267" i="8"/>
  <c r="S267" i="8"/>
  <c r="T267" i="8"/>
  <c r="U267" i="8"/>
  <c r="V267" i="8"/>
  <c r="W267" i="8"/>
  <c r="X267" i="8"/>
  <c r="Y267" i="8"/>
  <c r="Z267" i="8"/>
  <c r="AA267" i="8"/>
  <c r="AB267" i="8"/>
  <c r="AC267" i="8"/>
  <c r="AD267" i="8"/>
  <c r="AE267" i="8"/>
  <c r="AF267" i="8"/>
  <c r="AG267" i="8"/>
  <c r="AH267" i="8"/>
  <c r="AI267" i="8"/>
  <c r="AJ267" i="8"/>
  <c r="AK267" i="8"/>
  <c r="AL267" i="8"/>
  <c r="AM267" i="8"/>
  <c r="AN267" i="8"/>
  <c r="AO267" i="8"/>
  <c r="AP267" i="8"/>
  <c r="AQ267" i="8"/>
  <c r="AR267" i="8"/>
  <c r="AS267" i="8"/>
  <c r="AT267" i="8"/>
  <c r="AU267" i="8"/>
  <c r="AV267" i="8"/>
  <c r="AW267" i="8"/>
  <c r="AX267" i="8"/>
  <c r="AY267" i="8"/>
  <c r="AZ267" i="8"/>
  <c r="BA267" i="8"/>
  <c r="BB267" i="8"/>
  <c r="BC267" i="8"/>
  <c r="BD267" i="8"/>
  <c r="BE267" i="8"/>
  <c r="BF267" i="8"/>
  <c r="BG267" i="8"/>
  <c r="BH267" i="8"/>
  <c r="BI267" i="8"/>
  <c r="BJ267" i="8"/>
  <c r="BK267" i="8"/>
  <c r="BL267" i="8"/>
  <c r="BM267" i="8"/>
  <c r="BN267" i="8"/>
  <c r="BO267" i="8"/>
  <c r="K269" i="8"/>
  <c r="L269" i="8"/>
  <c r="M269" i="8"/>
  <c r="N269" i="8"/>
  <c r="O269" i="8"/>
  <c r="P269" i="8"/>
  <c r="Q269" i="8"/>
  <c r="R269" i="8"/>
  <c r="S269" i="8"/>
  <c r="T269" i="8"/>
  <c r="U269" i="8"/>
  <c r="V269" i="8"/>
  <c r="W269" i="8"/>
  <c r="X269" i="8"/>
  <c r="Y269" i="8"/>
  <c r="Z269" i="8"/>
  <c r="AA269" i="8"/>
  <c r="AB269" i="8"/>
  <c r="AC269" i="8"/>
  <c r="AD269" i="8"/>
  <c r="AE269" i="8"/>
  <c r="AF269" i="8"/>
  <c r="AG269" i="8"/>
  <c r="AH269" i="8"/>
  <c r="AI269" i="8"/>
  <c r="AJ269" i="8"/>
  <c r="AK269" i="8"/>
  <c r="AL269" i="8"/>
  <c r="AM269" i="8"/>
  <c r="AN269" i="8"/>
  <c r="AO269" i="8"/>
  <c r="AP269" i="8"/>
  <c r="AQ269" i="8"/>
  <c r="AR269" i="8"/>
  <c r="AS269" i="8"/>
  <c r="AT269" i="8"/>
  <c r="AU269" i="8"/>
  <c r="AV269" i="8"/>
  <c r="AW269" i="8"/>
  <c r="AX269" i="8"/>
  <c r="AY269" i="8"/>
  <c r="AZ269" i="8"/>
  <c r="BA269" i="8"/>
  <c r="BB269" i="8"/>
  <c r="BC269" i="8"/>
  <c r="BD269" i="8"/>
  <c r="BE269" i="8"/>
  <c r="BF269" i="8"/>
  <c r="BG269" i="8"/>
  <c r="BH269" i="8"/>
  <c r="BI269" i="8"/>
  <c r="BJ269" i="8"/>
  <c r="BK269" i="8"/>
  <c r="BL269" i="8"/>
  <c r="BM269" i="8"/>
  <c r="BN269" i="8"/>
  <c r="E5" i="7"/>
  <c r="G5" i="7" s="1"/>
  <c r="F5" i="7"/>
  <c r="I5" i="7"/>
  <c r="BO5" i="7" l="1"/>
  <c r="H5" i="7" s="1"/>
  <c r="E6" i="7"/>
  <c r="G6" i="7" s="1"/>
  <c r="F6" i="7"/>
  <c r="BO6" i="7"/>
  <c r="E7" i="7"/>
  <c r="F7" i="7"/>
  <c r="G7" i="7"/>
  <c r="H7" i="7"/>
  <c r="BO7" i="7"/>
  <c r="E8" i="7"/>
  <c r="F8" i="7"/>
  <c r="H8" i="7" s="1"/>
  <c r="G8" i="7"/>
  <c r="BO8" i="7"/>
  <c r="E9" i="7"/>
  <c r="F9" i="7"/>
  <c r="G9" i="7"/>
  <c r="H9" i="7"/>
  <c r="BO9" i="7"/>
  <c r="E10" i="7"/>
  <c r="F10" i="7"/>
  <c r="H10" i="7" s="1"/>
  <c r="G10" i="7"/>
  <c r="BO10" i="7"/>
  <c r="E11" i="7"/>
  <c r="F11" i="7"/>
  <c r="G11" i="7"/>
  <c r="H11" i="7"/>
  <c r="BO11" i="7"/>
  <c r="E12" i="7"/>
  <c r="G12" i="7" s="1"/>
  <c r="F12" i="7"/>
  <c r="BO12" i="7"/>
  <c r="E13" i="7"/>
  <c r="F13" i="7"/>
  <c r="G13" i="7"/>
  <c r="H13" i="7"/>
  <c r="BO13" i="7"/>
  <c r="E14" i="7"/>
  <c r="G14" i="7" s="1"/>
  <c r="F14" i="7"/>
  <c r="BO14" i="7"/>
  <c r="E15" i="7"/>
  <c r="F15" i="7"/>
  <c r="G15" i="7"/>
  <c r="H15" i="7"/>
  <c r="BO15" i="7"/>
  <c r="E16" i="7"/>
  <c r="G16" i="7" s="1"/>
  <c r="F16" i="7"/>
  <c r="BO16" i="7"/>
  <c r="E17" i="7"/>
  <c r="F17" i="7"/>
  <c r="G17" i="7"/>
  <c r="H17" i="7"/>
  <c r="BO17" i="7"/>
  <c r="E18" i="7"/>
  <c r="G18" i="7" s="1"/>
  <c r="F18" i="7"/>
  <c r="BO18" i="7"/>
  <c r="E19" i="7"/>
  <c r="F19" i="7"/>
  <c r="G19" i="7"/>
  <c r="H19" i="7"/>
  <c r="BO19" i="7"/>
  <c r="E20" i="7"/>
  <c r="G20" i="7" s="1"/>
  <c r="F20" i="7"/>
  <c r="BO20" i="7"/>
  <c r="E21" i="7"/>
  <c r="F21" i="7"/>
  <c r="G21" i="7"/>
  <c r="H21" i="7"/>
  <c r="BO21" i="7"/>
  <c r="E22" i="7"/>
  <c r="G22" i="7" s="1"/>
  <c r="F22" i="7"/>
  <c r="BO22" i="7"/>
  <c r="E23" i="7"/>
  <c r="F23" i="7"/>
  <c r="G23" i="7"/>
  <c r="H23" i="7"/>
  <c r="BO23" i="7"/>
  <c r="E24" i="7"/>
  <c r="G24" i="7" s="1"/>
  <c r="F24" i="7"/>
  <c r="BO24" i="7"/>
  <c r="E25" i="7"/>
  <c r="F25" i="7"/>
  <c r="G25" i="7"/>
  <c r="H25" i="7"/>
  <c r="BO25" i="7"/>
  <c r="E26" i="7"/>
  <c r="G26" i="7" s="1"/>
  <c r="F26" i="7"/>
  <c r="BO26" i="7"/>
  <c r="E27" i="7"/>
  <c r="F27" i="7"/>
  <c r="G27" i="7"/>
  <c r="H27" i="7"/>
  <c r="BO27" i="7"/>
  <c r="E28" i="7"/>
  <c r="G28" i="7" s="1"/>
  <c r="F28" i="7"/>
  <c r="BO28" i="7"/>
  <c r="E29" i="7"/>
  <c r="F29" i="7"/>
  <c r="G29" i="7"/>
  <c r="H29" i="7"/>
  <c r="BO29" i="7"/>
  <c r="E30" i="7"/>
  <c r="G30" i="7" s="1"/>
  <c r="F30" i="7"/>
  <c r="BO30" i="7"/>
  <c r="E31" i="7"/>
  <c r="F31" i="7"/>
  <c r="G31" i="7"/>
  <c r="H31" i="7"/>
  <c r="BO31" i="7"/>
  <c r="E32" i="7"/>
  <c r="G32" i="7" s="1"/>
  <c r="F32" i="7"/>
  <c r="BO32" i="7"/>
  <c r="E33" i="7"/>
  <c r="F33" i="7"/>
  <c r="G33" i="7"/>
  <c r="H33" i="7"/>
  <c r="BO33" i="7"/>
  <c r="E34" i="7"/>
  <c r="G34" i="7" s="1"/>
  <c r="F34" i="7"/>
  <c r="BO34" i="7"/>
  <c r="E35" i="7"/>
  <c r="F35" i="7"/>
  <c r="G35" i="7"/>
  <c r="H35" i="7"/>
  <c r="BO35" i="7"/>
  <c r="E36" i="7"/>
  <c r="G36" i="7" s="1"/>
  <c r="F36" i="7"/>
  <c r="BO36" i="7"/>
  <c r="E37" i="7"/>
  <c r="F37" i="7"/>
  <c r="G37" i="7"/>
  <c r="H37" i="7"/>
  <c r="BO37" i="7"/>
  <c r="E38" i="7"/>
  <c r="G38" i="7" s="1"/>
  <c r="F38" i="7"/>
  <c r="BO38" i="7"/>
  <c r="E39" i="7"/>
  <c r="F39" i="7"/>
  <c r="G39" i="7"/>
  <c r="H39" i="7"/>
  <c r="BO39" i="7"/>
  <c r="E40" i="7"/>
  <c r="G40" i="7" s="1"/>
  <c r="F40" i="7"/>
  <c r="BO40" i="7"/>
  <c r="E41" i="7"/>
  <c r="F41" i="7"/>
  <c r="G41" i="7"/>
  <c r="H41" i="7"/>
  <c r="BO41" i="7"/>
  <c r="E42" i="7"/>
  <c r="G42" i="7" s="1"/>
  <c r="F42" i="7"/>
  <c r="BO42" i="7"/>
  <c r="E43" i="7"/>
  <c r="F43" i="7"/>
  <c r="G43" i="7"/>
  <c r="H43" i="7"/>
  <c r="BO43" i="7"/>
  <c r="E44" i="7"/>
  <c r="G44" i="7" s="1"/>
  <c r="F44" i="7"/>
  <c r="BO44" i="7"/>
  <c r="E45" i="7"/>
  <c r="F45" i="7"/>
  <c r="G45" i="7"/>
  <c r="H45" i="7"/>
  <c r="BO45" i="7"/>
  <c r="E46" i="7"/>
  <c r="G46" i="7" s="1"/>
  <c r="F46" i="7"/>
  <c r="BO46" i="7"/>
  <c r="E47" i="7"/>
  <c r="F47" i="7"/>
  <c r="G47" i="7"/>
  <c r="H47" i="7"/>
  <c r="BO47" i="7"/>
  <c r="E48" i="7"/>
  <c r="G48" i="7" s="1"/>
  <c r="F48" i="7"/>
  <c r="BO48" i="7"/>
  <c r="E49" i="7"/>
  <c r="F49" i="7"/>
  <c r="G49" i="7"/>
  <c r="H49" i="7"/>
  <c r="BO49" i="7"/>
  <c r="E50" i="7"/>
  <c r="G50" i="7" s="1"/>
  <c r="F50" i="7"/>
  <c r="BO50" i="7"/>
  <c r="E51" i="7"/>
  <c r="F51" i="7"/>
  <c r="G51" i="7"/>
  <c r="H51" i="7"/>
  <c r="BO51" i="7"/>
  <c r="E52" i="7"/>
  <c r="G52" i="7" s="1"/>
  <c r="F52" i="7"/>
  <c r="BO52" i="7"/>
  <c r="E53" i="7"/>
  <c r="F53" i="7"/>
  <c r="G53" i="7"/>
  <c r="H53" i="7"/>
  <c r="BO53" i="7"/>
  <c r="E54" i="7"/>
  <c r="G54" i="7" s="1"/>
  <c r="F54" i="7"/>
  <c r="BO54" i="7"/>
  <c r="E55" i="7"/>
  <c r="F55" i="7"/>
  <c r="G55" i="7"/>
  <c r="H55" i="7"/>
  <c r="BO55" i="7"/>
  <c r="E56" i="7"/>
  <c r="G56" i="7" s="1"/>
  <c r="F56" i="7"/>
  <c r="BO56" i="7"/>
  <c r="E57" i="7"/>
  <c r="F57" i="7"/>
  <c r="G57" i="7"/>
  <c r="H57" i="7"/>
  <c r="BO57" i="7"/>
  <c r="E58" i="7"/>
  <c r="G58" i="7" s="1"/>
  <c r="F58" i="7"/>
  <c r="BO58" i="7"/>
  <c r="E59" i="7"/>
  <c r="F59" i="7"/>
  <c r="G59" i="7"/>
  <c r="H59" i="7"/>
  <c r="BO59" i="7"/>
  <c r="E60" i="7"/>
  <c r="G60" i="7" s="1"/>
  <c r="F60" i="7"/>
  <c r="BO60" i="7"/>
  <c r="E61" i="7"/>
  <c r="F61" i="7"/>
  <c r="G61" i="7"/>
  <c r="H61" i="7"/>
  <c r="BO61" i="7"/>
  <c r="E62" i="7"/>
  <c r="G62" i="7" s="1"/>
  <c r="F62" i="7"/>
  <c r="BO62" i="7"/>
  <c r="E63" i="7"/>
  <c r="F63" i="7"/>
  <c r="G63" i="7"/>
  <c r="H63" i="7"/>
  <c r="BO63" i="7"/>
  <c r="E64" i="7"/>
  <c r="G64" i="7" s="1"/>
  <c r="F64" i="7"/>
  <c r="BO64" i="7"/>
  <c r="E65" i="7"/>
  <c r="F65" i="7"/>
  <c r="G65" i="7"/>
  <c r="H65" i="7"/>
  <c r="BO65" i="7"/>
  <c r="E66" i="7"/>
  <c r="G66" i="7" s="1"/>
  <c r="F66" i="7"/>
  <c r="BO66" i="7"/>
  <c r="E67" i="7"/>
  <c r="F67" i="7"/>
  <c r="G67" i="7"/>
  <c r="H67" i="7"/>
  <c r="BO67" i="7"/>
  <c r="E68" i="7"/>
  <c r="G68" i="7" s="1"/>
  <c r="F68" i="7"/>
  <c r="BO68" i="7"/>
  <c r="E69" i="7"/>
  <c r="F69" i="7"/>
  <c r="G69" i="7"/>
  <c r="H69" i="7"/>
  <c r="BO69" i="7"/>
  <c r="E70" i="7"/>
  <c r="G70" i="7" s="1"/>
  <c r="F70" i="7"/>
  <c r="BO70" i="7"/>
  <c r="E71" i="7"/>
  <c r="F71" i="7"/>
  <c r="G71" i="7"/>
  <c r="H71" i="7"/>
  <c r="BO71" i="7"/>
  <c r="E72" i="7"/>
  <c r="G72" i="7" s="1"/>
  <c r="F72" i="7"/>
  <c r="BO72" i="7"/>
  <c r="E73" i="7"/>
  <c r="F73" i="7"/>
  <c r="G73" i="7"/>
  <c r="H73" i="7"/>
  <c r="BO73" i="7"/>
  <c r="E74" i="7"/>
  <c r="G74" i="7" s="1"/>
  <c r="F74" i="7"/>
  <c r="BO74" i="7"/>
  <c r="E75" i="7"/>
  <c r="F75" i="7"/>
  <c r="G75" i="7"/>
  <c r="H75" i="7"/>
  <c r="BO75" i="7"/>
  <c r="E76" i="7"/>
  <c r="G76" i="7" s="1"/>
  <c r="F76" i="7"/>
  <c r="BO76" i="7"/>
  <c r="E77" i="7"/>
  <c r="F77" i="7"/>
  <c r="G77" i="7"/>
  <c r="H77" i="7"/>
  <c r="BO77" i="7"/>
  <c r="E78" i="7"/>
  <c r="G78" i="7" s="1"/>
  <c r="F78" i="7"/>
  <c r="BO78" i="7"/>
  <c r="E79" i="7"/>
  <c r="F79" i="7"/>
  <c r="G79" i="7"/>
  <c r="H79" i="7"/>
  <c r="BO79" i="7"/>
  <c r="E80" i="7"/>
  <c r="G80" i="7" s="1"/>
  <c r="F80" i="7"/>
  <c r="BO80" i="7"/>
  <c r="E81" i="7"/>
  <c r="F81" i="7"/>
  <c r="G81" i="7"/>
  <c r="H81" i="7"/>
  <c r="BO81" i="7"/>
  <c r="E82" i="7"/>
  <c r="G82" i="7" s="1"/>
  <c r="F82" i="7"/>
  <c r="BO82" i="7"/>
  <c r="E83" i="7"/>
  <c r="F83" i="7"/>
  <c r="G83" i="7"/>
  <c r="H83" i="7"/>
  <c r="BO83" i="7"/>
  <c r="E84" i="7"/>
  <c r="G84" i="7" s="1"/>
  <c r="F84" i="7"/>
  <c r="BO84" i="7"/>
  <c r="E85" i="7"/>
  <c r="F85" i="7"/>
  <c r="G85" i="7"/>
  <c r="H85" i="7"/>
  <c r="BO85" i="7"/>
  <c r="E86" i="7"/>
  <c r="G86" i="7" s="1"/>
  <c r="F86" i="7"/>
  <c r="BO86" i="7"/>
  <c r="E87" i="7"/>
  <c r="F87" i="7"/>
  <c r="G87" i="7"/>
  <c r="H87" i="7"/>
  <c r="BO87" i="7"/>
  <c r="E88" i="7"/>
  <c r="G88" i="7" s="1"/>
  <c r="F88" i="7"/>
  <c r="BO88" i="7"/>
  <c r="E89" i="7"/>
  <c r="F89" i="7"/>
  <c r="G89" i="7"/>
  <c r="H89" i="7"/>
  <c r="BO89" i="7"/>
  <c r="E90" i="7"/>
  <c r="G90" i="7" s="1"/>
  <c r="F90" i="7"/>
  <c r="BO90" i="7"/>
  <c r="E91" i="7"/>
  <c r="F91" i="7"/>
  <c r="G91" i="7"/>
  <c r="H91" i="7"/>
  <c r="BO91" i="7"/>
  <c r="E92" i="7"/>
  <c r="G92" i="7" s="1"/>
  <c r="F92" i="7"/>
  <c r="BO92" i="7"/>
  <c r="E93" i="7"/>
  <c r="F93" i="7"/>
  <c r="G93" i="7"/>
  <c r="H93" i="7"/>
  <c r="BO93" i="7"/>
  <c r="E94" i="7"/>
  <c r="G94" i="7" s="1"/>
  <c r="F94" i="7"/>
  <c r="BO94" i="7"/>
  <c r="E95" i="7"/>
  <c r="F95" i="7"/>
  <c r="G95" i="7"/>
  <c r="H95" i="7"/>
  <c r="BO95" i="7"/>
  <c r="E96" i="7"/>
  <c r="G96" i="7" s="1"/>
  <c r="F96" i="7"/>
  <c r="BO96" i="7"/>
  <c r="E97" i="7"/>
  <c r="F97" i="7"/>
  <c r="G97" i="7"/>
  <c r="H97" i="7"/>
  <c r="BO97" i="7"/>
  <c r="E98" i="7"/>
  <c r="G98" i="7" s="1"/>
  <c r="F98" i="7"/>
  <c r="BO98" i="7"/>
  <c r="E99" i="7"/>
  <c r="F99" i="7"/>
  <c r="G99" i="7"/>
  <c r="H99" i="7"/>
  <c r="BO99" i="7"/>
  <c r="E100" i="7"/>
  <c r="G100" i="7" s="1"/>
  <c r="F100" i="7"/>
  <c r="BO100" i="7"/>
  <c r="E101" i="7"/>
  <c r="F101" i="7"/>
  <c r="G101" i="7"/>
  <c r="H101" i="7"/>
  <c r="BO101" i="7"/>
  <c r="E102" i="7"/>
  <c r="G102" i="7" s="1"/>
  <c r="F102" i="7"/>
  <c r="BO102" i="7"/>
  <c r="E103" i="7"/>
  <c r="F103" i="7"/>
  <c r="G103" i="7"/>
  <c r="H103" i="7"/>
  <c r="BO103" i="7"/>
  <c r="E104" i="7"/>
  <c r="G104" i="7" s="1"/>
  <c r="F104" i="7"/>
  <c r="BO104" i="7"/>
  <c r="E105" i="7"/>
  <c r="F105" i="7"/>
  <c r="G105" i="7"/>
  <c r="H105" i="7"/>
  <c r="BO105" i="7"/>
  <c r="E106" i="7"/>
  <c r="G106" i="7" s="1"/>
  <c r="F106" i="7"/>
  <c r="H106" i="7"/>
  <c r="BO106" i="7"/>
  <c r="E107" i="7"/>
  <c r="F107" i="7"/>
  <c r="H107" i="7" s="1"/>
  <c r="G107" i="7"/>
  <c r="BO107" i="7"/>
  <c r="E108" i="7"/>
  <c r="G108" i="7" s="1"/>
  <c r="F108" i="7"/>
  <c r="H108" i="7" s="1"/>
  <c r="BO108" i="7"/>
  <c r="E109" i="7"/>
  <c r="F109" i="7"/>
  <c r="G109" i="7"/>
  <c r="H109" i="7"/>
  <c r="BO109" i="7"/>
  <c r="E110" i="7"/>
  <c r="G110" i="7" s="1"/>
  <c r="F110" i="7"/>
  <c r="H110" i="7" s="1"/>
  <c r="BO110" i="7"/>
  <c r="E111" i="7"/>
  <c r="F111" i="7"/>
  <c r="G111" i="7"/>
  <c r="H111" i="7"/>
  <c r="BO111" i="7"/>
  <c r="E112" i="7"/>
  <c r="G112" i="7" s="1"/>
  <c r="F112" i="7"/>
  <c r="H112" i="7" s="1"/>
  <c r="BO112" i="7"/>
  <c r="E113" i="7"/>
  <c r="F113" i="7"/>
  <c r="G113" i="7"/>
  <c r="H113" i="7"/>
  <c r="BO113" i="7"/>
  <c r="E114" i="7"/>
  <c r="G114" i="7" s="1"/>
  <c r="F114" i="7"/>
  <c r="H114" i="7" s="1"/>
  <c r="BO114" i="7"/>
  <c r="E115" i="7"/>
  <c r="F115" i="7"/>
  <c r="G115" i="7"/>
  <c r="H115" i="7"/>
  <c r="BO115" i="7"/>
  <c r="E116" i="7"/>
  <c r="G116" i="7" s="1"/>
  <c r="F116" i="7"/>
  <c r="H116" i="7" s="1"/>
  <c r="BO116" i="7"/>
  <c r="E117" i="7"/>
  <c r="F117" i="7"/>
  <c r="G117" i="7"/>
  <c r="H117" i="7"/>
  <c r="BO117" i="7"/>
  <c r="E118" i="7"/>
  <c r="G118" i="7" s="1"/>
  <c r="F118" i="7"/>
  <c r="H118" i="7" s="1"/>
  <c r="BO118" i="7"/>
  <c r="E119" i="7"/>
  <c r="F119" i="7"/>
  <c r="G119" i="7"/>
  <c r="H119" i="7"/>
  <c r="BO119" i="7"/>
  <c r="E120" i="7"/>
  <c r="G120" i="7" s="1"/>
  <c r="F120" i="7"/>
  <c r="H120" i="7" s="1"/>
  <c r="BO120" i="7"/>
  <c r="E121" i="7"/>
  <c r="F121" i="7"/>
  <c r="G121" i="7"/>
  <c r="H121" i="7"/>
  <c r="BO121" i="7"/>
  <c r="E122" i="7"/>
  <c r="G122" i="7" s="1"/>
  <c r="F122" i="7"/>
  <c r="H122" i="7" s="1"/>
  <c r="BO122" i="7"/>
  <c r="E123" i="7"/>
  <c r="F123" i="7"/>
  <c r="G123" i="7"/>
  <c r="H123" i="7"/>
  <c r="BO123" i="7"/>
  <c r="E124" i="7"/>
  <c r="G124" i="7" s="1"/>
  <c r="F124" i="7"/>
  <c r="H124" i="7" s="1"/>
  <c r="BO124" i="7"/>
  <c r="E125" i="7"/>
  <c r="F125" i="7"/>
  <c r="G125" i="7"/>
  <c r="H125" i="7"/>
  <c r="BO125" i="7"/>
  <c r="E126" i="7"/>
  <c r="G126" i="7" s="1"/>
  <c r="F126" i="7"/>
  <c r="H126" i="7" s="1"/>
  <c r="BO126" i="7"/>
  <c r="E127" i="7"/>
  <c r="F127" i="7"/>
  <c r="G127" i="7"/>
  <c r="H127" i="7"/>
  <c r="BO127" i="7"/>
  <c r="E128" i="7"/>
  <c r="G128" i="7" s="1"/>
  <c r="F128" i="7"/>
  <c r="BO128" i="7"/>
  <c r="E129" i="7"/>
  <c r="G129" i="7" s="1"/>
  <c r="F129" i="7"/>
  <c r="H129" i="7"/>
  <c r="BO129" i="7"/>
  <c r="E130" i="7"/>
  <c r="F130" i="7"/>
  <c r="G130" i="7"/>
  <c r="BO130" i="7"/>
  <c r="E131" i="7"/>
  <c r="G131" i="7" s="1"/>
  <c r="F131" i="7"/>
  <c r="H131" i="7"/>
  <c r="BO131" i="7"/>
  <c r="E132" i="7"/>
  <c r="F132" i="7"/>
  <c r="G132" i="7"/>
  <c r="BO132" i="7"/>
  <c r="E133" i="7"/>
  <c r="G133" i="7" s="1"/>
  <c r="F133" i="7"/>
  <c r="H133" i="7"/>
  <c r="BO133" i="7"/>
  <c r="E134" i="7"/>
  <c r="F134" i="7"/>
  <c r="G134" i="7"/>
  <c r="BO134" i="7"/>
  <c r="E135" i="7"/>
  <c r="G135" i="7" s="1"/>
  <c r="F135" i="7"/>
  <c r="H135" i="7"/>
  <c r="BO135" i="7"/>
  <c r="E136" i="7"/>
  <c r="F136" i="7"/>
  <c r="G136" i="7"/>
  <c r="BO136" i="7"/>
  <c r="E137" i="7"/>
  <c r="G137" i="7" s="1"/>
  <c r="F137" i="7"/>
  <c r="H137" i="7"/>
  <c r="BO137" i="7"/>
  <c r="E138" i="7"/>
  <c r="F138" i="7"/>
  <c r="G138" i="7"/>
  <c r="BO138" i="7"/>
  <c r="E139" i="7"/>
  <c r="G139" i="7" s="1"/>
  <c r="F139" i="7"/>
  <c r="H139" i="7"/>
  <c r="BO139" i="7"/>
  <c r="E140" i="7"/>
  <c r="F140" i="7"/>
  <c r="G140" i="7"/>
  <c r="BO140" i="7"/>
  <c r="E141" i="7"/>
  <c r="G141" i="7" s="1"/>
  <c r="F141" i="7"/>
  <c r="H141" i="7"/>
  <c r="BO141" i="7"/>
  <c r="E142" i="7"/>
  <c r="F142" i="7"/>
  <c r="G142" i="7"/>
  <c r="BO142" i="7"/>
  <c r="E143" i="7"/>
  <c r="G143" i="7" s="1"/>
  <c r="F143" i="7"/>
  <c r="H143" i="7"/>
  <c r="BO143" i="7"/>
  <c r="E144" i="7"/>
  <c r="F144" i="7"/>
  <c r="G144" i="7"/>
  <c r="BO144" i="7"/>
  <c r="E145" i="7"/>
  <c r="G145" i="7" s="1"/>
  <c r="F145" i="7"/>
  <c r="H145" i="7"/>
  <c r="BO145" i="7"/>
  <c r="E146" i="7"/>
  <c r="F146" i="7"/>
  <c r="G146" i="7"/>
  <c r="BO146" i="7"/>
  <c r="E147" i="7"/>
  <c r="G147" i="7" s="1"/>
  <c r="F147" i="7"/>
  <c r="H147" i="7"/>
  <c r="BO147" i="7"/>
  <c r="E148" i="7"/>
  <c r="F148" i="7"/>
  <c r="G148" i="7"/>
  <c r="BO148" i="7"/>
  <c r="E149" i="7"/>
  <c r="G149" i="7" s="1"/>
  <c r="F149" i="7"/>
  <c r="H149" i="7"/>
  <c r="BO149" i="7"/>
  <c r="E150" i="7"/>
  <c r="F150" i="7"/>
  <c r="G150" i="7"/>
  <c r="BO150" i="7"/>
  <c r="E151" i="7"/>
  <c r="G151" i="7" s="1"/>
  <c r="F151" i="7"/>
  <c r="H151" i="7"/>
  <c r="BO151" i="7"/>
  <c r="E152" i="7"/>
  <c r="F152" i="7"/>
  <c r="G152" i="7"/>
  <c r="BO152" i="7"/>
  <c r="E153" i="7"/>
  <c r="G153" i="7" s="1"/>
  <c r="F153" i="7"/>
  <c r="H153" i="7"/>
  <c r="BO153" i="7"/>
  <c r="E154" i="7"/>
  <c r="F154" i="7"/>
  <c r="G154" i="7"/>
  <c r="BO154" i="7"/>
  <c r="E155" i="7"/>
  <c r="G155" i="7" s="1"/>
  <c r="F155" i="7"/>
  <c r="H155" i="7"/>
  <c r="BO155" i="7"/>
  <c r="E156" i="7"/>
  <c r="F156" i="7"/>
  <c r="G156" i="7"/>
  <c r="BO156" i="7"/>
  <c r="E157" i="7"/>
  <c r="G157" i="7" s="1"/>
  <c r="F157" i="7"/>
  <c r="H157" i="7"/>
  <c r="BO157" i="7"/>
  <c r="E158" i="7"/>
  <c r="F158" i="7"/>
  <c r="G158" i="7"/>
  <c r="BO158" i="7"/>
  <c r="E159" i="7"/>
  <c r="G159" i="7" s="1"/>
  <c r="F159" i="7"/>
  <c r="H159" i="7"/>
  <c r="BO159" i="7"/>
  <c r="E160" i="7"/>
  <c r="F160" i="7"/>
  <c r="G160" i="7"/>
  <c r="BO160" i="7"/>
  <c r="E161" i="7"/>
  <c r="G161" i="7" s="1"/>
  <c r="F161" i="7"/>
  <c r="H161" i="7"/>
  <c r="BO161" i="7"/>
  <c r="E162" i="7"/>
  <c r="F162" i="7"/>
  <c r="G162" i="7"/>
  <c r="BO162" i="7"/>
  <c r="E163" i="7"/>
  <c r="G163" i="7" s="1"/>
  <c r="F163" i="7"/>
  <c r="H163" i="7"/>
  <c r="BO163" i="7"/>
  <c r="E164" i="7"/>
  <c r="F164" i="7"/>
  <c r="G164" i="7"/>
  <c r="BO164" i="7"/>
  <c r="E165" i="7"/>
  <c r="G165" i="7" s="1"/>
  <c r="F165" i="7"/>
  <c r="H165" i="7"/>
  <c r="BO165" i="7"/>
  <c r="E166" i="7"/>
  <c r="F166" i="7"/>
  <c r="G166" i="7"/>
  <c r="BO166" i="7"/>
  <c r="E167" i="7"/>
  <c r="G167" i="7" s="1"/>
  <c r="F167" i="7"/>
  <c r="H167" i="7"/>
  <c r="BO167" i="7"/>
  <c r="E168" i="7"/>
  <c r="F168" i="7"/>
  <c r="G168" i="7"/>
  <c r="BO168" i="7"/>
  <c r="E169" i="7"/>
  <c r="G169" i="7" s="1"/>
  <c r="F169" i="7"/>
  <c r="H169" i="7"/>
  <c r="BO169" i="7"/>
  <c r="E170" i="7"/>
  <c r="F170" i="7"/>
  <c r="G170" i="7"/>
  <c r="BO170" i="7"/>
  <c r="E171" i="7"/>
  <c r="G171" i="7" s="1"/>
  <c r="F171" i="7"/>
  <c r="H171" i="7"/>
  <c r="BO171" i="7"/>
  <c r="E172" i="7"/>
  <c r="F172" i="7"/>
  <c r="G172" i="7"/>
  <c r="BO172" i="7"/>
  <c r="E173" i="7"/>
  <c r="G173" i="7" s="1"/>
  <c r="F173" i="7"/>
  <c r="H173" i="7"/>
  <c r="BO173" i="7"/>
  <c r="E174" i="7"/>
  <c r="F174" i="7"/>
  <c r="G174" i="7"/>
  <c r="BO174" i="7"/>
  <c r="E175" i="7"/>
  <c r="G175" i="7" s="1"/>
  <c r="F175" i="7"/>
  <c r="H175" i="7"/>
  <c r="BO175" i="7"/>
  <c r="E176" i="7"/>
  <c r="F176" i="7"/>
  <c r="G176" i="7"/>
  <c r="BO176" i="7"/>
  <c r="H176" i="7" s="1"/>
  <c r="E177" i="7"/>
  <c r="G177" i="7" s="1"/>
  <c r="F177" i="7"/>
  <c r="BO177" i="7"/>
  <c r="H177" i="7" s="1"/>
  <c r="E178" i="7"/>
  <c r="F178" i="7"/>
  <c r="G178" i="7"/>
  <c r="H178" i="7"/>
  <c r="BO178" i="7"/>
  <c r="E179" i="7"/>
  <c r="G179" i="7" s="1"/>
  <c r="F179" i="7"/>
  <c r="H179" i="7"/>
  <c r="BO179" i="7"/>
  <c r="E180" i="7"/>
  <c r="F180" i="7"/>
  <c r="H180" i="7" s="1"/>
  <c r="G180" i="7"/>
  <c r="BO180" i="7"/>
  <c r="E181" i="7"/>
  <c r="G181" i="7" s="1"/>
  <c r="F181" i="7"/>
  <c r="H181" i="7" s="1"/>
  <c r="BO181" i="7"/>
  <c r="E182" i="7"/>
  <c r="F182" i="7"/>
  <c r="H182" i="7" s="1"/>
  <c r="G182" i="7"/>
  <c r="BO182" i="7"/>
  <c r="E183" i="7"/>
  <c r="G183" i="7" s="1"/>
  <c r="F183" i="7"/>
  <c r="H183" i="7" s="1"/>
  <c r="BO183" i="7"/>
  <c r="E184" i="7"/>
  <c r="F184" i="7"/>
  <c r="G184" i="7"/>
  <c r="BO184" i="7"/>
  <c r="H184" i="7" s="1"/>
  <c r="E185" i="7"/>
  <c r="G185" i="7" s="1"/>
  <c r="F185" i="7"/>
  <c r="BO185" i="7"/>
  <c r="H185" i="7" s="1"/>
  <c r="E186" i="7"/>
  <c r="F186" i="7"/>
  <c r="G186" i="7"/>
  <c r="H186" i="7"/>
  <c r="BO186" i="7"/>
  <c r="E187" i="7"/>
  <c r="G187" i="7" s="1"/>
  <c r="F187" i="7"/>
  <c r="H187" i="7"/>
  <c r="BO187" i="7"/>
  <c r="E188" i="7"/>
  <c r="F188" i="7"/>
  <c r="H188" i="7" s="1"/>
  <c r="G188" i="7"/>
  <c r="BO188" i="7"/>
  <c r="E189" i="7"/>
  <c r="G189" i="7" s="1"/>
  <c r="F189" i="7"/>
  <c r="H189" i="7" s="1"/>
  <c r="BO189" i="7"/>
  <c r="E190" i="7"/>
  <c r="F190" i="7"/>
  <c r="H190" i="7" s="1"/>
  <c r="G190" i="7"/>
  <c r="BO190" i="7"/>
  <c r="E191" i="7"/>
  <c r="G191" i="7" s="1"/>
  <c r="F191" i="7"/>
  <c r="H191" i="7" s="1"/>
  <c r="BO191" i="7"/>
  <c r="E192" i="7"/>
  <c r="F192" i="7"/>
  <c r="G192" i="7"/>
  <c r="BO192" i="7"/>
  <c r="H192" i="7" s="1"/>
  <c r="E193" i="7"/>
  <c r="G193" i="7" s="1"/>
  <c r="F193" i="7"/>
  <c r="BO193" i="7"/>
  <c r="H193" i="7" s="1"/>
  <c r="E194" i="7"/>
  <c r="F194" i="7"/>
  <c r="G194" i="7"/>
  <c r="H194" i="7"/>
  <c r="BO194" i="7"/>
  <c r="E195" i="7"/>
  <c r="G195" i="7" s="1"/>
  <c r="F195" i="7"/>
  <c r="H195" i="7"/>
  <c r="BO195" i="7"/>
  <c r="E196" i="7"/>
  <c r="F196" i="7"/>
  <c r="H196" i="7" s="1"/>
  <c r="G196" i="7"/>
  <c r="BO196" i="7"/>
  <c r="E197" i="7"/>
  <c r="G197" i="7" s="1"/>
  <c r="F197" i="7"/>
  <c r="H197" i="7" s="1"/>
  <c r="BO197" i="7"/>
  <c r="E198" i="7"/>
  <c r="F198" i="7"/>
  <c r="G198" i="7"/>
  <c r="H198" i="7"/>
  <c r="BO198" i="7"/>
  <c r="E199" i="7"/>
  <c r="G199" i="7" s="1"/>
  <c r="F199" i="7"/>
  <c r="H199" i="7"/>
  <c r="BO199" i="7"/>
  <c r="E200" i="7"/>
  <c r="F200" i="7"/>
  <c r="H200" i="7" s="1"/>
  <c r="G200" i="7"/>
  <c r="BO200" i="7"/>
  <c r="E201" i="7"/>
  <c r="G201" i="7" s="1"/>
  <c r="F201" i="7"/>
  <c r="H201" i="7" s="1"/>
  <c r="BO201" i="7"/>
  <c r="E202" i="7"/>
  <c r="F202" i="7"/>
  <c r="G202" i="7"/>
  <c r="H202" i="7"/>
  <c r="BO202" i="7"/>
  <c r="E203" i="7"/>
  <c r="G203" i="7" s="1"/>
  <c r="F203" i="7"/>
  <c r="H203" i="7"/>
  <c r="BO203" i="7"/>
  <c r="E204" i="7"/>
  <c r="F204" i="7"/>
  <c r="H204" i="7" s="1"/>
  <c r="G204" i="7"/>
  <c r="BO204" i="7"/>
  <c r="E205" i="7"/>
  <c r="G205" i="7" s="1"/>
  <c r="F205" i="7"/>
  <c r="H205" i="7" s="1"/>
  <c r="BO205" i="7"/>
  <c r="E206" i="7"/>
  <c r="F206" i="7"/>
  <c r="G206" i="7"/>
  <c r="H206" i="7"/>
  <c r="BO206" i="7"/>
  <c r="E207" i="7"/>
  <c r="G207" i="7" s="1"/>
  <c r="F207" i="7"/>
  <c r="H207" i="7"/>
  <c r="BO207" i="7"/>
  <c r="E208" i="7"/>
  <c r="F208" i="7"/>
  <c r="H208" i="7" s="1"/>
  <c r="G208" i="7"/>
  <c r="BO208" i="7"/>
  <c r="E209" i="7"/>
  <c r="G209" i="7" s="1"/>
  <c r="F209" i="7"/>
  <c r="H209" i="7" s="1"/>
  <c r="BO209" i="7"/>
  <c r="E210" i="7"/>
  <c r="F210" i="7"/>
  <c r="G210" i="7"/>
  <c r="H210" i="7"/>
  <c r="BO210" i="7"/>
  <c r="E211" i="7"/>
  <c r="G211" i="7" s="1"/>
  <c r="F211" i="7"/>
  <c r="H211" i="7"/>
  <c r="BO211" i="7"/>
  <c r="E212" i="7"/>
  <c r="F212" i="7"/>
  <c r="H212" i="7" s="1"/>
  <c r="G212" i="7"/>
  <c r="BO212" i="7"/>
  <c r="E213" i="7"/>
  <c r="G213" i="7" s="1"/>
  <c r="F213" i="7"/>
  <c r="H213" i="7" s="1"/>
  <c r="BO213" i="7"/>
  <c r="E214" i="7"/>
  <c r="F214" i="7"/>
  <c r="G214" i="7"/>
  <c r="H214" i="7"/>
  <c r="BO214" i="7"/>
  <c r="E215" i="7"/>
  <c r="G215" i="7" s="1"/>
  <c r="F215" i="7"/>
  <c r="H215" i="7"/>
  <c r="BO215" i="7"/>
  <c r="E216" i="7"/>
  <c r="G216" i="7" s="1"/>
  <c r="F216" i="7"/>
  <c r="H216" i="7" s="1"/>
  <c r="BO216" i="7"/>
  <c r="E217" i="7"/>
  <c r="F217" i="7"/>
  <c r="G217" i="7"/>
  <c r="H217" i="7"/>
  <c r="BO217" i="7"/>
  <c r="E218" i="7"/>
  <c r="G218" i="7" s="1"/>
  <c r="F218" i="7"/>
  <c r="H218" i="7" s="1"/>
  <c r="BO218" i="7"/>
  <c r="E219" i="7"/>
  <c r="F219" i="7"/>
  <c r="G219" i="7"/>
  <c r="H219" i="7"/>
  <c r="BO219" i="7"/>
  <c r="E220" i="7"/>
  <c r="G220" i="7" s="1"/>
  <c r="F220" i="7"/>
  <c r="H220" i="7" s="1"/>
  <c r="BO220" i="7"/>
  <c r="E221" i="7"/>
  <c r="F221" i="7"/>
  <c r="G221" i="7"/>
  <c r="H221" i="7"/>
  <c r="BO221" i="7"/>
  <c r="E222" i="7"/>
  <c r="G222" i="7" s="1"/>
  <c r="F222" i="7"/>
  <c r="H222" i="7" s="1"/>
  <c r="BO222" i="7"/>
  <c r="E223" i="7"/>
  <c r="F223" i="7"/>
  <c r="G223" i="7"/>
  <c r="H223" i="7"/>
  <c r="BO223" i="7"/>
  <c r="E224" i="7"/>
  <c r="G224" i="7" s="1"/>
  <c r="F224" i="7"/>
  <c r="H224" i="7" s="1"/>
  <c r="BO224" i="7"/>
  <c r="E225" i="7"/>
  <c r="F225" i="7"/>
  <c r="G225" i="7"/>
  <c r="H225" i="7"/>
  <c r="BO225" i="7"/>
  <c r="E226" i="7"/>
  <c r="G226" i="7" s="1"/>
  <c r="F226" i="7"/>
  <c r="H226" i="7" s="1"/>
  <c r="BO226" i="7"/>
  <c r="E227" i="7"/>
  <c r="F227" i="7"/>
  <c r="G227" i="7"/>
  <c r="H227" i="7"/>
  <c r="BO227" i="7"/>
  <c r="E228" i="7"/>
  <c r="G228" i="7" s="1"/>
  <c r="F228" i="7"/>
  <c r="H228" i="7" s="1"/>
  <c r="BO228" i="7"/>
  <c r="E229" i="7"/>
  <c r="F229" i="7"/>
  <c r="G229" i="7"/>
  <c r="H229" i="7"/>
  <c r="BO229" i="7"/>
  <c r="E230" i="7"/>
  <c r="G230" i="7" s="1"/>
  <c r="F230" i="7"/>
  <c r="H230" i="7" s="1"/>
  <c r="BO230" i="7"/>
  <c r="E231" i="7"/>
  <c r="F231" i="7"/>
  <c r="G231" i="7"/>
  <c r="H231" i="7"/>
  <c r="BO231" i="7"/>
  <c r="E232" i="7"/>
  <c r="G232" i="7" s="1"/>
  <c r="F232" i="7"/>
  <c r="H232" i="7" s="1"/>
  <c r="BO232" i="7"/>
  <c r="E233" i="7"/>
  <c r="F233" i="7"/>
  <c r="G233" i="7"/>
  <c r="H233" i="7"/>
  <c r="BO233" i="7"/>
  <c r="E234" i="7"/>
  <c r="G234" i="7" s="1"/>
  <c r="F234" i="7"/>
  <c r="H234" i="7" s="1"/>
  <c r="BO234" i="7"/>
  <c r="E235" i="7"/>
  <c r="F235" i="7"/>
  <c r="G235" i="7"/>
  <c r="H235" i="7"/>
  <c r="BO235" i="7"/>
  <c r="E236" i="7"/>
  <c r="G236" i="7" s="1"/>
  <c r="F236" i="7"/>
  <c r="H236" i="7" s="1"/>
  <c r="BO236" i="7"/>
  <c r="E237" i="7"/>
  <c r="F237" i="7"/>
  <c r="G237" i="7"/>
  <c r="H237" i="7"/>
  <c r="BO237" i="7"/>
  <c r="E238" i="7"/>
  <c r="G238" i="7" s="1"/>
  <c r="F238" i="7"/>
  <c r="H238" i="7" s="1"/>
  <c r="BO238" i="7"/>
  <c r="E239" i="7"/>
  <c r="F239" i="7"/>
  <c r="G239" i="7"/>
  <c r="H239" i="7"/>
  <c r="BO239" i="7"/>
  <c r="E240" i="7"/>
  <c r="G240" i="7" s="1"/>
  <c r="F240" i="7"/>
  <c r="H240" i="7" s="1"/>
  <c r="BO240" i="7"/>
  <c r="E241" i="7"/>
  <c r="F241" i="7"/>
  <c r="G241" i="7"/>
  <c r="H241" i="7"/>
  <c r="BO241" i="7"/>
  <c r="E242" i="7"/>
  <c r="G242" i="7" s="1"/>
  <c r="F242" i="7"/>
  <c r="H242" i="7" s="1"/>
  <c r="BO242" i="7"/>
  <c r="E243" i="7"/>
  <c r="F243" i="7"/>
  <c r="G243" i="7"/>
  <c r="H243" i="7"/>
  <c r="BO243" i="7"/>
  <c r="E244" i="7"/>
  <c r="G244" i="7" s="1"/>
  <c r="F244" i="7"/>
  <c r="H244" i="7" s="1"/>
  <c r="BO244" i="7"/>
  <c r="E245" i="7"/>
  <c r="F245" i="7"/>
  <c r="G245" i="7"/>
  <c r="H245" i="7"/>
  <c r="BO245" i="7"/>
  <c r="E246" i="7"/>
  <c r="G246" i="7" s="1"/>
  <c r="F246" i="7"/>
  <c r="H246" i="7" s="1"/>
  <c r="BO246" i="7"/>
  <c r="E247" i="7"/>
  <c r="F247" i="7"/>
  <c r="G247" i="7"/>
  <c r="H247" i="7"/>
  <c r="BO247" i="7"/>
  <c r="E248" i="7"/>
  <c r="G248" i="7" s="1"/>
  <c r="F248" i="7"/>
  <c r="H248" i="7" s="1"/>
  <c r="BO248" i="7"/>
  <c r="E249" i="7"/>
  <c r="F249" i="7"/>
  <c r="G249" i="7"/>
  <c r="H249" i="7"/>
  <c r="BO249" i="7"/>
  <c r="E250" i="7"/>
  <c r="G250" i="7" s="1"/>
  <c r="F250" i="7"/>
  <c r="H250" i="7" s="1"/>
  <c r="BO250" i="7"/>
  <c r="E251" i="7"/>
  <c r="F251" i="7"/>
  <c r="G251" i="7"/>
  <c r="H251" i="7"/>
  <c r="BO251" i="7"/>
  <c r="E252" i="7"/>
  <c r="G252" i="7" s="1"/>
  <c r="F252" i="7"/>
  <c r="H252" i="7" s="1"/>
  <c r="BO252" i="7"/>
  <c r="E253" i="7"/>
  <c r="F253" i="7"/>
  <c r="G253" i="7"/>
  <c r="H253" i="7"/>
  <c r="BO253" i="7"/>
  <c r="E254" i="7"/>
  <c r="G254" i="7" s="1"/>
  <c r="F254" i="7"/>
  <c r="H254" i="7" s="1"/>
  <c r="BO254" i="7"/>
  <c r="E255" i="7"/>
  <c r="F255" i="7"/>
  <c r="G255" i="7"/>
  <c r="H255" i="7"/>
  <c r="BO255" i="7"/>
  <c r="E256" i="7"/>
  <c r="G256" i="7" s="1"/>
  <c r="F256" i="7"/>
  <c r="H256" i="7" s="1"/>
  <c r="BO256" i="7"/>
  <c r="E257" i="7"/>
  <c r="F257" i="7"/>
  <c r="G257" i="7"/>
  <c r="H257" i="7"/>
  <c r="BO257" i="7"/>
  <c r="E258" i="7"/>
  <c r="G258" i="7" s="1"/>
  <c r="F258" i="7"/>
  <c r="H258" i="7" s="1"/>
  <c r="BO258" i="7"/>
  <c r="E259" i="7"/>
  <c r="F259" i="7"/>
  <c r="G259" i="7"/>
  <c r="H259" i="7"/>
  <c r="BO259" i="7"/>
  <c r="E260" i="7"/>
  <c r="G260" i="7" s="1"/>
  <c r="F260" i="7"/>
  <c r="H260" i="7" s="1"/>
  <c r="BO260" i="7"/>
  <c r="E261" i="7"/>
  <c r="F261" i="7"/>
  <c r="G261" i="7"/>
  <c r="H261" i="7"/>
  <c r="BO261" i="7"/>
  <c r="E262" i="7"/>
  <c r="G262" i="7" s="1"/>
  <c r="F262" i="7"/>
  <c r="I7" i="7"/>
  <c r="I9" i="7"/>
  <c r="I11" i="7"/>
  <c r="I13" i="7"/>
  <c r="I15" i="7"/>
  <c r="I17" i="7"/>
  <c r="I19" i="7"/>
  <c r="I21" i="7"/>
  <c r="I23" i="7"/>
  <c r="I25" i="7"/>
  <c r="I27" i="7"/>
  <c r="I29" i="7"/>
  <c r="I31" i="7"/>
  <c r="I33" i="7"/>
  <c r="I35" i="7"/>
  <c r="I37" i="7"/>
  <c r="I39" i="7"/>
  <c r="I41" i="7"/>
  <c r="I43" i="7"/>
  <c r="I45" i="7"/>
  <c r="I47" i="7"/>
  <c r="I49" i="7"/>
  <c r="I51" i="7"/>
  <c r="I53" i="7"/>
  <c r="I55" i="7"/>
  <c r="I57" i="7"/>
  <c r="I59" i="7"/>
  <c r="I61" i="7"/>
  <c r="I63" i="7"/>
  <c r="I65" i="7"/>
  <c r="I67" i="7"/>
  <c r="I69" i="7"/>
  <c r="I71" i="7"/>
  <c r="I73" i="7"/>
  <c r="I75" i="7"/>
  <c r="I77" i="7"/>
  <c r="I79" i="7"/>
  <c r="I81" i="7"/>
  <c r="I83" i="7"/>
  <c r="I85" i="7"/>
  <c r="I87" i="7"/>
  <c r="I89" i="7"/>
  <c r="I91" i="7"/>
  <c r="I93" i="7"/>
  <c r="I95" i="7"/>
  <c r="I97" i="7"/>
  <c r="I99" i="7"/>
  <c r="I101" i="7"/>
  <c r="I103" i="7"/>
  <c r="I105" i="7"/>
  <c r="I107" i="7"/>
  <c r="I6" i="7"/>
  <c r="I8" i="7"/>
  <c r="I10" i="7"/>
  <c r="I12" i="7"/>
  <c r="I14" i="7"/>
  <c r="I16" i="7"/>
  <c r="I18" i="7"/>
  <c r="I20" i="7"/>
  <c r="I22" i="7"/>
  <c r="I24" i="7"/>
  <c r="I26" i="7"/>
  <c r="I28" i="7"/>
  <c r="I30" i="7"/>
  <c r="I32" i="7"/>
  <c r="I34" i="7"/>
  <c r="I36" i="7"/>
  <c r="I38" i="7"/>
  <c r="I40" i="7"/>
  <c r="I42" i="7"/>
  <c r="I44" i="7"/>
  <c r="I46" i="7"/>
  <c r="I48" i="7"/>
  <c r="I50" i="7"/>
  <c r="I52" i="7"/>
  <c r="I54" i="7"/>
  <c r="I56" i="7"/>
  <c r="I58" i="7"/>
  <c r="I60" i="7"/>
  <c r="I62" i="7"/>
  <c r="I64" i="7"/>
  <c r="I66" i="7"/>
  <c r="I68" i="7"/>
  <c r="I70" i="7"/>
  <c r="I72" i="7"/>
  <c r="I74" i="7"/>
  <c r="I76" i="7"/>
  <c r="I78" i="7"/>
  <c r="I80" i="7"/>
  <c r="I82" i="7"/>
  <c r="I84" i="7"/>
  <c r="I86" i="7"/>
  <c r="I88" i="7"/>
  <c r="I90" i="7"/>
  <c r="I92" i="7"/>
  <c r="I94" i="7"/>
  <c r="I96" i="7"/>
  <c r="I98" i="7"/>
  <c r="I100" i="7"/>
  <c r="I102" i="7"/>
  <c r="I104" i="7"/>
  <c r="I106" i="7"/>
  <c r="I129" i="7"/>
  <c r="I131" i="7"/>
  <c r="I133" i="7"/>
  <c r="I135" i="7"/>
  <c r="I137" i="7"/>
  <c r="I139" i="7"/>
  <c r="I141" i="7"/>
  <c r="I143" i="7"/>
  <c r="I145" i="7"/>
  <c r="I147" i="7"/>
  <c r="I149" i="7"/>
  <c r="I151" i="7"/>
  <c r="I153" i="7"/>
  <c r="I155" i="7"/>
  <c r="I157" i="7"/>
  <c r="I159" i="7"/>
  <c r="I161" i="7"/>
  <c r="I163" i="7"/>
  <c r="I165" i="7"/>
  <c r="I167" i="7"/>
  <c r="I169" i="7"/>
  <c r="I171" i="7"/>
  <c r="I173" i="7"/>
  <c r="I175" i="7"/>
  <c r="I177" i="7"/>
  <c r="I179" i="7"/>
  <c r="I181" i="7"/>
  <c r="I183" i="7"/>
  <c r="I185" i="7"/>
  <c r="I187" i="7"/>
  <c r="I189" i="7"/>
  <c r="I191" i="7"/>
  <c r="I193" i="7"/>
  <c r="I109" i="7"/>
  <c r="I111" i="7"/>
  <c r="I113" i="7"/>
  <c r="I115" i="7"/>
  <c r="I117" i="7"/>
  <c r="I119" i="7"/>
  <c r="I121" i="7"/>
  <c r="I123" i="7"/>
  <c r="I125" i="7"/>
  <c r="I127" i="7"/>
  <c r="I128" i="7"/>
  <c r="I130" i="7"/>
  <c r="I132" i="7"/>
  <c r="I134" i="7"/>
  <c r="I136" i="7"/>
  <c r="I138" i="7"/>
  <c r="I140" i="7"/>
  <c r="I142" i="7"/>
  <c r="I144" i="7"/>
  <c r="I146" i="7"/>
  <c r="I148" i="7"/>
  <c r="I150" i="7"/>
  <c r="I152" i="7"/>
  <c r="I154" i="7"/>
  <c r="I156" i="7"/>
  <c r="I158" i="7"/>
  <c r="I160" i="7"/>
  <c r="I162" i="7"/>
  <c r="I164" i="7"/>
  <c r="I166" i="7"/>
  <c r="I168" i="7"/>
  <c r="I170" i="7"/>
  <c r="I172" i="7"/>
  <c r="I174" i="7"/>
  <c r="I176" i="7"/>
  <c r="I178" i="7"/>
  <c r="I180" i="7"/>
  <c r="I182" i="7"/>
  <c r="I184" i="7"/>
  <c r="I186" i="7"/>
  <c r="I188" i="7"/>
  <c r="I190" i="7"/>
  <c r="I192" i="7"/>
  <c r="I194" i="7"/>
  <c r="I196" i="7"/>
  <c r="I198" i="7"/>
  <c r="I200" i="7"/>
  <c r="I202" i="7"/>
  <c r="I204" i="7"/>
  <c r="I206" i="7"/>
  <c r="I208" i="7"/>
  <c r="I210" i="7"/>
  <c r="I212" i="7"/>
  <c r="I214" i="7"/>
  <c r="I108" i="7"/>
  <c r="I116" i="7"/>
  <c r="I124" i="7"/>
  <c r="I195" i="7"/>
  <c r="I199" i="7"/>
  <c r="I203" i="7"/>
  <c r="I207" i="7"/>
  <c r="I211" i="7"/>
  <c r="I215" i="7"/>
  <c r="I217" i="7"/>
  <c r="I219" i="7"/>
  <c r="I221" i="7"/>
  <c r="I223" i="7"/>
  <c r="I225" i="7"/>
  <c r="I227" i="7"/>
  <c r="I229" i="7"/>
  <c r="I231" i="7"/>
  <c r="I233" i="7"/>
  <c r="I235" i="7"/>
  <c r="I237" i="7"/>
  <c r="I239" i="7"/>
  <c r="I241" i="7"/>
  <c r="I243" i="7"/>
  <c r="I245" i="7"/>
  <c r="I247" i="7"/>
  <c r="I249" i="7"/>
  <c r="I251" i="7"/>
  <c r="I253" i="7"/>
  <c r="I255" i="7"/>
  <c r="I257" i="7"/>
  <c r="I259" i="7"/>
  <c r="I261" i="7"/>
  <c r="I112" i="7"/>
  <c r="I120" i="7"/>
  <c r="I201" i="7"/>
  <c r="I216" i="7"/>
  <c r="I218" i="7"/>
  <c r="I220" i="7"/>
  <c r="I222" i="7"/>
  <c r="I258" i="7"/>
  <c r="I260" i="7"/>
  <c r="I114" i="7"/>
  <c r="I122" i="7"/>
  <c r="I110" i="7"/>
  <c r="I118" i="7"/>
  <c r="I126" i="7"/>
  <c r="I197" i="7"/>
  <c r="I205" i="7"/>
  <c r="I209" i="7"/>
  <c r="I213" i="7"/>
  <c r="I224" i="7"/>
  <c r="I226" i="7"/>
  <c r="I228" i="7"/>
  <c r="I230" i="7"/>
  <c r="I232" i="7"/>
  <c r="I234" i="7"/>
  <c r="I236" i="7"/>
  <c r="I238" i="7"/>
  <c r="I240" i="7"/>
  <c r="I242" i="7"/>
  <c r="I244" i="7"/>
  <c r="I246" i="7"/>
  <c r="I248" i="7"/>
  <c r="I250" i="7"/>
  <c r="I252" i="7"/>
  <c r="I254" i="7"/>
  <c r="I256" i="7"/>
  <c r="I262" i="7"/>
  <c r="H174" i="7" l="1"/>
  <c r="H172" i="7"/>
  <c r="H170" i="7"/>
  <c r="H168" i="7"/>
  <c r="H166" i="7"/>
  <c r="H164" i="7"/>
  <c r="H162" i="7"/>
  <c r="H160" i="7"/>
  <c r="H158" i="7"/>
  <c r="H156" i="7"/>
  <c r="H154" i="7"/>
  <c r="H152" i="7"/>
  <c r="H150" i="7"/>
  <c r="H148" i="7"/>
  <c r="H146" i="7"/>
  <c r="H144" i="7"/>
  <c r="H142" i="7"/>
  <c r="H140" i="7"/>
  <c r="H138" i="7"/>
  <c r="H136" i="7"/>
  <c r="H134" i="7"/>
  <c r="H132" i="7"/>
  <c r="H130" i="7"/>
  <c r="H6" i="7"/>
  <c r="H104" i="7"/>
  <c r="H102" i="7"/>
  <c r="H100" i="7"/>
  <c r="H98" i="7"/>
  <c r="H96" i="7"/>
  <c r="H94" i="7"/>
  <c r="H92" i="7"/>
  <c r="H90" i="7"/>
  <c r="H88" i="7"/>
  <c r="H86" i="7"/>
  <c r="H84" i="7"/>
  <c r="H82" i="7"/>
  <c r="H80" i="7"/>
  <c r="H78" i="7"/>
  <c r="H76" i="7"/>
  <c r="H74" i="7"/>
  <c r="H72" i="7"/>
  <c r="H70" i="7"/>
  <c r="H68" i="7"/>
  <c r="H66" i="7"/>
  <c r="H64" i="7"/>
  <c r="H62" i="7"/>
  <c r="H60" i="7"/>
  <c r="H58" i="7"/>
  <c r="H56" i="7"/>
  <c r="H54" i="7"/>
  <c r="H52" i="7"/>
  <c r="H50" i="7"/>
  <c r="H48" i="7"/>
  <c r="H46" i="7"/>
  <c r="H44" i="7"/>
  <c r="H42" i="7"/>
  <c r="H40" i="7"/>
  <c r="H38" i="7"/>
  <c r="H36" i="7"/>
  <c r="H34" i="7"/>
  <c r="H32" i="7"/>
  <c r="H30" i="7"/>
  <c r="H28" i="7"/>
  <c r="H26" i="7"/>
  <c r="H24" i="7"/>
  <c r="H22" i="7"/>
  <c r="H20" i="7"/>
  <c r="H18" i="7"/>
  <c r="H16" i="7"/>
  <c r="H14" i="7"/>
  <c r="H12" i="7"/>
  <c r="BO262" i="7"/>
  <c r="H262" i="7" s="1"/>
  <c r="E263" i="7"/>
  <c r="F263" i="7"/>
  <c r="G263" i="7"/>
  <c r="I263" i="7"/>
  <c r="BO263" i="7" l="1"/>
  <c r="H263" i="7" s="1"/>
  <c r="E264" i="7"/>
  <c r="G264" i="7" s="1"/>
  <c r="F264" i="7"/>
  <c r="I264" i="7"/>
  <c r="BO264" i="7" l="1"/>
  <c r="H264" i="7" s="1"/>
  <c r="E265" i="7"/>
  <c r="G265" i="7" s="1"/>
  <c r="F265" i="7"/>
  <c r="I265" i="7"/>
  <c r="BO265" i="7" l="1"/>
  <c r="H265" i="7" s="1"/>
  <c r="E266" i="7"/>
  <c r="G266" i="7" s="1"/>
  <c r="F266" i="7"/>
  <c r="I266" i="7"/>
  <c r="BO266" i="7" l="1"/>
  <c r="H266" i="7" s="1"/>
  <c r="H267" i="7" s="1"/>
  <c r="D267" i="7"/>
  <c r="E267" i="7"/>
  <c r="F267" i="7"/>
  <c r="G267" i="7"/>
  <c r="I267" i="7"/>
  <c r="J267" i="7"/>
  <c r="K267" i="7"/>
  <c r="L267" i="7"/>
  <c r="M267" i="7"/>
  <c r="N267" i="7"/>
  <c r="O267" i="7"/>
  <c r="P267" i="7"/>
  <c r="Q267" i="7"/>
  <c r="R267" i="7"/>
  <c r="S267" i="7"/>
  <c r="T267" i="7"/>
  <c r="U267" i="7"/>
  <c r="V267" i="7"/>
  <c r="W267" i="7"/>
  <c r="X267" i="7"/>
  <c r="Y267" i="7"/>
  <c r="Z267" i="7"/>
  <c r="AA267" i="7"/>
  <c r="AB267" i="7"/>
  <c r="AC267" i="7"/>
  <c r="AD267" i="7"/>
  <c r="AE267" i="7"/>
  <c r="AF267" i="7"/>
  <c r="AG267" i="7"/>
  <c r="AH267" i="7"/>
  <c r="AI267" i="7"/>
  <c r="AJ267" i="7"/>
  <c r="AK267" i="7"/>
  <c r="AL267" i="7"/>
  <c r="AM267" i="7"/>
  <c r="AN267" i="7"/>
  <c r="AO267" i="7"/>
  <c r="AP267" i="7"/>
  <c r="AQ267" i="7"/>
  <c r="AR267" i="7"/>
  <c r="AS267" i="7"/>
  <c r="AT267" i="7"/>
  <c r="AU267" i="7"/>
  <c r="AV267" i="7"/>
  <c r="AW267" i="7"/>
  <c r="AX267" i="7"/>
  <c r="AY267" i="7"/>
  <c r="AZ267" i="7"/>
  <c r="BA267" i="7"/>
  <c r="BB267" i="7"/>
  <c r="BC267" i="7"/>
  <c r="BD267" i="7"/>
  <c r="BE267" i="7"/>
  <c r="BF267" i="7"/>
  <c r="BG267" i="7"/>
  <c r="BH267" i="7"/>
  <c r="BI267" i="7"/>
  <c r="BJ267" i="7"/>
  <c r="BK267" i="7"/>
  <c r="BL267" i="7"/>
  <c r="BM267" i="7"/>
  <c r="BN267" i="7"/>
  <c r="BO267" i="7"/>
  <c r="K269" i="7"/>
  <c r="L269" i="7"/>
  <c r="M269" i="7"/>
  <c r="N269" i="7"/>
  <c r="O269" i="7"/>
  <c r="P269" i="7"/>
  <c r="Q269" i="7"/>
  <c r="R269" i="7"/>
  <c r="S269" i="7"/>
  <c r="T269" i="7"/>
  <c r="U269" i="7"/>
  <c r="V269" i="7"/>
  <c r="W269" i="7"/>
  <c r="X269" i="7"/>
  <c r="Y269" i="7"/>
  <c r="Z269" i="7"/>
  <c r="AA269" i="7"/>
  <c r="AB269" i="7"/>
  <c r="AC269" i="7"/>
  <c r="AD269" i="7"/>
  <c r="AE269" i="7"/>
  <c r="AF269" i="7"/>
  <c r="AG269" i="7"/>
  <c r="AH269" i="7"/>
  <c r="AI269" i="7"/>
  <c r="AJ269" i="7"/>
  <c r="AK269" i="7"/>
  <c r="AL269" i="7"/>
  <c r="AM269" i="7"/>
  <c r="AN269" i="7"/>
  <c r="AO269" i="7"/>
  <c r="AP269" i="7"/>
  <c r="AQ269" i="7"/>
  <c r="AR269" i="7"/>
  <c r="AS269" i="7"/>
  <c r="AT269" i="7"/>
  <c r="AU269" i="7"/>
  <c r="AV269" i="7"/>
  <c r="AW269" i="7"/>
  <c r="AX269" i="7"/>
  <c r="AY269" i="7"/>
  <c r="AZ269" i="7"/>
  <c r="BA269" i="7"/>
  <c r="BB269" i="7"/>
  <c r="BC269" i="7"/>
  <c r="BD269" i="7"/>
  <c r="BE269" i="7"/>
  <c r="BF269" i="7"/>
  <c r="BG269" i="7"/>
  <c r="BH269" i="7"/>
  <c r="BI269" i="7"/>
  <c r="BJ269" i="7"/>
  <c r="BK269" i="7"/>
  <c r="BL269" i="7"/>
  <c r="BM269" i="7"/>
  <c r="BN269" i="7"/>
  <c r="E5" i="6"/>
  <c r="G5" i="6" s="1"/>
  <c r="F5" i="6"/>
  <c r="I5" i="6"/>
  <c r="BO5" i="6" l="1"/>
  <c r="H5" i="6" s="1"/>
  <c r="E6" i="6"/>
  <c r="G6" i="6" s="1"/>
  <c r="F6" i="6"/>
  <c r="H6" i="6"/>
  <c r="BO6" i="6"/>
  <c r="E7" i="6"/>
  <c r="F7" i="6"/>
  <c r="H7" i="6" s="1"/>
  <c r="G7" i="6"/>
  <c r="BO7" i="6"/>
  <c r="E8" i="6"/>
  <c r="G8" i="6" s="1"/>
  <c r="F8" i="6"/>
  <c r="BO8" i="6"/>
  <c r="H8" i="6" s="1"/>
  <c r="E9" i="6"/>
  <c r="F9" i="6"/>
  <c r="G9" i="6"/>
  <c r="H9" i="6"/>
  <c r="BO9" i="6"/>
  <c r="E10" i="6"/>
  <c r="G10" i="6" s="1"/>
  <c r="F10" i="6"/>
  <c r="H10" i="6" s="1"/>
  <c r="BO10" i="6"/>
  <c r="E11" i="6"/>
  <c r="F11" i="6"/>
  <c r="H11" i="6" s="1"/>
  <c r="G11" i="6"/>
  <c r="BO11" i="6"/>
  <c r="E12" i="6"/>
  <c r="G12" i="6" s="1"/>
  <c r="F12" i="6"/>
  <c r="BO12" i="6"/>
  <c r="H12" i="6" s="1"/>
  <c r="E13" i="6"/>
  <c r="F13" i="6"/>
  <c r="G13" i="6"/>
  <c r="H13" i="6"/>
  <c r="BO13" i="6"/>
  <c r="E14" i="6"/>
  <c r="G14" i="6" s="1"/>
  <c r="F14" i="6"/>
  <c r="H14" i="6"/>
  <c r="BO14" i="6"/>
  <c r="E15" i="6"/>
  <c r="F15" i="6"/>
  <c r="G15" i="6"/>
  <c r="BO15" i="6"/>
  <c r="E16" i="6"/>
  <c r="G16" i="6" s="1"/>
  <c r="F16" i="6"/>
  <c r="BO16" i="6"/>
  <c r="H16" i="6" s="1"/>
  <c r="E17" i="6"/>
  <c r="F17" i="6"/>
  <c r="G17" i="6"/>
  <c r="H17" i="6"/>
  <c r="BO17" i="6"/>
  <c r="E18" i="6"/>
  <c r="G18" i="6" s="1"/>
  <c r="F18" i="6"/>
  <c r="H18" i="6"/>
  <c r="BO18" i="6"/>
  <c r="E19" i="6"/>
  <c r="F19" i="6"/>
  <c r="G19" i="6"/>
  <c r="BO19" i="6"/>
  <c r="E20" i="6"/>
  <c r="G20" i="6" s="1"/>
  <c r="F20" i="6"/>
  <c r="BO20" i="6"/>
  <c r="H20" i="6" s="1"/>
  <c r="E21" i="6"/>
  <c r="F21" i="6"/>
  <c r="G21" i="6"/>
  <c r="H21" i="6"/>
  <c r="BO21" i="6"/>
  <c r="E22" i="6"/>
  <c r="G22" i="6" s="1"/>
  <c r="F22" i="6"/>
  <c r="H22" i="6"/>
  <c r="BO22" i="6"/>
  <c r="E23" i="6"/>
  <c r="F23" i="6"/>
  <c r="H23" i="6" s="1"/>
  <c r="G23" i="6"/>
  <c r="BO23" i="6"/>
  <c r="E24" i="6"/>
  <c r="G24" i="6" s="1"/>
  <c r="F24" i="6"/>
  <c r="BO24" i="6"/>
  <c r="H24" i="6" s="1"/>
  <c r="E25" i="6"/>
  <c r="F25" i="6"/>
  <c r="G25" i="6"/>
  <c r="H25" i="6"/>
  <c r="BO25" i="6"/>
  <c r="E26" i="6"/>
  <c r="G26" i="6" s="1"/>
  <c r="F26" i="6"/>
  <c r="H26" i="6" s="1"/>
  <c r="BO26" i="6"/>
  <c r="E27" i="6"/>
  <c r="F27" i="6"/>
  <c r="H27" i="6" s="1"/>
  <c r="G27" i="6"/>
  <c r="BO27" i="6"/>
  <c r="E28" i="6"/>
  <c r="G28" i="6" s="1"/>
  <c r="F28" i="6"/>
  <c r="BO28" i="6"/>
  <c r="H28" i="6" s="1"/>
  <c r="E29" i="6"/>
  <c r="F29" i="6"/>
  <c r="G29" i="6"/>
  <c r="H29" i="6"/>
  <c r="BO29" i="6"/>
  <c r="E30" i="6"/>
  <c r="G30" i="6" s="1"/>
  <c r="F30" i="6"/>
  <c r="H30" i="6"/>
  <c r="BO30" i="6"/>
  <c r="E31" i="6"/>
  <c r="F31" i="6"/>
  <c r="G31" i="6"/>
  <c r="BO31" i="6"/>
  <c r="E32" i="6"/>
  <c r="G32" i="6" s="1"/>
  <c r="F32" i="6"/>
  <c r="BO32" i="6"/>
  <c r="H32" i="6" s="1"/>
  <c r="E33" i="6"/>
  <c r="F33" i="6"/>
  <c r="G33" i="6"/>
  <c r="H33" i="6"/>
  <c r="BO33" i="6"/>
  <c r="E34" i="6"/>
  <c r="G34" i="6" s="1"/>
  <c r="F34" i="6"/>
  <c r="H34" i="6"/>
  <c r="BO34" i="6"/>
  <c r="E35" i="6"/>
  <c r="F35" i="6"/>
  <c r="G35" i="6"/>
  <c r="BO35" i="6"/>
  <c r="E36" i="6"/>
  <c r="G36" i="6" s="1"/>
  <c r="F36" i="6"/>
  <c r="BO36" i="6"/>
  <c r="H36" i="6" s="1"/>
  <c r="E37" i="6"/>
  <c r="F37" i="6"/>
  <c r="G37" i="6"/>
  <c r="H37" i="6"/>
  <c r="BO37" i="6"/>
  <c r="E38" i="6"/>
  <c r="G38" i="6" s="1"/>
  <c r="F38" i="6"/>
  <c r="H38" i="6"/>
  <c r="BO38" i="6"/>
  <c r="E39" i="6"/>
  <c r="F39" i="6"/>
  <c r="H39" i="6" s="1"/>
  <c r="G39" i="6"/>
  <c r="BO39" i="6"/>
  <c r="E40" i="6"/>
  <c r="G40" i="6" s="1"/>
  <c r="F40" i="6"/>
  <c r="BO40" i="6"/>
  <c r="H40" i="6" s="1"/>
  <c r="E41" i="6"/>
  <c r="F41" i="6"/>
  <c r="G41" i="6"/>
  <c r="H41" i="6"/>
  <c r="BO41" i="6"/>
  <c r="E42" i="6"/>
  <c r="G42" i="6" s="1"/>
  <c r="F42" i="6"/>
  <c r="H42" i="6" s="1"/>
  <c r="BO42" i="6"/>
  <c r="E43" i="6"/>
  <c r="F43" i="6"/>
  <c r="H43" i="6" s="1"/>
  <c r="G43" i="6"/>
  <c r="BO43" i="6"/>
  <c r="E44" i="6"/>
  <c r="G44" i="6" s="1"/>
  <c r="F44" i="6"/>
  <c r="BO44" i="6"/>
  <c r="H44" i="6" s="1"/>
  <c r="E45" i="6"/>
  <c r="F45" i="6"/>
  <c r="G45" i="6"/>
  <c r="H45" i="6"/>
  <c r="BO45" i="6"/>
  <c r="E46" i="6"/>
  <c r="G46" i="6" s="1"/>
  <c r="F46" i="6"/>
  <c r="H46" i="6"/>
  <c r="BO46" i="6"/>
  <c r="E47" i="6"/>
  <c r="F47" i="6"/>
  <c r="G47" i="6"/>
  <c r="BO47" i="6"/>
  <c r="E48" i="6"/>
  <c r="G48" i="6" s="1"/>
  <c r="F48" i="6"/>
  <c r="BO48" i="6"/>
  <c r="H48" i="6" s="1"/>
  <c r="E49" i="6"/>
  <c r="F49" i="6"/>
  <c r="G49" i="6"/>
  <c r="H49" i="6"/>
  <c r="BO49" i="6"/>
  <c r="E50" i="6"/>
  <c r="G50" i="6" s="1"/>
  <c r="F50" i="6"/>
  <c r="H50" i="6"/>
  <c r="BO50" i="6"/>
  <c r="E51" i="6"/>
  <c r="F51" i="6"/>
  <c r="G51" i="6"/>
  <c r="BO51" i="6"/>
  <c r="E52" i="6"/>
  <c r="G52" i="6" s="1"/>
  <c r="F52" i="6"/>
  <c r="BO52" i="6"/>
  <c r="H52" i="6" s="1"/>
  <c r="E53" i="6"/>
  <c r="F53" i="6"/>
  <c r="G53" i="6"/>
  <c r="H53" i="6"/>
  <c r="BO53" i="6"/>
  <c r="E54" i="6"/>
  <c r="G54" i="6" s="1"/>
  <c r="F54" i="6"/>
  <c r="H54" i="6"/>
  <c r="BO54" i="6"/>
  <c r="E55" i="6"/>
  <c r="F55" i="6"/>
  <c r="H55" i="6" s="1"/>
  <c r="G55" i="6"/>
  <c r="BO55" i="6"/>
  <c r="E56" i="6"/>
  <c r="G56" i="6" s="1"/>
  <c r="F56" i="6"/>
  <c r="BO56" i="6"/>
  <c r="H56" i="6" s="1"/>
  <c r="E57" i="6"/>
  <c r="F57" i="6"/>
  <c r="G57" i="6"/>
  <c r="H57" i="6"/>
  <c r="BO57" i="6"/>
  <c r="E58" i="6"/>
  <c r="G58" i="6" s="1"/>
  <c r="F58" i="6"/>
  <c r="H58" i="6" s="1"/>
  <c r="BO58" i="6"/>
  <c r="E59" i="6"/>
  <c r="F59" i="6"/>
  <c r="H59" i="6" s="1"/>
  <c r="G59" i="6"/>
  <c r="BO59" i="6"/>
  <c r="E60" i="6"/>
  <c r="G60" i="6" s="1"/>
  <c r="F60" i="6"/>
  <c r="BO60" i="6"/>
  <c r="H60" i="6" s="1"/>
  <c r="E61" i="6"/>
  <c r="F61" i="6"/>
  <c r="G61" i="6"/>
  <c r="H61" i="6"/>
  <c r="BO61" i="6"/>
  <c r="E62" i="6"/>
  <c r="G62" i="6" s="1"/>
  <c r="F62" i="6"/>
  <c r="H62" i="6"/>
  <c r="BO62" i="6"/>
  <c r="E63" i="6"/>
  <c r="F63" i="6"/>
  <c r="G63" i="6"/>
  <c r="BO63" i="6"/>
  <c r="E64" i="6"/>
  <c r="G64" i="6" s="1"/>
  <c r="F64" i="6"/>
  <c r="BO64" i="6"/>
  <c r="H64" i="6" s="1"/>
  <c r="E65" i="6"/>
  <c r="F65" i="6"/>
  <c r="G65" i="6"/>
  <c r="H65" i="6"/>
  <c r="BO65" i="6"/>
  <c r="E66" i="6"/>
  <c r="G66" i="6" s="1"/>
  <c r="F66" i="6"/>
  <c r="H66" i="6"/>
  <c r="BO66" i="6"/>
  <c r="E67" i="6"/>
  <c r="F67" i="6"/>
  <c r="G67" i="6"/>
  <c r="BO67" i="6"/>
  <c r="E68" i="6"/>
  <c r="G68" i="6" s="1"/>
  <c r="F68" i="6"/>
  <c r="BO68" i="6"/>
  <c r="H68" i="6" s="1"/>
  <c r="E69" i="6"/>
  <c r="F69" i="6"/>
  <c r="G69" i="6"/>
  <c r="H69" i="6"/>
  <c r="BO69" i="6"/>
  <c r="E70" i="6"/>
  <c r="G70" i="6" s="1"/>
  <c r="F70" i="6"/>
  <c r="H70" i="6"/>
  <c r="BO70" i="6"/>
  <c r="E71" i="6"/>
  <c r="F71" i="6"/>
  <c r="H71" i="6" s="1"/>
  <c r="G71" i="6"/>
  <c r="BO71" i="6"/>
  <c r="E72" i="6"/>
  <c r="G72" i="6" s="1"/>
  <c r="F72" i="6"/>
  <c r="BO72" i="6"/>
  <c r="H72" i="6" s="1"/>
  <c r="E73" i="6"/>
  <c r="F73" i="6"/>
  <c r="G73" i="6"/>
  <c r="H73" i="6"/>
  <c r="BO73" i="6"/>
  <c r="E74" i="6"/>
  <c r="G74" i="6" s="1"/>
  <c r="F74" i="6"/>
  <c r="H74" i="6" s="1"/>
  <c r="BO74" i="6"/>
  <c r="E75" i="6"/>
  <c r="F75" i="6"/>
  <c r="H75" i="6" s="1"/>
  <c r="G75" i="6"/>
  <c r="BO75" i="6"/>
  <c r="E76" i="6"/>
  <c r="G76" i="6" s="1"/>
  <c r="F76" i="6"/>
  <c r="BO76" i="6"/>
  <c r="H76" i="6" s="1"/>
  <c r="E77" i="6"/>
  <c r="F77" i="6"/>
  <c r="G77" i="6"/>
  <c r="H77" i="6"/>
  <c r="BO77" i="6"/>
  <c r="E78" i="6"/>
  <c r="G78" i="6" s="1"/>
  <c r="F78" i="6"/>
  <c r="H78" i="6"/>
  <c r="BO78" i="6"/>
  <c r="E79" i="6"/>
  <c r="F79" i="6"/>
  <c r="G79" i="6"/>
  <c r="BO79" i="6"/>
  <c r="E80" i="6"/>
  <c r="G80" i="6" s="1"/>
  <c r="F80" i="6"/>
  <c r="BO80" i="6"/>
  <c r="H80" i="6" s="1"/>
  <c r="E81" i="6"/>
  <c r="F81" i="6"/>
  <c r="G81" i="6"/>
  <c r="H81" i="6"/>
  <c r="BO81" i="6"/>
  <c r="E82" i="6"/>
  <c r="G82" i="6" s="1"/>
  <c r="F82" i="6"/>
  <c r="H82" i="6"/>
  <c r="BO82" i="6"/>
  <c r="E83" i="6"/>
  <c r="F83" i="6"/>
  <c r="G83" i="6"/>
  <c r="BO83" i="6"/>
  <c r="E84" i="6"/>
  <c r="G84" i="6" s="1"/>
  <c r="F84" i="6"/>
  <c r="BO84" i="6"/>
  <c r="H84" i="6" s="1"/>
  <c r="E85" i="6"/>
  <c r="F85" i="6"/>
  <c r="G85" i="6"/>
  <c r="H85" i="6"/>
  <c r="BO85" i="6"/>
  <c r="E86" i="6"/>
  <c r="G86" i="6" s="1"/>
  <c r="F86" i="6"/>
  <c r="H86" i="6"/>
  <c r="BO86" i="6"/>
  <c r="E87" i="6"/>
  <c r="F87" i="6"/>
  <c r="H87" i="6" s="1"/>
  <c r="G87" i="6"/>
  <c r="BO87" i="6"/>
  <c r="E88" i="6"/>
  <c r="G88" i="6" s="1"/>
  <c r="F88" i="6"/>
  <c r="BO88" i="6"/>
  <c r="H88" i="6" s="1"/>
  <c r="E89" i="6"/>
  <c r="F89" i="6"/>
  <c r="G89" i="6"/>
  <c r="H89" i="6"/>
  <c r="BO89" i="6"/>
  <c r="E90" i="6"/>
  <c r="G90" i="6" s="1"/>
  <c r="F90" i="6"/>
  <c r="H90" i="6" s="1"/>
  <c r="BO90" i="6"/>
  <c r="E91" i="6"/>
  <c r="F91" i="6"/>
  <c r="H91" i="6" s="1"/>
  <c r="G91" i="6"/>
  <c r="BO91" i="6"/>
  <c r="E92" i="6"/>
  <c r="G92" i="6" s="1"/>
  <c r="F92" i="6"/>
  <c r="BO92" i="6"/>
  <c r="H92" i="6" s="1"/>
  <c r="E93" i="6"/>
  <c r="F93" i="6"/>
  <c r="G93" i="6"/>
  <c r="H93" i="6"/>
  <c r="BO93" i="6"/>
  <c r="E94" i="6"/>
  <c r="G94" i="6" s="1"/>
  <c r="F94" i="6"/>
  <c r="H94" i="6"/>
  <c r="BO94" i="6"/>
  <c r="E95" i="6"/>
  <c r="F95" i="6"/>
  <c r="G95" i="6"/>
  <c r="BO95" i="6"/>
  <c r="E96" i="6"/>
  <c r="G96" i="6" s="1"/>
  <c r="F96" i="6"/>
  <c r="BO96" i="6"/>
  <c r="H96" i="6" s="1"/>
  <c r="E97" i="6"/>
  <c r="F97" i="6"/>
  <c r="G97" i="6"/>
  <c r="H97" i="6"/>
  <c r="BO97" i="6"/>
  <c r="E98" i="6"/>
  <c r="G98" i="6" s="1"/>
  <c r="F98" i="6"/>
  <c r="H98" i="6"/>
  <c r="BO98" i="6"/>
  <c r="E99" i="6"/>
  <c r="F99" i="6"/>
  <c r="G99" i="6"/>
  <c r="BO99" i="6"/>
  <c r="E100" i="6"/>
  <c r="G100" i="6" s="1"/>
  <c r="F100" i="6"/>
  <c r="BO100" i="6"/>
  <c r="H100" i="6" s="1"/>
  <c r="E101" i="6"/>
  <c r="F101" i="6"/>
  <c r="G101" i="6"/>
  <c r="H101" i="6"/>
  <c r="BO101" i="6"/>
  <c r="E102" i="6"/>
  <c r="G102" i="6" s="1"/>
  <c r="F102" i="6"/>
  <c r="H102" i="6"/>
  <c r="BO102" i="6"/>
  <c r="E103" i="6"/>
  <c r="F103" i="6"/>
  <c r="H103" i="6" s="1"/>
  <c r="G103" i="6"/>
  <c r="BO103" i="6"/>
  <c r="E104" i="6"/>
  <c r="G104" i="6" s="1"/>
  <c r="F104" i="6"/>
  <c r="BO104" i="6"/>
  <c r="H104" i="6" s="1"/>
  <c r="E105" i="6"/>
  <c r="F105" i="6"/>
  <c r="G105" i="6"/>
  <c r="H105" i="6"/>
  <c r="BO105" i="6"/>
  <c r="E106" i="6"/>
  <c r="G106" i="6" s="1"/>
  <c r="F106" i="6"/>
  <c r="H106" i="6" s="1"/>
  <c r="BO106" i="6"/>
  <c r="E107" i="6"/>
  <c r="G107" i="6" s="1"/>
  <c r="F107" i="6"/>
  <c r="H107" i="6" s="1"/>
  <c r="BO107" i="6"/>
  <c r="E108" i="6"/>
  <c r="F108" i="6"/>
  <c r="G108" i="6"/>
  <c r="H108" i="6"/>
  <c r="BO108" i="6"/>
  <c r="E109" i="6"/>
  <c r="G109" i="6" s="1"/>
  <c r="F109" i="6"/>
  <c r="BO109" i="6"/>
  <c r="E110" i="6"/>
  <c r="F110" i="6"/>
  <c r="G110" i="6"/>
  <c r="H110" i="6"/>
  <c r="BO110" i="6"/>
  <c r="E111" i="6"/>
  <c r="G111" i="6" s="1"/>
  <c r="F111" i="6"/>
  <c r="BO111" i="6"/>
  <c r="E112" i="6"/>
  <c r="F112" i="6"/>
  <c r="G112" i="6"/>
  <c r="H112" i="6"/>
  <c r="BO112" i="6"/>
  <c r="E113" i="6"/>
  <c r="G113" i="6" s="1"/>
  <c r="F113" i="6"/>
  <c r="H113" i="6" s="1"/>
  <c r="BO113" i="6"/>
  <c r="E114" i="6"/>
  <c r="F114" i="6"/>
  <c r="G114" i="6"/>
  <c r="H114" i="6"/>
  <c r="BO114" i="6"/>
  <c r="E115" i="6"/>
  <c r="G115" i="6" s="1"/>
  <c r="F115" i="6"/>
  <c r="H115" i="6" s="1"/>
  <c r="BO115" i="6"/>
  <c r="E116" i="6"/>
  <c r="F116" i="6"/>
  <c r="G116" i="6"/>
  <c r="H116" i="6"/>
  <c r="BO116" i="6"/>
  <c r="E117" i="6"/>
  <c r="G117" i="6" s="1"/>
  <c r="F117" i="6"/>
  <c r="BO117" i="6"/>
  <c r="E118" i="6"/>
  <c r="F118" i="6"/>
  <c r="G118" i="6"/>
  <c r="H118" i="6"/>
  <c r="BO118" i="6"/>
  <c r="E119" i="6"/>
  <c r="G119" i="6" s="1"/>
  <c r="F119" i="6"/>
  <c r="BO119" i="6"/>
  <c r="E120" i="6"/>
  <c r="F120" i="6"/>
  <c r="G120" i="6"/>
  <c r="H120" i="6"/>
  <c r="BO120" i="6"/>
  <c r="E121" i="6"/>
  <c r="G121" i="6" s="1"/>
  <c r="F121" i="6"/>
  <c r="H121" i="6" s="1"/>
  <c r="BO121" i="6"/>
  <c r="E122" i="6"/>
  <c r="F122" i="6"/>
  <c r="G122" i="6"/>
  <c r="H122" i="6"/>
  <c r="BO122" i="6"/>
  <c r="E123" i="6"/>
  <c r="G123" i="6" s="1"/>
  <c r="F123" i="6"/>
  <c r="H123" i="6" s="1"/>
  <c r="BO123" i="6"/>
  <c r="E124" i="6"/>
  <c r="F124" i="6"/>
  <c r="G124" i="6"/>
  <c r="H124" i="6"/>
  <c r="BO124" i="6"/>
  <c r="E125" i="6"/>
  <c r="G125" i="6" s="1"/>
  <c r="F125" i="6"/>
  <c r="BO125" i="6"/>
  <c r="E126" i="6"/>
  <c r="F126" i="6"/>
  <c r="G126" i="6"/>
  <c r="H126" i="6"/>
  <c r="BO126" i="6"/>
  <c r="E127" i="6"/>
  <c r="G127" i="6" s="1"/>
  <c r="F127" i="6"/>
  <c r="BO127" i="6"/>
  <c r="E128" i="6"/>
  <c r="F128" i="6"/>
  <c r="G128" i="6"/>
  <c r="BO128" i="6"/>
  <c r="E129" i="6"/>
  <c r="F129" i="6"/>
  <c r="H129" i="6" s="1"/>
  <c r="G129" i="6"/>
  <c r="BO129" i="6"/>
  <c r="E130" i="6"/>
  <c r="G130" i="6" s="1"/>
  <c r="F130" i="6"/>
  <c r="H130" i="6"/>
  <c r="BO130" i="6"/>
  <c r="E131" i="6"/>
  <c r="F131" i="6"/>
  <c r="H131" i="6" s="1"/>
  <c r="G131" i="6"/>
  <c r="BO131" i="6"/>
  <c r="E132" i="6"/>
  <c r="G132" i="6" s="1"/>
  <c r="F132" i="6"/>
  <c r="H132" i="6"/>
  <c r="BO132" i="6"/>
  <c r="E133" i="6"/>
  <c r="F133" i="6"/>
  <c r="G133" i="6"/>
  <c r="BO133" i="6"/>
  <c r="E134" i="6"/>
  <c r="G134" i="6" s="1"/>
  <c r="F134" i="6"/>
  <c r="H134" i="6"/>
  <c r="BO134" i="6"/>
  <c r="E135" i="6"/>
  <c r="F135" i="6"/>
  <c r="G135" i="6"/>
  <c r="BO135" i="6"/>
  <c r="E136" i="6"/>
  <c r="G136" i="6" s="1"/>
  <c r="F136" i="6"/>
  <c r="H136" i="6"/>
  <c r="BO136" i="6"/>
  <c r="E137" i="6"/>
  <c r="F137" i="6"/>
  <c r="H137" i="6" s="1"/>
  <c r="G137" i="6"/>
  <c r="BO137" i="6"/>
  <c r="E138" i="6"/>
  <c r="F138" i="6"/>
  <c r="G138" i="6"/>
  <c r="H138" i="6"/>
  <c r="BO138" i="6"/>
  <c r="E139" i="6"/>
  <c r="G139" i="6" s="1"/>
  <c r="F139" i="6"/>
  <c r="BO139" i="6"/>
  <c r="E140" i="6"/>
  <c r="F140" i="6"/>
  <c r="G140" i="6"/>
  <c r="H140" i="6"/>
  <c r="BO140" i="6"/>
  <c r="E141" i="6"/>
  <c r="G141" i="6" s="1"/>
  <c r="F141" i="6"/>
  <c r="H141" i="6" s="1"/>
  <c r="BO141" i="6"/>
  <c r="E142" i="6"/>
  <c r="G142" i="6" s="1"/>
  <c r="F142" i="6"/>
  <c r="H142" i="6"/>
  <c r="BO142" i="6"/>
  <c r="E143" i="6"/>
  <c r="F143" i="6"/>
  <c r="H143" i="6" s="1"/>
  <c r="G143" i="6"/>
  <c r="BO143" i="6"/>
  <c r="E144" i="6"/>
  <c r="G144" i="6" s="1"/>
  <c r="F144" i="6"/>
  <c r="H144" i="6"/>
  <c r="BO144" i="6"/>
  <c r="E145" i="6"/>
  <c r="F145" i="6"/>
  <c r="H145" i="6" s="1"/>
  <c r="G145" i="6"/>
  <c r="BO145" i="6"/>
  <c r="E146" i="6"/>
  <c r="F146" i="6"/>
  <c r="G146" i="6"/>
  <c r="H146" i="6"/>
  <c r="BO146" i="6"/>
  <c r="E147" i="6"/>
  <c r="G147" i="6" s="1"/>
  <c r="F147" i="6"/>
  <c r="BO147" i="6"/>
  <c r="E148" i="6"/>
  <c r="F148" i="6"/>
  <c r="G148" i="6"/>
  <c r="H148" i="6"/>
  <c r="BO148" i="6"/>
  <c r="E149" i="6"/>
  <c r="G149" i="6" s="1"/>
  <c r="F149" i="6"/>
  <c r="H149" i="6" s="1"/>
  <c r="BO149" i="6"/>
  <c r="E150" i="6"/>
  <c r="G150" i="6" s="1"/>
  <c r="F150" i="6"/>
  <c r="H150" i="6"/>
  <c r="BO150" i="6"/>
  <c r="E151" i="6"/>
  <c r="F151" i="6"/>
  <c r="H151" i="6" s="1"/>
  <c r="G151" i="6"/>
  <c r="BO151" i="6"/>
  <c r="E152" i="6"/>
  <c r="G152" i="6" s="1"/>
  <c r="F152" i="6"/>
  <c r="H152" i="6"/>
  <c r="BO152" i="6"/>
  <c r="E153" i="6"/>
  <c r="F153" i="6"/>
  <c r="H153" i="6" s="1"/>
  <c r="G153" i="6"/>
  <c r="BO153" i="6"/>
  <c r="E154" i="6"/>
  <c r="F154" i="6"/>
  <c r="G154" i="6"/>
  <c r="H154" i="6"/>
  <c r="BO154" i="6"/>
  <c r="E155" i="6"/>
  <c r="G155" i="6" s="1"/>
  <c r="F155" i="6"/>
  <c r="BO155" i="6"/>
  <c r="E156" i="6"/>
  <c r="F156" i="6"/>
  <c r="G156" i="6"/>
  <c r="H156" i="6"/>
  <c r="BO156" i="6"/>
  <c r="E157" i="6"/>
  <c r="G157" i="6" s="1"/>
  <c r="F157" i="6"/>
  <c r="H157" i="6" s="1"/>
  <c r="BO157" i="6"/>
  <c r="E158" i="6"/>
  <c r="G158" i="6" s="1"/>
  <c r="F158" i="6"/>
  <c r="H158" i="6"/>
  <c r="BO158" i="6"/>
  <c r="E159" i="6"/>
  <c r="F159" i="6"/>
  <c r="H159" i="6" s="1"/>
  <c r="G159" i="6"/>
  <c r="BO159" i="6"/>
  <c r="E160" i="6"/>
  <c r="G160" i="6" s="1"/>
  <c r="F160" i="6"/>
  <c r="H160" i="6"/>
  <c r="BO160" i="6"/>
  <c r="E161" i="6"/>
  <c r="F161" i="6"/>
  <c r="H161" i="6" s="1"/>
  <c r="G161" i="6"/>
  <c r="BO161" i="6"/>
  <c r="E162" i="6"/>
  <c r="F162" i="6"/>
  <c r="G162" i="6"/>
  <c r="H162" i="6"/>
  <c r="BO162" i="6"/>
  <c r="E163" i="6"/>
  <c r="G163" i="6" s="1"/>
  <c r="F163" i="6"/>
  <c r="BO163" i="6"/>
  <c r="E164" i="6"/>
  <c r="F164" i="6"/>
  <c r="G164" i="6"/>
  <c r="H164" i="6"/>
  <c r="BO164" i="6"/>
  <c r="E165" i="6"/>
  <c r="G165" i="6" s="1"/>
  <c r="F165" i="6"/>
  <c r="H165" i="6" s="1"/>
  <c r="BO165" i="6"/>
  <c r="E166" i="6"/>
  <c r="G166" i="6" s="1"/>
  <c r="F166" i="6"/>
  <c r="H166" i="6"/>
  <c r="BO166" i="6"/>
  <c r="E167" i="6"/>
  <c r="F167" i="6"/>
  <c r="H167" i="6" s="1"/>
  <c r="G167" i="6"/>
  <c r="BO167" i="6"/>
  <c r="E168" i="6"/>
  <c r="G168" i="6" s="1"/>
  <c r="F168" i="6"/>
  <c r="H168" i="6"/>
  <c r="BO168" i="6"/>
  <c r="E169" i="6"/>
  <c r="F169" i="6"/>
  <c r="H169" i="6" s="1"/>
  <c r="G169" i="6"/>
  <c r="BO169" i="6"/>
  <c r="E170" i="6"/>
  <c r="F170" i="6"/>
  <c r="G170" i="6"/>
  <c r="H170" i="6"/>
  <c r="BO170" i="6"/>
  <c r="E171" i="6"/>
  <c r="G171" i="6" s="1"/>
  <c r="F171" i="6"/>
  <c r="BO171" i="6"/>
  <c r="E172" i="6"/>
  <c r="F172" i="6"/>
  <c r="G172" i="6"/>
  <c r="H172" i="6"/>
  <c r="BO172" i="6"/>
  <c r="E173" i="6"/>
  <c r="G173" i="6" s="1"/>
  <c r="F173" i="6"/>
  <c r="H173" i="6" s="1"/>
  <c r="BO173" i="6"/>
  <c r="E174" i="6"/>
  <c r="G174" i="6" s="1"/>
  <c r="F174" i="6"/>
  <c r="H174" i="6"/>
  <c r="BO174" i="6"/>
  <c r="E175" i="6"/>
  <c r="F175" i="6"/>
  <c r="H175" i="6" s="1"/>
  <c r="G175" i="6"/>
  <c r="BO175" i="6"/>
  <c r="E176" i="6"/>
  <c r="G176" i="6" s="1"/>
  <c r="F176" i="6"/>
  <c r="H176" i="6"/>
  <c r="BO176" i="6"/>
  <c r="E177" i="6"/>
  <c r="F177" i="6"/>
  <c r="H177" i="6" s="1"/>
  <c r="G177" i="6"/>
  <c r="BO177" i="6"/>
  <c r="E178" i="6"/>
  <c r="F178" i="6"/>
  <c r="G178" i="6"/>
  <c r="H178" i="6"/>
  <c r="BO178" i="6"/>
  <c r="E179" i="6"/>
  <c r="G179" i="6" s="1"/>
  <c r="F179" i="6"/>
  <c r="BO179" i="6"/>
  <c r="E180" i="6"/>
  <c r="F180" i="6"/>
  <c r="G180" i="6"/>
  <c r="H180" i="6"/>
  <c r="BO180" i="6"/>
  <c r="E181" i="6"/>
  <c r="G181" i="6" s="1"/>
  <c r="F181" i="6"/>
  <c r="H181" i="6" s="1"/>
  <c r="BO181" i="6"/>
  <c r="E182" i="6"/>
  <c r="G182" i="6" s="1"/>
  <c r="F182" i="6"/>
  <c r="H182" i="6"/>
  <c r="BO182" i="6"/>
  <c r="E183" i="6"/>
  <c r="F183" i="6"/>
  <c r="H183" i="6" s="1"/>
  <c r="G183" i="6"/>
  <c r="BO183" i="6"/>
  <c r="E184" i="6"/>
  <c r="G184" i="6" s="1"/>
  <c r="F184" i="6"/>
  <c r="H184" i="6"/>
  <c r="BO184" i="6"/>
  <c r="E185" i="6"/>
  <c r="F185" i="6"/>
  <c r="H185" i="6" s="1"/>
  <c r="G185" i="6"/>
  <c r="BO185" i="6"/>
  <c r="E186" i="6"/>
  <c r="F186" i="6"/>
  <c r="G186" i="6"/>
  <c r="H186" i="6"/>
  <c r="BO186" i="6"/>
  <c r="E187" i="6"/>
  <c r="G187" i="6" s="1"/>
  <c r="F187" i="6"/>
  <c r="BO187" i="6"/>
  <c r="E188" i="6"/>
  <c r="F188" i="6"/>
  <c r="G188" i="6"/>
  <c r="H188" i="6"/>
  <c r="BO188" i="6"/>
  <c r="E189" i="6"/>
  <c r="G189" i="6" s="1"/>
  <c r="F189" i="6"/>
  <c r="H189" i="6" s="1"/>
  <c r="BO189" i="6"/>
  <c r="E190" i="6"/>
  <c r="G190" i="6" s="1"/>
  <c r="F190" i="6"/>
  <c r="H190" i="6"/>
  <c r="BO190" i="6"/>
  <c r="E191" i="6"/>
  <c r="F191" i="6"/>
  <c r="H191" i="6" s="1"/>
  <c r="G191" i="6"/>
  <c r="BO191" i="6"/>
  <c r="E192" i="6"/>
  <c r="G192" i="6" s="1"/>
  <c r="F192" i="6"/>
  <c r="H192" i="6"/>
  <c r="BO192" i="6"/>
  <c r="E193" i="6"/>
  <c r="F193" i="6"/>
  <c r="H193" i="6" s="1"/>
  <c r="G193" i="6"/>
  <c r="BO193" i="6"/>
  <c r="E194" i="6"/>
  <c r="F194" i="6"/>
  <c r="G194" i="6"/>
  <c r="H194" i="6"/>
  <c r="BO194" i="6"/>
  <c r="E195" i="6"/>
  <c r="G195" i="6" s="1"/>
  <c r="F195" i="6"/>
  <c r="BO195" i="6"/>
  <c r="E196" i="6"/>
  <c r="F196" i="6"/>
  <c r="G196" i="6"/>
  <c r="H196" i="6"/>
  <c r="BO196" i="6"/>
  <c r="E197" i="6"/>
  <c r="G197" i="6" s="1"/>
  <c r="F197" i="6"/>
  <c r="H197" i="6" s="1"/>
  <c r="BO197" i="6"/>
  <c r="E198" i="6"/>
  <c r="G198" i="6" s="1"/>
  <c r="F198" i="6"/>
  <c r="H198" i="6"/>
  <c r="BO198" i="6"/>
  <c r="E199" i="6"/>
  <c r="F199" i="6"/>
  <c r="H199" i="6" s="1"/>
  <c r="G199" i="6"/>
  <c r="BO199" i="6"/>
  <c r="E200" i="6"/>
  <c r="G200" i="6" s="1"/>
  <c r="F200" i="6"/>
  <c r="H200" i="6"/>
  <c r="BO200" i="6"/>
  <c r="E201" i="6"/>
  <c r="F201" i="6"/>
  <c r="H201" i="6" s="1"/>
  <c r="G201" i="6"/>
  <c r="BO201" i="6"/>
  <c r="E202" i="6"/>
  <c r="F202" i="6"/>
  <c r="G202" i="6"/>
  <c r="H202" i="6"/>
  <c r="BO202" i="6"/>
  <c r="E203" i="6"/>
  <c r="G203" i="6" s="1"/>
  <c r="F203" i="6"/>
  <c r="BO203" i="6"/>
  <c r="E204" i="6"/>
  <c r="F204" i="6"/>
  <c r="G204" i="6"/>
  <c r="H204" i="6"/>
  <c r="BO204" i="6"/>
  <c r="E205" i="6"/>
  <c r="G205" i="6" s="1"/>
  <c r="F205" i="6"/>
  <c r="H205" i="6" s="1"/>
  <c r="BO205" i="6"/>
  <c r="E206" i="6"/>
  <c r="G206" i="6" s="1"/>
  <c r="F206" i="6"/>
  <c r="H206" i="6"/>
  <c r="BO206" i="6"/>
  <c r="E207" i="6"/>
  <c r="F207" i="6"/>
  <c r="H207" i="6" s="1"/>
  <c r="G207" i="6"/>
  <c r="BO207" i="6"/>
  <c r="E208" i="6"/>
  <c r="G208" i="6" s="1"/>
  <c r="F208" i="6"/>
  <c r="H208" i="6"/>
  <c r="BO208" i="6"/>
  <c r="E209" i="6"/>
  <c r="F209" i="6"/>
  <c r="H209" i="6" s="1"/>
  <c r="G209" i="6"/>
  <c r="BO209" i="6"/>
  <c r="E210" i="6"/>
  <c r="F210" i="6"/>
  <c r="G210" i="6"/>
  <c r="H210" i="6"/>
  <c r="BO210" i="6"/>
  <c r="E211" i="6"/>
  <c r="G211" i="6" s="1"/>
  <c r="F211" i="6"/>
  <c r="BO211" i="6"/>
  <c r="E212" i="6"/>
  <c r="F212" i="6"/>
  <c r="G212" i="6"/>
  <c r="H212" i="6"/>
  <c r="BO212" i="6"/>
  <c r="E213" i="6"/>
  <c r="G213" i="6" s="1"/>
  <c r="F213" i="6"/>
  <c r="H213" i="6" s="1"/>
  <c r="BO213" i="6"/>
  <c r="E214" i="6"/>
  <c r="G214" i="6" s="1"/>
  <c r="F214" i="6"/>
  <c r="H214" i="6"/>
  <c r="BO214" i="6"/>
  <c r="E215" i="6"/>
  <c r="F215" i="6"/>
  <c r="H215" i="6" s="1"/>
  <c r="G215" i="6"/>
  <c r="BO215" i="6"/>
  <c r="E216" i="6"/>
  <c r="G216" i="6" s="1"/>
  <c r="F216" i="6"/>
  <c r="H216" i="6"/>
  <c r="BO216" i="6"/>
  <c r="E217" i="6"/>
  <c r="F217" i="6"/>
  <c r="H217" i="6" s="1"/>
  <c r="G217" i="6"/>
  <c r="BO217" i="6"/>
  <c r="E218" i="6"/>
  <c r="F218" i="6"/>
  <c r="G218" i="6"/>
  <c r="H218" i="6"/>
  <c r="BO218" i="6"/>
  <c r="E219" i="6"/>
  <c r="G219" i="6" s="1"/>
  <c r="F219" i="6"/>
  <c r="BO219" i="6"/>
  <c r="E220" i="6"/>
  <c r="F220" i="6"/>
  <c r="G220" i="6"/>
  <c r="H220" i="6"/>
  <c r="BO220" i="6"/>
  <c r="E221" i="6"/>
  <c r="G221" i="6" s="1"/>
  <c r="F221" i="6"/>
  <c r="H221" i="6" s="1"/>
  <c r="BO221" i="6"/>
  <c r="E222" i="6"/>
  <c r="G222" i="6" s="1"/>
  <c r="F222" i="6"/>
  <c r="H222" i="6"/>
  <c r="BO222" i="6"/>
  <c r="E223" i="6"/>
  <c r="F223" i="6"/>
  <c r="H223" i="6" s="1"/>
  <c r="G223" i="6"/>
  <c r="BO223" i="6"/>
  <c r="E224" i="6"/>
  <c r="G224" i="6" s="1"/>
  <c r="F224" i="6"/>
  <c r="H224" i="6"/>
  <c r="BO224" i="6"/>
  <c r="E225" i="6"/>
  <c r="F225" i="6"/>
  <c r="H225" i="6" s="1"/>
  <c r="G225" i="6"/>
  <c r="BO225" i="6"/>
  <c r="E226" i="6"/>
  <c r="F226" i="6"/>
  <c r="G226" i="6"/>
  <c r="H226" i="6"/>
  <c r="BO226" i="6"/>
  <c r="E227" i="6"/>
  <c r="G227" i="6" s="1"/>
  <c r="F227" i="6"/>
  <c r="BO227" i="6"/>
  <c r="E228" i="6"/>
  <c r="F228" i="6"/>
  <c r="G228" i="6"/>
  <c r="H228" i="6"/>
  <c r="BO228" i="6"/>
  <c r="E229" i="6"/>
  <c r="G229" i="6" s="1"/>
  <c r="F229" i="6"/>
  <c r="H229" i="6" s="1"/>
  <c r="BO229" i="6"/>
  <c r="E230" i="6"/>
  <c r="G230" i="6" s="1"/>
  <c r="F230" i="6"/>
  <c r="H230" i="6"/>
  <c r="BO230" i="6"/>
  <c r="E231" i="6"/>
  <c r="F231" i="6"/>
  <c r="H231" i="6" s="1"/>
  <c r="G231" i="6"/>
  <c r="BO231" i="6"/>
  <c r="E232" i="6"/>
  <c r="G232" i="6" s="1"/>
  <c r="F232" i="6"/>
  <c r="H232" i="6"/>
  <c r="BO232" i="6"/>
  <c r="E233" i="6"/>
  <c r="F233" i="6"/>
  <c r="H233" i="6" s="1"/>
  <c r="G233" i="6"/>
  <c r="BO233" i="6"/>
  <c r="E234" i="6"/>
  <c r="F234" i="6"/>
  <c r="G234" i="6"/>
  <c r="H234" i="6"/>
  <c r="BO234" i="6"/>
  <c r="E235" i="6"/>
  <c r="G235" i="6" s="1"/>
  <c r="F235" i="6"/>
  <c r="BO235" i="6"/>
  <c r="E236" i="6"/>
  <c r="F236" i="6"/>
  <c r="G236" i="6"/>
  <c r="H236" i="6"/>
  <c r="BO236" i="6"/>
  <c r="E237" i="6"/>
  <c r="G237" i="6" s="1"/>
  <c r="F237" i="6"/>
  <c r="H237" i="6" s="1"/>
  <c r="BO237" i="6"/>
  <c r="E238" i="6"/>
  <c r="G238" i="6" s="1"/>
  <c r="F238" i="6"/>
  <c r="H238" i="6"/>
  <c r="BO238" i="6"/>
  <c r="E239" i="6"/>
  <c r="F239" i="6"/>
  <c r="H239" i="6" s="1"/>
  <c r="G239" i="6"/>
  <c r="BO239" i="6"/>
  <c r="E240" i="6"/>
  <c r="G240" i="6" s="1"/>
  <c r="F240" i="6"/>
  <c r="H240" i="6"/>
  <c r="BO240" i="6"/>
  <c r="E241" i="6"/>
  <c r="F241" i="6"/>
  <c r="H241" i="6" s="1"/>
  <c r="G241" i="6"/>
  <c r="BO241" i="6"/>
  <c r="E242" i="6"/>
  <c r="F242" i="6"/>
  <c r="G242" i="6"/>
  <c r="H242" i="6"/>
  <c r="BO242" i="6"/>
  <c r="E243" i="6"/>
  <c r="G243" i="6" s="1"/>
  <c r="F243" i="6"/>
  <c r="BO243" i="6"/>
  <c r="E244" i="6"/>
  <c r="F244" i="6"/>
  <c r="G244" i="6"/>
  <c r="H244" i="6"/>
  <c r="BO244" i="6"/>
  <c r="E245" i="6"/>
  <c r="G245" i="6" s="1"/>
  <c r="F245" i="6"/>
  <c r="H245" i="6" s="1"/>
  <c r="BO245" i="6"/>
  <c r="E246" i="6"/>
  <c r="G246" i="6" s="1"/>
  <c r="F246" i="6"/>
  <c r="H246" i="6"/>
  <c r="BO246" i="6"/>
  <c r="E247" i="6"/>
  <c r="F247" i="6"/>
  <c r="H247" i="6" s="1"/>
  <c r="G247" i="6"/>
  <c r="BO247" i="6"/>
  <c r="E248" i="6"/>
  <c r="G248" i="6" s="1"/>
  <c r="F248" i="6"/>
  <c r="H248" i="6"/>
  <c r="BO248" i="6"/>
  <c r="E249" i="6"/>
  <c r="F249" i="6"/>
  <c r="H249" i="6" s="1"/>
  <c r="G249" i="6"/>
  <c r="BO249" i="6"/>
  <c r="E250" i="6"/>
  <c r="F250" i="6"/>
  <c r="G250" i="6"/>
  <c r="H250" i="6"/>
  <c r="BO250" i="6"/>
  <c r="E251" i="6"/>
  <c r="G251" i="6" s="1"/>
  <c r="F251" i="6"/>
  <c r="BO251" i="6"/>
  <c r="E252" i="6"/>
  <c r="F252" i="6"/>
  <c r="G252" i="6"/>
  <c r="H252" i="6"/>
  <c r="BO252" i="6"/>
  <c r="E253" i="6"/>
  <c r="G253" i="6" s="1"/>
  <c r="F253" i="6"/>
  <c r="H253" i="6" s="1"/>
  <c r="BO253" i="6"/>
  <c r="E254" i="6"/>
  <c r="G254" i="6" s="1"/>
  <c r="F254" i="6"/>
  <c r="H254" i="6"/>
  <c r="BO254" i="6"/>
  <c r="E255" i="6"/>
  <c r="F255" i="6"/>
  <c r="H255" i="6" s="1"/>
  <c r="G255" i="6"/>
  <c r="BO255" i="6"/>
  <c r="E256" i="6"/>
  <c r="G256" i="6" s="1"/>
  <c r="F256" i="6"/>
  <c r="H256" i="6"/>
  <c r="BO256" i="6"/>
  <c r="E257" i="6"/>
  <c r="F257" i="6"/>
  <c r="H257" i="6" s="1"/>
  <c r="G257" i="6"/>
  <c r="BO257" i="6"/>
  <c r="E258" i="6"/>
  <c r="F258" i="6"/>
  <c r="G258" i="6"/>
  <c r="H258" i="6"/>
  <c r="BO258" i="6"/>
  <c r="E259" i="6"/>
  <c r="G259" i="6" s="1"/>
  <c r="F259" i="6"/>
  <c r="BO259" i="6"/>
  <c r="E260" i="6"/>
  <c r="F260" i="6"/>
  <c r="G260" i="6"/>
  <c r="H260" i="6"/>
  <c r="BO260" i="6"/>
  <c r="E261" i="6"/>
  <c r="G261" i="6" s="1"/>
  <c r="F261" i="6"/>
  <c r="H261" i="6" s="1"/>
  <c r="BO261" i="6"/>
  <c r="E262" i="6"/>
  <c r="G262" i="6" s="1"/>
  <c r="F262" i="6"/>
  <c r="I7" i="6"/>
  <c r="I9" i="6"/>
  <c r="I11" i="6"/>
  <c r="I13" i="6"/>
  <c r="I15" i="6"/>
  <c r="I17" i="6"/>
  <c r="I19" i="6"/>
  <c r="I21" i="6"/>
  <c r="I23" i="6"/>
  <c r="I25" i="6"/>
  <c r="I27" i="6"/>
  <c r="I29" i="6"/>
  <c r="I31" i="6"/>
  <c r="I33" i="6"/>
  <c r="I35" i="6"/>
  <c r="I37" i="6"/>
  <c r="I39" i="6"/>
  <c r="I41" i="6"/>
  <c r="I43" i="6"/>
  <c r="I45" i="6"/>
  <c r="I47" i="6"/>
  <c r="I49" i="6"/>
  <c r="I51" i="6"/>
  <c r="I53" i="6"/>
  <c r="I55" i="6"/>
  <c r="I57" i="6"/>
  <c r="I59" i="6"/>
  <c r="I61" i="6"/>
  <c r="I63" i="6"/>
  <c r="I65" i="6"/>
  <c r="I67" i="6"/>
  <c r="I69" i="6"/>
  <c r="I71" i="6"/>
  <c r="I73" i="6"/>
  <c r="I75" i="6"/>
  <c r="I77" i="6"/>
  <c r="I79" i="6"/>
  <c r="I81" i="6"/>
  <c r="I83" i="6"/>
  <c r="I85" i="6"/>
  <c r="I87" i="6"/>
  <c r="I89" i="6"/>
  <c r="I91" i="6"/>
  <c r="I93" i="6"/>
  <c r="I95" i="6"/>
  <c r="I97" i="6"/>
  <c r="I99" i="6"/>
  <c r="I101" i="6"/>
  <c r="I103" i="6"/>
  <c r="I105" i="6"/>
  <c r="I6" i="6"/>
  <c r="I10" i="6"/>
  <c r="I14" i="6"/>
  <c r="I18" i="6"/>
  <c r="I22" i="6"/>
  <c r="I26" i="6"/>
  <c r="I30" i="6"/>
  <c r="I34" i="6"/>
  <c r="I38" i="6"/>
  <c r="I42" i="6"/>
  <c r="I46" i="6"/>
  <c r="I50" i="6"/>
  <c r="I54" i="6"/>
  <c r="I58" i="6"/>
  <c r="I62" i="6"/>
  <c r="I66" i="6"/>
  <c r="I70" i="6"/>
  <c r="I74" i="6"/>
  <c r="I78" i="6"/>
  <c r="I82" i="6"/>
  <c r="I86" i="6"/>
  <c r="I90" i="6"/>
  <c r="I94" i="6"/>
  <c r="I98" i="6"/>
  <c r="I102" i="6"/>
  <c r="I106" i="6"/>
  <c r="I108" i="6"/>
  <c r="I110" i="6"/>
  <c r="I112" i="6"/>
  <c r="I114" i="6"/>
  <c r="I116" i="6"/>
  <c r="I118" i="6"/>
  <c r="I120" i="6"/>
  <c r="I122" i="6"/>
  <c r="I124" i="6"/>
  <c r="I126" i="6"/>
  <c r="I129" i="6"/>
  <c r="I131" i="6"/>
  <c r="I133" i="6"/>
  <c r="I135" i="6"/>
  <c r="I137" i="6"/>
  <c r="I12" i="6"/>
  <c r="I28" i="6"/>
  <c r="I44" i="6"/>
  <c r="I60" i="6"/>
  <c r="I76" i="6"/>
  <c r="I92" i="6"/>
  <c r="I107" i="6"/>
  <c r="I115" i="6"/>
  <c r="I123" i="6"/>
  <c r="I130" i="6"/>
  <c r="I140" i="6"/>
  <c r="I143" i="6"/>
  <c r="I148" i="6"/>
  <c r="I151" i="6"/>
  <c r="I156" i="6"/>
  <c r="I159" i="6"/>
  <c r="I164" i="6"/>
  <c r="I167" i="6"/>
  <c r="I172" i="6"/>
  <c r="I175" i="6"/>
  <c r="I180" i="6"/>
  <c r="I183" i="6"/>
  <c r="I188" i="6"/>
  <c r="I191" i="6"/>
  <c r="I196" i="6"/>
  <c r="I199" i="6"/>
  <c r="I204" i="6"/>
  <c r="I207" i="6"/>
  <c r="I212" i="6"/>
  <c r="I215" i="6"/>
  <c r="I220" i="6"/>
  <c r="I223" i="6"/>
  <c r="I228" i="6"/>
  <c r="I231" i="6"/>
  <c r="I236" i="6"/>
  <c r="I239" i="6"/>
  <c r="I244" i="6"/>
  <c r="I247" i="6"/>
  <c r="I252" i="6"/>
  <c r="I255" i="6"/>
  <c r="I260" i="6"/>
  <c r="I16" i="6"/>
  <c r="I32" i="6"/>
  <c r="I48" i="6"/>
  <c r="I64" i="6"/>
  <c r="I80" i="6"/>
  <c r="I96" i="6"/>
  <c r="I109" i="6"/>
  <c r="I117" i="6"/>
  <c r="I125" i="6"/>
  <c r="I132" i="6"/>
  <c r="I138" i="6"/>
  <c r="I141" i="6"/>
  <c r="I146" i="6"/>
  <c r="I149" i="6"/>
  <c r="I154" i="6"/>
  <c r="I157" i="6"/>
  <c r="I162" i="6"/>
  <c r="I165" i="6"/>
  <c r="I170" i="6"/>
  <c r="I173" i="6"/>
  <c r="I178" i="6"/>
  <c r="I181" i="6"/>
  <c r="I186" i="6"/>
  <c r="I189" i="6"/>
  <c r="I194" i="6"/>
  <c r="I197" i="6"/>
  <c r="I202" i="6"/>
  <c r="I205" i="6"/>
  <c r="I210" i="6"/>
  <c r="I213" i="6"/>
  <c r="I218" i="6"/>
  <c r="I221" i="6"/>
  <c r="I226" i="6"/>
  <c r="I229" i="6"/>
  <c r="I234" i="6"/>
  <c r="I237" i="6"/>
  <c r="I242" i="6"/>
  <c r="I245" i="6"/>
  <c r="I250" i="6"/>
  <c r="I253" i="6"/>
  <c r="I258" i="6"/>
  <c r="I261" i="6"/>
  <c r="I20" i="6"/>
  <c r="I36" i="6"/>
  <c r="I52" i="6"/>
  <c r="I68" i="6"/>
  <c r="I84" i="6"/>
  <c r="I100" i="6"/>
  <c r="I111" i="6"/>
  <c r="I119" i="6"/>
  <c r="I127" i="6"/>
  <c r="I134" i="6"/>
  <c r="I139" i="6"/>
  <c r="I144" i="6"/>
  <c r="I147" i="6"/>
  <c r="I152" i="6"/>
  <c r="I155" i="6"/>
  <c r="I160" i="6"/>
  <c r="I163" i="6"/>
  <c r="I168" i="6"/>
  <c r="I171" i="6"/>
  <c r="I176" i="6"/>
  <c r="I179" i="6"/>
  <c r="I184" i="6"/>
  <c r="I187" i="6"/>
  <c r="I192" i="6"/>
  <c r="I195" i="6"/>
  <c r="I200" i="6"/>
  <c r="I203" i="6"/>
  <c r="I208" i="6"/>
  <c r="I211" i="6"/>
  <c r="I216" i="6"/>
  <c r="I219" i="6"/>
  <c r="I224" i="6"/>
  <c r="I227" i="6"/>
  <c r="I232" i="6"/>
  <c r="I235" i="6"/>
  <c r="I240" i="6"/>
  <c r="I243" i="6"/>
  <c r="I248" i="6"/>
  <c r="I251" i="6"/>
  <c r="I256" i="6"/>
  <c r="I259" i="6"/>
  <c r="I8" i="6"/>
  <c r="I24" i="6"/>
  <c r="I40" i="6"/>
  <c r="I56" i="6"/>
  <c r="I72" i="6"/>
  <c r="I88" i="6"/>
  <c r="I104" i="6"/>
  <c r="I113" i="6"/>
  <c r="I121" i="6"/>
  <c r="I128" i="6"/>
  <c r="I136" i="6"/>
  <c r="I142" i="6"/>
  <c r="I145" i="6"/>
  <c r="I150" i="6"/>
  <c r="I153" i="6"/>
  <c r="I158" i="6"/>
  <c r="I161" i="6"/>
  <c r="I166" i="6"/>
  <c r="I169" i="6"/>
  <c r="I174" i="6"/>
  <c r="I177" i="6"/>
  <c r="I182" i="6"/>
  <c r="I185" i="6"/>
  <c r="I190" i="6"/>
  <c r="I193" i="6"/>
  <c r="I198" i="6"/>
  <c r="I201" i="6"/>
  <c r="I206" i="6"/>
  <c r="I209" i="6"/>
  <c r="I214" i="6"/>
  <c r="I217" i="6"/>
  <c r="I222" i="6"/>
  <c r="I225" i="6"/>
  <c r="I230" i="6"/>
  <c r="I233" i="6"/>
  <c r="I238" i="6"/>
  <c r="I241" i="6"/>
  <c r="I246" i="6"/>
  <c r="I249" i="6"/>
  <c r="I254" i="6"/>
  <c r="I257" i="6"/>
  <c r="I262" i="6"/>
  <c r="H135" i="6" l="1"/>
  <c r="H127" i="6"/>
  <c r="H119" i="6"/>
  <c r="H111" i="6"/>
  <c r="H99" i="6"/>
  <c r="H83" i="6"/>
  <c r="H67" i="6"/>
  <c r="H51" i="6"/>
  <c r="H35" i="6"/>
  <c r="H19" i="6"/>
  <c r="H259" i="6"/>
  <c r="H251" i="6"/>
  <c r="H243" i="6"/>
  <c r="H235" i="6"/>
  <c r="H227" i="6"/>
  <c r="H219" i="6"/>
  <c r="H211" i="6"/>
  <c r="H203" i="6"/>
  <c r="H195" i="6"/>
  <c r="H187" i="6"/>
  <c r="H179" i="6"/>
  <c r="H171" i="6"/>
  <c r="H163" i="6"/>
  <c r="H155" i="6"/>
  <c r="H147" i="6"/>
  <c r="H139" i="6"/>
  <c r="H133" i="6"/>
  <c r="H125" i="6"/>
  <c r="H117" i="6"/>
  <c r="H109" i="6"/>
  <c r="H95" i="6"/>
  <c r="H79" i="6"/>
  <c r="H63" i="6"/>
  <c r="H47" i="6"/>
  <c r="H31" i="6"/>
  <c r="H15" i="6"/>
  <c r="BO262" i="6"/>
  <c r="H262" i="6" s="1"/>
  <c r="E263" i="6"/>
  <c r="F263" i="6"/>
  <c r="G263" i="6"/>
  <c r="I263" i="6"/>
  <c r="BO263" i="6" l="1"/>
  <c r="H263" i="6" s="1"/>
  <c r="E264" i="6"/>
  <c r="G264" i="6" s="1"/>
  <c r="F264" i="6"/>
  <c r="I264" i="6"/>
  <c r="BO264" i="6" l="1"/>
  <c r="H264" i="6" s="1"/>
  <c r="E265" i="6"/>
  <c r="G265" i="6" s="1"/>
  <c r="F265" i="6"/>
  <c r="I265" i="6"/>
  <c r="BO265" i="6" l="1"/>
  <c r="H265" i="6" s="1"/>
  <c r="E266" i="6"/>
  <c r="G266" i="6" s="1"/>
  <c r="F266" i="6"/>
  <c r="I266" i="6"/>
  <c r="BO266" i="6" l="1"/>
  <c r="H266" i="6" s="1"/>
  <c r="H267" i="6" s="1"/>
  <c r="D267" i="6"/>
  <c r="E267" i="6"/>
  <c r="F267" i="6"/>
  <c r="G267" i="6"/>
  <c r="I267" i="6"/>
  <c r="J267" i="6"/>
  <c r="K267" i="6"/>
  <c r="L267" i="6"/>
  <c r="M267" i="6"/>
  <c r="N267" i="6"/>
  <c r="O267" i="6"/>
  <c r="P267" i="6"/>
  <c r="Q267" i="6"/>
  <c r="R267" i="6"/>
  <c r="S267" i="6"/>
  <c r="T267" i="6"/>
  <c r="U267" i="6"/>
  <c r="V267" i="6"/>
  <c r="W267" i="6"/>
  <c r="X267" i="6"/>
  <c r="Y267" i="6"/>
  <c r="Z267" i="6"/>
  <c r="AA267" i="6"/>
  <c r="AB267" i="6"/>
  <c r="AC267" i="6"/>
  <c r="AD267" i="6"/>
  <c r="AE267" i="6"/>
  <c r="AF267" i="6"/>
  <c r="AG267" i="6"/>
  <c r="AH267" i="6"/>
  <c r="AI267" i="6"/>
  <c r="AJ267" i="6"/>
  <c r="AK267" i="6"/>
  <c r="AL267" i="6"/>
  <c r="AM267" i="6"/>
  <c r="AN267" i="6"/>
  <c r="AO267" i="6"/>
  <c r="AP267" i="6"/>
  <c r="AQ267" i="6"/>
  <c r="AR267" i="6"/>
  <c r="AS267" i="6"/>
  <c r="AT267" i="6"/>
  <c r="AU267" i="6"/>
  <c r="AV267" i="6"/>
  <c r="AW267" i="6"/>
  <c r="AX267" i="6"/>
  <c r="AY267" i="6"/>
  <c r="AZ267" i="6"/>
  <c r="BA267" i="6"/>
  <c r="BB267" i="6"/>
  <c r="BC267" i="6"/>
  <c r="BD267" i="6"/>
  <c r="BE267" i="6"/>
  <c r="BF267" i="6"/>
  <c r="BG267" i="6"/>
  <c r="BH267" i="6"/>
  <c r="BI267" i="6"/>
  <c r="BJ267" i="6"/>
  <c r="BK267" i="6"/>
  <c r="BL267" i="6"/>
  <c r="BM267" i="6"/>
  <c r="BN267" i="6"/>
  <c r="BO267" i="6"/>
  <c r="K269" i="6"/>
  <c r="L269" i="6"/>
  <c r="M269" i="6"/>
  <c r="N269" i="6"/>
  <c r="O269" i="6"/>
  <c r="P269" i="6"/>
  <c r="Q269" i="6"/>
  <c r="R269" i="6"/>
  <c r="S269" i="6"/>
  <c r="T269" i="6"/>
  <c r="U269" i="6"/>
  <c r="V269" i="6"/>
  <c r="W269" i="6"/>
  <c r="X269" i="6"/>
  <c r="Y269" i="6"/>
  <c r="Z269" i="6"/>
  <c r="AA269" i="6"/>
  <c r="AB269" i="6"/>
  <c r="AC269" i="6"/>
  <c r="AD269" i="6"/>
  <c r="AE269" i="6"/>
  <c r="AF269" i="6"/>
  <c r="AG269" i="6"/>
  <c r="AH269" i="6"/>
  <c r="AI269" i="6"/>
  <c r="AJ269" i="6"/>
  <c r="AK269" i="6"/>
  <c r="AL269" i="6"/>
  <c r="AM269" i="6"/>
  <c r="AN269" i="6"/>
  <c r="AO269" i="6"/>
  <c r="AP269" i="6"/>
  <c r="AQ269" i="6"/>
  <c r="AR269" i="6"/>
  <c r="AS269" i="6"/>
  <c r="AT269" i="6"/>
  <c r="AU269" i="6"/>
  <c r="AV269" i="6"/>
  <c r="AW269" i="6"/>
  <c r="AX269" i="6"/>
  <c r="AY269" i="6"/>
  <c r="AZ269" i="6"/>
  <c r="BA269" i="6"/>
  <c r="BB269" i="6"/>
  <c r="BC269" i="6"/>
  <c r="BD269" i="6"/>
  <c r="BE269" i="6"/>
  <c r="BF269" i="6"/>
  <c r="BG269" i="6"/>
  <c r="BH269" i="6"/>
  <c r="BI269" i="6"/>
  <c r="BJ269" i="6"/>
  <c r="BK269" i="6"/>
  <c r="BL269" i="6"/>
  <c r="BM269" i="6"/>
  <c r="BN269" i="6"/>
  <c r="E5" i="5"/>
  <c r="F5" i="5"/>
  <c r="G5" i="5"/>
  <c r="I5" i="5"/>
  <c r="BO5" i="5"/>
  <c r="H5" i="5" s="1"/>
  <c r="E6" i="5"/>
  <c r="F6" i="5"/>
  <c r="H6" i="5" s="1"/>
  <c r="G6" i="5"/>
  <c r="BO6" i="5"/>
  <c r="E7" i="5"/>
  <c r="G7" i="5" s="1"/>
  <c r="F7" i="5"/>
  <c r="H7" i="5"/>
  <c r="BO7" i="5"/>
  <c r="E8" i="5"/>
  <c r="F8" i="5"/>
  <c r="H8" i="5" s="1"/>
  <c r="G8" i="5"/>
  <c r="BO8" i="5"/>
  <c r="E9" i="5"/>
  <c r="F9" i="5"/>
  <c r="G9" i="5"/>
  <c r="H9" i="5"/>
  <c r="BO9" i="5"/>
  <c r="E10" i="5"/>
  <c r="G10" i="5" s="1"/>
  <c r="F10" i="5"/>
  <c r="BO10" i="5"/>
  <c r="E11" i="5"/>
  <c r="F11" i="5"/>
  <c r="G11" i="5"/>
  <c r="H11" i="5"/>
  <c r="BO11" i="5"/>
  <c r="E12" i="5"/>
  <c r="G12" i="5" s="1"/>
  <c r="F12" i="5"/>
  <c r="BO12" i="5"/>
  <c r="E13" i="5"/>
  <c r="G13" i="5" s="1"/>
  <c r="F13" i="5"/>
  <c r="H13" i="5"/>
  <c r="BO13" i="5"/>
  <c r="E14" i="5"/>
  <c r="F14" i="5"/>
  <c r="H14" i="5" s="1"/>
  <c r="G14" i="5"/>
  <c r="BO14" i="5"/>
  <c r="E15" i="5"/>
  <c r="G15" i="5" s="1"/>
  <c r="F15" i="5"/>
  <c r="H15" i="5"/>
  <c r="BO15" i="5"/>
  <c r="E16" i="5"/>
  <c r="F16" i="5"/>
  <c r="H16" i="5" s="1"/>
  <c r="G16" i="5"/>
  <c r="BO16" i="5"/>
  <c r="E17" i="5"/>
  <c r="F17" i="5"/>
  <c r="G17" i="5"/>
  <c r="H17" i="5"/>
  <c r="BO17" i="5"/>
  <c r="E18" i="5"/>
  <c r="G18" i="5" s="1"/>
  <c r="F18" i="5"/>
  <c r="BO18" i="5"/>
  <c r="E19" i="5"/>
  <c r="F19" i="5"/>
  <c r="G19" i="5"/>
  <c r="H19" i="5"/>
  <c r="BO19" i="5"/>
  <c r="E20" i="5"/>
  <c r="G20" i="5" s="1"/>
  <c r="F20" i="5"/>
  <c r="BO20" i="5"/>
  <c r="E21" i="5"/>
  <c r="G21" i="5" s="1"/>
  <c r="F21" i="5"/>
  <c r="H21" i="5"/>
  <c r="BO21" i="5"/>
  <c r="E22" i="5"/>
  <c r="F22" i="5"/>
  <c r="H22" i="5" s="1"/>
  <c r="G22" i="5"/>
  <c r="BO22" i="5"/>
  <c r="E23" i="5"/>
  <c r="G23" i="5" s="1"/>
  <c r="F23" i="5"/>
  <c r="H23" i="5"/>
  <c r="BO23" i="5"/>
  <c r="E24" i="5"/>
  <c r="F24" i="5"/>
  <c r="H24" i="5" s="1"/>
  <c r="G24" i="5"/>
  <c r="BO24" i="5"/>
  <c r="E25" i="5"/>
  <c r="F25" i="5"/>
  <c r="G25" i="5"/>
  <c r="H25" i="5"/>
  <c r="BO25" i="5"/>
  <c r="E26" i="5"/>
  <c r="G26" i="5" s="1"/>
  <c r="F26" i="5"/>
  <c r="BO26" i="5"/>
  <c r="E27" i="5"/>
  <c r="F27" i="5"/>
  <c r="G27" i="5"/>
  <c r="H27" i="5"/>
  <c r="BO27" i="5"/>
  <c r="E28" i="5"/>
  <c r="G28" i="5" s="1"/>
  <c r="F28" i="5"/>
  <c r="BO28" i="5"/>
  <c r="E29" i="5"/>
  <c r="G29" i="5" s="1"/>
  <c r="F29" i="5"/>
  <c r="H29" i="5"/>
  <c r="BO29" i="5"/>
  <c r="E30" i="5"/>
  <c r="F30" i="5"/>
  <c r="H30" i="5" s="1"/>
  <c r="G30" i="5"/>
  <c r="BO30" i="5"/>
  <c r="E31" i="5"/>
  <c r="G31" i="5" s="1"/>
  <c r="F31" i="5"/>
  <c r="H31" i="5"/>
  <c r="BO31" i="5"/>
  <c r="E32" i="5"/>
  <c r="F32" i="5"/>
  <c r="H32" i="5" s="1"/>
  <c r="G32" i="5"/>
  <c r="BO32" i="5"/>
  <c r="E33" i="5"/>
  <c r="F33" i="5"/>
  <c r="G33" i="5"/>
  <c r="H33" i="5"/>
  <c r="BO33" i="5"/>
  <c r="E34" i="5"/>
  <c r="G34" i="5" s="1"/>
  <c r="F34" i="5"/>
  <c r="BO34" i="5"/>
  <c r="E35" i="5"/>
  <c r="F35" i="5"/>
  <c r="G35" i="5"/>
  <c r="H35" i="5"/>
  <c r="BO35" i="5"/>
  <c r="E36" i="5"/>
  <c r="G36" i="5" s="1"/>
  <c r="F36" i="5"/>
  <c r="BO36" i="5"/>
  <c r="E37" i="5"/>
  <c r="G37" i="5" s="1"/>
  <c r="F37" i="5"/>
  <c r="H37" i="5"/>
  <c r="BO37" i="5"/>
  <c r="E38" i="5"/>
  <c r="F38" i="5"/>
  <c r="H38" i="5" s="1"/>
  <c r="G38" i="5"/>
  <c r="BO38" i="5"/>
  <c r="E39" i="5"/>
  <c r="G39" i="5" s="1"/>
  <c r="F39" i="5"/>
  <c r="H39" i="5"/>
  <c r="BO39" i="5"/>
  <c r="E40" i="5"/>
  <c r="F40" i="5"/>
  <c r="H40" i="5" s="1"/>
  <c r="G40" i="5"/>
  <c r="BO40" i="5"/>
  <c r="E41" i="5"/>
  <c r="F41" i="5"/>
  <c r="G41" i="5"/>
  <c r="H41" i="5"/>
  <c r="BO41" i="5"/>
  <c r="E42" i="5"/>
  <c r="G42" i="5" s="1"/>
  <c r="F42" i="5"/>
  <c r="BO42" i="5"/>
  <c r="E43" i="5"/>
  <c r="F43" i="5"/>
  <c r="G43" i="5"/>
  <c r="H43" i="5"/>
  <c r="BO43" i="5"/>
  <c r="E44" i="5"/>
  <c r="G44" i="5" s="1"/>
  <c r="F44" i="5"/>
  <c r="BO44" i="5"/>
  <c r="E45" i="5"/>
  <c r="G45" i="5" s="1"/>
  <c r="F45" i="5"/>
  <c r="H45" i="5"/>
  <c r="BO45" i="5"/>
  <c r="E46" i="5"/>
  <c r="F46" i="5"/>
  <c r="H46" i="5" s="1"/>
  <c r="G46" i="5"/>
  <c r="BO46" i="5"/>
  <c r="E47" i="5"/>
  <c r="G47" i="5" s="1"/>
  <c r="F47" i="5"/>
  <c r="H47" i="5"/>
  <c r="BO47" i="5"/>
  <c r="E48" i="5"/>
  <c r="F48" i="5"/>
  <c r="H48" i="5" s="1"/>
  <c r="G48" i="5"/>
  <c r="BO48" i="5"/>
  <c r="E49" i="5"/>
  <c r="F49" i="5"/>
  <c r="G49" i="5"/>
  <c r="H49" i="5"/>
  <c r="BO49" i="5"/>
  <c r="E50" i="5"/>
  <c r="G50" i="5" s="1"/>
  <c r="F50" i="5"/>
  <c r="BO50" i="5"/>
  <c r="E51" i="5"/>
  <c r="F51" i="5"/>
  <c r="G51" i="5"/>
  <c r="H51" i="5"/>
  <c r="BO51" i="5"/>
  <c r="E52" i="5"/>
  <c r="G52" i="5" s="1"/>
  <c r="F52" i="5"/>
  <c r="BO52" i="5"/>
  <c r="E53" i="5"/>
  <c r="G53" i="5" s="1"/>
  <c r="F53" i="5"/>
  <c r="H53" i="5"/>
  <c r="BO53" i="5"/>
  <c r="E54" i="5"/>
  <c r="F54" i="5"/>
  <c r="H54" i="5" s="1"/>
  <c r="G54" i="5"/>
  <c r="BO54" i="5"/>
  <c r="E55" i="5"/>
  <c r="G55" i="5" s="1"/>
  <c r="F55" i="5"/>
  <c r="H55" i="5"/>
  <c r="BO55" i="5"/>
  <c r="E56" i="5"/>
  <c r="F56" i="5"/>
  <c r="H56" i="5" s="1"/>
  <c r="G56" i="5"/>
  <c r="BO56" i="5"/>
  <c r="E57" i="5"/>
  <c r="F57" i="5"/>
  <c r="G57" i="5"/>
  <c r="H57" i="5"/>
  <c r="BO57" i="5"/>
  <c r="E58" i="5"/>
  <c r="G58" i="5" s="1"/>
  <c r="F58" i="5"/>
  <c r="BO58" i="5"/>
  <c r="E59" i="5"/>
  <c r="F59" i="5"/>
  <c r="G59" i="5"/>
  <c r="H59" i="5"/>
  <c r="BO59" i="5"/>
  <c r="E60" i="5"/>
  <c r="G60" i="5" s="1"/>
  <c r="F60" i="5"/>
  <c r="BO60" i="5"/>
  <c r="E61" i="5"/>
  <c r="G61" i="5" s="1"/>
  <c r="F61" i="5"/>
  <c r="H61" i="5"/>
  <c r="BO61" i="5"/>
  <c r="E62" i="5"/>
  <c r="F62" i="5"/>
  <c r="H62" i="5" s="1"/>
  <c r="G62" i="5"/>
  <c r="BO62" i="5"/>
  <c r="E63" i="5"/>
  <c r="G63" i="5" s="1"/>
  <c r="F63" i="5"/>
  <c r="H63" i="5"/>
  <c r="BO63" i="5"/>
  <c r="E64" i="5"/>
  <c r="F64" i="5"/>
  <c r="H64" i="5" s="1"/>
  <c r="G64" i="5"/>
  <c r="BO64" i="5"/>
  <c r="E65" i="5"/>
  <c r="F65" i="5"/>
  <c r="G65" i="5"/>
  <c r="H65" i="5"/>
  <c r="BO65" i="5"/>
  <c r="E66" i="5"/>
  <c r="G66" i="5" s="1"/>
  <c r="F66" i="5"/>
  <c r="BO66" i="5"/>
  <c r="E67" i="5"/>
  <c r="F67" i="5"/>
  <c r="G67" i="5"/>
  <c r="H67" i="5"/>
  <c r="BO67" i="5"/>
  <c r="E68" i="5"/>
  <c r="G68" i="5" s="1"/>
  <c r="F68" i="5"/>
  <c r="BO68" i="5"/>
  <c r="E69" i="5"/>
  <c r="G69" i="5" s="1"/>
  <c r="F69" i="5"/>
  <c r="H69" i="5"/>
  <c r="BO69" i="5"/>
  <c r="E70" i="5"/>
  <c r="F70" i="5"/>
  <c r="H70" i="5" s="1"/>
  <c r="G70" i="5"/>
  <c r="BO70" i="5"/>
  <c r="E71" i="5"/>
  <c r="G71" i="5" s="1"/>
  <c r="F71" i="5"/>
  <c r="H71" i="5"/>
  <c r="BO71" i="5"/>
  <c r="E72" i="5"/>
  <c r="F72" i="5"/>
  <c r="H72" i="5" s="1"/>
  <c r="G72" i="5"/>
  <c r="BO72" i="5"/>
  <c r="E73" i="5"/>
  <c r="F73" i="5"/>
  <c r="G73" i="5"/>
  <c r="H73" i="5"/>
  <c r="BO73" i="5"/>
  <c r="E74" i="5"/>
  <c r="G74" i="5" s="1"/>
  <c r="F74" i="5"/>
  <c r="BO74" i="5"/>
  <c r="E75" i="5"/>
  <c r="F75" i="5"/>
  <c r="G75" i="5"/>
  <c r="H75" i="5"/>
  <c r="BO75" i="5"/>
  <c r="E76" i="5"/>
  <c r="G76" i="5" s="1"/>
  <c r="F76" i="5"/>
  <c r="BO76" i="5"/>
  <c r="E77" i="5"/>
  <c r="G77" i="5" s="1"/>
  <c r="F77" i="5"/>
  <c r="H77" i="5"/>
  <c r="BO77" i="5"/>
  <c r="E78" i="5"/>
  <c r="F78" i="5"/>
  <c r="H78" i="5" s="1"/>
  <c r="G78" i="5"/>
  <c r="BO78" i="5"/>
  <c r="E79" i="5"/>
  <c r="G79" i="5" s="1"/>
  <c r="F79" i="5"/>
  <c r="H79" i="5"/>
  <c r="BO79" i="5"/>
  <c r="E80" i="5"/>
  <c r="F80" i="5"/>
  <c r="H80" i="5" s="1"/>
  <c r="G80" i="5"/>
  <c r="BO80" i="5"/>
  <c r="E81" i="5"/>
  <c r="F81" i="5"/>
  <c r="G81" i="5"/>
  <c r="H81" i="5"/>
  <c r="BO81" i="5"/>
  <c r="E82" i="5"/>
  <c r="G82" i="5" s="1"/>
  <c r="F82" i="5"/>
  <c r="BO82" i="5"/>
  <c r="E83" i="5"/>
  <c r="F83" i="5"/>
  <c r="G83" i="5"/>
  <c r="H83" i="5"/>
  <c r="BO83" i="5"/>
  <c r="E84" i="5"/>
  <c r="G84" i="5" s="1"/>
  <c r="F84" i="5"/>
  <c r="BO84" i="5"/>
  <c r="E85" i="5"/>
  <c r="G85" i="5" s="1"/>
  <c r="F85" i="5"/>
  <c r="H85" i="5"/>
  <c r="BO85" i="5"/>
  <c r="E86" i="5"/>
  <c r="F86" i="5"/>
  <c r="H86" i="5" s="1"/>
  <c r="G86" i="5"/>
  <c r="BO86" i="5"/>
  <c r="E87" i="5"/>
  <c r="G87" i="5" s="1"/>
  <c r="F87" i="5"/>
  <c r="H87" i="5"/>
  <c r="BO87" i="5"/>
  <c r="E88" i="5"/>
  <c r="F88" i="5"/>
  <c r="H88" i="5" s="1"/>
  <c r="G88" i="5"/>
  <c r="BO88" i="5"/>
  <c r="E89" i="5"/>
  <c r="F89" i="5"/>
  <c r="G89" i="5"/>
  <c r="H89" i="5"/>
  <c r="BO89" i="5"/>
  <c r="E90" i="5"/>
  <c r="G90" i="5" s="1"/>
  <c r="F90" i="5"/>
  <c r="BO90" i="5"/>
  <c r="E91" i="5"/>
  <c r="F91" i="5"/>
  <c r="G91" i="5"/>
  <c r="H91" i="5"/>
  <c r="BO91" i="5"/>
  <c r="E92" i="5"/>
  <c r="G92" i="5" s="1"/>
  <c r="F92" i="5"/>
  <c r="BO92" i="5"/>
  <c r="E93" i="5"/>
  <c r="G93" i="5" s="1"/>
  <c r="F93" i="5"/>
  <c r="H93" i="5"/>
  <c r="BO93" i="5"/>
  <c r="E94" i="5"/>
  <c r="F94" i="5"/>
  <c r="H94" i="5" s="1"/>
  <c r="G94" i="5"/>
  <c r="BO94" i="5"/>
  <c r="E95" i="5"/>
  <c r="G95" i="5" s="1"/>
  <c r="F95" i="5"/>
  <c r="H95" i="5"/>
  <c r="BO95" i="5"/>
  <c r="E96" i="5"/>
  <c r="F96" i="5"/>
  <c r="H96" i="5" s="1"/>
  <c r="G96" i="5"/>
  <c r="BO96" i="5"/>
  <c r="E97" i="5"/>
  <c r="F97" i="5"/>
  <c r="G97" i="5"/>
  <c r="H97" i="5"/>
  <c r="BO97" i="5"/>
  <c r="E98" i="5"/>
  <c r="G98" i="5" s="1"/>
  <c r="F98" i="5"/>
  <c r="BO98" i="5"/>
  <c r="E99" i="5"/>
  <c r="F99" i="5"/>
  <c r="G99" i="5"/>
  <c r="H99" i="5"/>
  <c r="BO99" i="5"/>
  <c r="E100" i="5"/>
  <c r="G100" i="5" s="1"/>
  <c r="F100" i="5"/>
  <c r="BO100" i="5"/>
  <c r="E101" i="5"/>
  <c r="G101" i="5" s="1"/>
  <c r="F101" i="5"/>
  <c r="H101" i="5"/>
  <c r="BO101" i="5"/>
  <c r="E102" i="5"/>
  <c r="F102" i="5"/>
  <c r="H102" i="5" s="1"/>
  <c r="G102" i="5"/>
  <c r="BO102" i="5"/>
  <c r="E103" i="5"/>
  <c r="G103" i="5" s="1"/>
  <c r="F103" i="5"/>
  <c r="H103" i="5"/>
  <c r="BO103" i="5"/>
  <c r="E104" i="5"/>
  <c r="F104" i="5"/>
  <c r="H104" i="5" s="1"/>
  <c r="G104" i="5"/>
  <c r="BO104" i="5"/>
  <c r="E105" i="5"/>
  <c r="F105" i="5"/>
  <c r="G105" i="5"/>
  <c r="H105" i="5"/>
  <c r="BO105" i="5"/>
  <c r="E106" i="5"/>
  <c r="G106" i="5" s="1"/>
  <c r="F106" i="5"/>
  <c r="BO106" i="5"/>
  <c r="E107" i="5"/>
  <c r="F107" i="5"/>
  <c r="G107" i="5"/>
  <c r="H107" i="5"/>
  <c r="BO107" i="5"/>
  <c r="E108" i="5"/>
  <c r="G108" i="5" s="1"/>
  <c r="F108" i="5"/>
  <c r="BO108" i="5"/>
  <c r="E109" i="5"/>
  <c r="G109" i="5" s="1"/>
  <c r="F109" i="5"/>
  <c r="H109" i="5"/>
  <c r="BO109" i="5"/>
  <c r="E110" i="5"/>
  <c r="F110" i="5"/>
  <c r="H110" i="5" s="1"/>
  <c r="G110" i="5"/>
  <c r="BO110" i="5"/>
  <c r="E111" i="5"/>
  <c r="G111" i="5" s="1"/>
  <c r="F111" i="5"/>
  <c r="H111" i="5"/>
  <c r="BO111" i="5"/>
  <c r="E112" i="5"/>
  <c r="F112" i="5"/>
  <c r="H112" i="5" s="1"/>
  <c r="G112" i="5"/>
  <c r="BO112" i="5"/>
  <c r="E113" i="5"/>
  <c r="F113" i="5"/>
  <c r="G113" i="5"/>
  <c r="H113" i="5"/>
  <c r="BO113" i="5"/>
  <c r="E114" i="5"/>
  <c r="G114" i="5" s="1"/>
  <c r="F114" i="5"/>
  <c r="BO114" i="5"/>
  <c r="E115" i="5"/>
  <c r="F115" i="5"/>
  <c r="G115" i="5"/>
  <c r="H115" i="5"/>
  <c r="BO115" i="5"/>
  <c r="E116" i="5"/>
  <c r="G116" i="5" s="1"/>
  <c r="F116" i="5"/>
  <c r="BO116" i="5"/>
  <c r="E117" i="5"/>
  <c r="G117" i="5" s="1"/>
  <c r="F117" i="5"/>
  <c r="H117" i="5"/>
  <c r="BO117" i="5"/>
  <c r="E118" i="5"/>
  <c r="F118" i="5"/>
  <c r="H118" i="5" s="1"/>
  <c r="G118" i="5"/>
  <c r="BO118" i="5"/>
  <c r="E119" i="5"/>
  <c r="G119" i="5" s="1"/>
  <c r="F119" i="5"/>
  <c r="H119" i="5"/>
  <c r="BO119" i="5"/>
  <c r="E120" i="5"/>
  <c r="F120" i="5"/>
  <c r="H120" i="5" s="1"/>
  <c r="G120" i="5"/>
  <c r="BO120" i="5"/>
  <c r="E121" i="5"/>
  <c r="F121" i="5"/>
  <c r="G121" i="5"/>
  <c r="H121" i="5"/>
  <c r="BO121" i="5"/>
  <c r="E122" i="5"/>
  <c r="G122" i="5" s="1"/>
  <c r="F122" i="5"/>
  <c r="BO122" i="5"/>
  <c r="E123" i="5"/>
  <c r="F123" i="5"/>
  <c r="G123" i="5"/>
  <c r="H123" i="5"/>
  <c r="BO123" i="5"/>
  <c r="E124" i="5"/>
  <c r="G124" i="5" s="1"/>
  <c r="F124" i="5"/>
  <c r="BO124" i="5"/>
  <c r="E125" i="5"/>
  <c r="G125" i="5" s="1"/>
  <c r="F125" i="5"/>
  <c r="H125" i="5"/>
  <c r="BO125" i="5"/>
  <c r="E126" i="5"/>
  <c r="F126" i="5"/>
  <c r="H126" i="5" s="1"/>
  <c r="G126" i="5"/>
  <c r="BO126" i="5"/>
  <c r="E127" i="5"/>
  <c r="G127" i="5" s="1"/>
  <c r="F127" i="5"/>
  <c r="H127" i="5"/>
  <c r="BO127" i="5"/>
  <c r="E128" i="5"/>
  <c r="F128" i="5"/>
  <c r="G128" i="5"/>
  <c r="BO128" i="5"/>
  <c r="E129" i="5"/>
  <c r="G129" i="5" s="1"/>
  <c r="F129" i="5"/>
  <c r="H129" i="5"/>
  <c r="BO129" i="5"/>
  <c r="E130" i="5"/>
  <c r="F130" i="5"/>
  <c r="H130" i="5" s="1"/>
  <c r="G130" i="5"/>
  <c r="BO130" i="5"/>
  <c r="E131" i="5"/>
  <c r="G131" i="5" s="1"/>
  <c r="F131" i="5"/>
  <c r="H131" i="5" s="1"/>
  <c r="BO131" i="5"/>
  <c r="E132" i="5"/>
  <c r="F132" i="5"/>
  <c r="G132" i="5"/>
  <c r="BO132" i="5"/>
  <c r="H132" i="5" s="1"/>
  <c r="E133" i="5"/>
  <c r="G133" i="5" s="1"/>
  <c r="F133" i="5"/>
  <c r="H133" i="5"/>
  <c r="BO133" i="5"/>
  <c r="E134" i="5"/>
  <c r="F134" i="5"/>
  <c r="H134" i="5" s="1"/>
  <c r="G134" i="5"/>
  <c r="BO134" i="5"/>
  <c r="E135" i="5"/>
  <c r="G135" i="5" s="1"/>
  <c r="F135" i="5"/>
  <c r="BO135" i="5"/>
  <c r="E136" i="5"/>
  <c r="F136" i="5"/>
  <c r="G136" i="5"/>
  <c r="BO136" i="5"/>
  <c r="H136" i="5" s="1"/>
  <c r="E137" i="5"/>
  <c r="G137" i="5" s="1"/>
  <c r="F137" i="5"/>
  <c r="H137" i="5"/>
  <c r="BO137" i="5"/>
  <c r="E138" i="5"/>
  <c r="F138" i="5"/>
  <c r="H138" i="5" s="1"/>
  <c r="G138" i="5"/>
  <c r="BO138" i="5"/>
  <c r="E139" i="5"/>
  <c r="G139" i="5" s="1"/>
  <c r="F139" i="5"/>
  <c r="BO139" i="5"/>
  <c r="E140" i="5"/>
  <c r="F140" i="5"/>
  <c r="G140" i="5"/>
  <c r="BO140" i="5"/>
  <c r="H140" i="5" s="1"/>
  <c r="E141" i="5"/>
  <c r="G141" i="5" s="1"/>
  <c r="F141" i="5"/>
  <c r="H141" i="5"/>
  <c r="BO141" i="5"/>
  <c r="E142" i="5"/>
  <c r="F142" i="5"/>
  <c r="H142" i="5" s="1"/>
  <c r="G142" i="5"/>
  <c r="BO142" i="5"/>
  <c r="E143" i="5"/>
  <c r="G143" i="5" s="1"/>
  <c r="F143" i="5"/>
  <c r="BO143" i="5"/>
  <c r="E144" i="5"/>
  <c r="F144" i="5"/>
  <c r="G144" i="5"/>
  <c r="H144" i="5"/>
  <c r="BO144" i="5"/>
  <c r="E145" i="5"/>
  <c r="G145" i="5" s="1"/>
  <c r="F145" i="5"/>
  <c r="H145" i="5"/>
  <c r="BO145" i="5"/>
  <c r="E146" i="5"/>
  <c r="F146" i="5"/>
  <c r="H146" i="5" s="1"/>
  <c r="G146" i="5"/>
  <c r="BO146" i="5"/>
  <c r="E147" i="5"/>
  <c r="G147" i="5" s="1"/>
  <c r="F147" i="5"/>
  <c r="H147" i="5" s="1"/>
  <c r="BO147" i="5"/>
  <c r="E148" i="5"/>
  <c r="F148" i="5"/>
  <c r="G148" i="5"/>
  <c r="BO148" i="5"/>
  <c r="H148" i="5" s="1"/>
  <c r="E149" i="5"/>
  <c r="G149" i="5" s="1"/>
  <c r="F149" i="5"/>
  <c r="H149" i="5"/>
  <c r="BO149" i="5"/>
  <c r="E150" i="5"/>
  <c r="F150" i="5"/>
  <c r="H150" i="5" s="1"/>
  <c r="G150" i="5"/>
  <c r="BO150" i="5"/>
  <c r="E151" i="5"/>
  <c r="G151" i="5" s="1"/>
  <c r="F151" i="5"/>
  <c r="BO151" i="5"/>
  <c r="E152" i="5"/>
  <c r="F152" i="5"/>
  <c r="G152" i="5"/>
  <c r="BO152" i="5"/>
  <c r="H152" i="5" s="1"/>
  <c r="E153" i="5"/>
  <c r="G153" i="5" s="1"/>
  <c r="F153" i="5"/>
  <c r="H153" i="5"/>
  <c r="BO153" i="5"/>
  <c r="E154" i="5"/>
  <c r="F154" i="5"/>
  <c r="H154" i="5" s="1"/>
  <c r="G154" i="5"/>
  <c r="BO154" i="5"/>
  <c r="E155" i="5"/>
  <c r="G155" i="5" s="1"/>
  <c r="F155" i="5"/>
  <c r="BO155" i="5"/>
  <c r="E156" i="5"/>
  <c r="F156" i="5"/>
  <c r="G156" i="5"/>
  <c r="BO156" i="5"/>
  <c r="H156" i="5" s="1"/>
  <c r="E157" i="5"/>
  <c r="F157" i="5"/>
  <c r="G157" i="5"/>
  <c r="H157" i="5"/>
  <c r="BO157" i="5"/>
  <c r="E158" i="5"/>
  <c r="G158" i="5" s="1"/>
  <c r="F158" i="5"/>
  <c r="H158" i="5" s="1"/>
  <c r="BO158" i="5"/>
  <c r="E159" i="5"/>
  <c r="F159" i="5"/>
  <c r="G159" i="5"/>
  <c r="H159" i="5"/>
  <c r="BO159" i="5"/>
  <c r="E160" i="5"/>
  <c r="G160" i="5" s="1"/>
  <c r="F160" i="5"/>
  <c r="H160" i="5" s="1"/>
  <c r="BO160" i="5"/>
  <c r="E161" i="5"/>
  <c r="F161" i="5"/>
  <c r="G161" i="5"/>
  <c r="H161" i="5"/>
  <c r="BO161" i="5"/>
  <c r="E162" i="5"/>
  <c r="G162" i="5" s="1"/>
  <c r="F162" i="5"/>
  <c r="BO162" i="5"/>
  <c r="E163" i="5"/>
  <c r="F163" i="5"/>
  <c r="G163" i="5"/>
  <c r="H163" i="5"/>
  <c r="BO163" i="5"/>
  <c r="E164" i="5"/>
  <c r="G164" i="5" s="1"/>
  <c r="F164" i="5"/>
  <c r="BO164" i="5"/>
  <c r="E165" i="5"/>
  <c r="F165" i="5"/>
  <c r="G165" i="5"/>
  <c r="H165" i="5"/>
  <c r="BO165" i="5"/>
  <c r="E166" i="5"/>
  <c r="G166" i="5" s="1"/>
  <c r="F166" i="5"/>
  <c r="H166" i="5" s="1"/>
  <c r="BO166" i="5"/>
  <c r="E167" i="5"/>
  <c r="F167" i="5"/>
  <c r="G167" i="5"/>
  <c r="H167" i="5"/>
  <c r="BO167" i="5"/>
  <c r="E168" i="5"/>
  <c r="G168" i="5" s="1"/>
  <c r="F168" i="5"/>
  <c r="H168" i="5" s="1"/>
  <c r="BO168" i="5"/>
  <c r="E169" i="5"/>
  <c r="F169" i="5"/>
  <c r="G169" i="5"/>
  <c r="H169" i="5"/>
  <c r="BO169" i="5"/>
  <c r="E170" i="5"/>
  <c r="G170" i="5" s="1"/>
  <c r="F170" i="5"/>
  <c r="BO170" i="5"/>
  <c r="E171" i="5"/>
  <c r="F171" i="5"/>
  <c r="G171" i="5"/>
  <c r="H171" i="5"/>
  <c r="BO171" i="5"/>
  <c r="E172" i="5"/>
  <c r="G172" i="5" s="1"/>
  <c r="F172" i="5"/>
  <c r="BO172" i="5"/>
  <c r="E173" i="5"/>
  <c r="F173" i="5"/>
  <c r="G173" i="5"/>
  <c r="H173" i="5"/>
  <c r="BO173" i="5"/>
  <c r="E174" i="5"/>
  <c r="G174" i="5" s="1"/>
  <c r="F174" i="5"/>
  <c r="H174" i="5" s="1"/>
  <c r="BO174" i="5"/>
  <c r="E175" i="5"/>
  <c r="F175" i="5"/>
  <c r="G175" i="5"/>
  <c r="H175" i="5"/>
  <c r="BO175" i="5"/>
  <c r="E176" i="5"/>
  <c r="G176" i="5" s="1"/>
  <c r="F176" i="5"/>
  <c r="H176" i="5" s="1"/>
  <c r="BO176" i="5"/>
  <c r="E177" i="5"/>
  <c r="F177" i="5"/>
  <c r="G177" i="5"/>
  <c r="H177" i="5"/>
  <c r="BO177" i="5"/>
  <c r="E178" i="5"/>
  <c r="G178" i="5" s="1"/>
  <c r="F178" i="5"/>
  <c r="BO178" i="5"/>
  <c r="E179" i="5"/>
  <c r="F179" i="5"/>
  <c r="G179" i="5"/>
  <c r="H179" i="5"/>
  <c r="BO179" i="5"/>
  <c r="E180" i="5"/>
  <c r="G180" i="5" s="1"/>
  <c r="F180" i="5"/>
  <c r="BO180" i="5"/>
  <c r="E181" i="5"/>
  <c r="F181" i="5"/>
  <c r="G181" i="5"/>
  <c r="H181" i="5"/>
  <c r="BO181" i="5"/>
  <c r="E182" i="5"/>
  <c r="G182" i="5" s="1"/>
  <c r="F182" i="5"/>
  <c r="H182" i="5" s="1"/>
  <c r="BO182" i="5"/>
  <c r="E183" i="5"/>
  <c r="F183" i="5"/>
  <c r="G183" i="5"/>
  <c r="H183" i="5"/>
  <c r="BO183" i="5"/>
  <c r="E184" i="5"/>
  <c r="G184" i="5" s="1"/>
  <c r="F184" i="5"/>
  <c r="H184" i="5" s="1"/>
  <c r="BO184" i="5"/>
  <c r="E185" i="5"/>
  <c r="F185" i="5"/>
  <c r="G185" i="5"/>
  <c r="H185" i="5"/>
  <c r="BO185" i="5"/>
  <c r="E186" i="5"/>
  <c r="G186" i="5" s="1"/>
  <c r="F186" i="5"/>
  <c r="BO186" i="5"/>
  <c r="E187" i="5"/>
  <c r="F187" i="5"/>
  <c r="G187" i="5"/>
  <c r="H187" i="5"/>
  <c r="BO187" i="5"/>
  <c r="E188" i="5"/>
  <c r="G188" i="5" s="1"/>
  <c r="F188" i="5"/>
  <c r="BO188" i="5"/>
  <c r="E189" i="5"/>
  <c r="F189" i="5"/>
  <c r="G189" i="5"/>
  <c r="H189" i="5"/>
  <c r="BO189" i="5"/>
  <c r="E190" i="5"/>
  <c r="G190" i="5" s="1"/>
  <c r="F190" i="5"/>
  <c r="H190" i="5" s="1"/>
  <c r="BO190" i="5"/>
  <c r="E191" i="5"/>
  <c r="F191" i="5"/>
  <c r="G191" i="5"/>
  <c r="H191" i="5"/>
  <c r="BO191" i="5"/>
  <c r="E192" i="5"/>
  <c r="G192" i="5" s="1"/>
  <c r="F192" i="5"/>
  <c r="H192" i="5" s="1"/>
  <c r="BO192" i="5"/>
  <c r="E193" i="5"/>
  <c r="F193" i="5"/>
  <c r="G193" i="5"/>
  <c r="H193" i="5"/>
  <c r="BO193" i="5"/>
  <c r="E194" i="5"/>
  <c r="G194" i="5" s="1"/>
  <c r="F194" i="5"/>
  <c r="BO194" i="5"/>
  <c r="E195" i="5"/>
  <c r="F195" i="5"/>
  <c r="G195" i="5"/>
  <c r="H195" i="5"/>
  <c r="BO195" i="5"/>
  <c r="E196" i="5"/>
  <c r="G196" i="5" s="1"/>
  <c r="F196" i="5"/>
  <c r="BO196" i="5"/>
  <c r="E197" i="5"/>
  <c r="F197" i="5"/>
  <c r="G197" i="5"/>
  <c r="H197" i="5"/>
  <c r="BO197" i="5"/>
  <c r="E198" i="5"/>
  <c r="G198" i="5" s="1"/>
  <c r="F198" i="5"/>
  <c r="H198" i="5" s="1"/>
  <c r="BO198" i="5"/>
  <c r="E199" i="5"/>
  <c r="F199" i="5"/>
  <c r="G199" i="5"/>
  <c r="H199" i="5"/>
  <c r="BO199" i="5"/>
  <c r="E200" i="5"/>
  <c r="G200" i="5" s="1"/>
  <c r="F200" i="5"/>
  <c r="H200" i="5" s="1"/>
  <c r="BO200" i="5"/>
  <c r="E201" i="5"/>
  <c r="F201" i="5"/>
  <c r="G201" i="5"/>
  <c r="H201" i="5"/>
  <c r="BO201" i="5"/>
  <c r="E202" i="5"/>
  <c r="G202" i="5" s="1"/>
  <c r="F202" i="5"/>
  <c r="BO202" i="5"/>
  <c r="E203" i="5"/>
  <c r="F203" i="5"/>
  <c r="G203" i="5"/>
  <c r="H203" i="5"/>
  <c r="BO203" i="5"/>
  <c r="E204" i="5"/>
  <c r="G204" i="5" s="1"/>
  <c r="F204" i="5"/>
  <c r="BO204" i="5"/>
  <c r="E205" i="5"/>
  <c r="F205" i="5"/>
  <c r="G205" i="5"/>
  <c r="H205" i="5"/>
  <c r="BO205" i="5"/>
  <c r="E206" i="5"/>
  <c r="G206" i="5" s="1"/>
  <c r="F206" i="5"/>
  <c r="H206" i="5" s="1"/>
  <c r="BO206" i="5"/>
  <c r="E207" i="5"/>
  <c r="F207" i="5"/>
  <c r="G207" i="5"/>
  <c r="H207" i="5"/>
  <c r="BO207" i="5"/>
  <c r="E208" i="5"/>
  <c r="G208" i="5" s="1"/>
  <c r="F208" i="5"/>
  <c r="H208" i="5" s="1"/>
  <c r="BO208" i="5"/>
  <c r="E209" i="5"/>
  <c r="F209" i="5"/>
  <c r="G209" i="5"/>
  <c r="H209" i="5"/>
  <c r="BO209" i="5"/>
  <c r="E210" i="5"/>
  <c r="G210" i="5" s="1"/>
  <c r="F210" i="5"/>
  <c r="BO210" i="5"/>
  <c r="E211" i="5"/>
  <c r="F211" i="5"/>
  <c r="G211" i="5"/>
  <c r="H211" i="5"/>
  <c r="BO211" i="5"/>
  <c r="E212" i="5"/>
  <c r="G212" i="5" s="1"/>
  <c r="F212" i="5"/>
  <c r="BO212" i="5"/>
  <c r="E213" i="5"/>
  <c r="F213" i="5"/>
  <c r="G213" i="5"/>
  <c r="H213" i="5"/>
  <c r="BO213" i="5"/>
  <c r="E214" i="5"/>
  <c r="G214" i="5" s="1"/>
  <c r="F214" i="5"/>
  <c r="H214" i="5" s="1"/>
  <c r="BO214" i="5"/>
  <c r="E215" i="5"/>
  <c r="F215" i="5"/>
  <c r="G215" i="5"/>
  <c r="H215" i="5"/>
  <c r="BO215" i="5"/>
  <c r="E216" i="5"/>
  <c r="G216" i="5" s="1"/>
  <c r="F216" i="5"/>
  <c r="BO216" i="5"/>
  <c r="E217" i="5"/>
  <c r="F217" i="5"/>
  <c r="G217" i="5"/>
  <c r="H217" i="5"/>
  <c r="BO217" i="5"/>
  <c r="E218" i="5"/>
  <c r="G218" i="5" s="1"/>
  <c r="F218" i="5"/>
  <c r="H218" i="5" s="1"/>
  <c r="BO218" i="5"/>
  <c r="E219" i="5"/>
  <c r="F219" i="5"/>
  <c r="G219" i="5"/>
  <c r="H219" i="5"/>
  <c r="BO219" i="5"/>
  <c r="E220" i="5"/>
  <c r="G220" i="5" s="1"/>
  <c r="F220" i="5"/>
  <c r="H220" i="5" s="1"/>
  <c r="BO220" i="5"/>
  <c r="E221" i="5"/>
  <c r="F221" i="5"/>
  <c r="G221" i="5"/>
  <c r="H221" i="5"/>
  <c r="BO221" i="5"/>
  <c r="E222" i="5"/>
  <c r="G222" i="5" s="1"/>
  <c r="F222" i="5"/>
  <c r="H222" i="5" s="1"/>
  <c r="BO222" i="5"/>
  <c r="E223" i="5"/>
  <c r="F223" i="5"/>
  <c r="G223" i="5"/>
  <c r="H223" i="5"/>
  <c r="BO223" i="5"/>
  <c r="E224" i="5"/>
  <c r="G224" i="5" s="1"/>
  <c r="F224" i="5"/>
  <c r="H224" i="5" s="1"/>
  <c r="BO224" i="5"/>
  <c r="E225" i="5"/>
  <c r="F225" i="5"/>
  <c r="G225" i="5"/>
  <c r="H225" i="5"/>
  <c r="BO225" i="5"/>
  <c r="E226" i="5"/>
  <c r="G226" i="5" s="1"/>
  <c r="F226" i="5"/>
  <c r="H226" i="5" s="1"/>
  <c r="BO226" i="5"/>
  <c r="E227" i="5"/>
  <c r="F227" i="5"/>
  <c r="G227" i="5"/>
  <c r="H227" i="5"/>
  <c r="BO227" i="5"/>
  <c r="E228" i="5"/>
  <c r="G228" i="5" s="1"/>
  <c r="F228" i="5"/>
  <c r="H228" i="5" s="1"/>
  <c r="BO228" i="5"/>
  <c r="E229" i="5"/>
  <c r="F229" i="5"/>
  <c r="G229" i="5"/>
  <c r="H229" i="5"/>
  <c r="BO229" i="5"/>
  <c r="E230" i="5"/>
  <c r="G230" i="5" s="1"/>
  <c r="F230" i="5"/>
  <c r="H230" i="5" s="1"/>
  <c r="BO230" i="5"/>
  <c r="E231" i="5"/>
  <c r="F231" i="5"/>
  <c r="G231" i="5"/>
  <c r="H231" i="5"/>
  <c r="BO231" i="5"/>
  <c r="E232" i="5"/>
  <c r="G232" i="5" s="1"/>
  <c r="F232" i="5"/>
  <c r="H232" i="5" s="1"/>
  <c r="BO232" i="5"/>
  <c r="E233" i="5"/>
  <c r="F233" i="5"/>
  <c r="G233" i="5"/>
  <c r="H233" i="5"/>
  <c r="BO233" i="5"/>
  <c r="E234" i="5"/>
  <c r="G234" i="5" s="1"/>
  <c r="F234" i="5"/>
  <c r="H234" i="5" s="1"/>
  <c r="BO234" i="5"/>
  <c r="E235" i="5"/>
  <c r="F235" i="5"/>
  <c r="G235" i="5"/>
  <c r="H235" i="5"/>
  <c r="BO235" i="5"/>
  <c r="E236" i="5"/>
  <c r="G236" i="5" s="1"/>
  <c r="F236" i="5"/>
  <c r="H236" i="5" s="1"/>
  <c r="BO236" i="5"/>
  <c r="E237" i="5"/>
  <c r="F237" i="5"/>
  <c r="G237" i="5"/>
  <c r="H237" i="5"/>
  <c r="BO237" i="5"/>
  <c r="E238" i="5"/>
  <c r="G238" i="5" s="1"/>
  <c r="F238" i="5"/>
  <c r="H238" i="5" s="1"/>
  <c r="BO238" i="5"/>
  <c r="E239" i="5"/>
  <c r="F239" i="5"/>
  <c r="G239" i="5"/>
  <c r="H239" i="5"/>
  <c r="BO239" i="5"/>
  <c r="E240" i="5"/>
  <c r="G240" i="5" s="1"/>
  <c r="F240" i="5"/>
  <c r="H240" i="5" s="1"/>
  <c r="BO240" i="5"/>
  <c r="E241" i="5"/>
  <c r="F241" i="5"/>
  <c r="G241" i="5"/>
  <c r="H241" i="5"/>
  <c r="BO241" i="5"/>
  <c r="E242" i="5"/>
  <c r="G242" i="5" s="1"/>
  <c r="F242" i="5"/>
  <c r="H242" i="5" s="1"/>
  <c r="BO242" i="5"/>
  <c r="E243" i="5"/>
  <c r="F243" i="5"/>
  <c r="G243" i="5"/>
  <c r="H243" i="5"/>
  <c r="BO243" i="5"/>
  <c r="E244" i="5"/>
  <c r="G244" i="5" s="1"/>
  <c r="F244" i="5"/>
  <c r="H244" i="5" s="1"/>
  <c r="BO244" i="5"/>
  <c r="E245" i="5"/>
  <c r="F245" i="5"/>
  <c r="G245" i="5"/>
  <c r="H245" i="5"/>
  <c r="BO245" i="5"/>
  <c r="E246" i="5"/>
  <c r="G246" i="5" s="1"/>
  <c r="F246" i="5"/>
  <c r="H246" i="5" s="1"/>
  <c r="BO246" i="5"/>
  <c r="E247" i="5"/>
  <c r="F247" i="5"/>
  <c r="G247" i="5"/>
  <c r="H247" i="5"/>
  <c r="BO247" i="5"/>
  <c r="E248" i="5"/>
  <c r="G248" i="5" s="1"/>
  <c r="F248" i="5"/>
  <c r="H248" i="5" s="1"/>
  <c r="BO248" i="5"/>
  <c r="E249" i="5"/>
  <c r="F249" i="5"/>
  <c r="G249" i="5"/>
  <c r="H249" i="5"/>
  <c r="BO249" i="5"/>
  <c r="E250" i="5"/>
  <c r="G250" i="5" s="1"/>
  <c r="F250" i="5"/>
  <c r="H250" i="5" s="1"/>
  <c r="BO250" i="5"/>
  <c r="E251" i="5"/>
  <c r="F251" i="5"/>
  <c r="G251" i="5"/>
  <c r="H251" i="5"/>
  <c r="BO251" i="5"/>
  <c r="E252" i="5"/>
  <c r="G252" i="5" s="1"/>
  <c r="F252" i="5"/>
  <c r="H252" i="5" s="1"/>
  <c r="BO252" i="5"/>
  <c r="E253" i="5"/>
  <c r="F253" i="5"/>
  <c r="G253" i="5"/>
  <c r="H253" i="5"/>
  <c r="BO253" i="5"/>
  <c r="E254" i="5"/>
  <c r="G254" i="5" s="1"/>
  <c r="F254" i="5"/>
  <c r="H254" i="5" s="1"/>
  <c r="BO254" i="5"/>
  <c r="E255" i="5"/>
  <c r="F255" i="5"/>
  <c r="G255" i="5"/>
  <c r="H255" i="5"/>
  <c r="BO255" i="5"/>
  <c r="E256" i="5"/>
  <c r="G256" i="5" s="1"/>
  <c r="F256" i="5"/>
  <c r="H256" i="5" s="1"/>
  <c r="BO256" i="5"/>
  <c r="E257" i="5"/>
  <c r="F257" i="5"/>
  <c r="G257" i="5"/>
  <c r="H257" i="5"/>
  <c r="BO257" i="5"/>
  <c r="E258" i="5"/>
  <c r="G258" i="5" s="1"/>
  <c r="F258" i="5"/>
  <c r="H258" i="5" s="1"/>
  <c r="BO258" i="5"/>
  <c r="E259" i="5"/>
  <c r="F259" i="5"/>
  <c r="G259" i="5"/>
  <c r="H259" i="5"/>
  <c r="BO259" i="5"/>
  <c r="E260" i="5"/>
  <c r="G260" i="5" s="1"/>
  <c r="F260" i="5"/>
  <c r="H260" i="5" s="1"/>
  <c r="BO260" i="5"/>
  <c r="E261" i="5"/>
  <c r="F261" i="5"/>
  <c r="G261" i="5"/>
  <c r="H261" i="5"/>
  <c r="BO261" i="5"/>
  <c r="E262" i="5"/>
  <c r="G262" i="5" s="1"/>
  <c r="F262" i="5"/>
  <c r="I128" i="5"/>
  <c r="I130" i="5"/>
  <c r="I132" i="5"/>
  <c r="I134" i="5"/>
  <c r="I136" i="5"/>
  <c r="I138" i="5"/>
  <c r="I140" i="5"/>
  <c r="I142" i="5"/>
  <c r="I144" i="5"/>
  <c r="I146" i="5"/>
  <c r="I148" i="5"/>
  <c r="I150" i="5"/>
  <c r="I152" i="5"/>
  <c r="I154" i="5"/>
  <c r="I156" i="5"/>
  <c r="I6" i="5"/>
  <c r="I11" i="5"/>
  <c r="I14" i="5"/>
  <c r="I19" i="5"/>
  <c r="I22" i="5"/>
  <c r="I27" i="5"/>
  <c r="I30" i="5"/>
  <c r="I35" i="5"/>
  <c r="I38" i="5"/>
  <c r="I43" i="5"/>
  <c r="I46" i="5"/>
  <c r="I51" i="5"/>
  <c r="I54" i="5"/>
  <c r="I59" i="5"/>
  <c r="I62" i="5"/>
  <c r="I67" i="5"/>
  <c r="I70" i="5"/>
  <c r="I75" i="5"/>
  <c r="I78" i="5"/>
  <c r="I83" i="5"/>
  <c r="I86" i="5"/>
  <c r="I91" i="5"/>
  <c r="I94" i="5"/>
  <c r="I99" i="5"/>
  <c r="I102" i="5"/>
  <c r="I107" i="5"/>
  <c r="I110" i="5"/>
  <c r="I115" i="5"/>
  <c r="I118" i="5"/>
  <c r="I123" i="5"/>
  <c r="I126" i="5"/>
  <c r="I157" i="5"/>
  <c r="I159" i="5"/>
  <c r="I161" i="5"/>
  <c r="I163" i="5"/>
  <c r="I165" i="5"/>
  <c r="I167" i="5"/>
  <c r="I169" i="5"/>
  <c r="I171" i="5"/>
  <c r="I173" i="5"/>
  <c r="I175" i="5"/>
  <c r="I177" i="5"/>
  <c r="I179" i="5"/>
  <c r="I181" i="5"/>
  <c r="I183" i="5"/>
  <c r="I185" i="5"/>
  <c r="I187" i="5"/>
  <c r="I189" i="5"/>
  <c r="I191" i="5"/>
  <c r="I193" i="5"/>
  <c r="I195" i="5"/>
  <c r="I197" i="5"/>
  <c r="I199" i="5"/>
  <c r="I201" i="5"/>
  <c r="I203" i="5"/>
  <c r="I205" i="5"/>
  <c r="I207" i="5"/>
  <c r="I209" i="5"/>
  <c r="I211" i="5"/>
  <c r="I213" i="5"/>
  <c r="I9" i="5"/>
  <c r="I12" i="5"/>
  <c r="I17" i="5"/>
  <c r="I20" i="5"/>
  <c r="I25" i="5"/>
  <c r="I28" i="5"/>
  <c r="I33" i="5"/>
  <c r="I36" i="5"/>
  <c r="I41" i="5"/>
  <c r="I44" i="5"/>
  <c r="I49" i="5"/>
  <c r="I52" i="5"/>
  <c r="I57" i="5"/>
  <c r="I60" i="5"/>
  <c r="I65" i="5"/>
  <c r="I68" i="5"/>
  <c r="I73" i="5"/>
  <c r="I76" i="5"/>
  <c r="I81" i="5"/>
  <c r="I84" i="5"/>
  <c r="I89" i="5"/>
  <c r="I92" i="5"/>
  <c r="I97" i="5"/>
  <c r="I100" i="5"/>
  <c r="I105" i="5"/>
  <c r="I108" i="5"/>
  <c r="I113" i="5"/>
  <c r="I116" i="5"/>
  <c r="I121" i="5"/>
  <c r="I124" i="5"/>
  <c r="I131" i="5"/>
  <c r="I135" i="5"/>
  <c r="I139" i="5"/>
  <c r="I143" i="5"/>
  <c r="I147" i="5"/>
  <c r="I151" i="5"/>
  <c r="I155" i="5"/>
  <c r="I7" i="5"/>
  <c r="I15" i="5"/>
  <c r="I23" i="5"/>
  <c r="I31" i="5"/>
  <c r="I39" i="5"/>
  <c r="I47" i="5"/>
  <c r="I55" i="5"/>
  <c r="I63" i="5"/>
  <c r="I71" i="5"/>
  <c r="I79" i="5"/>
  <c r="I87" i="5"/>
  <c r="I95" i="5"/>
  <c r="I103" i="5"/>
  <c r="I111" i="5"/>
  <c r="I119" i="5"/>
  <c r="I127" i="5"/>
  <c r="I141" i="5"/>
  <c r="I158" i="5"/>
  <c r="I166" i="5"/>
  <c r="I174" i="5"/>
  <c r="I182" i="5"/>
  <c r="I190" i="5"/>
  <c r="I198" i="5"/>
  <c r="I206" i="5"/>
  <c r="I214" i="5"/>
  <c r="I8" i="5"/>
  <c r="I16" i="5"/>
  <c r="I24" i="5"/>
  <c r="I32" i="5"/>
  <c r="I40" i="5"/>
  <c r="I48" i="5"/>
  <c r="I56" i="5"/>
  <c r="I64" i="5"/>
  <c r="I72" i="5"/>
  <c r="I80" i="5"/>
  <c r="I88" i="5"/>
  <c r="I96" i="5"/>
  <c r="I104" i="5"/>
  <c r="I112" i="5"/>
  <c r="I120" i="5"/>
  <c r="I129" i="5"/>
  <c r="I145" i="5"/>
  <c r="I160" i="5"/>
  <c r="I168" i="5"/>
  <c r="I176" i="5"/>
  <c r="I184" i="5"/>
  <c r="I192" i="5"/>
  <c r="I200" i="5"/>
  <c r="I208" i="5"/>
  <c r="I217" i="5"/>
  <c r="I219" i="5"/>
  <c r="I221" i="5"/>
  <c r="I223" i="5"/>
  <c r="I225" i="5"/>
  <c r="I227" i="5"/>
  <c r="I229" i="5"/>
  <c r="I231" i="5"/>
  <c r="I233" i="5"/>
  <c r="I235" i="5"/>
  <c r="I237" i="5"/>
  <c r="I239" i="5"/>
  <c r="I241" i="5"/>
  <c r="I243" i="5"/>
  <c r="I245" i="5"/>
  <c r="I247" i="5"/>
  <c r="I249" i="5"/>
  <c r="I251" i="5"/>
  <c r="I253" i="5"/>
  <c r="I255" i="5"/>
  <c r="I257" i="5"/>
  <c r="I259" i="5"/>
  <c r="I261" i="5"/>
  <c r="I10" i="5"/>
  <c r="I18" i="5"/>
  <c r="I26" i="5"/>
  <c r="I34" i="5"/>
  <c r="I42" i="5"/>
  <c r="I50" i="5"/>
  <c r="I58" i="5"/>
  <c r="I66" i="5"/>
  <c r="I74" i="5"/>
  <c r="I82" i="5"/>
  <c r="I90" i="5"/>
  <c r="I98" i="5"/>
  <c r="I106" i="5"/>
  <c r="I114" i="5"/>
  <c r="I122" i="5"/>
  <c r="I133" i="5"/>
  <c r="I149" i="5"/>
  <c r="I162" i="5"/>
  <c r="I170" i="5"/>
  <c r="I178" i="5"/>
  <c r="I186" i="5"/>
  <c r="I194" i="5"/>
  <c r="I202" i="5"/>
  <c r="I210" i="5"/>
  <c r="I215" i="5"/>
  <c r="I13" i="5"/>
  <c r="I21" i="5"/>
  <c r="I29" i="5"/>
  <c r="I37" i="5"/>
  <c r="I45" i="5"/>
  <c r="I53" i="5"/>
  <c r="I61" i="5"/>
  <c r="I69" i="5"/>
  <c r="I77" i="5"/>
  <c r="I85" i="5"/>
  <c r="I93" i="5"/>
  <c r="I101" i="5"/>
  <c r="I109" i="5"/>
  <c r="I117" i="5"/>
  <c r="I125" i="5"/>
  <c r="I137" i="5"/>
  <c r="I153" i="5"/>
  <c r="I164" i="5"/>
  <c r="I172" i="5"/>
  <c r="I180" i="5"/>
  <c r="I188" i="5"/>
  <c r="I196" i="5"/>
  <c r="I204" i="5"/>
  <c r="I212" i="5"/>
  <c r="I216" i="5"/>
  <c r="I218" i="5"/>
  <c r="I220" i="5"/>
  <c r="I222" i="5"/>
  <c r="I224" i="5"/>
  <c r="I226" i="5"/>
  <c r="I228" i="5"/>
  <c r="I230" i="5"/>
  <c r="I232" i="5"/>
  <c r="I234" i="5"/>
  <c r="I236" i="5"/>
  <c r="I238" i="5"/>
  <c r="I240" i="5"/>
  <c r="I242" i="5"/>
  <c r="I244" i="5"/>
  <c r="I246" i="5"/>
  <c r="I248" i="5"/>
  <c r="I250" i="5"/>
  <c r="I252" i="5"/>
  <c r="I254" i="5"/>
  <c r="I256" i="5"/>
  <c r="I258" i="5"/>
  <c r="I260" i="5"/>
  <c r="I262" i="5"/>
  <c r="H143" i="5" l="1"/>
  <c r="H212" i="5"/>
  <c r="H204" i="5"/>
  <c r="H196" i="5"/>
  <c r="H188" i="5"/>
  <c r="H180" i="5"/>
  <c r="H172" i="5"/>
  <c r="H164" i="5"/>
  <c r="H155" i="5"/>
  <c r="H139" i="5"/>
  <c r="H124" i="5"/>
  <c r="H116" i="5"/>
  <c r="H108" i="5"/>
  <c r="H100" i="5"/>
  <c r="H92" i="5"/>
  <c r="H84" i="5"/>
  <c r="H76" i="5"/>
  <c r="H68" i="5"/>
  <c r="H60" i="5"/>
  <c r="H52" i="5"/>
  <c r="H44" i="5"/>
  <c r="H36" i="5"/>
  <c r="H28" i="5"/>
  <c r="H20" i="5"/>
  <c r="H12" i="5"/>
  <c r="H216" i="5"/>
  <c r="H210" i="5"/>
  <c r="H202" i="5"/>
  <c r="H194" i="5"/>
  <c r="H186" i="5"/>
  <c r="H178" i="5"/>
  <c r="H170" i="5"/>
  <c r="H162" i="5"/>
  <c r="H151" i="5"/>
  <c r="H135" i="5"/>
  <c r="H122" i="5"/>
  <c r="H114" i="5"/>
  <c r="H106" i="5"/>
  <c r="H98" i="5"/>
  <c r="H90" i="5"/>
  <c r="H82" i="5"/>
  <c r="H74" i="5"/>
  <c r="H66" i="5"/>
  <c r="H58" i="5"/>
  <c r="H50" i="5"/>
  <c r="H42" i="5"/>
  <c r="H34" i="5"/>
  <c r="H26" i="5"/>
  <c r="H18" i="5"/>
  <c r="H10" i="5"/>
  <c r="BO262" i="5"/>
  <c r="H262" i="5" s="1"/>
  <c r="E263" i="5"/>
  <c r="F263" i="5"/>
  <c r="G263" i="5"/>
  <c r="I263" i="5"/>
  <c r="BO263" i="5"/>
  <c r="H263" i="5" s="1"/>
  <c r="E264" i="5"/>
  <c r="F264" i="5"/>
  <c r="G264" i="5"/>
  <c r="I264" i="5"/>
  <c r="BO264" i="5" l="1"/>
  <c r="H264" i="5" s="1"/>
  <c r="E265" i="5"/>
  <c r="G265" i="5" s="1"/>
  <c r="F265" i="5"/>
  <c r="I265" i="5"/>
  <c r="BO265" i="5" l="1"/>
  <c r="H265" i="5" s="1"/>
  <c r="E266" i="5"/>
  <c r="G266" i="5" s="1"/>
  <c r="F266" i="5"/>
  <c r="I266" i="5"/>
  <c r="BO266" i="5" l="1"/>
  <c r="H266" i="5" s="1"/>
  <c r="H267" i="5" s="1"/>
  <c r="D267" i="5"/>
  <c r="E267" i="5"/>
  <c r="F267" i="5"/>
  <c r="G267" i="5"/>
  <c r="I267" i="5"/>
  <c r="J267" i="5"/>
  <c r="K267" i="5"/>
  <c r="L267" i="5"/>
  <c r="M267" i="5"/>
  <c r="N267" i="5"/>
  <c r="O267" i="5"/>
  <c r="P267" i="5"/>
  <c r="Q267" i="5"/>
  <c r="R267" i="5"/>
  <c r="S267" i="5"/>
  <c r="T267" i="5"/>
  <c r="U267" i="5"/>
  <c r="V267" i="5"/>
  <c r="W267" i="5"/>
  <c r="X267" i="5"/>
  <c r="Y267" i="5"/>
  <c r="Z267" i="5"/>
  <c r="AA267" i="5"/>
  <c r="AB267" i="5"/>
  <c r="AC267" i="5"/>
  <c r="AD267" i="5"/>
  <c r="AE267" i="5"/>
  <c r="AF267" i="5"/>
  <c r="AG267" i="5"/>
  <c r="AH267" i="5"/>
  <c r="AI267" i="5"/>
  <c r="AJ267" i="5"/>
  <c r="AK267" i="5"/>
  <c r="AL267" i="5"/>
  <c r="AM267" i="5"/>
  <c r="AN267" i="5"/>
  <c r="AO267" i="5"/>
  <c r="AP267" i="5"/>
  <c r="AQ267" i="5"/>
  <c r="AR267" i="5"/>
  <c r="AS267" i="5"/>
  <c r="AT267" i="5"/>
  <c r="AU267" i="5"/>
  <c r="AV267" i="5"/>
  <c r="AW267" i="5"/>
  <c r="AX267" i="5"/>
  <c r="AY267" i="5"/>
  <c r="AZ267" i="5"/>
  <c r="BA267" i="5"/>
  <c r="BB267" i="5"/>
  <c r="BC267" i="5"/>
  <c r="BD267" i="5"/>
  <c r="BE267" i="5"/>
  <c r="BF267" i="5"/>
  <c r="BG267" i="5"/>
  <c r="BH267" i="5"/>
  <c r="BI267" i="5"/>
  <c r="BJ267" i="5"/>
  <c r="BK267" i="5"/>
  <c r="BL267" i="5"/>
  <c r="BM267" i="5"/>
  <c r="BN267" i="5"/>
  <c r="BO267" i="5"/>
  <c r="K269" i="5"/>
  <c r="L269" i="5"/>
  <c r="M269" i="5"/>
  <c r="N269" i="5"/>
  <c r="O269" i="5"/>
  <c r="P269" i="5"/>
  <c r="Q269" i="5"/>
  <c r="R269" i="5"/>
  <c r="S269" i="5"/>
  <c r="T269" i="5"/>
  <c r="U269" i="5"/>
  <c r="V269" i="5"/>
  <c r="W269" i="5"/>
  <c r="X269" i="5"/>
  <c r="Y269" i="5"/>
  <c r="Z269" i="5"/>
  <c r="AA269" i="5"/>
  <c r="AB269" i="5"/>
  <c r="AC269" i="5"/>
  <c r="AD269" i="5"/>
  <c r="AE269" i="5"/>
  <c r="AF269" i="5"/>
  <c r="AG269" i="5"/>
  <c r="AH269" i="5"/>
  <c r="AI269" i="5"/>
  <c r="AJ269" i="5"/>
  <c r="AK269" i="5"/>
  <c r="AL269" i="5"/>
  <c r="AM269" i="5"/>
  <c r="AN269" i="5"/>
  <c r="AO269" i="5"/>
  <c r="AP269" i="5"/>
  <c r="AQ269" i="5"/>
  <c r="AR269" i="5"/>
  <c r="AS269" i="5"/>
  <c r="AT269" i="5"/>
  <c r="AU269" i="5"/>
  <c r="AV269" i="5"/>
  <c r="AW269" i="5"/>
  <c r="AX269" i="5"/>
  <c r="AY269" i="5"/>
  <c r="AZ269" i="5"/>
  <c r="BA269" i="5"/>
  <c r="BB269" i="5"/>
  <c r="BC269" i="5"/>
  <c r="BD269" i="5"/>
  <c r="BE269" i="5"/>
  <c r="BF269" i="5"/>
  <c r="BG269" i="5"/>
  <c r="BH269" i="5"/>
  <c r="BI269" i="5"/>
  <c r="BJ269" i="5"/>
  <c r="BK269" i="5"/>
  <c r="BL269" i="5"/>
  <c r="BM269" i="5"/>
  <c r="BN269" i="5"/>
  <c r="E5" i="4"/>
  <c r="G5" i="4" s="1"/>
  <c r="F5" i="4"/>
  <c r="I5" i="4"/>
  <c r="BO5" i="4" l="1"/>
  <c r="H5" i="4" s="1"/>
  <c r="E6" i="4"/>
  <c r="G6" i="4" s="1"/>
  <c r="F6" i="4"/>
  <c r="BO6" i="4"/>
  <c r="E7" i="4"/>
  <c r="F7" i="4"/>
  <c r="G7" i="4"/>
  <c r="H7" i="4"/>
  <c r="BO7" i="4"/>
  <c r="E8" i="4"/>
  <c r="G8" i="4" s="1"/>
  <c r="F8" i="4"/>
  <c r="BO8" i="4"/>
  <c r="E9" i="4"/>
  <c r="F9" i="4"/>
  <c r="G9" i="4"/>
  <c r="H9" i="4"/>
  <c r="BO9" i="4"/>
  <c r="E10" i="4"/>
  <c r="G10" i="4" s="1"/>
  <c r="F10" i="4"/>
  <c r="BO10" i="4"/>
  <c r="E11" i="4"/>
  <c r="F11" i="4"/>
  <c r="G11" i="4"/>
  <c r="H11" i="4"/>
  <c r="BO11" i="4"/>
  <c r="E12" i="4"/>
  <c r="G12" i="4" s="1"/>
  <c r="F12" i="4"/>
  <c r="H12" i="4" s="1"/>
  <c r="BO12" i="4"/>
  <c r="E13" i="4"/>
  <c r="F13" i="4"/>
  <c r="G13" i="4"/>
  <c r="H13" i="4"/>
  <c r="BO13" i="4"/>
  <c r="E14" i="4"/>
  <c r="G14" i="4" s="1"/>
  <c r="F14" i="4"/>
  <c r="H14" i="4" s="1"/>
  <c r="BO14" i="4"/>
  <c r="E15" i="4"/>
  <c r="F15" i="4"/>
  <c r="G15" i="4"/>
  <c r="H15" i="4"/>
  <c r="BO15" i="4"/>
  <c r="E16" i="4"/>
  <c r="G16" i="4" s="1"/>
  <c r="F16" i="4"/>
  <c r="BO16" i="4"/>
  <c r="E17" i="4"/>
  <c r="F17" i="4"/>
  <c r="G17" i="4"/>
  <c r="H17" i="4"/>
  <c r="BO17" i="4"/>
  <c r="E18" i="4"/>
  <c r="G18" i="4" s="1"/>
  <c r="F18" i="4"/>
  <c r="BO18" i="4"/>
  <c r="E19" i="4"/>
  <c r="F19" i="4"/>
  <c r="G19" i="4"/>
  <c r="H19" i="4"/>
  <c r="BO19" i="4"/>
  <c r="E20" i="4"/>
  <c r="G20" i="4" s="1"/>
  <c r="F20" i="4"/>
  <c r="H20" i="4" s="1"/>
  <c r="BO20" i="4"/>
  <c r="E21" i="4"/>
  <c r="F21" i="4"/>
  <c r="G21" i="4"/>
  <c r="H21" i="4"/>
  <c r="BO21" i="4"/>
  <c r="E22" i="4"/>
  <c r="G22" i="4" s="1"/>
  <c r="F22" i="4"/>
  <c r="H22" i="4" s="1"/>
  <c r="BO22" i="4"/>
  <c r="E23" i="4"/>
  <c r="F23" i="4"/>
  <c r="G23" i="4"/>
  <c r="H23" i="4"/>
  <c r="BO23" i="4"/>
  <c r="E24" i="4"/>
  <c r="G24" i="4" s="1"/>
  <c r="F24" i="4"/>
  <c r="BO24" i="4"/>
  <c r="E25" i="4"/>
  <c r="F25" i="4"/>
  <c r="G25" i="4"/>
  <c r="H25" i="4"/>
  <c r="BO25" i="4"/>
  <c r="E26" i="4"/>
  <c r="G26" i="4" s="1"/>
  <c r="F26" i="4"/>
  <c r="BO26" i="4"/>
  <c r="E27" i="4"/>
  <c r="F27" i="4"/>
  <c r="G27" i="4"/>
  <c r="H27" i="4"/>
  <c r="BO27" i="4"/>
  <c r="E28" i="4"/>
  <c r="G28" i="4" s="1"/>
  <c r="F28" i="4"/>
  <c r="H28" i="4" s="1"/>
  <c r="BO28" i="4"/>
  <c r="E29" i="4"/>
  <c r="F29" i="4"/>
  <c r="G29" i="4"/>
  <c r="H29" i="4"/>
  <c r="BO29" i="4"/>
  <c r="E30" i="4"/>
  <c r="G30" i="4" s="1"/>
  <c r="F30" i="4"/>
  <c r="H30" i="4" s="1"/>
  <c r="BO30" i="4"/>
  <c r="E31" i="4"/>
  <c r="F31" i="4"/>
  <c r="G31" i="4"/>
  <c r="H31" i="4"/>
  <c r="BO31" i="4"/>
  <c r="E32" i="4"/>
  <c r="G32" i="4" s="1"/>
  <c r="F32" i="4"/>
  <c r="BO32" i="4"/>
  <c r="E33" i="4"/>
  <c r="F33" i="4"/>
  <c r="G33" i="4"/>
  <c r="H33" i="4"/>
  <c r="BO33" i="4"/>
  <c r="E34" i="4"/>
  <c r="G34" i="4" s="1"/>
  <c r="F34" i="4"/>
  <c r="BO34" i="4"/>
  <c r="E35" i="4"/>
  <c r="F35" i="4"/>
  <c r="G35" i="4"/>
  <c r="H35" i="4"/>
  <c r="BO35" i="4"/>
  <c r="E36" i="4"/>
  <c r="G36" i="4" s="1"/>
  <c r="F36" i="4"/>
  <c r="H36" i="4" s="1"/>
  <c r="BO36" i="4"/>
  <c r="E37" i="4"/>
  <c r="F37" i="4"/>
  <c r="G37" i="4"/>
  <c r="H37" i="4"/>
  <c r="BO37" i="4"/>
  <c r="E38" i="4"/>
  <c r="G38" i="4" s="1"/>
  <c r="F38" i="4"/>
  <c r="H38" i="4" s="1"/>
  <c r="BO38" i="4"/>
  <c r="E39" i="4"/>
  <c r="F39" i="4"/>
  <c r="G39" i="4"/>
  <c r="H39" i="4"/>
  <c r="BO39" i="4"/>
  <c r="E40" i="4"/>
  <c r="G40" i="4" s="1"/>
  <c r="F40" i="4"/>
  <c r="BO40" i="4"/>
  <c r="E41" i="4"/>
  <c r="F41" i="4"/>
  <c r="G41" i="4"/>
  <c r="H41" i="4"/>
  <c r="BO41" i="4"/>
  <c r="E42" i="4"/>
  <c r="G42" i="4" s="1"/>
  <c r="F42" i="4"/>
  <c r="BO42" i="4"/>
  <c r="E43" i="4"/>
  <c r="F43" i="4"/>
  <c r="G43" i="4"/>
  <c r="H43" i="4"/>
  <c r="BO43" i="4"/>
  <c r="E44" i="4"/>
  <c r="G44" i="4" s="1"/>
  <c r="F44" i="4"/>
  <c r="H44" i="4" s="1"/>
  <c r="BO44" i="4"/>
  <c r="E45" i="4"/>
  <c r="F45" i="4"/>
  <c r="G45" i="4"/>
  <c r="H45" i="4"/>
  <c r="BO45" i="4"/>
  <c r="E46" i="4"/>
  <c r="G46" i="4" s="1"/>
  <c r="F46" i="4"/>
  <c r="H46" i="4" s="1"/>
  <c r="BO46" i="4"/>
  <c r="E47" i="4"/>
  <c r="F47" i="4"/>
  <c r="G47" i="4"/>
  <c r="H47" i="4"/>
  <c r="BO47" i="4"/>
  <c r="E48" i="4"/>
  <c r="G48" i="4" s="1"/>
  <c r="F48" i="4"/>
  <c r="BO48" i="4"/>
  <c r="E49" i="4"/>
  <c r="F49" i="4"/>
  <c r="G49" i="4"/>
  <c r="H49" i="4"/>
  <c r="BO49" i="4"/>
  <c r="E50" i="4"/>
  <c r="G50" i="4" s="1"/>
  <c r="F50" i="4"/>
  <c r="BO50" i="4"/>
  <c r="E51" i="4"/>
  <c r="F51" i="4"/>
  <c r="G51" i="4"/>
  <c r="H51" i="4"/>
  <c r="BO51" i="4"/>
  <c r="E52" i="4"/>
  <c r="G52" i="4" s="1"/>
  <c r="F52" i="4"/>
  <c r="H52" i="4" s="1"/>
  <c r="BO52" i="4"/>
  <c r="E53" i="4"/>
  <c r="F53" i="4"/>
  <c r="G53" i="4"/>
  <c r="H53" i="4"/>
  <c r="BO53" i="4"/>
  <c r="E54" i="4"/>
  <c r="G54" i="4" s="1"/>
  <c r="F54" i="4"/>
  <c r="H54" i="4" s="1"/>
  <c r="BO54" i="4"/>
  <c r="E55" i="4"/>
  <c r="F55" i="4"/>
  <c r="G55" i="4"/>
  <c r="H55" i="4"/>
  <c r="BO55" i="4"/>
  <c r="E56" i="4"/>
  <c r="G56" i="4" s="1"/>
  <c r="F56" i="4"/>
  <c r="BO56" i="4"/>
  <c r="E57" i="4"/>
  <c r="F57" i="4"/>
  <c r="G57" i="4"/>
  <c r="H57" i="4"/>
  <c r="BO57" i="4"/>
  <c r="E58" i="4"/>
  <c r="G58" i="4" s="1"/>
  <c r="F58" i="4"/>
  <c r="BO58" i="4"/>
  <c r="E59" i="4"/>
  <c r="F59" i="4"/>
  <c r="G59" i="4"/>
  <c r="H59" i="4"/>
  <c r="BO59" i="4"/>
  <c r="E60" i="4"/>
  <c r="G60" i="4" s="1"/>
  <c r="F60" i="4"/>
  <c r="H60" i="4" s="1"/>
  <c r="BO60" i="4"/>
  <c r="E61" i="4"/>
  <c r="F61" i="4"/>
  <c r="G61" i="4"/>
  <c r="H61" i="4"/>
  <c r="BO61" i="4"/>
  <c r="E62" i="4"/>
  <c r="G62" i="4" s="1"/>
  <c r="F62" i="4"/>
  <c r="H62" i="4" s="1"/>
  <c r="BO62" i="4"/>
  <c r="E63" i="4"/>
  <c r="F63" i="4"/>
  <c r="G63" i="4"/>
  <c r="H63" i="4"/>
  <c r="BO63" i="4"/>
  <c r="E64" i="4"/>
  <c r="G64" i="4" s="1"/>
  <c r="F64" i="4"/>
  <c r="BO64" i="4"/>
  <c r="E65" i="4"/>
  <c r="F65" i="4"/>
  <c r="G65" i="4"/>
  <c r="H65" i="4"/>
  <c r="BO65" i="4"/>
  <c r="E66" i="4"/>
  <c r="G66" i="4" s="1"/>
  <c r="F66" i="4"/>
  <c r="BO66" i="4"/>
  <c r="E67" i="4"/>
  <c r="F67" i="4"/>
  <c r="G67" i="4"/>
  <c r="H67" i="4"/>
  <c r="BO67" i="4"/>
  <c r="E68" i="4"/>
  <c r="G68" i="4" s="1"/>
  <c r="F68" i="4"/>
  <c r="H68" i="4" s="1"/>
  <c r="BO68" i="4"/>
  <c r="E69" i="4"/>
  <c r="F69" i="4"/>
  <c r="G69" i="4"/>
  <c r="H69" i="4"/>
  <c r="BO69" i="4"/>
  <c r="E70" i="4"/>
  <c r="G70" i="4" s="1"/>
  <c r="F70" i="4"/>
  <c r="H70" i="4" s="1"/>
  <c r="BO70" i="4"/>
  <c r="E71" i="4"/>
  <c r="F71" i="4"/>
  <c r="G71" i="4"/>
  <c r="H71" i="4"/>
  <c r="BO71" i="4"/>
  <c r="E72" i="4"/>
  <c r="G72" i="4" s="1"/>
  <c r="F72" i="4"/>
  <c r="BO72" i="4"/>
  <c r="E73" i="4"/>
  <c r="F73" i="4"/>
  <c r="G73" i="4"/>
  <c r="H73" i="4"/>
  <c r="BO73" i="4"/>
  <c r="E74" i="4"/>
  <c r="G74" i="4" s="1"/>
  <c r="F74" i="4"/>
  <c r="BO74" i="4"/>
  <c r="E75" i="4"/>
  <c r="F75" i="4"/>
  <c r="G75" i="4"/>
  <c r="H75" i="4"/>
  <c r="BO75" i="4"/>
  <c r="E76" i="4"/>
  <c r="G76" i="4" s="1"/>
  <c r="F76" i="4"/>
  <c r="H76" i="4" s="1"/>
  <c r="BO76" i="4"/>
  <c r="E77" i="4"/>
  <c r="F77" i="4"/>
  <c r="G77" i="4"/>
  <c r="H77" i="4"/>
  <c r="BO77" i="4"/>
  <c r="E78" i="4"/>
  <c r="G78" i="4" s="1"/>
  <c r="F78" i="4"/>
  <c r="H78" i="4" s="1"/>
  <c r="BO78" i="4"/>
  <c r="E79" i="4"/>
  <c r="F79" i="4"/>
  <c r="G79" i="4"/>
  <c r="H79" i="4"/>
  <c r="BO79" i="4"/>
  <c r="E80" i="4"/>
  <c r="G80" i="4" s="1"/>
  <c r="F80" i="4"/>
  <c r="BO80" i="4"/>
  <c r="E81" i="4"/>
  <c r="F81" i="4"/>
  <c r="G81" i="4"/>
  <c r="H81" i="4"/>
  <c r="BO81" i="4"/>
  <c r="E82" i="4"/>
  <c r="G82" i="4" s="1"/>
  <c r="F82" i="4"/>
  <c r="BO82" i="4"/>
  <c r="E83" i="4"/>
  <c r="F83" i="4"/>
  <c r="G83" i="4"/>
  <c r="H83" i="4"/>
  <c r="BO83" i="4"/>
  <c r="E84" i="4"/>
  <c r="G84" i="4" s="1"/>
  <c r="F84" i="4"/>
  <c r="H84" i="4" s="1"/>
  <c r="BO84" i="4"/>
  <c r="E85" i="4"/>
  <c r="F85" i="4"/>
  <c r="G85" i="4"/>
  <c r="H85" i="4"/>
  <c r="BO85" i="4"/>
  <c r="E86" i="4"/>
  <c r="G86" i="4" s="1"/>
  <c r="F86" i="4"/>
  <c r="H86" i="4" s="1"/>
  <c r="BO86" i="4"/>
  <c r="E87" i="4"/>
  <c r="F87" i="4"/>
  <c r="G87" i="4"/>
  <c r="H87" i="4"/>
  <c r="BO87" i="4"/>
  <c r="E88" i="4"/>
  <c r="G88" i="4" s="1"/>
  <c r="F88" i="4"/>
  <c r="BO88" i="4"/>
  <c r="E89" i="4"/>
  <c r="F89" i="4"/>
  <c r="G89" i="4"/>
  <c r="H89" i="4"/>
  <c r="BO89" i="4"/>
  <c r="E90" i="4"/>
  <c r="G90" i="4" s="1"/>
  <c r="F90" i="4"/>
  <c r="BO90" i="4"/>
  <c r="E91" i="4"/>
  <c r="F91" i="4"/>
  <c r="G91" i="4"/>
  <c r="H91" i="4"/>
  <c r="BO91" i="4"/>
  <c r="E92" i="4"/>
  <c r="G92" i="4" s="1"/>
  <c r="F92" i="4"/>
  <c r="H92" i="4" s="1"/>
  <c r="BO92" i="4"/>
  <c r="E93" i="4"/>
  <c r="F93" i="4"/>
  <c r="G93" i="4"/>
  <c r="H93" i="4"/>
  <c r="BO93" i="4"/>
  <c r="E94" i="4"/>
  <c r="G94" i="4" s="1"/>
  <c r="F94" i="4"/>
  <c r="H94" i="4" s="1"/>
  <c r="BO94" i="4"/>
  <c r="E95" i="4"/>
  <c r="F95" i="4"/>
  <c r="G95" i="4"/>
  <c r="H95" i="4"/>
  <c r="BO95" i="4"/>
  <c r="E96" i="4"/>
  <c r="G96" i="4" s="1"/>
  <c r="F96" i="4"/>
  <c r="BO96" i="4"/>
  <c r="E97" i="4"/>
  <c r="F97" i="4"/>
  <c r="G97" i="4"/>
  <c r="H97" i="4"/>
  <c r="BO97" i="4"/>
  <c r="E98" i="4"/>
  <c r="G98" i="4" s="1"/>
  <c r="F98" i="4"/>
  <c r="BO98" i="4"/>
  <c r="E99" i="4"/>
  <c r="F99" i="4"/>
  <c r="G99" i="4"/>
  <c r="H99" i="4"/>
  <c r="BO99" i="4"/>
  <c r="E100" i="4"/>
  <c r="G100" i="4" s="1"/>
  <c r="F100" i="4"/>
  <c r="H100" i="4" s="1"/>
  <c r="BO100" i="4"/>
  <c r="E101" i="4"/>
  <c r="F101" i="4"/>
  <c r="G101" i="4"/>
  <c r="H101" i="4"/>
  <c r="BO101" i="4"/>
  <c r="E102" i="4"/>
  <c r="G102" i="4" s="1"/>
  <c r="F102" i="4"/>
  <c r="H102" i="4" s="1"/>
  <c r="BO102" i="4"/>
  <c r="E103" i="4"/>
  <c r="F103" i="4"/>
  <c r="G103" i="4"/>
  <c r="H103" i="4"/>
  <c r="BO103" i="4"/>
  <c r="E104" i="4"/>
  <c r="G104" i="4" s="1"/>
  <c r="F104" i="4"/>
  <c r="BO104" i="4"/>
  <c r="E105" i="4"/>
  <c r="F105" i="4"/>
  <c r="G105" i="4"/>
  <c r="H105" i="4"/>
  <c r="BO105" i="4"/>
  <c r="E106" i="4"/>
  <c r="G106" i="4" s="1"/>
  <c r="F106" i="4"/>
  <c r="BO106" i="4"/>
  <c r="E107" i="4"/>
  <c r="F107" i="4"/>
  <c r="G107" i="4"/>
  <c r="H107" i="4"/>
  <c r="BO107" i="4"/>
  <c r="E108" i="4"/>
  <c r="G108" i="4" s="1"/>
  <c r="F108" i="4"/>
  <c r="H108" i="4" s="1"/>
  <c r="BO108" i="4"/>
  <c r="E109" i="4"/>
  <c r="G109" i="4" s="1"/>
  <c r="F109" i="4"/>
  <c r="H109" i="4"/>
  <c r="BO109" i="4"/>
  <c r="E110" i="4"/>
  <c r="F110" i="4"/>
  <c r="H110" i="4" s="1"/>
  <c r="G110" i="4"/>
  <c r="BO110" i="4"/>
  <c r="E111" i="4"/>
  <c r="G111" i="4" s="1"/>
  <c r="F111" i="4"/>
  <c r="H111" i="4"/>
  <c r="BO111" i="4"/>
  <c r="E112" i="4"/>
  <c r="F112" i="4"/>
  <c r="H112" i="4" s="1"/>
  <c r="G112" i="4"/>
  <c r="BO112" i="4"/>
  <c r="E113" i="4"/>
  <c r="F113" i="4"/>
  <c r="G113" i="4"/>
  <c r="H113" i="4"/>
  <c r="BO113" i="4"/>
  <c r="E114" i="4"/>
  <c r="G114" i="4" s="1"/>
  <c r="F114" i="4"/>
  <c r="BO114" i="4"/>
  <c r="E115" i="4"/>
  <c r="F115" i="4"/>
  <c r="G115" i="4"/>
  <c r="H115" i="4"/>
  <c r="BO115" i="4"/>
  <c r="E116" i="4"/>
  <c r="G116" i="4" s="1"/>
  <c r="F116" i="4"/>
  <c r="H116" i="4" s="1"/>
  <c r="BO116" i="4"/>
  <c r="E117" i="4"/>
  <c r="G117" i="4" s="1"/>
  <c r="F117" i="4"/>
  <c r="H117" i="4"/>
  <c r="BO117" i="4"/>
  <c r="E118" i="4"/>
  <c r="F118" i="4"/>
  <c r="G118" i="4"/>
  <c r="BO118" i="4"/>
  <c r="E119" i="4"/>
  <c r="G119" i="4" s="1"/>
  <c r="F119" i="4"/>
  <c r="H119" i="4"/>
  <c r="BO119" i="4"/>
  <c r="E120" i="4"/>
  <c r="F120" i="4"/>
  <c r="H120" i="4" s="1"/>
  <c r="G120" i="4"/>
  <c r="BO120" i="4"/>
  <c r="E121" i="4"/>
  <c r="F121" i="4"/>
  <c r="G121" i="4"/>
  <c r="H121" i="4"/>
  <c r="BO121" i="4"/>
  <c r="E122" i="4"/>
  <c r="G122" i="4" s="1"/>
  <c r="F122" i="4"/>
  <c r="BO122" i="4"/>
  <c r="E123" i="4"/>
  <c r="F123" i="4"/>
  <c r="G123" i="4"/>
  <c r="H123" i="4"/>
  <c r="BO123" i="4"/>
  <c r="E124" i="4"/>
  <c r="G124" i="4" s="1"/>
  <c r="F124" i="4"/>
  <c r="H124" i="4" s="1"/>
  <c r="BO124" i="4"/>
  <c r="E125" i="4"/>
  <c r="G125" i="4" s="1"/>
  <c r="F125" i="4"/>
  <c r="H125" i="4"/>
  <c r="BO125" i="4"/>
  <c r="E126" i="4"/>
  <c r="F126" i="4"/>
  <c r="G126" i="4"/>
  <c r="BO126" i="4"/>
  <c r="E127" i="4"/>
  <c r="G127" i="4" s="1"/>
  <c r="F127" i="4"/>
  <c r="H127" i="4"/>
  <c r="BO127" i="4"/>
  <c r="E128" i="4"/>
  <c r="F128" i="4"/>
  <c r="G128" i="4"/>
  <c r="BO128" i="4"/>
  <c r="E129" i="4"/>
  <c r="G129" i="4" s="1"/>
  <c r="F129" i="4"/>
  <c r="H129" i="4" s="1"/>
  <c r="BO129" i="4"/>
  <c r="E130" i="4"/>
  <c r="F130" i="4"/>
  <c r="H130" i="4" s="1"/>
  <c r="G130" i="4"/>
  <c r="BO130" i="4"/>
  <c r="E131" i="4"/>
  <c r="G131" i="4" s="1"/>
  <c r="F131" i="4"/>
  <c r="H131" i="4" s="1"/>
  <c r="BO131" i="4"/>
  <c r="E132" i="4"/>
  <c r="F132" i="4"/>
  <c r="G132" i="4"/>
  <c r="BO132" i="4"/>
  <c r="H132" i="4" s="1"/>
  <c r="E133" i="4"/>
  <c r="G133" i="4" s="1"/>
  <c r="F133" i="4"/>
  <c r="H133" i="4"/>
  <c r="BO133" i="4"/>
  <c r="E134" i="4"/>
  <c r="F134" i="4"/>
  <c r="H134" i="4" s="1"/>
  <c r="G134" i="4"/>
  <c r="BO134" i="4"/>
  <c r="E135" i="4"/>
  <c r="G135" i="4" s="1"/>
  <c r="F135" i="4"/>
  <c r="H135" i="4" s="1"/>
  <c r="BO135" i="4"/>
  <c r="E136" i="4"/>
  <c r="F136" i="4"/>
  <c r="G136" i="4"/>
  <c r="BO136" i="4"/>
  <c r="H136" i="4" s="1"/>
  <c r="E137" i="4"/>
  <c r="G137" i="4" s="1"/>
  <c r="F137" i="4"/>
  <c r="H137" i="4" s="1"/>
  <c r="BO137" i="4"/>
  <c r="E138" i="4"/>
  <c r="F138" i="4"/>
  <c r="H138" i="4" s="1"/>
  <c r="G138" i="4"/>
  <c r="BO138" i="4"/>
  <c r="E139" i="4"/>
  <c r="G139" i="4" s="1"/>
  <c r="F139" i="4"/>
  <c r="H139" i="4" s="1"/>
  <c r="BO139" i="4"/>
  <c r="E140" i="4"/>
  <c r="F140" i="4"/>
  <c r="G140" i="4"/>
  <c r="H140" i="4"/>
  <c r="BO140" i="4"/>
  <c r="E141" i="4"/>
  <c r="F141" i="4"/>
  <c r="H141" i="4" s="1"/>
  <c r="G141" i="4"/>
  <c r="BO141" i="4"/>
  <c r="E142" i="4"/>
  <c r="G142" i="4" s="1"/>
  <c r="F142" i="4"/>
  <c r="H142" i="4"/>
  <c r="BO142" i="4"/>
  <c r="E143" i="4"/>
  <c r="F143" i="4"/>
  <c r="H143" i="4" s="1"/>
  <c r="G143" i="4"/>
  <c r="BO143" i="4"/>
  <c r="E144" i="4"/>
  <c r="G144" i="4" s="1"/>
  <c r="F144" i="4"/>
  <c r="H144" i="4"/>
  <c r="BO144" i="4"/>
  <c r="E145" i="4"/>
  <c r="F145" i="4"/>
  <c r="H145" i="4" s="1"/>
  <c r="G145" i="4"/>
  <c r="BO145" i="4"/>
  <c r="E146" i="4"/>
  <c r="G146" i="4" s="1"/>
  <c r="F146" i="4"/>
  <c r="H146" i="4"/>
  <c r="BO146" i="4"/>
  <c r="E147" i="4"/>
  <c r="F147" i="4"/>
  <c r="H147" i="4" s="1"/>
  <c r="G147" i="4"/>
  <c r="BO147" i="4"/>
  <c r="E148" i="4"/>
  <c r="G148" i="4" s="1"/>
  <c r="F148" i="4"/>
  <c r="H148" i="4"/>
  <c r="BO148" i="4"/>
  <c r="E149" i="4"/>
  <c r="F149" i="4"/>
  <c r="H149" i="4" s="1"/>
  <c r="G149" i="4"/>
  <c r="BO149" i="4"/>
  <c r="E150" i="4"/>
  <c r="G150" i="4" s="1"/>
  <c r="F150" i="4"/>
  <c r="H150" i="4"/>
  <c r="BO150" i="4"/>
  <c r="E151" i="4"/>
  <c r="F151" i="4"/>
  <c r="H151" i="4" s="1"/>
  <c r="G151" i="4"/>
  <c r="BO151" i="4"/>
  <c r="E152" i="4"/>
  <c r="G152" i="4" s="1"/>
  <c r="F152" i="4"/>
  <c r="H152" i="4"/>
  <c r="BO152" i="4"/>
  <c r="E153" i="4"/>
  <c r="F153" i="4"/>
  <c r="H153" i="4" s="1"/>
  <c r="G153" i="4"/>
  <c r="BO153" i="4"/>
  <c r="E154" i="4"/>
  <c r="G154" i="4" s="1"/>
  <c r="F154" i="4"/>
  <c r="H154" i="4"/>
  <c r="BO154" i="4"/>
  <c r="E155" i="4"/>
  <c r="F155" i="4"/>
  <c r="H155" i="4" s="1"/>
  <c r="G155" i="4"/>
  <c r="BO155" i="4"/>
  <c r="E156" i="4"/>
  <c r="G156" i="4" s="1"/>
  <c r="F156" i="4"/>
  <c r="H156" i="4"/>
  <c r="BO156" i="4"/>
  <c r="E157" i="4"/>
  <c r="F157" i="4"/>
  <c r="H157" i="4" s="1"/>
  <c r="G157" i="4"/>
  <c r="BO157" i="4"/>
  <c r="E158" i="4"/>
  <c r="G158" i="4" s="1"/>
  <c r="F158" i="4"/>
  <c r="H158" i="4"/>
  <c r="BO158" i="4"/>
  <c r="E159" i="4"/>
  <c r="F159" i="4"/>
  <c r="H159" i="4" s="1"/>
  <c r="G159" i="4"/>
  <c r="BO159" i="4"/>
  <c r="E160" i="4"/>
  <c r="G160" i="4" s="1"/>
  <c r="F160" i="4"/>
  <c r="H160" i="4"/>
  <c r="BO160" i="4"/>
  <c r="E161" i="4"/>
  <c r="F161" i="4"/>
  <c r="H161" i="4" s="1"/>
  <c r="G161" i="4"/>
  <c r="BO161" i="4"/>
  <c r="E162" i="4"/>
  <c r="G162" i="4" s="1"/>
  <c r="F162" i="4"/>
  <c r="H162" i="4"/>
  <c r="BO162" i="4"/>
  <c r="E163" i="4"/>
  <c r="F163" i="4"/>
  <c r="H163" i="4" s="1"/>
  <c r="G163" i="4"/>
  <c r="BO163" i="4"/>
  <c r="E164" i="4"/>
  <c r="G164" i="4" s="1"/>
  <c r="F164" i="4"/>
  <c r="H164" i="4"/>
  <c r="BO164" i="4"/>
  <c r="E165" i="4"/>
  <c r="F165" i="4"/>
  <c r="H165" i="4" s="1"/>
  <c r="G165" i="4"/>
  <c r="BO165" i="4"/>
  <c r="E166" i="4"/>
  <c r="G166" i="4" s="1"/>
  <c r="F166" i="4"/>
  <c r="H166" i="4"/>
  <c r="BO166" i="4"/>
  <c r="E167" i="4"/>
  <c r="F167" i="4"/>
  <c r="H167" i="4" s="1"/>
  <c r="G167" i="4"/>
  <c r="BO167" i="4"/>
  <c r="E168" i="4"/>
  <c r="G168" i="4" s="1"/>
  <c r="F168" i="4"/>
  <c r="H168" i="4"/>
  <c r="BO168" i="4"/>
  <c r="E169" i="4"/>
  <c r="F169" i="4"/>
  <c r="H169" i="4" s="1"/>
  <c r="G169" i="4"/>
  <c r="BO169" i="4"/>
  <c r="E170" i="4"/>
  <c r="G170" i="4" s="1"/>
  <c r="F170" i="4"/>
  <c r="H170" i="4"/>
  <c r="BO170" i="4"/>
  <c r="E171" i="4"/>
  <c r="F171" i="4"/>
  <c r="H171" i="4" s="1"/>
  <c r="G171" i="4"/>
  <c r="BO171" i="4"/>
  <c r="E172" i="4"/>
  <c r="G172" i="4" s="1"/>
  <c r="F172" i="4"/>
  <c r="H172" i="4"/>
  <c r="BO172" i="4"/>
  <c r="E173" i="4"/>
  <c r="F173" i="4"/>
  <c r="H173" i="4" s="1"/>
  <c r="G173" i="4"/>
  <c r="BO173" i="4"/>
  <c r="E174" i="4"/>
  <c r="G174" i="4" s="1"/>
  <c r="F174" i="4"/>
  <c r="H174" i="4"/>
  <c r="BO174" i="4"/>
  <c r="E175" i="4"/>
  <c r="F175" i="4"/>
  <c r="H175" i="4" s="1"/>
  <c r="G175" i="4"/>
  <c r="BO175" i="4"/>
  <c r="E176" i="4"/>
  <c r="G176" i="4" s="1"/>
  <c r="F176" i="4"/>
  <c r="H176" i="4"/>
  <c r="BO176" i="4"/>
  <c r="E177" i="4"/>
  <c r="F177" i="4"/>
  <c r="H177" i="4" s="1"/>
  <c r="G177" i="4"/>
  <c r="BO177" i="4"/>
  <c r="E178" i="4"/>
  <c r="G178" i="4" s="1"/>
  <c r="F178" i="4"/>
  <c r="H178" i="4"/>
  <c r="BO178" i="4"/>
  <c r="E179" i="4"/>
  <c r="F179" i="4"/>
  <c r="H179" i="4" s="1"/>
  <c r="G179" i="4"/>
  <c r="BO179" i="4"/>
  <c r="E180" i="4"/>
  <c r="G180" i="4" s="1"/>
  <c r="F180" i="4"/>
  <c r="H180" i="4"/>
  <c r="BO180" i="4"/>
  <c r="E181" i="4"/>
  <c r="F181" i="4"/>
  <c r="H181" i="4" s="1"/>
  <c r="G181" i="4"/>
  <c r="BO181" i="4"/>
  <c r="E182" i="4"/>
  <c r="G182" i="4" s="1"/>
  <c r="F182" i="4"/>
  <c r="H182" i="4"/>
  <c r="BO182" i="4"/>
  <c r="E183" i="4"/>
  <c r="F183" i="4"/>
  <c r="H183" i="4" s="1"/>
  <c r="G183" i="4"/>
  <c r="BO183" i="4"/>
  <c r="E184" i="4"/>
  <c r="G184" i="4" s="1"/>
  <c r="F184" i="4"/>
  <c r="H184" i="4"/>
  <c r="BO184" i="4"/>
  <c r="E185" i="4"/>
  <c r="F185" i="4"/>
  <c r="H185" i="4" s="1"/>
  <c r="G185" i="4"/>
  <c r="BO185" i="4"/>
  <c r="E186" i="4"/>
  <c r="G186" i="4" s="1"/>
  <c r="F186" i="4"/>
  <c r="BO186" i="4"/>
  <c r="H186" i="4" s="1"/>
  <c r="E187" i="4"/>
  <c r="F187" i="4"/>
  <c r="H187" i="4" s="1"/>
  <c r="G187" i="4"/>
  <c r="BO187" i="4"/>
  <c r="E188" i="4"/>
  <c r="G188" i="4" s="1"/>
  <c r="F188" i="4"/>
  <c r="BO188" i="4"/>
  <c r="H188" i="4" s="1"/>
  <c r="E189" i="4"/>
  <c r="F189" i="4"/>
  <c r="H189" i="4" s="1"/>
  <c r="G189" i="4"/>
  <c r="BO189" i="4"/>
  <c r="E190" i="4"/>
  <c r="G190" i="4" s="1"/>
  <c r="F190" i="4"/>
  <c r="BO190" i="4"/>
  <c r="H190" i="4" s="1"/>
  <c r="E191" i="4"/>
  <c r="F191" i="4"/>
  <c r="H191" i="4" s="1"/>
  <c r="G191" i="4"/>
  <c r="BO191" i="4"/>
  <c r="E192" i="4"/>
  <c r="G192" i="4" s="1"/>
  <c r="F192" i="4"/>
  <c r="BO192" i="4"/>
  <c r="H192" i="4" s="1"/>
  <c r="E193" i="4"/>
  <c r="F193" i="4"/>
  <c r="H193" i="4" s="1"/>
  <c r="G193" i="4"/>
  <c r="BO193" i="4"/>
  <c r="E194" i="4"/>
  <c r="G194" i="4" s="1"/>
  <c r="F194" i="4"/>
  <c r="BO194" i="4"/>
  <c r="H194" i="4" s="1"/>
  <c r="E195" i="4"/>
  <c r="F195" i="4"/>
  <c r="H195" i="4" s="1"/>
  <c r="G195" i="4"/>
  <c r="BO195" i="4"/>
  <c r="E196" i="4"/>
  <c r="G196" i="4" s="1"/>
  <c r="F196" i="4"/>
  <c r="BO196" i="4"/>
  <c r="H196" i="4" s="1"/>
  <c r="E197" i="4"/>
  <c r="F197" i="4"/>
  <c r="H197" i="4" s="1"/>
  <c r="G197" i="4"/>
  <c r="BO197" i="4"/>
  <c r="E198" i="4"/>
  <c r="G198" i="4" s="1"/>
  <c r="F198" i="4"/>
  <c r="H198" i="4"/>
  <c r="BO198" i="4"/>
  <c r="E199" i="4"/>
  <c r="F199" i="4"/>
  <c r="G199" i="4"/>
  <c r="BO199" i="4"/>
  <c r="E200" i="4"/>
  <c r="G200" i="4" s="1"/>
  <c r="F200" i="4"/>
  <c r="H200" i="4"/>
  <c r="BO200" i="4"/>
  <c r="E201" i="4"/>
  <c r="F201" i="4"/>
  <c r="G201" i="4"/>
  <c r="BO201" i="4"/>
  <c r="E202" i="4"/>
  <c r="G202" i="4" s="1"/>
  <c r="F202" i="4"/>
  <c r="H202" i="4"/>
  <c r="BO202" i="4"/>
  <c r="E203" i="4"/>
  <c r="F203" i="4"/>
  <c r="H203" i="4" s="1"/>
  <c r="G203" i="4"/>
  <c r="BO203" i="4"/>
  <c r="E204" i="4"/>
  <c r="G204" i="4" s="1"/>
  <c r="F204" i="4"/>
  <c r="H204" i="4"/>
  <c r="BO204" i="4"/>
  <c r="E205" i="4"/>
  <c r="F205" i="4"/>
  <c r="H205" i="4" s="1"/>
  <c r="G205" i="4"/>
  <c r="BO205" i="4"/>
  <c r="E206" i="4"/>
  <c r="G206" i="4" s="1"/>
  <c r="F206" i="4"/>
  <c r="BO206" i="4"/>
  <c r="H206" i="4" s="1"/>
  <c r="E207" i="4"/>
  <c r="F207" i="4"/>
  <c r="G207" i="4"/>
  <c r="H207" i="4"/>
  <c r="BO207" i="4"/>
  <c r="E208" i="4"/>
  <c r="G208" i="4" s="1"/>
  <c r="F208" i="4"/>
  <c r="H208" i="4" s="1"/>
  <c r="BO208" i="4"/>
  <c r="E209" i="4"/>
  <c r="F209" i="4"/>
  <c r="G209" i="4"/>
  <c r="H209" i="4"/>
  <c r="BO209" i="4"/>
  <c r="E210" i="4"/>
  <c r="G210" i="4" s="1"/>
  <c r="F210" i="4"/>
  <c r="H210" i="4" s="1"/>
  <c r="BO210" i="4"/>
  <c r="E211" i="4"/>
  <c r="F211" i="4"/>
  <c r="G211" i="4"/>
  <c r="H211" i="4"/>
  <c r="BO211" i="4"/>
  <c r="E212" i="4"/>
  <c r="G212" i="4" s="1"/>
  <c r="F212" i="4"/>
  <c r="H212" i="4" s="1"/>
  <c r="BO212" i="4"/>
  <c r="E213" i="4"/>
  <c r="F213" i="4"/>
  <c r="G213" i="4"/>
  <c r="H213" i="4"/>
  <c r="BO213" i="4"/>
  <c r="E214" i="4"/>
  <c r="G214" i="4" s="1"/>
  <c r="F214" i="4"/>
  <c r="H214" i="4" s="1"/>
  <c r="BO214" i="4"/>
  <c r="E215" i="4"/>
  <c r="F215" i="4"/>
  <c r="G215" i="4"/>
  <c r="H215" i="4"/>
  <c r="BO215" i="4"/>
  <c r="E216" i="4"/>
  <c r="G216" i="4" s="1"/>
  <c r="F216" i="4"/>
  <c r="H216" i="4" s="1"/>
  <c r="BO216" i="4"/>
  <c r="E217" i="4"/>
  <c r="F217" i="4"/>
  <c r="G217" i="4"/>
  <c r="H217" i="4"/>
  <c r="BO217" i="4"/>
  <c r="E218" i="4"/>
  <c r="G218" i="4" s="1"/>
  <c r="F218" i="4"/>
  <c r="H218" i="4" s="1"/>
  <c r="BO218" i="4"/>
  <c r="E219" i="4"/>
  <c r="F219" i="4"/>
  <c r="G219" i="4"/>
  <c r="H219" i="4"/>
  <c r="BO219" i="4"/>
  <c r="E220" i="4"/>
  <c r="G220" i="4" s="1"/>
  <c r="F220" i="4"/>
  <c r="H220" i="4" s="1"/>
  <c r="BO220" i="4"/>
  <c r="E221" i="4"/>
  <c r="F221" i="4"/>
  <c r="G221" i="4"/>
  <c r="H221" i="4"/>
  <c r="BO221" i="4"/>
  <c r="E222" i="4"/>
  <c r="G222" i="4" s="1"/>
  <c r="F222" i="4"/>
  <c r="H222" i="4" s="1"/>
  <c r="BO222" i="4"/>
  <c r="E223" i="4"/>
  <c r="F223" i="4"/>
  <c r="G223" i="4"/>
  <c r="H223" i="4"/>
  <c r="BO223" i="4"/>
  <c r="E224" i="4"/>
  <c r="G224" i="4" s="1"/>
  <c r="F224" i="4"/>
  <c r="H224" i="4" s="1"/>
  <c r="BO224" i="4"/>
  <c r="E225" i="4"/>
  <c r="F225" i="4"/>
  <c r="G225" i="4"/>
  <c r="H225" i="4"/>
  <c r="BO225" i="4"/>
  <c r="E226" i="4"/>
  <c r="G226" i="4" s="1"/>
  <c r="F226" i="4"/>
  <c r="H226" i="4" s="1"/>
  <c r="BO226" i="4"/>
  <c r="E227" i="4"/>
  <c r="F227" i="4"/>
  <c r="G227" i="4"/>
  <c r="H227" i="4"/>
  <c r="BO227" i="4"/>
  <c r="E228" i="4"/>
  <c r="G228" i="4" s="1"/>
  <c r="F228" i="4"/>
  <c r="H228" i="4" s="1"/>
  <c r="BO228" i="4"/>
  <c r="E229" i="4"/>
  <c r="F229" i="4"/>
  <c r="G229" i="4"/>
  <c r="H229" i="4"/>
  <c r="BO229" i="4"/>
  <c r="E230" i="4"/>
  <c r="G230" i="4" s="1"/>
  <c r="F230" i="4"/>
  <c r="H230" i="4" s="1"/>
  <c r="BO230" i="4"/>
  <c r="E231" i="4"/>
  <c r="F231" i="4"/>
  <c r="G231" i="4"/>
  <c r="H231" i="4"/>
  <c r="BO231" i="4"/>
  <c r="E232" i="4"/>
  <c r="G232" i="4" s="1"/>
  <c r="F232" i="4"/>
  <c r="H232" i="4" s="1"/>
  <c r="BO232" i="4"/>
  <c r="E233" i="4"/>
  <c r="F233" i="4"/>
  <c r="G233" i="4"/>
  <c r="H233" i="4"/>
  <c r="BO233" i="4"/>
  <c r="E234" i="4"/>
  <c r="G234" i="4" s="1"/>
  <c r="F234" i="4"/>
  <c r="H234" i="4" s="1"/>
  <c r="BO234" i="4"/>
  <c r="E235" i="4"/>
  <c r="F235" i="4"/>
  <c r="G235" i="4"/>
  <c r="H235" i="4"/>
  <c r="BO235" i="4"/>
  <c r="E236" i="4"/>
  <c r="G236" i="4" s="1"/>
  <c r="F236" i="4"/>
  <c r="H236" i="4" s="1"/>
  <c r="BO236" i="4"/>
  <c r="E237" i="4"/>
  <c r="F237" i="4"/>
  <c r="G237" i="4"/>
  <c r="H237" i="4"/>
  <c r="BO237" i="4"/>
  <c r="E238" i="4"/>
  <c r="G238" i="4" s="1"/>
  <c r="F238" i="4"/>
  <c r="H238" i="4" s="1"/>
  <c r="BO238" i="4"/>
  <c r="E239" i="4"/>
  <c r="F239" i="4"/>
  <c r="G239" i="4"/>
  <c r="H239" i="4"/>
  <c r="BO239" i="4"/>
  <c r="E240" i="4"/>
  <c r="G240" i="4" s="1"/>
  <c r="F240" i="4"/>
  <c r="H240" i="4" s="1"/>
  <c r="BO240" i="4"/>
  <c r="E241" i="4"/>
  <c r="F241" i="4"/>
  <c r="G241" i="4"/>
  <c r="H241" i="4"/>
  <c r="BO241" i="4"/>
  <c r="E242" i="4"/>
  <c r="G242" i="4" s="1"/>
  <c r="F242" i="4"/>
  <c r="H242" i="4" s="1"/>
  <c r="BO242" i="4"/>
  <c r="E243" i="4"/>
  <c r="F243" i="4"/>
  <c r="G243" i="4"/>
  <c r="H243" i="4"/>
  <c r="BO243" i="4"/>
  <c r="E244" i="4"/>
  <c r="G244" i="4" s="1"/>
  <c r="F244" i="4"/>
  <c r="H244" i="4" s="1"/>
  <c r="BO244" i="4"/>
  <c r="E245" i="4"/>
  <c r="F245" i="4"/>
  <c r="G245" i="4"/>
  <c r="H245" i="4"/>
  <c r="BO245" i="4"/>
  <c r="E246" i="4"/>
  <c r="G246" i="4" s="1"/>
  <c r="F246" i="4"/>
  <c r="H246" i="4" s="1"/>
  <c r="BO246" i="4"/>
  <c r="E247" i="4"/>
  <c r="F247" i="4"/>
  <c r="G247" i="4"/>
  <c r="H247" i="4"/>
  <c r="BO247" i="4"/>
  <c r="E248" i="4"/>
  <c r="G248" i="4" s="1"/>
  <c r="F248" i="4"/>
  <c r="H248" i="4" s="1"/>
  <c r="BO248" i="4"/>
  <c r="E249" i="4"/>
  <c r="F249" i="4"/>
  <c r="G249" i="4"/>
  <c r="H249" i="4"/>
  <c r="BO249" i="4"/>
  <c r="E250" i="4"/>
  <c r="G250" i="4" s="1"/>
  <c r="F250" i="4"/>
  <c r="H250" i="4" s="1"/>
  <c r="BO250" i="4"/>
  <c r="E251" i="4"/>
  <c r="F251" i="4"/>
  <c r="G251" i="4"/>
  <c r="H251" i="4"/>
  <c r="BO251" i="4"/>
  <c r="E252" i="4"/>
  <c r="G252" i="4" s="1"/>
  <c r="F252" i="4"/>
  <c r="H252" i="4" s="1"/>
  <c r="BO252" i="4"/>
  <c r="E253" i="4"/>
  <c r="F253" i="4"/>
  <c r="G253" i="4"/>
  <c r="H253" i="4"/>
  <c r="BO253" i="4"/>
  <c r="E254" i="4"/>
  <c r="G254" i="4" s="1"/>
  <c r="F254" i="4"/>
  <c r="H254" i="4" s="1"/>
  <c r="BO254" i="4"/>
  <c r="E255" i="4"/>
  <c r="F255" i="4"/>
  <c r="G255" i="4"/>
  <c r="H255" i="4"/>
  <c r="BO255" i="4"/>
  <c r="E256" i="4"/>
  <c r="G256" i="4" s="1"/>
  <c r="F256" i="4"/>
  <c r="H256" i="4" s="1"/>
  <c r="BO256" i="4"/>
  <c r="E257" i="4"/>
  <c r="F257" i="4"/>
  <c r="G257" i="4"/>
  <c r="H257" i="4"/>
  <c r="BO257" i="4"/>
  <c r="E258" i="4"/>
  <c r="G258" i="4" s="1"/>
  <c r="F258" i="4"/>
  <c r="H258" i="4" s="1"/>
  <c r="BO258" i="4"/>
  <c r="E259" i="4"/>
  <c r="F259" i="4"/>
  <c r="G259" i="4"/>
  <c r="H259" i="4"/>
  <c r="BO259" i="4"/>
  <c r="E260" i="4"/>
  <c r="G260" i="4" s="1"/>
  <c r="F260" i="4"/>
  <c r="H260" i="4" s="1"/>
  <c r="BO260" i="4"/>
  <c r="E261" i="4"/>
  <c r="F261" i="4"/>
  <c r="G261" i="4"/>
  <c r="H261" i="4"/>
  <c r="BO261" i="4"/>
  <c r="E262" i="4"/>
  <c r="G262" i="4" s="1"/>
  <c r="F262" i="4"/>
  <c r="I7" i="4"/>
  <c r="I9" i="4"/>
  <c r="I11" i="4"/>
  <c r="I13" i="4"/>
  <c r="I15" i="4"/>
  <c r="I17" i="4"/>
  <c r="I19" i="4"/>
  <c r="I21" i="4"/>
  <c r="I23" i="4"/>
  <c r="I25" i="4"/>
  <c r="I27" i="4"/>
  <c r="I29" i="4"/>
  <c r="I31" i="4"/>
  <c r="I33" i="4"/>
  <c r="I35" i="4"/>
  <c r="I37" i="4"/>
  <c r="I39" i="4"/>
  <c r="I41" i="4"/>
  <c r="I43" i="4"/>
  <c r="I45" i="4"/>
  <c r="I47" i="4"/>
  <c r="I49" i="4"/>
  <c r="I51" i="4"/>
  <c r="I53" i="4"/>
  <c r="I55" i="4"/>
  <c r="I57" i="4"/>
  <c r="I59" i="4"/>
  <c r="I61" i="4"/>
  <c r="I63" i="4"/>
  <c r="I65" i="4"/>
  <c r="I67" i="4"/>
  <c r="I69" i="4"/>
  <c r="I71" i="4"/>
  <c r="I73" i="4"/>
  <c r="I75" i="4"/>
  <c r="I77" i="4"/>
  <c r="I79" i="4"/>
  <c r="I81" i="4"/>
  <c r="I83" i="4"/>
  <c r="I85" i="4"/>
  <c r="I87" i="4"/>
  <c r="I89" i="4"/>
  <c r="I91" i="4"/>
  <c r="I93" i="4"/>
  <c r="I95" i="4"/>
  <c r="I97" i="4"/>
  <c r="I99" i="4"/>
  <c r="I101" i="4"/>
  <c r="I103" i="4"/>
  <c r="I105" i="4"/>
  <c r="I128" i="4"/>
  <c r="I130" i="4"/>
  <c r="I132" i="4"/>
  <c r="I134" i="4"/>
  <c r="I136" i="4"/>
  <c r="I138" i="4"/>
  <c r="I6" i="4"/>
  <c r="I8" i="4"/>
  <c r="I10" i="4"/>
  <c r="I14" i="4"/>
  <c r="I22" i="4"/>
  <c r="I30" i="4"/>
  <c r="I38" i="4"/>
  <c r="I46" i="4"/>
  <c r="I54" i="4"/>
  <c r="I62" i="4"/>
  <c r="I70" i="4"/>
  <c r="I78" i="4"/>
  <c r="I86" i="4"/>
  <c r="I94" i="4"/>
  <c r="I102" i="4"/>
  <c r="I107" i="4"/>
  <c r="I110" i="4"/>
  <c r="I115" i="4"/>
  <c r="I118" i="4"/>
  <c r="I123" i="4"/>
  <c r="I126" i="4"/>
  <c r="I16" i="4"/>
  <c r="I24" i="4"/>
  <c r="I32" i="4"/>
  <c r="I40" i="4"/>
  <c r="I48" i="4"/>
  <c r="I56" i="4"/>
  <c r="I64" i="4"/>
  <c r="I72" i="4"/>
  <c r="I80" i="4"/>
  <c r="I88" i="4"/>
  <c r="I96" i="4"/>
  <c r="I104" i="4"/>
  <c r="I108" i="4"/>
  <c r="I113" i="4"/>
  <c r="I116" i="4"/>
  <c r="I121" i="4"/>
  <c r="I124" i="4"/>
  <c r="I131" i="4"/>
  <c r="I135" i="4"/>
  <c r="I139" i="4"/>
  <c r="I141" i="4"/>
  <c r="I143" i="4"/>
  <c r="I145" i="4"/>
  <c r="I147" i="4"/>
  <c r="I149" i="4"/>
  <c r="I151" i="4"/>
  <c r="I153" i="4"/>
  <c r="I155" i="4"/>
  <c r="I157" i="4"/>
  <c r="I159" i="4"/>
  <c r="I161" i="4"/>
  <c r="I163" i="4"/>
  <c r="I165" i="4"/>
  <c r="I167" i="4"/>
  <c r="I169" i="4"/>
  <c r="I171" i="4"/>
  <c r="I173" i="4"/>
  <c r="I175" i="4"/>
  <c r="I177" i="4"/>
  <c r="I179" i="4"/>
  <c r="I181" i="4"/>
  <c r="I183" i="4"/>
  <c r="I185" i="4"/>
  <c r="I187" i="4"/>
  <c r="I189" i="4"/>
  <c r="I191" i="4"/>
  <c r="I193" i="4"/>
  <c r="I195" i="4"/>
  <c r="I197" i="4"/>
  <c r="I199" i="4"/>
  <c r="I201" i="4"/>
  <c r="I203" i="4"/>
  <c r="I205" i="4"/>
  <c r="I18" i="4"/>
  <c r="I26" i="4"/>
  <c r="I34" i="4"/>
  <c r="I42" i="4"/>
  <c r="I50" i="4"/>
  <c r="I58" i="4"/>
  <c r="I66" i="4"/>
  <c r="I74" i="4"/>
  <c r="I82" i="4"/>
  <c r="I90" i="4"/>
  <c r="I98" i="4"/>
  <c r="I106" i="4"/>
  <c r="I111" i="4"/>
  <c r="I114" i="4"/>
  <c r="I119" i="4"/>
  <c r="I122" i="4"/>
  <c r="I127" i="4"/>
  <c r="I20" i="4"/>
  <c r="I52" i="4"/>
  <c r="I28" i="4"/>
  <c r="I60" i="4"/>
  <c r="I92" i="4"/>
  <c r="I117" i="4"/>
  <c r="I144" i="4"/>
  <c r="I152" i="4"/>
  <c r="I160" i="4"/>
  <c r="I168" i="4"/>
  <c r="I176" i="4"/>
  <c r="I184" i="4"/>
  <c r="I186" i="4"/>
  <c r="I188" i="4"/>
  <c r="I190" i="4"/>
  <c r="I192" i="4"/>
  <c r="I194" i="4"/>
  <c r="I196" i="4"/>
  <c r="I204" i="4"/>
  <c r="I207" i="4"/>
  <c r="I209" i="4"/>
  <c r="I211" i="4"/>
  <c r="I213" i="4"/>
  <c r="I215" i="4"/>
  <c r="I217" i="4"/>
  <c r="I219" i="4"/>
  <c r="I221" i="4"/>
  <c r="I223" i="4"/>
  <c r="I225" i="4"/>
  <c r="I227" i="4"/>
  <c r="I229" i="4"/>
  <c r="I231" i="4"/>
  <c r="I233" i="4"/>
  <c r="I235" i="4"/>
  <c r="I237" i="4"/>
  <c r="I239" i="4"/>
  <c r="I241" i="4"/>
  <c r="I243" i="4"/>
  <c r="I245" i="4"/>
  <c r="I247" i="4"/>
  <c r="I249" i="4"/>
  <c r="I251" i="4"/>
  <c r="I253" i="4"/>
  <c r="I255" i="4"/>
  <c r="I257" i="4"/>
  <c r="I259" i="4"/>
  <c r="I261" i="4"/>
  <c r="I12" i="4"/>
  <c r="I44" i="4"/>
  <c r="I109" i="4"/>
  <c r="I125" i="4"/>
  <c r="I148" i="4"/>
  <c r="I164" i="4"/>
  <c r="I172" i="4"/>
  <c r="I180" i="4"/>
  <c r="I200" i="4"/>
  <c r="I216" i="4"/>
  <c r="I230" i="4"/>
  <c r="I232" i="4"/>
  <c r="I234" i="4"/>
  <c r="I236" i="4"/>
  <c r="I238" i="4"/>
  <c r="I258" i="4"/>
  <c r="I260" i="4"/>
  <c r="I142" i="4"/>
  <c r="I150" i="4"/>
  <c r="I158" i="4"/>
  <c r="I166" i="4"/>
  <c r="I182" i="4"/>
  <c r="I202" i="4"/>
  <c r="I36" i="4"/>
  <c r="I68" i="4"/>
  <c r="I100" i="4"/>
  <c r="I120" i="4"/>
  <c r="I137" i="4"/>
  <c r="I146" i="4"/>
  <c r="I154" i="4"/>
  <c r="I162" i="4"/>
  <c r="I170" i="4"/>
  <c r="I178" i="4"/>
  <c r="I198" i="4"/>
  <c r="I76" i="4"/>
  <c r="I129" i="4"/>
  <c r="I133" i="4"/>
  <c r="I140" i="4"/>
  <c r="I156" i="4"/>
  <c r="I206" i="4"/>
  <c r="I208" i="4"/>
  <c r="I210" i="4"/>
  <c r="I212" i="4"/>
  <c r="I214" i="4"/>
  <c r="I218" i="4"/>
  <c r="I220" i="4"/>
  <c r="I222" i="4"/>
  <c r="I224" i="4"/>
  <c r="I226" i="4"/>
  <c r="I228" i="4"/>
  <c r="I240" i="4"/>
  <c r="I242" i="4"/>
  <c r="I244" i="4"/>
  <c r="I246" i="4"/>
  <c r="I248" i="4"/>
  <c r="I250" i="4"/>
  <c r="I252" i="4"/>
  <c r="I254" i="4"/>
  <c r="I256" i="4"/>
  <c r="I84" i="4"/>
  <c r="I112" i="4"/>
  <c r="I174" i="4"/>
  <c r="I262" i="4"/>
  <c r="H201" i="4" l="1"/>
  <c r="H199" i="4"/>
  <c r="H126" i="4"/>
  <c r="H118" i="4"/>
  <c r="H10" i="4"/>
  <c r="H8" i="4"/>
  <c r="H6" i="4"/>
  <c r="H106" i="4"/>
  <c r="H98" i="4"/>
  <c r="H90" i="4"/>
  <c r="H82" i="4"/>
  <c r="H74" i="4"/>
  <c r="H66" i="4"/>
  <c r="H58" i="4"/>
  <c r="H50" i="4"/>
  <c r="H42" i="4"/>
  <c r="H34" i="4"/>
  <c r="H26" i="4"/>
  <c r="H18" i="4"/>
  <c r="H122" i="4"/>
  <c r="H114" i="4"/>
  <c r="H104" i="4"/>
  <c r="H96" i="4"/>
  <c r="H88" i="4"/>
  <c r="H80" i="4"/>
  <c r="H72" i="4"/>
  <c r="H64" i="4"/>
  <c r="H56" i="4"/>
  <c r="H48" i="4"/>
  <c r="H40" i="4"/>
  <c r="H32" i="4"/>
  <c r="H24" i="4"/>
  <c r="H16" i="4"/>
  <c r="BO262" i="4"/>
  <c r="H262" i="4" s="1"/>
  <c r="E263" i="4"/>
  <c r="G263" i="4" s="1"/>
  <c r="F263" i="4"/>
  <c r="I263" i="4"/>
  <c r="BO263" i="4"/>
  <c r="H263" i="4" s="1"/>
  <c r="E264" i="4"/>
  <c r="F264" i="4"/>
  <c r="G264" i="4"/>
  <c r="I264" i="4"/>
  <c r="BO264" i="4" l="1"/>
  <c r="H264" i="4" s="1"/>
  <c r="E265" i="4"/>
  <c r="G265" i="4" s="1"/>
  <c r="F265" i="4"/>
  <c r="I265" i="4"/>
  <c r="BO265" i="4" l="1"/>
  <c r="H265" i="4" s="1"/>
  <c r="E266" i="4"/>
  <c r="G266" i="4" s="1"/>
  <c r="F266" i="4"/>
  <c r="I266" i="4"/>
  <c r="BO266" i="4" l="1"/>
  <c r="H266" i="4" s="1"/>
  <c r="H267" i="4" s="1"/>
  <c r="D267" i="4"/>
  <c r="E267" i="4"/>
  <c r="F267" i="4"/>
  <c r="G267" i="4"/>
  <c r="I267" i="4"/>
  <c r="J267" i="4"/>
  <c r="K267" i="4"/>
  <c r="L267" i="4"/>
  <c r="M267" i="4"/>
  <c r="N267" i="4"/>
  <c r="O267" i="4"/>
  <c r="P267" i="4"/>
  <c r="Q267" i="4"/>
  <c r="R267" i="4"/>
  <c r="S267" i="4"/>
  <c r="T267" i="4"/>
  <c r="U267" i="4"/>
  <c r="V267" i="4"/>
  <c r="W267" i="4"/>
  <c r="X267" i="4"/>
  <c r="Y267" i="4"/>
  <c r="Z267" i="4"/>
  <c r="AA267" i="4"/>
  <c r="AB267" i="4"/>
  <c r="AC267" i="4"/>
  <c r="AD267" i="4"/>
  <c r="AE267" i="4"/>
  <c r="AF267" i="4"/>
  <c r="AG267" i="4"/>
  <c r="AH267" i="4"/>
  <c r="AI267" i="4"/>
  <c r="AJ267" i="4"/>
  <c r="AK267" i="4"/>
  <c r="AL267" i="4"/>
  <c r="AM267" i="4"/>
  <c r="AN267" i="4"/>
  <c r="AO267" i="4"/>
  <c r="AP267" i="4"/>
  <c r="AQ267" i="4"/>
  <c r="AR267" i="4"/>
  <c r="AS267" i="4"/>
  <c r="AT267" i="4"/>
  <c r="AU267" i="4"/>
  <c r="AV267" i="4"/>
  <c r="AW267" i="4"/>
  <c r="AX267" i="4"/>
  <c r="AY267" i="4"/>
  <c r="AZ267" i="4"/>
  <c r="BA267" i="4"/>
  <c r="BB267" i="4"/>
  <c r="BC267" i="4"/>
  <c r="BD267" i="4"/>
  <c r="BE267" i="4"/>
  <c r="BF267" i="4"/>
  <c r="BG267" i="4"/>
  <c r="BH267" i="4"/>
  <c r="BI267" i="4"/>
  <c r="BJ267" i="4"/>
  <c r="BK267" i="4"/>
  <c r="BL267" i="4"/>
  <c r="BM267" i="4"/>
  <c r="BN267" i="4"/>
  <c r="BO267" i="4"/>
  <c r="K269" i="4"/>
  <c r="L269" i="4"/>
  <c r="M269" i="4"/>
  <c r="N269" i="4"/>
  <c r="O269" i="4"/>
  <c r="P269" i="4"/>
  <c r="Q269" i="4"/>
  <c r="R269" i="4"/>
  <c r="S269" i="4"/>
  <c r="T269" i="4"/>
  <c r="U269" i="4"/>
  <c r="V269" i="4"/>
  <c r="W269" i="4"/>
  <c r="X269" i="4"/>
  <c r="Y269" i="4"/>
  <c r="Z269" i="4"/>
  <c r="AA269" i="4"/>
  <c r="AB269" i="4"/>
  <c r="AC269" i="4"/>
  <c r="AD269" i="4"/>
  <c r="AE269" i="4"/>
  <c r="AF269" i="4"/>
  <c r="AG269" i="4"/>
  <c r="AH269" i="4"/>
  <c r="AI269" i="4"/>
  <c r="AJ269" i="4"/>
  <c r="AK269" i="4"/>
  <c r="AL269" i="4"/>
  <c r="AM269" i="4"/>
  <c r="AN269" i="4"/>
  <c r="AO269" i="4"/>
  <c r="AP269" i="4"/>
  <c r="AQ269" i="4"/>
  <c r="AR269" i="4"/>
  <c r="AS269" i="4"/>
  <c r="AT269" i="4"/>
  <c r="AU269" i="4"/>
  <c r="AV269" i="4"/>
  <c r="AW269" i="4"/>
  <c r="AX269" i="4"/>
  <c r="AY269" i="4"/>
  <c r="AZ269" i="4"/>
  <c r="BA269" i="4"/>
  <c r="BB269" i="4"/>
  <c r="BC269" i="4"/>
  <c r="BD269" i="4"/>
  <c r="BE269" i="4"/>
  <c r="BF269" i="4"/>
  <c r="BG269" i="4"/>
  <c r="BH269" i="4"/>
  <c r="BI269" i="4"/>
  <c r="BJ269" i="4"/>
  <c r="BK269" i="4"/>
  <c r="BL269" i="4"/>
  <c r="BM269" i="4"/>
  <c r="BN269" i="4"/>
  <c r="E5" i="3"/>
  <c r="G5" i="3" s="1"/>
  <c r="F5" i="3"/>
  <c r="I5" i="3"/>
  <c r="BO5" i="3"/>
  <c r="H5" i="3" s="1"/>
  <c r="E6" i="3"/>
  <c r="F6" i="3"/>
  <c r="H6" i="3" s="1"/>
  <c r="G6" i="3"/>
  <c r="BO6" i="3"/>
  <c r="E7" i="3"/>
  <c r="G7" i="3" s="1"/>
  <c r="F7" i="3"/>
  <c r="H7" i="3"/>
  <c r="BO7" i="3"/>
  <c r="E8" i="3"/>
  <c r="F8" i="3"/>
  <c r="H8" i="3" s="1"/>
  <c r="G8" i="3"/>
  <c r="BO8" i="3"/>
  <c r="E9" i="3"/>
  <c r="F9" i="3"/>
  <c r="G9" i="3"/>
  <c r="H9" i="3"/>
  <c r="BO9" i="3"/>
  <c r="E10" i="3"/>
  <c r="G10" i="3" s="1"/>
  <c r="F10" i="3"/>
  <c r="BO10" i="3"/>
  <c r="E11" i="3"/>
  <c r="F11" i="3"/>
  <c r="G11" i="3"/>
  <c r="H11" i="3"/>
  <c r="BO11" i="3"/>
  <c r="E12" i="3"/>
  <c r="G12" i="3" s="1"/>
  <c r="F12" i="3"/>
  <c r="H12" i="3" s="1"/>
  <c r="BO12" i="3"/>
  <c r="E13" i="3"/>
  <c r="G13" i="3" s="1"/>
  <c r="F13" i="3"/>
  <c r="H13" i="3"/>
  <c r="BO13" i="3"/>
  <c r="E14" i="3"/>
  <c r="F14" i="3"/>
  <c r="H14" i="3" s="1"/>
  <c r="G14" i="3"/>
  <c r="BO14" i="3"/>
  <c r="E15" i="3"/>
  <c r="G15" i="3" s="1"/>
  <c r="F15" i="3"/>
  <c r="H15" i="3"/>
  <c r="BO15" i="3"/>
  <c r="E16" i="3"/>
  <c r="F16" i="3"/>
  <c r="H16" i="3" s="1"/>
  <c r="G16" i="3"/>
  <c r="BO16" i="3"/>
  <c r="E17" i="3"/>
  <c r="F17" i="3"/>
  <c r="G17" i="3"/>
  <c r="H17" i="3"/>
  <c r="BO17" i="3"/>
  <c r="E18" i="3"/>
  <c r="G18" i="3" s="1"/>
  <c r="F18" i="3"/>
  <c r="BO18" i="3"/>
  <c r="E19" i="3"/>
  <c r="F19" i="3"/>
  <c r="G19" i="3"/>
  <c r="H19" i="3"/>
  <c r="BO19" i="3"/>
  <c r="E20" i="3"/>
  <c r="G20" i="3" s="1"/>
  <c r="F20" i="3"/>
  <c r="H20" i="3" s="1"/>
  <c r="BO20" i="3"/>
  <c r="E21" i="3"/>
  <c r="G21" i="3" s="1"/>
  <c r="F21" i="3"/>
  <c r="H21" i="3"/>
  <c r="BO21" i="3"/>
  <c r="E22" i="3"/>
  <c r="F22" i="3"/>
  <c r="H22" i="3" s="1"/>
  <c r="G22" i="3"/>
  <c r="BO22" i="3"/>
  <c r="E23" i="3"/>
  <c r="G23" i="3" s="1"/>
  <c r="F23" i="3"/>
  <c r="H23" i="3"/>
  <c r="BO23" i="3"/>
  <c r="E24" i="3"/>
  <c r="F24" i="3"/>
  <c r="H24" i="3" s="1"/>
  <c r="G24" i="3"/>
  <c r="BO24" i="3"/>
  <c r="E25" i="3"/>
  <c r="F25" i="3"/>
  <c r="G25" i="3"/>
  <c r="H25" i="3"/>
  <c r="BO25" i="3"/>
  <c r="E26" i="3"/>
  <c r="G26" i="3" s="1"/>
  <c r="F26" i="3"/>
  <c r="BO26" i="3"/>
  <c r="E27" i="3"/>
  <c r="F27" i="3"/>
  <c r="G27" i="3"/>
  <c r="H27" i="3"/>
  <c r="BO27" i="3"/>
  <c r="E28" i="3"/>
  <c r="G28" i="3" s="1"/>
  <c r="F28" i="3"/>
  <c r="H28" i="3" s="1"/>
  <c r="BO28" i="3"/>
  <c r="E29" i="3"/>
  <c r="G29" i="3" s="1"/>
  <c r="F29" i="3"/>
  <c r="H29" i="3"/>
  <c r="BO29" i="3"/>
  <c r="E30" i="3"/>
  <c r="F30" i="3"/>
  <c r="H30" i="3" s="1"/>
  <c r="G30" i="3"/>
  <c r="BO30" i="3"/>
  <c r="E31" i="3"/>
  <c r="G31" i="3" s="1"/>
  <c r="F31" i="3"/>
  <c r="H31" i="3"/>
  <c r="BO31" i="3"/>
  <c r="E32" i="3"/>
  <c r="F32" i="3"/>
  <c r="H32" i="3" s="1"/>
  <c r="G32" i="3"/>
  <c r="BO32" i="3"/>
  <c r="E33" i="3"/>
  <c r="F33" i="3"/>
  <c r="G33" i="3"/>
  <c r="H33" i="3"/>
  <c r="BO33" i="3"/>
  <c r="E34" i="3"/>
  <c r="G34" i="3" s="1"/>
  <c r="F34" i="3"/>
  <c r="BO34" i="3"/>
  <c r="E35" i="3"/>
  <c r="F35" i="3"/>
  <c r="G35" i="3"/>
  <c r="H35" i="3"/>
  <c r="BO35" i="3"/>
  <c r="E36" i="3"/>
  <c r="G36" i="3" s="1"/>
  <c r="F36" i="3"/>
  <c r="H36" i="3" s="1"/>
  <c r="BO36" i="3"/>
  <c r="E37" i="3"/>
  <c r="G37" i="3" s="1"/>
  <c r="F37" i="3"/>
  <c r="H37" i="3"/>
  <c r="BO37" i="3"/>
  <c r="E38" i="3"/>
  <c r="F38" i="3"/>
  <c r="H38" i="3" s="1"/>
  <c r="G38" i="3"/>
  <c r="BO38" i="3"/>
  <c r="E39" i="3"/>
  <c r="G39" i="3" s="1"/>
  <c r="F39" i="3"/>
  <c r="H39" i="3"/>
  <c r="BO39" i="3"/>
  <c r="E40" i="3"/>
  <c r="F40" i="3"/>
  <c r="H40" i="3" s="1"/>
  <c r="G40" i="3"/>
  <c r="BO40" i="3"/>
  <c r="E41" i="3"/>
  <c r="F41" i="3"/>
  <c r="G41" i="3"/>
  <c r="H41" i="3"/>
  <c r="BO41" i="3"/>
  <c r="E42" i="3"/>
  <c r="G42" i="3" s="1"/>
  <c r="F42" i="3"/>
  <c r="BO42" i="3"/>
  <c r="E43" i="3"/>
  <c r="F43" i="3"/>
  <c r="G43" i="3"/>
  <c r="H43" i="3"/>
  <c r="BO43" i="3"/>
  <c r="E44" i="3"/>
  <c r="G44" i="3" s="1"/>
  <c r="F44" i="3"/>
  <c r="H44" i="3" s="1"/>
  <c r="BO44" i="3"/>
  <c r="E45" i="3"/>
  <c r="G45" i="3" s="1"/>
  <c r="F45" i="3"/>
  <c r="H45" i="3"/>
  <c r="BO45" i="3"/>
  <c r="E46" i="3"/>
  <c r="F46" i="3"/>
  <c r="H46" i="3" s="1"/>
  <c r="G46" i="3"/>
  <c r="BO46" i="3"/>
  <c r="E47" i="3"/>
  <c r="G47" i="3" s="1"/>
  <c r="F47" i="3"/>
  <c r="H47" i="3"/>
  <c r="BO47" i="3"/>
  <c r="E48" i="3"/>
  <c r="F48" i="3"/>
  <c r="H48" i="3" s="1"/>
  <c r="G48" i="3"/>
  <c r="BO48" i="3"/>
  <c r="E49" i="3"/>
  <c r="F49" i="3"/>
  <c r="G49" i="3"/>
  <c r="H49" i="3"/>
  <c r="BO49" i="3"/>
  <c r="E50" i="3"/>
  <c r="G50" i="3" s="1"/>
  <c r="F50" i="3"/>
  <c r="BO50" i="3"/>
  <c r="E51" i="3"/>
  <c r="F51" i="3"/>
  <c r="G51" i="3"/>
  <c r="H51" i="3"/>
  <c r="BO51" i="3"/>
  <c r="E52" i="3"/>
  <c r="G52" i="3" s="1"/>
  <c r="F52" i="3"/>
  <c r="H52" i="3" s="1"/>
  <c r="BO52" i="3"/>
  <c r="E53" i="3"/>
  <c r="G53" i="3" s="1"/>
  <c r="F53" i="3"/>
  <c r="H53" i="3"/>
  <c r="BO53" i="3"/>
  <c r="E54" i="3"/>
  <c r="F54" i="3"/>
  <c r="H54" i="3" s="1"/>
  <c r="G54" i="3"/>
  <c r="BO54" i="3"/>
  <c r="E55" i="3"/>
  <c r="G55" i="3" s="1"/>
  <c r="F55" i="3"/>
  <c r="H55" i="3"/>
  <c r="BO55" i="3"/>
  <c r="E56" i="3"/>
  <c r="F56" i="3"/>
  <c r="H56" i="3" s="1"/>
  <c r="G56" i="3"/>
  <c r="BO56" i="3"/>
  <c r="E57" i="3"/>
  <c r="F57" i="3"/>
  <c r="G57" i="3"/>
  <c r="H57" i="3"/>
  <c r="BO57" i="3"/>
  <c r="E58" i="3"/>
  <c r="G58" i="3" s="1"/>
  <c r="F58" i="3"/>
  <c r="BO58" i="3"/>
  <c r="E59" i="3"/>
  <c r="F59" i="3"/>
  <c r="G59" i="3"/>
  <c r="H59" i="3"/>
  <c r="BO59" i="3"/>
  <c r="E60" i="3"/>
  <c r="G60" i="3" s="1"/>
  <c r="F60" i="3"/>
  <c r="H60" i="3" s="1"/>
  <c r="BO60" i="3"/>
  <c r="E61" i="3"/>
  <c r="G61" i="3" s="1"/>
  <c r="F61" i="3"/>
  <c r="H61" i="3"/>
  <c r="BO61" i="3"/>
  <c r="E62" i="3"/>
  <c r="F62" i="3"/>
  <c r="H62" i="3" s="1"/>
  <c r="G62" i="3"/>
  <c r="BO62" i="3"/>
  <c r="E63" i="3"/>
  <c r="G63" i="3" s="1"/>
  <c r="F63" i="3"/>
  <c r="H63" i="3"/>
  <c r="BO63" i="3"/>
  <c r="E64" i="3"/>
  <c r="F64" i="3"/>
  <c r="H64" i="3" s="1"/>
  <c r="G64" i="3"/>
  <c r="BO64" i="3"/>
  <c r="E65" i="3"/>
  <c r="F65" i="3"/>
  <c r="G65" i="3"/>
  <c r="H65" i="3"/>
  <c r="BO65" i="3"/>
  <c r="E66" i="3"/>
  <c r="G66" i="3" s="1"/>
  <c r="F66" i="3"/>
  <c r="BO66" i="3"/>
  <c r="E67" i="3"/>
  <c r="F67" i="3"/>
  <c r="G67" i="3"/>
  <c r="H67" i="3"/>
  <c r="BO67" i="3"/>
  <c r="E68" i="3"/>
  <c r="G68" i="3" s="1"/>
  <c r="F68" i="3"/>
  <c r="H68" i="3" s="1"/>
  <c r="BO68" i="3"/>
  <c r="E69" i="3"/>
  <c r="G69" i="3" s="1"/>
  <c r="F69" i="3"/>
  <c r="H69" i="3"/>
  <c r="BO69" i="3"/>
  <c r="E70" i="3"/>
  <c r="F70" i="3"/>
  <c r="H70" i="3" s="1"/>
  <c r="G70" i="3"/>
  <c r="BO70" i="3"/>
  <c r="E71" i="3"/>
  <c r="G71" i="3" s="1"/>
  <c r="F71" i="3"/>
  <c r="H71" i="3"/>
  <c r="BO71" i="3"/>
  <c r="E72" i="3"/>
  <c r="F72" i="3"/>
  <c r="G72" i="3"/>
  <c r="BO72" i="3"/>
  <c r="E73" i="3"/>
  <c r="F73" i="3"/>
  <c r="G73" i="3"/>
  <c r="H73" i="3"/>
  <c r="BO73" i="3"/>
  <c r="E74" i="3"/>
  <c r="G74" i="3" s="1"/>
  <c r="F74" i="3"/>
  <c r="BO74" i="3"/>
  <c r="E75" i="3"/>
  <c r="F75" i="3"/>
  <c r="G75" i="3"/>
  <c r="H75" i="3"/>
  <c r="BO75" i="3"/>
  <c r="E76" i="3"/>
  <c r="G76" i="3" s="1"/>
  <c r="F76" i="3"/>
  <c r="H76" i="3" s="1"/>
  <c r="BO76" i="3"/>
  <c r="E77" i="3"/>
  <c r="G77" i="3" s="1"/>
  <c r="F77" i="3"/>
  <c r="H77" i="3"/>
  <c r="BO77" i="3"/>
  <c r="E78" i="3"/>
  <c r="F78" i="3"/>
  <c r="H78" i="3" s="1"/>
  <c r="G78" i="3"/>
  <c r="BO78" i="3"/>
  <c r="E79" i="3"/>
  <c r="G79" i="3" s="1"/>
  <c r="F79" i="3"/>
  <c r="H79" i="3"/>
  <c r="BO79" i="3"/>
  <c r="E80" i="3"/>
  <c r="F80" i="3"/>
  <c r="H80" i="3" s="1"/>
  <c r="G80" i="3"/>
  <c r="BO80" i="3"/>
  <c r="E81" i="3"/>
  <c r="F81" i="3"/>
  <c r="G81" i="3"/>
  <c r="H81" i="3"/>
  <c r="BO81" i="3"/>
  <c r="E82" i="3"/>
  <c r="G82" i="3" s="1"/>
  <c r="F82" i="3"/>
  <c r="BO82" i="3"/>
  <c r="E83" i="3"/>
  <c r="F83" i="3"/>
  <c r="G83" i="3"/>
  <c r="H83" i="3"/>
  <c r="BO83" i="3"/>
  <c r="E84" i="3"/>
  <c r="G84" i="3" s="1"/>
  <c r="F84" i="3"/>
  <c r="H84" i="3" s="1"/>
  <c r="BO84" i="3"/>
  <c r="E85" i="3"/>
  <c r="G85" i="3" s="1"/>
  <c r="F85" i="3"/>
  <c r="H85" i="3"/>
  <c r="BO85" i="3"/>
  <c r="E86" i="3"/>
  <c r="F86" i="3"/>
  <c r="H86" i="3" s="1"/>
  <c r="G86" i="3"/>
  <c r="BO86" i="3"/>
  <c r="E87" i="3"/>
  <c r="G87" i="3" s="1"/>
  <c r="F87" i="3"/>
  <c r="H87" i="3"/>
  <c r="BO87" i="3"/>
  <c r="E88" i="3"/>
  <c r="F88" i="3"/>
  <c r="H88" i="3" s="1"/>
  <c r="G88" i="3"/>
  <c r="BO88" i="3"/>
  <c r="E89" i="3"/>
  <c r="F89" i="3"/>
  <c r="G89" i="3"/>
  <c r="H89" i="3"/>
  <c r="BO89" i="3"/>
  <c r="E90" i="3"/>
  <c r="G90" i="3" s="1"/>
  <c r="F90" i="3"/>
  <c r="BO90" i="3"/>
  <c r="E91" i="3"/>
  <c r="F91" i="3"/>
  <c r="G91" i="3"/>
  <c r="H91" i="3"/>
  <c r="BO91" i="3"/>
  <c r="E92" i="3"/>
  <c r="G92" i="3" s="1"/>
  <c r="F92" i="3"/>
  <c r="H92" i="3" s="1"/>
  <c r="BO92" i="3"/>
  <c r="E93" i="3"/>
  <c r="G93" i="3" s="1"/>
  <c r="F93" i="3"/>
  <c r="H93" i="3"/>
  <c r="BO93" i="3"/>
  <c r="E94" i="3"/>
  <c r="F94" i="3"/>
  <c r="H94" i="3" s="1"/>
  <c r="G94" i="3"/>
  <c r="BO94" i="3"/>
  <c r="E95" i="3"/>
  <c r="G95" i="3" s="1"/>
  <c r="F95" i="3"/>
  <c r="H95" i="3"/>
  <c r="BO95" i="3"/>
  <c r="E96" i="3"/>
  <c r="F96" i="3"/>
  <c r="H96" i="3" s="1"/>
  <c r="G96" i="3"/>
  <c r="BO96" i="3"/>
  <c r="E97" i="3"/>
  <c r="F97" i="3"/>
  <c r="G97" i="3"/>
  <c r="H97" i="3"/>
  <c r="BO97" i="3"/>
  <c r="E98" i="3"/>
  <c r="G98" i="3" s="1"/>
  <c r="F98" i="3"/>
  <c r="BO98" i="3"/>
  <c r="E99" i="3"/>
  <c r="F99" i="3"/>
  <c r="G99" i="3"/>
  <c r="H99" i="3"/>
  <c r="BO99" i="3"/>
  <c r="E100" i="3"/>
  <c r="G100" i="3" s="1"/>
  <c r="F100" i="3"/>
  <c r="H100" i="3" s="1"/>
  <c r="BO100" i="3"/>
  <c r="E101" i="3"/>
  <c r="G101" i="3" s="1"/>
  <c r="F101" i="3"/>
  <c r="H101" i="3"/>
  <c r="BO101" i="3"/>
  <c r="E102" i="3"/>
  <c r="F102" i="3"/>
  <c r="H102" i="3" s="1"/>
  <c r="G102" i="3"/>
  <c r="BO102" i="3"/>
  <c r="E103" i="3"/>
  <c r="G103" i="3" s="1"/>
  <c r="F103" i="3"/>
  <c r="H103" i="3"/>
  <c r="BO103" i="3"/>
  <c r="E104" i="3"/>
  <c r="F104" i="3"/>
  <c r="H104" i="3" s="1"/>
  <c r="G104" i="3"/>
  <c r="BO104" i="3"/>
  <c r="E105" i="3"/>
  <c r="F105" i="3"/>
  <c r="G105" i="3"/>
  <c r="H105" i="3"/>
  <c r="BO105" i="3"/>
  <c r="E106" i="3"/>
  <c r="G106" i="3" s="1"/>
  <c r="F106" i="3"/>
  <c r="BO106" i="3"/>
  <c r="E107" i="3"/>
  <c r="F107" i="3"/>
  <c r="G107" i="3"/>
  <c r="H107" i="3"/>
  <c r="BO107" i="3"/>
  <c r="E108" i="3"/>
  <c r="G108" i="3" s="1"/>
  <c r="F108" i="3"/>
  <c r="H108" i="3" s="1"/>
  <c r="BO108" i="3"/>
  <c r="E109" i="3"/>
  <c r="G109" i="3" s="1"/>
  <c r="F109" i="3"/>
  <c r="H109" i="3"/>
  <c r="BO109" i="3"/>
  <c r="E110" i="3"/>
  <c r="F110" i="3"/>
  <c r="H110" i="3" s="1"/>
  <c r="G110" i="3"/>
  <c r="BO110" i="3"/>
  <c r="E111" i="3"/>
  <c r="G111" i="3" s="1"/>
  <c r="F111" i="3"/>
  <c r="H111" i="3"/>
  <c r="BO111" i="3"/>
  <c r="E112" i="3"/>
  <c r="F112" i="3"/>
  <c r="H112" i="3" s="1"/>
  <c r="G112" i="3"/>
  <c r="BO112" i="3"/>
  <c r="E113" i="3"/>
  <c r="F113" i="3"/>
  <c r="G113" i="3"/>
  <c r="H113" i="3"/>
  <c r="BO113" i="3"/>
  <c r="E114" i="3"/>
  <c r="G114" i="3" s="1"/>
  <c r="F114" i="3"/>
  <c r="BO114" i="3"/>
  <c r="E115" i="3"/>
  <c r="F115" i="3"/>
  <c r="G115" i="3"/>
  <c r="H115" i="3"/>
  <c r="BO115" i="3"/>
  <c r="E116" i="3"/>
  <c r="G116" i="3" s="1"/>
  <c r="F116" i="3"/>
  <c r="H116" i="3" s="1"/>
  <c r="BO116" i="3"/>
  <c r="E117" i="3"/>
  <c r="G117" i="3" s="1"/>
  <c r="F117" i="3"/>
  <c r="H117" i="3"/>
  <c r="BO117" i="3"/>
  <c r="E118" i="3"/>
  <c r="F118" i="3"/>
  <c r="H118" i="3" s="1"/>
  <c r="G118" i="3"/>
  <c r="BO118" i="3"/>
  <c r="E119" i="3"/>
  <c r="G119" i="3" s="1"/>
  <c r="F119" i="3"/>
  <c r="H119" i="3"/>
  <c r="BO119" i="3"/>
  <c r="E120" i="3"/>
  <c r="F120" i="3"/>
  <c r="G120" i="3"/>
  <c r="BO120" i="3"/>
  <c r="E121" i="3"/>
  <c r="F121" i="3"/>
  <c r="G121" i="3"/>
  <c r="H121" i="3"/>
  <c r="BO121" i="3"/>
  <c r="E122" i="3"/>
  <c r="G122" i="3" s="1"/>
  <c r="F122" i="3"/>
  <c r="BO122" i="3"/>
  <c r="E123" i="3"/>
  <c r="F123" i="3"/>
  <c r="G123" i="3"/>
  <c r="H123" i="3"/>
  <c r="BO123" i="3"/>
  <c r="E124" i="3"/>
  <c r="G124" i="3" s="1"/>
  <c r="F124" i="3"/>
  <c r="H124" i="3" s="1"/>
  <c r="BO124" i="3"/>
  <c r="E125" i="3"/>
  <c r="G125" i="3" s="1"/>
  <c r="F125" i="3"/>
  <c r="H125" i="3"/>
  <c r="BO125" i="3"/>
  <c r="E126" i="3"/>
  <c r="F126" i="3"/>
  <c r="H126" i="3" s="1"/>
  <c r="G126" i="3"/>
  <c r="BO126" i="3"/>
  <c r="E127" i="3"/>
  <c r="G127" i="3" s="1"/>
  <c r="F127" i="3"/>
  <c r="H127" i="3"/>
  <c r="BO127" i="3"/>
  <c r="E128" i="3"/>
  <c r="F128" i="3"/>
  <c r="G128" i="3"/>
  <c r="BO128" i="3"/>
  <c r="E129" i="3"/>
  <c r="G129" i="3" s="1"/>
  <c r="F129" i="3"/>
  <c r="H129" i="3"/>
  <c r="BO129" i="3"/>
  <c r="E130" i="3"/>
  <c r="F130" i="3"/>
  <c r="H130" i="3" s="1"/>
  <c r="G130" i="3"/>
  <c r="BO130" i="3"/>
  <c r="E131" i="3"/>
  <c r="G131" i="3" s="1"/>
  <c r="F131" i="3"/>
  <c r="H131" i="3" s="1"/>
  <c r="BO131" i="3"/>
  <c r="E132" i="3"/>
  <c r="F132" i="3"/>
  <c r="G132" i="3"/>
  <c r="BO132" i="3"/>
  <c r="H132" i="3" s="1"/>
  <c r="E133" i="3"/>
  <c r="G133" i="3" s="1"/>
  <c r="F133" i="3"/>
  <c r="H133" i="3"/>
  <c r="BO133" i="3"/>
  <c r="E134" i="3"/>
  <c r="F134" i="3"/>
  <c r="H134" i="3" s="1"/>
  <c r="G134" i="3"/>
  <c r="BO134" i="3"/>
  <c r="E135" i="3"/>
  <c r="G135" i="3" s="1"/>
  <c r="F135" i="3"/>
  <c r="H135" i="3" s="1"/>
  <c r="BO135" i="3"/>
  <c r="E136" i="3"/>
  <c r="F136" i="3"/>
  <c r="G136" i="3"/>
  <c r="BO136" i="3"/>
  <c r="H136" i="3" s="1"/>
  <c r="E137" i="3"/>
  <c r="G137" i="3" s="1"/>
  <c r="F137" i="3"/>
  <c r="H137" i="3"/>
  <c r="BO137" i="3"/>
  <c r="E138" i="3"/>
  <c r="F138" i="3"/>
  <c r="H138" i="3" s="1"/>
  <c r="G138" i="3"/>
  <c r="BO138" i="3"/>
  <c r="E139" i="3"/>
  <c r="G139" i="3" s="1"/>
  <c r="F139" i="3"/>
  <c r="H139" i="3" s="1"/>
  <c r="BO139" i="3"/>
  <c r="E140" i="3"/>
  <c r="F140" i="3"/>
  <c r="G140" i="3"/>
  <c r="BO140" i="3"/>
  <c r="H140" i="3" s="1"/>
  <c r="E141" i="3"/>
  <c r="G141" i="3" s="1"/>
  <c r="F141" i="3"/>
  <c r="H141" i="3"/>
  <c r="BO141" i="3"/>
  <c r="E142" i="3"/>
  <c r="F142" i="3"/>
  <c r="H142" i="3" s="1"/>
  <c r="G142" i="3"/>
  <c r="BO142" i="3"/>
  <c r="E143" i="3"/>
  <c r="G143" i="3" s="1"/>
  <c r="F143" i="3"/>
  <c r="H143" i="3" s="1"/>
  <c r="BO143" i="3"/>
  <c r="E144" i="3"/>
  <c r="F144" i="3"/>
  <c r="G144" i="3"/>
  <c r="BO144" i="3"/>
  <c r="H144" i="3" s="1"/>
  <c r="E145" i="3"/>
  <c r="G145" i="3" s="1"/>
  <c r="F145" i="3"/>
  <c r="H145" i="3"/>
  <c r="BO145" i="3"/>
  <c r="E146" i="3"/>
  <c r="F146" i="3"/>
  <c r="H146" i="3" s="1"/>
  <c r="G146" i="3"/>
  <c r="BO146" i="3"/>
  <c r="E147" i="3"/>
  <c r="G147" i="3" s="1"/>
  <c r="F147" i="3"/>
  <c r="H147" i="3" s="1"/>
  <c r="BO147" i="3"/>
  <c r="E148" i="3"/>
  <c r="F148" i="3"/>
  <c r="G148" i="3"/>
  <c r="BO148" i="3"/>
  <c r="H148" i="3" s="1"/>
  <c r="E149" i="3"/>
  <c r="G149" i="3" s="1"/>
  <c r="F149" i="3"/>
  <c r="H149" i="3"/>
  <c r="BO149" i="3"/>
  <c r="E150" i="3"/>
  <c r="F150" i="3"/>
  <c r="H150" i="3" s="1"/>
  <c r="G150" i="3"/>
  <c r="BO150" i="3"/>
  <c r="E151" i="3"/>
  <c r="G151" i="3" s="1"/>
  <c r="F151" i="3"/>
  <c r="H151" i="3" s="1"/>
  <c r="BO151" i="3"/>
  <c r="E152" i="3"/>
  <c r="F152" i="3"/>
  <c r="G152" i="3"/>
  <c r="BO152" i="3"/>
  <c r="H152" i="3" s="1"/>
  <c r="E153" i="3"/>
  <c r="G153" i="3" s="1"/>
  <c r="F153" i="3"/>
  <c r="H153" i="3"/>
  <c r="BO153" i="3"/>
  <c r="E154" i="3"/>
  <c r="F154" i="3"/>
  <c r="H154" i="3" s="1"/>
  <c r="G154" i="3"/>
  <c r="BO154" i="3"/>
  <c r="E155" i="3"/>
  <c r="G155" i="3" s="1"/>
  <c r="F155" i="3"/>
  <c r="H155" i="3" s="1"/>
  <c r="BO155" i="3"/>
  <c r="E156" i="3"/>
  <c r="F156" i="3"/>
  <c r="G156" i="3"/>
  <c r="BO156" i="3"/>
  <c r="H156" i="3" s="1"/>
  <c r="E157" i="3"/>
  <c r="F157" i="3"/>
  <c r="G157" i="3"/>
  <c r="H157" i="3"/>
  <c r="BO157" i="3"/>
  <c r="E158" i="3"/>
  <c r="G158" i="3" s="1"/>
  <c r="F158" i="3"/>
  <c r="BO158" i="3"/>
  <c r="E159" i="3"/>
  <c r="F159" i="3"/>
  <c r="G159" i="3"/>
  <c r="H159" i="3"/>
  <c r="BO159" i="3"/>
  <c r="E160" i="3"/>
  <c r="G160" i="3" s="1"/>
  <c r="F160" i="3"/>
  <c r="BO160" i="3"/>
  <c r="E161" i="3"/>
  <c r="F161" i="3"/>
  <c r="G161" i="3"/>
  <c r="H161" i="3"/>
  <c r="BO161" i="3"/>
  <c r="E162" i="3"/>
  <c r="G162" i="3" s="1"/>
  <c r="F162" i="3"/>
  <c r="BO162" i="3"/>
  <c r="E163" i="3"/>
  <c r="F163" i="3"/>
  <c r="G163" i="3"/>
  <c r="H163" i="3"/>
  <c r="BO163" i="3"/>
  <c r="E164" i="3"/>
  <c r="G164" i="3" s="1"/>
  <c r="F164" i="3"/>
  <c r="BO164" i="3"/>
  <c r="E165" i="3"/>
  <c r="F165" i="3"/>
  <c r="G165" i="3"/>
  <c r="H165" i="3"/>
  <c r="BO165" i="3"/>
  <c r="E166" i="3"/>
  <c r="G166" i="3" s="1"/>
  <c r="F166" i="3"/>
  <c r="BO166" i="3"/>
  <c r="E167" i="3"/>
  <c r="F167" i="3"/>
  <c r="G167" i="3"/>
  <c r="H167" i="3"/>
  <c r="BO167" i="3"/>
  <c r="E168" i="3"/>
  <c r="G168" i="3" s="1"/>
  <c r="F168" i="3"/>
  <c r="BO168" i="3"/>
  <c r="E169" i="3"/>
  <c r="F169" i="3"/>
  <c r="G169" i="3"/>
  <c r="H169" i="3"/>
  <c r="BO169" i="3"/>
  <c r="E170" i="3"/>
  <c r="G170" i="3" s="1"/>
  <c r="F170" i="3"/>
  <c r="BO170" i="3"/>
  <c r="E171" i="3"/>
  <c r="F171" i="3"/>
  <c r="G171" i="3"/>
  <c r="H171" i="3"/>
  <c r="BO171" i="3"/>
  <c r="E172" i="3"/>
  <c r="G172" i="3" s="1"/>
  <c r="F172" i="3"/>
  <c r="BO172" i="3"/>
  <c r="E173" i="3"/>
  <c r="F173" i="3"/>
  <c r="G173" i="3"/>
  <c r="H173" i="3"/>
  <c r="BO173" i="3"/>
  <c r="E174" i="3"/>
  <c r="G174" i="3" s="1"/>
  <c r="F174" i="3"/>
  <c r="BO174" i="3"/>
  <c r="E175" i="3"/>
  <c r="F175" i="3"/>
  <c r="G175" i="3"/>
  <c r="H175" i="3"/>
  <c r="BO175" i="3"/>
  <c r="E176" i="3"/>
  <c r="G176" i="3" s="1"/>
  <c r="F176" i="3"/>
  <c r="BO176" i="3"/>
  <c r="E177" i="3"/>
  <c r="F177" i="3"/>
  <c r="G177" i="3"/>
  <c r="H177" i="3"/>
  <c r="BO177" i="3"/>
  <c r="E178" i="3"/>
  <c r="G178" i="3" s="1"/>
  <c r="F178" i="3"/>
  <c r="BO178" i="3"/>
  <c r="E179" i="3"/>
  <c r="F179" i="3"/>
  <c r="G179" i="3"/>
  <c r="H179" i="3"/>
  <c r="BO179" i="3"/>
  <c r="E180" i="3"/>
  <c r="G180" i="3" s="1"/>
  <c r="F180" i="3"/>
  <c r="BO180" i="3"/>
  <c r="E181" i="3"/>
  <c r="F181" i="3"/>
  <c r="G181" i="3"/>
  <c r="H181" i="3"/>
  <c r="BO181" i="3"/>
  <c r="E182" i="3"/>
  <c r="G182" i="3" s="1"/>
  <c r="F182" i="3"/>
  <c r="BO182" i="3"/>
  <c r="E183" i="3"/>
  <c r="F183" i="3"/>
  <c r="G183" i="3"/>
  <c r="H183" i="3"/>
  <c r="BO183" i="3"/>
  <c r="E184" i="3"/>
  <c r="G184" i="3" s="1"/>
  <c r="F184" i="3"/>
  <c r="BO184" i="3"/>
  <c r="E185" i="3"/>
  <c r="F185" i="3"/>
  <c r="G185" i="3"/>
  <c r="H185" i="3"/>
  <c r="BO185" i="3"/>
  <c r="E186" i="3"/>
  <c r="G186" i="3" s="1"/>
  <c r="F186" i="3"/>
  <c r="BO186" i="3"/>
  <c r="E187" i="3"/>
  <c r="F187" i="3"/>
  <c r="G187" i="3"/>
  <c r="H187" i="3"/>
  <c r="BO187" i="3"/>
  <c r="E188" i="3"/>
  <c r="G188" i="3" s="1"/>
  <c r="F188" i="3"/>
  <c r="BO188" i="3"/>
  <c r="E189" i="3"/>
  <c r="F189" i="3"/>
  <c r="G189" i="3"/>
  <c r="H189" i="3"/>
  <c r="BO189" i="3"/>
  <c r="E190" i="3"/>
  <c r="G190" i="3" s="1"/>
  <c r="F190" i="3"/>
  <c r="BO190" i="3"/>
  <c r="E191" i="3"/>
  <c r="F191" i="3"/>
  <c r="G191" i="3"/>
  <c r="H191" i="3"/>
  <c r="BO191" i="3"/>
  <c r="E192" i="3"/>
  <c r="G192" i="3" s="1"/>
  <c r="F192" i="3"/>
  <c r="BO192" i="3"/>
  <c r="E193" i="3"/>
  <c r="F193" i="3"/>
  <c r="G193" i="3"/>
  <c r="H193" i="3"/>
  <c r="BO193" i="3"/>
  <c r="E194" i="3"/>
  <c r="G194" i="3" s="1"/>
  <c r="F194" i="3"/>
  <c r="BO194" i="3"/>
  <c r="E195" i="3"/>
  <c r="F195" i="3"/>
  <c r="G195" i="3"/>
  <c r="H195" i="3"/>
  <c r="BO195" i="3"/>
  <c r="E196" i="3"/>
  <c r="G196" i="3" s="1"/>
  <c r="F196" i="3"/>
  <c r="BO196" i="3"/>
  <c r="E197" i="3"/>
  <c r="F197" i="3"/>
  <c r="G197" i="3"/>
  <c r="H197" i="3"/>
  <c r="BO197" i="3"/>
  <c r="E198" i="3"/>
  <c r="G198" i="3" s="1"/>
  <c r="F198" i="3"/>
  <c r="BO198" i="3"/>
  <c r="E199" i="3"/>
  <c r="F199" i="3"/>
  <c r="G199" i="3"/>
  <c r="H199" i="3"/>
  <c r="BO199" i="3"/>
  <c r="E200" i="3"/>
  <c r="G200" i="3" s="1"/>
  <c r="F200" i="3"/>
  <c r="BO200" i="3"/>
  <c r="E201" i="3"/>
  <c r="F201" i="3"/>
  <c r="G201" i="3"/>
  <c r="H201" i="3"/>
  <c r="BO201" i="3"/>
  <c r="E202" i="3"/>
  <c r="G202" i="3" s="1"/>
  <c r="F202" i="3"/>
  <c r="BO202" i="3"/>
  <c r="E203" i="3"/>
  <c r="F203" i="3"/>
  <c r="G203" i="3"/>
  <c r="H203" i="3"/>
  <c r="BO203" i="3"/>
  <c r="E204" i="3"/>
  <c r="G204" i="3" s="1"/>
  <c r="F204" i="3"/>
  <c r="BO204" i="3"/>
  <c r="E205" i="3"/>
  <c r="F205" i="3"/>
  <c r="G205" i="3"/>
  <c r="H205" i="3"/>
  <c r="BO205" i="3"/>
  <c r="E206" i="3"/>
  <c r="G206" i="3" s="1"/>
  <c r="F206" i="3"/>
  <c r="BO206" i="3"/>
  <c r="E207" i="3"/>
  <c r="F207" i="3"/>
  <c r="G207" i="3"/>
  <c r="H207" i="3"/>
  <c r="BO207" i="3"/>
  <c r="E208" i="3"/>
  <c r="G208" i="3" s="1"/>
  <c r="F208" i="3"/>
  <c r="BO208" i="3"/>
  <c r="E209" i="3"/>
  <c r="F209" i="3"/>
  <c r="G209" i="3"/>
  <c r="H209" i="3"/>
  <c r="BO209" i="3"/>
  <c r="E210" i="3"/>
  <c r="G210" i="3" s="1"/>
  <c r="F210" i="3"/>
  <c r="BO210" i="3"/>
  <c r="E211" i="3"/>
  <c r="F211" i="3"/>
  <c r="G211" i="3"/>
  <c r="BO211" i="3"/>
  <c r="H211" i="3" s="1"/>
  <c r="E212" i="3"/>
  <c r="G212" i="3" s="1"/>
  <c r="F212" i="3"/>
  <c r="BO212" i="3"/>
  <c r="H212" i="3" s="1"/>
  <c r="E213" i="3"/>
  <c r="F213" i="3"/>
  <c r="G213" i="3"/>
  <c r="BO213" i="3"/>
  <c r="H213" i="3" s="1"/>
  <c r="E214" i="3"/>
  <c r="G214" i="3" s="1"/>
  <c r="F214" i="3"/>
  <c r="BO214" i="3"/>
  <c r="H214" i="3" s="1"/>
  <c r="E215" i="3"/>
  <c r="F215" i="3"/>
  <c r="G215" i="3"/>
  <c r="H215" i="3"/>
  <c r="BO215" i="3"/>
  <c r="E216" i="3"/>
  <c r="G216" i="3" s="1"/>
  <c r="F216" i="3"/>
  <c r="H216" i="3"/>
  <c r="BO216" i="3"/>
  <c r="E217" i="3"/>
  <c r="F217" i="3"/>
  <c r="H217" i="3" s="1"/>
  <c r="G217" i="3"/>
  <c r="BO217" i="3"/>
  <c r="E218" i="3"/>
  <c r="G218" i="3" s="1"/>
  <c r="F218" i="3"/>
  <c r="H218" i="3" s="1"/>
  <c r="BO218" i="3"/>
  <c r="E219" i="3"/>
  <c r="F219" i="3"/>
  <c r="H219" i="3" s="1"/>
  <c r="G219" i="3"/>
  <c r="BO219" i="3"/>
  <c r="E220" i="3"/>
  <c r="G220" i="3" s="1"/>
  <c r="F220" i="3"/>
  <c r="BO220" i="3"/>
  <c r="H220" i="3" s="1"/>
  <c r="E221" i="3"/>
  <c r="F221" i="3"/>
  <c r="G221" i="3"/>
  <c r="BO221" i="3"/>
  <c r="H221" i="3" s="1"/>
  <c r="E222" i="3"/>
  <c r="G222" i="3" s="1"/>
  <c r="F222" i="3"/>
  <c r="BO222" i="3"/>
  <c r="H222" i="3" s="1"/>
  <c r="E223" i="3"/>
  <c r="F223" i="3"/>
  <c r="G223" i="3"/>
  <c r="H223" i="3"/>
  <c r="BO223" i="3"/>
  <c r="E224" i="3"/>
  <c r="G224" i="3" s="1"/>
  <c r="F224" i="3"/>
  <c r="H224" i="3"/>
  <c r="BO224" i="3"/>
  <c r="E225" i="3"/>
  <c r="F225" i="3"/>
  <c r="H225" i="3" s="1"/>
  <c r="G225" i="3"/>
  <c r="BO225" i="3"/>
  <c r="E226" i="3"/>
  <c r="G226" i="3" s="1"/>
  <c r="F226" i="3"/>
  <c r="H226" i="3" s="1"/>
  <c r="BO226" i="3"/>
  <c r="E227" i="3"/>
  <c r="F227" i="3"/>
  <c r="H227" i="3" s="1"/>
  <c r="G227" i="3"/>
  <c r="BO227" i="3"/>
  <c r="E228" i="3"/>
  <c r="G228" i="3" s="1"/>
  <c r="F228" i="3"/>
  <c r="BO228" i="3"/>
  <c r="H228" i="3" s="1"/>
  <c r="E229" i="3"/>
  <c r="F229" i="3"/>
  <c r="G229" i="3"/>
  <c r="BO229" i="3"/>
  <c r="H229" i="3" s="1"/>
  <c r="E230" i="3"/>
  <c r="G230" i="3" s="1"/>
  <c r="F230" i="3"/>
  <c r="BO230" i="3"/>
  <c r="H230" i="3" s="1"/>
  <c r="E231" i="3"/>
  <c r="F231" i="3"/>
  <c r="G231" i="3"/>
  <c r="H231" i="3"/>
  <c r="BO231" i="3"/>
  <c r="E232" i="3"/>
  <c r="G232" i="3" s="1"/>
  <c r="F232" i="3"/>
  <c r="H232" i="3"/>
  <c r="BO232" i="3"/>
  <c r="E233" i="3"/>
  <c r="F233" i="3"/>
  <c r="H233" i="3" s="1"/>
  <c r="G233" i="3"/>
  <c r="BO233" i="3"/>
  <c r="E234" i="3"/>
  <c r="G234" i="3" s="1"/>
  <c r="F234" i="3"/>
  <c r="H234" i="3" s="1"/>
  <c r="BO234" i="3"/>
  <c r="E235" i="3"/>
  <c r="F235" i="3"/>
  <c r="H235" i="3" s="1"/>
  <c r="G235" i="3"/>
  <c r="BO235" i="3"/>
  <c r="E236" i="3"/>
  <c r="G236" i="3" s="1"/>
  <c r="F236" i="3"/>
  <c r="BO236" i="3"/>
  <c r="H236" i="3" s="1"/>
  <c r="E237" i="3"/>
  <c r="F237" i="3"/>
  <c r="G237" i="3"/>
  <c r="BO237" i="3"/>
  <c r="H237" i="3" s="1"/>
  <c r="E238" i="3"/>
  <c r="G238" i="3" s="1"/>
  <c r="F238" i="3"/>
  <c r="BO238" i="3"/>
  <c r="H238" i="3" s="1"/>
  <c r="E239" i="3"/>
  <c r="F239" i="3"/>
  <c r="G239" i="3"/>
  <c r="H239" i="3"/>
  <c r="BO239" i="3"/>
  <c r="E240" i="3"/>
  <c r="G240" i="3" s="1"/>
  <c r="F240" i="3"/>
  <c r="H240" i="3"/>
  <c r="BO240" i="3"/>
  <c r="E241" i="3"/>
  <c r="G241" i="3" s="1"/>
  <c r="F241" i="3"/>
  <c r="H241" i="3"/>
  <c r="BO241" i="3"/>
  <c r="E242" i="3"/>
  <c r="F242" i="3"/>
  <c r="H242" i="3" s="1"/>
  <c r="G242" i="3"/>
  <c r="BO242" i="3"/>
  <c r="E243" i="3"/>
  <c r="G243" i="3" s="1"/>
  <c r="F243" i="3"/>
  <c r="BO243" i="3"/>
  <c r="H243" i="3" s="1"/>
  <c r="E244" i="3"/>
  <c r="F244" i="3"/>
  <c r="G244" i="3"/>
  <c r="H244" i="3"/>
  <c r="BO244" i="3"/>
  <c r="E245" i="3"/>
  <c r="G245" i="3" s="1"/>
  <c r="F245" i="3"/>
  <c r="H245" i="3"/>
  <c r="BO245" i="3"/>
  <c r="E246" i="3"/>
  <c r="F246" i="3"/>
  <c r="H246" i="3" s="1"/>
  <c r="G246" i="3"/>
  <c r="BO246" i="3"/>
  <c r="E247" i="3"/>
  <c r="G247" i="3" s="1"/>
  <c r="F247" i="3"/>
  <c r="BO247" i="3"/>
  <c r="H247" i="3" s="1"/>
  <c r="E248" i="3"/>
  <c r="F248" i="3"/>
  <c r="G248" i="3"/>
  <c r="H248" i="3"/>
  <c r="BO248" i="3"/>
  <c r="E249" i="3"/>
  <c r="G249" i="3" s="1"/>
  <c r="F249" i="3"/>
  <c r="H249" i="3"/>
  <c r="BO249" i="3"/>
  <c r="E250" i="3"/>
  <c r="F250" i="3"/>
  <c r="H250" i="3" s="1"/>
  <c r="G250" i="3"/>
  <c r="BO250" i="3"/>
  <c r="E251" i="3"/>
  <c r="G251" i="3" s="1"/>
  <c r="F251" i="3"/>
  <c r="BO251" i="3"/>
  <c r="H251" i="3" s="1"/>
  <c r="E252" i="3"/>
  <c r="F252" i="3"/>
  <c r="G252" i="3"/>
  <c r="H252" i="3"/>
  <c r="BO252" i="3"/>
  <c r="E253" i="3"/>
  <c r="G253" i="3" s="1"/>
  <c r="F253" i="3"/>
  <c r="H253" i="3"/>
  <c r="BO253" i="3"/>
  <c r="E254" i="3"/>
  <c r="F254" i="3"/>
  <c r="H254" i="3" s="1"/>
  <c r="G254" i="3"/>
  <c r="BO254" i="3"/>
  <c r="E255" i="3"/>
  <c r="G255" i="3" s="1"/>
  <c r="F255" i="3"/>
  <c r="BO255" i="3"/>
  <c r="H255" i="3" s="1"/>
  <c r="E256" i="3"/>
  <c r="F256" i="3"/>
  <c r="G256" i="3"/>
  <c r="H256" i="3"/>
  <c r="BO256" i="3"/>
  <c r="E257" i="3"/>
  <c r="G257" i="3" s="1"/>
  <c r="F257" i="3"/>
  <c r="H257" i="3"/>
  <c r="BO257" i="3"/>
  <c r="E258" i="3"/>
  <c r="F258" i="3"/>
  <c r="H258" i="3" s="1"/>
  <c r="G258" i="3"/>
  <c r="BO258" i="3"/>
  <c r="E259" i="3"/>
  <c r="G259" i="3" s="1"/>
  <c r="F259" i="3"/>
  <c r="BO259" i="3"/>
  <c r="H259" i="3" s="1"/>
  <c r="E260" i="3"/>
  <c r="F260" i="3"/>
  <c r="G260" i="3"/>
  <c r="H260" i="3"/>
  <c r="BO260" i="3"/>
  <c r="E261" i="3"/>
  <c r="G261" i="3" s="1"/>
  <c r="F261" i="3"/>
  <c r="H261" i="3"/>
  <c r="BO261" i="3"/>
  <c r="E262" i="3"/>
  <c r="F262" i="3"/>
  <c r="G262" i="3"/>
  <c r="I128" i="3"/>
  <c r="I130" i="3"/>
  <c r="I132" i="3"/>
  <c r="I134" i="3"/>
  <c r="I136" i="3"/>
  <c r="I138" i="3"/>
  <c r="I140" i="3"/>
  <c r="I142" i="3"/>
  <c r="I144" i="3"/>
  <c r="I146" i="3"/>
  <c r="I148" i="3"/>
  <c r="I150" i="3"/>
  <c r="I152" i="3"/>
  <c r="I154" i="3"/>
  <c r="I156" i="3"/>
  <c r="I6" i="3"/>
  <c r="I11" i="3"/>
  <c r="I14" i="3"/>
  <c r="I19" i="3"/>
  <c r="I22" i="3"/>
  <c r="I27" i="3"/>
  <c r="I30" i="3"/>
  <c r="I35" i="3"/>
  <c r="I38" i="3"/>
  <c r="I43" i="3"/>
  <c r="I46" i="3"/>
  <c r="I51" i="3"/>
  <c r="I54" i="3"/>
  <c r="I59" i="3"/>
  <c r="I62" i="3"/>
  <c r="I67" i="3"/>
  <c r="I70" i="3"/>
  <c r="I75" i="3"/>
  <c r="I78" i="3"/>
  <c r="I83" i="3"/>
  <c r="I86" i="3"/>
  <c r="I91" i="3"/>
  <c r="I94" i="3"/>
  <c r="I99" i="3"/>
  <c r="I102" i="3"/>
  <c r="I107" i="3"/>
  <c r="I110" i="3"/>
  <c r="I115" i="3"/>
  <c r="I118" i="3"/>
  <c r="I123" i="3"/>
  <c r="I126" i="3"/>
  <c r="I157" i="3"/>
  <c r="I159" i="3"/>
  <c r="I161" i="3"/>
  <c r="I163" i="3"/>
  <c r="I165" i="3"/>
  <c r="I167" i="3"/>
  <c r="I169" i="3"/>
  <c r="I171" i="3"/>
  <c r="I173" i="3"/>
  <c r="I175" i="3"/>
  <c r="I177" i="3"/>
  <c r="I179" i="3"/>
  <c r="I181" i="3"/>
  <c r="I183" i="3"/>
  <c r="I185" i="3"/>
  <c r="I187" i="3"/>
  <c r="I189" i="3"/>
  <c r="I191" i="3"/>
  <c r="I193" i="3"/>
  <c r="I195" i="3"/>
  <c r="I197" i="3"/>
  <c r="I199" i="3"/>
  <c r="I201" i="3"/>
  <c r="I203" i="3"/>
  <c r="I205" i="3"/>
  <c r="I207" i="3"/>
  <c r="I209" i="3"/>
  <c r="I211" i="3"/>
  <c r="I213" i="3"/>
  <c r="I215" i="3"/>
  <c r="I217" i="3"/>
  <c r="I219" i="3"/>
  <c r="I221" i="3"/>
  <c r="I223" i="3"/>
  <c r="I225" i="3"/>
  <c r="I227" i="3"/>
  <c r="I229" i="3"/>
  <c r="I231" i="3"/>
  <c r="I233" i="3"/>
  <c r="I235" i="3"/>
  <c r="I237" i="3"/>
  <c r="I239" i="3"/>
  <c r="I9" i="3"/>
  <c r="I12" i="3"/>
  <c r="I17" i="3"/>
  <c r="I20" i="3"/>
  <c r="I25" i="3"/>
  <c r="I28" i="3"/>
  <c r="I33" i="3"/>
  <c r="I36" i="3"/>
  <c r="I41" i="3"/>
  <c r="I44" i="3"/>
  <c r="I49" i="3"/>
  <c r="I52" i="3"/>
  <c r="I57" i="3"/>
  <c r="I60" i="3"/>
  <c r="I65" i="3"/>
  <c r="I68" i="3"/>
  <c r="I73" i="3"/>
  <c r="I76" i="3"/>
  <c r="I81" i="3"/>
  <c r="I84" i="3"/>
  <c r="I89" i="3"/>
  <c r="I92" i="3"/>
  <c r="I97" i="3"/>
  <c r="I100" i="3"/>
  <c r="I105" i="3"/>
  <c r="I108" i="3"/>
  <c r="I113" i="3"/>
  <c r="I116" i="3"/>
  <c r="I121" i="3"/>
  <c r="I124" i="3"/>
  <c r="I131" i="3"/>
  <c r="I135" i="3"/>
  <c r="I139" i="3"/>
  <c r="I143" i="3"/>
  <c r="I147" i="3"/>
  <c r="I151" i="3"/>
  <c r="I155" i="3"/>
  <c r="I7" i="3"/>
  <c r="I10" i="3"/>
  <c r="I15" i="3"/>
  <c r="I18" i="3"/>
  <c r="I23" i="3"/>
  <c r="I26" i="3"/>
  <c r="I31" i="3"/>
  <c r="I34" i="3"/>
  <c r="I39" i="3"/>
  <c r="I42" i="3"/>
  <c r="I47" i="3"/>
  <c r="I50" i="3"/>
  <c r="I55" i="3"/>
  <c r="I58" i="3"/>
  <c r="I63" i="3"/>
  <c r="I66" i="3"/>
  <c r="I71" i="3"/>
  <c r="I74" i="3"/>
  <c r="I79" i="3"/>
  <c r="I82" i="3"/>
  <c r="I87" i="3"/>
  <c r="I90" i="3"/>
  <c r="I95" i="3"/>
  <c r="I98" i="3"/>
  <c r="I103" i="3"/>
  <c r="I106" i="3"/>
  <c r="I111" i="3"/>
  <c r="I114" i="3"/>
  <c r="I119" i="3"/>
  <c r="I122" i="3"/>
  <c r="I127" i="3"/>
  <c r="I158" i="3"/>
  <c r="I160" i="3"/>
  <c r="I162" i="3"/>
  <c r="I164" i="3"/>
  <c r="I166" i="3"/>
  <c r="I168" i="3"/>
  <c r="I170" i="3"/>
  <c r="I172" i="3"/>
  <c r="I174" i="3"/>
  <c r="I176" i="3"/>
  <c r="I178" i="3"/>
  <c r="I180" i="3"/>
  <c r="I182" i="3"/>
  <c r="I184" i="3"/>
  <c r="I186" i="3"/>
  <c r="I188" i="3"/>
  <c r="I190" i="3"/>
  <c r="I192" i="3"/>
  <c r="I194" i="3"/>
  <c r="I196" i="3"/>
  <c r="I198" i="3"/>
  <c r="I200" i="3"/>
  <c r="I202" i="3"/>
  <c r="I204" i="3"/>
  <c r="I206" i="3"/>
  <c r="I208" i="3"/>
  <c r="I210" i="3"/>
  <c r="I212" i="3"/>
  <c r="I214" i="3"/>
  <c r="I216" i="3"/>
  <c r="I218" i="3"/>
  <c r="I220" i="3"/>
  <c r="I222" i="3"/>
  <c r="I224" i="3"/>
  <c r="I226" i="3"/>
  <c r="I228" i="3"/>
  <c r="I230" i="3"/>
  <c r="I232" i="3"/>
  <c r="I234" i="3"/>
  <c r="I236" i="3"/>
  <c r="I238" i="3"/>
  <c r="I240" i="3"/>
  <c r="I242" i="3"/>
  <c r="I244" i="3"/>
  <c r="I246" i="3"/>
  <c r="I248" i="3"/>
  <c r="I250" i="3"/>
  <c r="I252" i="3"/>
  <c r="I254" i="3"/>
  <c r="I256" i="3"/>
  <c r="I258" i="3"/>
  <c r="I260" i="3"/>
  <c r="I8" i="3"/>
  <c r="I13" i="3"/>
  <c r="I16" i="3"/>
  <c r="I21" i="3"/>
  <c r="I24" i="3"/>
  <c r="I29" i="3"/>
  <c r="I32" i="3"/>
  <c r="I37" i="3"/>
  <c r="I40" i="3"/>
  <c r="I45" i="3"/>
  <c r="I48" i="3"/>
  <c r="I53" i="3"/>
  <c r="I56" i="3"/>
  <c r="I61" i="3"/>
  <c r="I64" i="3"/>
  <c r="I69" i="3"/>
  <c r="I72" i="3"/>
  <c r="I77" i="3"/>
  <c r="I93" i="3"/>
  <c r="I109" i="3"/>
  <c r="I125" i="3"/>
  <c r="I241" i="3"/>
  <c r="I245" i="3"/>
  <c r="I249" i="3"/>
  <c r="I253" i="3"/>
  <c r="I257" i="3"/>
  <c r="I261" i="3"/>
  <c r="I80" i="3"/>
  <c r="I96" i="3"/>
  <c r="I112" i="3"/>
  <c r="I129" i="3"/>
  <c r="I133" i="3"/>
  <c r="I137" i="3"/>
  <c r="I141" i="3"/>
  <c r="I145" i="3"/>
  <c r="I149" i="3"/>
  <c r="I153" i="3"/>
  <c r="I85" i="3"/>
  <c r="I101" i="3"/>
  <c r="I251" i="3"/>
  <c r="I255" i="3"/>
  <c r="I88" i="3"/>
  <c r="I120" i="3"/>
  <c r="I117" i="3"/>
  <c r="I243" i="3"/>
  <c r="I247" i="3"/>
  <c r="I259" i="3"/>
  <c r="I104" i="3"/>
  <c r="I262" i="3"/>
  <c r="H210" i="3" l="1"/>
  <c r="H208" i="3"/>
  <c r="H206" i="3"/>
  <c r="H204" i="3"/>
  <c r="H202" i="3"/>
  <c r="H200" i="3"/>
  <c r="H198" i="3"/>
  <c r="H196" i="3"/>
  <c r="H194" i="3"/>
  <c r="H192" i="3"/>
  <c r="H190" i="3"/>
  <c r="H188" i="3"/>
  <c r="H186" i="3"/>
  <c r="H184" i="3"/>
  <c r="H182" i="3"/>
  <c r="H180" i="3"/>
  <c r="H178" i="3"/>
  <c r="H176" i="3"/>
  <c r="H174" i="3"/>
  <c r="H172" i="3"/>
  <c r="H170" i="3"/>
  <c r="H168" i="3"/>
  <c r="H166" i="3"/>
  <c r="H164" i="3"/>
  <c r="H162" i="3"/>
  <c r="H160" i="3"/>
  <c r="H158" i="3"/>
  <c r="H120" i="3"/>
  <c r="H72" i="3"/>
  <c r="H122" i="3"/>
  <c r="H114" i="3"/>
  <c r="H106" i="3"/>
  <c r="H98" i="3"/>
  <c r="H90" i="3"/>
  <c r="H82" i="3"/>
  <c r="H74" i="3"/>
  <c r="H66" i="3"/>
  <c r="H58" i="3"/>
  <c r="H50" i="3"/>
  <c r="H42" i="3"/>
  <c r="H34" i="3"/>
  <c r="H26" i="3"/>
  <c r="H18" i="3"/>
  <c r="H10" i="3"/>
  <c r="BO262" i="3"/>
  <c r="H262" i="3" s="1"/>
  <c r="E263" i="3"/>
  <c r="G263" i="3" s="1"/>
  <c r="F263" i="3"/>
  <c r="I263" i="3"/>
  <c r="BO263" i="3" l="1"/>
  <c r="H263" i="3" s="1"/>
  <c r="E264" i="3"/>
  <c r="G264" i="3" s="1"/>
  <c r="F264" i="3"/>
  <c r="I264" i="3"/>
  <c r="BO264" i="3" l="1"/>
  <c r="H264" i="3" s="1"/>
  <c r="E265" i="3"/>
  <c r="G265" i="3" s="1"/>
  <c r="F265" i="3"/>
  <c r="I265" i="3"/>
  <c r="BO265" i="3" l="1"/>
  <c r="H265" i="3" s="1"/>
  <c r="E266" i="3"/>
  <c r="G266" i="3" s="1"/>
  <c r="F266" i="3"/>
  <c r="I266" i="3"/>
  <c r="BO266" i="3" l="1"/>
  <c r="H266" i="3" s="1"/>
  <c r="H267" i="3" s="1"/>
  <c r="D267" i="3"/>
  <c r="E267" i="3"/>
  <c r="F267" i="3"/>
  <c r="G267" i="3"/>
  <c r="I267" i="3"/>
  <c r="J267" i="3"/>
  <c r="K267" i="3"/>
  <c r="L267" i="3"/>
  <c r="M267" i="3"/>
  <c r="N267" i="3"/>
  <c r="O267" i="3"/>
  <c r="P267" i="3"/>
  <c r="Q267" i="3"/>
  <c r="R267" i="3"/>
  <c r="S267" i="3"/>
  <c r="T267" i="3"/>
  <c r="U267" i="3"/>
  <c r="V267" i="3"/>
  <c r="W267" i="3"/>
  <c r="X267" i="3"/>
  <c r="Y267" i="3"/>
  <c r="Z267" i="3"/>
  <c r="AA267" i="3"/>
  <c r="AB267" i="3"/>
  <c r="AC267" i="3"/>
  <c r="AD267" i="3"/>
  <c r="AE267" i="3"/>
  <c r="AF267" i="3"/>
  <c r="AG267" i="3"/>
  <c r="AH267" i="3"/>
  <c r="AI267" i="3"/>
  <c r="AJ267" i="3"/>
  <c r="AK267" i="3"/>
  <c r="AL267" i="3"/>
  <c r="AM267" i="3"/>
  <c r="AN267" i="3"/>
  <c r="AO267" i="3"/>
  <c r="AP267" i="3"/>
  <c r="AQ267" i="3"/>
  <c r="AR267" i="3"/>
  <c r="AS267" i="3"/>
  <c r="AT267" i="3"/>
  <c r="AU267" i="3"/>
  <c r="AV267" i="3"/>
  <c r="AW267" i="3"/>
  <c r="AX267" i="3"/>
  <c r="AY267" i="3"/>
  <c r="AZ267" i="3"/>
  <c r="BA267" i="3"/>
  <c r="BB267" i="3"/>
  <c r="BC267" i="3"/>
  <c r="BD267" i="3"/>
  <c r="BE267" i="3"/>
  <c r="BF267" i="3"/>
  <c r="BG267" i="3"/>
  <c r="BH267" i="3"/>
  <c r="BI267" i="3"/>
  <c r="BJ267" i="3"/>
  <c r="BK267" i="3"/>
  <c r="BL267" i="3"/>
  <c r="BM267" i="3"/>
  <c r="BN267" i="3"/>
  <c r="BO267" i="3"/>
  <c r="K269" i="3"/>
  <c r="L269" i="3"/>
  <c r="M269" i="3"/>
  <c r="N269" i="3"/>
  <c r="O269" i="3"/>
  <c r="P269" i="3"/>
  <c r="Q269" i="3"/>
  <c r="R269" i="3"/>
  <c r="S269" i="3"/>
  <c r="T269" i="3"/>
  <c r="U269" i="3"/>
  <c r="V269" i="3"/>
  <c r="W269" i="3"/>
  <c r="X269" i="3"/>
  <c r="Y269" i="3"/>
  <c r="Z269" i="3"/>
  <c r="AA269" i="3"/>
  <c r="AB269" i="3"/>
  <c r="AC269" i="3"/>
  <c r="AD269" i="3"/>
  <c r="AE269" i="3"/>
  <c r="AF269" i="3"/>
  <c r="AG269" i="3"/>
  <c r="AH269" i="3"/>
  <c r="AI269" i="3"/>
  <c r="AJ269" i="3"/>
  <c r="AK269" i="3"/>
  <c r="AL269" i="3"/>
  <c r="AM269" i="3"/>
  <c r="AN269" i="3"/>
  <c r="AO269" i="3"/>
  <c r="AP269" i="3"/>
  <c r="AQ269" i="3"/>
  <c r="AR269" i="3"/>
  <c r="AS269" i="3"/>
  <c r="AT269" i="3"/>
  <c r="AU269" i="3"/>
  <c r="AV269" i="3"/>
  <c r="AW269" i="3"/>
  <c r="AX269" i="3"/>
  <c r="AY269" i="3"/>
  <c r="AZ269" i="3"/>
  <c r="BA269" i="3"/>
  <c r="BB269" i="3"/>
  <c r="BC269" i="3"/>
  <c r="BD269" i="3"/>
  <c r="BE269" i="3"/>
  <c r="BF269" i="3"/>
  <c r="BG269" i="3"/>
  <c r="BH269" i="3"/>
  <c r="BI269" i="3"/>
  <c r="BJ269" i="3"/>
  <c r="BK269" i="3"/>
  <c r="BL269" i="3"/>
  <c r="BM269" i="3"/>
  <c r="BN269" i="3"/>
  <c r="E5" i="2"/>
  <c r="F5" i="2"/>
  <c r="G5" i="2"/>
  <c r="H5" i="2"/>
  <c r="BO5" i="2"/>
  <c r="E6" i="2"/>
  <c r="G6" i="2" s="1"/>
  <c r="F6" i="2"/>
  <c r="H6" i="2" s="1"/>
  <c r="BO6" i="2"/>
  <c r="E7" i="2"/>
  <c r="F7" i="2"/>
  <c r="G7" i="2"/>
  <c r="H7" i="2"/>
  <c r="BO7" i="2"/>
  <c r="E8" i="2"/>
  <c r="F8" i="2"/>
  <c r="H8" i="2" s="1"/>
  <c r="BO8" i="2"/>
  <c r="E9" i="2"/>
  <c r="F9" i="2"/>
  <c r="G9" i="2"/>
  <c r="H9" i="2"/>
  <c r="BO9" i="2"/>
  <c r="E10" i="2"/>
  <c r="G10" i="2" s="1"/>
  <c r="F10" i="2"/>
  <c r="BO10" i="2"/>
  <c r="E11" i="2"/>
  <c r="F11" i="2"/>
  <c r="G11" i="2"/>
  <c r="H11" i="2"/>
  <c r="BO11" i="2"/>
  <c r="E12" i="2"/>
  <c r="G12" i="2" s="1"/>
  <c r="F12" i="2"/>
  <c r="BO12" i="2"/>
  <c r="E13" i="2"/>
  <c r="F13" i="2"/>
  <c r="G13" i="2"/>
  <c r="H13" i="2"/>
  <c r="BO13" i="2"/>
  <c r="E14" i="2"/>
  <c r="G14" i="2" s="1"/>
  <c r="F14" i="2"/>
  <c r="H14" i="2" s="1"/>
  <c r="BO14" i="2"/>
  <c r="E15" i="2"/>
  <c r="F15" i="2"/>
  <c r="G15" i="2"/>
  <c r="H15" i="2"/>
  <c r="BO15" i="2"/>
  <c r="E16" i="2"/>
  <c r="G16" i="2" s="1"/>
  <c r="F16" i="2"/>
  <c r="H16" i="2" s="1"/>
  <c r="BO16" i="2"/>
  <c r="E17" i="2"/>
  <c r="F17" i="2"/>
  <c r="G17" i="2"/>
  <c r="H17" i="2"/>
  <c r="BO17" i="2"/>
  <c r="E18" i="2"/>
  <c r="G18" i="2" s="1"/>
  <c r="F18" i="2"/>
  <c r="BO18" i="2"/>
  <c r="BO267" i="2" s="1"/>
  <c r="E19" i="2"/>
  <c r="F19" i="2"/>
  <c r="G19" i="2"/>
  <c r="H19" i="2"/>
  <c r="BO19" i="2"/>
  <c r="E20" i="2"/>
  <c r="G20" i="2" s="1"/>
  <c r="F20" i="2"/>
  <c r="BO20" i="2"/>
  <c r="E21" i="2"/>
  <c r="F21" i="2"/>
  <c r="G21" i="2"/>
  <c r="H21" i="2"/>
  <c r="BO21" i="2"/>
  <c r="E22" i="2"/>
  <c r="G22" i="2" s="1"/>
  <c r="F22" i="2"/>
  <c r="H22" i="2" s="1"/>
  <c r="BO22" i="2"/>
  <c r="E23" i="2"/>
  <c r="F23" i="2"/>
  <c r="G23" i="2"/>
  <c r="H23" i="2"/>
  <c r="BO23" i="2"/>
  <c r="E24" i="2"/>
  <c r="G24" i="2" s="1"/>
  <c r="F24" i="2"/>
  <c r="H24" i="2" s="1"/>
  <c r="BO24" i="2"/>
  <c r="E25" i="2"/>
  <c r="F25" i="2"/>
  <c r="G25" i="2"/>
  <c r="H25" i="2"/>
  <c r="BO25" i="2"/>
  <c r="E26" i="2"/>
  <c r="G26" i="2" s="1"/>
  <c r="F26" i="2"/>
  <c r="BO26" i="2"/>
  <c r="E27" i="2"/>
  <c r="F27" i="2"/>
  <c r="G27" i="2"/>
  <c r="H27" i="2"/>
  <c r="BO27" i="2"/>
  <c r="E28" i="2"/>
  <c r="G28" i="2" s="1"/>
  <c r="F28" i="2"/>
  <c r="BO28" i="2"/>
  <c r="E29" i="2"/>
  <c r="F29" i="2"/>
  <c r="G29" i="2"/>
  <c r="H29" i="2"/>
  <c r="BO29" i="2"/>
  <c r="E30" i="2"/>
  <c r="G30" i="2" s="1"/>
  <c r="F30" i="2"/>
  <c r="H30" i="2" s="1"/>
  <c r="BO30" i="2"/>
  <c r="E31" i="2"/>
  <c r="F31" i="2"/>
  <c r="G31" i="2"/>
  <c r="H31" i="2"/>
  <c r="BO31" i="2"/>
  <c r="E32" i="2"/>
  <c r="G32" i="2" s="1"/>
  <c r="F32" i="2"/>
  <c r="H32" i="2" s="1"/>
  <c r="BO32" i="2"/>
  <c r="E33" i="2"/>
  <c r="F33" i="2"/>
  <c r="G33" i="2"/>
  <c r="H33" i="2"/>
  <c r="BO33" i="2"/>
  <c r="E34" i="2"/>
  <c r="G34" i="2" s="1"/>
  <c r="F34" i="2"/>
  <c r="BO34" i="2"/>
  <c r="E35" i="2"/>
  <c r="F35" i="2"/>
  <c r="G35" i="2"/>
  <c r="H35" i="2"/>
  <c r="BO35" i="2"/>
  <c r="E36" i="2"/>
  <c r="G36" i="2" s="1"/>
  <c r="F36" i="2"/>
  <c r="BO36" i="2"/>
  <c r="E37" i="2"/>
  <c r="F37" i="2"/>
  <c r="G37" i="2"/>
  <c r="H37" i="2"/>
  <c r="BO37" i="2"/>
  <c r="E38" i="2"/>
  <c r="G38" i="2" s="1"/>
  <c r="F38" i="2"/>
  <c r="H38" i="2" s="1"/>
  <c r="BO38" i="2"/>
  <c r="E39" i="2"/>
  <c r="F39" i="2"/>
  <c r="G39" i="2"/>
  <c r="H39" i="2"/>
  <c r="BO39" i="2"/>
  <c r="E40" i="2"/>
  <c r="G40" i="2" s="1"/>
  <c r="F40" i="2"/>
  <c r="H40" i="2" s="1"/>
  <c r="BO40" i="2"/>
  <c r="E41" i="2"/>
  <c r="F41" i="2"/>
  <c r="G41" i="2"/>
  <c r="H41" i="2"/>
  <c r="BO41" i="2"/>
  <c r="E42" i="2"/>
  <c r="G42" i="2" s="1"/>
  <c r="F42" i="2"/>
  <c r="BO42" i="2"/>
  <c r="E43" i="2"/>
  <c r="F43" i="2"/>
  <c r="G43" i="2"/>
  <c r="H43" i="2"/>
  <c r="BO43" i="2"/>
  <c r="E44" i="2"/>
  <c r="G44" i="2" s="1"/>
  <c r="F44" i="2"/>
  <c r="BO44" i="2"/>
  <c r="E45" i="2"/>
  <c r="F45" i="2"/>
  <c r="G45" i="2"/>
  <c r="H45" i="2"/>
  <c r="BO45" i="2"/>
  <c r="E46" i="2"/>
  <c r="G46" i="2" s="1"/>
  <c r="F46" i="2"/>
  <c r="H46" i="2" s="1"/>
  <c r="BO46" i="2"/>
  <c r="E47" i="2"/>
  <c r="F47" i="2"/>
  <c r="G47" i="2"/>
  <c r="H47" i="2"/>
  <c r="BO47" i="2"/>
  <c r="E48" i="2"/>
  <c r="G48" i="2" s="1"/>
  <c r="F48" i="2"/>
  <c r="H48" i="2" s="1"/>
  <c r="BO48" i="2"/>
  <c r="E49" i="2"/>
  <c r="F49" i="2"/>
  <c r="G49" i="2"/>
  <c r="H49" i="2"/>
  <c r="BO49" i="2"/>
  <c r="E50" i="2"/>
  <c r="G50" i="2" s="1"/>
  <c r="F50" i="2"/>
  <c r="BO50" i="2"/>
  <c r="E51" i="2"/>
  <c r="F51" i="2"/>
  <c r="G51" i="2"/>
  <c r="H51" i="2"/>
  <c r="BO51" i="2"/>
  <c r="E52" i="2"/>
  <c r="G52" i="2" s="1"/>
  <c r="F52" i="2"/>
  <c r="BO52" i="2"/>
  <c r="E53" i="2"/>
  <c r="F53" i="2"/>
  <c r="G53" i="2"/>
  <c r="H53" i="2"/>
  <c r="BO53" i="2"/>
  <c r="E54" i="2"/>
  <c r="G54" i="2" s="1"/>
  <c r="F54" i="2"/>
  <c r="H54" i="2" s="1"/>
  <c r="BO54" i="2"/>
  <c r="E55" i="2"/>
  <c r="F55" i="2"/>
  <c r="G55" i="2"/>
  <c r="H55" i="2"/>
  <c r="BO55" i="2"/>
  <c r="E56" i="2"/>
  <c r="G56" i="2" s="1"/>
  <c r="F56" i="2"/>
  <c r="H56" i="2" s="1"/>
  <c r="BO56" i="2"/>
  <c r="E57" i="2"/>
  <c r="F57" i="2"/>
  <c r="G57" i="2"/>
  <c r="H57" i="2"/>
  <c r="BO57" i="2"/>
  <c r="E58" i="2"/>
  <c r="G58" i="2" s="1"/>
  <c r="F58" i="2"/>
  <c r="BO58" i="2"/>
  <c r="E59" i="2"/>
  <c r="F59" i="2"/>
  <c r="G59" i="2"/>
  <c r="H59" i="2"/>
  <c r="BO59" i="2"/>
  <c r="E60" i="2"/>
  <c r="G60" i="2" s="1"/>
  <c r="F60" i="2"/>
  <c r="BO60" i="2"/>
  <c r="E61" i="2"/>
  <c r="F61" i="2"/>
  <c r="G61" i="2"/>
  <c r="H61" i="2"/>
  <c r="BO61" i="2"/>
  <c r="E62" i="2"/>
  <c r="G62" i="2" s="1"/>
  <c r="F62" i="2"/>
  <c r="H62" i="2" s="1"/>
  <c r="BO62" i="2"/>
  <c r="E63" i="2"/>
  <c r="F63" i="2"/>
  <c r="G63" i="2"/>
  <c r="H63" i="2"/>
  <c r="BO63" i="2"/>
  <c r="E64" i="2"/>
  <c r="G64" i="2" s="1"/>
  <c r="F64" i="2"/>
  <c r="H64" i="2" s="1"/>
  <c r="BO64" i="2"/>
  <c r="E65" i="2"/>
  <c r="F65" i="2"/>
  <c r="G65" i="2"/>
  <c r="H65" i="2"/>
  <c r="BO65" i="2"/>
  <c r="E66" i="2"/>
  <c r="G66" i="2" s="1"/>
  <c r="F66" i="2"/>
  <c r="BO66" i="2"/>
  <c r="E67" i="2"/>
  <c r="F67" i="2"/>
  <c r="G67" i="2"/>
  <c r="H67" i="2"/>
  <c r="BO67" i="2"/>
  <c r="E68" i="2"/>
  <c r="G68" i="2" s="1"/>
  <c r="F68" i="2"/>
  <c r="BO68" i="2"/>
  <c r="E69" i="2"/>
  <c r="F69" i="2"/>
  <c r="G69" i="2"/>
  <c r="H69" i="2"/>
  <c r="BO69" i="2"/>
  <c r="E70" i="2"/>
  <c r="G70" i="2" s="1"/>
  <c r="F70" i="2"/>
  <c r="H70" i="2" s="1"/>
  <c r="BO70" i="2"/>
  <c r="E71" i="2"/>
  <c r="F71" i="2"/>
  <c r="G71" i="2"/>
  <c r="H71" i="2"/>
  <c r="BO71" i="2"/>
  <c r="E72" i="2"/>
  <c r="G72" i="2" s="1"/>
  <c r="F72" i="2"/>
  <c r="H72" i="2" s="1"/>
  <c r="BO72" i="2"/>
  <c r="E73" i="2"/>
  <c r="F73" i="2"/>
  <c r="G73" i="2"/>
  <c r="H73" i="2"/>
  <c r="BO73" i="2"/>
  <c r="E74" i="2"/>
  <c r="G74" i="2" s="1"/>
  <c r="F74" i="2"/>
  <c r="BO74" i="2"/>
  <c r="E75" i="2"/>
  <c r="F75" i="2"/>
  <c r="G75" i="2"/>
  <c r="H75" i="2"/>
  <c r="BO75" i="2"/>
  <c r="E76" i="2"/>
  <c r="G76" i="2" s="1"/>
  <c r="F76" i="2"/>
  <c r="BO76" i="2"/>
  <c r="E77" i="2"/>
  <c r="F77" i="2"/>
  <c r="G77" i="2"/>
  <c r="H77" i="2"/>
  <c r="BO77" i="2"/>
  <c r="E78" i="2"/>
  <c r="G78" i="2" s="1"/>
  <c r="F78" i="2"/>
  <c r="H78" i="2" s="1"/>
  <c r="BO78" i="2"/>
  <c r="E79" i="2"/>
  <c r="F79" i="2"/>
  <c r="G79" i="2"/>
  <c r="H79" i="2"/>
  <c r="BO79" i="2"/>
  <c r="E80" i="2"/>
  <c r="G80" i="2" s="1"/>
  <c r="F80" i="2"/>
  <c r="H80" i="2" s="1"/>
  <c r="BO80" i="2"/>
  <c r="E81" i="2"/>
  <c r="F81" i="2"/>
  <c r="G81" i="2"/>
  <c r="H81" i="2"/>
  <c r="BO81" i="2"/>
  <c r="E82" i="2"/>
  <c r="G82" i="2" s="1"/>
  <c r="F82" i="2"/>
  <c r="BO82" i="2"/>
  <c r="E83" i="2"/>
  <c r="F83" i="2"/>
  <c r="G83" i="2"/>
  <c r="H83" i="2"/>
  <c r="BO83" i="2"/>
  <c r="E84" i="2"/>
  <c r="G84" i="2" s="1"/>
  <c r="F84" i="2"/>
  <c r="BO84" i="2"/>
  <c r="E85" i="2"/>
  <c r="F85" i="2"/>
  <c r="G85" i="2"/>
  <c r="H85" i="2"/>
  <c r="BO85" i="2"/>
  <c r="E86" i="2"/>
  <c r="G86" i="2" s="1"/>
  <c r="F86" i="2"/>
  <c r="H86" i="2" s="1"/>
  <c r="BO86" i="2"/>
  <c r="E87" i="2"/>
  <c r="F87" i="2"/>
  <c r="G87" i="2"/>
  <c r="H87" i="2"/>
  <c r="BO87" i="2"/>
  <c r="E88" i="2"/>
  <c r="G88" i="2" s="1"/>
  <c r="F88" i="2"/>
  <c r="H88" i="2" s="1"/>
  <c r="BO88" i="2"/>
  <c r="E89" i="2"/>
  <c r="F89" i="2"/>
  <c r="G89" i="2"/>
  <c r="H89" i="2"/>
  <c r="BO89" i="2"/>
  <c r="E90" i="2"/>
  <c r="G90" i="2" s="1"/>
  <c r="F90" i="2"/>
  <c r="BO90" i="2"/>
  <c r="E91" i="2"/>
  <c r="F91" i="2"/>
  <c r="G91" i="2"/>
  <c r="H91" i="2"/>
  <c r="BO91" i="2"/>
  <c r="E92" i="2"/>
  <c r="G92" i="2" s="1"/>
  <c r="F92" i="2"/>
  <c r="BO92" i="2"/>
  <c r="E93" i="2"/>
  <c r="F93" i="2"/>
  <c r="G93" i="2"/>
  <c r="H93" i="2"/>
  <c r="BO93" i="2"/>
  <c r="E94" i="2"/>
  <c r="G94" i="2" s="1"/>
  <c r="F94" i="2"/>
  <c r="H94" i="2" s="1"/>
  <c r="BO94" i="2"/>
  <c r="E95" i="2"/>
  <c r="F95" i="2"/>
  <c r="G95" i="2"/>
  <c r="H95" i="2"/>
  <c r="BO95" i="2"/>
  <c r="E96" i="2"/>
  <c r="G96" i="2" s="1"/>
  <c r="F96" i="2"/>
  <c r="H96" i="2" s="1"/>
  <c r="BO96" i="2"/>
  <c r="E97" i="2"/>
  <c r="F97" i="2"/>
  <c r="G97" i="2"/>
  <c r="H97" i="2"/>
  <c r="BO97" i="2"/>
  <c r="E98" i="2"/>
  <c r="G98" i="2" s="1"/>
  <c r="F98" i="2"/>
  <c r="BO98" i="2"/>
  <c r="E99" i="2"/>
  <c r="F99" i="2"/>
  <c r="G99" i="2"/>
  <c r="H99" i="2"/>
  <c r="BO99" i="2"/>
  <c r="E100" i="2"/>
  <c r="G100" i="2" s="1"/>
  <c r="F100" i="2"/>
  <c r="BO100" i="2"/>
  <c r="E101" i="2"/>
  <c r="F101" i="2"/>
  <c r="G101" i="2"/>
  <c r="H101" i="2"/>
  <c r="BO101" i="2"/>
  <c r="E102" i="2"/>
  <c r="G102" i="2" s="1"/>
  <c r="F102" i="2"/>
  <c r="H102" i="2" s="1"/>
  <c r="BO102" i="2"/>
  <c r="E103" i="2"/>
  <c r="F103" i="2"/>
  <c r="G103" i="2"/>
  <c r="H103" i="2"/>
  <c r="BO103" i="2"/>
  <c r="E104" i="2"/>
  <c r="G104" i="2" s="1"/>
  <c r="F104" i="2"/>
  <c r="H104" i="2" s="1"/>
  <c r="BO104" i="2"/>
  <c r="E105" i="2"/>
  <c r="F105" i="2"/>
  <c r="G105" i="2"/>
  <c r="H105" i="2"/>
  <c r="BO105" i="2"/>
  <c r="E106" i="2"/>
  <c r="G106" i="2" s="1"/>
  <c r="F106" i="2"/>
  <c r="BO106" i="2"/>
  <c r="H106" i="2" s="1"/>
  <c r="E107" i="2"/>
  <c r="F107" i="2"/>
  <c r="G107" i="2"/>
  <c r="H107" i="2"/>
  <c r="BO107" i="2"/>
  <c r="E108" i="2"/>
  <c r="G108" i="2" s="1"/>
  <c r="F108" i="2"/>
  <c r="BO108" i="2"/>
  <c r="E109" i="2"/>
  <c r="F109" i="2"/>
  <c r="G109" i="2"/>
  <c r="H109" i="2"/>
  <c r="BO109" i="2"/>
  <c r="E110" i="2"/>
  <c r="G110" i="2" s="1"/>
  <c r="F110" i="2"/>
  <c r="BO110" i="2"/>
  <c r="E111" i="2"/>
  <c r="F111" i="2"/>
  <c r="G111" i="2"/>
  <c r="H111" i="2"/>
  <c r="BO111" i="2"/>
  <c r="E112" i="2"/>
  <c r="G112" i="2" s="1"/>
  <c r="F112" i="2"/>
  <c r="H112" i="2" s="1"/>
  <c r="BO112" i="2"/>
  <c r="E113" i="2"/>
  <c r="F113" i="2"/>
  <c r="G113" i="2"/>
  <c r="H113" i="2"/>
  <c r="BO113" i="2"/>
  <c r="E114" i="2"/>
  <c r="G114" i="2" s="1"/>
  <c r="F114" i="2"/>
  <c r="H114" i="2" s="1"/>
  <c r="BO114" i="2"/>
  <c r="E115" i="2"/>
  <c r="F115" i="2"/>
  <c r="G115" i="2"/>
  <c r="H115" i="2"/>
  <c r="BO115" i="2"/>
  <c r="E116" i="2"/>
  <c r="G116" i="2" s="1"/>
  <c r="F116" i="2"/>
  <c r="BO116" i="2"/>
  <c r="E117" i="2"/>
  <c r="F117" i="2"/>
  <c r="G117" i="2"/>
  <c r="H117" i="2"/>
  <c r="BO117" i="2"/>
  <c r="E118" i="2"/>
  <c r="G118" i="2" s="1"/>
  <c r="F118" i="2"/>
  <c r="BO118" i="2"/>
  <c r="E119" i="2"/>
  <c r="F119" i="2"/>
  <c r="G119" i="2"/>
  <c r="H119" i="2"/>
  <c r="BO119" i="2"/>
  <c r="E120" i="2"/>
  <c r="G120" i="2" s="1"/>
  <c r="F120" i="2"/>
  <c r="H120" i="2" s="1"/>
  <c r="BO120" i="2"/>
  <c r="E121" i="2"/>
  <c r="F121" i="2"/>
  <c r="G121" i="2"/>
  <c r="H121" i="2"/>
  <c r="BO121" i="2"/>
  <c r="E122" i="2"/>
  <c r="G122" i="2" s="1"/>
  <c r="F122" i="2"/>
  <c r="H122" i="2" s="1"/>
  <c r="BO122" i="2"/>
  <c r="E123" i="2"/>
  <c r="F123" i="2"/>
  <c r="G123" i="2"/>
  <c r="H123" i="2"/>
  <c r="BO123" i="2"/>
  <c r="E124" i="2"/>
  <c r="G124" i="2" s="1"/>
  <c r="F124" i="2"/>
  <c r="BO124" i="2"/>
  <c r="E125" i="2"/>
  <c r="F125" i="2"/>
  <c r="G125" i="2"/>
  <c r="H125" i="2"/>
  <c r="BO125" i="2"/>
  <c r="E126" i="2"/>
  <c r="G126" i="2" s="1"/>
  <c r="F126" i="2"/>
  <c r="BO126" i="2"/>
  <c r="E127" i="2"/>
  <c r="F127" i="2"/>
  <c r="G127" i="2"/>
  <c r="H127" i="2"/>
  <c r="BO127" i="2"/>
  <c r="E128" i="2"/>
  <c r="G128" i="2" s="1"/>
  <c r="F128" i="2"/>
  <c r="BO128" i="2"/>
  <c r="E129" i="2"/>
  <c r="G129" i="2" s="1"/>
  <c r="F129" i="2"/>
  <c r="H129" i="2"/>
  <c r="BO129" i="2"/>
  <c r="E130" i="2"/>
  <c r="F130" i="2"/>
  <c r="H130" i="2" s="1"/>
  <c r="G130" i="2"/>
  <c r="BO130" i="2"/>
  <c r="E131" i="2"/>
  <c r="G131" i="2" s="1"/>
  <c r="F131" i="2"/>
  <c r="H131" i="2"/>
  <c r="BO131" i="2"/>
  <c r="E132" i="2"/>
  <c r="F132" i="2"/>
  <c r="H132" i="2" s="1"/>
  <c r="G132" i="2"/>
  <c r="BO132" i="2"/>
  <c r="E133" i="2"/>
  <c r="G133" i="2" s="1"/>
  <c r="F133" i="2"/>
  <c r="H133" i="2"/>
  <c r="BO133" i="2"/>
  <c r="E134" i="2"/>
  <c r="F134" i="2"/>
  <c r="G134" i="2"/>
  <c r="BO134" i="2"/>
  <c r="E135" i="2"/>
  <c r="G135" i="2" s="1"/>
  <c r="F135" i="2"/>
  <c r="H135" i="2"/>
  <c r="BO135" i="2"/>
  <c r="E136" i="2"/>
  <c r="F136" i="2"/>
  <c r="G136" i="2"/>
  <c r="BO136" i="2"/>
  <c r="E137" i="2"/>
  <c r="G137" i="2" s="1"/>
  <c r="F137" i="2"/>
  <c r="H137" i="2"/>
  <c r="BO137" i="2"/>
  <c r="E138" i="2"/>
  <c r="F138" i="2"/>
  <c r="H138" i="2" s="1"/>
  <c r="G138" i="2"/>
  <c r="BO138" i="2"/>
  <c r="E139" i="2"/>
  <c r="G139" i="2" s="1"/>
  <c r="F139" i="2"/>
  <c r="H139" i="2"/>
  <c r="BO139" i="2"/>
  <c r="E140" i="2"/>
  <c r="F140" i="2"/>
  <c r="H140" i="2" s="1"/>
  <c r="G140" i="2"/>
  <c r="BO140" i="2"/>
  <c r="E141" i="2"/>
  <c r="G141" i="2" s="1"/>
  <c r="F141" i="2"/>
  <c r="H141" i="2"/>
  <c r="BO141" i="2"/>
  <c r="E142" i="2"/>
  <c r="F142" i="2"/>
  <c r="G142" i="2"/>
  <c r="BO142" i="2"/>
  <c r="E143" i="2"/>
  <c r="G143" i="2" s="1"/>
  <c r="F143" i="2"/>
  <c r="H143" i="2"/>
  <c r="BO143" i="2"/>
  <c r="E144" i="2"/>
  <c r="F144" i="2"/>
  <c r="G144" i="2"/>
  <c r="BO144" i="2"/>
  <c r="E145" i="2"/>
  <c r="G145" i="2" s="1"/>
  <c r="F145" i="2"/>
  <c r="H145" i="2"/>
  <c r="BO145" i="2"/>
  <c r="E146" i="2"/>
  <c r="F146" i="2"/>
  <c r="H146" i="2" s="1"/>
  <c r="G146" i="2"/>
  <c r="BO146" i="2"/>
  <c r="E147" i="2"/>
  <c r="G147" i="2" s="1"/>
  <c r="F147" i="2"/>
  <c r="H147" i="2"/>
  <c r="BO147" i="2"/>
  <c r="E148" i="2"/>
  <c r="F148" i="2"/>
  <c r="H148" i="2" s="1"/>
  <c r="G148" i="2"/>
  <c r="BO148" i="2"/>
  <c r="E149" i="2"/>
  <c r="G149" i="2" s="1"/>
  <c r="F149" i="2"/>
  <c r="H149" i="2"/>
  <c r="BO149" i="2"/>
  <c r="E150" i="2"/>
  <c r="F150" i="2"/>
  <c r="G150" i="2"/>
  <c r="BO150" i="2"/>
  <c r="E151" i="2"/>
  <c r="G151" i="2" s="1"/>
  <c r="F151" i="2"/>
  <c r="H151" i="2"/>
  <c r="BO151" i="2"/>
  <c r="E152" i="2"/>
  <c r="F152" i="2"/>
  <c r="G152" i="2"/>
  <c r="BO152" i="2"/>
  <c r="E153" i="2"/>
  <c r="G153" i="2" s="1"/>
  <c r="F153" i="2"/>
  <c r="H153" i="2"/>
  <c r="BO153" i="2"/>
  <c r="E154" i="2"/>
  <c r="F154" i="2"/>
  <c r="H154" i="2" s="1"/>
  <c r="G154" i="2"/>
  <c r="BO154" i="2"/>
  <c r="E155" i="2"/>
  <c r="G155" i="2" s="1"/>
  <c r="F155" i="2"/>
  <c r="H155" i="2"/>
  <c r="BO155" i="2"/>
  <c r="E156" i="2"/>
  <c r="F156" i="2"/>
  <c r="H156" i="2" s="1"/>
  <c r="G156" i="2"/>
  <c r="BO156" i="2"/>
  <c r="E157" i="2"/>
  <c r="G157" i="2" s="1"/>
  <c r="F157" i="2"/>
  <c r="H157" i="2"/>
  <c r="BO157" i="2"/>
  <c r="E158" i="2"/>
  <c r="F158" i="2"/>
  <c r="G158" i="2"/>
  <c r="BO158" i="2"/>
  <c r="E159" i="2"/>
  <c r="G159" i="2" s="1"/>
  <c r="F159" i="2"/>
  <c r="H159" i="2"/>
  <c r="BO159" i="2"/>
  <c r="E160" i="2"/>
  <c r="F160" i="2"/>
  <c r="G160" i="2"/>
  <c r="BO160" i="2"/>
  <c r="E161" i="2"/>
  <c r="G161" i="2" s="1"/>
  <c r="F161" i="2"/>
  <c r="H161" i="2"/>
  <c r="BO161" i="2"/>
  <c r="E162" i="2"/>
  <c r="F162" i="2"/>
  <c r="H162" i="2" s="1"/>
  <c r="G162" i="2"/>
  <c r="BO162" i="2"/>
  <c r="E163" i="2"/>
  <c r="G163" i="2" s="1"/>
  <c r="F163" i="2"/>
  <c r="H163" i="2"/>
  <c r="BO163" i="2"/>
  <c r="E164" i="2"/>
  <c r="F164" i="2"/>
  <c r="H164" i="2" s="1"/>
  <c r="G164" i="2"/>
  <c r="BO164" i="2"/>
  <c r="E165" i="2"/>
  <c r="G165" i="2" s="1"/>
  <c r="F165" i="2"/>
  <c r="H165" i="2"/>
  <c r="BO165" i="2"/>
  <c r="E166" i="2"/>
  <c r="F166" i="2"/>
  <c r="G166" i="2"/>
  <c r="BO166" i="2"/>
  <c r="E167" i="2"/>
  <c r="G167" i="2" s="1"/>
  <c r="F167" i="2"/>
  <c r="H167" i="2"/>
  <c r="BO167" i="2"/>
  <c r="E168" i="2"/>
  <c r="F168" i="2"/>
  <c r="G168" i="2"/>
  <c r="BO168" i="2"/>
  <c r="E169" i="2"/>
  <c r="G169" i="2" s="1"/>
  <c r="F169" i="2"/>
  <c r="H169" i="2"/>
  <c r="BO169" i="2"/>
  <c r="E170" i="2"/>
  <c r="F170" i="2"/>
  <c r="H170" i="2" s="1"/>
  <c r="G170" i="2"/>
  <c r="BO170" i="2"/>
  <c r="E171" i="2"/>
  <c r="G171" i="2" s="1"/>
  <c r="F171" i="2"/>
  <c r="H171" i="2"/>
  <c r="BO171" i="2"/>
  <c r="E172" i="2"/>
  <c r="F172" i="2"/>
  <c r="H172" i="2" s="1"/>
  <c r="G172" i="2"/>
  <c r="BO172" i="2"/>
  <c r="E173" i="2"/>
  <c r="G173" i="2" s="1"/>
  <c r="F173" i="2"/>
  <c r="H173" i="2"/>
  <c r="BO173" i="2"/>
  <c r="E174" i="2"/>
  <c r="F174" i="2"/>
  <c r="G174" i="2"/>
  <c r="BO174" i="2"/>
  <c r="E175" i="2"/>
  <c r="G175" i="2" s="1"/>
  <c r="F175" i="2"/>
  <c r="H175" i="2"/>
  <c r="BO175" i="2"/>
  <c r="E176" i="2"/>
  <c r="F176" i="2"/>
  <c r="G176" i="2"/>
  <c r="BO176" i="2"/>
  <c r="E177" i="2"/>
  <c r="G177" i="2" s="1"/>
  <c r="F177" i="2"/>
  <c r="H177" i="2"/>
  <c r="BO177" i="2"/>
  <c r="E178" i="2"/>
  <c r="F178" i="2"/>
  <c r="H178" i="2" s="1"/>
  <c r="G178" i="2"/>
  <c r="BO178" i="2"/>
  <c r="E179" i="2"/>
  <c r="G179" i="2" s="1"/>
  <c r="F179" i="2"/>
  <c r="H179" i="2"/>
  <c r="BO179" i="2"/>
  <c r="E180" i="2"/>
  <c r="F180" i="2"/>
  <c r="H180" i="2" s="1"/>
  <c r="G180" i="2"/>
  <c r="BO180" i="2"/>
  <c r="E181" i="2"/>
  <c r="G181" i="2" s="1"/>
  <c r="F181" i="2"/>
  <c r="H181" i="2"/>
  <c r="BO181" i="2"/>
  <c r="E182" i="2"/>
  <c r="F182" i="2"/>
  <c r="G182" i="2"/>
  <c r="BO182" i="2"/>
  <c r="E183" i="2"/>
  <c r="G183" i="2" s="1"/>
  <c r="F183" i="2"/>
  <c r="H183" i="2"/>
  <c r="BO183" i="2"/>
  <c r="E184" i="2"/>
  <c r="F184" i="2"/>
  <c r="G184" i="2"/>
  <c r="BO184" i="2"/>
  <c r="E185" i="2"/>
  <c r="G185" i="2" s="1"/>
  <c r="F185" i="2"/>
  <c r="H185" i="2"/>
  <c r="BO185" i="2"/>
  <c r="E186" i="2"/>
  <c r="F186" i="2"/>
  <c r="H186" i="2" s="1"/>
  <c r="G186" i="2"/>
  <c r="BO186" i="2"/>
  <c r="E187" i="2"/>
  <c r="G187" i="2" s="1"/>
  <c r="F187" i="2"/>
  <c r="H187" i="2"/>
  <c r="BO187" i="2"/>
  <c r="E188" i="2"/>
  <c r="F188" i="2"/>
  <c r="H188" i="2" s="1"/>
  <c r="G188" i="2"/>
  <c r="BO188" i="2"/>
  <c r="E189" i="2"/>
  <c r="G189" i="2" s="1"/>
  <c r="F189" i="2"/>
  <c r="H189" i="2"/>
  <c r="BO189" i="2"/>
  <c r="E190" i="2"/>
  <c r="F190" i="2"/>
  <c r="G190" i="2"/>
  <c r="BO190" i="2"/>
  <c r="E191" i="2"/>
  <c r="G191" i="2" s="1"/>
  <c r="F191" i="2"/>
  <c r="H191" i="2"/>
  <c r="BO191" i="2"/>
  <c r="E192" i="2"/>
  <c r="F192" i="2"/>
  <c r="G192" i="2"/>
  <c r="BO192" i="2"/>
  <c r="E193" i="2"/>
  <c r="F193" i="2"/>
  <c r="G193" i="2"/>
  <c r="H193" i="2"/>
  <c r="BO193" i="2"/>
  <c r="E194" i="2"/>
  <c r="G194" i="2" s="1"/>
  <c r="F194" i="2"/>
  <c r="H194" i="2" s="1"/>
  <c r="BO194" i="2"/>
  <c r="E195" i="2"/>
  <c r="G195" i="2" s="1"/>
  <c r="F195" i="2"/>
  <c r="H195" i="2"/>
  <c r="BO195" i="2"/>
  <c r="E196" i="2"/>
  <c r="F196" i="2"/>
  <c r="H196" i="2" s="1"/>
  <c r="G196" i="2"/>
  <c r="BO196" i="2"/>
  <c r="E197" i="2"/>
  <c r="G197" i="2" s="1"/>
  <c r="F197" i="2"/>
  <c r="H197" i="2"/>
  <c r="BO197" i="2"/>
  <c r="E198" i="2"/>
  <c r="F198" i="2"/>
  <c r="G198" i="2"/>
  <c r="BO198" i="2"/>
  <c r="E199" i="2"/>
  <c r="F199" i="2"/>
  <c r="G199" i="2"/>
  <c r="H199" i="2"/>
  <c r="BO199" i="2"/>
  <c r="E200" i="2"/>
  <c r="G200" i="2" s="1"/>
  <c r="F200" i="2"/>
  <c r="BO200" i="2"/>
  <c r="E201" i="2"/>
  <c r="F201" i="2"/>
  <c r="G201" i="2"/>
  <c r="H201" i="2"/>
  <c r="BO201" i="2"/>
  <c r="E202" i="2"/>
  <c r="G202" i="2" s="1"/>
  <c r="F202" i="2"/>
  <c r="H202" i="2" s="1"/>
  <c r="BO202" i="2"/>
  <c r="E203" i="2"/>
  <c r="G203" i="2" s="1"/>
  <c r="F203" i="2"/>
  <c r="H203" i="2"/>
  <c r="BO203" i="2"/>
  <c r="E204" i="2"/>
  <c r="F204" i="2"/>
  <c r="H204" i="2" s="1"/>
  <c r="G204" i="2"/>
  <c r="BO204" i="2"/>
  <c r="E205" i="2"/>
  <c r="G205" i="2" s="1"/>
  <c r="F205" i="2"/>
  <c r="H205" i="2"/>
  <c r="BO205" i="2"/>
  <c r="E206" i="2"/>
  <c r="F206" i="2"/>
  <c r="G206" i="2"/>
  <c r="BO206" i="2"/>
  <c r="E207" i="2"/>
  <c r="F207" i="2"/>
  <c r="G207" i="2"/>
  <c r="H207" i="2"/>
  <c r="BO207" i="2"/>
  <c r="E208" i="2"/>
  <c r="G208" i="2" s="1"/>
  <c r="F208" i="2"/>
  <c r="BO208" i="2"/>
  <c r="E209" i="2"/>
  <c r="F209" i="2"/>
  <c r="G209" i="2"/>
  <c r="H209" i="2"/>
  <c r="BO209" i="2"/>
  <c r="E210" i="2"/>
  <c r="G210" i="2" s="1"/>
  <c r="F210" i="2"/>
  <c r="H210" i="2" s="1"/>
  <c r="BO210" i="2"/>
  <c r="E211" i="2"/>
  <c r="G211" i="2" s="1"/>
  <c r="F211" i="2"/>
  <c r="H211" i="2"/>
  <c r="BO211" i="2"/>
  <c r="E212" i="2"/>
  <c r="F212" i="2"/>
  <c r="H212" i="2" s="1"/>
  <c r="G212" i="2"/>
  <c r="BO212" i="2"/>
  <c r="E213" i="2"/>
  <c r="G213" i="2" s="1"/>
  <c r="F213" i="2"/>
  <c r="H213" i="2"/>
  <c r="BO213" i="2"/>
  <c r="E214" i="2"/>
  <c r="F214" i="2"/>
  <c r="G214" i="2"/>
  <c r="BO214" i="2"/>
  <c r="E215" i="2"/>
  <c r="F215" i="2"/>
  <c r="G215" i="2"/>
  <c r="H215" i="2"/>
  <c r="BO215" i="2"/>
  <c r="E216" i="2"/>
  <c r="G216" i="2" s="1"/>
  <c r="F216" i="2"/>
  <c r="BO216" i="2"/>
  <c r="E217" i="2"/>
  <c r="F217" i="2"/>
  <c r="G217" i="2"/>
  <c r="H217" i="2"/>
  <c r="BO217" i="2"/>
  <c r="E218" i="2"/>
  <c r="G218" i="2" s="1"/>
  <c r="F218" i="2"/>
  <c r="H218" i="2" s="1"/>
  <c r="BO218" i="2"/>
  <c r="E219" i="2"/>
  <c r="G219" i="2" s="1"/>
  <c r="F219" i="2"/>
  <c r="H219" i="2"/>
  <c r="BO219" i="2"/>
  <c r="E220" i="2"/>
  <c r="F220" i="2"/>
  <c r="H220" i="2" s="1"/>
  <c r="G220" i="2"/>
  <c r="BO220" i="2"/>
  <c r="E221" i="2"/>
  <c r="G221" i="2" s="1"/>
  <c r="F221" i="2"/>
  <c r="H221" i="2"/>
  <c r="BO221" i="2"/>
  <c r="E222" i="2"/>
  <c r="F222" i="2"/>
  <c r="G222" i="2"/>
  <c r="BO222" i="2"/>
  <c r="E223" i="2"/>
  <c r="F223" i="2"/>
  <c r="G223" i="2"/>
  <c r="H223" i="2"/>
  <c r="BO223" i="2"/>
  <c r="E224" i="2"/>
  <c r="G224" i="2" s="1"/>
  <c r="F224" i="2"/>
  <c r="BO224" i="2"/>
  <c r="E225" i="2"/>
  <c r="F225" i="2"/>
  <c r="G225" i="2"/>
  <c r="H225" i="2"/>
  <c r="BO225" i="2"/>
  <c r="E226" i="2"/>
  <c r="G226" i="2" s="1"/>
  <c r="F226" i="2"/>
  <c r="H226" i="2" s="1"/>
  <c r="BO226" i="2"/>
  <c r="E227" i="2"/>
  <c r="G227" i="2" s="1"/>
  <c r="F227" i="2"/>
  <c r="H227" i="2"/>
  <c r="BO227" i="2"/>
  <c r="E228" i="2"/>
  <c r="F228" i="2"/>
  <c r="H228" i="2" s="1"/>
  <c r="G228" i="2"/>
  <c r="BO228" i="2"/>
  <c r="E229" i="2"/>
  <c r="G229" i="2" s="1"/>
  <c r="F229" i="2"/>
  <c r="H229" i="2"/>
  <c r="BO229" i="2"/>
  <c r="E230" i="2"/>
  <c r="F230" i="2"/>
  <c r="G230" i="2"/>
  <c r="BO230" i="2"/>
  <c r="E231" i="2"/>
  <c r="F231" i="2"/>
  <c r="G231" i="2"/>
  <c r="H231" i="2"/>
  <c r="BO231" i="2"/>
  <c r="E232" i="2"/>
  <c r="G232" i="2" s="1"/>
  <c r="F232" i="2"/>
  <c r="BO232" i="2"/>
  <c r="E233" i="2"/>
  <c r="F233" i="2"/>
  <c r="G233" i="2"/>
  <c r="H233" i="2"/>
  <c r="BO233" i="2"/>
  <c r="E234" i="2"/>
  <c r="G234" i="2" s="1"/>
  <c r="F234" i="2"/>
  <c r="H234" i="2" s="1"/>
  <c r="BO234" i="2"/>
  <c r="E235" i="2"/>
  <c r="G235" i="2" s="1"/>
  <c r="F235" i="2"/>
  <c r="H235" i="2"/>
  <c r="BO235" i="2"/>
  <c r="E236" i="2"/>
  <c r="F236" i="2"/>
  <c r="H236" i="2" s="1"/>
  <c r="G236" i="2"/>
  <c r="BO236" i="2"/>
  <c r="E237" i="2"/>
  <c r="G237" i="2" s="1"/>
  <c r="F237" i="2"/>
  <c r="H237" i="2"/>
  <c r="BO237" i="2"/>
  <c r="E238" i="2"/>
  <c r="F238" i="2"/>
  <c r="G238" i="2"/>
  <c r="BO238" i="2"/>
  <c r="E239" i="2"/>
  <c r="F239" i="2"/>
  <c r="G239" i="2"/>
  <c r="H239" i="2"/>
  <c r="BO239" i="2"/>
  <c r="E240" i="2"/>
  <c r="G240" i="2" s="1"/>
  <c r="F240" i="2"/>
  <c r="BO240" i="2"/>
  <c r="E241" i="2"/>
  <c r="F241" i="2"/>
  <c r="G241" i="2"/>
  <c r="H241" i="2"/>
  <c r="BO241" i="2"/>
  <c r="E242" i="2"/>
  <c r="G242" i="2" s="1"/>
  <c r="F242" i="2"/>
  <c r="H242" i="2" s="1"/>
  <c r="BO242" i="2"/>
  <c r="E243" i="2"/>
  <c r="G243" i="2" s="1"/>
  <c r="F243" i="2"/>
  <c r="H243" i="2"/>
  <c r="BO243" i="2"/>
  <c r="E244" i="2"/>
  <c r="F244" i="2"/>
  <c r="H244" i="2" s="1"/>
  <c r="G244" i="2"/>
  <c r="BO244" i="2"/>
  <c r="E245" i="2"/>
  <c r="G245" i="2" s="1"/>
  <c r="F245" i="2"/>
  <c r="H245" i="2"/>
  <c r="BO245" i="2"/>
  <c r="E246" i="2"/>
  <c r="F246" i="2"/>
  <c r="G246" i="2"/>
  <c r="BO246" i="2"/>
  <c r="E247" i="2"/>
  <c r="F247" i="2"/>
  <c r="G247" i="2"/>
  <c r="H247" i="2"/>
  <c r="BO247" i="2"/>
  <c r="E248" i="2"/>
  <c r="G248" i="2" s="1"/>
  <c r="F248" i="2"/>
  <c r="BO248" i="2"/>
  <c r="E249" i="2"/>
  <c r="F249" i="2"/>
  <c r="G249" i="2"/>
  <c r="H249" i="2"/>
  <c r="BO249" i="2"/>
  <c r="E250" i="2"/>
  <c r="G250" i="2" s="1"/>
  <c r="F250" i="2"/>
  <c r="H250" i="2" s="1"/>
  <c r="BO250" i="2"/>
  <c r="E251" i="2"/>
  <c r="G251" i="2" s="1"/>
  <c r="F251" i="2"/>
  <c r="H251" i="2"/>
  <c r="BO251" i="2"/>
  <c r="E252" i="2"/>
  <c r="F252" i="2"/>
  <c r="H252" i="2" s="1"/>
  <c r="G252" i="2"/>
  <c r="BO252" i="2"/>
  <c r="E253" i="2"/>
  <c r="G253" i="2" s="1"/>
  <c r="F253" i="2"/>
  <c r="H253" i="2"/>
  <c r="BO253" i="2"/>
  <c r="E254" i="2"/>
  <c r="F254" i="2"/>
  <c r="G254" i="2"/>
  <c r="BO254" i="2"/>
  <c r="E255" i="2"/>
  <c r="F255" i="2"/>
  <c r="G255" i="2"/>
  <c r="H255" i="2"/>
  <c r="BO255" i="2"/>
  <c r="E256" i="2"/>
  <c r="G256" i="2" s="1"/>
  <c r="F256" i="2"/>
  <c r="BO256" i="2"/>
  <c r="E257" i="2"/>
  <c r="F257" i="2"/>
  <c r="G257" i="2"/>
  <c r="H257" i="2"/>
  <c r="BO257" i="2"/>
  <c r="E258" i="2"/>
  <c r="G258" i="2" s="1"/>
  <c r="F258" i="2"/>
  <c r="H258" i="2" s="1"/>
  <c r="BO258" i="2"/>
  <c r="E259" i="2"/>
  <c r="G259" i="2" s="1"/>
  <c r="F259" i="2"/>
  <c r="H259" i="2"/>
  <c r="BO259" i="2"/>
  <c r="E260" i="2"/>
  <c r="F260" i="2"/>
  <c r="H260" i="2" s="1"/>
  <c r="G260" i="2"/>
  <c r="BO260" i="2"/>
  <c r="E261" i="2"/>
  <c r="G261" i="2" s="1"/>
  <c r="F261" i="2"/>
  <c r="H261" i="2"/>
  <c r="BO261" i="2"/>
  <c r="E262" i="2"/>
  <c r="F262" i="2"/>
  <c r="G262" i="2"/>
  <c r="BO262" i="2"/>
  <c r="E263" i="2"/>
  <c r="F263" i="2"/>
  <c r="G263" i="2"/>
  <c r="H263" i="2"/>
  <c r="BO263" i="2"/>
  <c r="E264" i="2"/>
  <c r="G264" i="2" s="1"/>
  <c r="F264" i="2"/>
  <c r="BO264" i="2"/>
  <c r="E265" i="2"/>
  <c r="F265" i="2"/>
  <c r="G265" i="2"/>
  <c r="H265" i="2"/>
  <c r="BO265" i="2"/>
  <c r="E266" i="2"/>
  <c r="G266" i="2" s="1"/>
  <c r="F266" i="2"/>
  <c r="H266" i="2" s="1"/>
  <c r="BO266" i="2"/>
  <c r="D267" i="2"/>
  <c r="J267" i="2"/>
  <c r="K267" i="2"/>
  <c r="L267" i="2"/>
  <c r="M267" i="2"/>
  <c r="N267" i="2"/>
  <c r="O267" i="2"/>
  <c r="P267" i="2"/>
  <c r="Q267" i="2"/>
  <c r="R267" i="2"/>
  <c r="S267" i="2"/>
  <c r="T267" i="2"/>
  <c r="U267" i="2"/>
  <c r="V267" i="2"/>
  <c r="W267" i="2"/>
  <c r="X267" i="2"/>
  <c r="Y267" i="2"/>
  <c r="Z267" i="2"/>
  <c r="AA267" i="2"/>
  <c r="AB267" i="2"/>
  <c r="AC267" i="2"/>
  <c r="AD267" i="2"/>
  <c r="AE267" i="2"/>
  <c r="AF267" i="2"/>
  <c r="AG267" i="2"/>
  <c r="AH267" i="2"/>
  <c r="AI267" i="2"/>
  <c r="AJ267" i="2"/>
  <c r="AK267" i="2"/>
  <c r="AL267" i="2"/>
  <c r="AM267" i="2"/>
  <c r="AN267" i="2"/>
  <c r="AO267" i="2"/>
  <c r="AP267" i="2"/>
  <c r="AQ267" i="2"/>
  <c r="AR267" i="2"/>
  <c r="AS267" i="2"/>
  <c r="AT267" i="2"/>
  <c r="AU267" i="2"/>
  <c r="AV267" i="2"/>
  <c r="AW267" i="2"/>
  <c r="AX267" i="2"/>
  <c r="AY267" i="2"/>
  <c r="AZ267" i="2"/>
  <c r="BA267" i="2"/>
  <c r="BB267" i="2"/>
  <c r="BC267" i="2"/>
  <c r="BD267" i="2"/>
  <c r="BE267" i="2"/>
  <c r="BF267" i="2"/>
  <c r="BG267" i="2"/>
  <c r="BH267" i="2"/>
  <c r="BI267" i="2"/>
  <c r="BJ267" i="2"/>
  <c r="BK267" i="2"/>
  <c r="BL267" i="2"/>
  <c r="BM267" i="2"/>
  <c r="BN267" i="2"/>
  <c r="K269" i="2"/>
  <c r="L269" i="2"/>
  <c r="M269" i="2"/>
  <c r="N269" i="2"/>
  <c r="O269" i="2"/>
  <c r="P269" i="2"/>
  <c r="Q269" i="2"/>
  <c r="R269" i="2"/>
  <c r="S269" i="2"/>
  <c r="T269" i="2"/>
  <c r="U269" i="2"/>
  <c r="V269" i="2"/>
  <c r="W269" i="2"/>
  <c r="X269" i="2"/>
  <c r="Y269" i="2"/>
  <c r="Z269" i="2"/>
  <c r="AA269" i="2"/>
  <c r="AB269" i="2"/>
  <c r="AC269" i="2"/>
  <c r="AD269" i="2"/>
  <c r="AE269" i="2"/>
  <c r="AF269" i="2"/>
  <c r="AG269" i="2"/>
  <c r="AH269" i="2"/>
  <c r="AI269" i="2"/>
  <c r="AJ269" i="2"/>
  <c r="AK269" i="2"/>
  <c r="AL269" i="2"/>
  <c r="AM269" i="2"/>
  <c r="AN269" i="2"/>
  <c r="AO269" i="2"/>
  <c r="AP269" i="2"/>
  <c r="AQ269" i="2"/>
  <c r="AR269" i="2"/>
  <c r="AS269" i="2"/>
  <c r="AT269" i="2"/>
  <c r="AU269" i="2"/>
  <c r="AV269" i="2"/>
  <c r="AW269" i="2"/>
  <c r="AX269" i="2"/>
  <c r="AY269" i="2"/>
  <c r="AZ269" i="2"/>
  <c r="BA269" i="2"/>
  <c r="BB269" i="2"/>
  <c r="BC269" i="2"/>
  <c r="BD269" i="2"/>
  <c r="BE269" i="2"/>
  <c r="BF269" i="2"/>
  <c r="BG269" i="2"/>
  <c r="BH269" i="2"/>
  <c r="BI269" i="2"/>
  <c r="BJ269" i="2"/>
  <c r="BK269" i="2"/>
  <c r="BL269" i="2"/>
  <c r="BM269" i="2"/>
  <c r="BN269" i="2"/>
  <c r="E5" i="1"/>
  <c r="G5" i="1" s="1"/>
  <c r="F5" i="1"/>
  <c r="I5" i="2"/>
  <c r="I7" i="2"/>
  <c r="I9" i="2"/>
  <c r="I11" i="2"/>
  <c r="I13" i="2"/>
  <c r="I15" i="2"/>
  <c r="I17" i="2"/>
  <c r="I19" i="2"/>
  <c r="I21" i="2"/>
  <c r="I23" i="2"/>
  <c r="I25" i="2"/>
  <c r="I27" i="2"/>
  <c r="I29" i="2"/>
  <c r="I31" i="2"/>
  <c r="I33" i="2"/>
  <c r="I35" i="2"/>
  <c r="I37" i="2"/>
  <c r="I39" i="2"/>
  <c r="I41" i="2"/>
  <c r="I43" i="2"/>
  <c r="I45" i="2"/>
  <c r="I47" i="2"/>
  <c r="I49" i="2"/>
  <c r="I51" i="2"/>
  <c r="I53" i="2"/>
  <c r="I55" i="2"/>
  <c r="I57" i="2"/>
  <c r="I59" i="2"/>
  <c r="I61" i="2"/>
  <c r="I63" i="2"/>
  <c r="I65" i="2"/>
  <c r="I67" i="2"/>
  <c r="I69" i="2"/>
  <c r="I71" i="2"/>
  <c r="I73" i="2"/>
  <c r="I75" i="2"/>
  <c r="I77" i="2"/>
  <c r="I79" i="2"/>
  <c r="I81" i="2"/>
  <c r="I83" i="2"/>
  <c r="I85" i="2"/>
  <c r="I87" i="2"/>
  <c r="I89" i="2"/>
  <c r="I91" i="2"/>
  <c r="I93" i="2"/>
  <c r="I95" i="2"/>
  <c r="I97" i="2"/>
  <c r="I99" i="2"/>
  <c r="I101" i="2"/>
  <c r="I103" i="2"/>
  <c r="I105" i="2"/>
  <c r="I8" i="2"/>
  <c r="I16" i="2"/>
  <c r="I24" i="2"/>
  <c r="I32" i="2"/>
  <c r="I40" i="2"/>
  <c r="I48" i="2"/>
  <c r="I56" i="2"/>
  <c r="I64" i="2"/>
  <c r="I72" i="2"/>
  <c r="I80" i="2"/>
  <c r="I88" i="2"/>
  <c r="I96" i="2"/>
  <c r="I104" i="2"/>
  <c r="I107" i="2"/>
  <c r="I109" i="2"/>
  <c r="I111" i="2"/>
  <c r="I113" i="2"/>
  <c r="I115" i="2"/>
  <c r="I117" i="2"/>
  <c r="I119" i="2"/>
  <c r="I121" i="2"/>
  <c r="I123" i="2"/>
  <c r="I125" i="2"/>
  <c r="I127" i="2"/>
  <c r="I10" i="2"/>
  <c r="I18" i="2"/>
  <c r="I26" i="2"/>
  <c r="I34" i="2"/>
  <c r="I42" i="2"/>
  <c r="I50" i="2"/>
  <c r="I58" i="2"/>
  <c r="I66" i="2"/>
  <c r="I74" i="2"/>
  <c r="I82" i="2"/>
  <c r="I90" i="2"/>
  <c r="I98" i="2"/>
  <c r="I128" i="2"/>
  <c r="I130" i="2"/>
  <c r="I132" i="2"/>
  <c r="I134" i="2"/>
  <c r="I136" i="2"/>
  <c r="I138" i="2"/>
  <c r="I140" i="2"/>
  <c r="I142" i="2"/>
  <c r="I144" i="2"/>
  <c r="I146" i="2"/>
  <c r="I148" i="2"/>
  <c r="I150" i="2"/>
  <c r="I152" i="2"/>
  <c r="I154" i="2"/>
  <c r="I156" i="2"/>
  <c r="I158" i="2"/>
  <c r="I160" i="2"/>
  <c r="I162" i="2"/>
  <c r="I164" i="2"/>
  <c r="I166" i="2"/>
  <c r="I168" i="2"/>
  <c r="I170" i="2"/>
  <c r="I172" i="2"/>
  <c r="I174" i="2"/>
  <c r="I176" i="2"/>
  <c r="I178" i="2"/>
  <c r="I180" i="2"/>
  <c r="I182" i="2"/>
  <c r="I184" i="2"/>
  <c r="I186" i="2"/>
  <c r="I188" i="2"/>
  <c r="I190" i="2"/>
  <c r="I192" i="2"/>
  <c r="I12" i="2"/>
  <c r="I28" i="2"/>
  <c r="I44" i="2"/>
  <c r="I60" i="2"/>
  <c r="I76" i="2"/>
  <c r="I92" i="2"/>
  <c r="I106" i="2"/>
  <c r="I114" i="2"/>
  <c r="I122" i="2"/>
  <c r="I131" i="2"/>
  <c r="I139" i="2"/>
  <c r="I147" i="2"/>
  <c r="I155" i="2"/>
  <c r="I163" i="2"/>
  <c r="I171" i="2"/>
  <c r="I179" i="2"/>
  <c r="I187" i="2"/>
  <c r="I193" i="2"/>
  <c r="I196" i="2"/>
  <c r="I201" i="2"/>
  <c r="I204" i="2"/>
  <c r="I209" i="2"/>
  <c r="I212" i="2"/>
  <c r="I217" i="2"/>
  <c r="I220" i="2"/>
  <c r="I225" i="2"/>
  <c r="I228" i="2"/>
  <c r="I233" i="2"/>
  <c r="I236" i="2"/>
  <c r="I241" i="2"/>
  <c r="I244" i="2"/>
  <c r="I249" i="2"/>
  <c r="I252" i="2"/>
  <c r="I257" i="2"/>
  <c r="I260" i="2"/>
  <c r="I265" i="2"/>
  <c r="I20" i="2"/>
  <c r="I36" i="2"/>
  <c r="I52" i="2"/>
  <c r="I68" i="2"/>
  <c r="I84" i="2"/>
  <c r="I100" i="2"/>
  <c r="I110" i="2"/>
  <c r="I118" i="2"/>
  <c r="I135" i="2"/>
  <c r="I151" i="2"/>
  <c r="I167" i="2"/>
  <c r="I175" i="2"/>
  <c r="I183" i="2"/>
  <c r="I191" i="2"/>
  <c r="I197" i="2"/>
  <c r="I200" i="2"/>
  <c r="I205" i="2"/>
  <c r="I208" i="2"/>
  <c r="I213" i="2"/>
  <c r="I216" i="2"/>
  <c r="I221" i="2"/>
  <c r="I224" i="2"/>
  <c r="I229" i="2"/>
  <c r="I232" i="2"/>
  <c r="I237" i="2"/>
  <c r="I240" i="2"/>
  <c r="I245" i="2"/>
  <c r="I248" i="2"/>
  <c r="I253" i="2"/>
  <c r="I256" i="2"/>
  <c r="I261" i="2"/>
  <c r="I264" i="2"/>
  <c r="I153" i="2"/>
  <c r="I161" i="2"/>
  <c r="I185" i="2"/>
  <c r="I198" i="2"/>
  <c r="I206" i="2"/>
  <c r="I211" i="2"/>
  <c r="I219" i="2"/>
  <c r="I227" i="2"/>
  <c r="I230" i="2"/>
  <c r="I235" i="2"/>
  <c r="I243" i="2"/>
  <c r="I254" i="2"/>
  <c r="I262" i="2"/>
  <c r="I14" i="2"/>
  <c r="I30" i="2"/>
  <c r="I46" i="2"/>
  <c r="I62" i="2"/>
  <c r="I78" i="2"/>
  <c r="I94" i="2"/>
  <c r="I108" i="2"/>
  <c r="I116" i="2"/>
  <c r="I124" i="2"/>
  <c r="I133" i="2"/>
  <c r="I141" i="2"/>
  <c r="I149" i="2"/>
  <c r="I157" i="2"/>
  <c r="I165" i="2"/>
  <c r="I173" i="2"/>
  <c r="I181" i="2"/>
  <c r="I189" i="2"/>
  <c r="I194" i="2"/>
  <c r="I199" i="2"/>
  <c r="I202" i="2"/>
  <c r="I207" i="2"/>
  <c r="I210" i="2"/>
  <c r="I215" i="2"/>
  <c r="I218" i="2"/>
  <c r="I223" i="2"/>
  <c r="I226" i="2"/>
  <c r="I231" i="2"/>
  <c r="I234" i="2"/>
  <c r="I239" i="2"/>
  <c r="I242" i="2"/>
  <c r="I247" i="2"/>
  <c r="I250" i="2"/>
  <c r="I255" i="2"/>
  <c r="I258" i="2"/>
  <c r="I263" i="2"/>
  <c r="I266" i="2"/>
  <c r="I126" i="2"/>
  <c r="I143" i="2"/>
  <c r="I159" i="2"/>
  <c r="I6" i="2"/>
  <c r="I22" i="2"/>
  <c r="I38" i="2"/>
  <c r="I54" i="2"/>
  <c r="I70" i="2"/>
  <c r="I86" i="2"/>
  <c r="I102" i="2"/>
  <c r="I112" i="2"/>
  <c r="I120" i="2"/>
  <c r="I129" i="2"/>
  <c r="I137" i="2"/>
  <c r="I145" i="2"/>
  <c r="I169" i="2"/>
  <c r="I177" i="2"/>
  <c r="I195" i="2"/>
  <c r="I203" i="2"/>
  <c r="I214" i="2"/>
  <c r="I222" i="2"/>
  <c r="I238" i="2"/>
  <c r="I246" i="2"/>
  <c r="I251" i="2"/>
  <c r="I259" i="2"/>
  <c r="I5" i="1"/>
  <c r="I267" i="2" l="1"/>
  <c r="H262" i="2"/>
  <c r="H254" i="2"/>
  <c r="H246" i="2"/>
  <c r="H238" i="2"/>
  <c r="H230" i="2"/>
  <c r="H222" i="2"/>
  <c r="H214" i="2"/>
  <c r="H206" i="2"/>
  <c r="H198" i="2"/>
  <c r="H192" i="2"/>
  <c r="H184" i="2"/>
  <c r="H176" i="2"/>
  <c r="H168" i="2"/>
  <c r="H160" i="2"/>
  <c r="H152" i="2"/>
  <c r="H144" i="2"/>
  <c r="H136" i="2"/>
  <c r="H126" i="2"/>
  <c r="H118" i="2"/>
  <c r="H110" i="2"/>
  <c r="G8" i="2"/>
  <c r="G267" i="2" s="1"/>
  <c r="E267" i="2"/>
  <c r="F267" i="2"/>
  <c r="H264" i="2"/>
  <c r="H256" i="2"/>
  <c r="H248" i="2"/>
  <c r="H240" i="2"/>
  <c r="H232" i="2"/>
  <c r="H224" i="2"/>
  <c r="H216" i="2"/>
  <c r="H208" i="2"/>
  <c r="H200" i="2"/>
  <c r="H190" i="2"/>
  <c r="H182" i="2"/>
  <c r="H174" i="2"/>
  <c r="H166" i="2"/>
  <c r="H158" i="2"/>
  <c r="H150" i="2"/>
  <c r="H142" i="2"/>
  <c r="H134" i="2"/>
  <c r="H124" i="2"/>
  <c r="H116" i="2"/>
  <c r="H108" i="2"/>
  <c r="H100" i="2"/>
  <c r="H92" i="2"/>
  <c r="H84" i="2"/>
  <c r="H76" i="2"/>
  <c r="H68" i="2"/>
  <c r="H60" i="2"/>
  <c r="H52" i="2"/>
  <c r="H44" i="2"/>
  <c r="H36" i="2"/>
  <c r="H28" i="2"/>
  <c r="H20" i="2"/>
  <c r="H12" i="2"/>
  <c r="H98" i="2"/>
  <c r="H90" i="2"/>
  <c r="H82" i="2"/>
  <c r="H74" i="2"/>
  <c r="H66" i="2"/>
  <c r="H58" i="2"/>
  <c r="H50" i="2"/>
  <c r="H42" i="2"/>
  <c r="H34" i="2"/>
  <c r="H26" i="2"/>
  <c r="H18" i="2"/>
  <c r="H10" i="2"/>
  <c r="H267" i="2" s="1"/>
  <c r="BO5" i="1"/>
  <c r="H5" i="1" s="1"/>
  <c r="E6" i="1"/>
  <c r="F6" i="1"/>
  <c r="G6" i="1"/>
  <c r="H6" i="1"/>
  <c r="BO6" i="1"/>
  <c r="E7" i="1"/>
  <c r="G7" i="1" s="1"/>
  <c r="F7" i="1"/>
  <c r="H7" i="1" s="1"/>
  <c r="BO7" i="1"/>
  <c r="E8" i="1"/>
  <c r="F8" i="1"/>
  <c r="G8" i="1"/>
  <c r="H8" i="1"/>
  <c r="BO8" i="1"/>
  <c r="E9" i="1"/>
  <c r="G9" i="1" s="1"/>
  <c r="F9" i="1"/>
  <c r="H9" i="1" s="1"/>
  <c r="BO9" i="1"/>
  <c r="E10" i="1"/>
  <c r="F10" i="1"/>
  <c r="G10" i="1"/>
  <c r="H10" i="1"/>
  <c r="BO10" i="1"/>
  <c r="E11" i="1"/>
  <c r="G11" i="1" s="1"/>
  <c r="F11" i="1"/>
  <c r="H11" i="1" s="1"/>
  <c r="BO11" i="1"/>
  <c r="E12" i="1"/>
  <c r="F12" i="1"/>
  <c r="G12" i="1"/>
  <c r="H12" i="1"/>
  <c r="BO12" i="1"/>
  <c r="E13" i="1"/>
  <c r="G13" i="1" s="1"/>
  <c r="F13" i="1"/>
  <c r="H13" i="1" s="1"/>
  <c r="BO13" i="1"/>
  <c r="E14" i="1"/>
  <c r="F14" i="1"/>
  <c r="G14" i="1"/>
  <c r="H14" i="1"/>
  <c r="BO14" i="1"/>
  <c r="E15" i="1"/>
  <c r="G15" i="1" s="1"/>
  <c r="F15" i="1"/>
  <c r="H15" i="1" s="1"/>
  <c r="BO15" i="1"/>
  <c r="E16" i="1"/>
  <c r="F16" i="1"/>
  <c r="G16" i="1"/>
  <c r="H16" i="1"/>
  <c r="BO16" i="1"/>
  <c r="E17" i="1"/>
  <c r="G17" i="1" s="1"/>
  <c r="F17" i="1"/>
  <c r="H17" i="1" s="1"/>
  <c r="BO17" i="1"/>
  <c r="E18" i="1"/>
  <c r="F18" i="1"/>
  <c r="G18" i="1"/>
  <c r="H18" i="1"/>
  <c r="BO18" i="1"/>
  <c r="E19" i="1"/>
  <c r="G19" i="1" s="1"/>
  <c r="F19" i="1"/>
  <c r="H19" i="1" s="1"/>
  <c r="BO19" i="1"/>
  <c r="E20" i="1"/>
  <c r="F20" i="1"/>
  <c r="G20" i="1"/>
  <c r="H20" i="1"/>
  <c r="BO20" i="1"/>
  <c r="E21" i="1"/>
  <c r="G21" i="1" s="1"/>
  <c r="F21" i="1"/>
  <c r="H21" i="1" s="1"/>
  <c r="BO21" i="1"/>
  <c r="E22" i="1"/>
  <c r="F22" i="1"/>
  <c r="G22" i="1"/>
  <c r="H22" i="1"/>
  <c r="BO22" i="1"/>
  <c r="E23" i="1"/>
  <c r="G23" i="1" s="1"/>
  <c r="F23" i="1"/>
  <c r="H23" i="1" s="1"/>
  <c r="BO23" i="1"/>
  <c r="E24" i="1"/>
  <c r="F24" i="1"/>
  <c r="G24" i="1"/>
  <c r="H24" i="1"/>
  <c r="BO24" i="1"/>
  <c r="E25" i="1"/>
  <c r="G25" i="1" s="1"/>
  <c r="F25" i="1"/>
  <c r="H25" i="1" s="1"/>
  <c r="BO25" i="1"/>
  <c r="E26" i="1"/>
  <c r="F26" i="1"/>
  <c r="G26" i="1"/>
  <c r="H26" i="1"/>
  <c r="BO26" i="1"/>
  <c r="E27" i="1"/>
  <c r="G27" i="1" s="1"/>
  <c r="F27" i="1"/>
  <c r="H27" i="1" s="1"/>
  <c r="BO27" i="1"/>
  <c r="E28" i="1"/>
  <c r="F28" i="1"/>
  <c r="G28" i="1"/>
  <c r="H28" i="1"/>
  <c r="BO28" i="1"/>
  <c r="E29" i="1"/>
  <c r="G29" i="1" s="1"/>
  <c r="F29" i="1"/>
  <c r="H29" i="1" s="1"/>
  <c r="BO29" i="1"/>
  <c r="E30" i="1"/>
  <c r="F30" i="1"/>
  <c r="G30" i="1"/>
  <c r="H30" i="1"/>
  <c r="BO30" i="1"/>
  <c r="E31" i="1"/>
  <c r="G31" i="1" s="1"/>
  <c r="F31" i="1"/>
  <c r="H31" i="1" s="1"/>
  <c r="BO31" i="1"/>
  <c r="E32" i="1"/>
  <c r="F32" i="1"/>
  <c r="G32" i="1"/>
  <c r="H32" i="1"/>
  <c r="BO32" i="1"/>
  <c r="E33" i="1"/>
  <c r="G33" i="1" s="1"/>
  <c r="F33" i="1"/>
  <c r="H33" i="1" s="1"/>
  <c r="BO33" i="1"/>
  <c r="E34" i="1"/>
  <c r="F34" i="1"/>
  <c r="G34" i="1"/>
  <c r="H34" i="1"/>
  <c r="BO34" i="1"/>
  <c r="E35" i="1"/>
  <c r="G35" i="1" s="1"/>
  <c r="F35" i="1"/>
  <c r="H35" i="1" s="1"/>
  <c r="BO35" i="1"/>
  <c r="E36" i="1"/>
  <c r="F36" i="1"/>
  <c r="G36" i="1"/>
  <c r="H36" i="1"/>
  <c r="BO36" i="1"/>
  <c r="E37" i="1"/>
  <c r="G37" i="1" s="1"/>
  <c r="F37" i="1"/>
  <c r="H37" i="1" s="1"/>
  <c r="BO37" i="1"/>
  <c r="E38" i="1"/>
  <c r="F38" i="1"/>
  <c r="G38" i="1"/>
  <c r="H38" i="1"/>
  <c r="BO38" i="1"/>
  <c r="E39" i="1"/>
  <c r="G39" i="1" s="1"/>
  <c r="F39" i="1"/>
  <c r="H39" i="1" s="1"/>
  <c r="BO39" i="1"/>
  <c r="E40" i="1"/>
  <c r="F40" i="1"/>
  <c r="G40" i="1"/>
  <c r="H40" i="1"/>
  <c r="BO40" i="1"/>
  <c r="E41" i="1"/>
  <c r="G41" i="1" s="1"/>
  <c r="F41" i="1"/>
  <c r="H41" i="1" s="1"/>
  <c r="BO41" i="1"/>
  <c r="E42" i="1"/>
  <c r="F42" i="1"/>
  <c r="G42" i="1"/>
  <c r="H42" i="1"/>
  <c r="BO42" i="1"/>
  <c r="E43" i="1"/>
  <c r="G43" i="1" s="1"/>
  <c r="F43" i="1"/>
  <c r="H43" i="1" s="1"/>
  <c r="BO43" i="1"/>
  <c r="E44" i="1"/>
  <c r="F44" i="1"/>
  <c r="G44" i="1"/>
  <c r="H44" i="1"/>
  <c r="BO44" i="1"/>
  <c r="E45" i="1"/>
  <c r="G45" i="1" s="1"/>
  <c r="F45" i="1"/>
  <c r="H45" i="1" s="1"/>
  <c r="BO45" i="1"/>
  <c r="E46" i="1"/>
  <c r="F46" i="1"/>
  <c r="G46" i="1"/>
  <c r="H46" i="1"/>
  <c r="BO46" i="1"/>
  <c r="E47" i="1"/>
  <c r="G47" i="1" s="1"/>
  <c r="F47" i="1"/>
  <c r="H47" i="1" s="1"/>
  <c r="BO47" i="1"/>
  <c r="E48" i="1"/>
  <c r="F48" i="1"/>
  <c r="G48" i="1"/>
  <c r="H48" i="1"/>
  <c r="BO48" i="1"/>
  <c r="E49" i="1"/>
  <c r="G49" i="1" s="1"/>
  <c r="F49" i="1"/>
  <c r="H49" i="1" s="1"/>
  <c r="BO49" i="1"/>
  <c r="E50" i="1"/>
  <c r="F50" i="1"/>
  <c r="G50" i="1"/>
  <c r="H50" i="1"/>
  <c r="BO50" i="1"/>
  <c r="E51" i="1"/>
  <c r="G51" i="1" s="1"/>
  <c r="F51" i="1"/>
  <c r="H51" i="1" s="1"/>
  <c r="BO51" i="1"/>
  <c r="E52" i="1"/>
  <c r="F52" i="1"/>
  <c r="G52" i="1"/>
  <c r="H52" i="1"/>
  <c r="BO52" i="1"/>
  <c r="E53" i="1"/>
  <c r="G53" i="1" s="1"/>
  <c r="F53" i="1"/>
  <c r="H53" i="1" s="1"/>
  <c r="BO53" i="1"/>
  <c r="E54" i="1"/>
  <c r="F54" i="1"/>
  <c r="G54" i="1"/>
  <c r="H54" i="1"/>
  <c r="BO54" i="1"/>
  <c r="E55" i="1"/>
  <c r="G55" i="1" s="1"/>
  <c r="F55" i="1"/>
  <c r="H55" i="1" s="1"/>
  <c r="BO55" i="1"/>
  <c r="E56" i="1"/>
  <c r="F56" i="1"/>
  <c r="G56" i="1"/>
  <c r="H56" i="1"/>
  <c r="BO56" i="1"/>
  <c r="E57" i="1"/>
  <c r="G57" i="1" s="1"/>
  <c r="F57" i="1"/>
  <c r="H57" i="1" s="1"/>
  <c r="BO57" i="1"/>
  <c r="E58" i="1"/>
  <c r="F58" i="1"/>
  <c r="G58" i="1"/>
  <c r="H58" i="1"/>
  <c r="BO58" i="1"/>
  <c r="E59" i="1"/>
  <c r="G59" i="1" s="1"/>
  <c r="F59" i="1"/>
  <c r="H59" i="1" s="1"/>
  <c r="BO59" i="1"/>
  <c r="E60" i="1"/>
  <c r="F60" i="1"/>
  <c r="G60" i="1"/>
  <c r="H60" i="1"/>
  <c r="BO60" i="1"/>
  <c r="E61" i="1"/>
  <c r="G61" i="1" s="1"/>
  <c r="F61" i="1"/>
  <c r="H61" i="1" s="1"/>
  <c r="BO61" i="1"/>
  <c r="E62" i="1"/>
  <c r="F62" i="1"/>
  <c r="G62" i="1"/>
  <c r="H62" i="1"/>
  <c r="BO62" i="1"/>
  <c r="E63" i="1"/>
  <c r="G63" i="1" s="1"/>
  <c r="F63" i="1"/>
  <c r="H63" i="1" s="1"/>
  <c r="BO63" i="1"/>
  <c r="E64" i="1"/>
  <c r="F64" i="1"/>
  <c r="G64" i="1"/>
  <c r="H64" i="1"/>
  <c r="BO64" i="1"/>
  <c r="E65" i="1"/>
  <c r="G65" i="1" s="1"/>
  <c r="F65" i="1"/>
  <c r="H65" i="1" s="1"/>
  <c r="BO65" i="1"/>
  <c r="E66" i="1"/>
  <c r="F66" i="1"/>
  <c r="G66" i="1"/>
  <c r="H66" i="1"/>
  <c r="BO66" i="1"/>
  <c r="E67" i="1"/>
  <c r="G67" i="1" s="1"/>
  <c r="F67" i="1"/>
  <c r="H67" i="1" s="1"/>
  <c r="BO67" i="1"/>
  <c r="E68" i="1"/>
  <c r="F68" i="1"/>
  <c r="G68" i="1"/>
  <c r="H68" i="1"/>
  <c r="BO68" i="1"/>
  <c r="E69" i="1"/>
  <c r="G69" i="1" s="1"/>
  <c r="F69" i="1"/>
  <c r="H69" i="1" s="1"/>
  <c r="BO69" i="1"/>
  <c r="E70" i="1"/>
  <c r="F70" i="1"/>
  <c r="G70" i="1"/>
  <c r="H70" i="1"/>
  <c r="BO70" i="1"/>
  <c r="E71" i="1"/>
  <c r="G71" i="1" s="1"/>
  <c r="F71" i="1"/>
  <c r="H71" i="1" s="1"/>
  <c r="BO71" i="1"/>
  <c r="E72" i="1"/>
  <c r="F72" i="1"/>
  <c r="G72" i="1"/>
  <c r="H72" i="1"/>
  <c r="BO72" i="1"/>
  <c r="E73" i="1"/>
  <c r="G73" i="1" s="1"/>
  <c r="F73" i="1"/>
  <c r="H73" i="1" s="1"/>
  <c r="BO73" i="1"/>
  <c r="E74" i="1"/>
  <c r="F74" i="1"/>
  <c r="G74" i="1"/>
  <c r="H74" i="1"/>
  <c r="BO74" i="1"/>
  <c r="E75" i="1"/>
  <c r="G75" i="1" s="1"/>
  <c r="F75" i="1"/>
  <c r="H75" i="1" s="1"/>
  <c r="BO75" i="1"/>
  <c r="E76" i="1"/>
  <c r="F76" i="1"/>
  <c r="G76" i="1"/>
  <c r="H76" i="1"/>
  <c r="BO76" i="1"/>
  <c r="E77" i="1"/>
  <c r="G77" i="1" s="1"/>
  <c r="F77" i="1"/>
  <c r="H77" i="1" s="1"/>
  <c r="BO77" i="1"/>
  <c r="E78" i="1"/>
  <c r="F78" i="1"/>
  <c r="G78" i="1"/>
  <c r="H78" i="1"/>
  <c r="BO78" i="1"/>
  <c r="E79" i="1"/>
  <c r="G79" i="1" s="1"/>
  <c r="F79" i="1"/>
  <c r="H79" i="1" s="1"/>
  <c r="BO79" i="1"/>
  <c r="E80" i="1"/>
  <c r="F80" i="1"/>
  <c r="G80" i="1"/>
  <c r="H80" i="1"/>
  <c r="BO80" i="1"/>
  <c r="E81" i="1"/>
  <c r="G81" i="1" s="1"/>
  <c r="F81" i="1"/>
  <c r="H81" i="1" s="1"/>
  <c r="BO81" i="1"/>
  <c r="E82" i="1"/>
  <c r="F82" i="1"/>
  <c r="G82" i="1"/>
  <c r="H82" i="1"/>
  <c r="BO82" i="1"/>
  <c r="E83" i="1"/>
  <c r="G83" i="1" s="1"/>
  <c r="F83" i="1"/>
  <c r="H83" i="1" s="1"/>
  <c r="BO83" i="1"/>
  <c r="E84" i="1"/>
  <c r="F84" i="1"/>
  <c r="G84" i="1"/>
  <c r="H84" i="1"/>
  <c r="BO84" i="1"/>
  <c r="E85" i="1"/>
  <c r="G85" i="1" s="1"/>
  <c r="F85" i="1"/>
  <c r="H85" i="1" s="1"/>
  <c r="BO85" i="1"/>
  <c r="E86" i="1"/>
  <c r="F86" i="1"/>
  <c r="G86" i="1"/>
  <c r="H86" i="1"/>
  <c r="BO86" i="1"/>
  <c r="E87" i="1"/>
  <c r="G87" i="1" s="1"/>
  <c r="F87" i="1"/>
  <c r="H87" i="1" s="1"/>
  <c r="BO87" i="1"/>
  <c r="E88" i="1"/>
  <c r="F88" i="1"/>
  <c r="G88" i="1"/>
  <c r="H88" i="1"/>
  <c r="BO88" i="1"/>
  <c r="E89" i="1"/>
  <c r="G89" i="1" s="1"/>
  <c r="F89" i="1"/>
  <c r="H89" i="1" s="1"/>
  <c r="BO89" i="1"/>
  <c r="E90" i="1"/>
  <c r="F90" i="1"/>
  <c r="G90" i="1"/>
  <c r="H90" i="1"/>
  <c r="BO90" i="1"/>
  <c r="E91" i="1"/>
  <c r="G91" i="1" s="1"/>
  <c r="F91" i="1"/>
  <c r="H91" i="1" s="1"/>
  <c r="BO91" i="1"/>
  <c r="E92" i="1"/>
  <c r="F92" i="1"/>
  <c r="G92" i="1"/>
  <c r="H92" i="1"/>
  <c r="BO92" i="1"/>
  <c r="E93" i="1"/>
  <c r="G93" i="1" s="1"/>
  <c r="F93" i="1"/>
  <c r="H93" i="1" s="1"/>
  <c r="BO93" i="1"/>
  <c r="E94" i="1"/>
  <c r="F94" i="1"/>
  <c r="G94" i="1"/>
  <c r="H94" i="1"/>
  <c r="BO94" i="1"/>
  <c r="E95" i="1"/>
  <c r="G95" i="1" s="1"/>
  <c r="F95" i="1"/>
  <c r="BO95" i="1"/>
  <c r="E96" i="1"/>
  <c r="F96" i="1"/>
  <c r="G96" i="1"/>
  <c r="H96" i="1"/>
  <c r="BO96" i="1"/>
  <c r="E97" i="1"/>
  <c r="G97" i="1" s="1"/>
  <c r="F97" i="1"/>
  <c r="BO97" i="1"/>
  <c r="E98" i="1"/>
  <c r="F98" i="1"/>
  <c r="G98" i="1"/>
  <c r="H98" i="1"/>
  <c r="BO98" i="1"/>
  <c r="E99" i="1"/>
  <c r="G99" i="1" s="1"/>
  <c r="F99" i="1"/>
  <c r="BO99" i="1"/>
  <c r="E100" i="1"/>
  <c r="F100" i="1"/>
  <c r="G100" i="1"/>
  <c r="H100" i="1"/>
  <c r="BO100" i="1"/>
  <c r="E101" i="1"/>
  <c r="G101" i="1" s="1"/>
  <c r="F101" i="1"/>
  <c r="BO101" i="1"/>
  <c r="E102" i="1"/>
  <c r="F102" i="1"/>
  <c r="G102" i="1"/>
  <c r="H102" i="1"/>
  <c r="BO102" i="1"/>
  <c r="E103" i="1"/>
  <c r="G103" i="1" s="1"/>
  <c r="F103" i="1"/>
  <c r="BO103" i="1"/>
  <c r="E104" i="1"/>
  <c r="F104" i="1"/>
  <c r="G104" i="1"/>
  <c r="H104" i="1"/>
  <c r="BO104" i="1"/>
  <c r="E105" i="1"/>
  <c r="G105" i="1" s="1"/>
  <c r="F105" i="1"/>
  <c r="BO105" i="1"/>
  <c r="E106" i="1"/>
  <c r="F106" i="1"/>
  <c r="G106" i="1"/>
  <c r="H106" i="1"/>
  <c r="BO106" i="1"/>
  <c r="E107" i="1"/>
  <c r="G107" i="1" s="1"/>
  <c r="F107" i="1"/>
  <c r="BO107" i="1"/>
  <c r="H107" i="1" s="1"/>
  <c r="E108" i="1"/>
  <c r="G108" i="1" s="1"/>
  <c r="F108" i="1"/>
  <c r="H108" i="1" s="1"/>
  <c r="BO108" i="1"/>
  <c r="E109" i="1"/>
  <c r="F109" i="1"/>
  <c r="G109" i="1"/>
  <c r="H109" i="1"/>
  <c r="BO109" i="1"/>
  <c r="E110" i="1"/>
  <c r="G110" i="1" s="1"/>
  <c r="F110" i="1"/>
  <c r="H110" i="1" s="1"/>
  <c r="BO110" i="1"/>
  <c r="E111" i="1"/>
  <c r="F111" i="1"/>
  <c r="G111" i="1"/>
  <c r="H111" i="1"/>
  <c r="BO111" i="1"/>
  <c r="E112" i="1"/>
  <c r="G112" i="1" s="1"/>
  <c r="F112" i="1"/>
  <c r="H112" i="1" s="1"/>
  <c r="BO112" i="1"/>
  <c r="E113" i="1"/>
  <c r="F113" i="1"/>
  <c r="G113" i="1"/>
  <c r="H113" i="1"/>
  <c r="BO113" i="1"/>
  <c r="E114" i="1"/>
  <c r="G114" i="1" s="1"/>
  <c r="F114" i="1"/>
  <c r="H114" i="1" s="1"/>
  <c r="BO114" i="1"/>
  <c r="E115" i="1"/>
  <c r="F115" i="1"/>
  <c r="G115" i="1"/>
  <c r="H115" i="1"/>
  <c r="BO115" i="1"/>
  <c r="E116" i="1"/>
  <c r="G116" i="1" s="1"/>
  <c r="F116" i="1"/>
  <c r="H116" i="1" s="1"/>
  <c r="BO116" i="1"/>
  <c r="E117" i="1"/>
  <c r="F117" i="1"/>
  <c r="G117" i="1"/>
  <c r="H117" i="1"/>
  <c r="BO117" i="1"/>
  <c r="E118" i="1"/>
  <c r="G118" i="1" s="1"/>
  <c r="F118" i="1"/>
  <c r="H118" i="1" s="1"/>
  <c r="BO118" i="1"/>
  <c r="E119" i="1"/>
  <c r="F119" i="1"/>
  <c r="G119" i="1"/>
  <c r="H119" i="1"/>
  <c r="BO119" i="1"/>
  <c r="E120" i="1"/>
  <c r="G120" i="1" s="1"/>
  <c r="F120" i="1"/>
  <c r="H120" i="1" s="1"/>
  <c r="BO120" i="1"/>
  <c r="E121" i="1"/>
  <c r="F121" i="1"/>
  <c r="G121" i="1"/>
  <c r="H121" i="1"/>
  <c r="BO121" i="1"/>
  <c r="E122" i="1"/>
  <c r="G122" i="1" s="1"/>
  <c r="F122" i="1"/>
  <c r="H122" i="1" s="1"/>
  <c r="BO122" i="1"/>
  <c r="E123" i="1"/>
  <c r="F123" i="1"/>
  <c r="G123" i="1"/>
  <c r="H123" i="1"/>
  <c r="BO123" i="1"/>
  <c r="E124" i="1"/>
  <c r="G124" i="1" s="1"/>
  <c r="F124" i="1"/>
  <c r="H124" i="1" s="1"/>
  <c r="BO124" i="1"/>
  <c r="E125" i="1"/>
  <c r="F125" i="1"/>
  <c r="G125" i="1"/>
  <c r="H125" i="1"/>
  <c r="BO125" i="1"/>
  <c r="E126" i="1"/>
  <c r="G126" i="1" s="1"/>
  <c r="F126" i="1"/>
  <c r="H126" i="1" s="1"/>
  <c r="BO126" i="1"/>
  <c r="E127" i="1"/>
  <c r="F127" i="1"/>
  <c r="G127" i="1"/>
  <c r="H127" i="1"/>
  <c r="BO127" i="1"/>
  <c r="E128" i="1"/>
  <c r="G128" i="1" s="1"/>
  <c r="F128" i="1"/>
  <c r="BO128" i="1"/>
  <c r="E129" i="1"/>
  <c r="F129" i="1"/>
  <c r="G129" i="1"/>
  <c r="H129" i="1"/>
  <c r="BO129" i="1"/>
  <c r="E130" i="1"/>
  <c r="F130" i="1"/>
  <c r="H130" i="1" s="1"/>
  <c r="G130" i="1"/>
  <c r="BO130" i="1"/>
  <c r="E131" i="1"/>
  <c r="G131" i="1" s="1"/>
  <c r="F131" i="1"/>
  <c r="H131" i="1"/>
  <c r="BO131" i="1"/>
  <c r="E132" i="1"/>
  <c r="F132" i="1"/>
  <c r="H132" i="1" s="1"/>
  <c r="G132" i="1"/>
  <c r="BO132" i="1"/>
  <c r="E133" i="1"/>
  <c r="G133" i="1" s="1"/>
  <c r="F133" i="1"/>
  <c r="H133" i="1"/>
  <c r="BO133" i="1"/>
  <c r="E134" i="1"/>
  <c r="F134" i="1"/>
  <c r="H134" i="1" s="1"/>
  <c r="G134" i="1"/>
  <c r="BO134" i="1"/>
  <c r="E135" i="1"/>
  <c r="G135" i="1" s="1"/>
  <c r="F135" i="1"/>
  <c r="H135" i="1"/>
  <c r="BO135" i="1"/>
  <c r="E136" i="1"/>
  <c r="F136" i="1"/>
  <c r="H136" i="1" s="1"/>
  <c r="G136" i="1"/>
  <c r="BO136" i="1"/>
  <c r="E137" i="1"/>
  <c r="G137" i="1" s="1"/>
  <c r="F137" i="1"/>
  <c r="H137" i="1"/>
  <c r="BO137" i="1"/>
  <c r="E138" i="1"/>
  <c r="F138" i="1"/>
  <c r="H138" i="1" s="1"/>
  <c r="G138" i="1"/>
  <c r="BO138" i="1"/>
  <c r="E139" i="1"/>
  <c r="G139" i="1" s="1"/>
  <c r="F139" i="1"/>
  <c r="H139" i="1"/>
  <c r="BO139" i="1"/>
  <c r="E140" i="1"/>
  <c r="F140" i="1"/>
  <c r="H140" i="1" s="1"/>
  <c r="G140" i="1"/>
  <c r="BO140" i="1"/>
  <c r="E141" i="1"/>
  <c r="G141" i="1" s="1"/>
  <c r="F141" i="1"/>
  <c r="H141" i="1"/>
  <c r="BO141" i="1"/>
  <c r="E142" i="1"/>
  <c r="F142" i="1"/>
  <c r="H142" i="1" s="1"/>
  <c r="G142" i="1"/>
  <c r="BO142" i="1"/>
  <c r="E143" i="1"/>
  <c r="G143" i="1" s="1"/>
  <c r="F143" i="1"/>
  <c r="H143" i="1"/>
  <c r="BO143" i="1"/>
  <c r="E144" i="1"/>
  <c r="F144" i="1"/>
  <c r="H144" i="1" s="1"/>
  <c r="G144" i="1"/>
  <c r="BO144" i="1"/>
  <c r="E145" i="1"/>
  <c r="G145" i="1" s="1"/>
  <c r="F145" i="1"/>
  <c r="H145" i="1"/>
  <c r="BO145" i="1"/>
  <c r="E146" i="1"/>
  <c r="F146" i="1"/>
  <c r="H146" i="1" s="1"/>
  <c r="G146" i="1"/>
  <c r="BO146" i="1"/>
  <c r="E147" i="1"/>
  <c r="G147" i="1" s="1"/>
  <c r="F147" i="1"/>
  <c r="H147" i="1"/>
  <c r="BO147" i="1"/>
  <c r="E148" i="1"/>
  <c r="F148" i="1"/>
  <c r="H148" i="1" s="1"/>
  <c r="G148" i="1"/>
  <c r="BO148" i="1"/>
  <c r="E149" i="1"/>
  <c r="G149" i="1" s="1"/>
  <c r="F149" i="1"/>
  <c r="H149" i="1"/>
  <c r="BO149" i="1"/>
  <c r="E150" i="1"/>
  <c r="F150" i="1"/>
  <c r="H150" i="1" s="1"/>
  <c r="G150" i="1"/>
  <c r="BO150" i="1"/>
  <c r="E151" i="1"/>
  <c r="G151" i="1" s="1"/>
  <c r="F151" i="1"/>
  <c r="H151" i="1"/>
  <c r="BO151" i="1"/>
  <c r="E152" i="1"/>
  <c r="F152" i="1"/>
  <c r="H152" i="1" s="1"/>
  <c r="G152" i="1"/>
  <c r="BO152" i="1"/>
  <c r="E153" i="1"/>
  <c r="G153" i="1" s="1"/>
  <c r="F153" i="1"/>
  <c r="H153" i="1"/>
  <c r="BO153" i="1"/>
  <c r="E154" i="1"/>
  <c r="F154" i="1"/>
  <c r="H154" i="1" s="1"/>
  <c r="G154" i="1"/>
  <c r="BO154" i="1"/>
  <c r="E155" i="1"/>
  <c r="G155" i="1" s="1"/>
  <c r="F155" i="1"/>
  <c r="H155" i="1"/>
  <c r="BO155" i="1"/>
  <c r="E156" i="1"/>
  <c r="F156" i="1"/>
  <c r="H156" i="1" s="1"/>
  <c r="G156" i="1"/>
  <c r="BO156" i="1"/>
  <c r="E157" i="1"/>
  <c r="G157" i="1" s="1"/>
  <c r="F157" i="1"/>
  <c r="H157" i="1"/>
  <c r="BO157" i="1"/>
  <c r="E158" i="1"/>
  <c r="F158" i="1"/>
  <c r="H158" i="1" s="1"/>
  <c r="G158" i="1"/>
  <c r="BO158" i="1"/>
  <c r="E159" i="1"/>
  <c r="G159" i="1" s="1"/>
  <c r="F159" i="1"/>
  <c r="H159" i="1"/>
  <c r="BO159" i="1"/>
  <c r="E160" i="1"/>
  <c r="F160" i="1"/>
  <c r="H160" i="1" s="1"/>
  <c r="G160" i="1"/>
  <c r="BO160" i="1"/>
  <c r="E161" i="1"/>
  <c r="G161" i="1" s="1"/>
  <c r="F161" i="1"/>
  <c r="H161" i="1"/>
  <c r="BO161" i="1"/>
  <c r="E162" i="1"/>
  <c r="F162" i="1"/>
  <c r="H162" i="1" s="1"/>
  <c r="G162" i="1"/>
  <c r="BO162" i="1"/>
  <c r="E163" i="1"/>
  <c r="G163" i="1" s="1"/>
  <c r="F163" i="1"/>
  <c r="H163" i="1"/>
  <c r="BO163" i="1"/>
  <c r="E164" i="1"/>
  <c r="F164" i="1"/>
  <c r="H164" i="1" s="1"/>
  <c r="G164" i="1"/>
  <c r="BO164" i="1"/>
  <c r="E165" i="1"/>
  <c r="G165" i="1" s="1"/>
  <c r="F165" i="1"/>
  <c r="H165" i="1"/>
  <c r="BO165" i="1"/>
  <c r="E166" i="1"/>
  <c r="F166" i="1"/>
  <c r="H166" i="1" s="1"/>
  <c r="G166" i="1"/>
  <c r="BO166" i="1"/>
  <c r="E167" i="1"/>
  <c r="G167" i="1" s="1"/>
  <c r="F167" i="1"/>
  <c r="H167" i="1"/>
  <c r="BO167" i="1"/>
  <c r="E168" i="1"/>
  <c r="F168" i="1"/>
  <c r="H168" i="1" s="1"/>
  <c r="G168" i="1"/>
  <c r="BO168" i="1"/>
  <c r="E169" i="1"/>
  <c r="G169" i="1" s="1"/>
  <c r="F169" i="1"/>
  <c r="BO169" i="1"/>
  <c r="H169" i="1" s="1"/>
  <c r="E170" i="1"/>
  <c r="F170" i="1"/>
  <c r="H170" i="1" s="1"/>
  <c r="G170" i="1"/>
  <c r="BO170" i="1"/>
  <c r="E171" i="1"/>
  <c r="G171" i="1" s="1"/>
  <c r="F171" i="1"/>
  <c r="BO171" i="1"/>
  <c r="H171" i="1" s="1"/>
  <c r="E172" i="1"/>
  <c r="F172" i="1"/>
  <c r="H172" i="1" s="1"/>
  <c r="G172" i="1"/>
  <c r="BO172" i="1"/>
  <c r="E173" i="1"/>
  <c r="G173" i="1" s="1"/>
  <c r="F173" i="1"/>
  <c r="H173" i="1"/>
  <c r="BO173" i="1"/>
  <c r="E174" i="1"/>
  <c r="F174" i="1"/>
  <c r="H174" i="1" s="1"/>
  <c r="G174" i="1"/>
  <c r="BO174" i="1"/>
  <c r="E175" i="1"/>
  <c r="G175" i="1" s="1"/>
  <c r="F175" i="1"/>
  <c r="H175" i="1"/>
  <c r="BO175" i="1"/>
  <c r="E176" i="1"/>
  <c r="F176" i="1"/>
  <c r="H176" i="1" s="1"/>
  <c r="G176" i="1"/>
  <c r="BO176" i="1"/>
  <c r="E177" i="1"/>
  <c r="G177" i="1" s="1"/>
  <c r="F177" i="1"/>
  <c r="H177" i="1"/>
  <c r="BO177" i="1"/>
  <c r="E178" i="1"/>
  <c r="F178" i="1"/>
  <c r="H178" i="1" s="1"/>
  <c r="G178" i="1"/>
  <c r="BO178" i="1"/>
  <c r="E179" i="1"/>
  <c r="G179" i="1" s="1"/>
  <c r="F179" i="1"/>
  <c r="H179" i="1"/>
  <c r="BO179" i="1"/>
  <c r="E180" i="1"/>
  <c r="F180" i="1"/>
  <c r="H180" i="1" s="1"/>
  <c r="G180" i="1"/>
  <c r="BO180" i="1"/>
  <c r="E181" i="1"/>
  <c r="G181" i="1" s="1"/>
  <c r="F181" i="1"/>
  <c r="H181" i="1"/>
  <c r="BO181" i="1"/>
  <c r="E182" i="1"/>
  <c r="F182" i="1"/>
  <c r="H182" i="1" s="1"/>
  <c r="G182" i="1"/>
  <c r="BO182" i="1"/>
  <c r="E183" i="1"/>
  <c r="G183" i="1" s="1"/>
  <c r="F183" i="1"/>
  <c r="H183" i="1"/>
  <c r="BO183" i="1"/>
  <c r="E184" i="1"/>
  <c r="F184" i="1"/>
  <c r="H184" i="1" s="1"/>
  <c r="G184" i="1"/>
  <c r="BO184" i="1"/>
  <c r="E185" i="1"/>
  <c r="G185" i="1" s="1"/>
  <c r="F185" i="1"/>
  <c r="BO185" i="1"/>
  <c r="H185" i="1" s="1"/>
  <c r="E186" i="1"/>
  <c r="F186" i="1"/>
  <c r="H186" i="1" s="1"/>
  <c r="G186" i="1"/>
  <c r="BO186" i="1"/>
  <c r="E187" i="1"/>
  <c r="G187" i="1" s="1"/>
  <c r="F187" i="1"/>
  <c r="BO187" i="1"/>
  <c r="H187" i="1" s="1"/>
  <c r="E188" i="1"/>
  <c r="F188" i="1"/>
  <c r="H188" i="1" s="1"/>
  <c r="G188" i="1"/>
  <c r="BO188" i="1"/>
  <c r="E189" i="1"/>
  <c r="G189" i="1" s="1"/>
  <c r="F189" i="1"/>
  <c r="BO189" i="1"/>
  <c r="H189" i="1" s="1"/>
  <c r="E190" i="1"/>
  <c r="F190" i="1"/>
  <c r="G190" i="1"/>
  <c r="BO190" i="1"/>
  <c r="H190" i="1" s="1"/>
  <c r="E191" i="1"/>
  <c r="G191" i="1" s="1"/>
  <c r="F191" i="1"/>
  <c r="BO191" i="1"/>
  <c r="H191" i="1" s="1"/>
  <c r="E192" i="1"/>
  <c r="F192" i="1"/>
  <c r="G192" i="1"/>
  <c r="BO192" i="1"/>
  <c r="H192" i="1" s="1"/>
  <c r="E193" i="1"/>
  <c r="G193" i="1" s="1"/>
  <c r="F193" i="1"/>
  <c r="BO193" i="1"/>
  <c r="H193" i="1" s="1"/>
  <c r="E194" i="1"/>
  <c r="F194" i="1"/>
  <c r="G194" i="1"/>
  <c r="BO194" i="1"/>
  <c r="H194" i="1" s="1"/>
  <c r="E195" i="1"/>
  <c r="G195" i="1" s="1"/>
  <c r="F195" i="1"/>
  <c r="BO195" i="1"/>
  <c r="H195" i="1" s="1"/>
  <c r="E196" i="1"/>
  <c r="F196" i="1"/>
  <c r="G196" i="1"/>
  <c r="BO196" i="1"/>
  <c r="H196" i="1" s="1"/>
  <c r="E197" i="1"/>
  <c r="G197" i="1" s="1"/>
  <c r="F197" i="1"/>
  <c r="BO197" i="1"/>
  <c r="H197" i="1" s="1"/>
  <c r="E198" i="1"/>
  <c r="F198" i="1"/>
  <c r="G198" i="1"/>
  <c r="BO198" i="1"/>
  <c r="H198" i="1" s="1"/>
  <c r="E199" i="1"/>
  <c r="G199" i="1" s="1"/>
  <c r="F199" i="1"/>
  <c r="BO199" i="1"/>
  <c r="H199" i="1" s="1"/>
  <c r="E200" i="1"/>
  <c r="F200" i="1"/>
  <c r="G200" i="1"/>
  <c r="BO200" i="1"/>
  <c r="H200" i="1" s="1"/>
  <c r="E201" i="1"/>
  <c r="G201" i="1" s="1"/>
  <c r="F201" i="1"/>
  <c r="BO201" i="1"/>
  <c r="H201" i="1" s="1"/>
  <c r="E202" i="1"/>
  <c r="F202" i="1"/>
  <c r="G202" i="1"/>
  <c r="BO202" i="1"/>
  <c r="H202" i="1" s="1"/>
  <c r="E203" i="1"/>
  <c r="G203" i="1" s="1"/>
  <c r="F203" i="1"/>
  <c r="BO203" i="1"/>
  <c r="H203" i="1" s="1"/>
  <c r="E204" i="1"/>
  <c r="F204" i="1"/>
  <c r="G204" i="1"/>
  <c r="BO204" i="1"/>
  <c r="H204" i="1" s="1"/>
  <c r="E205" i="1"/>
  <c r="G205" i="1" s="1"/>
  <c r="F205" i="1"/>
  <c r="BO205" i="1"/>
  <c r="H205" i="1" s="1"/>
  <c r="E206" i="1"/>
  <c r="F206" i="1"/>
  <c r="G206" i="1"/>
  <c r="BO206" i="1"/>
  <c r="H206" i="1" s="1"/>
  <c r="E207" i="1"/>
  <c r="G207" i="1" s="1"/>
  <c r="F207" i="1"/>
  <c r="BO207" i="1"/>
  <c r="H207" i="1" s="1"/>
  <c r="E208" i="1"/>
  <c r="F208" i="1"/>
  <c r="G208" i="1"/>
  <c r="BO208" i="1"/>
  <c r="H208" i="1" s="1"/>
  <c r="E209" i="1"/>
  <c r="G209" i="1" s="1"/>
  <c r="F209" i="1"/>
  <c r="BO209" i="1"/>
  <c r="H209" i="1" s="1"/>
  <c r="E210" i="1"/>
  <c r="F210" i="1"/>
  <c r="G210" i="1"/>
  <c r="BO210" i="1"/>
  <c r="H210" i="1" s="1"/>
  <c r="E211" i="1"/>
  <c r="G211" i="1" s="1"/>
  <c r="F211" i="1"/>
  <c r="BO211" i="1"/>
  <c r="H211" i="1" s="1"/>
  <c r="E212" i="1"/>
  <c r="F212" i="1"/>
  <c r="H212" i="1" s="1"/>
  <c r="G212" i="1"/>
  <c r="BO212" i="1"/>
  <c r="E213" i="1"/>
  <c r="G213" i="1" s="1"/>
  <c r="F213" i="1"/>
  <c r="BO213" i="1"/>
  <c r="H213" i="1" s="1"/>
  <c r="E214" i="1"/>
  <c r="F214" i="1"/>
  <c r="G214" i="1"/>
  <c r="BO214" i="1"/>
  <c r="H214" i="1" s="1"/>
  <c r="E215" i="1"/>
  <c r="G215" i="1" s="1"/>
  <c r="F215" i="1"/>
  <c r="BO215" i="1"/>
  <c r="H215" i="1" s="1"/>
  <c r="E216" i="1"/>
  <c r="F216" i="1"/>
  <c r="G216" i="1"/>
  <c r="BO216" i="1"/>
  <c r="H216" i="1" s="1"/>
  <c r="E217" i="1"/>
  <c r="G217" i="1" s="1"/>
  <c r="F217" i="1"/>
  <c r="BO217" i="1"/>
  <c r="H217" i="1" s="1"/>
  <c r="E218" i="1"/>
  <c r="F218" i="1"/>
  <c r="G218" i="1"/>
  <c r="BO218" i="1"/>
  <c r="H218" i="1" s="1"/>
  <c r="E219" i="1"/>
  <c r="G219" i="1" s="1"/>
  <c r="F219" i="1"/>
  <c r="BO219" i="1"/>
  <c r="H219" i="1" s="1"/>
  <c r="E220" i="1"/>
  <c r="F220" i="1"/>
  <c r="G220" i="1"/>
  <c r="BO220" i="1"/>
  <c r="H220" i="1" s="1"/>
  <c r="E221" i="1"/>
  <c r="G221" i="1" s="1"/>
  <c r="F221" i="1"/>
  <c r="BO221" i="1"/>
  <c r="H221" i="1" s="1"/>
  <c r="E222" i="1"/>
  <c r="F222" i="1"/>
  <c r="G222" i="1"/>
  <c r="BO222" i="1"/>
  <c r="H222" i="1" s="1"/>
  <c r="E223" i="1"/>
  <c r="G223" i="1" s="1"/>
  <c r="F223" i="1"/>
  <c r="BO223" i="1"/>
  <c r="H223" i="1" s="1"/>
  <c r="E224" i="1"/>
  <c r="F224" i="1"/>
  <c r="G224" i="1"/>
  <c r="BO224" i="1"/>
  <c r="H224" i="1" s="1"/>
  <c r="E225" i="1"/>
  <c r="G225" i="1" s="1"/>
  <c r="F225" i="1"/>
  <c r="BO225" i="1"/>
  <c r="H225" i="1" s="1"/>
  <c r="E226" i="1"/>
  <c r="F226" i="1"/>
  <c r="H226" i="1" s="1"/>
  <c r="G226" i="1"/>
  <c r="BO226" i="1"/>
  <c r="E227" i="1"/>
  <c r="G227" i="1" s="1"/>
  <c r="F227" i="1"/>
  <c r="BO227" i="1"/>
  <c r="H227" i="1" s="1"/>
  <c r="E228" i="1"/>
  <c r="F228" i="1"/>
  <c r="H228" i="1" s="1"/>
  <c r="G228" i="1"/>
  <c r="BO228" i="1"/>
  <c r="E229" i="1"/>
  <c r="G229" i="1" s="1"/>
  <c r="F229" i="1"/>
  <c r="BO229" i="1"/>
  <c r="H229" i="1" s="1"/>
  <c r="E230" i="1"/>
  <c r="F230" i="1"/>
  <c r="G230" i="1"/>
  <c r="BO230" i="1"/>
  <c r="H230" i="1" s="1"/>
  <c r="E231" i="1"/>
  <c r="G231" i="1" s="1"/>
  <c r="F231" i="1"/>
  <c r="BO231" i="1"/>
  <c r="H231" i="1" s="1"/>
  <c r="E232" i="1"/>
  <c r="F232" i="1"/>
  <c r="G232" i="1"/>
  <c r="BO232" i="1"/>
  <c r="H232" i="1" s="1"/>
  <c r="E233" i="1"/>
  <c r="G233" i="1" s="1"/>
  <c r="F233" i="1"/>
  <c r="BO233" i="1"/>
  <c r="H233" i="1" s="1"/>
  <c r="E234" i="1"/>
  <c r="F234" i="1"/>
  <c r="G234" i="1"/>
  <c r="BO234" i="1"/>
  <c r="H234" i="1" s="1"/>
  <c r="E235" i="1"/>
  <c r="G235" i="1" s="1"/>
  <c r="F235" i="1"/>
  <c r="BO235" i="1"/>
  <c r="H235" i="1" s="1"/>
  <c r="E236" i="1"/>
  <c r="F236" i="1"/>
  <c r="G236" i="1"/>
  <c r="BO236" i="1"/>
  <c r="H236" i="1" s="1"/>
  <c r="E237" i="1"/>
  <c r="G237" i="1" s="1"/>
  <c r="F237" i="1"/>
  <c r="BO237" i="1"/>
  <c r="H237" i="1" s="1"/>
  <c r="E238" i="1"/>
  <c r="F238" i="1"/>
  <c r="G238" i="1"/>
  <c r="BO238" i="1"/>
  <c r="H238" i="1" s="1"/>
  <c r="E239" i="1"/>
  <c r="G239" i="1" s="1"/>
  <c r="F239" i="1"/>
  <c r="BO239" i="1"/>
  <c r="H239" i="1" s="1"/>
  <c r="E240" i="1"/>
  <c r="F240" i="1"/>
  <c r="G240" i="1"/>
  <c r="BO240" i="1"/>
  <c r="H240" i="1" s="1"/>
  <c r="E241" i="1"/>
  <c r="G241" i="1" s="1"/>
  <c r="F241" i="1"/>
  <c r="BO241" i="1"/>
  <c r="H241" i="1" s="1"/>
  <c r="E242" i="1"/>
  <c r="F242" i="1"/>
  <c r="G242" i="1"/>
  <c r="BO242" i="1"/>
  <c r="H242" i="1" s="1"/>
  <c r="E243" i="1"/>
  <c r="G243" i="1" s="1"/>
  <c r="F243" i="1"/>
  <c r="BO243" i="1"/>
  <c r="H243" i="1" s="1"/>
  <c r="E244" i="1"/>
  <c r="F244" i="1"/>
  <c r="G244" i="1"/>
  <c r="BO244" i="1"/>
  <c r="H244" i="1" s="1"/>
  <c r="E245" i="1"/>
  <c r="G245" i="1" s="1"/>
  <c r="F245" i="1"/>
  <c r="BO245" i="1"/>
  <c r="H245" i="1" s="1"/>
  <c r="E246" i="1"/>
  <c r="F246" i="1"/>
  <c r="G246" i="1"/>
  <c r="BO246" i="1"/>
  <c r="H246" i="1" s="1"/>
  <c r="E247" i="1"/>
  <c r="G247" i="1" s="1"/>
  <c r="F247" i="1"/>
  <c r="BO247" i="1"/>
  <c r="H247" i="1" s="1"/>
  <c r="E248" i="1"/>
  <c r="F248" i="1"/>
  <c r="G248" i="1"/>
  <c r="BO248" i="1"/>
  <c r="H248" i="1" s="1"/>
  <c r="E249" i="1"/>
  <c r="G249" i="1" s="1"/>
  <c r="F249" i="1"/>
  <c r="BO249" i="1"/>
  <c r="H249" i="1" s="1"/>
  <c r="E250" i="1"/>
  <c r="F250" i="1"/>
  <c r="G250" i="1"/>
  <c r="BO250" i="1"/>
  <c r="H250" i="1" s="1"/>
  <c r="E251" i="1"/>
  <c r="G251" i="1" s="1"/>
  <c r="F251" i="1"/>
  <c r="BO251" i="1"/>
  <c r="H251" i="1" s="1"/>
  <c r="E252" i="1"/>
  <c r="F252" i="1"/>
  <c r="G252" i="1"/>
  <c r="BO252" i="1"/>
  <c r="H252" i="1" s="1"/>
  <c r="E253" i="1"/>
  <c r="G253" i="1" s="1"/>
  <c r="F253" i="1"/>
  <c r="BO253" i="1"/>
  <c r="H253" i="1" s="1"/>
  <c r="E254" i="1"/>
  <c r="F254" i="1"/>
  <c r="G254" i="1"/>
  <c r="BO254" i="1"/>
  <c r="H254" i="1" s="1"/>
  <c r="E255" i="1"/>
  <c r="G255" i="1" s="1"/>
  <c r="F255" i="1"/>
  <c r="BO255" i="1"/>
  <c r="H255" i="1" s="1"/>
  <c r="E256" i="1"/>
  <c r="F256" i="1"/>
  <c r="G256" i="1"/>
  <c r="BO256" i="1"/>
  <c r="H256" i="1" s="1"/>
  <c r="E257" i="1"/>
  <c r="G257" i="1" s="1"/>
  <c r="F257" i="1"/>
  <c r="BO257" i="1"/>
  <c r="H257" i="1" s="1"/>
  <c r="E258" i="1"/>
  <c r="F258" i="1"/>
  <c r="G258" i="1"/>
  <c r="BO258" i="1"/>
  <c r="H258" i="1" s="1"/>
  <c r="E259" i="1"/>
  <c r="G259" i="1" s="1"/>
  <c r="F259" i="1"/>
  <c r="BO259" i="1"/>
  <c r="H259" i="1" s="1"/>
  <c r="E260" i="1"/>
  <c r="F260" i="1"/>
  <c r="G260" i="1"/>
  <c r="BO260" i="1"/>
  <c r="H260" i="1" s="1"/>
  <c r="E261" i="1"/>
  <c r="G261" i="1" s="1"/>
  <c r="F261" i="1"/>
  <c r="H261" i="1" s="1"/>
  <c r="BO261" i="1"/>
  <c r="E262" i="1"/>
  <c r="F262" i="1"/>
  <c r="G262" i="1"/>
  <c r="I7" i="1"/>
  <c r="I9" i="1"/>
  <c r="I11" i="1"/>
  <c r="I13" i="1"/>
  <c r="I15" i="1"/>
  <c r="I17" i="1"/>
  <c r="I19" i="1"/>
  <c r="I21" i="1"/>
  <c r="I23" i="1"/>
  <c r="I25" i="1"/>
  <c r="I27" i="1"/>
  <c r="I29" i="1"/>
  <c r="I31" i="1"/>
  <c r="I33" i="1"/>
  <c r="I35" i="1"/>
  <c r="I37" i="1"/>
  <c r="I39" i="1"/>
  <c r="I41" i="1"/>
  <c r="I43" i="1"/>
  <c r="I45" i="1"/>
  <c r="I47" i="1"/>
  <c r="I49" i="1"/>
  <c r="I51" i="1"/>
  <c r="I53" i="1"/>
  <c r="I55" i="1"/>
  <c r="I57" i="1"/>
  <c r="I59" i="1"/>
  <c r="I61" i="1"/>
  <c r="I63" i="1"/>
  <c r="I65" i="1"/>
  <c r="I67" i="1"/>
  <c r="I69" i="1"/>
  <c r="I71" i="1"/>
  <c r="I73" i="1"/>
  <c r="I75" i="1"/>
  <c r="I77" i="1"/>
  <c r="I79" i="1"/>
  <c r="I81" i="1"/>
  <c r="I83" i="1"/>
  <c r="I85" i="1"/>
  <c r="I87" i="1"/>
  <c r="I89" i="1"/>
  <c r="I91" i="1"/>
  <c r="I93" i="1"/>
  <c r="I95" i="1"/>
  <c r="I97" i="1"/>
  <c r="I99" i="1"/>
  <c r="I101" i="1"/>
  <c r="I103" i="1"/>
  <c r="I105" i="1"/>
  <c r="I6" i="1"/>
  <c r="I8" i="1"/>
  <c r="I10" i="1"/>
  <c r="I12" i="1"/>
  <c r="I14" i="1"/>
  <c r="I16" i="1"/>
  <c r="I18" i="1"/>
  <c r="I20" i="1"/>
  <c r="I22" i="1"/>
  <c r="I24" i="1"/>
  <c r="I26" i="1"/>
  <c r="I28" i="1"/>
  <c r="I30" i="1"/>
  <c r="I32" i="1"/>
  <c r="I34" i="1"/>
  <c r="I36" i="1"/>
  <c r="I38" i="1"/>
  <c r="I40" i="1"/>
  <c r="I42" i="1"/>
  <c r="I44" i="1"/>
  <c r="I46" i="1"/>
  <c r="I48" i="1"/>
  <c r="I50" i="1"/>
  <c r="I52" i="1"/>
  <c r="I54" i="1"/>
  <c r="I56" i="1"/>
  <c r="I58" i="1"/>
  <c r="I60" i="1"/>
  <c r="I62" i="1"/>
  <c r="I64" i="1"/>
  <c r="I66" i="1"/>
  <c r="I68" i="1"/>
  <c r="I70" i="1"/>
  <c r="I72" i="1"/>
  <c r="I74" i="1"/>
  <c r="I76" i="1"/>
  <c r="I78" i="1"/>
  <c r="I80" i="1"/>
  <c r="I82" i="1"/>
  <c r="I84" i="1"/>
  <c r="I86" i="1"/>
  <c r="I88" i="1"/>
  <c r="I90" i="1"/>
  <c r="I92" i="1"/>
  <c r="I94" i="1"/>
  <c r="I96" i="1"/>
  <c r="I98" i="1"/>
  <c r="I100" i="1"/>
  <c r="I102" i="1"/>
  <c r="I104" i="1"/>
  <c r="I106" i="1"/>
  <c r="I129" i="1"/>
  <c r="I131" i="1"/>
  <c r="I133" i="1"/>
  <c r="I135" i="1"/>
  <c r="I137" i="1"/>
  <c r="I139" i="1"/>
  <c r="I141" i="1"/>
  <c r="I143" i="1"/>
  <c r="I145" i="1"/>
  <c r="I147" i="1"/>
  <c r="I149" i="1"/>
  <c r="I151" i="1"/>
  <c r="I153" i="1"/>
  <c r="I155" i="1"/>
  <c r="I157" i="1"/>
  <c r="I159" i="1"/>
  <c r="I161" i="1"/>
  <c r="I163" i="1"/>
  <c r="I165" i="1"/>
  <c r="I167" i="1"/>
  <c r="I169" i="1"/>
  <c r="I171" i="1"/>
  <c r="I173" i="1"/>
  <c r="I175" i="1"/>
  <c r="I177" i="1"/>
  <c r="I179" i="1"/>
  <c r="I181" i="1"/>
  <c r="I183" i="1"/>
  <c r="I185" i="1"/>
  <c r="I187" i="1"/>
  <c r="I189" i="1"/>
  <c r="I191" i="1"/>
  <c r="I193" i="1"/>
  <c r="I195" i="1"/>
  <c r="I197" i="1"/>
  <c r="I199" i="1"/>
  <c r="I201" i="1"/>
  <c r="I203" i="1"/>
  <c r="I205" i="1"/>
  <c r="I207" i="1"/>
  <c r="I209" i="1"/>
  <c r="I211" i="1"/>
  <c r="I213" i="1"/>
  <c r="I215" i="1"/>
  <c r="I217" i="1"/>
  <c r="I219" i="1"/>
  <c r="I221" i="1"/>
  <c r="I223" i="1"/>
  <c r="I225" i="1"/>
  <c r="I227" i="1"/>
  <c r="I229" i="1"/>
  <c r="I231" i="1"/>
  <c r="I233" i="1"/>
  <c r="I235" i="1"/>
  <c r="I237" i="1"/>
  <c r="I239" i="1"/>
  <c r="I241" i="1"/>
  <c r="I243" i="1"/>
  <c r="I245" i="1"/>
  <c r="I247" i="1"/>
  <c r="I249" i="1"/>
  <c r="I251" i="1"/>
  <c r="I253" i="1"/>
  <c r="I255" i="1"/>
  <c r="I257" i="1"/>
  <c r="I259" i="1"/>
  <c r="I261" i="1"/>
  <c r="I107" i="1"/>
  <c r="I109" i="1"/>
  <c r="I111" i="1"/>
  <c r="I113" i="1"/>
  <c r="I115" i="1"/>
  <c r="I117" i="1"/>
  <c r="I119" i="1"/>
  <c r="I121" i="1"/>
  <c r="I123" i="1"/>
  <c r="I125" i="1"/>
  <c r="I127" i="1"/>
  <c r="I128" i="1"/>
  <c r="I130" i="1"/>
  <c r="I132" i="1"/>
  <c r="I134" i="1"/>
  <c r="I136" i="1"/>
  <c r="I138" i="1"/>
  <c r="I140" i="1"/>
  <c r="I142" i="1"/>
  <c r="I144" i="1"/>
  <c r="I146" i="1"/>
  <c r="I148" i="1"/>
  <c r="I150" i="1"/>
  <c r="I152" i="1"/>
  <c r="I154" i="1"/>
  <c r="I156" i="1"/>
  <c r="I158" i="1"/>
  <c r="I160" i="1"/>
  <c r="I162" i="1"/>
  <c r="I164" i="1"/>
  <c r="I166" i="1"/>
  <c r="I168" i="1"/>
  <c r="I170" i="1"/>
  <c r="I172" i="1"/>
  <c r="I174" i="1"/>
  <c r="I176" i="1"/>
  <c r="I178" i="1"/>
  <c r="I180" i="1"/>
  <c r="I182" i="1"/>
  <c r="I184" i="1"/>
  <c r="I186" i="1"/>
  <c r="I188" i="1"/>
  <c r="I190" i="1"/>
  <c r="I192" i="1"/>
  <c r="I194" i="1"/>
  <c r="I196" i="1"/>
  <c r="I198" i="1"/>
  <c r="I200" i="1"/>
  <c r="I202" i="1"/>
  <c r="I204" i="1"/>
  <c r="I206" i="1"/>
  <c r="I208" i="1"/>
  <c r="I210" i="1"/>
  <c r="I212" i="1"/>
  <c r="I214" i="1"/>
  <c r="I216" i="1"/>
  <c r="I218" i="1"/>
  <c r="I220" i="1"/>
  <c r="I222" i="1"/>
  <c r="I224" i="1"/>
  <c r="I226" i="1"/>
  <c r="I228" i="1"/>
  <c r="I230" i="1"/>
  <c r="I232" i="1"/>
  <c r="I234" i="1"/>
  <c r="I236" i="1"/>
  <c r="I238" i="1"/>
  <c r="I240" i="1"/>
  <c r="I242" i="1"/>
  <c r="I244" i="1"/>
  <c r="I246" i="1"/>
  <c r="I248" i="1"/>
  <c r="I250" i="1"/>
  <c r="I252" i="1"/>
  <c r="I254" i="1"/>
  <c r="I256" i="1"/>
  <c r="I258" i="1"/>
  <c r="I260" i="1"/>
  <c r="I108" i="1"/>
  <c r="I110" i="1"/>
  <c r="I112" i="1"/>
  <c r="I114" i="1"/>
  <c r="I116" i="1"/>
  <c r="I118" i="1"/>
  <c r="I120" i="1"/>
  <c r="I122" i="1"/>
  <c r="I124" i="1"/>
  <c r="I126" i="1"/>
  <c r="I262" i="1"/>
  <c r="H105" i="1" l="1"/>
  <c r="H103" i="1"/>
  <c r="H101" i="1"/>
  <c r="H99" i="1"/>
  <c r="H97" i="1"/>
  <c r="H95" i="1"/>
  <c r="BO262" i="1"/>
  <c r="H262" i="1" s="1"/>
  <c r="E263" i="1"/>
  <c r="G263" i="1" s="1"/>
  <c r="F263" i="1"/>
  <c r="I263" i="1"/>
  <c r="BO263" i="1"/>
  <c r="H263" i="1" s="1"/>
  <c r="E264" i="1"/>
  <c r="F264" i="1"/>
  <c r="G264" i="1"/>
  <c r="I264" i="1"/>
  <c r="BO264" i="1" l="1"/>
  <c r="H264" i="1" s="1"/>
  <c r="E265" i="1"/>
  <c r="G265" i="1" s="1"/>
  <c r="F265" i="1"/>
  <c r="I265" i="1"/>
  <c r="BO265" i="1" l="1"/>
  <c r="H265" i="1" s="1"/>
  <c r="E266" i="1"/>
  <c r="G266" i="1" s="1"/>
  <c r="F266" i="1"/>
  <c r="I266" i="1"/>
  <c r="BO266" i="1" l="1"/>
  <c r="H266" i="1" s="1"/>
  <c r="H267" i="1" s="1"/>
  <c r="D267" i="1"/>
  <c r="E267" i="1"/>
  <c r="F267" i="1"/>
  <c r="G267" i="1"/>
  <c r="I267" i="1"/>
  <c r="J267" i="1"/>
  <c r="K267" i="1"/>
  <c r="L267" i="1"/>
  <c r="M267" i="1"/>
  <c r="N267" i="1"/>
  <c r="O267" i="1"/>
  <c r="P267" i="1"/>
  <c r="Q267" i="1"/>
  <c r="R267" i="1"/>
  <c r="S267" i="1"/>
  <c r="T267" i="1"/>
  <c r="U267" i="1"/>
  <c r="V267" i="1"/>
  <c r="W267" i="1"/>
  <c r="X267" i="1"/>
  <c r="Y267" i="1"/>
  <c r="Z267" i="1"/>
  <c r="AA267" i="1"/>
  <c r="AB267" i="1"/>
  <c r="AC267" i="1"/>
  <c r="AD267" i="1"/>
  <c r="AE267" i="1"/>
  <c r="AF267" i="1"/>
  <c r="AG267" i="1"/>
  <c r="AH267" i="1"/>
  <c r="AI267" i="1"/>
  <c r="AJ267" i="1"/>
  <c r="AK267" i="1"/>
  <c r="AL267" i="1"/>
  <c r="AM267" i="1"/>
  <c r="AN267" i="1"/>
  <c r="AO267" i="1"/>
  <c r="AP267" i="1"/>
  <c r="AQ267" i="1"/>
  <c r="AR267" i="1"/>
  <c r="AS267" i="1"/>
  <c r="AT267" i="1"/>
  <c r="AU267" i="1"/>
  <c r="AV267" i="1"/>
  <c r="AW267" i="1"/>
  <c r="AX267" i="1"/>
  <c r="AY267" i="1"/>
  <c r="AZ267" i="1"/>
  <c r="BA267" i="1"/>
  <c r="BB267" i="1"/>
  <c r="BC267" i="1"/>
  <c r="BD267" i="1"/>
  <c r="BE267" i="1"/>
  <c r="BF267" i="1"/>
  <c r="BG267" i="1"/>
  <c r="BH267" i="1"/>
  <c r="BI267" i="1"/>
  <c r="BJ267" i="1"/>
  <c r="BK267" i="1"/>
  <c r="BL267" i="1"/>
  <c r="BM267" i="1"/>
  <c r="BN267" i="1"/>
  <c r="BO267" i="1"/>
  <c r="K269" i="1"/>
  <c r="L269" i="1"/>
  <c r="M269" i="1"/>
  <c r="N269" i="1"/>
  <c r="O269" i="1"/>
  <c r="P269" i="1"/>
  <c r="Q269" i="1"/>
  <c r="R269" i="1"/>
  <c r="S269" i="1"/>
  <c r="T269" i="1"/>
  <c r="U269" i="1"/>
  <c r="V269" i="1"/>
  <c r="W269" i="1"/>
  <c r="X269" i="1"/>
  <c r="Y269" i="1"/>
  <c r="Z269" i="1"/>
  <c r="AA269" i="1"/>
  <c r="AB269" i="1"/>
  <c r="AC269" i="1"/>
  <c r="AD269" i="1"/>
  <c r="AE269" i="1"/>
  <c r="AF269" i="1"/>
  <c r="AG269" i="1"/>
  <c r="AH269" i="1"/>
  <c r="AI269" i="1"/>
  <c r="AJ269" i="1"/>
  <c r="AK269" i="1"/>
  <c r="AL269" i="1"/>
  <c r="AM269" i="1"/>
  <c r="AN269" i="1"/>
  <c r="AO269" i="1"/>
  <c r="AP269" i="1"/>
  <c r="AQ269" i="1"/>
  <c r="AR269" i="1"/>
  <c r="AS269" i="1"/>
  <c r="AT269" i="1"/>
  <c r="AU269" i="1"/>
  <c r="AV269" i="1"/>
  <c r="AW269" i="1"/>
  <c r="AX269" i="1"/>
  <c r="AY269" i="1"/>
  <c r="AZ269" i="1"/>
  <c r="BA269" i="1"/>
  <c r="BB269" i="1"/>
  <c r="BC269" i="1"/>
  <c r="BD269" i="1"/>
  <c r="BE269" i="1"/>
  <c r="BF269" i="1"/>
  <c r="BG269" i="1"/>
  <c r="BH269" i="1"/>
  <c r="BI269" i="1"/>
  <c r="BJ269" i="1"/>
  <c r="BK269" i="1"/>
  <c r="BL269" i="1"/>
  <c r="BM269" i="1"/>
  <c r="BN269" i="1"/>
</calcChain>
</file>

<file path=xl/sharedStrings.xml><?xml version="1.0" encoding="utf-8"?>
<sst xmlns="http://schemas.openxmlformats.org/spreadsheetml/2006/main" count="10344" uniqueCount="590">
  <si>
    <t xml:space="preserve"> </t>
  </si>
  <si>
    <t xml:space="preserve">        </t>
  </si>
  <si>
    <t>1006</t>
  </si>
  <si>
    <t>TOTAL</t>
  </si>
  <si>
    <t>Cabañas</t>
  </si>
  <si>
    <t>Guacotecti</t>
  </si>
  <si>
    <t>1409</t>
  </si>
  <si>
    <t>Cinquera</t>
  </si>
  <si>
    <t>1408</t>
  </si>
  <si>
    <t>Villa Dolores</t>
  </si>
  <si>
    <t>1407</t>
  </si>
  <si>
    <t>Tejutepeque</t>
  </si>
  <si>
    <t>1406</t>
  </si>
  <si>
    <t>Jutiapa</t>
  </si>
  <si>
    <t>1405</t>
  </si>
  <si>
    <t>San Isidro</t>
  </si>
  <si>
    <t>1404</t>
  </si>
  <si>
    <t>Villa Victoria</t>
  </si>
  <si>
    <t>1403</t>
  </si>
  <si>
    <t>Ilobasco</t>
  </si>
  <si>
    <t>1402</t>
  </si>
  <si>
    <t>Sensuntepeque</t>
  </si>
  <si>
    <t>1401</t>
  </si>
  <si>
    <t>San Vicente</t>
  </si>
  <si>
    <t>Nuevo Tepetitan</t>
  </si>
  <si>
    <t>1313</t>
  </si>
  <si>
    <t>San Cayetano Istepeque</t>
  </si>
  <si>
    <t>1312</t>
  </si>
  <si>
    <t xml:space="preserve">Santo Domingo </t>
  </si>
  <si>
    <t>1311</t>
  </si>
  <si>
    <t>Guadalupe</t>
  </si>
  <si>
    <t>1310</t>
  </si>
  <si>
    <t>Verapaz</t>
  </si>
  <si>
    <t>1309</t>
  </si>
  <si>
    <t>San Lorenzo</t>
  </si>
  <si>
    <t>1308</t>
  </si>
  <si>
    <t>Santa Clara</t>
  </si>
  <si>
    <t>1307</t>
  </si>
  <si>
    <t>San Ildefonso</t>
  </si>
  <si>
    <t>1306</t>
  </si>
  <si>
    <t>San Esteban Catarina</t>
  </si>
  <si>
    <t>1305</t>
  </si>
  <si>
    <t>Apastepeque</t>
  </si>
  <si>
    <t>1304</t>
  </si>
  <si>
    <t>San Sebastian</t>
  </si>
  <si>
    <t>1303</t>
  </si>
  <si>
    <t>Tecoluca</t>
  </si>
  <si>
    <t>1302</t>
  </si>
  <si>
    <t>1301</t>
  </si>
  <si>
    <t>Morazan</t>
  </si>
  <si>
    <t>1226</t>
  </si>
  <si>
    <t>San Fernando</t>
  </si>
  <si>
    <t>1225</t>
  </si>
  <si>
    <t>Gualococti</t>
  </si>
  <si>
    <t>1224</t>
  </si>
  <si>
    <t>Sensembra</t>
  </si>
  <si>
    <t>1223</t>
  </si>
  <si>
    <t>Perquin</t>
  </si>
  <si>
    <t>1222</t>
  </si>
  <si>
    <t>El Rosario</t>
  </si>
  <si>
    <t>1221</t>
  </si>
  <si>
    <t>San Carlos</t>
  </si>
  <si>
    <t>1220</t>
  </si>
  <si>
    <t>Yoloaiquin</t>
  </si>
  <si>
    <t>1219</t>
  </si>
  <si>
    <t>Yamabal</t>
  </si>
  <si>
    <t>1218</t>
  </si>
  <si>
    <t>Lolotiquillo</t>
  </si>
  <si>
    <t>1217</t>
  </si>
  <si>
    <t>Arambala</t>
  </si>
  <si>
    <t>1216</t>
  </si>
  <si>
    <t>Joateca</t>
  </si>
  <si>
    <t>1215</t>
  </si>
  <si>
    <t>Delicias de Concepcion</t>
  </si>
  <si>
    <t>1214</t>
  </si>
  <si>
    <t>San Simon</t>
  </si>
  <si>
    <t>1213</t>
  </si>
  <si>
    <t>Torola</t>
  </si>
  <si>
    <t>1212</t>
  </si>
  <si>
    <t>Meanguera</t>
  </si>
  <si>
    <t>1211</t>
  </si>
  <si>
    <t>Chilanga</t>
  </si>
  <si>
    <t>1210</t>
  </si>
  <si>
    <t>Osicala</t>
  </si>
  <si>
    <t>1209</t>
  </si>
  <si>
    <t>Jocoaitique</t>
  </si>
  <si>
    <t>1208</t>
  </si>
  <si>
    <t>El Divisadero</t>
  </si>
  <si>
    <t>1207</t>
  </si>
  <si>
    <t>Guatajiagua</t>
  </si>
  <si>
    <t>1206</t>
  </si>
  <si>
    <t>Cacaopera</t>
  </si>
  <si>
    <t>1205</t>
  </si>
  <si>
    <t>Sociedad</t>
  </si>
  <si>
    <t>1204</t>
  </si>
  <si>
    <t>Corinto</t>
  </si>
  <si>
    <t>1203</t>
  </si>
  <si>
    <t>Jocoro</t>
  </si>
  <si>
    <t>1202</t>
  </si>
  <si>
    <t>San Francisco Gotera</t>
  </si>
  <si>
    <t>1201</t>
  </si>
  <si>
    <t>Ahuachapan</t>
  </si>
  <si>
    <t>El Refugio</t>
  </si>
  <si>
    <t>1112</t>
  </si>
  <si>
    <t>Turin</t>
  </si>
  <si>
    <t>1111</t>
  </si>
  <si>
    <t>1110</t>
  </si>
  <si>
    <t>San Pedo Puxtla</t>
  </si>
  <si>
    <t>1109</t>
  </si>
  <si>
    <t>Apaneca</t>
  </si>
  <si>
    <t>1108</t>
  </si>
  <si>
    <t>Guaymango</t>
  </si>
  <si>
    <t>1107</t>
  </si>
  <si>
    <t>Jujutla</t>
  </si>
  <si>
    <t>1106</t>
  </si>
  <si>
    <t>Concepcion de Ataco</t>
  </si>
  <si>
    <t>1105</t>
  </si>
  <si>
    <t>Tacuba</t>
  </si>
  <si>
    <t>1104</t>
  </si>
  <si>
    <t>San Francisco Menendez</t>
  </si>
  <si>
    <t>1103</t>
  </si>
  <si>
    <t>Atiquizaya</t>
  </si>
  <si>
    <t>1102</t>
  </si>
  <si>
    <t>1101</t>
  </si>
  <si>
    <t>Cuscatlan</t>
  </si>
  <si>
    <t>Santa Cruz Analquito</t>
  </si>
  <si>
    <t>1016</t>
  </si>
  <si>
    <t>Oratorio de Concepcion</t>
  </si>
  <si>
    <t>1015</t>
  </si>
  <si>
    <t>1014</t>
  </si>
  <si>
    <t>San Ramon</t>
  </si>
  <si>
    <t>1013</t>
  </si>
  <si>
    <t>San Bartolome Perulapia</t>
  </si>
  <si>
    <t>1012</t>
  </si>
  <si>
    <t>Santa Cruz Michapa</t>
  </si>
  <si>
    <t>1011</t>
  </si>
  <si>
    <t>San Cristobal</t>
  </si>
  <si>
    <t>1010</t>
  </si>
  <si>
    <t>Monte San Juan</t>
  </si>
  <si>
    <t>1009</t>
  </si>
  <si>
    <t>El Carmen</t>
  </si>
  <si>
    <t>1008</t>
  </si>
  <si>
    <t>Candelaria</t>
  </si>
  <si>
    <t>1007</t>
  </si>
  <si>
    <t>San Rafael Cedros</t>
  </si>
  <si>
    <t>Tenancingo</t>
  </si>
  <si>
    <t>1005</t>
  </si>
  <si>
    <t>San Jose Guayabal</t>
  </si>
  <si>
    <t>1004</t>
  </si>
  <si>
    <t>San Pedro Perulapan</t>
  </si>
  <si>
    <t>1003</t>
  </si>
  <si>
    <t>Suchitoto</t>
  </si>
  <si>
    <t>1002</t>
  </si>
  <si>
    <t>Cojutepeque</t>
  </si>
  <si>
    <t>1001</t>
  </si>
  <si>
    <t>Chalatenango</t>
  </si>
  <si>
    <t>San Francisco Lempa</t>
  </si>
  <si>
    <t>0933</t>
  </si>
  <si>
    <t>Azacualpa</t>
  </si>
  <si>
    <t>0932</t>
  </si>
  <si>
    <t>0931</t>
  </si>
  <si>
    <t>El Carrizal</t>
  </si>
  <si>
    <t>0930</t>
  </si>
  <si>
    <t>San Antonio los Ranchos</t>
  </si>
  <si>
    <t>0929</t>
  </si>
  <si>
    <t>San Jose Cancasque</t>
  </si>
  <si>
    <t>0928</t>
  </si>
  <si>
    <t>San Luis del Carmen</t>
  </si>
  <si>
    <t>0927</t>
  </si>
  <si>
    <t>San Miguel de Mercedes</t>
  </si>
  <si>
    <t>0926</t>
  </si>
  <si>
    <t>El Paraiso</t>
  </si>
  <si>
    <t>0925</t>
  </si>
  <si>
    <t>San Antonio de la Cruz</t>
  </si>
  <si>
    <t>0924</t>
  </si>
  <si>
    <t>San Isidro Labrador</t>
  </si>
  <si>
    <t>0923</t>
  </si>
  <si>
    <t>La Laguna</t>
  </si>
  <si>
    <t>0922</t>
  </si>
  <si>
    <t>Santa Rita</t>
  </si>
  <si>
    <t>0921</t>
  </si>
  <si>
    <t>San Francisco Morazan</t>
  </si>
  <si>
    <t>0920</t>
  </si>
  <si>
    <t>Potonico</t>
  </si>
  <si>
    <t>0919</t>
  </si>
  <si>
    <t>Nombre de Jesus</t>
  </si>
  <si>
    <t>0918</t>
  </si>
  <si>
    <t>Ojos de Agua</t>
  </si>
  <si>
    <t>0917</t>
  </si>
  <si>
    <t>San Jose Las Flores</t>
  </si>
  <si>
    <t>0916</t>
  </si>
  <si>
    <t>San Rafael</t>
  </si>
  <si>
    <t>0915</t>
  </si>
  <si>
    <t>Comalapa</t>
  </si>
  <si>
    <t>0914</t>
  </si>
  <si>
    <t>Las Vueltas</t>
  </si>
  <si>
    <t>0913</t>
  </si>
  <si>
    <t>Nueva Trinidad</t>
  </si>
  <si>
    <t>0912</t>
  </si>
  <si>
    <t>Concepcion Quezaltepeque</t>
  </si>
  <si>
    <t>0911</t>
  </si>
  <si>
    <t>Agua Caliente</t>
  </si>
  <si>
    <t>0910</t>
  </si>
  <si>
    <t>Citala</t>
  </si>
  <si>
    <t>0909</t>
  </si>
  <si>
    <t>Dulce Nombre de Maria</t>
  </si>
  <si>
    <t>0908</t>
  </si>
  <si>
    <t>San Ignacio</t>
  </si>
  <si>
    <t>0907</t>
  </si>
  <si>
    <t>Arcatao</t>
  </si>
  <si>
    <t>0906</t>
  </si>
  <si>
    <t>La Reina</t>
  </si>
  <si>
    <t>0905</t>
  </si>
  <si>
    <t>Tejutla</t>
  </si>
  <si>
    <t>0904</t>
  </si>
  <si>
    <t>La Palma</t>
  </si>
  <si>
    <t>0903</t>
  </si>
  <si>
    <t>Nueva Concepcion</t>
  </si>
  <si>
    <t>0902</t>
  </si>
  <si>
    <t>0901</t>
  </si>
  <si>
    <t>La Paz</t>
  </si>
  <si>
    <t>San Luis la Herradura</t>
  </si>
  <si>
    <t>0822</t>
  </si>
  <si>
    <t>Mercedes La Ceiba</t>
  </si>
  <si>
    <t>0821</t>
  </si>
  <si>
    <t>Jerusalen</t>
  </si>
  <si>
    <t>0820</t>
  </si>
  <si>
    <t>San Emigio</t>
  </si>
  <si>
    <t>0819</t>
  </si>
  <si>
    <t>Paraiso de Osorio</t>
  </si>
  <si>
    <t>0818</t>
  </si>
  <si>
    <t>Cuyultitan</t>
  </si>
  <si>
    <t>0817</t>
  </si>
  <si>
    <t>Tapalhuaca</t>
  </si>
  <si>
    <t>0816</t>
  </si>
  <si>
    <t>San Juan Tepezontes</t>
  </si>
  <si>
    <t>0815</t>
  </si>
  <si>
    <t>San Miguel Tepezontes</t>
  </si>
  <si>
    <t>0814</t>
  </si>
  <si>
    <t>San Antonio Masahuat</t>
  </si>
  <si>
    <t>0813</t>
  </si>
  <si>
    <t>San Luis Talpa</t>
  </si>
  <si>
    <t>0812</t>
  </si>
  <si>
    <t>Santa Maria Ostuma</t>
  </si>
  <si>
    <t>0811</t>
  </si>
  <si>
    <t>San Rafael Obrajuelo</t>
  </si>
  <si>
    <t>0810</t>
  </si>
  <si>
    <t>0809</t>
  </si>
  <si>
    <t>San Juan Talpa</t>
  </si>
  <si>
    <t>0808</t>
  </si>
  <si>
    <t>San Francisco Chinameca</t>
  </si>
  <si>
    <t>0807</t>
  </si>
  <si>
    <t>San Pedro Nonualco</t>
  </si>
  <si>
    <t>0806</t>
  </si>
  <si>
    <t>Olocuilta</t>
  </si>
  <si>
    <t>0805</t>
  </si>
  <si>
    <t>San Pedro Masahuat</t>
  </si>
  <si>
    <t>0804</t>
  </si>
  <si>
    <t>San Juan Nonualco</t>
  </si>
  <si>
    <t>0803</t>
  </si>
  <si>
    <t>Santiago Nonualco</t>
  </si>
  <si>
    <t>0802</t>
  </si>
  <si>
    <t>Zacateoluca</t>
  </si>
  <si>
    <t>0801</t>
  </si>
  <si>
    <t>La Union</t>
  </si>
  <si>
    <t>Meanguera del Golfo</t>
  </si>
  <si>
    <t>0718</t>
  </si>
  <si>
    <t>Yayantique</t>
  </si>
  <si>
    <t>0717</t>
  </si>
  <si>
    <t>San Jose la Fuente</t>
  </si>
  <si>
    <t>0716</t>
  </si>
  <si>
    <t>Intipuca</t>
  </si>
  <si>
    <t>0715</t>
  </si>
  <si>
    <t>Concepcion de Oriente</t>
  </si>
  <si>
    <t>0714</t>
  </si>
  <si>
    <t>Bolivar</t>
  </si>
  <si>
    <t>0713</t>
  </si>
  <si>
    <t>Poloros</t>
  </si>
  <si>
    <t>0712</t>
  </si>
  <si>
    <t>Nueva Esparta</t>
  </si>
  <si>
    <t>0711</t>
  </si>
  <si>
    <t>Yucuaiquin</t>
  </si>
  <si>
    <t>0710</t>
  </si>
  <si>
    <t>Lislique</t>
  </si>
  <si>
    <t>0709</t>
  </si>
  <si>
    <t>El Sauce</t>
  </si>
  <si>
    <t>0708</t>
  </si>
  <si>
    <t>Conchagua</t>
  </si>
  <si>
    <t>0707</t>
  </si>
  <si>
    <t>0706</t>
  </si>
  <si>
    <t>Anamoros</t>
  </si>
  <si>
    <t>0705</t>
  </si>
  <si>
    <t>San Alejo</t>
  </si>
  <si>
    <t>0704</t>
  </si>
  <si>
    <t>Pasaquina</t>
  </si>
  <si>
    <t>0703</t>
  </si>
  <si>
    <t>Santa Rosa de Lima</t>
  </si>
  <si>
    <t>0702</t>
  </si>
  <si>
    <t>0701</t>
  </si>
  <si>
    <t>Sonsonate</t>
  </si>
  <si>
    <t>Santo Domingo de Guzman</t>
  </si>
  <si>
    <t>0616</t>
  </si>
  <si>
    <t>Salcoatitan</t>
  </si>
  <si>
    <t>0615</t>
  </si>
  <si>
    <t>Santa Isabel Ishuatan</t>
  </si>
  <si>
    <t>0614</t>
  </si>
  <si>
    <t>Caluco</t>
  </si>
  <si>
    <t>0613</t>
  </si>
  <si>
    <t>Santa Catarina Masahuat</t>
  </si>
  <si>
    <t>0612</t>
  </si>
  <si>
    <t>Cuisnahuat</t>
  </si>
  <si>
    <t>0611</t>
  </si>
  <si>
    <t>Nahuilingo</t>
  </si>
  <si>
    <t>0610</t>
  </si>
  <si>
    <t>San Antonio del Monte</t>
  </si>
  <si>
    <t>0609</t>
  </si>
  <si>
    <t>Sonzacate</t>
  </si>
  <si>
    <t>0608</t>
  </si>
  <si>
    <t>San Julian</t>
  </si>
  <si>
    <t>0607</t>
  </si>
  <si>
    <t>Juayua</t>
  </si>
  <si>
    <t>0606</t>
  </si>
  <si>
    <t>Nahuizalco</t>
  </si>
  <si>
    <t>0605</t>
  </si>
  <si>
    <t>Armenia</t>
  </si>
  <si>
    <t>0604</t>
  </si>
  <si>
    <t>Acajutla</t>
  </si>
  <si>
    <t>0603</t>
  </si>
  <si>
    <t>Izalco</t>
  </si>
  <si>
    <t>0602</t>
  </si>
  <si>
    <t>0601</t>
  </si>
  <si>
    <t>Usulutan</t>
  </si>
  <si>
    <t>California</t>
  </si>
  <si>
    <t>0523</t>
  </si>
  <si>
    <t>San Buenaventura</t>
  </si>
  <si>
    <t>0522</t>
  </si>
  <si>
    <t>Villa El Triunfo</t>
  </si>
  <si>
    <t>0521</t>
  </si>
  <si>
    <t>Nueva Granada</t>
  </si>
  <si>
    <t>0520</t>
  </si>
  <si>
    <t>Santa Maria</t>
  </si>
  <si>
    <t>0519</t>
  </si>
  <si>
    <t>Ereguayquin</t>
  </si>
  <si>
    <t>0518</t>
  </si>
  <si>
    <t>San Dionisio</t>
  </si>
  <si>
    <t>0517</t>
  </si>
  <si>
    <t>Tecapan</t>
  </si>
  <si>
    <t>0516</t>
  </si>
  <si>
    <t>Puerto El Triunfo</t>
  </si>
  <si>
    <t>0515</t>
  </si>
  <si>
    <t>San Francisco Javier</t>
  </si>
  <si>
    <t>0514</t>
  </si>
  <si>
    <t>Concepcion Batres</t>
  </si>
  <si>
    <t>0513</t>
  </si>
  <si>
    <t>Alegria</t>
  </si>
  <si>
    <t>0512</t>
  </si>
  <si>
    <t>Mercedes Umaña</t>
  </si>
  <si>
    <t>0511</t>
  </si>
  <si>
    <t>Estanzuelas</t>
  </si>
  <si>
    <t>0510</t>
  </si>
  <si>
    <t>Ozatlan</t>
  </si>
  <si>
    <t>0509</t>
  </si>
  <si>
    <t>San Agustin</t>
  </si>
  <si>
    <t>0508</t>
  </si>
  <si>
    <t>Jucuaran</t>
  </si>
  <si>
    <t>0507</t>
  </si>
  <si>
    <t>Santa Elena</t>
  </si>
  <si>
    <t>0506</t>
  </si>
  <si>
    <t>Jucuapa</t>
  </si>
  <si>
    <t>0505</t>
  </si>
  <si>
    <t>Santiago de Maria</t>
  </si>
  <si>
    <t>0504</t>
  </si>
  <si>
    <t>Berlin</t>
  </si>
  <si>
    <t>0503</t>
  </si>
  <si>
    <t>Jiquilisco</t>
  </si>
  <si>
    <t>0502</t>
  </si>
  <si>
    <t>0501</t>
  </si>
  <si>
    <t>La Libertad</t>
  </si>
  <si>
    <t>Jicalapa</t>
  </si>
  <si>
    <t>0422</t>
  </si>
  <si>
    <t>San Matias</t>
  </si>
  <si>
    <t>0421</t>
  </si>
  <si>
    <t>Talnique</t>
  </si>
  <si>
    <t>0420</t>
  </si>
  <si>
    <t>Zaragoza</t>
  </si>
  <si>
    <t>0419</t>
  </si>
  <si>
    <t>San Jose Villanueva</t>
  </si>
  <si>
    <t>0418</t>
  </si>
  <si>
    <t>Sacacoyo</t>
  </si>
  <si>
    <t>0417</t>
  </si>
  <si>
    <t>Tamanique</t>
  </si>
  <si>
    <t>0416</t>
  </si>
  <si>
    <t>Nuevo Cuscatlan</t>
  </si>
  <si>
    <t>0415</t>
  </si>
  <si>
    <t>Chiltiupan</t>
  </si>
  <si>
    <t>0414</t>
  </si>
  <si>
    <t>Teotepeque</t>
  </si>
  <si>
    <t>0413</t>
  </si>
  <si>
    <t>Tepecoyo</t>
  </si>
  <si>
    <t>0412</t>
  </si>
  <si>
    <t>Huizucar</t>
  </si>
  <si>
    <t>0411</t>
  </si>
  <si>
    <t>Jayaque</t>
  </si>
  <si>
    <t>0410</t>
  </si>
  <si>
    <t>San Pablo Tacachico</t>
  </si>
  <si>
    <t>0409</t>
  </si>
  <si>
    <t>Comasagua</t>
  </si>
  <si>
    <t>0408</t>
  </si>
  <si>
    <t>Antiguo Cuscatlan</t>
  </si>
  <si>
    <t>0407</t>
  </si>
  <si>
    <t>Puerto La Libertad</t>
  </si>
  <si>
    <t>0406</t>
  </si>
  <si>
    <t>Colon</t>
  </si>
  <si>
    <t>0405</t>
  </si>
  <si>
    <t>San Juan Opico</t>
  </si>
  <si>
    <t>0404</t>
  </si>
  <si>
    <t>Ciudad Arce</t>
  </si>
  <si>
    <t>0403</t>
  </si>
  <si>
    <t>Quezaltepeque</t>
  </si>
  <si>
    <t>0402</t>
  </si>
  <si>
    <t>Nueva San Salvador</t>
  </si>
  <si>
    <t>0401</t>
  </si>
  <si>
    <t>San Miguel</t>
  </si>
  <si>
    <t>San Antonio del Mosco</t>
  </si>
  <si>
    <t>0320</t>
  </si>
  <si>
    <t>Comacaran</t>
  </si>
  <si>
    <t>0319</t>
  </si>
  <si>
    <t>Uluazapa</t>
  </si>
  <si>
    <t>0318</t>
  </si>
  <si>
    <t>Nueva Guadalupe</t>
  </si>
  <si>
    <t>0317</t>
  </si>
  <si>
    <t>Nuevo Eden de San Juan</t>
  </si>
  <si>
    <t>0316</t>
  </si>
  <si>
    <t>San Luis la Reina</t>
  </si>
  <si>
    <t>0315</t>
  </si>
  <si>
    <t>Quelepa</t>
  </si>
  <si>
    <t>0314</t>
  </si>
  <si>
    <t>Carolina</t>
  </si>
  <si>
    <t>0313</t>
  </si>
  <si>
    <t>San Gerardo</t>
  </si>
  <si>
    <t>0312</t>
  </si>
  <si>
    <t>Chapeltique</t>
  </si>
  <si>
    <t>0311</t>
  </si>
  <si>
    <t>San Jorge</t>
  </si>
  <si>
    <t>0310</t>
  </si>
  <si>
    <t>Lolotique</t>
  </si>
  <si>
    <t>0309</t>
  </si>
  <si>
    <t>Moncagua</t>
  </si>
  <si>
    <t>0308</t>
  </si>
  <si>
    <t>San Rafael Oriente</t>
  </si>
  <si>
    <t>0307</t>
  </si>
  <si>
    <t>Sesori</t>
  </si>
  <si>
    <t>0306</t>
  </si>
  <si>
    <t>Chirilagua</t>
  </si>
  <si>
    <t>0305</t>
  </si>
  <si>
    <t>Ciudad Barrios</t>
  </si>
  <si>
    <t>0304</t>
  </si>
  <si>
    <t>El Transito</t>
  </si>
  <si>
    <t>0303</t>
  </si>
  <si>
    <t>Chinameca</t>
  </si>
  <si>
    <t>0302</t>
  </si>
  <si>
    <t>0301</t>
  </si>
  <si>
    <t>Santa Ana</t>
  </si>
  <si>
    <t>San Antonio Pajonal</t>
  </si>
  <si>
    <t>0213</t>
  </si>
  <si>
    <t>Masahuat</t>
  </si>
  <si>
    <t>0212</t>
  </si>
  <si>
    <t>El Porvenir</t>
  </si>
  <si>
    <t>0211</t>
  </si>
  <si>
    <t>Santiago de la Frontera</t>
  </si>
  <si>
    <t>0210</t>
  </si>
  <si>
    <t>Santa Rosa Guachipilin</t>
  </si>
  <si>
    <t>0209</t>
  </si>
  <si>
    <t>San Sebastian Salitrillo</t>
  </si>
  <si>
    <t>0208</t>
  </si>
  <si>
    <t>Candelaria de la Frontera</t>
  </si>
  <si>
    <t>0207</t>
  </si>
  <si>
    <t>Texistepeque</t>
  </si>
  <si>
    <t>0206</t>
  </si>
  <si>
    <t>El Congo</t>
  </si>
  <si>
    <t>0205</t>
  </si>
  <si>
    <t>Coatepeque</t>
  </si>
  <si>
    <t>0204</t>
  </si>
  <si>
    <t>Metapan</t>
  </si>
  <si>
    <t>0203</t>
  </si>
  <si>
    <t>Chalchuapa</t>
  </si>
  <si>
    <t>0202</t>
  </si>
  <si>
    <t>0201</t>
  </si>
  <si>
    <t>San Salvador</t>
  </si>
  <si>
    <t>Rosario de Mora</t>
  </si>
  <si>
    <t>0119</t>
  </si>
  <si>
    <t>Ayutuxtepeque</t>
  </si>
  <si>
    <t>0118</t>
  </si>
  <si>
    <t>Guazapa</t>
  </si>
  <si>
    <t>0117</t>
  </si>
  <si>
    <t>El Paisnal</t>
  </si>
  <si>
    <t>0116</t>
  </si>
  <si>
    <t>Santiago Texacuangos</t>
  </si>
  <si>
    <t>0115</t>
  </si>
  <si>
    <t>Santo Tomas</t>
  </si>
  <si>
    <t>0114</t>
  </si>
  <si>
    <t>Tonacatepeque</t>
  </si>
  <si>
    <t>0113</t>
  </si>
  <si>
    <t>Aguilares</t>
  </si>
  <si>
    <t>0112</t>
  </si>
  <si>
    <t>Panchimalco</t>
  </si>
  <si>
    <t>0111</t>
  </si>
  <si>
    <t>San Martin</t>
  </si>
  <si>
    <t>0110</t>
  </si>
  <si>
    <t>Apopa</t>
  </si>
  <si>
    <t>0109</t>
  </si>
  <si>
    <t>Nejapa</t>
  </si>
  <si>
    <t>0108</t>
  </si>
  <si>
    <t>Ilopango</t>
  </si>
  <si>
    <t>0107</t>
  </si>
  <si>
    <t>San Marcos</t>
  </si>
  <si>
    <t>0106</t>
  </si>
  <si>
    <t>Cuscatancingo</t>
  </si>
  <si>
    <t>0105</t>
  </si>
  <si>
    <t>Soyapango</t>
  </si>
  <si>
    <t>0104</t>
  </si>
  <si>
    <t>Mejicanos</t>
  </si>
  <si>
    <t>0103</t>
  </si>
  <si>
    <t>Ciudad Delgado</t>
  </si>
  <si>
    <t>0102</t>
  </si>
  <si>
    <t>0101</t>
  </si>
  <si>
    <t>0.50% ASOC.</t>
  </si>
  <si>
    <t>1.00% COMURES</t>
  </si>
  <si>
    <t>TOTAL DESC.ASOC.</t>
  </si>
  <si>
    <t/>
  </si>
  <si>
    <t>CDA San Miguel</t>
  </si>
  <si>
    <t>ASOMUC</t>
  </si>
  <si>
    <t>AMC</t>
  </si>
  <si>
    <t>Microregion los Izalcos</t>
  </si>
  <si>
    <t>COORDINACION INTERMUNICIPAL U-7</t>
  </si>
  <si>
    <t>CDA LA LIBERTAD</t>
  </si>
  <si>
    <t>MIJIBOA</t>
  </si>
  <si>
    <t>ASOCIACION INTERMUNICIPAL DE LOS MUNICIPIOS DE LA BAHIA DE JIQUILISCO</t>
  </si>
  <si>
    <t>CDA Chalatenango</t>
  </si>
  <si>
    <t>ASITECHI</t>
  </si>
  <si>
    <t>MIPANOR</t>
  </si>
  <si>
    <t>MICUSAM</t>
  </si>
  <si>
    <t>CDA Cabañas</t>
  </si>
  <si>
    <t>MICASAM</t>
  </si>
  <si>
    <t>MINORTE</t>
  </si>
  <si>
    <t>ASOC-ANASTACIO AQUINO</t>
  </si>
  <si>
    <t>CDA San Vicente</t>
  </si>
  <si>
    <t>ASOC-NORTE-MORAZAN</t>
  </si>
  <si>
    <t>MICRO-NOR-ORIENTAL MORAZAN</t>
  </si>
  <si>
    <t>CDA Morazan</t>
  </si>
  <si>
    <t>MICRO-CENTRO-AHUCHAP</t>
  </si>
  <si>
    <t>Microregion Norte Ahuachapan</t>
  </si>
  <si>
    <t>Microregion Sur Ahuachapan</t>
  </si>
  <si>
    <t>CDA Ahuachapan</t>
  </si>
  <si>
    <t>ASMUP</t>
  </si>
  <si>
    <t>CDA Cuscatlan</t>
  </si>
  <si>
    <t>ASOC-CAYAGUANCA</t>
  </si>
  <si>
    <t>ASOC-NONUALCOS</t>
  </si>
  <si>
    <t>CDA La Paz</t>
  </si>
  <si>
    <t>CDA Sonsonate</t>
  </si>
  <si>
    <t>MICRO-PACI-SONSO</t>
  </si>
  <si>
    <t>ACDAU</t>
  </si>
  <si>
    <t>MICRO-BALSAMO</t>
  </si>
  <si>
    <t>ASIGOLFO</t>
  </si>
  <si>
    <t>MICRO-V-ESPERANZA</t>
  </si>
  <si>
    <t>ASOC-TRIFINIO</t>
  </si>
  <si>
    <t>ANDRYSAS</t>
  </si>
  <si>
    <t>AMUSDELI</t>
  </si>
  <si>
    <t>ENEPASA</t>
  </si>
  <si>
    <t>COMURES</t>
  </si>
  <si>
    <t>REPORTE</t>
  </si>
  <si>
    <t>DISPONIBLE</t>
  </si>
  <si>
    <t>0.5% ASOC</t>
  </si>
  <si>
    <t>1% COMURES</t>
  </si>
  <si>
    <t>ASIGNACIO MENSUAL</t>
  </si>
  <si>
    <t>DEPARTAMENTO</t>
  </si>
  <si>
    <t>MUNICIPIO</t>
  </si>
  <si>
    <t>CD</t>
  </si>
  <si>
    <t>ENERO 2019</t>
  </si>
  <si>
    <t>DESCUENTOS DEL FODES 25.00% ASIGNACION MENSUAL DE:</t>
  </si>
  <si>
    <t>CODIGO DE PROVEEDOR</t>
  </si>
  <si>
    <t>INSTITUTO SALVADOREÑO DE DESARROLLO MUNICIPAL</t>
  </si>
  <si>
    <t>FEBRERO 2019</t>
  </si>
  <si>
    <t>MAYO 2019</t>
  </si>
  <si>
    <t>CDA San Salvador</t>
  </si>
  <si>
    <t>Asociacion Intermunicipal Cacahuatique Norte</t>
  </si>
  <si>
    <t>AGOSTO  2019</t>
  </si>
  <si>
    <t>SEPTIEMBRE  2019</t>
  </si>
  <si>
    <t xml:space="preserve">  </t>
  </si>
  <si>
    <t>NOVIEMBRE 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</si>
</sst>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&quot;$&quot;* #,##0.00_);[Red]\(&quot;$&quot;* #,##0.00\)"/>
    <numFmt numFmtId="165" formatCode="&quot;$&quot;* #,##0.00_);[Red]\(&quot;$&quot;* #,##0.00\);"/>
    <numFmt numFmtId="166" formatCode="General;;;"/>
    <numFmt numFmtId="167" formatCode="General;;"/>
  </numFmts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name val="Calibri"/>
      <family val="2"/>
      <scheme val="minor"/>
    </font>
    <font>
      <sz val="10"/>
      <color theme="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39997558519241921"/>
        <bgColor rgb="FF000000"/>
      </patternFill>
    </fill>
    <fill>
      <patternFill patternType="solid">
        <fgColor theme="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1" fillId="0" borderId="0" xfId="1" applyFont="1" applyFill="1" applyProtection="1">
      <protection hidden="1"/>
    </xf>
    <xf numFmtId="164" fontId="1" fillId="0" borderId="0" xfId="1" applyNumberFormat="1" applyFont="1" applyFill="1" applyProtection="1">
      <protection hidden="1"/>
    </xf>
    <xf numFmtId="40" fontId="1" fillId="0" borderId="0" xfId="1" applyNumberFormat="1" applyFont="1" applyFill="1" applyProtection="1">
      <protection hidden="1"/>
    </xf>
    <xf numFmtId="49" fontId="1" fillId="0" borderId="0" xfId="1" applyNumberFormat="1" applyFont="1" applyFill="1" applyProtection="1">
      <protection hidden="1"/>
    </xf>
    <xf numFmtId="165" fontId="1" fillId="0" borderId="0" xfId="1" applyNumberFormat="1" applyFont="1" applyFill="1" applyProtection="1">
      <protection hidden="1"/>
    </xf>
    <xf numFmtId="40" fontId="2" fillId="0" borderId="1" xfId="1" applyNumberFormat="1" applyFont="1" applyFill="1" applyBorder="1" applyProtection="1">
      <protection hidden="1"/>
    </xf>
    <xf numFmtId="164" fontId="2" fillId="0" borderId="1" xfId="1" applyNumberFormat="1" applyFont="1" applyFill="1" applyBorder="1" applyProtection="1">
      <protection hidden="1"/>
    </xf>
    <xf numFmtId="49" fontId="2" fillId="0" borderId="2" xfId="1" applyNumberFormat="1" applyFont="1" applyFill="1" applyBorder="1" applyAlignment="1" applyProtection="1">
      <protection hidden="1"/>
    </xf>
    <xf numFmtId="49" fontId="2" fillId="0" borderId="3" xfId="1" applyNumberFormat="1" applyFont="1" applyFill="1" applyBorder="1" applyAlignment="1" applyProtection="1">
      <protection hidden="1"/>
    </xf>
    <xf numFmtId="49" fontId="2" fillId="0" borderId="4" xfId="1" applyNumberFormat="1" applyFont="1" applyFill="1" applyBorder="1" applyAlignment="1" applyProtection="1">
      <protection hidden="1"/>
    </xf>
    <xf numFmtId="165" fontId="1" fillId="2" borderId="1" xfId="1" applyNumberFormat="1" applyFont="1" applyFill="1" applyBorder="1"/>
    <xf numFmtId="165" fontId="1" fillId="0" borderId="1" xfId="1" applyNumberFormat="1" applyFont="1" applyFill="1" applyBorder="1"/>
    <xf numFmtId="164" fontId="1" fillId="0" borderId="1" xfId="1" applyNumberFormat="1" applyFont="1" applyFill="1" applyBorder="1" applyProtection="1">
      <protection hidden="1"/>
    </xf>
    <xf numFmtId="0" fontId="1" fillId="0" borderId="1" xfId="1" applyFont="1" applyFill="1" applyBorder="1" applyProtection="1">
      <protection hidden="1"/>
    </xf>
    <xf numFmtId="49" fontId="1" fillId="0" borderId="1" xfId="1" applyNumberFormat="1" applyFont="1" applyFill="1" applyBorder="1" applyProtection="1">
      <protection hidden="1"/>
    </xf>
    <xf numFmtId="0" fontId="1" fillId="0" borderId="1" xfId="1" applyNumberFormat="1" applyFont="1" applyFill="1" applyBorder="1" applyProtection="1">
      <protection hidden="1"/>
    </xf>
    <xf numFmtId="164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4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4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40" fontId="3" fillId="0" borderId="6" xfId="1" applyNumberFormat="1" applyFont="1" applyFill="1" applyBorder="1" applyAlignment="1">
      <alignment horizontal="center" vertical="center" wrapText="1"/>
    </xf>
    <xf numFmtId="164" fontId="3" fillId="0" borderId="7" xfId="1" applyNumberFormat="1" applyFont="1" applyFill="1" applyBorder="1" applyAlignment="1" applyProtection="1">
      <alignment horizontal="centerContinuous" vertical="center" wrapText="1"/>
      <protection hidden="1"/>
    </xf>
    <xf numFmtId="164" fontId="3" fillId="0" borderId="2" xfId="1" applyNumberFormat="1" applyFont="1" applyFill="1" applyBorder="1" applyAlignment="1" applyProtection="1">
      <alignment horizontal="centerContinuous" vertical="center" wrapText="1"/>
      <protection hidden="1"/>
    </xf>
    <xf numFmtId="164" fontId="3" fillId="0" borderId="4" xfId="1" applyNumberFormat="1" applyFont="1" applyFill="1" applyBorder="1" applyAlignment="1" applyProtection="1">
      <alignment horizontal="centerContinuous" vertical="center" wrapText="1"/>
      <protection hidden="1"/>
    </xf>
    <xf numFmtId="166" fontId="4" fillId="3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Protection="1">
      <protection hidden="1"/>
    </xf>
    <xf numFmtId="164" fontId="2" fillId="0" borderId="0" xfId="1" applyNumberFormat="1" applyFont="1" applyFill="1" applyProtection="1">
      <protection hidden="1"/>
    </xf>
    <xf numFmtId="49" fontId="2" fillId="0" borderId="0" xfId="1" applyNumberFormat="1" applyFont="1" applyFill="1" applyProtection="1">
      <protection hidden="1"/>
    </xf>
    <xf numFmtId="167" fontId="4" fillId="3" borderId="0" xfId="1" applyNumberFormat="1" applyFont="1" applyFill="1" applyAlignment="1" applyProtection="1">
      <alignment horizontal="center"/>
      <protection hidden="1"/>
    </xf>
    <xf numFmtId="166" fontId="4" fillId="3" borderId="0" xfId="1" applyNumberFormat="1" applyFont="1" applyFill="1" applyProtection="1">
      <protection hidden="1"/>
    </xf>
    <xf numFmtId="166" fontId="1" fillId="0" borderId="0" xfId="1" applyNumberFormat="1" applyFont="1" applyFill="1" applyProtection="1">
      <protection hidden="1"/>
    </xf>
    <xf numFmtId="166" fontId="2" fillId="0" borderId="0" xfId="1" applyNumberFormat="1" applyFont="1" applyFill="1" applyProtection="1">
      <protection hidden="1"/>
    </xf>
    <xf numFmtId="164" fontId="1" fillId="0" borderId="0" xfId="1" applyNumberFormat="1" applyFont="1" applyFill="1" applyAlignment="1" applyProtection="1">
      <alignment horizontal="right"/>
      <protection hidden="1"/>
    </xf>
    <xf numFmtId="0" fontId="1" fillId="0" borderId="0" xfId="1" applyFont="1" applyFill="1" applyAlignment="1" applyProtection="1">
      <alignment horizontal="right"/>
      <protection hidden="1"/>
    </xf>
    <xf numFmtId="165" fontId="1" fillId="4" borderId="1" xfId="1" applyNumberFormat="1" applyFont="1" applyFill="1" applyBorder="1"/>
    <xf numFmtId="165" fontId="1" fillId="5" borderId="1" xfId="1" applyNumberFormat="1" applyFont="1" applyFill="1" applyBorder="1"/>
    <xf numFmtId="165" fontId="1" fillId="6" borderId="1" xfId="1" applyNumberFormat="1" applyFont="1" applyFill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externalLink" Target="externalLinks/externalLink6.xml"/><Relationship Id="rId26" Type="http://schemas.openxmlformats.org/officeDocument/2006/relationships/externalLink" Target="externalLinks/externalLink14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9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5.xml"/><Relationship Id="rId25" Type="http://schemas.openxmlformats.org/officeDocument/2006/relationships/externalLink" Target="externalLinks/externalLink1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4.xml"/><Relationship Id="rId20" Type="http://schemas.openxmlformats.org/officeDocument/2006/relationships/externalLink" Target="externalLinks/externalLink8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23" Type="http://schemas.openxmlformats.org/officeDocument/2006/relationships/externalLink" Target="externalLinks/externalLink11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7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Relationship Id="rId22" Type="http://schemas.openxmlformats.org/officeDocument/2006/relationships/externalLink" Target="externalLinks/externalLink10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MUN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MUN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MUN!A1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#MUN!A1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hyperlink" Target="#MUN!A1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hyperlink" Target="#MUN!A1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hyperlink" Target="#MUN!A1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hyperlink" Target="#MUN!A1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hyperlink" Target="#MUN!A1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hyperlink" Target="#MUN!A1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hyperlink" Target="#MUN!A1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hyperlink" Target="#MUN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1123950</xdr:colOff>
      <xdr:row>0</xdr:row>
      <xdr:rowOff>123825</xdr:rowOff>
    </xdr:from>
    <xdr:to>
      <xdr:col>1</xdr:col>
      <xdr:colOff>1600200</xdr:colOff>
      <xdr:row>2</xdr:row>
      <xdr:rowOff>323850</xdr:rowOff>
    </xdr:to>
    <xdr:sp macro="" textlink="">
      <xdr:nvSpPr>
        <xdr:cNvPr id="2" name="5 Cilindro">
          <a:hlinkClick xmlns:r="http://schemas.openxmlformats.org/officeDocument/2006/relationships" r:id="rId1" tooltip="IR A LA BASE DE DATOS"/>
          <a:extLst>
            <a:ext uri="{FF2B5EF4-FFF2-40B4-BE49-F238E27FC236}">
              <a16:creationId xmlns="" xmlns:a16="http://schemas.microsoft.com/office/drawing/2014/main" id="{00000000-0008-0000-0300-000006000000}"/>
            </a:ext>
          </a:extLst>
        </xdr:cNvPr>
        <xdr:cNvSpPr/>
      </xdr:nvSpPr>
      <xdr:spPr>
        <a:xfrm>
          <a:off x="1524000" y="123825"/>
          <a:ext cx="0" cy="447675"/>
        </a:xfrm>
        <a:prstGeom prst="can">
          <a:avLst>
            <a:gd name="adj" fmla="val 30405"/>
          </a:avLst>
        </a:prstGeom>
        <a:gradFill rotWithShape="1">
          <a:gsLst>
            <a:gs pos="0">
              <a:srgbClr val="4BACC6">
                <a:tint val="50000"/>
                <a:satMod val="300000"/>
              </a:srgbClr>
            </a:gs>
            <a:gs pos="35000">
              <a:srgbClr val="4BACC6">
                <a:tint val="37000"/>
                <a:satMod val="300000"/>
              </a:srgbClr>
            </a:gs>
            <a:gs pos="100000">
              <a:srgbClr val="4BACC6">
                <a:tint val="15000"/>
                <a:satMod val="350000"/>
              </a:srgbClr>
            </a:gs>
          </a:gsLst>
          <a:lin ang="16200000" scaled="1"/>
        </a:gradFill>
        <a:ln w="9525" cap="flat" cmpd="sng" algn="ctr">
          <a:solidFill>
            <a:srgbClr val="4BACC6">
              <a:shade val="95000"/>
              <a:satMod val="105000"/>
            </a:srgbClr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SV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DTA</a:t>
          </a:r>
        </a:p>
      </xdr:txBody>
    </xdr:sp>
    <xdr:clientData fPrint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1123950</xdr:colOff>
      <xdr:row>0</xdr:row>
      <xdr:rowOff>123825</xdr:rowOff>
    </xdr:from>
    <xdr:to>
      <xdr:col>1</xdr:col>
      <xdr:colOff>1600200</xdr:colOff>
      <xdr:row>2</xdr:row>
      <xdr:rowOff>323850</xdr:rowOff>
    </xdr:to>
    <xdr:sp macro="" textlink="">
      <xdr:nvSpPr>
        <xdr:cNvPr id="2" name="5 Cilindro">
          <a:hlinkClick xmlns:r="http://schemas.openxmlformats.org/officeDocument/2006/relationships" r:id="rId1" tooltip="IR A LA BASE DE DATOS"/>
          <a:extLst>
            <a:ext uri="{FF2B5EF4-FFF2-40B4-BE49-F238E27FC236}">
              <a16:creationId xmlns="" xmlns:a16="http://schemas.microsoft.com/office/drawing/2014/main" id="{00000000-0008-0000-0300-000006000000}"/>
            </a:ext>
          </a:extLst>
        </xdr:cNvPr>
        <xdr:cNvSpPr/>
      </xdr:nvSpPr>
      <xdr:spPr>
        <a:xfrm>
          <a:off x="1524000" y="123825"/>
          <a:ext cx="0" cy="447675"/>
        </a:xfrm>
        <a:prstGeom prst="can">
          <a:avLst>
            <a:gd name="adj" fmla="val 30405"/>
          </a:avLst>
        </a:prstGeom>
        <a:gradFill rotWithShape="1">
          <a:gsLst>
            <a:gs pos="0">
              <a:srgbClr val="4BACC6">
                <a:tint val="50000"/>
                <a:satMod val="300000"/>
              </a:srgbClr>
            </a:gs>
            <a:gs pos="35000">
              <a:srgbClr val="4BACC6">
                <a:tint val="37000"/>
                <a:satMod val="300000"/>
              </a:srgbClr>
            </a:gs>
            <a:gs pos="100000">
              <a:srgbClr val="4BACC6">
                <a:tint val="15000"/>
                <a:satMod val="350000"/>
              </a:srgbClr>
            </a:gs>
          </a:gsLst>
          <a:lin ang="16200000" scaled="1"/>
        </a:gradFill>
        <a:ln w="9525" cap="flat" cmpd="sng" algn="ctr">
          <a:solidFill>
            <a:srgbClr val="4BACC6">
              <a:shade val="95000"/>
              <a:satMod val="105000"/>
            </a:srgbClr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SV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DTA</a:t>
          </a:r>
        </a:p>
      </xdr:txBody>
    </xdr:sp>
    <xdr:clientData fPrintsWithSheet="0"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1123950</xdr:colOff>
      <xdr:row>0</xdr:row>
      <xdr:rowOff>123825</xdr:rowOff>
    </xdr:from>
    <xdr:to>
      <xdr:col>1</xdr:col>
      <xdr:colOff>1600200</xdr:colOff>
      <xdr:row>2</xdr:row>
      <xdr:rowOff>323850</xdr:rowOff>
    </xdr:to>
    <xdr:sp macro="" textlink="">
      <xdr:nvSpPr>
        <xdr:cNvPr id="2" name="5 Cilindro">
          <a:hlinkClick xmlns:r="http://schemas.openxmlformats.org/officeDocument/2006/relationships" r:id="rId1" tooltip="IR A LA BASE DE DATOS"/>
          <a:extLst>
            <a:ext uri="{FF2B5EF4-FFF2-40B4-BE49-F238E27FC236}">
              <a16:creationId xmlns:a16="http://schemas.microsoft.com/office/drawing/2014/main" xmlns="" id="{00000000-0008-0000-0300-000006000000}"/>
            </a:ext>
          </a:extLst>
        </xdr:cNvPr>
        <xdr:cNvSpPr/>
      </xdr:nvSpPr>
      <xdr:spPr>
        <a:xfrm>
          <a:off x="1524000" y="123825"/>
          <a:ext cx="0" cy="447675"/>
        </a:xfrm>
        <a:prstGeom prst="can">
          <a:avLst>
            <a:gd name="adj" fmla="val 30405"/>
          </a:avLst>
        </a:prstGeom>
        <a:gradFill rotWithShape="1">
          <a:gsLst>
            <a:gs pos="0">
              <a:srgbClr val="4BACC6">
                <a:tint val="50000"/>
                <a:satMod val="300000"/>
              </a:srgbClr>
            </a:gs>
            <a:gs pos="35000">
              <a:srgbClr val="4BACC6">
                <a:tint val="37000"/>
                <a:satMod val="300000"/>
              </a:srgbClr>
            </a:gs>
            <a:gs pos="100000">
              <a:srgbClr val="4BACC6">
                <a:tint val="15000"/>
                <a:satMod val="350000"/>
              </a:srgbClr>
            </a:gs>
          </a:gsLst>
          <a:lin ang="16200000" scaled="1"/>
        </a:gradFill>
        <a:ln w="9525" cap="flat" cmpd="sng" algn="ctr">
          <a:solidFill>
            <a:srgbClr val="4BACC6">
              <a:shade val="95000"/>
              <a:satMod val="105000"/>
            </a:srgbClr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SV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DTA</a:t>
          </a:r>
        </a:p>
      </xdr:txBody>
    </xdr:sp>
    <xdr:clientData fPrintsWithSheet="0"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1123950</xdr:colOff>
      <xdr:row>0</xdr:row>
      <xdr:rowOff>123825</xdr:rowOff>
    </xdr:from>
    <xdr:to>
      <xdr:col>1</xdr:col>
      <xdr:colOff>1600200</xdr:colOff>
      <xdr:row>2</xdr:row>
      <xdr:rowOff>323850</xdr:rowOff>
    </xdr:to>
    <xdr:sp macro="" textlink="">
      <xdr:nvSpPr>
        <xdr:cNvPr id="2" name="5 Cilindro">
          <a:hlinkClick xmlns:r="http://schemas.openxmlformats.org/officeDocument/2006/relationships" r:id="rId1" tooltip="IR A LA BASE DE DATOS"/>
          <a:extLst>
            <a:ext uri="{FF2B5EF4-FFF2-40B4-BE49-F238E27FC236}">
              <a16:creationId xmlns:a16="http://schemas.microsoft.com/office/drawing/2014/main" xmlns="" id="{00000000-0008-0000-0300-000006000000}"/>
            </a:ext>
          </a:extLst>
        </xdr:cNvPr>
        <xdr:cNvSpPr/>
      </xdr:nvSpPr>
      <xdr:spPr>
        <a:xfrm>
          <a:off x="1524000" y="123825"/>
          <a:ext cx="0" cy="447675"/>
        </a:xfrm>
        <a:prstGeom prst="can">
          <a:avLst>
            <a:gd name="adj" fmla="val 30405"/>
          </a:avLst>
        </a:prstGeom>
        <a:gradFill rotWithShape="1">
          <a:gsLst>
            <a:gs pos="0">
              <a:srgbClr val="4BACC6">
                <a:tint val="50000"/>
                <a:satMod val="300000"/>
              </a:srgbClr>
            </a:gs>
            <a:gs pos="35000">
              <a:srgbClr val="4BACC6">
                <a:tint val="37000"/>
                <a:satMod val="300000"/>
              </a:srgbClr>
            </a:gs>
            <a:gs pos="100000">
              <a:srgbClr val="4BACC6">
                <a:tint val="15000"/>
                <a:satMod val="350000"/>
              </a:srgbClr>
            </a:gs>
          </a:gsLst>
          <a:lin ang="16200000" scaled="1"/>
        </a:gradFill>
        <a:ln w="9525" cap="flat" cmpd="sng" algn="ctr">
          <a:solidFill>
            <a:srgbClr val="4BACC6">
              <a:shade val="95000"/>
              <a:satMod val="105000"/>
            </a:srgbClr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SV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DTA</a:t>
          </a:r>
        </a:p>
      </xdr:txBody>
    </xdr:sp>
    <xdr:clientData fPrintsWithSheet="0"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1123950</xdr:colOff>
      <xdr:row>0</xdr:row>
      <xdr:rowOff>123825</xdr:rowOff>
    </xdr:from>
    <xdr:to>
      <xdr:col>1</xdr:col>
      <xdr:colOff>1600200</xdr:colOff>
      <xdr:row>2</xdr:row>
      <xdr:rowOff>323850</xdr:rowOff>
    </xdr:to>
    <xdr:sp macro="" textlink="">
      <xdr:nvSpPr>
        <xdr:cNvPr id="2" name="5 Cilindro">
          <a:hlinkClick xmlns:r="http://schemas.openxmlformats.org/officeDocument/2006/relationships" r:id="rId1" tooltip="IR A LA BASE DE DATOS"/>
          <a:extLst>
            <a:ext uri="{FF2B5EF4-FFF2-40B4-BE49-F238E27FC236}">
              <a16:creationId xmlns="" xmlns:a16="http://schemas.microsoft.com/office/drawing/2014/main" id="{00000000-0008-0000-0300-000006000000}"/>
            </a:ext>
          </a:extLst>
        </xdr:cNvPr>
        <xdr:cNvSpPr/>
      </xdr:nvSpPr>
      <xdr:spPr>
        <a:xfrm>
          <a:off x="1524000" y="123825"/>
          <a:ext cx="0" cy="447675"/>
        </a:xfrm>
        <a:prstGeom prst="can">
          <a:avLst>
            <a:gd name="adj" fmla="val 30405"/>
          </a:avLst>
        </a:prstGeom>
        <a:gradFill rotWithShape="1">
          <a:gsLst>
            <a:gs pos="0">
              <a:srgbClr val="4BACC6">
                <a:tint val="50000"/>
                <a:satMod val="300000"/>
              </a:srgbClr>
            </a:gs>
            <a:gs pos="35000">
              <a:srgbClr val="4BACC6">
                <a:tint val="37000"/>
                <a:satMod val="300000"/>
              </a:srgbClr>
            </a:gs>
            <a:gs pos="100000">
              <a:srgbClr val="4BACC6">
                <a:tint val="15000"/>
                <a:satMod val="350000"/>
              </a:srgbClr>
            </a:gs>
          </a:gsLst>
          <a:lin ang="16200000" scaled="1"/>
        </a:gradFill>
        <a:ln w="9525" cap="flat" cmpd="sng" algn="ctr">
          <a:solidFill>
            <a:srgbClr val="4BACC6">
              <a:shade val="95000"/>
              <a:satMod val="105000"/>
            </a:srgbClr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SV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DTA</a:t>
          </a:r>
        </a:p>
      </xdr:txBody>
    </xdr:sp>
    <xdr:clientData fPrintsWithSheet="0"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1123950</xdr:colOff>
      <xdr:row>0</xdr:row>
      <xdr:rowOff>123825</xdr:rowOff>
    </xdr:from>
    <xdr:to>
      <xdr:col>1</xdr:col>
      <xdr:colOff>1600200</xdr:colOff>
      <xdr:row>2</xdr:row>
      <xdr:rowOff>323850</xdr:rowOff>
    </xdr:to>
    <xdr:sp macro="" textlink="">
      <xdr:nvSpPr>
        <xdr:cNvPr id="2" name="5 Cilindro">
          <a:hlinkClick xmlns:r="http://schemas.openxmlformats.org/officeDocument/2006/relationships" r:id="rId1" tooltip="IR A LA BASE DE DATOS"/>
          <a:extLst>
            <a:ext uri="{FF2B5EF4-FFF2-40B4-BE49-F238E27FC236}">
              <a16:creationId xmlns="" xmlns:a16="http://schemas.microsoft.com/office/drawing/2014/main" id="{00000000-0008-0000-0300-000006000000}"/>
            </a:ext>
          </a:extLst>
        </xdr:cNvPr>
        <xdr:cNvSpPr/>
      </xdr:nvSpPr>
      <xdr:spPr>
        <a:xfrm>
          <a:off x="1524000" y="123825"/>
          <a:ext cx="0" cy="447675"/>
        </a:xfrm>
        <a:prstGeom prst="can">
          <a:avLst>
            <a:gd name="adj" fmla="val 30405"/>
          </a:avLst>
        </a:prstGeom>
        <a:gradFill rotWithShape="1">
          <a:gsLst>
            <a:gs pos="0">
              <a:srgbClr val="4BACC6">
                <a:tint val="50000"/>
                <a:satMod val="300000"/>
              </a:srgbClr>
            </a:gs>
            <a:gs pos="35000">
              <a:srgbClr val="4BACC6">
                <a:tint val="37000"/>
                <a:satMod val="300000"/>
              </a:srgbClr>
            </a:gs>
            <a:gs pos="100000">
              <a:srgbClr val="4BACC6">
                <a:tint val="15000"/>
                <a:satMod val="350000"/>
              </a:srgbClr>
            </a:gs>
          </a:gsLst>
          <a:lin ang="16200000" scaled="1"/>
        </a:gradFill>
        <a:ln w="9525" cap="flat" cmpd="sng" algn="ctr">
          <a:solidFill>
            <a:srgbClr val="4BACC6">
              <a:shade val="95000"/>
              <a:satMod val="105000"/>
            </a:srgbClr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SV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DTA</a:t>
          </a:r>
        </a:p>
      </xdr:txBody>
    </xdr:sp>
    <xdr:clientData fPrintsWithSheet="0"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1123950</xdr:colOff>
      <xdr:row>0</xdr:row>
      <xdr:rowOff>123825</xdr:rowOff>
    </xdr:from>
    <xdr:to>
      <xdr:col>1</xdr:col>
      <xdr:colOff>1600200</xdr:colOff>
      <xdr:row>2</xdr:row>
      <xdr:rowOff>323850</xdr:rowOff>
    </xdr:to>
    <xdr:sp macro="" textlink="">
      <xdr:nvSpPr>
        <xdr:cNvPr id="2" name="5 Cilindro">
          <a:hlinkClick xmlns:r="http://schemas.openxmlformats.org/officeDocument/2006/relationships" r:id="rId1" tooltip="IR A LA BASE DE DATOS"/>
          <a:extLst>
            <a:ext uri="{FF2B5EF4-FFF2-40B4-BE49-F238E27FC236}">
              <a16:creationId xmlns="" xmlns:a16="http://schemas.microsoft.com/office/drawing/2014/main" id="{00000000-0008-0000-0300-000006000000}"/>
            </a:ext>
          </a:extLst>
        </xdr:cNvPr>
        <xdr:cNvSpPr/>
      </xdr:nvSpPr>
      <xdr:spPr>
        <a:xfrm>
          <a:off x="1524000" y="123825"/>
          <a:ext cx="0" cy="447675"/>
        </a:xfrm>
        <a:prstGeom prst="can">
          <a:avLst>
            <a:gd name="adj" fmla="val 30405"/>
          </a:avLst>
        </a:prstGeom>
        <a:gradFill rotWithShape="1">
          <a:gsLst>
            <a:gs pos="0">
              <a:srgbClr val="4BACC6">
                <a:tint val="50000"/>
                <a:satMod val="300000"/>
              </a:srgbClr>
            </a:gs>
            <a:gs pos="35000">
              <a:srgbClr val="4BACC6">
                <a:tint val="37000"/>
                <a:satMod val="300000"/>
              </a:srgbClr>
            </a:gs>
            <a:gs pos="100000">
              <a:srgbClr val="4BACC6">
                <a:tint val="15000"/>
                <a:satMod val="350000"/>
              </a:srgbClr>
            </a:gs>
          </a:gsLst>
          <a:lin ang="16200000" scaled="1"/>
        </a:gradFill>
        <a:ln w="9525" cap="flat" cmpd="sng" algn="ctr">
          <a:solidFill>
            <a:srgbClr val="4BACC6">
              <a:shade val="95000"/>
              <a:satMod val="105000"/>
            </a:srgbClr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SV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DTA</a:t>
          </a:r>
        </a:p>
      </xdr:txBody>
    </xdr:sp>
    <xdr:clientData fPrintsWithSheet="0"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1123950</xdr:colOff>
      <xdr:row>0</xdr:row>
      <xdr:rowOff>123825</xdr:rowOff>
    </xdr:from>
    <xdr:to>
      <xdr:col>1</xdr:col>
      <xdr:colOff>1600200</xdr:colOff>
      <xdr:row>2</xdr:row>
      <xdr:rowOff>323850</xdr:rowOff>
    </xdr:to>
    <xdr:sp macro="" textlink="">
      <xdr:nvSpPr>
        <xdr:cNvPr id="2" name="5 Cilindro">
          <a:hlinkClick xmlns:r="http://schemas.openxmlformats.org/officeDocument/2006/relationships" r:id="rId1" tooltip="IR A LA BASE DE DATOS"/>
          <a:extLst>
            <a:ext uri="{FF2B5EF4-FFF2-40B4-BE49-F238E27FC236}">
              <a16:creationId xmlns="" xmlns:a16="http://schemas.microsoft.com/office/drawing/2014/main" id="{00000000-0008-0000-0300-000006000000}"/>
            </a:ext>
          </a:extLst>
        </xdr:cNvPr>
        <xdr:cNvSpPr/>
      </xdr:nvSpPr>
      <xdr:spPr>
        <a:xfrm>
          <a:off x="1524000" y="123825"/>
          <a:ext cx="0" cy="447675"/>
        </a:xfrm>
        <a:prstGeom prst="can">
          <a:avLst>
            <a:gd name="adj" fmla="val 30405"/>
          </a:avLst>
        </a:prstGeom>
        <a:gradFill rotWithShape="1">
          <a:gsLst>
            <a:gs pos="0">
              <a:srgbClr val="4BACC6">
                <a:tint val="50000"/>
                <a:satMod val="300000"/>
              </a:srgbClr>
            </a:gs>
            <a:gs pos="35000">
              <a:srgbClr val="4BACC6">
                <a:tint val="37000"/>
                <a:satMod val="300000"/>
              </a:srgbClr>
            </a:gs>
            <a:gs pos="100000">
              <a:srgbClr val="4BACC6">
                <a:tint val="15000"/>
                <a:satMod val="350000"/>
              </a:srgbClr>
            </a:gs>
          </a:gsLst>
          <a:lin ang="16200000" scaled="1"/>
        </a:gradFill>
        <a:ln w="9525" cap="flat" cmpd="sng" algn="ctr">
          <a:solidFill>
            <a:srgbClr val="4BACC6">
              <a:shade val="95000"/>
              <a:satMod val="105000"/>
            </a:srgbClr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SV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DTA</a:t>
          </a:r>
        </a:p>
      </xdr:txBody>
    </xdr:sp>
    <xdr:clientData fPrintsWithSheet="0"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1123950</xdr:colOff>
      <xdr:row>0</xdr:row>
      <xdr:rowOff>123825</xdr:rowOff>
    </xdr:from>
    <xdr:to>
      <xdr:col>1</xdr:col>
      <xdr:colOff>1600200</xdr:colOff>
      <xdr:row>2</xdr:row>
      <xdr:rowOff>323850</xdr:rowOff>
    </xdr:to>
    <xdr:sp macro="" textlink="">
      <xdr:nvSpPr>
        <xdr:cNvPr id="2" name="5 Cilindro">
          <a:hlinkClick xmlns:r="http://schemas.openxmlformats.org/officeDocument/2006/relationships" r:id="rId1" tooltip="IR A LA BASE DE DATOS"/>
          <a:extLst>
            <a:ext uri="{FF2B5EF4-FFF2-40B4-BE49-F238E27FC236}">
              <a16:creationId xmlns="" xmlns:a16="http://schemas.microsoft.com/office/drawing/2014/main" id="{00000000-0008-0000-0300-000006000000}"/>
            </a:ext>
          </a:extLst>
        </xdr:cNvPr>
        <xdr:cNvSpPr/>
      </xdr:nvSpPr>
      <xdr:spPr>
        <a:xfrm>
          <a:off x="1524000" y="123825"/>
          <a:ext cx="0" cy="447675"/>
        </a:xfrm>
        <a:prstGeom prst="can">
          <a:avLst>
            <a:gd name="adj" fmla="val 30405"/>
          </a:avLst>
        </a:prstGeom>
        <a:gradFill rotWithShape="1">
          <a:gsLst>
            <a:gs pos="0">
              <a:srgbClr val="4BACC6">
                <a:tint val="50000"/>
                <a:satMod val="300000"/>
              </a:srgbClr>
            </a:gs>
            <a:gs pos="35000">
              <a:srgbClr val="4BACC6">
                <a:tint val="37000"/>
                <a:satMod val="300000"/>
              </a:srgbClr>
            </a:gs>
            <a:gs pos="100000">
              <a:srgbClr val="4BACC6">
                <a:tint val="15000"/>
                <a:satMod val="350000"/>
              </a:srgbClr>
            </a:gs>
          </a:gsLst>
          <a:lin ang="16200000" scaled="1"/>
        </a:gradFill>
        <a:ln w="9525" cap="flat" cmpd="sng" algn="ctr">
          <a:solidFill>
            <a:srgbClr val="4BACC6">
              <a:shade val="95000"/>
              <a:satMod val="105000"/>
            </a:srgbClr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SV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DTA</a:t>
          </a:r>
        </a:p>
      </xdr:txBody>
    </xdr:sp>
    <xdr:clientData fPrintsWithSheet="0"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1123950</xdr:colOff>
      <xdr:row>0</xdr:row>
      <xdr:rowOff>123825</xdr:rowOff>
    </xdr:from>
    <xdr:to>
      <xdr:col>1</xdr:col>
      <xdr:colOff>1600200</xdr:colOff>
      <xdr:row>2</xdr:row>
      <xdr:rowOff>323850</xdr:rowOff>
    </xdr:to>
    <xdr:sp macro="" textlink="">
      <xdr:nvSpPr>
        <xdr:cNvPr id="2" name="5 Cilindro">
          <a:hlinkClick xmlns:r="http://schemas.openxmlformats.org/officeDocument/2006/relationships" r:id="rId1" tooltip="IR A LA BASE DE DATOS"/>
          <a:extLst>
            <a:ext uri="{FF2B5EF4-FFF2-40B4-BE49-F238E27FC236}">
              <a16:creationId xmlns:a16="http://schemas.microsoft.com/office/drawing/2014/main" xmlns="" id="{00000000-0008-0000-0300-000006000000}"/>
            </a:ext>
          </a:extLst>
        </xdr:cNvPr>
        <xdr:cNvSpPr/>
      </xdr:nvSpPr>
      <xdr:spPr>
        <a:xfrm>
          <a:off x="1524000" y="123825"/>
          <a:ext cx="0" cy="447675"/>
        </a:xfrm>
        <a:prstGeom prst="can">
          <a:avLst>
            <a:gd name="adj" fmla="val 30405"/>
          </a:avLst>
        </a:prstGeom>
        <a:gradFill rotWithShape="1">
          <a:gsLst>
            <a:gs pos="0">
              <a:srgbClr val="4BACC6">
                <a:tint val="50000"/>
                <a:satMod val="300000"/>
              </a:srgbClr>
            </a:gs>
            <a:gs pos="35000">
              <a:srgbClr val="4BACC6">
                <a:tint val="37000"/>
                <a:satMod val="300000"/>
              </a:srgbClr>
            </a:gs>
            <a:gs pos="100000">
              <a:srgbClr val="4BACC6">
                <a:tint val="15000"/>
                <a:satMod val="350000"/>
              </a:srgbClr>
            </a:gs>
          </a:gsLst>
          <a:lin ang="16200000" scaled="1"/>
        </a:gradFill>
        <a:ln w="9525" cap="flat" cmpd="sng" algn="ctr">
          <a:solidFill>
            <a:srgbClr val="4BACC6">
              <a:shade val="95000"/>
              <a:satMod val="105000"/>
            </a:srgbClr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SV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DTA</a:t>
          </a:r>
        </a:p>
      </xdr:txBody>
    </xdr:sp>
    <xdr:clientData fPrintsWithSheet="0"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1123950</xdr:colOff>
      <xdr:row>0</xdr:row>
      <xdr:rowOff>123825</xdr:rowOff>
    </xdr:from>
    <xdr:to>
      <xdr:col>1</xdr:col>
      <xdr:colOff>1600200</xdr:colOff>
      <xdr:row>2</xdr:row>
      <xdr:rowOff>323850</xdr:rowOff>
    </xdr:to>
    <xdr:sp macro="" textlink="">
      <xdr:nvSpPr>
        <xdr:cNvPr id="2" name="5 Cilindro">
          <a:hlinkClick xmlns:r="http://schemas.openxmlformats.org/officeDocument/2006/relationships" r:id="rId1" tooltip="IR A LA BASE DE DATOS"/>
          <a:extLst>
            <a:ext uri="{FF2B5EF4-FFF2-40B4-BE49-F238E27FC236}">
              <a16:creationId xmlns="" xmlns:a16="http://schemas.microsoft.com/office/drawing/2014/main" id="{00000000-0008-0000-0300-000006000000}"/>
            </a:ext>
          </a:extLst>
        </xdr:cNvPr>
        <xdr:cNvSpPr/>
      </xdr:nvSpPr>
      <xdr:spPr>
        <a:xfrm>
          <a:off x="1524000" y="123825"/>
          <a:ext cx="0" cy="447675"/>
        </a:xfrm>
        <a:prstGeom prst="can">
          <a:avLst>
            <a:gd name="adj" fmla="val 30405"/>
          </a:avLst>
        </a:prstGeom>
        <a:gradFill rotWithShape="1">
          <a:gsLst>
            <a:gs pos="0">
              <a:srgbClr val="4BACC6">
                <a:tint val="50000"/>
                <a:satMod val="300000"/>
              </a:srgbClr>
            </a:gs>
            <a:gs pos="35000">
              <a:srgbClr val="4BACC6">
                <a:tint val="37000"/>
                <a:satMod val="300000"/>
              </a:srgbClr>
            </a:gs>
            <a:gs pos="100000">
              <a:srgbClr val="4BACC6">
                <a:tint val="15000"/>
                <a:satMod val="350000"/>
              </a:srgbClr>
            </a:gs>
          </a:gsLst>
          <a:lin ang="16200000" scaled="1"/>
        </a:gradFill>
        <a:ln w="9525" cap="flat" cmpd="sng" algn="ctr">
          <a:solidFill>
            <a:srgbClr val="4BACC6">
              <a:shade val="95000"/>
              <a:satMod val="105000"/>
            </a:srgbClr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SV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DTA</a:t>
          </a:r>
        </a:p>
      </xdr:txBody>
    </xdr:sp>
    <xdr:clientData fPrintsWithSheet="0"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1123950</xdr:colOff>
      <xdr:row>0</xdr:row>
      <xdr:rowOff>123825</xdr:rowOff>
    </xdr:from>
    <xdr:to>
      <xdr:col>1</xdr:col>
      <xdr:colOff>1600200</xdr:colOff>
      <xdr:row>2</xdr:row>
      <xdr:rowOff>323850</xdr:rowOff>
    </xdr:to>
    <xdr:sp macro="" textlink="">
      <xdr:nvSpPr>
        <xdr:cNvPr id="2" name="5 Cilindro">
          <a:hlinkClick xmlns:r="http://schemas.openxmlformats.org/officeDocument/2006/relationships" r:id="rId1" tooltip="IR A LA BASE DE DATOS"/>
          <a:extLst>
            <a:ext uri="{FF2B5EF4-FFF2-40B4-BE49-F238E27FC236}">
              <a16:creationId xmlns:a16="http://schemas.microsoft.com/office/drawing/2014/main" xmlns="" id="{00000000-0008-0000-0300-000006000000}"/>
            </a:ext>
          </a:extLst>
        </xdr:cNvPr>
        <xdr:cNvSpPr/>
      </xdr:nvSpPr>
      <xdr:spPr>
        <a:xfrm>
          <a:off x="1524000" y="123825"/>
          <a:ext cx="0" cy="447675"/>
        </a:xfrm>
        <a:prstGeom prst="can">
          <a:avLst>
            <a:gd name="adj" fmla="val 30405"/>
          </a:avLst>
        </a:prstGeom>
        <a:gradFill rotWithShape="1">
          <a:gsLst>
            <a:gs pos="0">
              <a:srgbClr val="4BACC6">
                <a:tint val="50000"/>
                <a:satMod val="300000"/>
              </a:srgbClr>
            </a:gs>
            <a:gs pos="35000">
              <a:srgbClr val="4BACC6">
                <a:tint val="37000"/>
                <a:satMod val="300000"/>
              </a:srgbClr>
            </a:gs>
            <a:gs pos="100000">
              <a:srgbClr val="4BACC6">
                <a:tint val="15000"/>
                <a:satMod val="350000"/>
              </a:srgbClr>
            </a:gs>
          </a:gsLst>
          <a:lin ang="16200000" scaled="1"/>
        </a:gradFill>
        <a:ln w="9525" cap="flat" cmpd="sng" algn="ctr">
          <a:solidFill>
            <a:srgbClr val="4BACC6">
              <a:shade val="95000"/>
              <a:satMod val="105000"/>
            </a:srgbClr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SV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DTA</a:t>
          </a:r>
        </a:p>
      </xdr:txBody>
    </xdr: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ODES%202017%20-%202019/FODES-201901/2019-01-V1-4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ODES%202017%20-%202019/FODES-201611/2016-11-V1-3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uis%20Saravia\Documents\DIST-FODES\2013-07\ASO-CDA-2013-V2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ODES%202017%20-%202019/FODES-201902/2019-02-V1-4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ODES%202017%20-%202019/FODES-201903/2019-03-V1-4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ODES%202017%20-%202019/FODES-201904/2019-04-V1-4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ODES%202017%20-%202019/FODES-201905/2019-05-V1-4.xlsm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ODES%202017%20-%202019/FODES-201906/2019-06-V1-4.xlsm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ODES%202017%20-%202019/FODES-201907/2019-07-V1-4.xlsm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ODES%202017%20-%202019/FODES-201908/2019-08-V1-4.xlsm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ODES%202017%20-%202019/FODES-201909/2019-09-V1-4.xlsm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ODES%202017%20-%202019/FODES-201910/2019-10-V1-4.xlsm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ODES%202017%20-%202019/FODES-201911/2019-11-V1-4.xlsm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ODES%202017%20-%202019/FODES-201912/2019-12-V1-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-PRE-FP"/>
      <sheetName val="D-ESP"/>
      <sheetName val="D-FID"/>
      <sheetName val="D-25"/>
      <sheetName val="DCRE"/>
      <sheetName val="MUN"/>
      <sheetName val="LIQ"/>
      <sheetName val="REM"/>
      <sheetName val="DEP"/>
      <sheetName val="DESP"/>
      <sheetName val="NIT"/>
    </sheetNames>
    <sheetDataSet>
      <sheetData sheetId="0"/>
      <sheetData sheetId="1" refreshError="1"/>
      <sheetData sheetId="2" refreshError="1"/>
      <sheetData sheetId="3"/>
      <sheetData sheetId="4" refreshError="1"/>
      <sheetData sheetId="5">
        <row r="2">
          <cell r="G2" t="str">
            <v>ENERO 2019</v>
          </cell>
        </row>
      </sheetData>
      <sheetData sheetId="6" refreshError="1"/>
      <sheetData sheetId="7">
        <row r="8">
          <cell r="F8" t="str">
            <v>1006</v>
          </cell>
        </row>
      </sheetData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-PRE-FP"/>
      <sheetName val="D-ESP"/>
      <sheetName val="D-FID"/>
      <sheetName val="D-25"/>
      <sheetName val="DCRE"/>
      <sheetName val="MUN"/>
      <sheetName val="REM"/>
      <sheetName val="DEP"/>
      <sheetName val="DESP"/>
      <sheetName val="NIT"/>
    </sheetNames>
    <sheetDataSet>
      <sheetData sheetId="0"/>
      <sheetData sheetId="1" refreshError="1"/>
      <sheetData sheetId="2" refreshError="1"/>
      <sheetData sheetId="3"/>
      <sheetData sheetId="4" refreshError="1"/>
      <sheetData sheetId="5">
        <row r="4">
          <cell r="D4" t="str">
            <v>0101</v>
          </cell>
        </row>
      </sheetData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DTA"/>
      <sheetName val="REP"/>
      <sheetName val="INF"/>
      <sheetName val="AYUDA"/>
    </sheetNames>
    <sheetDataSet>
      <sheetData sheetId="0">
        <row r="2">
          <cell r="A2">
            <v>1</v>
          </cell>
          <cell r="G2" t="str">
            <v>ENERO</v>
          </cell>
        </row>
        <row r="3">
          <cell r="G3" t="str">
            <v>FEBRERO</v>
          </cell>
        </row>
        <row r="4">
          <cell r="G4" t="str">
            <v>MARZO</v>
          </cell>
        </row>
        <row r="5">
          <cell r="G5" t="str">
            <v>ABRIL</v>
          </cell>
        </row>
        <row r="6">
          <cell r="G6" t="str">
            <v>MAYO</v>
          </cell>
        </row>
        <row r="7">
          <cell r="G7" t="str">
            <v>JUNIO</v>
          </cell>
        </row>
        <row r="8">
          <cell r="G8" t="str">
            <v>JULIO</v>
          </cell>
        </row>
        <row r="9">
          <cell r="G9" t="str">
            <v>AGOSTO</v>
          </cell>
        </row>
        <row r="10">
          <cell r="G10" t="str">
            <v>SEPTIEMBRE</v>
          </cell>
        </row>
        <row r="11">
          <cell r="G11" t="str">
            <v>OCTUBRE</v>
          </cell>
        </row>
        <row r="12">
          <cell r="G12" t="str">
            <v>NOVIEMBRE</v>
          </cell>
        </row>
        <row r="13">
          <cell r="G13" t="str">
            <v>DICIEMBRE</v>
          </cell>
        </row>
      </sheetData>
      <sheetData sheetId="1"/>
      <sheetData sheetId="2"/>
      <sheetData sheetId="3">
        <row r="4">
          <cell r="E4">
            <v>4</v>
          </cell>
        </row>
      </sheetData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-PRE-FP"/>
      <sheetName val="D-ESP"/>
      <sheetName val="D-FID"/>
      <sheetName val="D-25"/>
      <sheetName val="DCRE"/>
      <sheetName val="MUN"/>
      <sheetName val="LIQ"/>
      <sheetName val="REM"/>
      <sheetName val="DEP"/>
      <sheetName val="DESP"/>
      <sheetName val="NI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>
        <row r="2">
          <cell r="G2" t="str">
            <v>FEBRERO 2019</v>
          </cell>
        </row>
      </sheetData>
      <sheetData sheetId="6" refreshError="1"/>
      <sheetData sheetId="7">
        <row r="8">
          <cell r="F8" t="str">
            <v>1006</v>
          </cell>
        </row>
      </sheetData>
      <sheetData sheetId="8" refreshError="1"/>
      <sheetData sheetId="9" refreshError="1"/>
      <sheetData sheetId="1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-PRE-FP"/>
      <sheetName val="D-ESP"/>
      <sheetName val="D-FID"/>
      <sheetName val="D-25"/>
      <sheetName val="DCRE"/>
      <sheetName val="MUN"/>
      <sheetName val="LIQ"/>
      <sheetName val="REM"/>
      <sheetName val="DEP"/>
      <sheetName val="DESP"/>
      <sheetName val="NIT"/>
    </sheetNames>
    <sheetDataSet>
      <sheetData sheetId="0"/>
      <sheetData sheetId="1" refreshError="1"/>
      <sheetData sheetId="2" refreshError="1"/>
      <sheetData sheetId="3"/>
      <sheetData sheetId="4" refreshError="1"/>
      <sheetData sheetId="5">
        <row r="2">
          <cell r="G2" t="str">
            <v xml:space="preserve"> </v>
          </cell>
        </row>
      </sheetData>
      <sheetData sheetId="6" refreshError="1"/>
      <sheetData sheetId="7">
        <row r="8">
          <cell r="F8" t="str">
            <v>1006</v>
          </cell>
        </row>
      </sheetData>
      <sheetData sheetId="8" refreshError="1"/>
      <sheetData sheetId="9" refreshError="1"/>
      <sheetData sheetId="1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-PRE-FP"/>
      <sheetName val="D-ESP"/>
      <sheetName val="D-FID"/>
      <sheetName val="D-25"/>
      <sheetName val="DCRE"/>
      <sheetName val="MUN"/>
      <sheetName val="LIQ"/>
      <sheetName val="REM"/>
      <sheetName val="DEP"/>
      <sheetName val="DESP"/>
      <sheetName val="NIT"/>
    </sheetNames>
    <sheetDataSet>
      <sheetData sheetId="0"/>
      <sheetData sheetId="1" refreshError="1"/>
      <sheetData sheetId="2" refreshError="1"/>
      <sheetData sheetId="3"/>
      <sheetData sheetId="4" refreshError="1"/>
      <sheetData sheetId="5">
        <row r="2">
          <cell r="G2" t="str">
            <v xml:space="preserve"> </v>
          </cell>
        </row>
      </sheetData>
      <sheetData sheetId="6" refreshError="1"/>
      <sheetData sheetId="7">
        <row r="8">
          <cell r="F8" t="str">
            <v>1006</v>
          </cell>
        </row>
      </sheetData>
      <sheetData sheetId="8" refreshError="1"/>
      <sheetData sheetId="9" refreshError="1"/>
      <sheetData sheetId="1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-PRE-FP"/>
      <sheetName val="D-ESP"/>
      <sheetName val="D-FID"/>
      <sheetName val="D-25"/>
      <sheetName val="DCRE"/>
      <sheetName val="MUN"/>
      <sheetName val="LIQ"/>
      <sheetName val="REM"/>
      <sheetName val="DEP"/>
      <sheetName val="DESP"/>
      <sheetName val="NIT"/>
    </sheetNames>
    <sheetDataSet>
      <sheetData sheetId="0"/>
      <sheetData sheetId="1" refreshError="1"/>
      <sheetData sheetId="2" refreshError="1"/>
      <sheetData sheetId="3"/>
      <sheetData sheetId="4" refreshError="1"/>
      <sheetData sheetId="5">
        <row r="2">
          <cell r="G2" t="str">
            <v>MAYO 2019</v>
          </cell>
        </row>
      </sheetData>
      <sheetData sheetId="6" refreshError="1"/>
      <sheetData sheetId="7">
        <row r="8">
          <cell r="F8" t="str">
            <v>1006</v>
          </cell>
        </row>
      </sheetData>
      <sheetData sheetId="8" refreshError="1"/>
      <sheetData sheetId="9" refreshError="1"/>
      <sheetData sheetId="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-PRE-FP"/>
      <sheetName val="D-ESP"/>
      <sheetName val="D-FID"/>
      <sheetName val="D-25"/>
      <sheetName val="DCRE"/>
      <sheetName val="MUN"/>
      <sheetName val="LIQ"/>
      <sheetName val="REM"/>
      <sheetName val="DEP"/>
      <sheetName val="DESP"/>
      <sheetName val="NIT"/>
    </sheetNames>
    <sheetDataSet>
      <sheetData sheetId="0"/>
      <sheetData sheetId="1" refreshError="1"/>
      <sheetData sheetId="2" refreshError="1"/>
      <sheetData sheetId="3"/>
      <sheetData sheetId="4" refreshError="1"/>
      <sheetData sheetId="5">
        <row r="2">
          <cell r="G2" t="str">
            <v xml:space="preserve"> </v>
          </cell>
        </row>
      </sheetData>
      <sheetData sheetId="6" refreshError="1"/>
      <sheetData sheetId="7">
        <row r="8">
          <cell r="F8" t="str">
            <v>1006</v>
          </cell>
        </row>
      </sheetData>
      <sheetData sheetId="8" refreshError="1"/>
      <sheetData sheetId="9" refreshError="1"/>
      <sheetData sheetId="1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-PRE-FP"/>
      <sheetName val="D-ESP"/>
      <sheetName val="D-FID"/>
      <sheetName val="D-25"/>
      <sheetName val="DCRE"/>
      <sheetName val="MUN"/>
      <sheetName val="LIQ"/>
      <sheetName val="REM"/>
      <sheetName val="DEP"/>
      <sheetName val="DESP"/>
      <sheetName val="NIT"/>
    </sheetNames>
    <sheetDataSet>
      <sheetData sheetId="0"/>
      <sheetData sheetId="1" refreshError="1"/>
      <sheetData sheetId="2" refreshError="1"/>
      <sheetData sheetId="3"/>
      <sheetData sheetId="4" refreshError="1"/>
      <sheetData sheetId="5">
        <row r="2">
          <cell r="G2" t="str">
            <v xml:space="preserve"> </v>
          </cell>
        </row>
      </sheetData>
      <sheetData sheetId="6" refreshError="1"/>
      <sheetData sheetId="7">
        <row r="8">
          <cell r="F8" t="str">
            <v>1006</v>
          </cell>
        </row>
      </sheetData>
      <sheetData sheetId="8" refreshError="1"/>
      <sheetData sheetId="9" refreshError="1"/>
      <sheetData sheetId="1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-PRE-FP"/>
      <sheetName val="D-ESP"/>
      <sheetName val="D-FID"/>
      <sheetName val="D-25"/>
      <sheetName val="DCRE"/>
      <sheetName val="MUN"/>
      <sheetName val="LIQ"/>
      <sheetName val="REM"/>
      <sheetName val="DEP"/>
      <sheetName val="DESP"/>
      <sheetName val="NIT"/>
    </sheetNames>
    <sheetDataSet>
      <sheetData sheetId="0"/>
      <sheetData sheetId="1" refreshError="1"/>
      <sheetData sheetId="2" refreshError="1"/>
      <sheetData sheetId="3"/>
      <sheetData sheetId="4" refreshError="1"/>
      <sheetData sheetId="5">
        <row r="2">
          <cell r="G2" t="str">
            <v>AGOSTO  2019</v>
          </cell>
        </row>
      </sheetData>
      <sheetData sheetId="6" refreshError="1"/>
      <sheetData sheetId="7">
        <row r="8">
          <cell r="F8" t="str">
            <v>1006</v>
          </cell>
        </row>
      </sheetData>
      <sheetData sheetId="8" refreshError="1"/>
      <sheetData sheetId="9" refreshError="1"/>
      <sheetData sheetId="1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-PRE-FP"/>
      <sheetName val="D-ESP"/>
      <sheetName val="D-FID"/>
      <sheetName val="D-25"/>
      <sheetName val="DCRE"/>
      <sheetName val="MUN"/>
      <sheetName val="LIQ"/>
      <sheetName val="REM"/>
      <sheetName val="DEP"/>
      <sheetName val="DESP"/>
      <sheetName val="NIT"/>
    </sheetNames>
    <sheetDataSet>
      <sheetData sheetId="0"/>
      <sheetData sheetId="1" refreshError="1"/>
      <sheetData sheetId="2" refreshError="1"/>
      <sheetData sheetId="3"/>
      <sheetData sheetId="4" refreshError="1"/>
      <sheetData sheetId="5">
        <row r="2">
          <cell r="G2" t="str">
            <v>SEPTIEMBRE  2019</v>
          </cell>
        </row>
      </sheetData>
      <sheetData sheetId="6" refreshError="1"/>
      <sheetData sheetId="7">
        <row r="8">
          <cell r="F8" t="str">
            <v>1006</v>
          </cell>
        </row>
      </sheetData>
      <sheetData sheetId="8" refreshError="1"/>
      <sheetData sheetId="9" refreshError="1"/>
      <sheetData sheetId="1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-PRE-FP"/>
      <sheetName val="D-ESP"/>
      <sheetName val="D-FID"/>
      <sheetName val="D-25"/>
      <sheetName val="DCRE"/>
      <sheetName val="MUN"/>
      <sheetName val="LIQ"/>
      <sheetName val="REM"/>
      <sheetName val="DEP"/>
      <sheetName val="DESP"/>
      <sheetName val="NIT"/>
    </sheetNames>
    <sheetDataSet>
      <sheetData sheetId="0"/>
      <sheetData sheetId="1" refreshError="1"/>
      <sheetData sheetId="2" refreshError="1"/>
      <sheetData sheetId="3"/>
      <sheetData sheetId="4" refreshError="1"/>
      <sheetData sheetId="5">
        <row r="2">
          <cell r="G2" t="str">
            <v xml:space="preserve">  </v>
          </cell>
        </row>
      </sheetData>
      <sheetData sheetId="6" refreshError="1"/>
      <sheetData sheetId="7">
        <row r="8">
          <cell r="F8" t="str">
            <v>1006</v>
          </cell>
        </row>
      </sheetData>
      <sheetData sheetId="8" refreshError="1"/>
      <sheetData sheetId="9" refreshError="1"/>
      <sheetData sheetId="1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-PRE-FP"/>
      <sheetName val="D-ESP"/>
      <sheetName val="D-FID"/>
      <sheetName val="D-25"/>
      <sheetName val="DCRE"/>
      <sheetName val="MUN"/>
      <sheetName val="LIQ"/>
      <sheetName val="REM"/>
      <sheetName val="DEP"/>
      <sheetName val="DESP"/>
      <sheetName val="NI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>
        <row r="2">
          <cell r="G2" t="str">
            <v>NOVIEMBRE  2019</v>
          </cell>
        </row>
      </sheetData>
      <sheetData sheetId="6" refreshError="1"/>
      <sheetData sheetId="7">
        <row r="8">
          <cell r="F8" t="str">
            <v>1006</v>
          </cell>
        </row>
      </sheetData>
      <sheetData sheetId="8" refreshError="1"/>
      <sheetData sheetId="9" refreshError="1"/>
      <sheetData sheetId="1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-PRE-FP"/>
      <sheetName val="D-ESP"/>
      <sheetName val="D-FID"/>
      <sheetName val="D-25"/>
      <sheetName val="DCRE"/>
      <sheetName val="MUN"/>
      <sheetName val="LIQ"/>
      <sheetName val="REM"/>
      <sheetName val="DEP"/>
      <sheetName val="DESP"/>
      <sheetName val="NIT"/>
    </sheetNames>
    <sheetDataSet>
      <sheetData sheetId="0"/>
      <sheetData sheetId="1" refreshError="1"/>
      <sheetData sheetId="2" refreshError="1"/>
      <sheetData sheetId="3"/>
      <sheetData sheetId="4" refreshError="1"/>
      <sheetData sheetId="5">
        <row r="2">
          <cell r="G2" t="str">
            <v>0501</v>
          </cell>
        </row>
      </sheetData>
      <sheetData sheetId="6" refreshError="1"/>
      <sheetData sheetId="7">
        <row r="8">
          <cell r="F8" t="str">
            <v>1006</v>
          </cell>
        </row>
      </sheetData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O273"/>
  <sheetViews>
    <sheetView showGridLines="0" zoomScaleNormal="100" workbookViewId="0">
      <pane xSplit="8" ySplit="4" topLeftCell="S136" activePane="bottomRight" state="frozen"/>
      <selection activeCell="T84" sqref="T84"/>
      <selection pane="topRight" activeCell="T84" sqref="T84"/>
      <selection pane="bottomLeft" activeCell="T84" sqref="T84"/>
      <selection pane="bottomRight" activeCell="T84" sqref="T84"/>
    </sheetView>
  </sheetViews>
  <sheetFormatPr baseColWidth="10" defaultRowHeight="12.75" x14ac:dyDescent="0.2"/>
  <cols>
    <col min="1" max="1" width="5" style="4" bestFit="1" customWidth="1"/>
    <col min="2" max="2" width="24.140625" style="1" bestFit="1" customWidth="1"/>
    <col min="3" max="3" width="18.5703125" style="1" bestFit="1" customWidth="1"/>
    <col min="4" max="4" width="14.28515625" style="2" customWidth="1"/>
    <col min="5" max="9" width="11.7109375" style="2" customWidth="1"/>
    <col min="10" max="10" width="11.7109375" style="3" customWidth="1"/>
    <col min="11" max="11" width="9.7109375" style="2" customWidth="1"/>
    <col min="12" max="12" width="10.5703125" style="2" customWidth="1"/>
    <col min="13" max="13" width="11.140625" style="2" customWidth="1"/>
    <col min="14" max="14" width="9.7109375" style="2" customWidth="1"/>
    <col min="15" max="15" width="10" style="2" customWidth="1"/>
    <col min="16" max="16" width="10.7109375" style="2" customWidth="1"/>
    <col min="17" max="18" width="9.7109375" style="2" customWidth="1"/>
    <col min="19" max="19" width="10.7109375" style="2" customWidth="1"/>
    <col min="20" max="20" width="10.140625" style="2" customWidth="1"/>
    <col min="21" max="21" width="10.7109375" style="2" customWidth="1"/>
    <col min="22" max="22" width="11.42578125" style="2" customWidth="1"/>
    <col min="23" max="23" width="12.28515625" style="2" customWidth="1"/>
    <col min="24" max="24" width="11" style="2" customWidth="1"/>
    <col min="25" max="25" width="8.140625" style="2" customWidth="1"/>
    <col min="26" max="26" width="11.28515625" style="2" customWidth="1"/>
    <col min="27" max="29" width="12.42578125" style="2" customWidth="1"/>
    <col min="30" max="30" width="9.28515625" style="2" customWidth="1"/>
    <col min="31" max="31" width="11.42578125" style="2" customWidth="1"/>
    <col min="32" max="32" width="10.28515625" style="2" customWidth="1"/>
    <col min="33" max="33" width="8.28515625" style="2" customWidth="1"/>
    <col min="34" max="34" width="10.5703125" style="2" customWidth="1"/>
    <col min="35" max="35" width="11.7109375" style="2" customWidth="1"/>
    <col min="36" max="36" width="8.85546875" style="2" customWidth="1"/>
    <col min="37" max="37" width="10.42578125" style="2" customWidth="1"/>
    <col min="38" max="39" width="9" style="2" customWidth="1"/>
    <col min="40" max="40" width="9.7109375" style="2" customWidth="1"/>
    <col min="41" max="41" width="9" style="2" customWidth="1"/>
    <col min="42" max="42" width="13.85546875" style="2" customWidth="1"/>
    <col min="43" max="44" width="9" style="2" customWidth="1"/>
    <col min="45" max="45" width="11" style="2" customWidth="1"/>
    <col min="46" max="66" width="9" style="2" customWidth="1"/>
    <col min="67" max="67" width="12.42578125" style="2" customWidth="1"/>
    <col min="68" max="244" width="11.42578125" style="1"/>
    <col min="245" max="245" width="5" style="1" bestFit="1" customWidth="1"/>
    <col min="246" max="246" width="24.140625" style="1" bestFit="1" customWidth="1"/>
    <col min="247" max="247" width="14" style="1" bestFit="1" customWidth="1"/>
    <col min="248" max="248" width="14.28515625" style="1" customWidth="1"/>
    <col min="249" max="250" width="11.7109375" style="1" customWidth="1"/>
    <col min="251" max="252" width="11.7109375" style="1" bestFit="1" customWidth="1"/>
    <col min="253" max="253" width="11.7109375" style="1" customWidth="1"/>
    <col min="254" max="254" width="9.7109375" style="1" customWidth="1"/>
    <col min="255" max="255" width="10.5703125" style="1" customWidth="1"/>
    <col min="256" max="256" width="11.140625" style="1" customWidth="1"/>
    <col min="257" max="257" width="9.7109375" style="1" customWidth="1"/>
    <col min="258" max="258" width="10" style="1" customWidth="1"/>
    <col min="259" max="259" width="10.7109375" style="1" customWidth="1"/>
    <col min="260" max="261" width="9.7109375" style="1" customWidth="1"/>
    <col min="262" max="262" width="10.7109375" style="1" customWidth="1"/>
    <col min="263" max="263" width="10.140625" style="1" customWidth="1"/>
    <col min="264" max="264" width="10.7109375" style="1" customWidth="1"/>
    <col min="265" max="265" width="11.42578125" style="1" customWidth="1"/>
    <col min="266" max="266" width="12.28515625" style="1" customWidth="1"/>
    <col min="267" max="267" width="11" style="1" customWidth="1"/>
    <col min="268" max="268" width="8.140625" style="1" customWidth="1"/>
    <col min="269" max="269" width="11.28515625" style="1" customWidth="1"/>
    <col min="270" max="272" width="12.42578125" style="1" customWidth="1"/>
    <col min="273" max="273" width="9.28515625" style="1" customWidth="1"/>
    <col min="274" max="274" width="11.42578125" style="1" customWidth="1"/>
    <col min="275" max="275" width="10.28515625" style="1" customWidth="1"/>
    <col min="276" max="276" width="8.28515625" style="1" customWidth="1"/>
    <col min="277" max="277" width="10.5703125" style="1" customWidth="1"/>
    <col min="278" max="278" width="11.7109375" style="1" customWidth="1"/>
    <col min="279" max="279" width="8.85546875" style="1" customWidth="1"/>
    <col min="280" max="280" width="10.42578125" style="1" customWidth="1"/>
    <col min="281" max="282" width="9" style="1" customWidth="1"/>
    <col min="283" max="283" width="9.7109375" style="1" customWidth="1"/>
    <col min="284" max="285" width="9" style="1" customWidth="1"/>
    <col min="286" max="286" width="12.42578125" style="1" customWidth="1"/>
    <col min="287" max="320" width="0" style="1" hidden="1" customWidth="1"/>
    <col min="321" max="500" width="11.42578125" style="1"/>
    <col min="501" max="501" width="5" style="1" bestFit="1" customWidth="1"/>
    <col min="502" max="502" width="24.140625" style="1" bestFit="1" customWidth="1"/>
    <col min="503" max="503" width="14" style="1" bestFit="1" customWidth="1"/>
    <col min="504" max="504" width="14.28515625" style="1" customWidth="1"/>
    <col min="505" max="506" width="11.7109375" style="1" customWidth="1"/>
    <col min="507" max="508" width="11.7109375" style="1" bestFit="1" customWidth="1"/>
    <col min="509" max="509" width="11.7109375" style="1" customWidth="1"/>
    <col min="510" max="510" width="9.7109375" style="1" customWidth="1"/>
    <col min="511" max="511" width="10.5703125" style="1" customWidth="1"/>
    <col min="512" max="512" width="11.140625" style="1" customWidth="1"/>
    <col min="513" max="513" width="9.7109375" style="1" customWidth="1"/>
    <col min="514" max="514" width="10" style="1" customWidth="1"/>
    <col min="515" max="515" width="10.7109375" style="1" customWidth="1"/>
    <col min="516" max="517" width="9.7109375" style="1" customWidth="1"/>
    <col min="518" max="518" width="10.7109375" style="1" customWidth="1"/>
    <col min="519" max="519" width="10.140625" style="1" customWidth="1"/>
    <col min="520" max="520" width="10.7109375" style="1" customWidth="1"/>
    <col min="521" max="521" width="11.42578125" style="1" customWidth="1"/>
    <col min="522" max="522" width="12.28515625" style="1" customWidth="1"/>
    <col min="523" max="523" width="11" style="1" customWidth="1"/>
    <col min="524" max="524" width="8.140625" style="1" customWidth="1"/>
    <col min="525" max="525" width="11.28515625" style="1" customWidth="1"/>
    <col min="526" max="528" width="12.42578125" style="1" customWidth="1"/>
    <col min="529" max="529" width="9.28515625" style="1" customWidth="1"/>
    <col min="530" max="530" width="11.42578125" style="1" customWidth="1"/>
    <col min="531" max="531" width="10.28515625" style="1" customWidth="1"/>
    <col min="532" max="532" width="8.28515625" style="1" customWidth="1"/>
    <col min="533" max="533" width="10.5703125" style="1" customWidth="1"/>
    <col min="534" max="534" width="11.7109375" style="1" customWidth="1"/>
    <col min="535" max="535" width="8.85546875" style="1" customWidth="1"/>
    <col min="536" max="536" width="10.42578125" style="1" customWidth="1"/>
    <col min="537" max="538" width="9" style="1" customWidth="1"/>
    <col min="539" max="539" width="9.7109375" style="1" customWidth="1"/>
    <col min="540" max="541" width="9" style="1" customWidth="1"/>
    <col min="542" max="542" width="12.42578125" style="1" customWidth="1"/>
    <col min="543" max="576" width="0" style="1" hidden="1" customWidth="1"/>
    <col min="577" max="756" width="11.42578125" style="1"/>
    <col min="757" max="757" width="5" style="1" bestFit="1" customWidth="1"/>
    <col min="758" max="758" width="24.140625" style="1" bestFit="1" customWidth="1"/>
    <col min="759" max="759" width="14" style="1" bestFit="1" customWidth="1"/>
    <col min="760" max="760" width="14.28515625" style="1" customWidth="1"/>
    <col min="761" max="762" width="11.7109375" style="1" customWidth="1"/>
    <col min="763" max="764" width="11.7109375" style="1" bestFit="1" customWidth="1"/>
    <col min="765" max="765" width="11.7109375" style="1" customWidth="1"/>
    <col min="766" max="766" width="9.7109375" style="1" customWidth="1"/>
    <col min="767" max="767" width="10.5703125" style="1" customWidth="1"/>
    <col min="768" max="768" width="11.140625" style="1" customWidth="1"/>
    <col min="769" max="769" width="9.7109375" style="1" customWidth="1"/>
    <col min="770" max="770" width="10" style="1" customWidth="1"/>
    <col min="771" max="771" width="10.7109375" style="1" customWidth="1"/>
    <col min="772" max="773" width="9.7109375" style="1" customWidth="1"/>
    <col min="774" max="774" width="10.7109375" style="1" customWidth="1"/>
    <col min="775" max="775" width="10.140625" style="1" customWidth="1"/>
    <col min="776" max="776" width="10.7109375" style="1" customWidth="1"/>
    <col min="777" max="777" width="11.42578125" style="1" customWidth="1"/>
    <col min="778" max="778" width="12.28515625" style="1" customWidth="1"/>
    <col min="779" max="779" width="11" style="1" customWidth="1"/>
    <col min="780" max="780" width="8.140625" style="1" customWidth="1"/>
    <col min="781" max="781" width="11.28515625" style="1" customWidth="1"/>
    <col min="782" max="784" width="12.42578125" style="1" customWidth="1"/>
    <col min="785" max="785" width="9.28515625" style="1" customWidth="1"/>
    <col min="786" max="786" width="11.42578125" style="1" customWidth="1"/>
    <col min="787" max="787" width="10.28515625" style="1" customWidth="1"/>
    <col min="788" max="788" width="8.28515625" style="1" customWidth="1"/>
    <col min="789" max="789" width="10.5703125" style="1" customWidth="1"/>
    <col min="790" max="790" width="11.7109375" style="1" customWidth="1"/>
    <col min="791" max="791" width="8.85546875" style="1" customWidth="1"/>
    <col min="792" max="792" width="10.42578125" style="1" customWidth="1"/>
    <col min="793" max="794" width="9" style="1" customWidth="1"/>
    <col min="795" max="795" width="9.7109375" style="1" customWidth="1"/>
    <col min="796" max="797" width="9" style="1" customWidth="1"/>
    <col min="798" max="798" width="12.42578125" style="1" customWidth="1"/>
    <col min="799" max="832" width="0" style="1" hidden="1" customWidth="1"/>
    <col min="833" max="1012" width="11.42578125" style="1"/>
    <col min="1013" max="1013" width="5" style="1" bestFit="1" customWidth="1"/>
    <col min="1014" max="1014" width="24.140625" style="1" bestFit="1" customWidth="1"/>
    <col min="1015" max="1015" width="14" style="1" bestFit="1" customWidth="1"/>
    <col min="1016" max="1016" width="14.28515625" style="1" customWidth="1"/>
    <col min="1017" max="1018" width="11.7109375" style="1" customWidth="1"/>
    <col min="1019" max="1020" width="11.7109375" style="1" bestFit="1" customWidth="1"/>
    <col min="1021" max="1021" width="11.7109375" style="1" customWidth="1"/>
    <col min="1022" max="1022" width="9.7109375" style="1" customWidth="1"/>
    <col min="1023" max="1023" width="10.5703125" style="1" customWidth="1"/>
    <col min="1024" max="1024" width="11.140625" style="1" customWidth="1"/>
    <col min="1025" max="1025" width="9.7109375" style="1" customWidth="1"/>
    <col min="1026" max="1026" width="10" style="1" customWidth="1"/>
    <col min="1027" max="1027" width="10.7109375" style="1" customWidth="1"/>
    <col min="1028" max="1029" width="9.7109375" style="1" customWidth="1"/>
    <col min="1030" max="1030" width="10.7109375" style="1" customWidth="1"/>
    <col min="1031" max="1031" width="10.140625" style="1" customWidth="1"/>
    <col min="1032" max="1032" width="10.7109375" style="1" customWidth="1"/>
    <col min="1033" max="1033" width="11.42578125" style="1" customWidth="1"/>
    <col min="1034" max="1034" width="12.28515625" style="1" customWidth="1"/>
    <col min="1035" max="1035" width="11" style="1" customWidth="1"/>
    <col min="1036" max="1036" width="8.140625" style="1" customWidth="1"/>
    <col min="1037" max="1037" width="11.28515625" style="1" customWidth="1"/>
    <col min="1038" max="1040" width="12.42578125" style="1" customWidth="1"/>
    <col min="1041" max="1041" width="9.28515625" style="1" customWidth="1"/>
    <col min="1042" max="1042" width="11.42578125" style="1" customWidth="1"/>
    <col min="1043" max="1043" width="10.28515625" style="1" customWidth="1"/>
    <col min="1044" max="1044" width="8.28515625" style="1" customWidth="1"/>
    <col min="1045" max="1045" width="10.5703125" style="1" customWidth="1"/>
    <col min="1046" max="1046" width="11.7109375" style="1" customWidth="1"/>
    <col min="1047" max="1047" width="8.85546875" style="1" customWidth="1"/>
    <col min="1048" max="1048" width="10.42578125" style="1" customWidth="1"/>
    <col min="1049" max="1050" width="9" style="1" customWidth="1"/>
    <col min="1051" max="1051" width="9.7109375" style="1" customWidth="1"/>
    <col min="1052" max="1053" width="9" style="1" customWidth="1"/>
    <col min="1054" max="1054" width="12.42578125" style="1" customWidth="1"/>
    <col min="1055" max="1088" width="0" style="1" hidden="1" customWidth="1"/>
    <col min="1089" max="1268" width="11.42578125" style="1"/>
    <col min="1269" max="1269" width="5" style="1" bestFit="1" customWidth="1"/>
    <col min="1270" max="1270" width="24.140625" style="1" bestFit="1" customWidth="1"/>
    <col min="1271" max="1271" width="14" style="1" bestFit="1" customWidth="1"/>
    <col min="1272" max="1272" width="14.28515625" style="1" customWidth="1"/>
    <col min="1273" max="1274" width="11.7109375" style="1" customWidth="1"/>
    <col min="1275" max="1276" width="11.7109375" style="1" bestFit="1" customWidth="1"/>
    <col min="1277" max="1277" width="11.7109375" style="1" customWidth="1"/>
    <col min="1278" max="1278" width="9.7109375" style="1" customWidth="1"/>
    <col min="1279" max="1279" width="10.5703125" style="1" customWidth="1"/>
    <col min="1280" max="1280" width="11.140625" style="1" customWidth="1"/>
    <col min="1281" max="1281" width="9.7109375" style="1" customWidth="1"/>
    <col min="1282" max="1282" width="10" style="1" customWidth="1"/>
    <col min="1283" max="1283" width="10.7109375" style="1" customWidth="1"/>
    <col min="1284" max="1285" width="9.7109375" style="1" customWidth="1"/>
    <col min="1286" max="1286" width="10.7109375" style="1" customWidth="1"/>
    <col min="1287" max="1287" width="10.140625" style="1" customWidth="1"/>
    <col min="1288" max="1288" width="10.7109375" style="1" customWidth="1"/>
    <col min="1289" max="1289" width="11.42578125" style="1" customWidth="1"/>
    <col min="1290" max="1290" width="12.28515625" style="1" customWidth="1"/>
    <col min="1291" max="1291" width="11" style="1" customWidth="1"/>
    <col min="1292" max="1292" width="8.140625" style="1" customWidth="1"/>
    <col min="1293" max="1293" width="11.28515625" style="1" customWidth="1"/>
    <col min="1294" max="1296" width="12.42578125" style="1" customWidth="1"/>
    <col min="1297" max="1297" width="9.28515625" style="1" customWidth="1"/>
    <col min="1298" max="1298" width="11.42578125" style="1" customWidth="1"/>
    <col min="1299" max="1299" width="10.28515625" style="1" customWidth="1"/>
    <col min="1300" max="1300" width="8.28515625" style="1" customWidth="1"/>
    <col min="1301" max="1301" width="10.5703125" style="1" customWidth="1"/>
    <col min="1302" max="1302" width="11.7109375" style="1" customWidth="1"/>
    <col min="1303" max="1303" width="8.85546875" style="1" customWidth="1"/>
    <col min="1304" max="1304" width="10.42578125" style="1" customWidth="1"/>
    <col min="1305" max="1306" width="9" style="1" customWidth="1"/>
    <col min="1307" max="1307" width="9.7109375" style="1" customWidth="1"/>
    <col min="1308" max="1309" width="9" style="1" customWidth="1"/>
    <col min="1310" max="1310" width="12.42578125" style="1" customWidth="1"/>
    <col min="1311" max="1344" width="0" style="1" hidden="1" customWidth="1"/>
    <col min="1345" max="1524" width="11.42578125" style="1"/>
    <col min="1525" max="1525" width="5" style="1" bestFit="1" customWidth="1"/>
    <col min="1526" max="1526" width="24.140625" style="1" bestFit="1" customWidth="1"/>
    <col min="1527" max="1527" width="14" style="1" bestFit="1" customWidth="1"/>
    <col min="1528" max="1528" width="14.28515625" style="1" customWidth="1"/>
    <col min="1529" max="1530" width="11.7109375" style="1" customWidth="1"/>
    <col min="1531" max="1532" width="11.7109375" style="1" bestFit="1" customWidth="1"/>
    <col min="1533" max="1533" width="11.7109375" style="1" customWidth="1"/>
    <col min="1534" max="1534" width="9.7109375" style="1" customWidth="1"/>
    <col min="1535" max="1535" width="10.5703125" style="1" customWidth="1"/>
    <col min="1536" max="1536" width="11.140625" style="1" customWidth="1"/>
    <col min="1537" max="1537" width="9.7109375" style="1" customWidth="1"/>
    <col min="1538" max="1538" width="10" style="1" customWidth="1"/>
    <col min="1539" max="1539" width="10.7109375" style="1" customWidth="1"/>
    <col min="1540" max="1541" width="9.7109375" style="1" customWidth="1"/>
    <col min="1542" max="1542" width="10.7109375" style="1" customWidth="1"/>
    <col min="1543" max="1543" width="10.140625" style="1" customWidth="1"/>
    <col min="1544" max="1544" width="10.7109375" style="1" customWidth="1"/>
    <col min="1545" max="1545" width="11.42578125" style="1" customWidth="1"/>
    <col min="1546" max="1546" width="12.28515625" style="1" customWidth="1"/>
    <col min="1547" max="1547" width="11" style="1" customWidth="1"/>
    <col min="1548" max="1548" width="8.140625" style="1" customWidth="1"/>
    <col min="1549" max="1549" width="11.28515625" style="1" customWidth="1"/>
    <col min="1550" max="1552" width="12.42578125" style="1" customWidth="1"/>
    <col min="1553" max="1553" width="9.28515625" style="1" customWidth="1"/>
    <col min="1554" max="1554" width="11.42578125" style="1" customWidth="1"/>
    <col min="1555" max="1555" width="10.28515625" style="1" customWidth="1"/>
    <col min="1556" max="1556" width="8.28515625" style="1" customWidth="1"/>
    <col min="1557" max="1557" width="10.5703125" style="1" customWidth="1"/>
    <col min="1558" max="1558" width="11.7109375" style="1" customWidth="1"/>
    <col min="1559" max="1559" width="8.85546875" style="1" customWidth="1"/>
    <col min="1560" max="1560" width="10.42578125" style="1" customWidth="1"/>
    <col min="1561" max="1562" width="9" style="1" customWidth="1"/>
    <col min="1563" max="1563" width="9.7109375" style="1" customWidth="1"/>
    <col min="1564" max="1565" width="9" style="1" customWidth="1"/>
    <col min="1566" max="1566" width="12.42578125" style="1" customWidth="1"/>
    <col min="1567" max="1600" width="0" style="1" hidden="1" customWidth="1"/>
    <col min="1601" max="1780" width="11.42578125" style="1"/>
    <col min="1781" max="1781" width="5" style="1" bestFit="1" customWidth="1"/>
    <col min="1782" max="1782" width="24.140625" style="1" bestFit="1" customWidth="1"/>
    <col min="1783" max="1783" width="14" style="1" bestFit="1" customWidth="1"/>
    <col min="1784" max="1784" width="14.28515625" style="1" customWidth="1"/>
    <col min="1785" max="1786" width="11.7109375" style="1" customWidth="1"/>
    <col min="1787" max="1788" width="11.7109375" style="1" bestFit="1" customWidth="1"/>
    <col min="1789" max="1789" width="11.7109375" style="1" customWidth="1"/>
    <col min="1790" max="1790" width="9.7109375" style="1" customWidth="1"/>
    <col min="1791" max="1791" width="10.5703125" style="1" customWidth="1"/>
    <col min="1792" max="1792" width="11.140625" style="1" customWidth="1"/>
    <col min="1793" max="1793" width="9.7109375" style="1" customWidth="1"/>
    <col min="1794" max="1794" width="10" style="1" customWidth="1"/>
    <col min="1795" max="1795" width="10.7109375" style="1" customWidth="1"/>
    <col min="1796" max="1797" width="9.7109375" style="1" customWidth="1"/>
    <col min="1798" max="1798" width="10.7109375" style="1" customWidth="1"/>
    <col min="1799" max="1799" width="10.140625" style="1" customWidth="1"/>
    <col min="1800" max="1800" width="10.7109375" style="1" customWidth="1"/>
    <col min="1801" max="1801" width="11.42578125" style="1" customWidth="1"/>
    <col min="1802" max="1802" width="12.28515625" style="1" customWidth="1"/>
    <col min="1803" max="1803" width="11" style="1" customWidth="1"/>
    <col min="1804" max="1804" width="8.140625" style="1" customWidth="1"/>
    <col min="1805" max="1805" width="11.28515625" style="1" customWidth="1"/>
    <col min="1806" max="1808" width="12.42578125" style="1" customWidth="1"/>
    <col min="1809" max="1809" width="9.28515625" style="1" customWidth="1"/>
    <col min="1810" max="1810" width="11.42578125" style="1" customWidth="1"/>
    <col min="1811" max="1811" width="10.28515625" style="1" customWidth="1"/>
    <col min="1812" max="1812" width="8.28515625" style="1" customWidth="1"/>
    <col min="1813" max="1813" width="10.5703125" style="1" customWidth="1"/>
    <col min="1814" max="1814" width="11.7109375" style="1" customWidth="1"/>
    <col min="1815" max="1815" width="8.85546875" style="1" customWidth="1"/>
    <col min="1816" max="1816" width="10.42578125" style="1" customWidth="1"/>
    <col min="1817" max="1818" width="9" style="1" customWidth="1"/>
    <col min="1819" max="1819" width="9.7109375" style="1" customWidth="1"/>
    <col min="1820" max="1821" width="9" style="1" customWidth="1"/>
    <col min="1822" max="1822" width="12.42578125" style="1" customWidth="1"/>
    <col min="1823" max="1856" width="0" style="1" hidden="1" customWidth="1"/>
    <col min="1857" max="2036" width="11.42578125" style="1"/>
    <col min="2037" max="2037" width="5" style="1" bestFit="1" customWidth="1"/>
    <col min="2038" max="2038" width="24.140625" style="1" bestFit="1" customWidth="1"/>
    <col min="2039" max="2039" width="14" style="1" bestFit="1" customWidth="1"/>
    <col min="2040" max="2040" width="14.28515625" style="1" customWidth="1"/>
    <col min="2041" max="2042" width="11.7109375" style="1" customWidth="1"/>
    <col min="2043" max="2044" width="11.7109375" style="1" bestFit="1" customWidth="1"/>
    <col min="2045" max="2045" width="11.7109375" style="1" customWidth="1"/>
    <col min="2046" max="2046" width="9.7109375" style="1" customWidth="1"/>
    <col min="2047" max="2047" width="10.5703125" style="1" customWidth="1"/>
    <col min="2048" max="2048" width="11.140625" style="1" customWidth="1"/>
    <col min="2049" max="2049" width="9.7109375" style="1" customWidth="1"/>
    <col min="2050" max="2050" width="10" style="1" customWidth="1"/>
    <col min="2051" max="2051" width="10.7109375" style="1" customWidth="1"/>
    <col min="2052" max="2053" width="9.7109375" style="1" customWidth="1"/>
    <col min="2054" max="2054" width="10.7109375" style="1" customWidth="1"/>
    <col min="2055" max="2055" width="10.140625" style="1" customWidth="1"/>
    <col min="2056" max="2056" width="10.7109375" style="1" customWidth="1"/>
    <col min="2057" max="2057" width="11.42578125" style="1" customWidth="1"/>
    <col min="2058" max="2058" width="12.28515625" style="1" customWidth="1"/>
    <col min="2059" max="2059" width="11" style="1" customWidth="1"/>
    <col min="2060" max="2060" width="8.140625" style="1" customWidth="1"/>
    <col min="2061" max="2061" width="11.28515625" style="1" customWidth="1"/>
    <col min="2062" max="2064" width="12.42578125" style="1" customWidth="1"/>
    <col min="2065" max="2065" width="9.28515625" style="1" customWidth="1"/>
    <col min="2066" max="2066" width="11.42578125" style="1" customWidth="1"/>
    <col min="2067" max="2067" width="10.28515625" style="1" customWidth="1"/>
    <col min="2068" max="2068" width="8.28515625" style="1" customWidth="1"/>
    <col min="2069" max="2069" width="10.5703125" style="1" customWidth="1"/>
    <col min="2070" max="2070" width="11.7109375" style="1" customWidth="1"/>
    <col min="2071" max="2071" width="8.85546875" style="1" customWidth="1"/>
    <col min="2072" max="2072" width="10.42578125" style="1" customWidth="1"/>
    <col min="2073" max="2074" width="9" style="1" customWidth="1"/>
    <col min="2075" max="2075" width="9.7109375" style="1" customWidth="1"/>
    <col min="2076" max="2077" width="9" style="1" customWidth="1"/>
    <col min="2078" max="2078" width="12.42578125" style="1" customWidth="1"/>
    <col min="2079" max="2112" width="0" style="1" hidden="1" customWidth="1"/>
    <col min="2113" max="2292" width="11.42578125" style="1"/>
    <col min="2293" max="2293" width="5" style="1" bestFit="1" customWidth="1"/>
    <col min="2294" max="2294" width="24.140625" style="1" bestFit="1" customWidth="1"/>
    <col min="2295" max="2295" width="14" style="1" bestFit="1" customWidth="1"/>
    <col min="2296" max="2296" width="14.28515625" style="1" customWidth="1"/>
    <col min="2297" max="2298" width="11.7109375" style="1" customWidth="1"/>
    <col min="2299" max="2300" width="11.7109375" style="1" bestFit="1" customWidth="1"/>
    <col min="2301" max="2301" width="11.7109375" style="1" customWidth="1"/>
    <col min="2302" max="2302" width="9.7109375" style="1" customWidth="1"/>
    <col min="2303" max="2303" width="10.5703125" style="1" customWidth="1"/>
    <col min="2304" max="2304" width="11.140625" style="1" customWidth="1"/>
    <col min="2305" max="2305" width="9.7109375" style="1" customWidth="1"/>
    <col min="2306" max="2306" width="10" style="1" customWidth="1"/>
    <col min="2307" max="2307" width="10.7109375" style="1" customWidth="1"/>
    <col min="2308" max="2309" width="9.7109375" style="1" customWidth="1"/>
    <col min="2310" max="2310" width="10.7109375" style="1" customWidth="1"/>
    <col min="2311" max="2311" width="10.140625" style="1" customWidth="1"/>
    <col min="2312" max="2312" width="10.7109375" style="1" customWidth="1"/>
    <col min="2313" max="2313" width="11.42578125" style="1" customWidth="1"/>
    <col min="2314" max="2314" width="12.28515625" style="1" customWidth="1"/>
    <col min="2315" max="2315" width="11" style="1" customWidth="1"/>
    <col min="2316" max="2316" width="8.140625" style="1" customWidth="1"/>
    <col min="2317" max="2317" width="11.28515625" style="1" customWidth="1"/>
    <col min="2318" max="2320" width="12.42578125" style="1" customWidth="1"/>
    <col min="2321" max="2321" width="9.28515625" style="1" customWidth="1"/>
    <col min="2322" max="2322" width="11.42578125" style="1" customWidth="1"/>
    <col min="2323" max="2323" width="10.28515625" style="1" customWidth="1"/>
    <col min="2324" max="2324" width="8.28515625" style="1" customWidth="1"/>
    <col min="2325" max="2325" width="10.5703125" style="1" customWidth="1"/>
    <col min="2326" max="2326" width="11.7109375" style="1" customWidth="1"/>
    <col min="2327" max="2327" width="8.85546875" style="1" customWidth="1"/>
    <col min="2328" max="2328" width="10.42578125" style="1" customWidth="1"/>
    <col min="2329" max="2330" width="9" style="1" customWidth="1"/>
    <col min="2331" max="2331" width="9.7109375" style="1" customWidth="1"/>
    <col min="2332" max="2333" width="9" style="1" customWidth="1"/>
    <col min="2334" max="2334" width="12.42578125" style="1" customWidth="1"/>
    <col min="2335" max="2368" width="0" style="1" hidden="1" customWidth="1"/>
    <col min="2369" max="2548" width="11.42578125" style="1"/>
    <col min="2549" max="2549" width="5" style="1" bestFit="1" customWidth="1"/>
    <col min="2550" max="2550" width="24.140625" style="1" bestFit="1" customWidth="1"/>
    <col min="2551" max="2551" width="14" style="1" bestFit="1" customWidth="1"/>
    <col min="2552" max="2552" width="14.28515625" style="1" customWidth="1"/>
    <col min="2553" max="2554" width="11.7109375" style="1" customWidth="1"/>
    <col min="2555" max="2556" width="11.7109375" style="1" bestFit="1" customWidth="1"/>
    <col min="2557" max="2557" width="11.7109375" style="1" customWidth="1"/>
    <col min="2558" max="2558" width="9.7109375" style="1" customWidth="1"/>
    <col min="2559" max="2559" width="10.5703125" style="1" customWidth="1"/>
    <col min="2560" max="2560" width="11.140625" style="1" customWidth="1"/>
    <col min="2561" max="2561" width="9.7109375" style="1" customWidth="1"/>
    <col min="2562" max="2562" width="10" style="1" customWidth="1"/>
    <col min="2563" max="2563" width="10.7109375" style="1" customWidth="1"/>
    <col min="2564" max="2565" width="9.7109375" style="1" customWidth="1"/>
    <col min="2566" max="2566" width="10.7109375" style="1" customWidth="1"/>
    <col min="2567" max="2567" width="10.140625" style="1" customWidth="1"/>
    <col min="2568" max="2568" width="10.7109375" style="1" customWidth="1"/>
    <col min="2569" max="2569" width="11.42578125" style="1" customWidth="1"/>
    <col min="2570" max="2570" width="12.28515625" style="1" customWidth="1"/>
    <col min="2571" max="2571" width="11" style="1" customWidth="1"/>
    <col min="2572" max="2572" width="8.140625" style="1" customWidth="1"/>
    <col min="2573" max="2573" width="11.28515625" style="1" customWidth="1"/>
    <col min="2574" max="2576" width="12.42578125" style="1" customWidth="1"/>
    <col min="2577" max="2577" width="9.28515625" style="1" customWidth="1"/>
    <col min="2578" max="2578" width="11.42578125" style="1" customWidth="1"/>
    <col min="2579" max="2579" width="10.28515625" style="1" customWidth="1"/>
    <col min="2580" max="2580" width="8.28515625" style="1" customWidth="1"/>
    <col min="2581" max="2581" width="10.5703125" style="1" customWidth="1"/>
    <col min="2582" max="2582" width="11.7109375" style="1" customWidth="1"/>
    <col min="2583" max="2583" width="8.85546875" style="1" customWidth="1"/>
    <col min="2584" max="2584" width="10.42578125" style="1" customWidth="1"/>
    <col min="2585" max="2586" width="9" style="1" customWidth="1"/>
    <col min="2587" max="2587" width="9.7109375" style="1" customWidth="1"/>
    <col min="2588" max="2589" width="9" style="1" customWidth="1"/>
    <col min="2590" max="2590" width="12.42578125" style="1" customWidth="1"/>
    <col min="2591" max="2624" width="0" style="1" hidden="1" customWidth="1"/>
    <col min="2625" max="2804" width="11.42578125" style="1"/>
    <col min="2805" max="2805" width="5" style="1" bestFit="1" customWidth="1"/>
    <col min="2806" max="2806" width="24.140625" style="1" bestFit="1" customWidth="1"/>
    <col min="2807" max="2807" width="14" style="1" bestFit="1" customWidth="1"/>
    <col min="2808" max="2808" width="14.28515625" style="1" customWidth="1"/>
    <col min="2809" max="2810" width="11.7109375" style="1" customWidth="1"/>
    <col min="2811" max="2812" width="11.7109375" style="1" bestFit="1" customWidth="1"/>
    <col min="2813" max="2813" width="11.7109375" style="1" customWidth="1"/>
    <col min="2814" max="2814" width="9.7109375" style="1" customWidth="1"/>
    <col min="2815" max="2815" width="10.5703125" style="1" customWidth="1"/>
    <col min="2816" max="2816" width="11.140625" style="1" customWidth="1"/>
    <col min="2817" max="2817" width="9.7109375" style="1" customWidth="1"/>
    <col min="2818" max="2818" width="10" style="1" customWidth="1"/>
    <col min="2819" max="2819" width="10.7109375" style="1" customWidth="1"/>
    <col min="2820" max="2821" width="9.7109375" style="1" customWidth="1"/>
    <col min="2822" max="2822" width="10.7109375" style="1" customWidth="1"/>
    <col min="2823" max="2823" width="10.140625" style="1" customWidth="1"/>
    <col min="2824" max="2824" width="10.7109375" style="1" customWidth="1"/>
    <col min="2825" max="2825" width="11.42578125" style="1" customWidth="1"/>
    <col min="2826" max="2826" width="12.28515625" style="1" customWidth="1"/>
    <col min="2827" max="2827" width="11" style="1" customWidth="1"/>
    <col min="2828" max="2828" width="8.140625" style="1" customWidth="1"/>
    <col min="2829" max="2829" width="11.28515625" style="1" customWidth="1"/>
    <col min="2830" max="2832" width="12.42578125" style="1" customWidth="1"/>
    <col min="2833" max="2833" width="9.28515625" style="1" customWidth="1"/>
    <col min="2834" max="2834" width="11.42578125" style="1" customWidth="1"/>
    <col min="2835" max="2835" width="10.28515625" style="1" customWidth="1"/>
    <col min="2836" max="2836" width="8.28515625" style="1" customWidth="1"/>
    <col min="2837" max="2837" width="10.5703125" style="1" customWidth="1"/>
    <col min="2838" max="2838" width="11.7109375" style="1" customWidth="1"/>
    <col min="2839" max="2839" width="8.85546875" style="1" customWidth="1"/>
    <col min="2840" max="2840" width="10.42578125" style="1" customWidth="1"/>
    <col min="2841" max="2842" width="9" style="1" customWidth="1"/>
    <col min="2843" max="2843" width="9.7109375" style="1" customWidth="1"/>
    <col min="2844" max="2845" width="9" style="1" customWidth="1"/>
    <col min="2846" max="2846" width="12.42578125" style="1" customWidth="1"/>
    <col min="2847" max="2880" width="0" style="1" hidden="1" customWidth="1"/>
    <col min="2881" max="3060" width="11.42578125" style="1"/>
    <col min="3061" max="3061" width="5" style="1" bestFit="1" customWidth="1"/>
    <col min="3062" max="3062" width="24.140625" style="1" bestFit="1" customWidth="1"/>
    <col min="3063" max="3063" width="14" style="1" bestFit="1" customWidth="1"/>
    <col min="3064" max="3064" width="14.28515625" style="1" customWidth="1"/>
    <col min="3065" max="3066" width="11.7109375" style="1" customWidth="1"/>
    <col min="3067" max="3068" width="11.7109375" style="1" bestFit="1" customWidth="1"/>
    <col min="3069" max="3069" width="11.7109375" style="1" customWidth="1"/>
    <col min="3070" max="3070" width="9.7109375" style="1" customWidth="1"/>
    <col min="3071" max="3071" width="10.5703125" style="1" customWidth="1"/>
    <col min="3072" max="3072" width="11.140625" style="1" customWidth="1"/>
    <col min="3073" max="3073" width="9.7109375" style="1" customWidth="1"/>
    <col min="3074" max="3074" width="10" style="1" customWidth="1"/>
    <col min="3075" max="3075" width="10.7109375" style="1" customWidth="1"/>
    <col min="3076" max="3077" width="9.7109375" style="1" customWidth="1"/>
    <col min="3078" max="3078" width="10.7109375" style="1" customWidth="1"/>
    <col min="3079" max="3079" width="10.140625" style="1" customWidth="1"/>
    <col min="3080" max="3080" width="10.7109375" style="1" customWidth="1"/>
    <col min="3081" max="3081" width="11.42578125" style="1" customWidth="1"/>
    <col min="3082" max="3082" width="12.28515625" style="1" customWidth="1"/>
    <col min="3083" max="3083" width="11" style="1" customWidth="1"/>
    <col min="3084" max="3084" width="8.140625" style="1" customWidth="1"/>
    <col min="3085" max="3085" width="11.28515625" style="1" customWidth="1"/>
    <col min="3086" max="3088" width="12.42578125" style="1" customWidth="1"/>
    <col min="3089" max="3089" width="9.28515625" style="1" customWidth="1"/>
    <col min="3090" max="3090" width="11.42578125" style="1" customWidth="1"/>
    <col min="3091" max="3091" width="10.28515625" style="1" customWidth="1"/>
    <col min="3092" max="3092" width="8.28515625" style="1" customWidth="1"/>
    <col min="3093" max="3093" width="10.5703125" style="1" customWidth="1"/>
    <col min="3094" max="3094" width="11.7109375" style="1" customWidth="1"/>
    <col min="3095" max="3095" width="8.85546875" style="1" customWidth="1"/>
    <col min="3096" max="3096" width="10.42578125" style="1" customWidth="1"/>
    <col min="3097" max="3098" width="9" style="1" customWidth="1"/>
    <col min="3099" max="3099" width="9.7109375" style="1" customWidth="1"/>
    <col min="3100" max="3101" width="9" style="1" customWidth="1"/>
    <col min="3102" max="3102" width="12.42578125" style="1" customWidth="1"/>
    <col min="3103" max="3136" width="0" style="1" hidden="1" customWidth="1"/>
    <col min="3137" max="3316" width="11.42578125" style="1"/>
    <col min="3317" max="3317" width="5" style="1" bestFit="1" customWidth="1"/>
    <col min="3318" max="3318" width="24.140625" style="1" bestFit="1" customWidth="1"/>
    <col min="3319" max="3319" width="14" style="1" bestFit="1" customWidth="1"/>
    <col min="3320" max="3320" width="14.28515625" style="1" customWidth="1"/>
    <col min="3321" max="3322" width="11.7109375" style="1" customWidth="1"/>
    <col min="3323" max="3324" width="11.7109375" style="1" bestFit="1" customWidth="1"/>
    <col min="3325" max="3325" width="11.7109375" style="1" customWidth="1"/>
    <col min="3326" max="3326" width="9.7109375" style="1" customWidth="1"/>
    <col min="3327" max="3327" width="10.5703125" style="1" customWidth="1"/>
    <col min="3328" max="3328" width="11.140625" style="1" customWidth="1"/>
    <col min="3329" max="3329" width="9.7109375" style="1" customWidth="1"/>
    <col min="3330" max="3330" width="10" style="1" customWidth="1"/>
    <col min="3331" max="3331" width="10.7109375" style="1" customWidth="1"/>
    <col min="3332" max="3333" width="9.7109375" style="1" customWidth="1"/>
    <col min="3334" max="3334" width="10.7109375" style="1" customWidth="1"/>
    <col min="3335" max="3335" width="10.140625" style="1" customWidth="1"/>
    <col min="3336" max="3336" width="10.7109375" style="1" customWidth="1"/>
    <col min="3337" max="3337" width="11.42578125" style="1" customWidth="1"/>
    <col min="3338" max="3338" width="12.28515625" style="1" customWidth="1"/>
    <col min="3339" max="3339" width="11" style="1" customWidth="1"/>
    <col min="3340" max="3340" width="8.140625" style="1" customWidth="1"/>
    <col min="3341" max="3341" width="11.28515625" style="1" customWidth="1"/>
    <col min="3342" max="3344" width="12.42578125" style="1" customWidth="1"/>
    <col min="3345" max="3345" width="9.28515625" style="1" customWidth="1"/>
    <col min="3346" max="3346" width="11.42578125" style="1" customWidth="1"/>
    <col min="3347" max="3347" width="10.28515625" style="1" customWidth="1"/>
    <col min="3348" max="3348" width="8.28515625" style="1" customWidth="1"/>
    <col min="3349" max="3349" width="10.5703125" style="1" customWidth="1"/>
    <col min="3350" max="3350" width="11.7109375" style="1" customWidth="1"/>
    <col min="3351" max="3351" width="8.85546875" style="1" customWidth="1"/>
    <col min="3352" max="3352" width="10.42578125" style="1" customWidth="1"/>
    <col min="3353" max="3354" width="9" style="1" customWidth="1"/>
    <col min="3355" max="3355" width="9.7109375" style="1" customWidth="1"/>
    <col min="3356" max="3357" width="9" style="1" customWidth="1"/>
    <col min="3358" max="3358" width="12.42578125" style="1" customWidth="1"/>
    <col min="3359" max="3392" width="0" style="1" hidden="1" customWidth="1"/>
    <col min="3393" max="3572" width="11.42578125" style="1"/>
    <col min="3573" max="3573" width="5" style="1" bestFit="1" customWidth="1"/>
    <col min="3574" max="3574" width="24.140625" style="1" bestFit="1" customWidth="1"/>
    <col min="3575" max="3575" width="14" style="1" bestFit="1" customWidth="1"/>
    <col min="3576" max="3576" width="14.28515625" style="1" customWidth="1"/>
    <col min="3577" max="3578" width="11.7109375" style="1" customWidth="1"/>
    <col min="3579" max="3580" width="11.7109375" style="1" bestFit="1" customWidth="1"/>
    <col min="3581" max="3581" width="11.7109375" style="1" customWidth="1"/>
    <col min="3582" max="3582" width="9.7109375" style="1" customWidth="1"/>
    <col min="3583" max="3583" width="10.5703125" style="1" customWidth="1"/>
    <col min="3584" max="3584" width="11.140625" style="1" customWidth="1"/>
    <col min="3585" max="3585" width="9.7109375" style="1" customWidth="1"/>
    <col min="3586" max="3586" width="10" style="1" customWidth="1"/>
    <col min="3587" max="3587" width="10.7109375" style="1" customWidth="1"/>
    <col min="3588" max="3589" width="9.7109375" style="1" customWidth="1"/>
    <col min="3590" max="3590" width="10.7109375" style="1" customWidth="1"/>
    <col min="3591" max="3591" width="10.140625" style="1" customWidth="1"/>
    <col min="3592" max="3592" width="10.7109375" style="1" customWidth="1"/>
    <col min="3593" max="3593" width="11.42578125" style="1" customWidth="1"/>
    <col min="3594" max="3594" width="12.28515625" style="1" customWidth="1"/>
    <col min="3595" max="3595" width="11" style="1" customWidth="1"/>
    <col min="3596" max="3596" width="8.140625" style="1" customWidth="1"/>
    <col min="3597" max="3597" width="11.28515625" style="1" customWidth="1"/>
    <col min="3598" max="3600" width="12.42578125" style="1" customWidth="1"/>
    <col min="3601" max="3601" width="9.28515625" style="1" customWidth="1"/>
    <col min="3602" max="3602" width="11.42578125" style="1" customWidth="1"/>
    <col min="3603" max="3603" width="10.28515625" style="1" customWidth="1"/>
    <col min="3604" max="3604" width="8.28515625" style="1" customWidth="1"/>
    <col min="3605" max="3605" width="10.5703125" style="1" customWidth="1"/>
    <col min="3606" max="3606" width="11.7109375" style="1" customWidth="1"/>
    <col min="3607" max="3607" width="8.85546875" style="1" customWidth="1"/>
    <col min="3608" max="3608" width="10.42578125" style="1" customWidth="1"/>
    <col min="3609" max="3610" width="9" style="1" customWidth="1"/>
    <col min="3611" max="3611" width="9.7109375" style="1" customWidth="1"/>
    <col min="3612" max="3613" width="9" style="1" customWidth="1"/>
    <col min="3614" max="3614" width="12.42578125" style="1" customWidth="1"/>
    <col min="3615" max="3648" width="0" style="1" hidden="1" customWidth="1"/>
    <col min="3649" max="3828" width="11.42578125" style="1"/>
    <col min="3829" max="3829" width="5" style="1" bestFit="1" customWidth="1"/>
    <col min="3830" max="3830" width="24.140625" style="1" bestFit="1" customWidth="1"/>
    <col min="3831" max="3831" width="14" style="1" bestFit="1" customWidth="1"/>
    <col min="3832" max="3832" width="14.28515625" style="1" customWidth="1"/>
    <col min="3833" max="3834" width="11.7109375" style="1" customWidth="1"/>
    <col min="3835" max="3836" width="11.7109375" style="1" bestFit="1" customWidth="1"/>
    <col min="3837" max="3837" width="11.7109375" style="1" customWidth="1"/>
    <col min="3838" max="3838" width="9.7109375" style="1" customWidth="1"/>
    <col min="3839" max="3839" width="10.5703125" style="1" customWidth="1"/>
    <col min="3840" max="3840" width="11.140625" style="1" customWidth="1"/>
    <col min="3841" max="3841" width="9.7109375" style="1" customWidth="1"/>
    <col min="3842" max="3842" width="10" style="1" customWidth="1"/>
    <col min="3843" max="3843" width="10.7109375" style="1" customWidth="1"/>
    <col min="3844" max="3845" width="9.7109375" style="1" customWidth="1"/>
    <col min="3846" max="3846" width="10.7109375" style="1" customWidth="1"/>
    <col min="3847" max="3847" width="10.140625" style="1" customWidth="1"/>
    <col min="3848" max="3848" width="10.7109375" style="1" customWidth="1"/>
    <col min="3849" max="3849" width="11.42578125" style="1" customWidth="1"/>
    <col min="3850" max="3850" width="12.28515625" style="1" customWidth="1"/>
    <col min="3851" max="3851" width="11" style="1" customWidth="1"/>
    <col min="3852" max="3852" width="8.140625" style="1" customWidth="1"/>
    <col min="3853" max="3853" width="11.28515625" style="1" customWidth="1"/>
    <col min="3854" max="3856" width="12.42578125" style="1" customWidth="1"/>
    <col min="3857" max="3857" width="9.28515625" style="1" customWidth="1"/>
    <col min="3858" max="3858" width="11.42578125" style="1" customWidth="1"/>
    <col min="3859" max="3859" width="10.28515625" style="1" customWidth="1"/>
    <col min="3860" max="3860" width="8.28515625" style="1" customWidth="1"/>
    <col min="3861" max="3861" width="10.5703125" style="1" customWidth="1"/>
    <col min="3862" max="3862" width="11.7109375" style="1" customWidth="1"/>
    <col min="3863" max="3863" width="8.85546875" style="1" customWidth="1"/>
    <col min="3864" max="3864" width="10.42578125" style="1" customWidth="1"/>
    <col min="3865" max="3866" width="9" style="1" customWidth="1"/>
    <col min="3867" max="3867" width="9.7109375" style="1" customWidth="1"/>
    <col min="3868" max="3869" width="9" style="1" customWidth="1"/>
    <col min="3870" max="3870" width="12.42578125" style="1" customWidth="1"/>
    <col min="3871" max="3904" width="0" style="1" hidden="1" customWidth="1"/>
    <col min="3905" max="4084" width="11.42578125" style="1"/>
    <col min="4085" max="4085" width="5" style="1" bestFit="1" customWidth="1"/>
    <col min="4086" max="4086" width="24.140625" style="1" bestFit="1" customWidth="1"/>
    <col min="4087" max="4087" width="14" style="1" bestFit="1" customWidth="1"/>
    <col min="4088" max="4088" width="14.28515625" style="1" customWidth="1"/>
    <col min="4089" max="4090" width="11.7109375" style="1" customWidth="1"/>
    <col min="4091" max="4092" width="11.7109375" style="1" bestFit="1" customWidth="1"/>
    <col min="4093" max="4093" width="11.7109375" style="1" customWidth="1"/>
    <col min="4094" max="4094" width="9.7109375" style="1" customWidth="1"/>
    <col min="4095" max="4095" width="10.5703125" style="1" customWidth="1"/>
    <col min="4096" max="4096" width="11.140625" style="1" customWidth="1"/>
    <col min="4097" max="4097" width="9.7109375" style="1" customWidth="1"/>
    <col min="4098" max="4098" width="10" style="1" customWidth="1"/>
    <col min="4099" max="4099" width="10.7109375" style="1" customWidth="1"/>
    <col min="4100" max="4101" width="9.7109375" style="1" customWidth="1"/>
    <col min="4102" max="4102" width="10.7109375" style="1" customWidth="1"/>
    <col min="4103" max="4103" width="10.140625" style="1" customWidth="1"/>
    <col min="4104" max="4104" width="10.7109375" style="1" customWidth="1"/>
    <col min="4105" max="4105" width="11.42578125" style="1" customWidth="1"/>
    <col min="4106" max="4106" width="12.28515625" style="1" customWidth="1"/>
    <col min="4107" max="4107" width="11" style="1" customWidth="1"/>
    <col min="4108" max="4108" width="8.140625" style="1" customWidth="1"/>
    <col min="4109" max="4109" width="11.28515625" style="1" customWidth="1"/>
    <col min="4110" max="4112" width="12.42578125" style="1" customWidth="1"/>
    <col min="4113" max="4113" width="9.28515625" style="1" customWidth="1"/>
    <col min="4114" max="4114" width="11.42578125" style="1" customWidth="1"/>
    <col min="4115" max="4115" width="10.28515625" style="1" customWidth="1"/>
    <col min="4116" max="4116" width="8.28515625" style="1" customWidth="1"/>
    <col min="4117" max="4117" width="10.5703125" style="1" customWidth="1"/>
    <col min="4118" max="4118" width="11.7109375" style="1" customWidth="1"/>
    <col min="4119" max="4119" width="8.85546875" style="1" customWidth="1"/>
    <col min="4120" max="4120" width="10.42578125" style="1" customWidth="1"/>
    <col min="4121" max="4122" width="9" style="1" customWidth="1"/>
    <col min="4123" max="4123" width="9.7109375" style="1" customWidth="1"/>
    <col min="4124" max="4125" width="9" style="1" customWidth="1"/>
    <col min="4126" max="4126" width="12.42578125" style="1" customWidth="1"/>
    <col min="4127" max="4160" width="0" style="1" hidden="1" customWidth="1"/>
    <col min="4161" max="4340" width="11.42578125" style="1"/>
    <col min="4341" max="4341" width="5" style="1" bestFit="1" customWidth="1"/>
    <col min="4342" max="4342" width="24.140625" style="1" bestFit="1" customWidth="1"/>
    <col min="4343" max="4343" width="14" style="1" bestFit="1" customWidth="1"/>
    <col min="4344" max="4344" width="14.28515625" style="1" customWidth="1"/>
    <col min="4345" max="4346" width="11.7109375" style="1" customWidth="1"/>
    <col min="4347" max="4348" width="11.7109375" style="1" bestFit="1" customWidth="1"/>
    <col min="4349" max="4349" width="11.7109375" style="1" customWidth="1"/>
    <col min="4350" max="4350" width="9.7109375" style="1" customWidth="1"/>
    <col min="4351" max="4351" width="10.5703125" style="1" customWidth="1"/>
    <col min="4352" max="4352" width="11.140625" style="1" customWidth="1"/>
    <col min="4353" max="4353" width="9.7109375" style="1" customWidth="1"/>
    <col min="4354" max="4354" width="10" style="1" customWidth="1"/>
    <col min="4355" max="4355" width="10.7109375" style="1" customWidth="1"/>
    <col min="4356" max="4357" width="9.7109375" style="1" customWidth="1"/>
    <col min="4358" max="4358" width="10.7109375" style="1" customWidth="1"/>
    <col min="4359" max="4359" width="10.140625" style="1" customWidth="1"/>
    <col min="4360" max="4360" width="10.7109375" style="1" customWidth="1"/>
    <col min="4361" max="4361" width="11.42578125" style="1" customWidth="1"/>
    <col min="4362" max="4362" width="12.28515625" style="1" customWidth="1"/>
    <col min="4363" max="4363" width="11" style="1" customWidth="1"/>
    <col min="4364" max="4364" width="8.140625" style="1" customWidth="1"/>
    <col min="4365" max="4365" width="11.28515625" style="1" customWidth="1"/>
    <col min="4366" max="4368" width="12.42578125" style="1" customWidth="1"/>
    <col min="4369" max="4369" width="9.28515625" style="1" customWidth="1"/>
    <col min="4370" max="4370" width="11.42578125" style="1" customWidth="1"/>
    <col min="4371" max="4371" width="10.28515625" style="1" customWidth="1"/>
    <col min="4372" max="4372" width="8.28515625" style="1" customWidth="1"/>
    <col min="4373" max="4373" width="10.5703125" style="1" customWidth="1"/>
    <col min="4374" max="4374" width="11.7109375" style="1" customWidth="1"/>
    <col min="4375" max="4375" width="8.85546875" style="1" customWidth="1"/>
    <col min="4376" max="4376" width="10.42578125" style="1" customWidth="1"/>
    <col min="4377" max="4378" width="9" style="1" customWidth="1"/>
    <col min="4379" max="4379" width="9.7109375" style="1" customWidth="1"/>
    <col min="4380" max="4381" width="9" style="1" customWidth="1"/>
    <col min="4382" max="4382" width="12.42578125" style="1" customWidth="1"/>
    <col min="4383" max="4416" width="0" style="1" hidden="1" customWidth="1"/>
    <col min="4417" max="4596" width="11.42578125" style="1"/>
    <col min="4597" max="4597" width="5" style="1" bestFit="1" customWidth="1"/>
    <col min="4598" max="4598" width="24.140625" style="1" bestFit="1" customWidth="1"/>
    <col min="4599" max="4599" width="14" style="1" bestFit="1" customWidth="1"/>
    <col min="4600" max="4600" width="14.28515625" style="1" customWidth="1"/>
    <col min="4601" max="4602" width="11.7109375" style="1" customWidth="1"/>
    <col min="4603" max="4604" width="11.7109375" style="1" bestFit="1" customWidth="1"/>
    <col min="4605" max="4605" width="11.7109375" style="1" customWidth="1"/>
    <col min="4606" max="4606" width="9.7109375" style="1" customWidth="1"/>
    <col min="4607" max="4607" width="10.5703125" style="1" customWidth="1"/>
    <col min="4608" max="4608" width="11.140625" style="1" customWidth="1"/>
    <col min="4609" max="4609" width="9.7109375" style="1" customWidth="1"/>
    <col min="4610" max="4610" width="10" style="1" customWidth="1"/>
    <col min="4611" max="4611" width="10.7109375" style="1" customWidth="1"/>
    <col min="4612" max="4613" width="9.7109375" style="1" customWidth="1"/>
    <col min="4614" max="4614" width="10.7109375" style="1" customWidth="1"/>
    <col min="4615" max="4615" width="10.140625" style="1" customWidth="1"/>
    <col min="4616" max="4616" width="10.7109375" style="1" customWidth="1"/>
    <col min="4617" max="4617" width="11.42578125" style="1" customWidth="1"/>
    <col min="4618" max="4618" width="12.28515625" style="1" customWidth="1"/>
    <col min="4619" max="4619" width="11" style="1" customWidth="1"/>
    <col min="4620" max="4620" width="8.140625" style="1" customWidth="1"/>
    <col min="4621" max="4621" width="11.28515625" style="1" customWidth="1"/>
    <col min="4622" max="4624" width="12.42578125" style="1" customWidth="1"/>
    <col min="4625" max="4625" width="9.28515625" style="1" customWidth="1"/>
    <col min="4626" max="4626" width="11.42578125" style="1" customWidth="1"/>
    <col min="4627" max="4627" width="10.28515625" style="1" customWidth="1"/>
    <col min="4628" max="4628" width="8.28515625" style="1" customWidth="1"/>
    <col min="4629" max="4629" width="10.5703125" style="1" customWidth="1"/>
    <col min="4630" max="4630" width="11.7109375" style="1" customWidth="1"/>
    <col min="4631" max="4631" width="8.85546875" style="1" customWidth="1"/>
    <col min="4632" max="4632" width="10.42578125" style="1" customWidth="1"/>
    <col min="4633" max="4634" width="9" style="1" customWidth="1"/>
    <col min="4635" max="4635" width="9.7109375" style="1" customWidth="1"/>
    <col min="4636" max="4637" width="9" style="1" customWidth="1"/>
    <col min="4638" max="4638" width="12.42578125" style="1" customWidth="1"/>
    <col min="4639" max="4672" width="0" style="1" hidden="1" customWidth="1"/>
    <col min="4673" max="4852" width="11.42578125" style="1"/>
    <col min="4853" max="4853" width="5" style="1" bestFit="1" customWidth="1"/>
    <col min="4854" max="4854" width="24.140625" style="1" bestFit="1" customWidth="1"/>
    <col min="4855" max="4855" width="14" style="1" bestFit="1" customWidth="1"/>
    <col min="4856" max="4856" width="14.28515625" style="1" customWidth="1"/>
    <col min="4857" max="4858" width="11.7109375" style="1" customWidth="1"/>
    <col min="4859" max="4860" width="11.7109375" style="1" bestFit="1" customWidth="1"/>
    <col min="4861" max="4861" width="11.7109375" style="1" customWidth="1"/>
    <col min="4862" max="4862" width="9.7109375" style="1" customWidth="1"/>
    <col min="4863" max="4863" width="10.5703125" style="1" customWidth="1"/>
    <col min="4864" max="4864" width="11.140625" style="1" customWidth="1"/>
    <col min="4865" max="4865" width="9.7109375" style="1" customWidth="1"/>
    <col min="4866" max="4866" width="10" style="1" customWidth="1"/>
    <col min="4867" max="4867" width="10.7109375" style="1" customWidth="1"/>
    <col min="4868" max="4869" width="9.7109375" style="1" customWidth="1"/>
    <col min="4870" max="4870" width="10.7109375" style="1" customWidth="1"/>
    <col min="4871" max="4871" width="10.140625" style="1" customWidth="1"/>
    <col min="4872" max="4872" width="10.7109375" style="1" customWidth="1"/>
    <col min="4873" max="4873" width="11.42578125" style="1" customWidth="1"/>
    <col min="4874" max="4874" width="12.28515625" style="1" customWidth="1"/>
    <col min="4875" max="4875" width="11" style="1" customWidth="1"/>
    <col min="4876" max="4876" width="8.140625" style="1" customWidth="1"/>
    <col min="4877" max="4877" width="11.28515625" style="1" customWidth="1"/>
    <col min="4878" max="4880" width="12.42578125" style="1" customWidth="1"/>
    <col min="4881" max="4881" width="9.28515625" style="1" customWidth="1"/>
    <col min="4882" max="4882" width="11.42578125" style="1" customWidth="1"/>
    <col min="4883" max="4883" width="10.28515625" style="1" customWidth="1"/>
    <col min="4884" max="4884" width="8.28515625" style="1" customWidth="1"/>
    <col min="4885" max="4885" width="10.5703125" style="1" customWidth="1"/>
    <col min="4886" max="4886" width="11.7109375" style="1" customWidth="1"/>
    <col min="4887" max="4887" width="8.85546875" style="1" customWidth="1"/>
    <col min="4888" max="4888" width="10.42578125" style="1" customWidth="1"/>
    <col min="4889" max="4890" width="9" style="1" customWidth="1"/>
    <col min="4891" max="4891" width="9.7109375" style="1" customWidth="1"/>
    <col min="4892" max="4893" width="9" style="1" customWidth="1"/>
    <col min="4894" max="4894" width="12.42578125" style="1" customWidth="1"/>
    <col min="4895" max="4928" width="0" style="1" hidden="1" customWidth="1"/>
    <col min="4929" max="5108" width="11.42578125" style="1"/>
    <col min="5109" max="5109" width="5" style="1" bestFit="1" customWidth="1"/>
    <col min="5110" max="5110" width="24.140625" style="1" bestFit="1" customWidth="1"/>
    <col min="5111" max="5111" width="14" style="1" bestFit="1" customWidth="1"/>
    <col min="5112" max="5112" width="14.28515625" style="1" customWidth="1"/>
    <col min="5113" max="5114" width="11.7109375" style="1" customWidth="1"/>
    <col min="5115" max="5116" width="11.7109375" style="1" bestFit="1" customWidth="1"/>
    <col min="5117" max="5117" width="11.7109375" style="1" customWidth="1"/>
    <col min="5118" max="5118" width="9.7109375" style="1" customWidth="1"/>
    <col min="5119" max="5119" width="10.5703125" style="1" customWidth="1"/>
    <col min="5120" max="5120" width="11.140625" style="1" customWidth="1"/>
    <col min="5121" max="5121" width="9.7109375" style="1" customWidth="1"/>
    <col min="5122" max="5122" width="10" style="1" customWidth="1"/>
    <col min="5123" max="5123" width="10.7109375" style="1" customWidth="1"/>
    <col min="5124" max="5125" width="9.7109375" style="1" customWidth="1"/>
    <col min="5126" max="5126" width="10.7109375" style="1" customWidth="1"/>
    <col min="5127" max="5127" width="10.140625" style="1" customWidth="1"/>
    <col min="5128" max="5128" width="10.7109375" style="1" customWidth="1"/>
    <col min="5129" max="5129" width="11.42578125" style="1" customWidth="1"/>
    <col min="5130" max="5130" width="12.28515625" style="1" customWidth="1"/>
    <col min="5131" max="5131" width="11" style="1" customWidth="1"/>
    <col min="5132" max="5132" width="8.140625" style="1" customWidth="1"/>
    <col min="5133" max="5133" width="11.28515625" style="1" customWidth="1"/>
    <col min="5134" max="5136" width="12.42578125" style="1" customWidth="1"/>
    <col min="5137" max="5137" width="9.28515625" style="1" customWidth="1"/>
    <col min="5138" max="5138" width="11.42578125" style="1" customWidth="1"/>
    <col min="5139" max="5139" width="10.28515625" style="1" customWidth="1"/>
    <col min="5140" max="5140" width="8.28515625" style="1" customWidth="1"/>
    <col min="5141" max="5141" width="10.5703125" style="1" customWidth="1"/>
    <col min="5142" max="5142" width="11.7109375" style="1" customWidth="1"/>
    <col min="5143" max="5143" width="8.85546875" style="1" customWidth="1"/>
    <col min="5144" max="5144" width="10.42578125" style="1" customWidth="1"/>
    <col min="5145" max="5146" width="9" style="1" customWidth="1"/>
    <col min="5147" max="5147" width="9.7109375" style="1" customWidth="1"/>
    <col min="5148" max="5149" width="9" style="1" customWidth="1"/>
    <col min="5150" max="5150" width="12.42578125" style="1" customWidth="1"/>
    <col min="5151" max="5184" width="0" style="1" hidden="1" customWidth="1"/>
    <col min="5185" max="5364" width="11.42578125" style="1"/>
    <col min="5365" max="5365" width="5" style="1" bestFit="1" customWidth="1"/>
    <col min="5366" max="5366" width="24.140625" style="1" bestFit="1" customWidth="1"/>
    <col min="5367" max="5367" width="14" style="1" bestFit="1" customWidth="1"/>
    <col min="5368" max="5368" width="14.28515625" style="1" customWidth="1"/>
    <col min="5369" max="5370" width="11.7109375" style="1" customWidth="1"/>
    <col min="5371" max="5372" width="11.7109375" style="1" bestFit="1" customWidth="1"/>
    <col min="5373" max="5373" width="11.7109375" style="1" customWidth="1"/>
    <col min="5374" max="5374" width="9.7109375" style="1" customWidth="1"/>
    <col min="5375" max="5375" width="10.5703125" style="1" customWidth="1"/>
    <col min="5376" max="5376" width="11.140625" style="1" customWidth="1"/>
    <col min="5377" max="5377" width="9.7109375" style="1" customWidth="1"/>
    <col min="5378" max="5378" width="10" style="1" customWidth="1"/>
    <col min="5379" max="5379" width="10.7109375" style="1" customWidth="1"/>
    <col min="5380" max="5381" width="9.7109375" style="1" customWidth="1"/>
    <col min="5382" max="5382" width="10.7109375" style="1" customWidth="1"/>
    <col min="5383" max="5383" width="10.140625" style="1" customWidth="1"/>
    <col min="5384" max="5384" width="10.7109375" style="1" customWidth="1"/>
    <col min="5385" max="5385" width="11.42578125" style="1" customWidth="1"/>
    <col min="5386" max="5386" width="12.28515625" style="1" customWidth="1"/>
    <col min="5387" max="5387" width="11" style="1" customWidth="1"/>
    <col min="5388" max="5388" width="8.140625" style="1" customWidth="1"/>
    <col min="5389" max="5389" width="11.28515625" style="1" customWidth="1"/>
    <col min="5390" max="5392" width="12.42578125" style="1" customWidth="1"/>
    <col min="5393" max="5393" width="9.28515625" style="1" customWidth="1"/>
    <col min="5394" max="5394" width="11.42578125" style="1" customWidth="1"/>
    <col min="5395" max="5395" width="10.28515625" style="1" customWidth="1"/>
    <col min="5396" max="5396" width="8.28515625" style="1" customWidth="1"/>
    <col min="5397" max="5397" width="10.5703125" style="1" customWidth="1"/>
    <col min="5398" max="5398" width="11.7109375" style="1" customWidth="1"/>
    <col min="5399" max="5399" width="8.85546875" style="1" customWidth="1"/>
    <col min="5400" max="5400" width="10.42578125" style="1" customWidth="1"/>
    <col min="5401" max="5402" width="9" style="1" customWidth="1"/>
    <col min="5403" max="5403" width="9.7109375" style="1" customWidth="1"/>
    <col min="5404" max="5405" width="9" style="1" customWidth="1"/>
    <col min="5406" max="5406" width="12.42578125" style="1" customWidth="1"/>
    <col min="5407" max="5440" width="0" style="1" hidden="1" customWidth="1"/>
    <col min="5441" max="5620" width="11.42578125" style="1"/>
    <col min="5621" max="5621" width="5" style="1" bestFit="1" customWidth="1"/>
    <col min="5622" max="5622" width="24.140625" style="1" bestFit="1" customWidth="1"/>
    <col min="5623" max="5623" width="14" style="1" bestFit="1" customWidth="1"/>
    <col min="5624" max="5624" width="14.28515625" style="1" customWidth="1"/>
    <col min="5625" max="5626" width="11.7109375" style="1" customWidth="1"/>
    <col min="5627" max="5628" width="11.7109375" style="1" bestFit="1" customWidth="1"/>
    <col min="5629" max="5629" width="11.7109375" style="1" customWidth="1"/>
    <col min="5630" max="5630" width="9.7109375" style="1" customWidth="1"/>
    <col min="5631" max="5631" width="10.5703125" style="1" customWidth="1"/>
    <col min="5632" max="5632" width="11.140625" style="1" customWidth="1"/>
    <col min="5633" max="5633" width="9.7109375" style="1" customWidth="1"/>
    <col min="5634" max="5634" width="10" style="1" customWidth="1"/>
    <col min="5635" max="5635" width="10.7109375" style="1" customWidth="1"/>
    <col min="5636" max="5637" width="9.7109375" style="1" customWidth="1"/>
    <col min="5638" max="5638" width="10.7109375" style="1" customWidth="1"/>
    <col min="5639" max="5639" width="10.140625" style="1" customWidth="1"/>
    <col min="5640" max="5640" width="10.7109375" style="1" customWidth="1"/>
    <col min="5641" max="5641" width="11.42578125" style="1" customWidth="1"/>
    <col min="5642" max="5642" width="12.28515625" style="1" customWidth="1"/>
    <col min="5643" max="5643" width="11" style="1" customWidth="1"/>
    <col min="5644" max="5644" width="8.140625" style="1" customWidth="1"/>
    <col min="5645" max="5645" width="11.28515625" style="1" customWidth="1"/>
    <col min="5646" max="5648" width="12.42578125" style="1" customWidth="1"/>
    <col min="5649" max="5649" width="9.28515625" style="1" customWidth="1"/>
    <col min="5650" max="5650" width="11.42578125" style="1" customWidth="1"/>
    <col min="5651" max="5651" width="10.28515625" style="1" customWidth="1"/>
    <col min="5652" max="5652" width="8.28515625" style="1" customWidth="1"/>
    <col min="5653" max="5653" width="10.5703125" style="1" customWidth="1"/>
    <col min="5654" max="5654" width="11.7109375" style="1" customWidth="1"/>
    <col min="5655" max="5655" width="8.85546875" style="1" customWidth="1"/>
    <col min="5656" max="5656" width="10.42578125" style="1" customWidth="1"/>
    <col min="5657" max="5658" width="9" style="1" customWidth="1"/>
    <col min="5659" max="5659" width="9.7109375" style="1" customWidth="1"/>
    <col min="5660" max="5661" width="9" style="1" customWidth="1"/>
    <col min="5662" max="5662" width="12.42578125" style="1" customWidth="1"/>
    <col min="5663" max="5696" width="0" style="1" hidden="1" customWidth="1"/>
    <col min="5697" max="5876" width="11.42578125" style="1"/>
    <col min="5877" max="5877" width="5" style="1" bestFit="1" customWidth="1"/>
    <col min="5878" max="5878" width="24.140625" style="1" bestFit="1" customWidth="1"/>
    <col min="5879" max="5879" width="14" style="1" bestFit="1" customWidth="1"/>
    <col min="5880" max="5880" width="14.28515625" style="1" customWidth="1"/>
    <col min="5881" max="5882" width="11.7109375" style="1" customWidth="1"/>
    <col min="5883" max="5884" width="11.7109375" style="1" bestFit="1" customWidth="1"/>
    <col min="5885" max="5885" width="11.7109375" style="1" customWidth="1"/>
    <col min="5886" max="5886" width="9.7109375" style="1" customWidth="1"/>
    <col min="5887" max="5887" width="10.5703125" style="1" customWidth="1"/>
    <col min="5888" max="5888" width="11.140625" style="1" customWidth="1"/>
    <col min="5889" max="5889" width="9.7109375" style="1" customWidth="1"/>
    <col min="5890" max="5890" width="10" style="1" customWidth="1"/>
    <col min="5891" max="5891" width="10.7109375" style="1" customWidth="1"/>
    <col min="5892" max="5893" width="9.7109375" style="1" customWidth="1"/>
    <col min="5894" max="5894" width="10.7109375" style="1" customWidth="1"/>
    <col min="5895" max="5895" width="10.140625" style="1" customWidth="1"/>
    <col min="5896" max="5896" width="10.7109375" style="1" customWidth="1"/>
    <col min="5897" max="5897" width="11.42578125" style="1" customWidth="1"/>
    <col min="5898" max="5898" width="12.28515625" style="1" customWidth="1"/>
    <col min="5899" max="5899" width="11" style="1" customWidth="1"/>
    <col min="5900" max="5900" width="8.140625" style="1" customWidth="1"/>
    <col min="5901" max="5901" width="11.28515625" style="1" customWidth="1"/>
    <col min="5902" max="5904" width="12.42578125" style="1" customWidth="1"/>
    <col min="5905" max="5905" width="9.28515625" style="1" customWidth="1"/>
    <col min="5906" max="5906" width="11.42578125" style="1" customWidth="1"/>
    <col min="5907" max="5907" width="10.28515625" style="1" customWidth="1"/>
    <col min="5908" max="5908" width="8.28515625" style="1" customWidth="1"/>
    <col min="5909" max="5909" width="10.5703125" style="1" customWidth="1"/>
    <col min="5910" max="5910" width="11.7109375" style="1" customWidth="1"/>
    <col min="5911" max="5911" width="8.85546875" style="1" customWidth="1"/>
    <col min="5912" max="5912" width="10.42578125" style="1" customWidth="1"/>
    <col min="5913" max="5914" width="9" style="1" customWidth="1"/>
    <col min="5915" max="5915" width="9.7109375" style="1" customWidth="1"/>
    <col min="5916" max="5917" width="9" style="1" customWidth="1"/>
    <col min="5918" max="5918" width="12.42578125" style="1" customWidth="1"/>
    <col min="5919" max="5952" width="0" style="1" hidden="1" customWidth="1"/>
    <col min="5953" max="6132" width="11.42578125" style="1"/>
    <col min="6133" max="6133" width="5" style="1" bestFit="1" customWidth="1"/>
    <col min="6134" max="6134" width="24.140625" style="1" bestFit="1" customWidth="1"/>
    <col min="6135" max="6135" width="14" style="1" bestFit="1" customWidth="1"/>
    <col min="6136" max="6136" width="14.28515625" style="1" customWidth="1"/>
    <col min="6137" max="6138" width="11.7109375" style="1" customWidth="1"/>
    <col min="6139" max="6140" width="11.7109375" style="1" bestFit="1" customWidth="1"/>
    <col min="6141" max="6141" width="11.7109375" style="1" customWidth="1"/>
    <col min="6142" max="6142" width="9.7109375" style="1" customWidth="1"/>
    <col min="6143" max="6143" width="10.5703125" style="1" customWidth="1"/>
    <col min="6144" max="6144" width="11.140625" style="1" customWidth="1"/>
    <col min="6145" max="6145" width="9.7109375" style="1" customWidth="1"/>
    <col min="6146" max="6146" width="10" style="1" customWidth="1"/>
    <col min="6147" max="6147" width="10.7109375" style="1" customWidth="1"/>
    <col min="6148" max="6149" width="9.7109375" style="1" customWidth="1"/>
    <col min="6150" max="6150" width="10.7109375" style="1" customWidth="1"/>
    <col min="6151" max="6151" width="10.140625" style="1" customWidth="1"/>
    <col min="6152" max="6152" width="10.7109375" style="1" customWidth="1"/>
    <col min="6153" max="6153" width="11.42578125" style="1" customWidth="1"/>
    <col min="6154" max="6154" width="12.28515625" style="1" customWidth="1"/>
    <col min="6155" max="6155" width="11" style="1" customWidth="1"/>
    <col min="6156" max="6156" width="8.140625" style="1" customWidth="1"/>
    <col min="6157" max="6157" width="11.28515625" style="1" customWidth="1"/>
    <col min="6158" max="6160" width="12.42578125" style="1" customWidth="1"/>
    <col min="6161" max="6161" width="9.28515625" style="1" customWidth="1"/>
    <col min="6162" max="6162" width="11.42578125" style="1" customWidth="1"/>
    <col min="6163" max="6163" width="10.28515625" style="1" customWidth="1"/>
    <col min="6164" max="6164" width="8.28515625" style="1" customWidth="1"/>
    <col min="6165" max="6165" width="10.5703125" style="1" customWidth="1"/>
    <col min="6166" max="6166" width="11.7109375" style="1" customWidth="1"/>
    <col min="6167" max="6167" width="8.85546875" style="1" customWidth="1"/>
    <col min="6168" max="6168" width="10.42578125" style="1" customWidth="1"/>
    <col min="6169" max="6170" width="9" style="1" customWidth="1"/>
    <col min="6171" max="6171" width="9.7109375" style="1" customWidth="1"/>
    <col min="6172" max="6173" width="9" style="1" customWidth="1"/>
    <col min="6174" max="6174" width="12.42578125" style="1" customWidth="1"/>
    <col min="6175" max="6208" width="0" style="1" hidden="1" customWidth="1"/>
    <col min="6209" max="6388" width="11.42578125" style="1"/>
    <col min="6389" max="6389" width="5" style="1" bestFit="1" customWidth="1"/>
    <col min="6390" max="6390" width="24.140625" style="1" bestFit="1" customWidth="1"/>
    <col min="6391" max="6391" width="14" style="1" bestFit="1" customWidth="1"/>
    <col min="6392" max="6392" width="14.28515625" style="1" customWidth="1"/>
    <col min="6393" max="6394" width="11.7109375" style="1" customWidth="1"/>
    <col min="6395" max="6396" width="11.7109375" style="1" bestFit="1" customWidth="1"/>
    <col min="6397" max="6397" width="11.7109375" style="1" customWidth="1"/>
    <col min="6398" max="6398" width="9.7109375" style="1" customWidth="1"/>
    <col min="6399" max="6399" width="10.5703125" style="1" customWidth="1"/>
    <col min="6400" max="6400" width="11.140625" style="1" customWidth="1"/>
    <col min="6401" max="6401" width="9.7109375" style="1" customWidth="1"/>
    <col min="6402" max="6402" width="10" style="1" customWidth="1"/>
    <col min="6403" max="6403" width="10.7109375" style="1" customWidth="1"/>
    <col min="6404" max="6405" width="9.7109375" style="1" customWidth="1"/>
    <col min="6406" max="6406" width="10.7109375" style="1" customWidth="1"/>
    <col min="6407" max="6407" width="10.140625" style="1" customWidth="1"/>
    <col min="6408" max="6408" width="10.7109375" style="1" customWidth="1"/>
    <col min="6409" max="6409" width="11.42578125" style="1" customWidth="1"/>
    <col min="6410" max="6410" width="12.28515625" style="1" customWidth="1"/>
    <col min="6411" max="6411" width="11" style="1" customWidth="1"/>
    <col min="6412" max="6412" width="8.140625" style="1" customWidth="1"/>
    <col min="6413" max="6413" width="11.28515625" style="1" customWidth="1"/>
    <col min="6414" max="6416" width="12.42578125" style="1" customWidth="1"/>
    <col min="6417" max="6417" width="9.28515625" style="1" customWidth="1"/>
    <col min="6418" max="6418" width="11.42578125" style="1" customWidth="1"/>
    <col min="6419" max="6419" width="10.28515625" style="1" customWidth="1"/>
    <col min="6420" max="6420" width="8.28515625" style="1" customWidth="1"/>
    <col min="6421" max="6421" width="10.5703125" style="1" customWidth="1"/>
    <col min="6422" max="6422" width="11.7109375" style="1" customWidth="1"/>
    <col min="6423" max="6423" width="8.85546875" style="1" customWidth="1"/>
    <col min="6424" max="6424" width="10.42578125" style="1" customWidth="1"/>
    <col min="6425" max="6426" width="9" style="1" customWidth="1"/>
    <col min="6427" max="6427" width="9.7109375" style="1" customWidth="1"/>
    <col min="6428" max="6429" width="9" style="1" customWidth="1"/>
    <col min="6430" max="6430" width="12.42578125" style="1" customWidth="1"/>
    <col min="6431" max="6464" width="0" style="1" hidden="1" customWidth="1"/>
    <col min="6465" max="6644" width="11.42578125" style="1"/>
    <col min="6645" max="6645" width="5" style="1" bestFit="1" customWidth="1"/>
    <col min="6646" max="6646" width="24.140625" style="1" bestFit="1" customWidth="1"/>
    <col min="6647" max="6647" width="14" style="1" bestFit="1" customWidth="1"/>
    <col min="6648" max="6648" width="14.28515625" style="1" customWidth="1"/>
    <col min="6649" max="6650" width="11.7109375" style="1" customWidth="1"/>
    <col min="6651" max="6652" width="11.7109375" style="1" bestFit="1" customWidth="1"/>
    <col min="6653" max="6653" width="11.7109375" style="1" customWidth="1"/>
    <col min="6654" max="6654" width="9.7109375" style="1" customWidth="1"/>
    <col min="6655" max="6655" width="10.5703125" style="1" customWidth="1"/>
    <col min="6656" max="6656" width="11.140625" style="1" customWidth="1"/>
    <col min="6657" max="6657" width="9.7109375" style="1" customWidth="1"/>
    <col min="6658" max="6658" width="10" style="1" customWidth="1"/>
    <col min="6659" max="6659" width="10.7109375" style="1" customWidth="1"/>
    <col min="6660" max="6661" width="9.7109375" style="1" customWidth="1"/>
    <col min="6662" max="6662" width="10.7109375" style="1" customWidth="1"/>
    <col min="6663" max="6663" width="10.140625" style="1" customWidth="1"/>
    <col min="6664" max="6664" width="10.7109375" style="1" customWidth="1"/>
    <col min="6665" max="6665" width="11.42578125" style="1" customWidth="1"/>
    <col min="6666" max="6666" width="12.28515625" style="1" customWidth="1"/>
    <col min="6667" max="6667" width="11" style="1" customWidth="1"/>
    <col min="6668" max="6668" width="8.140625" style="1" customWidth="1"/>
    <col min="6669" max="6669" width="11.28515625" style="1" customWidth="1"/>
    <col min="6670" max="6672" width="12.42578125" style="1" customWidth="1"/>
    <col min="6673" max="6673" width="9.28515625" style="1" customWidth="1"/>
    <col min="6674" max="6674" width="11.42578125" style="1" customWidth="1"/>
    <col min="6675" max="6675" width="10.28515625" style="1" customWidth="1"/>
    <col min="6676" max="6676" width="8.28515625" style="1" customWidth="1"/>
    <col min="6677" max="6677" width="10.5703125" style="1" customWidth="1"/>
    <col min="6678" max="6678" width="11.7109375" style="1" customWidth="1"/>
    <col min="6679" max="6679" width="8.85546875" style="1" customWidth="1"/>
    <col min="6680" max="6680" width="10.42578125" style="1" customWidth="1"/>
    <col min="6681" max="6682" width="9" style="1" customWidth="1"/>
    <col min="6683" max="6683" width="9.7109375" style="1" customWidth="1"/>
    <col min="6684" max="6685" width="9" style="1" customWidth="1"/>
    <col min="6686" max="6686" width="12.42578125" style="1" customWidth="1"/>
    <col min="6687" max="6720" width="0" style="1" hidden="1" customWidth="1"/>
    <col min="6721" max="6900" width="11.42578125" style="1"/>
    <col min="6901" max="6901" width="5" style="1" bestFit="1" customWidth="1"/>
    <col min="6902" max="6902" width="24.140625" style="1" bestFit="1" customWidth="1"/>
    <col min="6903" max="6903" width="14" style="1" bestFit="1" customWidth="1"/>
    <col min="6904" max="6904" width="14.28515625" style="1" customWidth="1"/>
    <col min="6905" max="6906" width="11.7109375" style="1" customWidth="1"/>
    <col min="6907" max="6908" width="11.7109375" style="1" bestFit="1" customWidth="1"/>
    <col min="6909" max="6909" width="11.7109375" style="1" customWidth="1"/>
    <col min="6910" max="6910" width="9.7109375" style="1" customWidth="1"/>
    <col min="6911" max="6911" width="10.5703125" style="1" customWidth="1"/>
    <col min="6912" max="6912" width="11.140625" style="1" customWidth="1"/>
    <col min="6913" max="6913" width="9.7109375" style="1" customWidth="1"/>
    <col min="6914" max="6914" width="10" style="1" customWidth="1"/>
    <col min="6915" max="6915" width="10.7109375" style="1" customWidth="1"/>
    <col min="6916" max="6917" width="9.7109375" style="1" customWidth="1"/>
    <col min="6918" max="6918" width="10.7109375" style="1" customWidth="1"/>
    <col min="6919" max="6919" width="10.140625" style="1" customWidth="1"/>
    <col min="6920" max="6920" width="10.7109375" style="1" customWidth="1"/>
    <col min="6921" max="6921" width="11.42578125" style="1" customWidth="1"/>
    <col min="6922" max="6922" width="12.28515625" style="1" customWidth="1"/>
    <col min="6923" max="6923" width="11" style="1" customWidth="1"/>
    <col min="6924" max="6924" width="8.140625" style="1" customWidth="1"/>
    <col min="6925" max="6925" width="11.28515625" style="1" customWidth="1"/>
    <col min="6926" max="6928" width="12.42578125" style="1" customWidth="1"/>
    <col min="6929" max="6929" width="9.28515625" style="1" customWidth="1"/>
    <col min="6930" max="6930" width="11.42578125" style="1" customWidth="1"/>
    <col min="6931" max="6931" width="10.28515625" style="1" customWidth="1"/>
    <col min="6932" max="6932" width="8.28515625" style="1" customWidth="1"/>
    <col min="6933" max="6933" width="10.5703125" style="1" customWidth="1"/>
    <col min="6934" max="6934" width="11.7109375" style="1" customWidth="1"/>
    <col min="6935" max="6935" width="8.85546875" style="1" customWidth="1"/>
    <col min="6936" max="6936" width="10.42578125" style="1" customWidth="1"/>
    <col min="6937" max="6938" width="9" style="1" customWidth="1"/>
    <col min="6939" max="6939" width="9.7109375" style="1" customWidth="1"/>
    <col min="6940" max="6941" width="9" style="1" customWidth="1"/>
    <col min="6942" max="6942" width="12.42578125" style="1" customWidth="1"/>
    <col min="6943" max="6976" width="0" style="1" hidden="1" customWidth="1"/>
    <col min="6977" max="7156" width="11.42578125" style="1"/>
    <col min="7157" max="7157" width="5" style="1" bestFit="1" customWidth="1"/>
    <col min="7158" max="7158" width="24.140625" style="1" bestFit="1" customWidth="1"/>
    <col min="7159" max="7159" width="14" style="1" bestFit="1" customWidth="1"/>
    <col min="7160" max="7160" width="14.28515625" style="1" customWidth="1"/>
    <col min="7161" max="7162" width="11.7109375" style="1" customWidth="1"/>
    <col min="7163" max="7164" width="11.7109375" style="1" bestFit="1" customWidth="1"/>
    <col min="7165" max="7165" width="11.7109375" style="1" customWidth="1"/>
    <col min="7166" max="7166" width="9.7109375" style="1" customWidth="1"/>
    <col min="7167" max="7167" width="10.5703125" style="1" customWidth="1"/>
    <col min="7168" max="7168" width="11.140625" style="1" customWidth="1"/>
    <col min="7169" max="7169" width="9.7109375" style="1" customWidth="1"/>
    <col min="7170" max="7170" width="10" style="1" customWidth="1"/>
    <col min="7171" max="7171" width="10.7109375" style="1" customWidth="1"/>
    <col min="7172" max="7173" width="9.7109375" style="1" customWidth="1"/>
    <col min="7174" max="7174" width="10.7109375" style="1" customWidth="1"/>
    <col min="7175" max="7175" width="10.140625" style="1" customWidth="1"/>
    <col min="7176" max="7176" width="10.7109375" style="1" customWidth="1"/>
    <col min="7177" max="7177" width="11.42578125" style="1" customWidth="1"/>
    <col min="7178" max="7178" width="12.28515625" style="1" customWidth="1"/>
    <col min="7179" max="7179" width="11" style="1" customWidth="1"/>
    <col min="7180" max="7180" width="8.140625" style="1" customWidth="1"/>
    <col min="7181" max="7181" width="11.28515625" style="1" customWidth="1"/>
    <col min="7182" max="7184" width="12.42578125" style="1" customWidth="1"/>
    <col min="7185" max="7185" width="9.28515625" style="1" customWidth="1"/>
    <col min="7186" max="7186" width="11.42578125" style="1" customWidth="1"/>
    <col min="7187" max="7187" width="10.28515625" style="1" customWidth="1"/>
    <col min="7188" max="7188" width="8.28515625" style="1" customWidth="1"/>
    <col min="7189" max="7189" width="10.5703125" style="1" customWidth="1"/>
    <col min="7190" max="7190" width="11.7109375" style="1" customWidth="1"/>
    <col min="7191" max="7191" width="8.85546875" style="1" customWidth="1"/>
    <col min="7192" max="7192" width="10.42578125" style="1" customWidth="1"/>
    <col min="7193" max="7194" width="9" style="1" customWidth="1"/>
    <col min="7195" max="7195" width="9.7109375" style="1" customWidth="1"/>
    <col min="7196" max="7197" width="9" style="1" customWidth="1"/>
    <col min="7198" max="7198" width="12.42578125" style="1" customWidth="1"/>
    <col min="7199" max="7232" width="0" style="1" hidden="1" customWidth="1"/>
    <col min="7233" max="7412" width="11.42578125" style="1"/>
    <col min="7413" max="7413" width="5" style="1" bestFit="1" customWidth="1"/>
    <col min="7414" max="7414" width="24.140625" style="1" bestFit="1" customWidth="1"/>
    <col min="7415" max="7415" width="14" style="1" bestFit="1" customWidth="1"/>
    <col min="7416" max="7416" width="14.28515625" style="1" customWidth="1"/>
    <col min="7417" max="7418" width="11.7109375" style="1" customWidth="1"/>
    <col min="7419" max="7420" width="11.7109375" style="1" bestFit="1" customWidth="1"/>
    <col min="7421" max="7421" width="11.7109375" style="1" customWidth="1"/>
    <col min="7422" max="7422" width="9.7109375" style="1" customWidth="1"/>
    <col min="7423" max="7423" width="10.5703125" style="1" customWidth="1"/>
    <col min="7424" max="7424" width="11.140625" style="1" customWidth="1"/>
    <col min="7425" max="7425" width="9.7109375" style="1" customWidth="1"/>
    <col min="7426" max="7426" width="10" style="1" customWidth="1"/>
    <col min="7427" max="7427" width="10.7109375" style="1" customWidth="1"/>
    <col min="7428" max="7429" width="9.7109375" style="1" customWidth="1"/>
    <col min="7430" max="7430" width="10.7109375" style="1" customWidth="1"/>
    <col min="7431" max="7431" width="10.140625" style="1" customWidth="1"/>
    <col min="7432" max="7432" width="10.7109375" style="1" customWidth="1"/>
    <col min="7433" max="7433" width="11.42578125" style="1" customWidth="1"/>
    <col min="7434" max="7434" width="12.28515625" style="1" customWidth="1"/>
    <col min="7435" max="7435" width="11" style="1" customWidth="1"/>
    <col min="7436" max="7436" width="8.140625" style="1" customWidth="1"/>
    <col min="7437" max="7437" width="11.28515625" style="1" customWidth="1"/>
    <col min="7438" max="7440" width="12.42578125" style="1" customWidth="1"/>
    <col min="7441" max="7441" width="9.28515625" style="1" customWidth="1"/>
    <col min="7442" max="7442" width="11.42578125" style="1" customWidth="1"/>
    <col min="7443" max="7443" width="10.28515625" style="1" customWidth="1"/>
    <col min="7444" max="7444" width="8.28515625" style="1" customWidth="1"/>
    <col min="7445" max="7445" width="10.5703125" style="1" customWidth="1"/>
    <col min="7446" max="7446" width="11.7109375" style="1" customWidth="1"/>
    <col min="7447" max="7447" width="8.85546875" style="1" customWidth="1"/>
    <col min="7448" max="7448" width="10.42578125" style="1" customWidth="1"/>
    <col min="7449" max="7450" width="9" style="1" customWidth="1"/>
    <col min="7451" max="7451" width="9.7109375" style="1" customWidth="1"/>
    <col min="7452" max="7453" width="9" style="1" customWidth="1"/>
    <col min="7454" max="7454" width="12.42578125" style="1" customWidth="1"/>
    <col min="7455" max="7488" width="0" style="1" hidden="1" customWidth="1"/>
    <col min="7489" max="7668" width="11.42578125" style="1"/>
    <col min="7669" max="7669" width="5" style="1" bestFit="1" customWidth="1"/>
    <col min="7670" max="7670" width="24.140625" style="1" bestFit="1" customWidth="1"/>
    <col min="7671" max="7671" width="14" style="1" bestFit="1" customWidth="1"/>
    <col min="7672" max="7672" width="14.28515625" style="1" customWidth="1"/>
    <col min="7673" max="7674" width="11.7109375" style="1" customWidth="1"/>
    <col min="7675" max="7676" width="11.7109375" style="1" bestFit="1" customWidth="1"/>
    <col min="7677" max="7677" width="11.7109375" style="1" customWidth="1"/>
    <col min="7678" max="7678" width="9.7109375" style="1" customWidth="1"/>
    <col min="7679" max="7679" width="10.5703125" style="1" customWidth="1"/>
    <col min="7680" max="7680" width="11.140625" style="1" customWidth="1"/>
    <col min="7681" max="7681" width="9.7109375" style="1" customWidth="1"/>
    <col min="7682" max="7682" width="10" style="1" customWidth="1"/>
    <col min="7683" max="7683" width="10.7109375" style="1" customWidth="1"/>
    <col min="7684" max="7685" width="9.7109375" style="1" customWidth="1"/>
    <col min="7686" max="7686" width="10.7109375" style="1" customWidth="1"/>
    <col min="7687" max="7687" width="10.140625" style="1" customWidth="1"/>
    <col min="7688" max="7688" width="10.7109375" style="1" customWidth="1"/>
    <col min="7689" max="7689" width="11.42578125" style="1" customWidth="1"/>
    <col min="7690" max="7690" width="12.28515625" style="1" customWidth="1"/>
    <col min="7691" max="7691" width="11" style="1" customWidth="1"/>
    <col min="7692" max="7692" width="8.140625" style="1" customWidth="1"/>
    <col min="7693" max="7693" width="11.28515625" style="1" customWidth="1"/>
    <col min="7694" max="7696" width="12.42578125" style="1" customWidth="1"/>
    <col min="7697" max="7697" width="9.28515625" style="1" customWidth="1"/>
    <col min="7698" max="7698" width="11.42578125" style="1" customWidth="1"/>
    <col min="7699" max="7699" width="10.28515625" style="1" customWidth="1"/>
    <col min="7700" max="7700" width="8.28515625" style="1" customWidth="1"/>
    <col min="7701" max="7701" width="10.5703125" style="1" customWidth="1"/>
    <col min="7702" max="7702" width="11.7109375" style="1" customWidth="1"/>
    <col min="7703" max="7703" width="8.85546875" style="1" customWidth="1"/>
    <col min="7704" max="7704" width="10.42578125" style="1" customWidth="1"/>
    <col min="7705" max="7706" width="9" style="1" customWidth="1"/>
    <col min="7707" max="7707" width="9.7109375" style="1" customWidth="1"/>
    <col min="7708" max="7709" width="9" style="1" customWidth="1"/>
    <col min="7710" max="7710" width="12.42578125" style="1" customWidth="1"/>
    <col min="7711" max="7744" width="0" style="1" hidden="1" customWidth="1"/>
    <col min="7745" max="7924" width="11.42578125" style="1"/>
    <col min="7925" max="7925" width="5" style="1" bestFit="1" customWidth="1"/>
    <col min="7926" max="7926" width="24.140625" style="1" bestFit="1" customWidth="1"/>
    <col min="7927" max="7927" width="14" style="1" bestFit="1" customWidth="1"/>
    <col min="7928" max="7928" width="14.28515625" style="1" customWidth="1"/>
    <col min="7929" max="7930" width="11.7109375" style="1" customWidth="1"/>
    <col min="7931" max="7932" width="11.7109375" style="1" bestFit="1" customWidth="1"/>
    <col min="7933" max="7933" width="11.7109375" style="1" customWidth="1"/>
    <col min="7934" max="7934" width="9.7109375" style="1" customWidth="1"/>
    <col min="7935" max="7935" width="10.5703125" style="1" customWidth="1"/>
    <col min="7936" max="7936" width="11.140625" style="1" customWidth="1"/>
    <col min="7937" max="7937" width="9.7109375" style="1" customWidth="1"/>
    <col min="7938" max="7938" width="10" style="1" customWidth="1"/>
    <col min="7939" max="7939" width="10.7109375" style="1" customWidth="1"/>
    <col min="7940" max="7941" width="9.7109375" style="1" customWidth="1"/>
    <col min="7942" max="7942" width="10.7109375" style="1" customWidth="1"/>
    <col min="7943" max="7943" width="10.140625" style="1" customWidth="1"/>
    <col min="7944" max="7944" width="10.7109375" style="1" customWidth="1"/>
    <col min="7945" max="7945" width="11.42578125" style="1" customWidth="1"/>
    <col min="7946" max="7946" width="12.28515625" style="1" customWidth="1"/>
    <col min="7947" max="7947" width="11" style="1" customWidth="1"/>
    <col min="7948" max="7948" width="8.140625" style="1" customWidth="1"/>
    <col min="7949" max="7949" width="11.28515625" style="1" customWidth="1"/>
    <col min="7950" max="7952" width="12.42578125" style="1" customWidth="1"/>
    <col min="7953" max="7953" width="9.28515625" style="1" customWidth="1"/>
    <col min="7954" max="7954" width="11.42578125" style="1" customWidth="1"/>
    <col min="7955" max="7955" width="10.28515625" style="1" customWidth="1"/>
    <col min="7956" max="7956" width="8.28515625" style="1" customWidth="1"/>
    <col min="7957" max="7957" width="10.5703125" style="1" customWidth="1"/>
    <col min="7958" max="7958" width="11.7109375" style="1" customWidth="1"/>
    <col min="7959" max="7959" width="8.85546875" style="1" customWidth="1"/>
    <col min="7960" max="7960" width="10.42578125" style="1" customWidth="1"/>
    <col min="7961" max="7962" width="9" style="1" customWidth="1"/>
    <col min="7963" max="7963" width="9.7109375" style="1" customWidth="1"/>
    <col min="7964" max="7965" width="9" style="1" customWidth="1"/>
    <col min="7966" max="7966" width="12.42578125" style="1" customWidth="1"/>
    <col min="7967" max="8000" width="0" style="1" hidden="1" customWidth="1"/>
    <col min="8001" max="8180" width="11.42578125" style="1"/>
    <col min="8181" max="8181" width="5" style="1" bestFit="1" customWidth="1"/>
    <col min="8182" max="8182" width="24.140625" style="1" bestFit="1" customWidth="1"/>
    <col min="8183" max="8183" width="14" style="1" bestFit="1" customWidth="1"/>
    <col min="8184" max="8184" width="14.28515625" style="1" customWidth="1"/>
    <col min="8185" max="8186" width="11.7109375" style="1" customWidth="1"/>
    <col min="8187" max="8188" width="11.7109375" style="1" bestFit="1" customWidth="1"/>
    <col min="8189" max="8189" width="11.7109375" style="1" customWidth="1"/>
    <col min="8190" max="8190" width="9.7109375" style="1" customWidth="1"/>
    <col min="8191" max="8191" width="10.5703125" style="1" customWidth="1"/>
    <col min="8192" max="8192" width="11.140625" style="1" customWidth="1"/>
    <col min="8193" max="8193" width="9.7109375" style="1" customWidth="1"/>
    <col min="8194" max="8194" width="10" style="1" customWidth="1"/>
    <col min="8195" max="8195" width="10.7109375" style="1" customWidth="1"/>
    <col min="8196" max="8197" width="9.7109375" style="1" customWidth="1"/>
    <col min="8198" max="8198" width="10.7109375" style="1" customWidth="1"/>
    <col min="8199" max="8199" width="10.140625" style="1" customWidth="1"/>
    <col min="8200" max="8200" width="10.7109375" style="1" customWidth="1"/>
    <col min="8201" max="8201" width="11.42578125" style="1" customWidth="1"/>
    <col min="8202" max="8202" width="12.28515625" style="1" customWidth="1"/>
    <col min="8203" max="8203" width="11" style="1" customWidth="1"/>
    <col min="8204" max="8204" width="8.140625" style="1" customWidth="1"/>
    <col min="8205" max="8205" width="11.28515625" style="1" customWidth="1"/>
    <col min="8206" max="8208" width="12.42578125" style="1" customWidth="1"/>
    <col min="8209" max="8209" width="9.28515625" style="1" customWidth="1"/>
    <col min="8210" max="8210" width="11.42578125" style="1" customWidth="1"/>
    <col min="8211" max="8211" width="10.28515625" style="1" customWidth="1"/>
    <col min="8212" max="8212" width="8.28515625" style="1" customWidth="1"/>
    <col min="8213" max="8213" width="10.5703125" style="1" customWidth="1"/>
    <col min="8214" max="8214" width="11.7109375" style="1" customWidth="1"/>
    <col min="8215" max="8215" width="8.85546875" style="1" customWidth="1"/>
    <col min="8216" max="8216" width="10.42578125" style="1" customWidth="1"/>
    <col min="8217" max="8218" width="9" style="1" customWidth="1"/>
    <col min="8219" max="8219" width="9.7109375" style="1" customWidth="1"/>
    <col min="8220" max="8221" width="9" style="1" customWidth="1"/>
    <col min="8222" max="8222" width="12.42578125" style="1" customWidth="1"/>
    <col min="8223" max="8256" width="0" style="1" hidden="1" customWidth="1"/>
    <col min="8257" max="8436" width="11.42578125" style="1"/>
    <col min="8437" max="8437" width="5" style="1" bestFit="1" customWidth="1"/>
    <col min="8438" max="8438" width="24.140625" style="1" bestFit="1" customWidth="1"/>
    <col min="8439" max="8439" width="14" style="1" bestFit="1" customWidth="1"/>
    <col min="8440" max="8440" width="14.28515625" style="1" customWidth="1"/>
    <col min="8441" max="8442" width="11.7109375" style="1" customWidth="1"/>
    <col min="8443" max="8444" width="11.7109375" style="1" bestFit="1" customWidth="1"/>
    <col min="8445" max="8445" width="11.7109375" style="1" customWidth="1"/>
    <col min="8446" max="8446" width="9.7109375" style="1" customWidth="1"/>
    <col min="8447" max="8447" width="10.5703125" style="1" customWidth="1"/>
    <col min="8448" max="8448" width="11.140625" style="1" customWidth="1"/>
    <col min="8449" max="8449" width="9.7109375" style="1" customWidth="1"/>
    <col min="8450" max="8450" width="10" style="1" customWidth="1"/>
    <col min="8451" max="8451" width="10.7109375" style="1" customWidth="1"/>
    <col min="8452" max="8453" width="9.7109375" style="1" customWidth="1"/>
    <col min="8454" max="8454" width="10.7109375" style="1" customWidth="1"/>
    <col min="8455" max="8455" width="10.140625" style="1" customWidth="1"/>
    <col min="8456" max="8456" width="10.7109375" style="1" customWidth="1"/>
    <col min="8457" max="8457" width="11.42578125" style="1" customWidth="1"/>
    <col min="8458" max="8458" width="12.28515625" style="1" customWidth="1"/>
    <col min="8459" max="8459" width="11" style="1" customWidth="1"/>
    <col min="8460" max="8460" width="8.140625" style="1" customWidth="1"/>
    <col min="8461" max="8461" width="11.28515625" style="1" customWidth="1"/>
    <col min="8462" max="8464" width="12.42578125" style="1" customWidth="1"/>
    <col min="8465" max="8465" width="9.28515625" style="1" customWidth="1"/>
    <col min="8466" max="8466" width="11.42578125" style="1" customWidth="1"/>
    <col min="8467" max="8467" width="10.28515625" style="1" customWidth="1"/>
    <col min="8468" max="8468" width="8.28515625" style="1" customWidth="1"/>
    <col min="8469" max="8469" width="10.5703125" style="1" customWidth="1"/>
    <col min="8470" max="8470" width="11.7109375" style="1" customWidth="1"/>
    <col min="8471" max="8471" width="8.85546875" style="1" customWidth="1"/>
    <col min="8472" max="8472" width="10.42578125" style="1" customWidth="1"/>
    <col min="8473" max="8474" width="9" style="1" customWidth="1"/>
    <col min="8475" max="8475" width="9.7109375" style="1" customWidth="1"/>
    <col min="8476" max="8477" width="9" style="1" customWidth="1"/>
    <col min="8478" max="8478" width="12.42578125" style="1" customWidth="1"/>
    <col min="8479" max="8512" width="0" style="1" hidden="1" customWidth="1"/>
    <col min="8513" max="8692" width="11.42578125" style="1"/>
    <col min="8693" max="8693" width="5" style="1" bestFit="1" customWidth="1"/>
    <col min="8694" max="8694" width="24.140625" style="1" bestFit="1" customWidth="1"/>
    <col min="8695" max="8695" width="14" style="1" bestFit="1" customWidth="1"/>
    <col min="8696" max="8696" width="14.28515625" style="1" customWidth="1"/>
    <col min="8697" max="8698" width="11.7109375" style="1" customWidth="1"/>
    <col min="8699" max="8700" width="11.7109375" style="1" bestFit="1" customWidth="1"/>
    <col min="8701" max="8701" width="11.7109375" style="1" customWidth="1"/>
    <col min="8702" max="8702" width="9.7109375" style="1" customWidth="1"/>
    <col min="8703" max="8703" width="10.5703125" style="1" customWidth="1"/>
    <col min="8704" max="8704" width="11.140625" style="1" customWidth="1"/>
    <col min="8705" max="8705" width="9.7109375" style="1" customWidth="1"/>
    <col min="8706" max="8706" width="10" style="1" customWidth="1"/>
    <col min="8707" max="8707" width="10.7109375" style="1" customWidth="1"/>
    <col min="8708" max="8709" width="9.7109375" style="1" customWidth="1"/>
    <col min="8710" max="8710" width="10.7109375" style="1" customWidth="1"/>
    <col min="8711" max="8711" width="10.140625" style="1" customWidth="1"/>
    <col min="8712" max="8712" width="10.7109375" style="1" customWidth="1"/>
    <col min="8713" max="8713" width="11.42578125" style="1" customWidth="1"/>
    <col min="8714" max="8714" width="12.28515625" style="1" customWidth="1"/>
    <col min="8715" max="8715" width="11" style="1" customWidth="1"/>
    <col min="8716" max="8716" width="8.140625" style="1" customWidth="1"/>
    <col min="8717" max="8717" width="11.28515625" style="1" customWidth="1"/>
    <col min="8718" max="8720" width="12.42578125" style="1" customWidth="1"/>
    <col min="8721" max="8721" width="9.28515625" style="1" customWidth="1"/>
    <col min="8722" max="8722" width="11.42578125" style="1" customWidth="1"/>
    <col min="8723" max="8723" width="10.28515625" style="1" customWidth="1"/>
    <col min="8724" max="8724" width="8.28515625" style="1" customWidth="1"/>
    <col min="8725" max="8725" width="10.5703125" style="1" customWidth="1"/>
    <col min="8726" max="8726" width="11.7109375" style="1" customWidth="1"/>
    <col min="8727" max="8727" width="8.85546875" style="1" customWidth="1"/>
    <col min="8728" max="8728" width="10.42578125" style="1" customWidth="1"/>
    <col min="8729" max="8730" width="9" style="1" customWidth="1"/>
    <col min="8731" max="8731" width="9.7109375" style="1" customWidth="1"/>
    <col min="8732" max="8733" width="9" style="1" customWidth="1"/>
    <col min="8734" max="8734" width="12.42578125" style="1" customWidth="1"/>
    <col min="8735" max="8768" width="0" style="1" hidden="1" customWidth="1"/>
    <col min="8769" max="8948" width="11.42578125" style="1"/>
    <col min="8949" max="8949" width="5" style="1" bestFit="1" customWidth="1"/>
    <col min="8950" max="8950" width="24.140625" style="1" bestFit="1" customWidth="1"/>
    <col min="8951" max="8951" width="14" style="1" bestFit="1" customWidth="1"/>
    <col min="8952" max="8952" width="14.28515625" style="1" customWidth="1"/>
    <col min="8953" max="8954" width="11.7109375" style="1" customWidth="1"/>
    <col min="8955" max="8956" width="11.7109375" style="1" bestFit="1" customWidth="1"/>
    <col min="8957" max="8957" width="11.7109375" style="1" customWidth="1"/>
    <col min="8958" max="8958" width="9.7109375" style="1" customWidth="1"/>
    <col min="8959" max="8959" width="10.5703125" style="1" customWidth="1"/>
    <col min="8960" max="8960" width="11.140625" style="1" customWidth="1"/>
    <col min="8961" max="8961" width="9.7109375" style="1" customWidth="1"/>
    <col min="8962" max="8962" width="10" style="1" customWidth="1"/>
    <col min="8963" max="8963" width="10.7109375" style="1" customWidth="1"/>
    <col min="8964" max="8965" width="9.7109375" style="1" customWidth="1"/>
    <col min="8966" max="8966" width="10.7109375" style="1" customWidth="1"/>
    <col min="8967" max="8967" width="10.140625" style="1" customWidth="1"/>
    <col min="8968" max="8968" width="10.7109375" style="1" customWidth="1"/>
    <col min="8969" max="8969" width="11.42578125" style="1" customWidth="1"/>
    <col min="8970" max="8970" width="12.28515625" style="1" customWidth="1"/>
    <col min="8971" max="8971" width="11" style="1" customWidth="1"/>
    <col min="8972" max="8972" width="8.140625" style="1" customWidth="1"/>
    <col min="8973" max="8973" width="11.28515625" style="1" customWidth="1"/>
    <col min="8974" max="8976" width="12.42578125" style="1" customWidth="1"/>
    <col min="8977" max="8977" width="9.28515625" style="1" customWidth="1"/>
    <col min="8978" max="8978" width="11.42578125" style="1" customWidth="1"/>
    <col min="8979" max="8979" width="10.28515625" style="1" customWidth="1"/>
    <col min="8980" max="8980" width="8.28515625" style="1" customWidth="1"/>
    <col min="8981" max="8981" width="10.5703125" style="1" customWidth="1"/>
    <col min="8982" max="8982" width="11.7109375" style="1" customWidth="1"/>
    <col min="8983" max="8983" width="8.85546875" style="1" customWidth="1"/>
    <col min="8984" max="8984" width="10.42578125" style="1" customWidth="1"/>
    <col min="8985" max="8986" width="9" style="1" customWidth="1"/>
    <col min="8987" max="8987" width="9.7109375" style="1" customWidth="1"/>
    <col min="8988" max="8989" width="9" style="1" customWidth="1"/>
    <col min="8990" max="8990" width="12.42578125" style="1" customWidth="1"/>
    <col min="8991" max="9024" width="0" style="1" hidden="1" customWidth="1"/>
    <col min="9025" max="9204" width="11.42578125" style="1"/>
    <col min="9205" max="9205" width="5" style="1" bestFit="1" customWidth="1"/>
    <col min="9206" max="9206" width="24.140625" style="1" bestFit="1" customWidth="1"/>
    <col min="9207" max="9207" width="14" style="1" bestFit="1" customWidth="1"/>
    <col min="9208" max="9208" width="14.28515625" style="1" customWidth="1"/>
    <col min="9209" max="9210" width="11.7109375" style="1" customWidth="1"/>
    <col min="9211" max="9212" width="11.7109375" style="1" bestFit="1" customWidth="1"/>
    <col min="9213" max="9213" width="11.7109375" style="1" customWidth="1"/>
    <col min="9214" max="9214" width="9.7109375" style="1" customWidth="1"/>
    <col min="9215" max="9215" width="10.5703125" style="1" customWidth="1"/>
    <col min="9216" max="9216" width="11.140625" style="1" customWidth="1"/>
    <col min="9217" max="9217" width="9.7109375" style="1" customWidth="1"/>
    <col min="9218" max="9218" width="10" style="1" customWidth="1"/>
    <col min="9219" max="9219" width="10.7109375" style="1" customWidth="1"/>
    <col min="9220" max="9221" width="9.7109375" style="1" customWidth="1"/>
    <col min="9222" max="9222" width="10.7109375" style="1" customWidth="1"/>
    <col min="9223" max="9223" width="10.140625" style="1" customWidth="1"/>
    <col min="9224" max="9224" width="10.7109375" style="1" customWidth="1"/>
    <col min="9225" max="9225" width="11.42578125" style="1" customWidth="1"/>
    <col min="9226" max="9226" width="12.28515625" style="1" customWidth="1"/>
    <col min="9227" max="9227" width="11" style="1" customWidth="1"/>
    <col min="9228" max="9228" width="8.140625" style="1" customWidth="1"/>
    <col min="9229" max="9229" width="11.28515625" style="1" customWidth="1"/>
    <col min="9230" max="9232" width="12.42578125" style="1" customWidth="1"/>
    <col min="9233" max="9233" width="9.28515625" style="1" customWidth="1"/>
    <col min="9234" max="9234" width="11.42578125" style="1" customWidth="1"/>
    <col min="9235" max="9235" width="10.28515625" style="1" customWidth="1"/>
    <col min="9236" max="9236" width="8.28515625" style="1" customWidth="1"/>
    <col min="9237" max="9237" width="10.5703125" style="1" customWidth="1"/>
    <col min="9238" max="9238" width="11.7109375" style="1" customWidth="1"/>
    <col min="9239" max="9239" width="8.85546875" style="1" customWidth="1"/>
    <col min="9240" max="9240" width="10.42578125" style="1" customWidth="1"/>
    <col min="9241" max="9242" width="9" style="1" customWidth="1"/>
    <col min="9243" max="9243" width="9.7109375" style="1" customWidth="1"/>
    <col min="9244" max="9245" width="9" style="1" customWidth="1"/>
    <col min="9246" max="9246" width="12.42578125" style="1" customWidth="1"/>
    <col min="9247" max="9280" width="0" style="1" hidden="1" customWidth="1"/>
    <col min="9281" max="9460" width="11.42578125" style="1"/>
    <col min="9461" max="9461" width="5" style="1" bestFit="1" customWidth="1"/>
    <col min="9462" max="9462" width="24.140625" style="1" bestFit="1" customWidth="1"/>
    <col min="9463" max="9463" width="14" style="1" bestFit="1" customWidth="1"/>
    <col min="9464" max="9464" width="14.28515625" style="1" customWidth="1"/>
    <col min="9465" max="9466" width="11.7109375" style="1" customWidth="1"/>
    <col min="9467" max="9468" width="11.7109375" style="1" bestFit="1" customWidth="1"/>
    <col min="9469" max="9469" width="11.7109375" style="1" customWidth="1"/>
    <col min="9470" max="9470" width="9.7109375" style="1" customWidth="1"/>
    <col min="9471" max="9471" width="10.5703125" style="1" customWidth="1"/>
    <col min="9472" max="9472" width="11.140625" style="1" customWidth="1"/>
    <col min="9473" max="9473" width="9.7109375" style="1" customWidth="1"/>
    <col min="9474" max="9474" width="10" style="1" customWidth="1"/>
    <col min="9475" max="9475" width="10.7109375" style="1" customWidth="1"/>
    <col min="9476" max="9477" width="9.7109375" style="1" customWidth="1"/>
    <col min="9478" max="9478" width="10.7109375" style="1" customWidth="1"/>
    <col min="9479" max="9479" width="10.140625" style="1" customWidth="1"/>
    <col min="9480" max="9480" width="10.7109375" style="1" customWidth="1"/>
    <col min="9481" max="9481" width="11.42578125" style="1" customWidth="1"/>
    <col min="9482" max="9482" width="12.28515625" style="1" customWidth="1"/>
    <col min="9483" max="9483" width="11" style="1" customWidth="1"/>
    <col min="9484" max="9484" width="8.140625" style="1" customWidth="1"/>
    <col min="9485" max="9485" width="11.28515625" style="1" customWidth="1"/>
    <col min="9486" max="9488" width="12.42578125" style="1" customWidth="1"/>
    <col min="9489" max="9489" width="9.28515625" style="1" customWidth="1"/>
    <col min="9490" max="9490" width="11.42578125" style="1" customWidth="1"/>
    <col min="9491" max="9491" width="10.28515625" style="1" customWidth="1"/>
    <col min="9492" max="9492" width="8.28515625" style="1" customWidth="1"/>
    <col min="9493" max="9493" width="10.5703125" style="1" customWidth="1"/>
    <col min="9494" max="9494" width="11.7109375" style="1" customWidth="1"/>
    <col min="9495" max="9495" width="8.85546875" style="1" customWidth="1"/>
    <col min="9496" max="9496" width="10.42578125" style="1" customWidth="1"/>
    <col min="9497" max="9498" width="9" style="1" customWidth="1"/>
    <col min="9499" max="9499" width="9.7109375" style="1" customWidth="1"/>
    <col min="9500" max="9501" width="9" style="1" customWidth="1"/>
    <col min="9502" max="9502" width="12.42578125" style="1" customWidth="1"/>
    <col min="9503" max="9536" width="0" style="1" hidden="1" customWidth="1"/>
    <col min="9537" max="9716" width="11.42578125" style="1"/>
    <col min="9717" max="9717" width="5" style="1" bestFit="1" customWidth="1"/>
    <col min="9718" max="9718" width="24.140625" style="1" bestFit="1" customWidth="1"/>
    <col min="9719" max="9719" width="14" style="1" bestFit="1" customWidth="1"/>
    <col min="9720" max="9720" width="14.28515625" style="1" customWidth="1"/>
    <col min="9721" max="9722" width="11.7109375" style="1" customWidth="1"/>
    <col min="9723" max="9724" width="11.7109375" style="1" bestFit="1" customWidth="1"/>
    <col min="9725" max="9725" width="11.7109375" style="1" customWidth="1"/>
    <col min="9726" max="9726" width="9.7109375" style="1" customWidth="1"/>
    <col min="9727" max="9727" width="10.5703125" style="1" customWidth="1"/>
    <col min="9728" max="9728" width="11.140625" style="1" customWidth="1"/>
    <col min="9729" max="9729" width="9.7109375" style="1" customWidth="1"/>
    <col min="9730" max="9730" width="10" style="1" customWidth="1"/>
    <col min="9731" max="9731" width="10.7109375" style="1" customWidth="1"/>
    <col min="9732" max="9733" width="9.7109375" style="1" customWidth="1"/>
    <col min="9734" max="9734" width="10.7109375" style="1" customWidth="1"/>
    <col min="9735" max="9735" width="10.140625" style="1" customWidth="1"/>
    <col min="9736" max="9736" width="10.7109375" style="1" customWidth="1"/>
    <col min="9737" max="9737" width="11.42578125" style="1" customWidth="1"/>
    <col min="9738" max="9738" width="12.28515625" style="1" customWidth="1"/>
    <col min="9739" max="9739" width="11" style="1" customWidth="1"/>
    <col min="9740" max="9740" width="8.140625" style="1" customWidth="1"/>
    <col min="9741" max="9741" width="11.28515625" style="1" customWidth="1"/>
    <col min="9742" max="9744" width="12.42578125" style="1" customWidth="1"/>
    <col min="9745" max="9745" width="9.28515625" style="1" customWidth="1"/>
    <col min="9746" max="9746" width="11.42578125" style="1" customWidth="1"/>
    <col min="9747" max="9747" width="10.28515625" style="1" customWidth="1"/>
    <col min="9748" max="9748" width="8.28515625" style="1" customWidth="1"/>
    <col min="9749" max="9749" width="10.5703125" style="1" customWidth="1"/>
    <col min="9750" max="9750" width="11.7109375" style="1" customWidth="1"/>
    <col min="9751" max="9751" width="8.85546875" style="1" customWidth="1"/>
    <col min="9752" max="9752" width="10.42578125" style="1" customWidth="1"/>
    <col min="9753" max="9754" width="9" style="1" customWidth="1"/>
    <col min="9755" max="9755" width="9.7109375" style="1" customWidth="1"/>
    <col min="9756" max="9757" width="9" style="1" customWidth="1"/>
    <col min="9758" max="9758" width="12.42578125" style="1" customWidth="1"/>
    <col min="9759" max="9792" width="0" style="1" hidden="1" customWidth="1"/>
    <col min="9793" max="9972" width="11.42578125" style="1"/>
    <col min="9973" max="9973" width="5" style="1" bestFit="1" customWidth="1"/>
    <col min="9974" max="9974" width="24.140625" style="1" bestFit="1" customWidth="1"/>
    <col min="9975" max="9975" width="14" style="1" bestFit="1" customWidth="1"/>
    <col min="9976" max="9976" width="14.28515625" style="1" customWidth="1"/>
    <col min="9977" max="9978" width="11.7109375" style="1" customWidth="1"/>
    <col min="9979" max="9980" width="11.7109375" style="1" bestFit="1" customWidth="1"/>
    <col min="9981" max="9981" width="11.7109375" style="1" customWidth="1"/>
    <col min="9982" max="9982" width="9.7109375" style="1" customWidth="1"/>
    <col min="9983" max="9983" width="10.5703125" style="1" customWidth="1"/>
    <col min="9984" max="9984" width="11.140625" style="1" customWidth="1"/>
    <col min="9985" max="9985" width="9.7109375" style="1" customWidth="1"/>
    <col min="9986" max="9986" width="10" style="1" customWidth="1"/>
    <col min="9987" max="9987" width="10.7109375" style="1" customWidth="1"/>
    <col min="9988" max="9989" width="9.7109375" style="1" customWidth="1"/>
    <col min="9990" max="9990" width="10.7109375" style="1" customWidth="1"/>
    <col min="9991" max="9991" width="10.140625" style="1" customWidth="1"/>
    <col min="9992" max="9992" width="10.7109375" style="1" customWidth="1"/>
    <col min="9993" max="9993" width="11.42578125" style="1" customWidth="1"/>
    <col min="9994" max="9994" width="12.28515625" style="1" customWidth="1"/>
    <col min="9995" max="9995" width="11" style="1" customWidth="1"/>
    <col min="9996" max="9996" width="8.140625" style="1" customWidth="1"/>
    <col min="9997" max="9997" width="11.28515625" style="1" customWidth="1"/>
    <col min="9998" max="10000" width="12.42578125" style="1" customWidth="1"/>
    <col min="10001" max="10001" width="9.28515625" style="1" customWidth="1"/>
    <col min="10002" max="10002" width="11.42578125" style="1" customWidth="1"/>
    <col min="10003" max="10003" width="10.28515625" style="1" customWidth="1"/>
    <col min="10004" max="10004" width="8.28515625" style="1" customWidth="1"/>
    <col min="10005" max="10005" width="10.5703125" style="1" customWidth="1"/>
    <col min="10006" max="10006" width="11.7109375" style="1" customWidth="1"/>
    <col min="10007" max="10007" width="8.85546875" style="1" customWidth="1"/>
    <col min="10008" max="10008" width="10.42578125" style="1" customWidth="1"/>
    <col min="10009" max="10010" width="9" style="1" customWidth="1"/>
    <col min="10011" max="10011" width="9.7109375" style="1" customWidth="1"/>
    <col min="10012" max="10013" width="9" style="1" customWidth="1"/>
    <col min="10014" max="10014" width="12.42578125" style="1" customWidth="1"/>
    <col min="10015" max="10048" width="0" style="1" hidden="1" customWidth="1"/>
    <col min="10049" max="10228" width="11.42578125" style="1"/>
    <col min="10229" max="10229" width="5" style="1" bestFit="1" customWidth="1"/>
    <col min="10230" max="10230" width="24.140625" style="1" bestFit="1" customWidth="1"/>
    <col min="10231" max="10231" width="14" style="1" bestFit="1" customWidth="1"/>
    <col min="10232" max="10232" width="14.28515625" style="1" customWidth="1"/>
    <col min="10233" max="10234" width="11.7109375" style="1" customWidth="1"/>
    <col min="10235" max="10236" width="11.7109375" style="1" bestFit="1" customWidth="1"/>
    <col min="10237" max="10237" width="11.7109375" style="1" customWidth="1"/>
    <col min="10238" max="10238" width="9.7109375" style="1" customWidth="1"/>
    <col min="10239" max="10239" width="10.5703125" style="1" customWidth="1"/>
    <col min="10240" max="10240" width="11.140625" style="1" customWidth="1"/>
    <col min="10241" max="10241" width="9.7109375" style="1" customWidth="1"/>
    <col min="10242" max="10242" width="10" style="1" customWidth="1"/>
    <col min="10243" max="10243" width="10.7109375" style="1" customWidth="1"/>
    <col min="10244" max="10245" width="9.7109375" style="1" customWidth="1"/>
    <col min="10246" max="10246" width="10.7109375" style="1" customWidth="1"/>
    <col min="10247" max="10247" width="10.140625" style="1" customWidth="1"/>
    <col min="10248" max="10248" width="10.7109375" style="1" customWidth="1"/>
    <col min="10249" max="10249" width="11.42578125" style="1" customWidth="1"/>
    <col min="10250" max="10250" width="12.28515625" style="1" customWidth="1"/>
    <col min="10251" max="10251" width="11" style="1" customWidth="1"/>
    <col min="10252" max="10252" width="8.140625" style="1" customWidth="1"/>
    <col min="10253" max="10253" width="11.28515625" style="1" customWidth="1"/>
    <col min="10254" max="10256" width="12.42578125" style="1" customWidth="1"/>
    <col min="10257" max="10257" width="9.28515625" style="1" customWidth="1"/>
    <col min="10258" max="10258" width="11.42578125" style="1" customWidth="1"/>
    <col min="10259" max="10259" width="10.28515625" style="1" customWidth="1"/>
    <col min="10260" max="10260" width="8.28515625" style="1" customWidth="1"/>
    <col min="10261" max="10261" width="10.5703125" style="1" customWidth="1"/>
    <col min="10262" max="10262" width="11.7109375" style="1" customWidth="1"/>
    <col min="10263" max="10263" width="8.85546875" style="1" customWidth="1"/>
    <col min="10264" max="10264" width="10.42578125" style="1" customWidth="1"/>
    <col min="10265" max="10266" width="9" style="1" customWidth="1"/>
    <col min="10267" max="10267" width="9.7109375" style="1" customWidth="1"/>
    <col min="10268" max="10269" width="9" style="1" customWidth="1"/>
    <col min="10270" max="10270" width="12.42578125" style="1" customWidth="1"/>
    <col min="10271" max="10304" width="0" style="1" hidden="1" customWidth="1"/>
    <col min="10305" max="10484" width="11.42578125" style="1"/>
    <col min="10485" max="10485" width="5" style="1" bestFit="1" customWidth="1"/>
    <col min="10486" max="10486" width="24.140625" style="1" bestFit="1" customWidth="1"/>
    <col min="10487" max="10487" width="14" style="1" bestFit="1" customWidth="1"/>
    <col min="10488" max="10488" width="14.28515625" style="1" customWidth="1"/>
    <col min="10489" max="10490" width="11.7109375" style="1" customWidth="1"/>
    <col min="10491" max="10492" width="11.7109375" style="1" bestFit="1" customWidth="1"/>
    <col min="10493" max="10493" width="11.7109375" style="1" customWidth="1"/>
    <col min="10494" max="10494" width="9.7109375" style="1" customWidth="1"/>
    <col min="10495" max="10495" width="10.5703125" style="1" customWidth="1"/>
    <col min="10496" max="10496" width="11.140625" style="1" customWidth="1"/>
    <col min="10497" max="10497" width="9.7109375" style="1" customWidth="1"/>
    <col min="10498" max="10498" width="10" style="1" customWidth="1"/>
    <col min="10499" max="10499" width="10.7109375" style="1" customWidth="1"/>
    <col min="10500" max="10501" width="9.7109375" style="1" customWidth="1"/>
    <col min="10502" max="10502" width="10.7109375" style="1" customWidth="1"/>
    <col min="10503" max="10503" width="10.140625" style="1" customWidth="1"/>
    <col min="10504" max="10504" width="10.7109375" style="1" customWidth="1"/>
    <col min="10505" max="10505" width="11.42578125" style="1" customWidth="1"/>
    <col min="10506" max="10506" width="12.28515625" style="1" customWidth="1"/>
    <col min="10507" max="10507" width="11" style="1" customWidth="1"/>
    <col min="10508" max="10508" width="8.140625" style="1" customWidth="1"/>
    <col min="10509" max="10509" width="11.28515625" style="1" customWidth="1"/>
    <col min="10510" max="10512" width="12.42578125" style="1" customWidth="1"/>
    <col min="10513" max="10513" width="9.28515625" style="1" customWidth="1"/>
    <col min="10514" max="10514" width="11.42578125" style="1" customWidth="1"/>
    <col min="10515" max="10515" width="10.28515625" style="1" customWidth="1"/>
    <col min="10516" max="10516" width="8.28515625" style="1" customWidth="1"/>
    <col min="10517" max="10517" width="10.5703125" style="1" customWidth="1"/>
    <col min="10518" max="10518" width="11.7109375" style="1" customWidth="1"/>
    <col min="10519" max="10519" width="8.85546875" style="1" customWidth="1"/>
    <col min="10520" max="10520" width="10.42578125" style="1" customWidth="1"/>
    <col min="10521" max="10522" width="9" style="1" customWidth="1"/>
    <col min="10523" max="10523" width="9.7109375" style="1" customWidth="1"/>
    <col min="10524" max="10525" width="9" style="1" customWidth="1"/>
    <col min="10526" max="10526" width="12.42578125" style="1" customWidth="1"/>
    <col min="10527" max="10560" width="0" style="1" hidden="1" customWidth="1"/>
    <col min="10561" max="10740" width="11.42578125" style="1"/>
    <col min="10741" max="10741" width="5" style="1" bestFit="1" customWidth="1"/>
    <col min="10742" max="10742" width="24.140625" style="1" bestFit="1" customWidth="1"/>
    <col min="10743" max="10743" width="14" style="1" bestFit="1" customWidth="1"/>
    <col min="10744" max="10744" width="14.28515625" style="1" customWidth="1"/>
    <col min="10745" max="10746" width="11.7109375" style="1" customWidth="1"/>
    <col min="10747" max="10748" width="11.7109375" style="1" bestFit="1" customWidth="1"/>
    <col min="10749" max="10749" width="11.7109375" style="1" customWidth="1"/>
    <col min="10750" max="10750" width="9.7109375" style="1" customWidth="1"/>
    <col min="10751" max="10751" width="10.5703125" style="1" customWidth="1"/>
    <col min="10752" max="10752" width="11.140625" style="1" customWidth="1"/>
    <col min="10753" max="10753" width="9.7109375" style="1" customWidth="1"/>
    <col min="10754" max="10754" width="10" style="1" customWidth="1"/>
    <col min="10755" max="10755" width="10.7109375" style="1" customWidth="1"/>
    <col min="10756" max="10757" width="9.7109375" style="1" customWidth="1"/>
    <col min="10758" max="10758" width="10.7109375" style="1" customWidth="1"/>
    <col min="10759" max="10759" width="10.140625" style="1" customWidth="1"/>
    <col min="10760" max="10760" width="10.7109375" style="1" customWidth="1"/>
    <col min="10761" max="10761" width="11.42578125" style="1" customWidth="1"/>
    <col min="10762" max="10762" width="12.28515625" style="1" customWidth="1"/>
    <col min="10763" max="10763" width="11" style="1" customWidth="1"/>
    <col min="10764" max="10764" width="8.140625" style="1" customWidth="1"/>
    <col min="10765" max="10765" width="11.28515625" style="1" customWidth="1"/>
    <col min="10766" max="10768" width="12.42578125" style="1" customWidth="1"/>
    <col min="10769" max="10769" width="9.28515625" style="1" customWidth="1"/>
    <col min="10770" max="10770" width="11.42578125" style="1" customWidth="1"/>
    <col min="10771" max="10771" width="10.28515625" style="1" customWidth="1"/>
    <col min="10772" max="10772" width="8.28515625" style="1" customWidth="1"/>
    <col min="10773" max="10773" width="10.5703125" style="1" customWidth="1"/>
    <col min="10774" max="10774" width="11.7109375" style="1" customWidth="1"/>
    <col min="10775" max="10775" width="8.85546875" style="1" customWidth="1"/>
    <col min="10776" max="10776" width="10.42578125" style="1" customWidth="1"/>
    <col min="10777" max="10778" width="9" style="1" customWidth="1"/>
    <col min="10779" max="10779" width="9.7109375" style="1" customWidth="1"/>
    <col min="10780" max="10781" width="9" style="1" customWidth="1"/>
    <col min="10782" max="10782" width="12.42578125" style="1" customWidth="1"/>
    <col min="10783" max="10816" width="0" style="1" hidden="1" customWidth="1"/>
    <col min="10817" max="10996" width="11.42578125" style="1"/>
    <col min="10997" max="10997" width="5" style="1" bestFit="1" customWidth="1"/>
    <col min="10998" max="10998" width="24.140625" style="1" bestFit="1" customWidth="1"/>
    <col min="10999" max="10999" width="14" style="1" bestFit="1" customWidth="1"/>
    <col min="11000" max="11000" width="14.28515625" style="1" customWidth="1"/>
    <col min="11001" max="11002" width="11.7109375" style="1" customWidth="1"/>
    <col min="11003" max="11004" width="11.7109375" style="1" bestFit="1" customWidth="1"/>
    <col min="11005" max="11005" width="11.7109375" style="1" customWidth="1"/>
    <col min="11006" max="11006" width="9.7109375" style="1" customWidth="1"/>
    <col min="11007" max="11007" width="10.5703125" style="1" customWidth="1"/>
    <col min="11008" max="11008" width="11.140625" style="1" customWidth="1"/>
    <col min="11009" max="11009" width="9.7109375" style="1" customWidth="1"/>
    <col min="11010" max="11010" width="10" style="1" customWidth="1"/>
    <col min="11011" max="11011" width="10.7109375" style="1" customWidth="1"/>
    <col min="11012" max="11013" width="9.7109375" style="1" customWidth="1"/>
    <col min="11014" max="11014" width="10.7109375" style="1" customWidth="1"/>
    <col min="11015" max="11015" width="10.140625" style="1" customWidth="1"/>
    <col min="11016" max="11016" width="10.7109375" style="1" customWidth="1"/>
    <col min="11017" max="11017" width="11.42578125" style="1" customWidth="1"/>
    <col min="11018" max="11018" width="12.28515625" style="1" customWidth="1"/>
    <col min="11019" max="11019" width="11" style="1" customWidth="1"/>
    <col min="11020" max="11020" width="8.140625" style="1" customWidth="1"/>
    <col min="11021" max="11021" width="11.28515625" style="1" customWidth="1"/>
    <col min="11022" max="11024" width="12.42578125" style="1" customWidth="1"/>
    <col min="11025" max="11025" width="9.28515625" style="1" customWidth="1"/>
    <col min="11026" max="11026" width="11.42578125" style="1" customWidth="1"/>
    <col min="11027" max="11027" width="10.28515625" style="1" customWidth="1"/>
    <col min="11028" max="11028" width="8.28515625" style="1" customWidth="1"/>
    <col min="11029" max="11029" width="10.5703125" style="1" customWidth="1"/>
    <col min="11030" max="11030" width="11.7109375" style="1" customWidth="1"/>
    <col min="11031" max="11031" width="8.85546875" style="1" customWidth="1"/>
    <col min="11032" max="11032" width="10.42578125" style="1" customWidth="1"/>
    <col min="11033" max="11034" width="9" style="1" customWidth="1"/>
    <col min="11035" max="11035" width="9.7109375" style="1" customWidth="1"/>
    <col min="11036" max="11037" width="9" style="1" customWidth="1"/>
    <col min="11038" max="11038" width="12.42578125" style="1" customWidth="1"/>
    <col min="11039" max="11072" width="0" style="1" hidden="1" customWidth="1"/>
    <col min="11073" max="11252" width="11.42578125" style="1"/>
    <col min="11253" max="11253" width="5" style="1" bestFit="1" customWidth="1"/>
    <col min="11254" max="11254" width="24.140625" style="1" bestFit="1" customWidth="1"/>
    <col min="11255" max="11255" width="14" style="1" bestFit="1" customWidth="1"/>
    <col min="11256" max="11256" width="14.28515625" style="1" customWidth="1"/>
    <col min="11257" max="11258" width="11.7109375" style="1" customWidth="1"/>
    <col min="11259" max="11260" width="11.7109375" style="1" bestFit="1" customWidth="1"/>
    <col min="11261" max="11261" width="11.7109375" style="1" customWidth="1"/>
    <col min="11262" max="11262" width="9.7109375" style="1" customWidth="1"/>
    <col min="11263" max="11263" width="10.5703125" style="1" customWidth="1"/>
    <col min="11264" max="11264" width="11.140625" style="1" customWidth="1"/>
    <col min="11265" max="11265" width="9.7109375" style="1" customWidth="1"/>
    <col min="11266" max="11266" width="10" style="1" customWidth="1"/>
    <col min="11267" max="11267" width="10.7109375" style="1" customWidth="1"/>
    <col min="11268" max="11269" width="9.7109375" style="1" customWidth="1"/>
    <col min="11270" max="11270" width="10.7109375" style="1" customWidth="1"/>
    <col min="11271" max="11271" width="10.140625" style="1" customWidth="1"/>
    <col min="11272" max="11272" width="10.7109375" style="1" customWidth="1"/>
    <col min="11273" max="11273" width="11.42578125" style="1" customWidth="1"/>
    <col min="11274" max="11274" width="12.28515625" style="1" customWidth="1"/>
    <col min="11275" max="11275" width="11" style="1" customWidth="1"/>
    <col min="11276" max="11276" width="8.140625" style="1" customWidth="1"/>
    <col min="11277" max="11277" width="11.28515625" style="1" customWidth="1"/>
    <col min="11278" max="11280" width="12.42578125" style="1" customWidth="1"/>
    <col min="11281" max="11281" width="9.28515625" style="1" customWidth="1"/>
    <col min="11282" max="11282" width="11.42578125" style="1" customWidth="1"/>
    <col min="11283" max="11283" width="10.28515625" style="1" customWidth="1"/>
    <col min="11284" max="11284" width="8.28515625" style="1" customWidth="1"/>
    <col min="11285" max="11285" width="10.5703125" style="1" customWidth="1"/>
    <col min="11286" max="11286" width="11.7109375" style="1" customWidth="1"/>
    <col min="11287" max="11287" width="8.85546875" style="1" customWidth="1"/>
    <col min="11288" max="11288" width="10.42578125" style="1" customWidth="1"/>
    <col min="11289" max="11290" width="9" style="1" customWidth="1"/>
    <col min="11291" max="11291" width="9.7109375" style="1" customWidth="1"/>
    <col min="11292" max="11293" width="9" style="1" customWidth="1"/>
    <col min="11294" max="11294" width="12.42578125" style="1" customWidth="1"/>
    <col min="11295" max="11328" width="0" style="1" hidden="1" customWidth="1"/>
    <col min="11329" max="11508" width="11.42578125" style="1"/>
    <col min="11509" max="11509" width="5" style="1" bestFit="1" customWidth="1"/>
    <col min="11510" max="11510" width="24.140625" style="1" bestFit="1" customWidth="1"/>
    <col min="11511" max="11511" width="14" style="1" bestFit="1" customWidth="1"/>
    <col min="11512" max="11512" width="14.28515625" style="1" customWidth="1"/>
    <col min="11513" max="11514" width="11.7109375" style="1" customWidth="1"/>
    <col min="11515" max="11516" width="11.7109375" style="1" bestFit="1" customWidth="1"/>
    <col min="11517" max="11517" width="11.7109375" style="1" customWidth="1"/>
    <col min="11518" max="11518" width="9.7109375" style="1" customWidth="1"/>
    <col min="11519" max="11519" width="10.5703125" style="1" customWidth="1"/>
    <col min="11520" max="11520" width="11.140625" style="1" customWidth="1"/>
    <col min="11521" max="11521" width="9.7109375" style="1" customWidth="1"/>
    <col min="11522" max="11522" width="10" style="1" customWidth="1"/>
    <col min="11523" max="11523" width="10.7109375" style="1" customWidth="1"/>
    <col min="11524" max="11525" width="9.7109375" style="1" customWidth="1"/>
    <col min="11526" max="11526" width="10.7109375" style="1" customWidth="1"/>
    <col min="11527" max="11527" width="10.140625" style="1" customWidth="1"/>
    <col min="11528" max="11528" width="10.7109375" style="1" customWidth="1"/>
    <col min="11529" max="11529" width="11.42578125" style="1" customWidth="1"/>
    <col min="11530" max="11530" width="12.28515625" style="1" customWidth="1"/>
    <col min="11531" max="11531" width="11" style="1" customWidth="1"/>
    <col min="11532" max="11532" width="8.140625" style="1" customWidth="1"/>
    <col min="11533" max="11533" width="11.28515625" style="1" customWidth="1"/>
    <col min="11534" max="11536" width="12.42578125" style="1" customWidth="1"/>
    <col min="11537" max="11537" width="9.28515625" style="1" customWidth="1"/>
    <col min="11538" max="11538" width="11.42578125" style="1" customWidth="1"/>
    <col min="11539" max="11539" width="10.28515625" style="1" customWidth="1"/>
    <col min="11540" max="11540" width="8.28515625" style="1" customWidth="1"/>
    <col min="11541" max="11541" width="10.5703125" style="1" customWidth="1"/>
    <col min="11542" max="11542" width="11.7109375" style="1" customWidth="1"/>
    <col min="11543" max="11543" width="8.85546875" style="1" customWidth="1"/>
    <col min="11544" max="11544" width="10.42578125" style="1" customWidth="1"/>
    <col min="11545" max="11546" width="9" style="1" customWidth="1"/>
    <col min="11547" max="11547" width="9.7109375" style="1" customWidth="1"/>
    <col min="11548" max="11549" width="9" style="1" customWidth="1"/>
    <col min="11550" max="11550" width="12.42578125" style="1" customWidth="1"/>
    <col min="11551" max="11584" width="0" style="1" hidden="1" customWidth="1"/>
    <col min="11585" max="11764" width="11.42578125" style="1"/>
    <col min="11765" max="11765" width="5" style="1" bestFit="1" customWidth="1"/>
    <col min="11766" max="11766" width="24.140625" style="1" bestFit="1" customWidth="1"/>
    <col min="11767" max="11767" width="14" style="1" bestFit="1" customWidth="1"/>
    <col min="11768" max="11768" width="14.28515625" style="1" customWidth="1"/>
    <col min="11769" max="11770" width="11.7109375" style="1" customWidth="1"/>
    <col min="11771" max="11772" width="11.7109375" style="1" bestFit="1" customWidth="1"/>
    <col min="11773" max="11773" width="11.7109375" style="1" customWidth="1"/>
    <col min="11774" max="11774" width="9.7109375" style="1" customWidth="1"/>
    <col min="11775" max="11775" width="10.5703125" style="1" customWidth="1"/>
    <col min="11776" max="11776" width="11.140625" style="1" customWidth="1"/>
    <col min="11777" max="11777" width="9.7109375" style="1" customWidth="1"/>
    <col min="11778" max="11778" width="10" style="1" customWidth="1"/>
    <col min="11779" max="11779" width="10.7109375" style="1" customWidth="1"/>
    <col min="11780" max="11781" width="9.7109375" style="1" customWidth="1"/>
    <col min="11782" max="11782" width="10.7109375" style="1" customWidth="1"/>
    <col min="11783" max="11783" width="10.140625" style="1" customWidth="1"/>
    <col min="11784" max="11784" width="10.7109375" style="1" customWidth="1"/>
    <col min="11785" max="11785" width="11.42578125" style="1" customWidth="1"/>
    <col min="11786" max="11786" width="12.28515625" style="1" customWidth="1"/>
    <col min="11787" max="11787" width="11" style="1" customWidth="1"/>
    <col min="11788" max="11788" width="8.140625" style="1" customWidth="1"/>
    <col min="11789" max="11789" width="11.28515625" style="1" customWidth="1"/>
    <col min="11790" max="11792" width="12.42578125" style="1" customWidth="1"/>
    <col min="11793" max="11793" width="9.28515625" style="1" customWidth="1"/>
    <col min="11794" max="11794" width="11.42578125" style="1" customWidth="1"/>
    <col min="11795" max="11795" width="10.28515625" style="1" customWidth="1"/>
    <col min="11796" max="11796" width="8.28515625" style="1" customWidth="1"/>
    <col min="11797" max="11797" width="10.5703125" style="1" customWidth="1"/>
    <col min="11798" max="11798" width="11.7109375" style="1" customWidth="1"/>
    <col min="11799" max="11799" width="8.85546875" style="1" customWidth="1"/>
    <col min="11800" max="11800" width="10.42578125" style="1" customWidth="1"/>
    <col min="11801" max="11802" width="9" style="1" customWidth="1"/>
    <col min="11803" max="11803" width="9.7109375" style="1" customWidth="1"/>
    <col min="11804" max="11805" width="9" style="1" customWidth="1"/>
    <col min="11806" max="11806" width="12.42578125" style="1" customWidth="1"/>
    <col min="11807" max="11840" width="0" style="1" hidden="1" customWidth="1"/>
    <col min="11841" max="12020" width="11.42578125" style="1"/>
    <col min="12021" max="12021" width="5" style="1" bestFit="1" customWidth="1"/>
    <col min="12022" max="12022" width="24.140625" style="1" bestFit="1" customWidth="1"/>
    <col min="12023" max="12023" width="14" style="1" bestFit="1" customWidth="1"/>
    <col min="12024" max="12024" width="14.28515625" style="1" customWidth="1"/>
    <col min="12025" max="12026" width="11.7109375" style="1" customWidth="1"/>
    <col min="12027" max="12028" width="11.7109375" style="1" bestFit="1" customWidth="1"/>
    <col min="12029" max="12029" width="11.7109375" style="1" customWidth="1"/>
    <col min="12030" max="12030" width="9.7109375" style="1" customWidth="1"/>
    <col min="12031" max="12031" width="10.5703125" style="1" customWidth="1"/>
    <col min="12032" max="12032" width="11.140625" style="1" customWidth="1"/>
    <col min="12033" max="12033" width="9.7109375" style="1" customWidth="1"/>
    <col min="12034" max="12034" width="10" style="1" customWidth="1"/>
    <col min="12035" max="12035" width="10.7109375" style="1" customWidth="1"/>
    <col min="12036" max="12037" width="9.7109375" style="1" customWidth="1"/>
    <col min="12038" max="12038" width="10.7109375" style="1" customWidth="1"/>
    <col min="12039" max="12039" width="10.140625" style="1" customWidth="1"/>
    <col min="12040" max="12040" width="10.7109375" style="1" customWidth="1"/>
    <col min="12041" max="12041" width="11.42578125" style="1" customWidth="1"/>
    <col min="12042" max="12042" width="12.28515625" style="1" customWidth="1"/>
    <col min="12043" max="12043" width="11" style="1" customWidth="1"/>
    <col min="12044" max="12044" width="8.140625" style="1" customWidth="1"/>
    <col min="12045" max="12045" width="11.28515625" style="1" customWidth="1"/>
    <col min="12046" max="12048" width="12.42578125" style="1" customWidth="1"/>
    <col min="12049" max="12049" width="9.28515625" style="1" customWidth="1"/>
    <col min="12050" max="12050" width="11.42578125" style="1" customWidth="1"/>
    <col min="12051" max="12051" width="10.28515625" style="1" customWidth="1"/>
    <col min="12052" max="12052" width="8.28515625" style="1" customWidth="1"/>
    <col min="12053" max="12053" width="10.5703125" style="1" customWidth="1"/>
    <col min="12054" max="12054" width="11.7109375" style="1" customWidth="1"/>
    <col min="12055" max="12055" width="8.85546875" style="1" customWidth="1"/>
    <col min="12056" max="12056" width="10.42578125" style="1" customWidth="1"/>
    <col min="12057" max="12058" width="9" style="1" customWidth="1"/>
    <col min="12059" max="12059" width="9.7109375" style="1" customWidth="1"/>
    <col min="12060" max="12061" width="9" style="1" customWidth="1"/>
    <col min="12062" max="12062" width="12.42578125" style="1" customWidth="1"/>
    <col min="12063" max="12096" width="0" style="1" hidden="1" customWidth="1"/>
    <col min="12097" max="12276" width="11.42578125" style="1"/>
    <col min="12277" max="12277" width="5" style="1" bestFit="1" customWidth="1"/>
    <col min="12278" max="12278" width="24.140625" style="1" bestFit="1" customWidth="1"/>
    <col min="12279" max="12279" width="14" style="1" bestFit="1" customWidth="1"/>
    <col min="12280" max="12280" width="14.28515625" style="1" customWidth="1"/>
    <col min="12281" max="12282" width="11.7109375" style="1" customWidth="1"/>
    <col min="12283" max="12284" width="11.7109375" style="1" bestFit="1" customWidth="1"/>
    <col min="12285" max="12285" width="11.7109375" style="1" customWidth="1"/>
    <col min="12286" max="12286" width="9.7109375" style="1" customWidth="1"/>
    <col min="12287" max="12287" width="10.5703125" style="1" customWidth="1"/>
    <col min="12288" max="12288" width="11.140625" style="1" customWidth="1"/>
    <col min="12289" max="12289" width="9.7109375" style="1" customWidth="1"/>
    <col min="12290" max="12290" width="10" style="1" customWidth="1"/>
    <col min="12291" max="12291" width="10.7109375" style="1" customWidth="1"/>
    <col min="12292" max="12293" width="9.7109375" style="1" customWidth="1"/>
    <col min="12294" max="12294" width="10.7109375" style="1" customWidth="1"/>
    <col min="12295" max="12295" width="10.140625" style="1" customWidth="1"/>
    <col min="12296" max="12296" width="10.7109375" style="1" customWidth="1"/>
    <col min="12297" max="12297" width="11.42578125" style="1" customWidth="1"/>
    <col min="12298" max="12298" width="12.28515625" style="1" customWidth="1"/>
    <col min="12299" max="12299" width="11" style="1" customWidth="1"/>
    <col min="12300" max="12300" width="8.140625" style="1" customWidth="1"/>
    <col min="12301" max="12301" width="11.28515625" style="1" customWidth="1"/>
    <col min="12302" max="12304" width="12.42578125" style="1" customWidth="1"/>
    <col min="12305" max="12305" width="9.28515625" style="1" customWidth="1"/>
    <col min="12306" max="12306" width="11.42578125" style="1" customWidth="1"/>
    <col min="12307" max="12307" width="10.28515625" style="1" customWidth="1"/>
    <col min="12308" max="12308" width="8.28515625" style="1" customWidth="1"/>
    <col min="12309" max="12309" width="10.5703125" style="1" customWidth="1"/>
    <col min="12310" max="12310" width="11.7109375" style="1" customWidth="1"/>
    <col min="12311" max="12311" width="8.85546875" style="1" customWidth="1"/>
    <col min="12312" max="12312" width="10.42578125" style="1" customWidth="1"/>
    <col min="12313" max="12314" width="9" style="1" customWidth="1"/>
    <col min="12315" max="12315" width="9.7109375" style="1" customWidth="1"/>
    <col min="12316" max="12317" width="9" style="1" customWidth="1"/>
    <col min="12318" max="12318" width="12.42578125" style="1" customWidth="1"/>
    <col min="12319" max="12352" width="0" style="1" hidden="1" customWidth="1"/>
    <col min="12353" max="12532" width="11.42578125" style="1"/>
    <col min="12533" max="12533" width="5" style="1" bestFit="1" customWidth="1"/>
    <col min="12534" max="12534" width="24.140625" style="1" bestFit="1" customWidth="1"/>
    <col min="12535" max="12535" width="14" style="1" bestFit="1" customWidth="1"/>
    <col min="12536" max="12536" width="14.28515625" style="1" customWidth="1"/>
    <col min="12537" max="12538" width="11.7109375" style="1" customWidth="1"/>
    <col min="12539" max="12540" width="11.7109375" style="1" bestFit="1" customWidth="1"/>
    <col min="12541" max="12541" width="11.7109375" style="1" customWidth="1"/>
    <col min="12542" max="12542" width="9.7109375" style="1" customWidth="1"/>
    <col min="12543" max="12543" width="10.5703125" style="1" customWidth="1"/>
    <col min="12544" max="12544" width="11.140625" style="1" customWidth="1"/>
    <col min="12545" max="12545" width="9.7109375" style="1" customWidth="1"/>
    <col min="12546" max="12546" width="10" style="1" customWidth="1"/>
    <col min="12547" max="12547" width="10.7109375" style="1" customWidth="1"/>
    <col min="12548" max="12549" width="9.7109375" style="1" customWidth="1"/>
    <col min="12550" max="12550" width="10.7109375" style="1" customWidth="1"/>
    <col min="12551" max="12551" width="10.140625" style="1" customWidth="1"/>
    <col min="12552" max="12552" width="10.7109375" style="1" customWidth="1"/>
    <col min="12553" max="12553" width="11.42578125" style="1" customWidth="1"/>
    <col min="12554" max="12554" width="12.28515625" style="1" customWidth="1"/>
    <col min="12555" max="12555" width="11" style="1" customWidth="1"/>
    <col min="12556" max="12556" width="8.140625" style="1" customWidth="1"/>
    <col min="12557" max="12557" width="11.28515625" style="1" customWidth="1"/>
    <col min="12558" max="12560" width="12.42578125" style="1" customWidth="1"/>
    <col min="12561" max="12561" width="9.28515625" style="1" customWidth="1"/>
    <col min="12562" max="12562" width="11.42578125" style="1" customWidth="1"/>
    <col min="12563" max="12563" width="10.28515625" style="1" customWidth="1"/>
    <col min="12564" max="12564" width="8.28515625" style="1" customWidth="1"/>
    <col min="12565" max="12565" width="10.5703125" style="1" customWidth="1"/>
    <col min="12566" max="12566" width="11.7109375" style="1" customWidth="1"/>
    <col min="12567" max="12567" width="8.85546875" style="1" customWidth="1"/>
    <col min="12568" max="12568" width="10.42578125" style="1" customWidth="1"/>
    <col min="12569" max="12570" width="9" style="1" customWidth="1"/>
    <col min="12571" max="12571" width="9.7109375" style="1" customWidth="1"/>
    <col min="12572" max="12573" width="9" style="1" customWidth="1"/>
    <col min="12574" max="12574" width="12.42578125" style="1" customWidth="1"/>
    <col min="12575" max="12608" width="0" style="1" hidden="1" customWidth="1"/>
    <col min="12609" max="12788" width="11.42578125" style="1"/>
    <col min="12789" max="12789" width="5" style="1" bestFit="1" customWidth="1"/>
    <col min="12790" max="12790" width="24.140625" style="1" bestFit="1" customWidth="1"/>
    <col min="12791" max="12791" width="14" style="1" bestFit="1" customWidth="1"/>
    <col min="12792" max="12792" width="14.28515625" style="1" customWidth="1"/>
    <col min="12793" max="12794" width="11.7109375" style="1" customWidth="1"/>
    <col min="12795" max="12796" width="11.7109375" style="1" bestFit="1" customWidth="1"/>
    <col min="12797" max="12797" width="11.7109375" style="1" customWidth="1"/>
    <col min="12798" max="12798" width="9.7109375" style="1" customWidth="1"/>
    <col min="12799" max="12799" width="10.5703125" style="1" customWidth="1"/>
    <col min="12800" max="12800" width="11.140625" style="1" customWidth="1"/>
    <col min="12801" max="12801" width="9.7109375" style="1" customWidth="1"/>
    <col min="12802" max="12802" width="10" style="1" customWidth="1"/>
    <col min="12803" max="12803" width="10.7109375" style="1" customWidth="1"/>
    <col min="12804" max="12805" width="9.7109375" style="1" customWidth="1"/>
    <col min="12806" max="12806" width="10.7109375" style="1" customWidth="1"/>
    <col min="12807" max="12807" width="10.140625" style="1" customWidth="1"/>
    <col min="12808" max="12808" width="10.7109375" style="1" customWidth="1"/>
    <col min="12809" max="12809" width="11.42578125" style="1" customWidth="1"/>
    <col min="12810" max="12810" width="12.28515625" style="1" customWidth="1"/>
    <col min="12811" max="12811" width="11" style="1" customWidth="1"/>
    <col min="12812" max="12812" width="8.140625" style="1" customWidth="1"/>
    <col min="12813" max="12813" width="11.28515625" style="1" customWidth="1"/>
    <col min="12814" max="12816" width="12.42578125" style="1" customWidth="1"/>
    <col min="12817" max="12817" width="9.28515625" style="1" customWidth="1"/>
    <col min="12818" max="12818" width="11.42578125" style="1" customWidth="1"/>
    <col min="12819" max="12819" width="10.28515625" style="1" customWidth="1"/>
    <col min="12820" max="12820" width="8.28515625" style="1" customWidth="1"/>
    <col min="12821" max="12821" width="10.5703125" style="1" customWidth="1"/>
    <col min="12822" max="12822" width="11.7109375" style="1" customWidth="1"/>
    <col min="12823" max="12823" width="8.85546875" style="1" customWidth="1"/>
    <col min="12824" max="12824" width="10.42578125" style="1" customWidth="1"/>
    <col min="12825" max="12826" width="9" style="1" customWidth="1"/>
    <col min="12827" max="12827" width="9.7109375" style="1" customWidth="1"/>
    <col min="12828" max="12829" width="9" style="1" customWidth="1"/>
    <col min="12830" max="12830" width="12.42578125" style="1" customWidth="1"/>
    <col min="12831" max="12864" width="0" style="1" hidden="1" customWidth="1"/>
    <col min="12865" max="13044" width="11.42578125" style="1"/>
    <col min="13045" max="13045" width="5" style="1" bestFit="1" customWidth="1"/>
    <col min="13046" max="13046" width="24.140625" style="1" bestFit="1" customWidth="1"/>
    <col min="13047" max="13047" width="14" style="1" bestFit="1" customWidth="1"/>
    <col min="13048" max="13048" width="14.28515625" style="1" customWidth="1"/>
    <col min="13049" max="13050" width="11.7109375" style="1" customWidth="1"/>
    <col min="13051" max="13052" width="11.7109375" style="1" bestFit="1" customWidth="1"/>
    <col min="13053" max="13053" width="11.7109375" style="1" customWidth="1"/>
    <col min="13054" max="13054" width="9.7109375" style="1" customWidth="1"/>
    <col min="13055" max="13055" width="10.5703125" style="1" customWidth="1"/>
    <col min="13056" max="13056" width="11.140625" style="1" customWidth="1"/>
    <col min="13057" max="13057" width="9.7109375" style="1" customWidth="1"/>
    <col min="13058" max="13058" width="10" style="1" customWidth="1"/>
    <col min="13059" max="13059" width="10.7109375" style="1" customWidth="1"/>
    <col min="13060" max="13061" width="9.7109375" style="1" customWidth="1"/>
    <col min="13062" max="13062" width="10.7109375" style="1" customWidth="1"/>
    <col min="13063" max="13063" width="10.140625" style="1" customWidth="1"/>
    <col min="13064" max="13064" width="10.7109375" style="1" customWidth="1"/>
    <col min="13065" max="13065" width="11.42578125" style="1" customWidth="1"/>
    <col min="13066" max="13066" width="12.28515625" style="1" customWidth="1"/>
    <col min="13067" max="13067" width="11" style="1" customWidth="1"/>
    <col min="13068" max="13068" width="8.140625" style="1" customWidth="1"/>
    <col min="13069" max="13069" width="11.28515625" style="1" customWidth="1"/>
    <col min="13070" max="13072" width="12.42578125" style="1" customWidth="1"/>
    <col min="13073" max="13073" width="9.28515625" style="1" customWidth="1"/>
    <col min="13074" max="13074" width="11.42578125" style="1" customWidth="1"/>
    <col min="13075" max="13075" width="10.28515625" style="1" customWidth="1"/>
    <col min="13076" max="13076" width="8.28515625" style="1" customWidth="1"/>
    <col min="13077" max="13077" width="10.5703125" style="1" customWidth="1"/>
    <col min="13078" max="13078" width="11.7109375" style="1" customWidth="1"/>
    <col min="13079" max="13079" width="8.85546875" style="1" customWidth="1"/>
    <col min="13080" max="13080" width="10.42578125" style="1" customWidth="1"/>
    <col min="13081" max="13082" width="9" style="1" customWidth="1"/>
    <col min="13083" max="13083" width="9.7109375" style="1" customWidth="1"/>
    <col min="13084" max="13085" width="9" style="1" customWidth="1"/>
    <col min="13086" max="13086" width="12.42578125" style="1" customWidth="1"/>
    <col min="13087" max="13120" width="0" style="1" hidden="1" customWidth="1"/>
    <col min="13121" max="13300" width="11.42578125" style="1"/>
    <col min="13301" max="13301" width="5" style="1" bestFit="1" customWidth="1"/>
    <col min="13302" max="13302" width="24.140625" style="1" bestFit="1" customWidth="1"/>
    <col min="13303" max="13303" width="14" style="1" bestFit="1" customWidth="1"/>
    <col min="13304" max="13304" width="14.28515625" style="1" customWidth="1"/>
    <col min="13305" max="13306" width="11.7109375" style="1" customWidth="1"/>
    <col min="13307" max="13308" width="11.7109375" style="1" bestFit="1" customWidth="1"/>
    <col min="13309" max="13309" width="11.7109375" style="1" customWidth="1"/>
    <col min="13310" max="13310" width="9.7109375" style="1" customWidth="1"/>
    <col min="13311" max="13311" width="10.5703125" style="1" customWidth="1"/>
    <col min="13312" max="13312" width="11.140625" style="1" customWidth="1"/>
    <col min="13313" max="13313" width="9.7109375" style="1" customWidth="1"/>
    <col min="13314" max="13314" width="10" style="1" customWidth="1"/>
    <col min="13315" max="13315" width="10.7109375" style="1" customWidth="1"/>
    <col min="13316" max="13317" width="9.7109375" style="1" customWidth="1"/>
    <col min="13318" max="13318" width="10.7109375" style="1" customWidth="1"/>
    <col min="13319" max="13319" width="10.140625" style="1" customWidth="1"/>
    <col min="13320" max="13320" width="10.7109375" style="1" customWidth="1"/>
    <col min="13321" max="13321" width="11.42578125" style="1" customWidth="1"/>
    <col min="13322" max="13322" width="12.28515625" style="1" customWidth="1"/>
    <col min="13323" max="13323" width="11" style="1" customWidth="1"/>
    <col min="13324" max="13324" width="8.140625" style="1" customWidth="1"/>
    <col min="13325" max="13325" width="11.28515625" style="1" customWidth="1"/>
    <col min="13326" max="13328" width="12.42578125" style="1" customWidth="1"/>
    <col min="13329" max="13329" width="9.28515625" style="1" customWidth="1"/>
    <col min="13330" max="13330" width="11.42578125" style="1" customWidth="1"/>
    <col min="13331" max="13331" width="10.28515625" style="1" customWidth="1"/>
    <col min="13332" max="13332" width="8.28515625" style="1" customWidth="1"/>
    <col min="13333" max="13333" width="10.5703125" style="1" customWidth="1"/>
    <col min="13334" max="13334" width="11.7109375" style="1" customWidth="1"/>
    <col min="13335" max="13335" width="8.85546875" style="1" customWidth="1"/>
    <col min="13336" max="13336" width="10.42578125" style="1" customWidth="1"/>
    <col min="13337" max="13338" width="9" style="1" customWidth="1"/>
    <col min="13339" max="13339" width="9.7109375" style="1" customWidth="1"/>
    <col min="13340" max="13341" width="9" style="1" customWidth="1"/>
    <col min="13342" max="13342" width="12.42578125" style="1" customWidth="1"/>
    <col min="13343" max="13376" width="0" style="1" hidden="1" customWidth="1"/>
    <col min="13377" max="13556" width="11.42578125" style="1"/>
    <col min="13557" max="13557" width="5" style="1" bestFit="1" customWidth="1"/>
    <col min="13558" max="13558" width="24.140625" style="1" bestFit="1" customWidth="1"/>
    <col min="13559" max="13559" width="14" style="1" bestFit="1" customWidth="1"/>
    <col min="13560" max="13560" width="14.28515625" style="1" customWidth="1"/>
    <col min="13561" max="13562" width="11.7109375" style="1" customWidth="1"/>
    <col min="13563" max="13564" width="11.7109375" style="1" bestFit="1" customWidth="1"/>
    <col min="13565" max="13565" width="11.7109375" style="1" customWidth="1"/>
    <col min="13566" max="13566" width="9.7109375" style="1" customWidth="1"/>
    <col min="13567" max="13567" width="10.5703125" style="1" customWidth="1"/>
    <col min="13568" max="13568" width="11.140625" style="1" customWidth="1"/>
    <col min="13569" max="13569" width="9.7109375" style="1" customWidth="1"/>
    <col min="13570" max="13570" width="10" style="1" customWidth="1"/>
    <col min="13571" max="13571" width="10.7109375" style="1" customWidth="1"/>
    <col min="13572" max="13573" width="9.7109375" style="1" customWidth="1"/>
    <col min="13574" max="13574" width="10.7109375" style="1" customWidth="1"/>
    <col min="13575" max="13575" width="10.140625" style="1" customWidth="1"/>
    <col min="13576" max="13576" width="10.7109375" style="1" customWidth="1"/>
    <col min="13577" max="13577" width="11.42578125" style="1" customWidth="1"/>
    <col min="13578" max="13578" width="12.28515625" style="1" customWidth="1"/>
    <col min="13579" max="13579" width="11" style="1" customWidth="1"/>
    <col min="13580" max="13580" width="8.140625" style="1" customWidth="1"/>
    <col min="13581" max="13581" width="11.28515625" style="1" customWidth="1"/>
    <col min="13582" max="13584" width="12.42578125" style="1" customWidth="1"/>
    <col min="13585" max="13585" width="9.28515625" style="1" customWidth="1"/>
    <col min="13586" max="13586" width="11.42578125" style="1" customWidth="1"/>
    <col min="13587" max="13587" width="10.28515625" style="1" customWidth="1"/>
    <col min="13588" max="13588" width="8.28515625" style="1" customWidth="1"/>
    <col min="13589" max="13589" width="10.5703125" style="1" customWidth="1"/>
    <col min="13590" max="13590" width="11.7109375" style="1" customWidth="1"/>
    <col min="13591" max="13591" width="8.85546875" style="1" customWidth="1"/>
    <col min="13592" max="13592" width="10.42578125" style="1" customWidth="1"/>
    <col min="13593" max="13594" width="9" style="1" customWidth="1"/>
    <col min="13595" max="13595" width="9.7109375" style="1" customWidth="1"/>
    <col min="13596" max="13597" width="9" style="1" customWidth="1"/>
    <col min="13598" max="13598" width="12.42578125" style="1" customWidth="1"/>
    <col min="13599" max="13632" width="0" style="1" hidden="1" customWidth="1"/>
    <col min="13633" max="13812" width="11.42578125" style="1"/>
    <col min="13813" max="13813" width="5" style="1" bestFit="1" customWidth="1"/>
    <col min="13814" max="13814" width="24.140625" style="1" bestFit="1" customWidth="1"/>
    <col min="13815" max="13815" width="14" style="1" bestFit="1" customWidth="1"/>
    <col min="13816" max="13816" width="14.28515625" style="1" customWidth="1"/>
    <col min="13817" max="13818" width="11.7109375" style="1" customWidth="1"/>
    <col min="13819" max="13820" width="11.7109375" style="1" bestFit="1" customWidth="1"/>
    <col min="13821" max="13821" width="11.7109375" style="1" customWidth="1"/>
    <col min="13822" max="13822" width="9.7109375" style="1" customWidth="1"/>
    <col min="13823" max="13823" width="10.5703125" style="1" customWidth="1"/>
    <col min="13824" max="13824" width="11.140625" style="1" customWidth="1"/>
    <col min="13825" max="13825" width="9.7109375" style="1" customWidth="1"/>
    <col min="13826" max="13826" width="10" style="1" customWidth="1"/>
    <col min="13827" max="13827" width="10.7109375" style="1" customWidth="1"/>
    <col min="13828" max="13829" width="9.7109375" style="1" customWidth="1"/>
    <col min="13830" max="13830" width="10.7109375" style="1" customWidth="1"/>
    <col min="13831" max="13831" width="10.140625" style="1" customWidth="1"/>
    <col min="13832" max="13832" width="10.7109375" style="1" customWidth="1"/>
    <col min="13833" max="13833" width="11.42578125" style="1" customWidth="1"/>
    <col min="13834" max="13834" width="12.28515625" style="1" customWidth="1"/>
    <col min="13835" max="13835" width="11" style="1" customWidth="1"/>
    <col min="13836" max="13836" width="8.140625" style="1" customWidth="1"/>
    <col min="13837" max="13837" width="11.28515625" style="1" customWidth="1"/>
    <col min="13838" max="13840" width="12.42578125" style="1" customWidth="1"/>
    <col min="13841" max="13841" width="9.28515625" style="1" customWidth="1"/>
    <col min="13842" max="13842" width="11.42578125" style="1" customWidth="1"/>
    <col min="13843" max="13843" width="10.28515625" style="1" customWidth="1"/>
    <col min="13844" max="13844" width="8.28515625" style="1" customWidth="1"/>
    <col min="13845" max="13845" width="10.5703125" style="1" customWidth="1"/>
    <col min="13846" max="13846" width="11.7109375" style="1" customWidth="1"/>
    <col min="13847" max="13847" width="8.85546875" style="1" customWidth="1"/>
    <col min="13848" max="13848" width="10.42578125" style="1" customWidth="1"/>
    <col min="13849" max="13850" width="9" style="1" customWidth="1"/>
    <col min="13851" max="13851" width="9.7109375" style="1" customWidth="1"/>
    <col min="13852" max="13853" width="9" style="1" customWidth="1"/>
    <col min="13854" max="13854" width="12.42578125" style="1" customWidth="1"/>
    <col min="13855" max="13888" width="0" style="1" hidden="1" customWidth="1"/>
    <col min="13889" max="14068" width="11.42578125" style="1"/>
    <col min="14069" max="14069" width="5" style="1" bestFit="1" customWidth="1"/>
    <col min="14070" max="14070" width="24.140625" style="1" bestFit="1" customWidth="1"/>
    <col min="14071" max="14071" width="14" style="1" bestFit="1" customWidth="1"/>
    <col min="14072" max="14072" width="14.28515625" style="1" customWidth="1"/>
    <col min="14073" max="14074" width="11.7109375" style="1" customWidth="1"/>
    <col min="14075" max="14076" width="11.7109375" style="1" bestFit="1" customWidth="1"/>
    <col min="14077" max="14077" width="11.7109375" style="1" customWidth="1"/>
    <col min="14078" max="14078" width="9.7109375" style="1" customWidth="1"/>
    <col min="14079" max="14079" width="10.5703125" style="1" customWidth="1"/>
    <col min="14080" max="14080" width="11.140625" style="1" customWidth="1"/>
    <col min="14081" max="14081" width="9.7109375" style="1" customWidth="1"/>
    <col min="14082" max="14082" width="10" style="1" customWidth="1"/>
    <col min="14083" max="14083" width="10.7109375" style="1" customWidth="1"/>
    <col min="14084" max="14085" width="9.7109375" style="1" customWidth="1"/>
    <col min="14086" max="14086" width="10.7109375" style="1" customWidth="1"/>
    <col min="14087" max="14087" width="10.140625" style="1" customWidth="1"/>
    <col min="14088" max="14088" width="10.7109375" style="1" customWidth="1"/>
    <col min="14089" max="14089" width="11.42578125" style="1" customWidth="1"/>
    <col min="14090" max="14090" width="12.28515625" style="1" customWidth="1"/>
    <col min="14091" max="14091" width="11" style="1" customWidth="1"/>
    <col min="14092" max="14092" width="8.140625" style="1" customWidth="1"/>
    <col min="14093" max="14093" width="11.28515625" style="1" customWidth="1"/>
    <col min="14094" max="14096" width="12.42578125" style="1" customWidth="1"/>
    <col min="14097" max="14097" width="9.28515625" style="1" customWidth="1"/>
    <col min="14098" max="14098" width="11.42578125" style="1" customWidth="1"/>
    <col min="14099" max="14099" width="10.28515625" style="1" customWidth="1"/>
    <col min="14100" max="14100" width="8.28515625" style="1" customWidth="1"/>
    <col min="14101" max="14101" width="10.5703125" style="1" customWidth="1"/>
    <col min="14102" max="14102" width="11.7109375" style="1" customWidth="1"/>
    <col min="14103" max="14103" width="8.85546875" style="1" customWidth="1"/>
    <col min="14104" max="14104" width="10.42578125" style="1" customWidth="1"/>
    <col min="14105" max="14106" width="9" style="1" customWidth="1"/>
    <col min="14107" max="14107" width="9.7109375" style="1" customWidth="1"/>
    <col min="14108" max="14109" width="9" style="1" customWidth="1"/>
    <col min="14110" max="14110" width="12.42578125" style="1" customWidth="1"/>
    <col min="14111" max="14144" width="0" style="1" hidden="1" customWidth="1"/>
    <col min="14145" max="14324" width="11.42578125" style="1"/>
    <col min="14325" max="14325" width="5" style="1" bestFit="1" customWidth="1"/>
    <col min="14326" max="14326" width="24.140625" style="1" bestFit="1" customWidth="1"/>
    <col min="14327" max="14327" width="14" style="1" bestFit="1" customWidth="1"/>
    <col min="14328" max="14328" width="14.28515625" style="1" customWidth="1"/>
    <col min="14329" max="14330" width="11.7109375" style="1" customWidth="1"/>
    <col min="14331" max="14332" width="11.7109375" style="1" bestFit="1" customWidth="1"/>
    <col min="14333" max="14333" width="11.7109375" style="1" customWidth="1"/>
    <col min="14334" max="14334" width="9.7109375" style="1" customWidth="1"/>
    <col min="14335" max="14335" width="10.5703125" style="1" customWidth="1"/>
    <col min="14336" max="14336" width="11.140625" style="1" customWidth="1"/>
    <col min="14337" max="14337" width="9.7109375" style="1" customWidth="1"/>
    <col min="14338" max="14338" width="10" style="1" customWidth="1"/>
    <col min="14339" max="14339" width="10.7109375" style="1" customWidth="1"/>
    <col min="14340" max="14341" width="9.7109375" style="1" customWidth="1"/>
    <col min="14342" max="14342" width="10.7109375" style="1" customWidth="1"/>
    <col min="14343" max="14343" width="10.140625" style="1" customWidth="1"/>
    <col min="14344" max="14344" width="10.7109375" style="1" customWidth="1"/>
    <col min="14345" max="14345" width="11.42578125" style="1" customWidth="1"/>
    <col min="14346" max="14346" width="12.28515625" style="1" customWidth="1"/>
    <col min="14347" max="14347" width="11" style="1" customWidth="1"/>
    <col min="14348" max="14348" width="8.140625" style="1" customWidth="1"/>
    <col min="14349" max="14349" width="11.28515625" style="1" customWidth="1"/>
    <col min="14350" max="14352" width="12.42578125" style="1" customWidth="1"/>
    <col min="14353" max="14353" width="9.28515625" style="1" customWidth="1"/>
    <col min="14354" max="14354" width="11.42578125" style="1" customWidth="1"/>
    <col min="14355" max="14355" width="10.28515625" style="1" customWidth="1"/>
    <col min="14356" max="14356" width="8.28515625" style="1" customWidth="1"/>
    <col min="14357" max="14357" width="10.5703125" style="1" customWidth="1"/>
    <col min="14358" max="14358" width="11.7109375" style="1" customWidth="1"/>
    <col min="14359" max="14359" width="8.85546875" style="1" customWidth="1"/>
    <col min="14360" max="14360" width="10.42578125" style="1" customWidth="1"/>
    <col min="14361" max="14362" width="9" style="1" customWidth="1"/>
    <col min="14363" max="14363" width="9.7109375" style="1" customWidth="1"/>
    <col min="14364" max="14365" width="9" style="1" customWidth="1"/>
    <col min="14366" max="14366" width="12.42578125" style="1" customWidth="1"/>
    <col min="14367" max="14400" width="0" style="1" hidden="1" customWidth="1"/>
    <col min="14401" max="14580" width="11.42578125" style="1"/>
    <col min="14581" max="14581" width="5" style="1" bestFit="1" customWidth="1"/>
    <col min="14582" max="14582" width="24.140625" style="1" bestFit="1" customWidth="1"/>
    <col min="14583" max="14583" width="14" style="1" bestFit="1" customWidth="1"/>
    <col min="14584" max="14584" width="14.28515625" style="1" customWidth="1"/>
    <col min="14585" max="14586" width="11.7109375" style="1" customWidth="1"/>
    <col min="14587" max="14588" width="11.7109375" style="1" bestFit="1" customWidth="1"/>
    <col min="14589" max="14589" width="11.7109375" style="1" customWidth="1"/>
    <col min="14590" max="14590" width="9.7109375" style="1" customWidth="1"/>
    <col min="14591" max="14591" width="10.5703125" style="1" customWidth="1"/>
    <col min="14592" max="14592" width="11.140625" style="1" customWidth="1"/>
    <col min="14593" max="14593" width="9.7109375" style="1" customWidth="1"/>
    <col min="14594" max="14594" width="10" style="1" customWidth="1"/>
    <col min="14595" max="14595" width="10.7109375" style="1" customWidth="1"/>
    <col min="14596" max="14597" width="9.7109375" style="1" customWidth="1"/>
    <col min="14598" max="14598" width="10.7109375" style="1" customWidth="1"/>
    <col min="14599" max="14599" width="10.140625" style="1" customWidth="1"/>
    <col min="14600" max="14600" width="10.7109375" style="1" customWidth="1"/>
    <col min="14601" max="14601" width="11.42578125" style="1" customWidth="1"/>
    <col min="14602" max="14602" width="12.28515625" style="1" customWidth="1"/>
    <col min="14603" max="14603" width="11" style="1" customWidth="1"/>
    <col min="14604" max="14604" width="8.140625" style="1" customWidth="1"/>
    <col min="14605" max="14605" width="11.28515625" style="1" customWidth="1"/>
    <col min="14606" max="14608" width="12.42578125" style="1" customWidth="1"/>
    <col min="14609" max="14609" width="9.28515625" style="1" customWidth="1"/>
    <col min="14610" max="14610" width="11.42578125" style="1" customWidth="1"/>
    <col min="14611" max="14611" width="10.28515625" style="1" customWidth="1"/>
    <col min="14612" max="14612" width="8.28515625" style="1" customWidth="1"/>
    <col min="14613" max="14613" width="10.5703125" style="1" customWidth="1"/>
    <col min="14614" max="14614" width="11.7109375" style="1" customWidth="1"/>
    <col min="14615" max="14615" width="8.85546875" style="1" customWidth="1"/>
    <col min="14616" max="14616" width="10.42578125" style="1" customWidth="1"/>
    <col min="14617" max="14618" width="9" style="1" customWidth="1"/>
    <col min="14619" max="14619" width="9.7109375" style="1" customWidth="1"/>
    <col min="14620" max="14621" width="9" style="1" customWidth="1"/>
    <col min="14622" max="14622" width="12.42578125" style="1" customWidth="1"/>
    <col min="14623" max="14656" width="0" style="1" hidden="1" customWidth="1"/>
    <col min="14657" max="14836" width="11.42578125" style="1"/>
    <col min="14837" max="14837" width="5" style="1" bestFit="1" customWidth="1"/>
    <col min="14838" max="14838" width="24.140625" style="1" bestFit="1" customWidth="1"/>
    <col min="14839" max="14839" width="14" style="1" bestFit="1" customWidth="1"/>
    <col min="14840" max="14840" width="14.28515625" style="1" customWidth="1"/>
    <col min="14841" max="14842" width="11.7109375" style="1" customWidth="1"/>
    <col min="14843" max="14844" width="11.7109375" style="1" bestFit="1" customWidth="1"/>
    <col min="14845" max="14845" width="11.7109375" style="1" customWidth="1"/>
    <col min="14846" max="14846" width="9.7109375" style="1" customWidth="1"/>
    <col min="14847" max="14847" width="10.5703125" style="1" customWidth="1"/>
    <col min="14848" max="14848" width="11.140625" style="1" customWidth="1"/>
    <col min="14849" max="14849" width="9.7109375" style="1" customWidth="1"/>
    <col min="14850" max="14850" width="10" style="1" customWidth="1"/>
    <col min="14851" max="14851" width="10.7109375" style="1" customWidth="1"/>
    <col min="14852" max="14853" width="9.7109375" style="1" customWidth="1"/>
    <col min="14854" max="14854" width="10.7109375" style="1" customWidth="1"/>
    <col min="14855" max="14855" width="10.140625" style="1" customWidth="1"/>
    <col min="14856" max="14856" width="10.7109375" style="1" customWidth="1"/>
    <col min="14857" max="14857" width="11.42578125" style="1" customWidth="1"/>
    <col min="14858" max="14858" width="12.28515625" style="1" customWidth="1"/>
    <col min="14859" max="14859" width="11" style="1" customWidth="1"/>
    <col min="14860" max="14860" width="8.140625" style="1" customWidth="1"/>
    <col min="14861" max="14861" width="11.28515625" style="1" customWidth="1"/>
    <col min="14862" max="14864" width="12.42578125" style="1" customWidth="1"/>
    <col min="14865" max="14865" width="9.28515625" style="1" customWidth="1"/>
    <col min="14866" max="14866" width="11.42578125" style="1" customWidth="1"/>
    <col min="14867" max="14867" width="10.28515625" style="1" customWidth="1"/>
    <col min="14868" max="14868" width="8.28515625" style="1" customWidth="1"/>
    <col min="14869" max="14869" width="10.5703125" style="1" customWidth="1"/>
    <col min="14870" max="14870" width="11.7109375" style="1" customWidth="1"/>
    <col min="14871" max="14871" width="8.85546875" style="1" customWidth="1"/>
    <col min="14872" max="14872" width="10.42578125" style="1" customWidth="1"/>
    <col min="14873" max="14874" width="9" style="1" customWidth="1"/>
    <col min="14875" max="14875" width="9.7109375" style="1" customWidth="1"/>
    <col min="14876" max="14877" width="9" style="1" customWidth="1"/>
    <col min="14878" max="14878" width="12.42578125" style="1" customWidth="1"/>
    <col min="14879" max="14912" width="0" style="1" hidden="1" customWidth="1"/>
    <col min="14913" max="15092" width="11.42578125" style="1"/>
    <col min="15093" max="15093" width="5" style="1" bestFit="1" customWidth="1"/>
    <col min="15094" max="15094" width="24.140625" style="1" bestFit="1" customWidth="1"/>
    <col min="15095" max="15095" width="14" style="1" bestFit="1" customWidth="1"/>
    <col min="15096" max="15096" width="14.28515625" style="1" customWidth="1"/>
    <col min="15097" max="15098" width="11.7109375" style="1" customWidth="1"/>
    <col min="15099" max="15100" width="11.7109375" style="1" bestFit="1" customWidth="1"/>
    <col min="15101" max="15101" width="11.7109375" style="1" customWidth="1"/>
    <col min="15102" max="15102" width="9.7109375" style="1" customWidth="1"/>
    <col min="15103" max="15103" width="10.5703125" style="1" customWidth="1"/>
    <col min="15104" max="15104" width="11.140625" style="1" customWidth="1"/>
    <col min="15105" max="15105" width="9.7109375" style="1" customWidth="1"/>
    <col min="15106" max="15106" width="10" style="1" customWidth="1"/>
    <col min="15107" max="15107" width="10.7109375" style="1" customWidth="1"/>
    <col min="15108" max="15109" width="9.7109375" style="1" customWidth="1"/>
    <col min="15110" max="15110" width="10.7109375" style="1" customWidth="1"/>
    <col min="15111" max="15111" width="10.140625" style="1" customWidth="1"/>
    <col min="15112" max="15112" width="10.7109375" style="1" customWidth="1"/>
    <col min="15113" max="15113" width="11.42578125" style="1" customWidth="1"/>
    <col min="15114" max="15114" width="12.28515625" style="1" customWidth="1"/>
    <col min="15115" max="15115" width="11" style="1" customWidth="1"/>
    <col min="15116" max="15116" width="8.140625" style="1" customWidth="1"/>
    <col min="15117" max="15117" width="11.28515625" style="1" customWidth="1"/>
    <col min="15118" max="15120" width="12.42578125" style="1" customWidth="1"/>
    <col min="15121" max="15121" width="9.28515625" style="1" customWidth="1"/>
    <col min="15122" max="15122" width="11.42578125" style="1" customWidth="1"/>
    <col min="15123" max="15123" width="10.28515625" style="1" customWidth="1"/>
    <col min="15124" max="15124" width="8.28515625" style="1" customWidth="1"/>
    <col min="15125" max="15125" width="10.5703125" style="1" customWidth="1"/>
    <col min="15126" max="15126" width="11.7109375" style="1" customWidth="1"/>
    <col min="15127" max="15127" width="8.85546875" style="1" customWidth="1"/>
    <col min="15128" max="15128" width="10.42578125" style="1" customWidth="1"/>
    <col min="15129" max="15130" width="9" style="1" customWidth="1"/>
    <col min="15131" max="15131" width="9.7109375" style="1" customWidth="1"/>
    <col min="15132" max="15133" width="9" style="1" customWidth="1"/>
    <col min="15134" max="15134" width="12.42578125" style="1" customWidth="1"/>
    <col min="15135" max="15168" width="0" style="1" hidden="1" customWidth="1"/>
    <col min="15169" max="15348" width="11.42578125" style="1"/>
    <col min="15349" max="15349" width="5" style="1" bestFit="1" customWidth="1"/>
    <col min="15350" max="15350" width="24.140625" style="1" bestFit="1" customWidth="1"/>
    <col min="15351" max="15351" width="14" style="1" bestFit="1" customWidth="1"/>
    <col min="15352" max="15352" width="14.28515625" style="1" customWidth="1"/>
    <col min="15353" max="15354" width="11.7109375" style="1" customWidth="1"/>
    <col min="15355" max="15356" width="11.7109375" style="1" bestFit="1" customWidth="1"/>
    <col min="15357" max="15357" width="11.7109375" style="1" customWidth="1"/>
    <col min="15358" max="15358" width="9.7109375" style="1" customWidth="1"/>
    <col min="15359" max="15359" width="10.5703125" style="1" customWidth="1"/>
    <col min="15360" max="15360" width="11.140625" style="1" customWidth="1"/>
    <col min="15361" max="15361" width="9.7109375" style="1" customWidth="1"/>
    <col min="15362" max="15362" width="10" style="1" customWidth="1"/>
    <col min="15363" max="15363" width="10.7109375" style="1" customWidth="1"/>
    <col min="15364" max="15365" width="9.7109375" style="1" customWidth="1"/>
    <col min="15366" max="15366" width="10.7109375" style="1" customWidth="1"/>
    <col min="15367" max="15367" width="10.140625" style="1" customWidth="1"/>
    <col min="15368" max="15368" width="10.7109375" style="1" customWidth="1"/>
    <col min="15369" max="15369" width="11.42578125" style="1" customWidth="1"/>
    <col min="15370" max="15370" width="12.28515625" style="1" customWidth="1"/>
    <col min="15371" max="15371" width="11" style="1" customWidth="1"/>
    <col min="15372" max="15372" width="8.140625" style="1" customWidth="1"/>
    <col min="15373" max="15373" width="11.28515625" style="1" customWidth="1"/>
    <col min="15374" max="15376" width="12.42578125" style="1" customWidth="1"/>
    <col min="15377" max="15377" width="9.28515625" style="1" customWidth="1"/>
    <col min="15378" max="15378" width="11.42578125" style="1" customWidth="1"/>
    <col min="15379" max="15379" width="10.28515625" style="1" customWidth="1"/>
    <col min="15380" max="15380" width="8.28515625" style="1" customWidth="1"/>
    <col min="15381" max="15381" width="10.5703125" style="1" customWidth="1"/>
    <col min="15382" max="15382" width="11.7109375" style="1" customWidth="1"/>
    <col min="15383" max="15383" width="8.85546875" style="1" customWidth="1"/>
    <col min="15384" max="15384" width="10.42578125" style="1" customWidth="1"/>
    <col min="15385" max="15386" width="9" style="1" customWidth="1"/>
    <col min="15387" max="15387" width="9.7109375" style="1" customWidth="1"/>
    <col min="15388" max="15389" width="9" style="1" customWidth="1"/>
    <col min="15390" max="15390" width="12.42578125" style="1" customWidth="1"/>
    <col min="15391" max="15424" width="0" style="1" hidden="1" customWidth="1"/>
    <col min="15425" max="15604" width="11.42578125" style="1"/>
    <col min="15605" max="15605" width="5" style="1" bestFit="1" customWidth="1"/>
    <col min="15606" max="15606" width="24.140625" style="1" bestFit="1" customWidth="1"/>
    <col min="15607" max="15607" width="14" style="1" bestFit="1" customWidth="1"/>
    <col min="15608" max="15608" width="14.28515625" style="1" customWidth="1"/>
    <col min="15609" max="15610" width="11.7109375" style="1" customWidth="1"/>
    <col min="15611" max="15612" width="11.7109375" style="1" bestFit="1" customWidth="1"/>
    <col min="15613" max="15613" width="11.7109375" style="1" customWidth="1"/>
    <col min="15614" max="15614" width="9.7109375" style="1" customWidth="1"/>
    <col min="15615" max="15615" width="10.5703125" style="1" customWidth="1"/>
    <col min="15616" max="15616" width="11.140625" style="1" customWidth="1"/>
    <col min="15617" max="15617" width="9.7109375" style="1" customWidth="1"/>
    <col min="15618" max="15618" width="10" style="1" customWidth="1"/>
    <col min="15619" max="15619" width="10.7109375" style="1" customWidth="1"/>
    <col min="15620" max="15621" width="9.7109375" style="1" customWidth="1"/>
    <col min="15622" max="15622" width="10.7109375" style="1" customWidth="1"/>
    <col min="15623" max="15623" width="10.140625" style="1" customWidth="1"/>
    <col min="15624" max="15624" width="10.7109375" style="1" customWidth="1"/>
    <col min="15625" max="15625" width="11.42578125" style="1" customWidth="1"/>
    <col min="15626" max="15626" width="12.28515625" style="1" customWidth="1"/>
    <col min="15627" max="15627" width="11" style="1" customWidth="1"/>
    <col min="15628" max="15628" width="8.140625" style="1" customWidth="1"/>
    <col min="15629" max="15629" width="11.28515625" style="1" customWidth="1"/>
    <col min="15630" max="15632" width="12.42578125" style="1" customWidth="1"/>
    <col min="15633" max="15633" width="9.28515625" style="1" customWidth="1"/>
    <col min="15634" max="15634" width="11.42578125" style="1" customWidth="1"/>
    <col min="15635" max="15635" width="10.28515625" style="1" customWidth="1"/>
    <col min="15636" max="15636" width="8.28515625" style="1" customWidth="1"/>
    <col min="15637" max="15637" width="10.5703125" style="1" customWidth="1"/>
    <col min="15638" max="15638" width="11.7109375" style="1" customWidth="1"/>
    <col min="15639" max="15639" width="8.85546875" style="1" customWidth="1"/>
    <col min="15640" max="15640" width="10.42578125" style="1" customWidth="1"/>
    <col min="15641" max="15642" width="9" style="1" customWidth="1"/>
    <col min="15643" max="15643" width="9.7109375" style="1" customWidth="1"/>
    <col min="15644" max="15645" width="9" style="1" customWidth="1"/>
    <col min="15646" max="15646" width="12.42578125" style="1" customWidth="1"/>
    <col min="15647" max="15680" width="0" style="1" hidden="1" customWidth="1"/>
    <col min="15681" max="15860" width="11.42578125" style="1"/>
    <col min="15861" max="15861" width="5" style="1" bestFit="1" customWidth="1"/>
    <col min="15862" max="15862" width="24.140625" style="1" bestFit="1" customWidth="1"/>
    <col min="15863" max="15863" width="14" style="1" bestFit="1" customWidth="1"/>
    <col min="15864" max="15864" width="14.28515625" style="1" customWidth="1"/>
    <col min="15865" max="15866" width="11.7109375" style="1" customWidth="1"/>
    <col min="15867" max="15868" width="11.7109375" style="1" bestFit="1" customWidth="1"/>
    <col min="15869" max="15869" width="11.7109375" style="1" customWidth="1"/>
    <col min="15870" max="15870" width="9.7109375" style="1" customWidth="1"/>
    <col min="15871" max="15871" width="10.5703125" style="1" customWidth="1"/>
    <col min="15872" max="15872" width="11.140625" style="1" customWidth="1"/>
    <col min="15873" max="15873" width="9.7109375" style="1" customWidth="1"/>
    <col min="15874" max="15874" width="10" style="1" customWidth="1"/>
    <col min="15875" max="15875" width="10.7109375" style="1" customWidth="1"/>
    <col min="15876" max="15877" width="9.7109375" style="1" customWidth="1"/>
    <col min="15878" max="15878" width="10.7109375" style="1" customWidth="1"/>
    <col min="15879" max="15879" width="10.140625" style="1" customWidth="1"/>
    <col min="15880" max="15880" width="10.7109375" style="1" customWidth="1"/>
    <col min="15881" max="15881" width="11.42578125" style="1" customWidth="1"/>
    <col min="15882" max="15882" width="12.28515625" style="1" customWidth="1"/>
    <col min="15883" max="15883" width="11" style="1" customWidth="1"/>
    <col min="15884" max="15884" width="8.140625" style="1" customWidth="1"/>
    <col min="15885" max="15885" width="11.28515625" style="1" customWidth="1"/>
    <col min="15886" max="15888" width="12.42578125" style="1" customWidth="1"/>
    <col min="15889" max="15889" width="9.28515625" style="1" customWidth="1"/>
    <col min="15890" max="15890" width="11.42578125" style="1" customWidth="1"/>
    <col min="15891" max="15891" width="10.28515625" style="1" customWidth="1"/>
    <col min="15892" max="15892" width="8.28515625" style="1" customWidth="1"/>
    <col min="15893" max="15893" width="10.5703125" style="1" customWidth="1"/>
    <col min="15894" max="15894" width="11.7109375" style="1" customWidth="1"/>
    <col min="15895" max="15895" width="8.85546875" style="1" customWidth="1"/>
    <col min="15896" max="15896" width="10.42578125" style="1" customWidth="1"/>
    <col min="15897" max="15898" width="9" style="1" customWidth="1"/>
    <col min="15899" max="15899" width="9.7109375" style="1" customWidth="1"/>
    <col min="15900" max="15901" width="9" style="1" customWidth="1"/>
    <col min="15902" max="15902" width="12.42578125" style="1" customWidth="1"/>
    <col min="15903" max="15936" width="0" style="1" hidden="1" customWidth="1"/>
    <col min="15937" max="16116" width="11.42578125" style="1"/>
    <col min="16117" max="16117" width="5" style="1" bestFit="1" customWidth="1"/>
    <col min="16118" max="16118" width="24.140625" style="1" bestFit="1" customWidth="1"/>
    <col min="16119" max="16119" width="14" style="1" bestFit="1" customWidth="1"/>
    <col min="16120" max="16120" width="14.28515625" style="1" customWidth="1"/>
    <col min="16121" max="16122" width="11.7109375" style="1" customWidth="1"/>
    <col min="16123" max="16124" width="11.7109375" style="1" bestFit="1" customWidth="1"/>
    <col min="16125" max="16125" width="11.7109375" style="1" customWidth="1"/>
    <col min="16126" max="16126" width="9.7109375" style="1" customWidth="1"/>
    <col min="16127" max="16127" width="10.5703125" style="1" customWidth="1"/>
    <col min="16128" max="16128" width="11.140625" style="1" customWidth="1"/>
    <col min="16129" max="16129" width="9.7109375" style="1" customWidth="1"/>
    <col min="16130" max="16130" width="10" style="1" customWidth="1"/>
    <col min="16131" max="16131" width="10.7109375" style="1" customWidth="1"/>
    <col min="16132" max="16133" width="9.7109375" style="1" customWidth="1"/>
    <col min="16134" max="16134" width="10.7109375" style="1" customWidth="1"/>
    <col min="16135" max="16135" width="10.140625" style="1" customWidth="1"/>
    <col min="16136" max="16136" width="10.7109375" style="1" customWidth="1"/>
    <col min="16137" max="16137" width="11.42578125" style="1" customWidth="1"/>
    <col min="16138" max="16138" width="12.28515625" style="1" customWidth="1"/>
    <col min="16139" max="16139" width="11" style="1" customWidth="1"/>
    <col min="16140" max="16140" width="8.140625" style="1" customWidth="1"/>
    <col min="16141" max="16141" width="11.28515625" style="1" customWidth="1"/>
    <col min="16142" max="16144" width="12.42578125" style="1" customWidth="1"/>
    <col min="16145" max="16145" width="9.28515625" style="1" customWidth="1"/>
    <col min="16146" max="16146" width="11.42578125" style="1" customWidth="1"/>
    <col min="16147" max="16147" width="10.28515625" style="1" customWidth="1"/>
    <col min="16148" max="16148" width="8.28515625" style="1" customWidth="1"/>
    <col min="16149" max="16149" width="10.5703125" style="1" customWidth="1"/>
    <col min="16150" max="16150" width="11.7109375" style="1" customWidth="1"/>
    <col min="16151" max="16151" width="8.85546875" style="1" customWidth="1"/>
    <col min="16152" max="16152" width="10.42578125" style="1" customWidth="1"/>
    <col min="16153" max="16154" width="9" style="1" customWidth="1"/>
    <col min="16155" max="16155" width="9.7109375" style="1" customWidth="1"/>
    <col min="16156" max="16157" width="9" style="1" customWidth="1"/>
    <col min="16158" max="16158" width="12.42578125" style="1" customWidth="1"/>
    <col min="16159" max="16192" width="0" style="1" hidden="1" customWidth="1"/>
    <col min="16193" max="16384" width="11.42578125" style="1"/>
  </cols>
  <sheetData>
    <row r="1" spans="1:67" x14ac:dyDescent="0.2">
      <c r="A1" s="28" t="s">
        <v>581</v>
      </c>
      <c r="B1" s="34"/>
      <c r="D1" s="33"/>
      <c r="F1" s="33"/>
      <c r="G1" s="32" t="s">
        <v>580</v>
      </c>
      <c r="H1" s="31"/>
      <c r="I1" s="30"/>
      <c r="J1" s="29">
        <v>937</v>
      </c>
      <c r="K1" s="29">
        <v>28</v>
      </c>
      <c r="L1" s="29">
        <v>16</v>
      </c>
      <c r="M1" s="29">
        <v>5</v>
      </c>
      <c r="N1" s="29">
        <v>23</v>
      </c>
      <c r="O1" s="29">
        <v>3</v>
      </c>
      <c r="P1" s="29">
        <v>20</v>
      </c>
      <c r="Q1" s="29">
        <v>2</v>
      </c>
      <c r="R1" s="29">
        <v>4</v>
      </c>
      <c r="S1" s="29">
        <v>6</v>
      </c>
      <c r="T1" s="29">
        <v>7</v>
      </c>
      <c r="U1" s="29">
        <v>8</v>
      </c>
      <c r="V1" s="29">
        <v>22</v>
      </c>
      <c r="W1" s="29">
        <v>14</v>
      </c>
      <c r="X1" s="29">
        <v>15</v>
      </c>
      <c r="Y1" s="29">
        <v>19</v>
      </c>
      <c r="Z1" s="29">
        <v>9</v>
      </c>
      <c r="AA1" s="29">
        <v>10</v>
      </c>
      <c r="AB1" s="29">
        <v>11</v>
      </c>
      <c r="AC1" s="29">
        <v>18</v>
      </c>
      <c r="AD1" s="29">
        <v>24</v>
      </c>
      <c r="AE1" s="29">
        <v>25</v>
      </c>
      <c r="AF1" s="29">
        <v>26</v>
      </c>
      <c r="AG1" s="29">
        <v>12</v>
      </c>
      <c r="AH1" s="29">
        <v>13</v>
      </c>
      <c r="AI1" s="29">
        <v>21</v>
      </c>
      <c r="AJ1" s="29">
        <v>1</v>
      </c>
      <c r="AK1" s="29">
        <v>17</v>
      </c>
      <c r="AL1" s="29">
        <v>27</v>
      </c>
      <c r="AM1" s="29">
        <v>29</v>
      </c>
      <c r="AN1" s="29">
        <v>30</v>
      </c>
      <c r="AO1" s="29">
        <v>31</v>
      </c>
      <c r="AP1" s="29">
        <v>32</v>
      </c>
      <c r="AQ1" s="29">
        <v>33</v>
      </c>
      <c r="AR1" s="29">
        <v>34</v>
      </c>
      <c r="AS1" s="29">
        <v>35</v>
      </c>
      <c r="AT1" s="29">
        <v>36</v>
      </c>
      <c r="AU1" s="29">
        <v>37</v>
      </c>
      <c r="AV1" s="25"/>
      <c r="AW1" s="25"/>
      <c r="AX1" s="25"/>
      <c r="AY1" s="25"/>
      <c r="AZ1" s="25"/>
      <c r="BA1" s="25"/>
      <c r="BB1" s="25"/>
      <c r="BC1" s="25"/>
      <c r="BD1" s="25"/>
      <c r="BE1" s="25"/>
      <c r="BF1" s="25"/>
      <c r="BG1" s="25"/>
      <c r="BH1" s="25"/>
      <c r="BI1" s="25"/>
      <c r="BJ1" s="25"/>
      <c r="BK1" s="25"/>
      <c r="BL1" s="25"/>
      <c r="BM1" s="25"/>
      <c r="BN1" s="25"/>
      <c r="BO1" s="25"/>
    </row>
    <row r="2" spans="1:67" x14ac:dyDescent="0.2">
      <c r="A2" s="28" t="s">
        <v>579</v>
      </c>
      <c r="B2" s="3"/>
      <c r="D2" s="27"/>
      <c r="G2" s="26" t="s">
        <v>578</v>
      </c>
      <c r="I2" s="25">
        <v>937</v>
      </c>
      <c r="J2" s="25">
        <v>1</v>
      </c>
      <c r="K2" s="25">
        <v>2</v>
      </c>
      <c r="L2" s="25">
        <v>3</v>
      </c>
      <c r="M2" s="25">
        <v>4</v>
      </c>
      <c r="N2" s="25">
        <v>5</v>
      </c>
      <c r="O2" s="25">
        <v>6</v>
      </c>
      <c r="P2" s="25">
        <v>7</v>
      </c>
      <c r="Q2" s="25">
        <v>8</v>
      </c>
      <c r="R2" s="25">
        <v>9</v>
      </c>
      <c r="S2" s="25">
        <v>10</v>
      </c>
      <c r="T2" s="25">
        <v>11</v>
      </c>
      <c r="U2" s="25">
        <v>12</v>
      </c>
      <c r="V2" s="25">
        <v>13</v>
      </c>
      <c r="W2" s="25">
        <v>14</v>
      </c>
      <c r="X2" s="25">
        <v>15</v>
      </c>
      <c r="Y2" s="25">
        <v>16</v>
      </c>
      <c r="Z2" s="25">
        <v>17</v>
      </c>
      <c r="AA2" s="25">
        <v>18</v>
      </c>
      <c r="AB2" s="25">
        <v>19</v>
      </c>
      <c r="AC2" s="25">
        <v>20</v>
      </c>
      <c r="AD2" s="25">
        <v>21</v>
      </c>
      <c r="AE2" s="25">
        <v>22</v>
      </c>
      <c r="AF2" s="25">
        <v>23</v>
      </c>
      <c r="AG2" s="25">
        <v>24</v>
      </c>
      <c r="AH2" s="25">
        <v>25</v>
      </c>
      <c r="AI2" s="25">
        <v>26</v>
      </c>
      <c r="AJ2" s="25">
        <v>27</v>
      </c>
      <c r="AK2" s="25">
        <v>28</v>
      </c>
      <c r="AL2" s="25">
        <v>29</v>
      </c>
      <c r="AM2" s="25">
        <v>30</v>
      </c>
      <c r="AN2" s="25">
        <v>31</v>
      </c>
      <c r="AO2" s="25">
        <v>32</v>
      </c>
      <c r="AP2" s="25">
        <v>33</v>
      </c>
      <c r="AQ2" s="25">
        <v>34</v>
      </c>
      <c r="AR2" s="25">
        <v>35</v>
      </c>
      <c r="AS2" s="25">
        <v>36</v>
      </c>
      <c r="AT2" s="25">
        <v>37</v>
      </c>
      <c r="AU2" s="25">
        <v>38</v>
      </c>
      <c r="AV2" s="25">
        <v>39</v>
      </c>
      <c r="AW2" s="25">
        <v>40</v>
      </c>
      <c r="AX2" s="25">
        <v>41</v>
      </c>
      <c r="AY2" s="25">
        <v>42</v>
      </c>
      <c r="AZ2" s="25">
        <v>43</v>
      </c>
      <c r="BA2" s="25">
        <v>44</v>
      </c>
      <c r="BB2" s="25">
        <v>45</v>
      </c>
      <c r="BC2" s="25">
        <v>46</v>
      </c>
      <c r="BD2" s="25">
        <v>47</v>
      </c>
      <c r="BE2" s="25">
        <v>48</v>
      </c>
      <c r="BF2" s="25">
        <v>49</v>
      </c>
      <c r="BG2" s="25">
        <v>50</v>
      </c>
      <c r="BH2" s="25">
        <v>51</v>
      </c>
      <c r="BI2" s="25">
        <v>52</v>
      </c>
      <c r="BJ2" s="25">
        <v>53</v>
      </c>
      <c r="BK2" s="25">
        <v>54</v>
      </c>
      <c r="BL2" s="25">
        <v>55</v>
      </c>
      <c r="BM2" s="25">
        <v>56</v>
      </c>
      <c r="BN2" s="25">
        <v>57</v>
      </c>
      <c r="BO2" s="25"/>
    </row>
    <row r="3" spans="1:67" ht="50.1" customHeight="1" x14ac:dyDescent="0.2">
      <c r="A3" s="19" t="s">
        <v>577</v>
      </c>
      <c r="B3" s="19" t="s">
        <v>576</v>
      </c>
      <c r="C3" s="19" t="s">
        <v>575</v>
      </c>
      <c r="D3" s="19" t="s">
        <v>574</v>
      </c>
      <c r="E3" s="19" t="s">
        <v>573</v>
      </c>
      <c r="F3" s="19" t="s">
        <v>572</v>
      </c>
      <c r="G3" s="24" t="s">
        <v>571</v>
      </c>
      <c r="H3" s="23"/>
      <c r="I3" s="22" t="s">
        <v>570</v>
      </c>
      <c r="J3" s="20" t="s">
        <v>569</v>
      </c>
      <c r="K3" s="20" t="s">
        <v>568</v>
      </c>
      <c r="L3" s="20" t="s">
        <v>567</v>
      </c>
      <c r="M3" s="20" t="s">
        <v>566</v>
      </c>
      <c r="N3" s="20" t="s">
        <v>565</v>
      </c>
      <c r="O3" s="20" t="s">
        <v>564</v>
      </c>
      <c r="P3" s="20" t="s">
        <v>563</v>
      </c>
      <c r="Q3" s="20" t="s">
        <v>562</v>
      </c>
      <c r="R3" s="20" t="s">
        <v>561</v>
      </c>
      <c r="S3" s="20" t="s">
        <v>560</v>
      </c>
      <c r="T3" s="20" t="s">
        <v>559</v>
      </c>
      <c r="U3" s="20" t="s">
        <v>558</v>
      </c>
      <c r="V3" s="20" t="s">
        <v>557</v>
      </c>
      <c r="W3" s="20" t="s">
        <v>556</v>
      </c>
      <c r="X3" s="20" t="s">
        <v>555</v>
      </c>
      <c r="Y3" s="20" t="s">
        <v>554</v>
      </c>
      <c r="Z3" s="20" t="s">
        <v>553</v>
      </c>
      <c r="AA3" s="20" t="s">
        <v>552</v>
      </c>
      <c r="AB3" s="20" t="s">
        <v>551</v>
      </c>
      <c r="AC3" s="20" t="s">
        <v>550</v>
      </c>
      <c r="AD3" s="20" t="s">
        <v>549</v>
      </c>
      <c r="AE3" s="20" t="s">
        <v>548</v>
      </c>
      <c r="AF3" s="20" t="s">
        <v>547</v>
      </c>
      <c r="AG3" s="20" t="s">
        <v>546</v>
      </c>
      <c r="AH3" s="20" t="s">
        <v>545</v>
      </c>
      <c r="AI3" s="20" t="s">
        <v>544</v>
      </c>
      <c r="AJ3" s="20" t="s">
        <v>543</v>
      </c>
      <c r="AK3" s="20" t="s">
        <v>542</v>
      </c>
      <c r="AL3" s="20" t="s">
        <v>541</v>
      </c>
      <c r="AM3" s="20" t="s">
        <v>540</v>
      </c>
      <c r="AN3" s="20" t="s">
        <v>539</v>
      </c>
      <c r="AO3" s="20" t="s">
        <v>538</v>
      </c>
      <c r="AP3" s="20" t="s">
        <v>537</v>
      </c>
      <c r="AQ3" s="21" t="s">
        <v>536</v>
      </c>
      <c r="AR3" s="21" t="s">
        <v>535</v>
      </c>
      <c r="AS3" s="21" t="s">
        <v>534</v>
      </c>
      <c r="AT3" s="20" t="s">
        <v>533</v>
      </c>
      <c r="AU3" s="20" t="s">
        <v>532</v>
      </c>
      <c r="AV3" s="20" t="s">
        <v>531</v>
      </c>
      <c r="AW3" s="20" t="s">
        <v>530</v>
      </c>
      <c r="AX3" s="20" t="s">
        <v>529</v>
      </c>
      <c r="AY3" s="20" t="s">
        <v>529</v>
      </c>
      <c r="AZ3" s="20" t="s">
        <v>529</v>
      </c>
      <c r="BA3" s="20" t="s">
        <v>529</v>
      </c>
      <c r="BB3" s="20" t="s">
        <v>529</v>
      </c>
      <c r="BC3" s="20" t="s">
        <v>529</v>
      </c>
      <c r="BD3" s="20" t="s">
        <v>529</v>
      </c>
      <c r="BE3" s="20" t="s">
        <v>529</v>
      </c>
      <c r="BF3" s="20" t="s">
        <v>529</v>
      </c>
      <c r="BG3" s="20" t="s">
        <v>529</v>
      </c>
      <c r="BH3" s="20" t="s">
        <v>529</v>
      </c>
      <c r="BI3" s="20" t="s">
        <v>529</v>
      </c>
      <c r="BJ3" s="20" t="s">
        <v>529</v>
      </c>
      <c r="BK3" s="20" t="s">
        <v>529</v>
      </c>
      <c r="BL3" s="20" t="s">
        <v>529</v>
      </c>
      <c r="BM3" s="20" t="s">
        <v>529</v>
      </c>
      <c r="BN3" s="20" t="s">
        <v>529</v>
      </c>
      <c r="BO3" s="19" t="s">
        <v>528</v>
      </c>
    </row>
    <row r="4" spans="1:67" ht="25.5" x14ac:dyDescent="0.2">
      <c r="A4" s="17"/>
      <c r="B4" s="17"/>
      <c r="C4" s="17"/>
      <c r="D4" s="17"/>
      <c r="E4" s="17"/>
      <c r="F4" s="17"/>
      <c r="G4" s="17" t="s">
        <v>527</v>
      </c>
      <c r="H4" s="17" t="s">
        <v>526</v>
      </c>
      <c r="I4" s="17"/>
      <c r="J4" s="18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</row>
    <row r="5" spans="1:67" x14ac:dyDescent="0.2">
      <c r="A5" s="15" t="s">
        <v>525</v>
      </c>
      <c r="B5" s="14" t="s">
        <v>488</v>
      </c>
      <c r="C5" s="14" t="s">
        <v>488</v>
      </c>
      <c r="D5" s="13">
        <v>458031.31</v>
      </c>
      <c r="E5" s="13">
        <f>ROUND(SUM($D5*1%),2)</f>
        <v>4580.3100000000004</v>
      </c>
      <c r="F5" s="13">
        <f>ROUND(SUM($D5*0.5%),2)</f>
        <v>2290.16</v>
      </c>
      <c r="G5" s="13">
        <f>E5-J5</f>
        <v>4580.3100000000004</v>
      </c>
      <c r="H5" s="13">
        <f>F5-BO5</f>
        <v>2290.16</v>
      </c>
      <c r="I5" s="12">
        <f ca="1">OFFSET(INDIRECT(ADDRESS(1,MATCH($I$2,$A$1:$BN$1,0))),ROW()-1,0)</f>
        <v>0</v>
      </c>
      <c r="J5" s="11">
        <v>0</v>
      </c>
      <c r="K5" s="11">
        <v>0</v>
      </c>
      <c r="L5" s="11">
        <v>0</v>
      </c>
      <c r="M5" s="11">
        <v>0</v>
      </c>
      <c r="N5" s="11">
        <v>0</v>
      </c>
      <c r="O5" s="11">
        <v>0</v>
      </c>
      <c r="P5" s="11">
        <v>0</v>
      </c>
      <c r="Q5" s="11">
        <v>0</v>
      </c>
      <c r="R5" s="11">
        <v>0</v>
      </c>
      <c r="S5" s="11">
        <v>0</v>
      </c>
      <c r="T5" s="11">
        <v>0</v>
      </c>
      <c r="U5" s="11">
        <v>0</v>
      </c>
      <c r="V5" s="11">
        <v>0</v>
      </c>
      <c r="W5" s="11">
        <v>0</v>
      </c>
      <c r="X5" s="11">
        <v>0</v>
      </c>
      <c r="Y5" s="11">
        <v>0</v>
      </c>
      <c r="Z5" s="11">
        <v>0</v>
      </c>
      <c r="AA5" s="11">
        <v>0</v>
      </c>
      <c r="AB5" s="11">
        <v>0</v>
      </c>
      <c r="AC5" s="11">
        <v>0</v>
      </c>
      <c r="AD5" s="11">
        <v>0</v>
      </c>
      <c r="AE5" s="11">
        <v>0</v>
      </c>
      <c r="AF5" s="11">
        <v>0</v>
      </c>
      <c r="AG5" s="11">
        <v>0</v>
      </c>
      <c r="AH5" s="11">
        <v>0</v>
      </c>
      <c r="AI5" s="11">
        <v>0</v>
      </c>
      <c r="AJ5" s="11">
        <v>0</v>
      </c>
      <c r="AK5" s="11">
        <v>0</v>
      </c>
      <c r="AL5" s="11">
        <v>0</v>
      </c>
      <c r="AM5" s="11">
        <v>0</v>
      </c>
      <c r="AN5" s="11">
        <v>0</v>
      </c>
      <c r="AO5" s="11">
        <v>0</v>
      </c>
      <c r="AP5" s="11">
        <v>0</v>
      </c>
      <c r="AQ5" s="11">
        <v>0</v>
      </c>
      <c r="AR5" s="11">
        <v>0</v>
      </c>
      <c r="AS5" s="11">
        <v>0</v>
      </c>
      <c r="AT5" s="11">
        <v>0</v>
      </c>
      <c r="AU5" s="11">
        <v>0</v>
      </c>
      <c r="AV5" s="11">
        <v>0</v>
      </c>
      <c r="AW5" s="11">
        <v>0</v>
      </c>
      <c r="AX5" s="11">
        <v>0</v>
      </c>
      <c r="AY5" s="11">
        <v>0</v>
      </c>
      <c r="AZ5" s="11">
        <v>0</v>
      </c>
      <c r="BA5" s="11">
        <v>0</v>
      </c>
      <c r="BB5" s="11">
        <v>0</v>
      </c>
      <c r="BC5" s="11">
        <v>0</v>
      </c>
      <c r="BD5" s="11">
        <v>0</v>
      </c>
      <c r="BE5" s="11">
        <v>0</v>
      </c>
      <c r="BF5" s="11">
        <v>0</v>
      </c>
      <c r="BG5" s="11">
        <v>0</v>
      </c>
      <c r="BH5" s="11">
        <v>0</v>
      </c>
      <c r="BI5" s="11">
        <v>0</v>
      </c>
      <c r="BJ5" s="11">
        <v>0</v>
      </c>
      <c r="BK5" s="11">
        <v>0</v>
      </c>
      <c r="BL5" s="11">
        <v>0</v>
      </c>
      <c r="BM5" s="11">
        <v>0</v>
      </c>
      <c r="BN5" s="11">
        <v>0</v>
      </c>
      <c r="BO5" s="7">
        <f>SUM(K5:BN5)</f>
        <v>0</v>
      </c>
    </row>
    <row r="6" spans="1:67" x14ac:dyDescent="0.2">
      <c r="A6" s="15" t="s">
        <v>524</v>
      </c>
      <c r="B6" s="14" t="s">
        <v>523</v>
      </c>
      <c r="C6" s="14" t="s">
        <v>488</v>
      </c>
      <c r="D6" s="13">
        <v>169712.57</v>
      </c>
      <c r="E6" s="13">
        <f>ROUND(SUM($D6*1%),2)</f>
        <v>1697.13</v>
      </c>
      <c r="F6" s="13">
        <f>ROUND(SUM($D6*0.5%),2)</f>
        <v>848.56</v>
      </c>
      <c r="G6" s="13">
        <f>E6-J6</f>
        <v>0</v>
      </c>
      <c r="H6" s="13">
        <f>F6-BO6</f>
        <v>848.56</v>
      </c>
      <c r="I6" s="12">
        <f ca="1">OFFSET(INDIRECT(ADDRESS(1,MATCH($I$2,$A$1:$BN$1,0))),ROW()-1,0)</f>
        <v>1697.13</v>
      </c>
      <c r="J6" s="11">
        <v>1697.13</v>
      </c>
      <c r="K6" s="11">
        <v>0</v>
      </c>
      <c r="L6" s="11">
        <v>0</v>
      </c>
      <c r="M6" s="11">
        <v>0</v>
      </c>
      <c r="N6" s="11">
        <v>0</v>
      </c>
      <c r="O6" s="11">
        <v>0</v>
      </c>
      <c r="P6" s="11">
        <v>0</v>
      </c>
      <c r="Q6" s="11">
        <v>0</v>
      </c>
      <c r="R6" s="11">
        <v>0</v>
      </c>
      <c r="S6" s="11">
        <v>0</v>
      </c>
      <c r="T6" s="11">
        <v>0</v>
      </c>
      <c r="U6" s="11">
        <v>0</v>
      </c>
      <c r="V6" s="11">
        <v>0</v>
      </c>
      <c r="W6" s="11">
        <v>0</v>
      </c>
      <c r="X6" s="11">
        <v>0</v>
      </c>
      <c r="Y6" s="11">
        <v>0</v>
      </c>
      <c r="Z6" s="11">
        <v>0</v>
      </c>
      <c r="AA6" s="11">
        <v>0</v>
      </c>
      <c r="AB6" s="11">
        <v>0</v>
      </c>
      <c r="AC6" s="11">
        <v>0</v>
      </c>
      <c r="AD6" s="11">
        <v>0</v>
      </c>
      <c r="AE6" s="11">
        <v>0</v>
      </c>
      <c r="AF6" s="11">
        <v>0</v>
      </c>
      <c r="AG6" s="11">
        <v>0</v>
      </c>
      <c r="AH6" s="11">
        <v>0</v>
      </c>
      <c r="AI6" s="11">
        <v>0</v>
      </c>
      <c r="AJ6" s="11">
        <v>0</v>
      </c>
      <c r="AK6" s="11">
        <v>0</v>
      </c>
      <c r="AL6" s="11">
        <v>0</v>
      </c>
      <c r="AM6" s="11">
        <v>0</v>
      </c>
      <c r="AN6" s="11">
        <v>0</v>
      </c>
      <c r="AO6" s="11">
        <v>0</v>
      </c>
      <c r="AP6" s="11">
        <v>0</v>
      </c>
      <c r="AQ6" s="11">
        <v>0</v>
      </c>
      <c r="AR6" s="11">
        <v>0</v>
      </c>
      <c r="AS6" s="11">
        <v>0</v>
      </c>
      <c r="AT6" s="11">
        <v>0</v>
      </c>
      <c r="AU6" s="11">
        <v>0</v>
      </c>
      <c r="AV6" s="11">
        <v>0</v>
      </c>
      <c r="AW6" s="11">
        <v>0</v>
      </c>
      <c r="AX6" s="11">
        <v>0</v>
      </c>
      <c r="AY6" s="11">
        <v>0</v>
      </c>
      <c r="AZ6" s="11">
        <v>0</v>
      </c>
      <c r="BA6" s="11">
        <v>0</v>
      </c>
      <c r="BB6" s="11">
        <v>0</v>
      </c>
      <c r="BC6" s="11">
        <v>0</v>
      </c>
      <c r="BD6" s="11">
        <v>0</v>
      </c>
      <c r="BE6" s="11">
        <v>0</v>
      </c>
      <c r="BF6" s="11">
        <v>0</v>
      </c>
      <c r="BG6" s="11">
        <v>0</v>
      </c>
      <c r="BH6" s="11">
        <v>0</v>
      </c>
      <c r="BI6" s="11">
        <v>0</v>
      </c>
      <c r="BJ6" s="11">
        <v>0</v>
      </c>
      <c r="BK6" s="11">
        <v>0</v>
      </c>
      <c r="BL6" s="11">
        <v>0</v>
      </c>
      <c r="BM6" s="11">
        <v>0</v>
      </c>
      <c r="BN6" s="11">
        <v>0</v>
      </c>
      <c r="BO6" s="7">
        <f>SUM(K6:BN6)</f>
        <v>0</v>
      </c>
    </row>
    <row r="7" spans="1:67" x14ac:dyDescent="0.2">
      <c r="A7" s="15" t="s">
        <v>522</v>
      </c>
      <c r="B7" s="14" t="s">
        <v>521</v>
      </c>
      <c r="C7" s="14" t="s">
        <v>488</v>
      </c>
      <c r="D7" s="13">
        <v>178840.66</v>
      </c>
      <c r="E7" s="13">
        <f>ROUND(SUM($D7*1%),2)</f>
        <v>1788.41</v>
      </c>
      <c r="F7" s="13">
        <f>ROUND(SUM($D7*0.5%),2)</f>
        <v>894.2</v>
      </c>
      <c r="G7" s="13">
        <f>E7-J7</f>
        <v>1788.41</v>
      </c>
      <c r="H7" s="13">
        <f>F7-BO7</f>
        <v>894.2</v>
      </c>
      <c r="I7" s="12">
        <f ca="1">OFFSET(INDIRECT(ADDRESS(1,MATCH($I$2,$A$1:$BN$1,0))),ROW()-1,0)</f>
        <v>0</v>
      </c>
      <c r="J7" s="11">
        <v>0</v>
      </c>
      <c r="K7" s="11">
        <v>0</v>
      </c>
      <c r="L7" s="11">
        <v>0</v>
      </c>
      <c r="M7" s="11">
        <v>0</v>
      </c>
      <c r="N7" s="11">
        <v>0</v>
      </c>
      <c r="O7" s="11">
        <v>0</v>
      </c>
      <c r="P7" s="11">
        <v>0</v>
      </c>
      <c r="Q7" s="11">
        <v>0</v>
      </c>
      <c r="R7" s="11">
        <v>0</v>
      </c>
      <c r="S7" s="11">
        <v>0</v>
      </c>
      <c r="T7" s="11">
        <v>0</v>
      </c>
      <c r="U7" s="11">
        <v>0</v>
      </c>
      <c r="V7" s="11">
        <v>0</v>
      </c>
      <c r="W7" s="11">
        <v>0</v>
      </c>
      <c r="X7" s="11">
        <v>0</v>
      </c>
      <c r="Y7" s="11">
        <v>0</v>
      </c>
      <c r="Z7" s="11">
        <v>0</v>
      </c>
      <c r="AA7" s="11">
        <v>0</v>
      </c>
      <c r="AB7" s="11">
        <v>0</v>
      </c>
      <c r="AC7" s="11">
        <v>0</v>
      </c>
      <c r="AD7" s="11">
        <v>0</v>
      </c>
      <c r="AE7" s="11">
        <v>0</v>
      </c>
      <c r="AF7" s="11">
        <v>0</v>
      </c>
      <c r="AG7" s="11">
        <v>0</v>
      </c>
      <c r="AH7" s="11">
        <v>0</v>
      </c>
      <c r="AI7" s="11">
        <v>0</v>
      </c>
      <c r="AJ7" s="11">
        <v>0</v>
      </c>
      <c r="AK7" s="11">
        <v>0</v>
      </c>
      <c r="AL7" s="11">
        <v>0</v>
      </c>
      <c r="AM7" s="11">
        <v>0</v>
      </c>
      <c r="AN7" s="11">
        <v>0</v>
      </c>
      <c r="AO7" s="11">
        <v>0</v>
      </c>
      <c r="AP7" s="11">
        <v>0</v>
      </c>
      <c r="AQ7" s="11">
        <v>0</v>
      </c>
      <c r="AR7" s="11">
        <v>0</v>
      </c>
      <c r="AS7" s="11">
        <v>0</v>
      </c>
      <c r="AT7" s="11">
        <v>0</v>
      </c>
      <c r="AU7" s="11">
        <v>0</v>
      </c>
      <c r="AV7" s="11">
        <v>0</v>
      </c>
      <c r="AW7" s="11">
        <v>0</v>
      </c>
      <c r="AX7" s="11">
        <v>0</v>
      </c>
      <c r="AY7" s="11">
        <v>0</v>
      </c>
      <c r="AZ7" s="11">
        <v>0</v>
      </c>
      <c r="BA7" s="11">
        <v>0</v>
      </c>
      <c r="BB7" s="11">
        <v>0</v>
      </c>
      <c r="BC7" s="11">
        <v>0</v>
      </c>
      <c r="BD7" s="11">
        <v>0</v>
      </c>
      <c r="BE7" s="11">
        <v>0</v>
      </c>
      <c r="BF7" s="11">
        <v>0</v>
      </c>
      <c r="BG7" s="11">
        <v>0</v>
      </c>
      <c r="BH7" s="11">
        <v>0</v>
      </c>
      <c r="BI7" s="11">
        <v>0</v>
      </c>
      <c r="BJ7" s="11">
        <v>0</v>
      </c>
      <c r="BK7" s="11">
        <v>0</v>
      </c>
      <c r="BL7" s="11">
        <v>0</v>
      </c>
      <c r="BM7" s="11">
        <v>0</v>
      </c>
      <c r="BN7" s="11">
        <v>0</v>
      </c>
      <c r="BO7" s="7">
        <f>SUM(K7:BN7)</f>
        <v>0</v>
      </c>
    </row>
    <row r="8" spans="1:67" x14ac:dyDescent="0.2">
      <c r="A8" s="15" t="s">
        <v>520</v>
      </c>
      <c r="B8" s="14" t="s">
        <v>519</v>
      </c>
      <c r="C8" s="14" t="s">
        <v>488</v>
      </c>
      <c r="D8" s="13">
        <v>236792.03</v>
      </c>
      <c r="E8" s="13">
        <f>ROUND(SUM($D8*1%),2)</f>
        <v>2367.92</v>
      </c>
      <c r="F8" s="13">
        <f>ROUND(SUM($D8*0.5%),2)</f>
        <v>1183.96</v>
      </c>
      <c r="G8" s="13">
        <f>E8-J8</f>
        <v>2367.92</v>
      </c>
      <c r="H8" s="13">
        <f>F8-BO8</f>
        <v>1183.96</v>
      </c>
      <c r="I8" s="12">
        <f ca="1">OFFSET(INDIRECT(ADDRESS(1,MATCH($I$2,$A$1:$BN$1,0))),ROW()-1,0)</f>
        <v>0</v>
      </c>
      <c r="J8" s="11">
        <v>0</v>
      </c>
      <c r="K8" s="11">
        <v>0</v>
      </c>
      <c r="L8" s="11">
        <v>0</v>
      </c>
      <c r="M8" s="11">
        <v>0</v>
      </c>
      <c r="N8" s="11">
        <v>0</v>
      </c>
      <c r="O8" s="11">
        <v>0</v>
      </c>
      <c r="P8" s="11">
        <v>0</v>
      </c>
      <c r="Q8" s="11">
        <v>0</v>
      </c>
      <c r="R8" s="11">
        <v>0</v>
      </c>
      <c r="S8" s="11">
        <v>0</v>
      </c>
      <c r="T8" s="11">
        <v>0</v>
      </c>
      <c r="U8" s="11">
        <v>0</v>
      </c>
      <c r="V8" s="11">
        <v>0</v>
      </c>
      <c r="W8" s="11">
        <v>0</v>
      </c>
      <c r="X8" s="11">
        <v>0</v>
      </c>
      <c r="Y8" s="11">
        <v>0</v>
      </c>
      <c r="Z8" s="11">
        <v>0</v>
      </c>
      <c r="AA8" s="11">
        <v>0</v>
      </c>
      <c r="AB8" s="11">
        <v>0</v>
      </c>
      <c r="AC8" s="11">
        <v>0</v>
      </c>
      <c r="AD8" s="11">
        <v>0</v>
      </c>
      <c r="AE8" s="11">
        <v>0</v>
      </c>
      <c r="AF8" s="11">
        <v>0</v>
      </c>
      <c r="AG8" s="11">
        <v>0</v>
      </c>
      <c r="AH8" s="11">
        <v>0</v>
      </c>
      <c r="AI8" s="11">
        <v>0</v>
      </c>
      <c r="AJ8" s="11">
        <v>0</v>
      </c>
      <c r="AK8" s="11">
        <v>0</v>
      </c>
      <c r="AL8" s="11">
        <v>0</v>
      </c>
      <c r="AM8" s="11">
        <v>0</v>
      </c>
      <c r="AN8" s="11">
        <v>0</v>
      </c>
      <c r="AO8" s="11">
        <v>0</v>
      </c>
      <c r="AP8" s="11">
        <v>0</v>
      </c>
      <c r="AQ8" s="11">
        <v>0</v>
      </c>
      <c r="AR8" s="11">
        <v>0</v>
      </c>
      <c r="AS8" s="11">
        <v>0</v>
      </c>
      <c r="AT8" s="11">
        <v>0</v>
      </c>
      <c r="AU8" s="11">
        <v>0</v>
      </c>
      <c r="AV8" s="11">
        <v>0</v>
      </c>
      <c r="AW8" s="11">
        <v>0</v>
      </c>
      <c r="AX8" s="11">
        <v>0</v>
      </c>
      <c r="AY8" s="11">
        <v>0</v>
      </c>
      <c r="AZ8" s="11">
        <v>0</v>
      </c>
      <c r="BA8" s="11">
        <v>0</v>
      </c>
      <c r="BB8" s="11">
        <v>0</v>
      </c>
      <c r="BC8" s="11">
        <v>0</v>
      </c>
      <c r="BD8" s="11">
        <v>0</v>
      </c>
      <c r="BE8" s="11">
        <v>0</v>
      </c>
      <c r="BF8" s="11">
        <v>0</v>
      </c>
      <c r="BG8" s="11">
        <v>0</v>
      </c>
      <c r="BH8" s="11">
        <v>0</v>
      </c>
      <c r="BI8" s="11">
        <v>0</v>
      </c>
      <c r="BJ8" s="11">
        <v>0</v>
      </c>
      <c r="BK8" s="11">
        <v>0</v>
      </c>
      <c r="BL8" s="11">
        <v>0</v>
      </c>
      <c r="BM8" s="11">
        <v>0</v>
      </c>
      <c r="BN8" s="11">
        <v>0</v>
      </c>
      <c r="BO8" s="7">
        <f>SUM(K8:BN8)</f>
        <v>0</v>
      </c>
    </row>
    <row r="9" spans="1:67" x14ac:dyDescent="0.2">
      <c r="A9" s="15" t="s">
        <v>518</v>
      </c>
      <c r="B9" s="14" t="s">
        <v>517</v>
      </c>
      <c r="C9" s="14" t="s">
        <v>488</v>
      </c>
      <c r="D9" s="13">
        <v>228767.96</v>
      </c>
      <c r="E9" s="13">
        <f>ROUND(SUM($D9*1%),2)</f>
        <v>2287.6799999999998</v>
      </c>
      <c r="F9" s="13">
        <f>ROUND(SUM($D9*0.5%),2)</f>
        <v>1143.8399999999999</v>
      </c>
      <c r="G9" s="13">
        <f>E9-J9</f>
        <v>2287.6799999999998</v>
      </c>
      <c r="H9" s="13">
        <f>F9-BO9</f>
        <v>1143.8399999999999</v>
      </c>
      <c r="I9" s="12">
        <f ca="1">OFFSET(INDIRECT(ADDRESS(1,MATCH($I$2,$A$1:$BN$1,0))),ROW()-1,0)</f>
        <v>0</v>
      </c>
      <c r="J9" s="11">
        <v>0</v>
      </c>
      <c r="K9" s="11">
        <v>0</v>
      </c>
      <c r="L9" s="11">
        <v>0</v>
      </c>
      <c r="M9" s="11">
        <v>0</v>
      </c>
      <c r="N9" s="11">
        <v>0</v>
      </c>
      <c r="O9" s="11">
        <v>0</v>
      </c>
      <c r="P9" s="11">
        <v>0</v>
      </c>
      <c r="Q9" s="11">
        <v>0</v>
      </c>
      <c r="R9" s="11">
        <v>0</v>
      </c>
      <c r="S9" s="11">
        <v>0</v>
      </c>
      <c r="T9" s="11">
        <v>0</v>
      </c>
      <c r="U9" s="11">
        <v>0</v>
      </c>
      <c r="V9" s="11">
        <v>0</v>
      </c>
      <c r="W9" s="11">
        <v>0</v>
      </c>
      <c r="X9" s="11">
        <v>0</v>
      </c>
      <c r="Y9" s="11">
        <v>0</v>
      </c>
      <c r="Z9" s="11">
        <v>0</v>
      </c>
      <c r="AA9" s="11">
        <v>0</v>
      </c>
      <c r="AB9" s="11">
        <v>0</v>
      </c>
      <c r="AC9" s="11">
        <v>0</v>
      </c>
      <c r="AD9" s="11">
        <v>0</v>
      </c>
      <c r="AE9" s="11">
        <v>0</v>
      </c>
      <c r="AF9" s="11">
        <v>0</v>
      </c>
      <c r="AG9" s="11">
        <v>0</v>
      </c>
      <c r="AH9" s="11">
        <v>0</v>
      </c>
      <c r="AI9" s="11">
        <v>0</v>
      </c>
      <c r="AJ9" s="11">
        <v>0</v>
      </c>
      <c r="AK9" s="11">
        <v>0</v>
      </c>
      <c r="AL9" s="11">
        <v>0</v>
      </c>
      <c r="AM9" s="11">
        <v>0</v>
      </c>
      <c r="AN9" s="11">
        <v>0</v>
      </c>
      <c r="AO9" s="11">
        <v>0</v>
      </c>
      <c r="AP9" s="11">
        <v>0</v>
      </c>
      <c r="AQ9" s="11">
        <v>0</v>
      </c>
      <c r="AR9" s="11">
        <v>0</v>
      </c>
      <c r="AS9" s="11">
        <v>0</v>
      </c>
      <c r="AT9" s="11">
        <v>0</v>
      </c>
      <c r="AU9" s="11">
        <v>0</v>
      </c>
      <c r="AV9" s="11">
        <v>0</v>
      </c>
      <c r="AW9" s="11">
        <v>0</v>
      </c>
      <c r="AX9" s="11">
        <v>0</v>
      </c>
      <c r="AY9" s="11">
        <v>0</v>
      </c>
      <c r="AZ9" s="11">
        <v>0</v>
      </c>
      <c r="BA9" s="11">
        <v>0</v>
      </c>
      <c r="BB9" s="11">
        <v>0</v>
      </c>
      <c r="BC9" s="11">
        <v>0</v>
      </c>
      <c r="BD9" s="11">
        <v>0</v>
      </c>
      <c r="BE9" s="11">
        <v>0</v>
      </c>
      <c r="BF9" s="11">
        <v>0</v>
      </c>
      <c r="BG9" s="11">
        <v>0</v>
      </c>
      <c r="BH9" s="11">
        <v>0</v>
      </c>
      <c r="BI9" s="11">
        <v>0</v>
      </c>
      <c r="BJ9" s="11">
        <v>0</v>
      </c>
      <c r="BK9" s="11">
        <v>0</v>
      </c>
      <c r="BL9" s="11">
        <v>0</v>
      </c>
      <c r="BM9" s="11">
        <v>0</v>
      </c>
      <c r="BN9" s="11">
        <v>0</v>
      </c>
      <c r="BO9" s="7">
        <f>SUM(K9:BN9)</f>
        <v>0</v>
      </c>
    </row>
    <row r="10" spans="1:67" x14ac:dyDescent="0.2">
      <c r="A10" s="15" t="s">
        <v>516</v>
      </c>
      <c r="B10" s="14" t="s">
        <v>515</v>
      </c>
      <c r="C10" s="14" t="s">
        <v>488</v>
      </c>
      <c r="D10" s="13">
        <v>237848.18</v>
      </c>
      <c r="E10" s="13">
        <f>ROUND(SUM($D10*1%),2)</f>
        <v>2378.48</v>
      </c>
      <c r="F10" s="13">
        <f>ROUND(SUM($D10*0.5%),2)</f>
        <v>1189.24</v>
      </c>
      <c r="G10" s="13">
        <f>E10-J10</f>
        <v>2378.48</v>
      </c>
      <c r="H10" s="13">
        <f>F10-BO10</f>
        <v>1189.24</v>
      </c>
      <c r="I10" s="12">
        <f ca="1">OFFSET(INDIRECT(ADDRESS(1,MATCH($I$2,$A$1:$BN$1,0))),ROW()-1,0)</f>
        <v>0</v>
      </c>
      <c r="J10" s="11">
        <v>0</v>
      </c>
      <c r="K10" s="11">
        <v>0</v>
      </c>
      <c r="L10" s="11">
        <v>0</v>
      </c>
      <c r="M10" s="11">
        <v>0</v>
      </c>
      <c r="N10" s="11">
        <v>0</v>
      </c>
      <c r="O10" s="11">
        <v>0</v>
      </c>
      <c r="P10" s="11">
        <v>0</v>
      </c>
      <c r="Q10" s="11">
        <v>0</v>
      </c>
      <c r="R10" s="11">
        <v>0</v>
      </c>
      <c r="S10" s="11">
        <v>0</v>
      </c>
      <c r="T10" s="11">
        <v>0</v>
      </c>
      <c r="U10" s="11">
        <v>0</v>
      </c>
      <c r="V10" s="11">
        <v>0</v>
      </c>
      <c r="W10" s="11">
        <v>0</v>
      </c>
      <c r="X10" s="11">
        <v>0</v>
      </c>
      <c r="Y10" s="11">
        <v>0</v>
      </c>
      <c r="Z10" s="11">
        <v>0</v>
      </c>
      <c r="AA10" s="11">
        <v>0</v>
      </c>
      <c r="AB10" s="11">
        <v>0</v>
      </c>
      <c r="AC10" s="11">
        <v>0</v>
      </c>
      <c r="AD10" s="11">
        <v>0</v>
      </c>
      <c r="AE10" s="11">
        <v>0</v>
      </c>
      <c r="AF10" s="11">
        <v>0</v>
      </c>
      <c r="AG10" s="11">
        <v>0</v>
      </c>
      <c r="AH10" s="11">
        <v>0</v>
      </c>
      <c r="AI10" s="11">
        <v>0</v>
      </c>
      <c r="AJ10" s="11">
        <v>0</v>
      </c>
      <c r="AK10" s="11">
        <v>0</v>
      </c>
      <c r="AL10" s="11">
        <v>0</v>
      </c>
      <c r="AM10" s="11">
        <v>0</v>
      </c>
      <c r="AN10" s="11">
        <v>0</v>
      </c>
      <c r="AO10" s="11">
        <v>0</v>
      </c>
      <c r="AP10" s="11">
        <v>0</v>
      </c>
      <c r="AQ10" s="11">
        <v>0</v>
      </c>
      <c r="AR10" s="11">
        <v>0</v>
      </c>
      <c r="AS10" s="11">
        <v>0</v>
      </c>
      <c r="AT10" s="11">
        <v>0</v>
      </c>
      <c r="AU10" s="11">
        <v>0</v>
      </c>
      <c r="AV10" s="11">
        <v>0</v>
      </c>
      <c r="AW10" s="11">
        <v>0</v>
      </c>
      <c r="AX10" s="11">
        <v>0</v>
      </c>
      <c r="AY10" s="11">
        <v>0</v>
      </c>
      <c r="AZ10" s="11">
        <v>0</v>
      </c>
      <c r="BA10" s="11">
        <v>0</v>
      </c>
      <c r="BB10" s="11">
        <v>0</v>
      </c>
      <c r="BC10" s="11">
        <v>0</v>
      </c>
      <c r="BD10" s="11">
        <v>0</v>
      </c>
      <c r="BE10" s="11">
        <v>0</v>
      </c>
      <c r="BF10" s="11">
        <v>0</v>
      </c>
      <c r="BG10" s="11">
        <v>0</v>
      </c>
      <c r="BH10" s="11">
        <v>0</v>
      </c>
      <c r="BI10" s="11">
        <v>0</v>
      </c>
      <c r="BJ10" s="11">
        <v>0</v>
      </c>
      <c r="BK10" s="11">
        <v>0</v>
      </c>
      <c r="BL10" s="11">
        <v>0</v>
      </c>
      <c r="BM10" s="11">
        <v>0</v>
      </c>
      <c r="BN10" s="11">
        <v>0</v>
      </c>
      <c r="BO10" s="7">
        <f>SUM(K10:BN10)</f>
        <v>0</v>
      </c>
    </row>
    <row r="11" spans="1:67" x14ac:dyDescent="0.2">
      <c r="A11" s="15" t="s">
        <v>514</v>
      </c>
      <c r="B11" s="14" t="s">
        <v>513</v>
      </c>
      <c r="C11" s="14" t="s">
        <v>488</v>
      </c>
      <c r="D11" s="13">
        <v>124542.86</v>
      </c>
      <c r="E11" s="13">
        <f>ROUND(SUM($D11*1%),2)</f>
        <v>1245.43</v>
      </c>
      <c r="F11" s="13">
        <f>ROUND(SUM($D11*0.5%),2)</f>
        <v>622.71</v>
      </c>
      <c r="G11" s="13">
        <f>E11-J11</f>
        <v>895.43000000000006</v>
      </c>
      <c r="H11" s="13">
        <f>F11-BO11</f>
        <v>622.71</v>
      </c>
      <c r="I11" s="12">
        <f ca="1">OFFSET(INDIRECT(ADDRESS(1,MATCH($I$2,$A$1:$BN$1,0))),ROW()-1,0)</f>
        <v>350</v>
      </c>
      <c r="J11" s="11">
        <v>350</v>
      </c>
      <c r="K11" s="11">
        <v>0</v>
      </c>
      <c r="L11" s="11">
        <v>0</v>
      </c>
      <c r="M11" s="11">
        <v>0</v>
      </c>
      <c r="N11" s="11">
        <v>0</v>
      </c>
      <c r="O11" s="11">
        <v>0</v>
      </c>
      <c r="P11" s="11">
        <v>0</v>
      </c>
      <c r="Q11" s="11">
        <v>0</v>
      </c>
      <c r="R11" s="11">
        <v>0</v>
      </c>
      <c r="S11" s="11">
        <v>0</v>
      </c>
      <c r="T11" s="11">
        <v>0</v>
      </c>
      <c r="U11" s="11">
        <v>0</v>
      </c>
      <c r="V11" s="11">
        <v>0</v>
      </c>
      <c r="W11" s="11">
        <v>0</v>
      </c>
      <c r="X11" s="11">
        <v>0</v>
      </c>
      <c r="Y11" s="11">
        <v>0</v>
      </c>
      <c r="Z11" s="11">
        <v>0</v>
      </c>
      <c r="AA11" s="11">
        <v>0</v>
      </c>
      <c r="AB11" s="11">
        <v>0</v>
      </c>
      <c r="AC11" s="11">
        <v>0</v>
      </c>
      <c r="AD11" s="11">
        <v>0</v>
      </c>
      <c r="AE11" s="11">
        <v>0</v>
      </c>
      <c r="AF11" s="11">
        <v>0</v>
      </c>
      <c r="AG11" s="11">
        <v>0</v>
      </c>
      <c r="AH11" s="11">
        <v>0</v>
      </c>
      <c r="AI11" s="11">
        <v>0</v>
      </c>
      <c r="AJ11" s="11">
        <v>0</v>
      </c>
      <c r="AK11" s="11">
        <v>0</v>
      </c>
      <c r="AL11" s="11">
        <v>0</v>
      </c>
      <c r="AM11" s="11">
        <v>0</v>
      </c>
      <c r="AN11" s="11">
        <v>0</v>
      </c>
      <c r="AO11" s="11">
        <v>0</v>
      </c>
      <c r="AP11" s="11">
        <v>0</v>
      </c>
      <c r="AQ11" s="11">
        <v>0</v>
      </c>
      <c r="AR11" s="11">
        <v>0</v>
      </c>
      <c r="AS11" s="11">
        <v>0</v>
      </c>
      <c r="AT11" s="11">
        <v>0</v>
      </c>
      <c r="AU11" s="11">
        <v>0</v>
      </c>
      <c r="AV11" s="11">
        <v>0</v>
      </c>
      <c r="AW11" s="11">
        <v>0</v>
      </c>
      <c r="AX11" s="11">
        <v>0</v>
      </c>
      <c r="AY11" s="11">
        <v>0</v>
      </c>
      <c r="AZ11" s="11">
        <v>0</v>
      </c>
      <c r="BA11" s="11">
        <v>0</v>
      </c>
      <c r="BB11" s="11">
        <v>0</v>
      </c>
      <c r="BC11" s="11">
        <v>0</v>
      </c>
      <c r="BD11" s="11">
        <v>0</v>
      </c>
      <c r="BE11" s="11">
        <v>0</v>
      </c>
      <c r="BF11" s="11">
        <v>0</v>
      </c>
      <c r="BG11" s="11">
        <v>0</v>
      </c>
      <c r="BH11" s="11">
        <v>0</v>
      </c>
      <c r="BI11" s="11">
        <v>0</v>
      </c>
      <c r="BJ11" s="11">
        <v>0</v>
      </c>
      <c r="BK11" s="11">
        <v>0</v>
      </c>
      <c r="BL11" s="11">
        <v>0</v>
      </c>
      <c r="BM11" s="11">
        <v>0</v>
      </c>
      <c r="BN11" s="11">
        <v>0</v>
      </c>
      <c r="BO11" s="7">
        <f>SUM(K11:BN11)</f>
        <v>0</v>
      </c>
    </row>
    <row r="12" spans="1:67" x14ac:dyDescent="0.2">
      <c r="A12" s="15" t="s">
        <v>512</v>
      </c>
      <c r="B12" s="14" t="s">
        <v>511</v>
      </c>
      <c r="C12" s="14" t="s">
        <v>488</v>
      </c>
      <c r="D12" s="13">
        <v>180243.74</v>
      </c>
      <c r="E12" s="13">
        <f>ROUND(SUM($D12*1%),2)</f>
        <v>1802.44</v>
      </c>
      <c r="F12" s="13">
        <f>ROUND(SUM($D12*0.5%),2)</f>
        <v>901.22</v>
      </c>
      <c r="G12" s="13">
        <f>E12-J12</f>
        <v>1341.23</v>
      </c>
      <c r="H12" s="13">
        <f>F12-BO12</f>
        <v>901.22</v>
      </c>
      <c r="I12" s="12">
        <f ca="1">OFFSET(INDIRECT(ADDRESS(1,MATCH($I$2,$A$1:$BN$1,0))),ROW()-1,0)</f>
        <v>461.21</v>
      </c>
      <c r="J12" s="11">
        <v>461.21</v>
      </c>
      <c r="K12" s="11">
        <v>0</v>
      </c>
      <c r="L12" s="11">
        <v>0</v>
      </c>
      <c r="M12" s="11">
        <v>0</v>
      </c>
      <c r="N12" s="11">
        <v>0</v>
      </c>
      <c r="O12" s="11">
        <v>0</v>
      </c>
      <c r="P12" s="11">
        <v>0</v>
      </c>
      <c r="Q12" s="11">
        <v>0</v>
      </c>
      <c r="R12" s="11">
        <v>0</v>
      </c>
      <c r="S12" s="11">
        <v>0</v>
      </c>
      <c r="T12" s="11">
        <v>0</v>
      </c>
      <c r="U12" s="11">
        <v>0</v>
      </c>
      <c r="V12" s="11">
        <v>0</v>
      </c>
      <c r="W12" s="11">
        <v>0</v>
      </c>
      <c r="X12" s="11">
        <v>0</v>
      </c>
      <c r="Y12" s="11">
        <v>0</v>
      </c>
      <c r="Z12" s="11">
        <v>0</v>
      </c>
      <c r="AA12" s="11">
        <v>0</v>
      </c>
      <c r="AB12" s="11">
        <v>0</v>
      </c>
      <c r="AC12" s="11">
        <v>0</v>
      </c>
      <c r="AD12" s="11">
        <v>0</v>
      </c>
      <c r="AE12" s="11">
        <v>0</v>
      </c>
      <c r="AF12" s="11">
        <v>0</v>
      </c>
      <c r="AG12" s="11">
        <v>0</v>
      </c>
      <c r="AH12" s="11">
        <v>0</v>
      </c>
      <c r="AI12" s="11">
        <v>0</v>
      </c>
      <c r="AJ12" s="11">
        <v>0</v>
      </c>
      <c r="AK12" s="11">
        <v>0</v>
      </c>
      <c r="AL12" s="11">
        <v>0</v>
      </c>
      <c r="AM12" s="11">
        <v>0</v>
      </c>
      <c r="AN12" s="11">
        <v>0</v>
      </c>
      <c r="AO12" s="11">
        <v>0</v>
      </c>
      <c r="AP12" s="11">
        <v>0</v>
      </c>
      <c r="AQ12" s="11">
        <v>0</v>
      </c>
      <c r="AR12" s="11">
        <v>0</v>
      </c>
      <c r="AS12" s="11">
        <v>0</v>
      </c>
      <c r="AT12" s="11">
        <v>0</v>
      </c>
      <c r="AU12" s="11">
        <v>0</v>
      </c>
      <c r="AV12" s="11">
        <v>0</v>
      </c>
      <c r="AW12" s="11">
        <v>0</v>
      </c>
      <c r="AX12" s="11">
        <v>0</v>
      </c>
      <c r="AY12" s="11">
        <v>0</v>
      </c>
      <c r="AZ12" s="11">
        <v>0</v>
      </c>
      <c r="BA12" s="11">
        <v>0</v>
      </c>
      <c r="BB12" s="11">
        <v>0</v>
      </c>
      <c r="BC12" s="11">
        <v>0</v>
      </c>
      <c r="BD12" s="11">
        <v>0</v>
      </c>
      <c r="BE12" s="11">
        <v>0</v>
      </c>
      <c r="BF12" s="11">
        <v>0</v>
      </c>
      <c r="BG12" s="11">
        <v>0</v>
      </c>
      <c r="BH12" s="11">
        <v>0</v>
      </c>
      <c r="BI12" s="11">
        <v>0</v>
      </c>
      <c r="BJ12" s="11">
        <v>0</v>
      </c>
      <c r="BK12" s="11">
        <v>0</v>
      </c>
      <c r="BL12" s="11">
        <v>0</v>
      </c>
      <c r="BM12" s="11">
        <v>0</v>
      </c>
      <c r="BN12" s="11">
        <v>0</v>
      </c>
      <c r="BO12" s="7">
        <f>SUM(K12:BN12)</f>
        <v>0</v>
      </c>
    </row>
    <row r="13" spans="1:67" x14ac:dyDescent="0.2">
      <c r="A13" s="15" t="s">
        <v>510</v>
      </c>
      <c r="B13" s="14" t="s">
        <v>509</v>
      </c>
      <c r="C13" s="14" t="s">
        <v>488</v>
      </c>
      <c r="D13" s="13">
        <v>170217.32</v>
      </c>
      <c r="E13" s="13">
        <f>ROUND(SUM($D13*1%),2)</f>
        <v>1702.17</v>
      </c>
      <c r="F13" s="13">
        <f>ROUND(SUM($D13*0.5%),2)</f>
        <v>851.09</v>
      </c>
      <c r="G13" s="13">
        <f>E13-J13</f>
        <v>1702.17</v>
      </c>
      <c r="H13" s="13">
        <f>F13-BO13</f>
        <v>851.09</v>
      </c>
      <c r="I13" s="12">
        <f ca="1">OFFSET(INDIRECT(ADDRESS(1,MATCH($I$2,$A$1:$BN$1,0))),ROW()-1,0)</f>
        <v>0</v>
      </c>
      <c r="J13" s="11">
        <v>0</v>
      </c>
      <c r="K13" s="11">
        <v>0</v>
      </c>
      <c r="L13" s="11">
        <v>0</v>
      </c>
      <c r="M13" s="11">
        <v>0</v>
      </c>
      <c r="N13" s="11">
        <v>0</v>
      </c>
      <c r="O13" s="11">
        <v>0</v>
      </c>
      <c r="P13" s="11">
        <v>0</v>
      </c>
      <c r="Q13" s="11">
        <v>0</v>
      </c>
      <c r="R13" s="11">
        <v>0</v>
      </c>
      <c r="S13" s="11">
        <v>0</v>
      </c>
      <c r="T13" s="11">
        <v>0</v>
      </c>
      <c r="U13" s="11">
        <v>0</v>
      </c>
      <c r="V13" s="11">
        <v>0</v>
      </c>
      <c r="W13" s="11">
        <v>0</v>
      </c>
      <c r="X13" s="11">
        <v>0</v>
      </c>
      <c r="Y13" s="11">
        <v>0</v>
      </c>
      <c r="Z13" s="11">
        <v>0</v>
      </c>
      <c r="AA13" s="11">
        <v>0</v>
      </c>
      <c r="AB13" s="11">
        <v>0</v>
      </c>
      <c r="AC13" s="11">
        <v>0</v>
      </c>
      <c r="AD13" s="11">
        <v>0</v>
      </c>
      <c r="AE13" s="11">
        <v>0</v>
      </c>
      <c r="AF13" s="11">
        <v>0</v>
      </c>
      <c r="AG13" s="11">
        <v>0</v>
      </c>
      <c r="AH13" s="11">
        <v>0</v>
      </c>
      <c r="AI13" s="11">
        <v>0</v>
      </c>
      <c r="AJ13" s="11">
        <v>0</v>
      </c>
      <c r="AK13" s="11">
        <v>0</v>
      </c>
      <c r="AL13" s="11">
        <v>0</v>
      </c>
      <c r="AM13" s="11">
        <v>0</v>
      </c>
      <c r="AN13" s="11">
        <v>0</v>
      </c>
      <c r="AO13" s="11">
        <v>0</v>
      </c>
      <c r="AP13" s="11">
        <v>0</v>
      </c>
      <c r="AQ13" s="11">
        <v>0</v>
      </c>
      <c r="AR13" s="11">
        <v>0</v>
      </c>
      <c r="AS13" s="11">
        <v>0</v>
      </c>
      <c r="AT13" s="11">
        <v>0</v>
      </c>
      <c r="AU13" s="11">
        <v>0</v>
      </c>
      <c r="AV13" s="11">
        <v>0</v>
      </c>
      <c r="AW13" s="11">
        <v>0</v>
      </c>
      <c r="AX13" s="11">
        <v>0</v>
      </c>
      <c r="AY13" s="11">
        <v>0</v>
      </c>
      <c r="AZ13" s="11">
        <v>0</v>
      </c>
      <c r="BA13" s="11">
        <v>0</v>
      </c>
      <c r="BB13" s="11">
        <v>0</v>
      </c>
      <c r="BC13" s="11">
        <v>0</v>
      </c>
      <c r="BD13" s="11">
        <v>0</v>
      </c>
      <c r="BE13" s="11">
        <v>0</v>
      </c>
      <c r="BF13" s="11">
        <v>0</v>
      </c>
      <c r="BG13" s="11">
        <v>0</v>
      </c>
      <c r="BH13" s="11">
        <v>0</v>
      </c>
      <c r="BI13" s="11">
        <v>0</v>
      </c>
      <c r="BJ13" s="11">
        <v>0</v>
      </c>
      <c r="BK13" s="11">
        <v>0</v>
      </c>
      <c r="BL13" s="11">
        <v>0</v>
      </c>
      <c r="BM13" s="11">
        <v>0</v>
      </c>
      <c r="BN13" s="11">
        <v>0</v>
      </c>
      <c r="BO13" s="7">
        <f>SUM(K13:BN13)</f>
        <v>0</v>
      </c>
    </row>
    <row r="14" spans="1:67" x14ac:dyDescent="0.2">
      <c r="A14" s="15" t="s">
        <v>508</v>
      </c>
      <c r="B14" s="14" t="s">
        <v>507</v>
      </c>
      <c r="C14" s="14" t="s">
        <v>488</v>
      </c>
      <c r="D14" s="13">
        <v>242405.65</v>
      </c>
      <c r="E14" s="13">
        <f>ROUND(SUM($D14*1%),2)</f>
        <v>2424.06</v>
      </c>
      <c r="F14" s="13">
        <f>ROUND(SUM($D14*0.5%),2)</f>
        <v>1212.03</v>
      </c>
      <c r="G14" s="13">
        <f>E14-J14</f>
        <v>2424.06</v>
      </c>
      <c r="H14" s="13">
        <f>F14-BO14</f>
        <v>1212.03</v>
      </c>
      <c r="I14" s="12">
        <f ca="1">OFFSET(INDIRECT(ADDRESS(1,MATCH($I$2,$A$1:$BN$1,0))),ROW()-1,0)</f>
        <v>0</v>
      </c>
      <c r="J14" s="11">
        <v>0</v>
      </c>
      <c r="K14" s="11">
        <v>0</v>
      </c>
      <c r="L14" s="11">
        <v>0</v>
      </c>
      <c r="M14" s="11">
        <v>0</v>
      </c>
      <c r="N14" s="11">
        <v>0</v>
      </c>
      <c r="O14" s="11">
        <v>0</v>
      </c>
      <c r="P14" s="11">
        <v>0</v>
      </c>
      <c r="Q14" s="11">
        <v>0</v>
      </c>
      <c r="R14" s="11">
        <v>0</v>
      </c>
      <c r="S14" s="11">
        <v>0</v>
      </c>
      <c r="T14" s="11">
        <v>0</v>
      </c>
      <c r="U14" s="11">
        <v>0</v>
      </c>
      <c r="V14" s="11">
        <v>0</v>
      </c>
      <c r="W14" s="11">
        <v>0</v>
      </c>
      <c r="X14" s="11">
        <v>0</v>
      </c>
      <c r="Y14" s="11">
        <v>0</v>
      </c>
      <c r="Z14" s="11">
        <v>0</v>
      </c>
      <c r="AA14" s="11">
        <v>0</v>
      </c>
      <c r="AB14" s="11">
        <v>0</v>
      </c>
      <c r="AC14" s="11">
        <v>0</v>
      </c>
      <c r="AD14" s="11">
        <v>0</v>
      </c>
      <c r="AE14" s="11">
        <v>0</v>
      </c>
      <c r="AF14" s="11">
        <v>0</v>
      </c>
      <c r="AG14" s="11">
        <v>0</v>
      </c>
      <c r="AH14" s="11">
        <v>0</v>
      </c>
      <c r="AI14" s="11">
        <v>0</v>
      </c>
      <c r="AJ14" s="11">
        <v>0</v>
      </c>
      <c r="AK14" s="11">
        <v>0</v>
      </c>
      <c r="AL14" s="11">
        <v>0</v>
      </c>
      <c r="AM14" s="11">
        <v>0</v>
      </c>
      <c r="AN14" s="11">
        <v>0</v>
      </c>
      <c r="AO14" s="11">
        <v>0</v>
      </c>
      <c r="AP14" s="11">
        <v>0</v>
      </c>
      <c r="AQ14" s="11">
        <v>0</v>
      </c>
      <c r="AR14" s="11">
        <v>0</v>
      </c>
      <c r="AS14" s="11">
        <v>0</v>
      </c>
      <c r="AT14" s="11">
        <v>0</v>
      </c>
      <c r="AU14" s="11">
        <v>0</v>
      </c>
      <c r="AV14" s="11">
        <v>0</v>
      </c>
      <c r="AW14" s="11">
        <v>0</v>
      </c>
      <c r="AX14" s="11">
        <v>0</v>
      </c>
      <c r="AY14" s="11">
        <v>0</v>
      </c>
      <c r="AZ14" s="11">
        <v>0</v>
      </c>
      <c r="BA14" s="11">
        <v>0</v>
      </c>
      <c r="BB14" s="11">
        <v>0</v>
      </c>
      <c r="BC14" s="11">
        <v>0</v>
      </c>
      <c r="BD14" s="11">
        <v>0</v>
      </c>
      <c r="BE14" s="11">
        <v>0</v>
      </c>
      <c r="BF14" s="11">
        <v>0</v>
      </c>
      <c r="BG14" s="11">
        <v>0</v>
      </c>
      <c r="BH14" s="11">
        <v>0</v>
      </c>
      <c r="BI14" s="11">
        <v>0</v>
      </c>
      <c r="BJ14" s="11">
        <v>0</v>
      </c>
      <c r="BK14" s="11">
        <v>0</v>
      </c>
      <c r="BL14" s="11">
        <v>0</v>
      </c>
      <c r="BM14" s="11">
        <v>0</v>
      </c>
      <c r="BN14" s="11">
        <v>0</v>
      </c>
      <c r="BO14" s="7">
        <f>SUM(K14:BN14)</f>
        <v>0</v>
      </c>
    </row>
    <row r="15" spans="1:67" x14ac:dyDescent="0.2">
      <c r="A15" s="15" t="s">
        <v>506</v>
      </c>
      <c r="B15" s="14" t="s">
        <v>505</v>
      </c>
      <c r="C15" s="14" t="s">
        <v>488</v>
      </c>
      <c r="D15" s="13">
        <v>222208.07</v>
      </c>
      <c r="E15" s="13">
        <f>ROUND(SUM($D15*1%),2)</f>
        <v>2222.08</v>
      </c>
      <c r="F15" s="13">
        <f>ROUND(SUM($D15*0.5%),2)</f>
        <v>1111.04</v>
      </c>
      <c r="G15" s="13">
        <f>E15-J15</f>
        <v>2222.08</v>
      </c>
      <c r="H15" s="13">
        <f>F15-BO15</f>
        <v>1111.04</v>
      </c>
      <c r="I15" s="12">
        <f ca="1">OFFSET(INDIRECT(ADDRESS(1,MATCH($I$2,$A$1:$BN$1,0))),ROW()-1,0)</f>
        <v>0</v>
      </c>
      <c r="J15" s="11">
        <v>0</v>
      </c>
      <c r="K15" s="11">
        <v>0</v>
      </c>
      <c r="L15" s="11">
        <v>0</v>
      </c>
      <c r="M15" s="11">
        <v>0</v>
      </c>
      <c r="N15" s="11">
        <v>0</v>
      </c>
      <c r="O15" s="11">
        <v>0</v>
      </c>
      <c r="P15" s="11">
        <v>0</v>
      </c>
      <c r="Q15" s="11">
        <v>0</v>
      </c>
      <c r="R15" s="11">
        <v>0</v>
      </c>
      <c r="S15" s="11">
        <v>0</v>
      </c>
      <c r="T15" s="11">
        <v>0</v>
      </c>
      <c r="U15" s="11">
        <v>0</v>
      </c>
      <c r="V15" s="11">
        <v>0</v>
      </c>
      <c r="W15" s="11">
        <v>0</v>
      </c>
      <c r="X15" s="11">
        <v>0</v>
      </c>
      <c r="Y15" s="11">
        <v>0</v>
      </c>
      <c r="Z15" s="11">
        <v>0</v>
      </c>
      <c r="AA15" s="11">
        <v>0</v>
      </c>
      <c r="AB15" s="11">
        <v>0</v>
      </c>
      <c r="AC15" s="11">
        <v>0</v>
      </c>
      <c r="AD15" s="11">
        <v>0</v>
      </c>
      <c r="AE15" s="11">
        <v>0</v>
      </c>
      <c r="AF15" s="11">
        <v>0</v>
      </c>
      <c r="AG15" s="11">
        <v>0</v>
      </c>
      <c r="AH15" s="11">
        <v>0</v>
      </c>
      <c r="AI15" s="11">
        <v>0</v>
      </c>
      <c r="AJ15" s="11">
        <v>0</v>
      </c>
      <c r="AK15" s="11">
        <v>0</v>
      </c>
      <c r="AL15" s="11">
        <v>0</v>
      </c>
      <c r="AM15" s="11">
        <v>0</v>
      </c>
      <c r="AN15" s="11">
        <v>0</v>
      </c>
      <c r="AO15" s="11">
        <v>0</v>
      </c>
      <c r="AP15" s="11">
        <v>0</v>
      </c>
      <c r="AQ15" s="11">
        <v>0</v>
      </c>
      <c r="AR15" s="11">
        <v>0</v>
      </c>
      <c r="AS15" s="11">
        <v>0</v>
      </c>
      <c r="AT15" s="11">
        <v>0</v>
      </c>
      <c r="AU15" s="11">
        <v>0</v>
      </c>
      <c r="AV15" s="11">
        <v>0</v>
      </c>
      <c r="AW15" s="11">
        <v>0</v>
      </c>
      <c r="AX15" s="11">
        <v>0</v>
      </c>
      <c r="AY15" s="11">
        <v>0</v>
      </c>
      <c r="AZ15" s="11">
        <v>0</v>
      </c>
      <c r="BA15" s="11">
        <v>0</v>
      </c>
      <c r="BB15" s="11">
        <v>0</v>
      </c>
      <c r="BC15" s="11">
        <v>0</v>
      </c>
      <c r="BD15" s="11">
        <v>0</v>
      </c>
      <c r="BE15" s="11">
        <v>0</v>
      </c>
      <c r="BF15" s="11">
        <v>0</v>
      </c>
      <c r="BG15" s="11">
        <v>0</v>
      </c>
      <c r="BH15" s="11">
        <v>0</v>
      </c>
      <c r="BI15" s="11">
        <v>0</v>
      </c>
      <c r="BJ15" s="11">
        <v>0</v>
      </c>
      <c r="BK15" s="11">
        <v>0</v>
      </c>
      <c r="BL15" s="11">
        <v>0</v>
      </c>
      <c r="BM15" s="11">
        <v>0</v>
      </c>
      <c r="BN15" s="11">
        <v>0</v>
      </c>
      <c r="BO15" s="7">
        <f>SUM(K15:BN15)</f>
        <v>0</v>
      </c>
    </row>
    <row r="16" spans="1:67" x14ac:dyDescent="0.2">
      <c r="A16" s="15" t="s">
        <v>504</v>
      </c>
      <c r="B16" s="14" t="s">
        <v>503</v>
      </c>
      <c r="C16" s="14" t="s">
        <v>488</v>
      </c>
      <c r="D16" s="13">
        <v>146156.79</v>
      </c>
      <c r="E16" s="13">
        <f>ROUND(SUM($D16*1%),2)</f>
        <v>1461.57</v>
      </c>
      <c r="F16" s="13">
        <f>ROUND(SUM($D16*0.5%),2)</f>
        <v>730.78</v>
      </c>
      <c r="G16" s="13">
        <f>E16-J16</f>
        <v>730.79</v>
      </c>
      <c r="H16" s="13">
        <f>F16-BO16</f>
        <v>730.78</v>
      </c>
      <c r="I16" s="12">
        <f ca="1">OFFSET(INDIRECT(ADDRESS(1,MATCH($I$2,$A$1:$BN$1,0))),ROW()-1,0)</f>
        <v>730.78</v>
      </c>
      <c r="J16" s="11">
        <v>730.78</v>
      </c>
      <c r="K16" s="11">
        <v>0</v>
      </c>
      <c r="L16" s="11">
        <v>0</v>
      </c>
      <c r="M16" s="11">
        <v>0</v>
      </c>
      <c r="N16" s="11">
        <v>0</v>
      </c>
      <c r="O16" s="11">
        <v>0</v>
      </c>
      <c r="P16" s="11">
        <v>0</v>
      </c>
      <c r="Q16" s="11">
        <v>0</v>
      </c>
      <c r="R16" s="11">
        <v>0</v>
      </c>
      <c r="S16" s="11">
        <v>0</v>
      </c>
      <c r="T16" s="11">
        <v>0</v>
      </c>
      <c r="U16" s="11">
        <v>0</v>
      </c>
      <c r="V16" s="11">
        <v>0</v>
      </c>
      <c r="W16" s="11">
        <v>0</v>
      </c>
      <c r="X16" s="11">
        <v>0</v>
      </c>
      <c r="Y16" s="11">
        <v>0</v>
      </c>
      <c r="Z16" s="11">
        <v>0</v>
      </c>
      <c r="AA16" s="11">
        <v>0</v>
      </c>
      <c r="AB16" s="11">
        <v>0</v>
      </c>
      <c r="AC16" s="11">
        <v>0</v>
      </c>
      <c r="AD16" s="11">
        <v>0</v>
      </c>
      <c r="AE16" s="11">
        <v>0</v>
      </c>
      <c r="AF16" s="11">
        <v>0</v>
      </c>
      <c r="AG16" s="11">
        <v>0</v>
      </c>
      <c r="AH16" s="11">
        <v>0</v>
      </c>
      <c r="AI16" s="11">
        <v>0</v>
      </c>
      <c r="AJ16" s="11">
        <v>0</v>
      </c>
      <c r="AK16" s="11">
        <v>0</v>
      </c>
      <c r="AL16" s="11">
        <v>0</v>
      </c>
      <c r="AM16" s="11">
        <v>0</v>
      </c>
      <c r="AN16" s="11">
        <v>0</v>
      </c>
      <c r="AO16" s="11">
        <v>0</v>
      </c>
      <c r="AP16" s="11">
        <v>0</v>
      </c>
      <c r="AQ16" s="11">
        <v>0</v>
      </c>
      <c r="AR16" s="11">
        <v>0</v>
      </c>
      <c r="AS16" s="11">
        <v>0</v>
      </c>
      <c r="AT16" s="11">
        <v>0</v>
      </c>
      <c r="AU16" s="11">
        <v>0</v>
      </c>
      <c r="AV16" s="11">
        <v>0</v>
      </c>
      <c r="AW16" s="11">
        <v>0</v>
      </c>
      <c r="AX16" s="11">
        <v>0</v>
      </c>
      <c r="AY16" s="11">
        <v>0</v>
      </c>
      <c r="AZ16" s="11">
        <v>0</v>
      </c>
      <c r="BA16" s="11">
        <v>0</v>
      </c>
      <c r="BB16" s="11">
        <v>0</v>
      </c>
      <c r="BC16" s="11">
        <v>0</v>
      </c>
      <c r="BD16" s="11">
        <v>0</v>
      </c>
      <c r="BE16" s="11">
        <v>0</v>
      </c>
      <c r="BF16" s="11">
        <v>0</v>
      </c>
      <c r="BG16" s="11">
        <v>0</v>
      </c>
      <c r="BH16" s="11">
        <v>0</v>
      </c>
      <c r="BI16" s="11">
        <v>0</v>
      </c>
      <c r="BJ16" s="11">
        <v>0</v>
      </c>
      <c r="BK16" s="11">
        <v>0</v>
      </c>
      <c r="BL16" s="11">
        <v>0</v>
      </c>
      <c r="BM16" s="11">
        <v>0</v>
      </c>
      <c r="BN16" s="11">
        <v>0</v>
      </c>
      <c r="BO16" s="7">
        <f>SUM(K16:BN16)</f>
        <v>0</v>
      </c>
    </row>
    <row r="17" spans="1:67" x14ac:dyDescent="0.2">
      <c r="A17" s="15" t="s">
        <v>502</v>
      </c>
      <c r="B17" s="14" t="s">
        <v>501</v>
      </c>
      <c r="C17" s="14" t="s">
        <v>488</v>
      </c>
      <c r="D17" s="13">
        <v>187155.04</v>
      </c>
      <c r="E17" s="13">
        <f>ROUND(SUM($D17*1%),2)</f>
        <v>1871.55</v>
      </c>
      <c r="F17" s="13">
        <f>ROUND(SUM($D17*0.5%),2)</f>
        <v>935.78</v>
      </c>
      <c r="G17" s="13">
        <f>E17-J17</f>
        <v>1771.55</v>
      </c>
      <c r="H17" s="13">
        <f>F17-BO17</f>
        <v>935.78</v>
      </c>
      <c r="I17" s="12">
        <f ca="1">OFFSET(INDIRECT(ADDRESS(1,MATCH($I$2,$A$1:$BN$1,0))),ROW()-1,0)</f>
        <v>100</v>
      </c>
      <c r="J17" s="11">
        <v>100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  <c r="P17" s="11">
        <v>0</v>
      </c>
      <c r="Q17" s="11">
        <v>0</v>
      </c>
      <c r="R17" s="11">
        <v>0</v>
      </c>
      <c r="S17" s="11">
        <v>0</v>
      </c>
      <c r="T17" s="11">
        <v>0</v>
      </c>
      <c r="U17" s="11">
        <v>0</v>
      </c>
      <c r="V17" s="11">
        <v>0</v>
      </c>
      <c r="W17" s="11">
        <v>0</v>
      </c>
      <c r="X17" s="11">
        <v>0</v>
      </c>
      <c r="Y17" s="11">
        <v>0</v>
      </c>
      <c r="Z17" s="11">
        <v>0</v>
      </c>
      <c r="AA17" s="11">
        <v>0</v>
      </c>
      <c r="AB17" s="11">
        <v>0</v>
      </c>
      <c r="AC17" s="11">
        <v>0</v>
      </c>
      <c r="AD17" s="11">
        <v>0</v>
      </c>
      <c r="AE17" s="11">
        <v>0</v>
      </c>
      <c r="AF17" s="11">
        <v>0</v>
      </c>
      <c r="AG17" s="11">
        <v>0</v>
      </c>
      <c r="AH17" s="11">
        <v>0</v>
      </c>
      <c r="AI17" s="11">
        <v>0</v>
      </c>
      <c r="AJ17" s="11">
        <v>0</v>
      </c>
      <c r="AK17" s="11">
        <v>0</v>
      </c>
      <c r="AL17" s="11">
        <v>0</v>
      </c>
      <c r="AM17" s="11">
        <v>0</v>
      </c>
      <c r="AN17" s="11">
        <v>0</v>
      </c>
      <c r="AO17" s="11">
        <v>0</v>
      </c>
      <c r="AP17" s="11">
        <v>0</v>
      </c>
      <c r="AQ17" s="11">
        <v>0</v>
      </c>
      <c r="AR17" s="11">
        <v>0</v>
      </c>
      <c r="AS17" s="11">
        <v>0</v>
      </c>
      <c r="AT17" s="11">
        <v>0</v>
      </c>
      <c r="AU17" s="11">
        <v>0</v>
      </c>
      <c r="AV17" s="11">
        <v>0</v>
      </c>
      <c r="AW17" s="11">
        <v>0</v>
      </c>
      <c r="AX17" s="11">
        <v>0</v>
      </c>
      <c r="AY17" s="11">
        <v>0</v>
      </c>
      <c r="AZ17" s="11">
        <v>0</v>
      </c>
      <c r="BA17" s="11">
        <v>0</v>
      </c>
      <c r="BB17" s="11">
        <v>0</v>
      </c>
      <c r="BC17" s="11">
        <v>0</v>
      </c>
      <c r="BD17" s="11">
        <v>0</v>
      </c>
      <c r="BE17" s="11">
        <v>0</v>
      </c>
      <c r="BF17" s="11">
        <v>0</v>
      </c>
      <c r="BG17" s="11">
        <v>0</v>
      </c>
      <c r="BH17" s="11">
        <v>0</v>
      </c>
      <c r="BI17" s="11">
        <v>0</v>
      </c>
      <c r="BJ17" s="11">
        <v>0</v>
      </c>
      <c r="BK17" s="11">
        <v>0</v>
      </c>
      <c r="BL17" s="11">
        <v>0</v>
      </c>
      <c r="BM17" s="11">
        <v>0</v>
      </c>
      <c r="BN17" s="11">
        <v>0</v>
      </c>
      <c r="BO17" s="7">
        <f>SUM(K17:BN17)</f>
        <v>0</v>
      </c>
    </row>
    <row r="18" spans="1:67" x14ac:dyDescent="0.2">
      <c r="A18" s="15" t="s">
        <v>500</v>
      </c>
      <c r="B18" s="14" t="s">
        <v>499</v>
      </c>
      <c r="C18" s="14" t="s">
        <v>488</v>
      </c>
      <c r="D18" s="13">
        <v>151089.35</v>
      </c>
      <c r="E18" s="13">
        <f>ROUND(SUM($D18*1%),2)</f>
        <v>1510.89</v>
      </c>
      <c r="F18" s="13">
        <f>ROUND(SUM($D18*0.5%),2)</f>
        <v>755.45</v>
      </c>
      <c r="G18" s="13">
        <f>E18-J18</f>
        <v>1510.89</v>
      </c>
      <c r="H18" s="13">
        <f>F18-BO18</f>
        <v>755.45</v>
      </c>
      <c r="I18" s="12">
        <f ca="1">OFFSET(INDIRECT(ADDRESS(1,MATCH($I$2,$A$1:$BN$1,0))),ROW()-1,0)</f>
        <v>0</v>
      </c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  <c r="P18" s="11">
        <v>0</v>
      </c>
      <c r="Q18" s="11">
        <v>0</v>
      </c>
      <c r="R18" s="11">
        <v>0</v>
      </c>
      <c r="S18" s="11">
        <v>0</v>
      </c>
      <c r="T18" s="11">
        <v>0</v>
      </c>
      <c r="U18" s="11">
        <v>0</v>
      </c>
      <c r="V18" s="11">
        <v>0</v>
      </c>
      <c r="W18" s="11">
        <v>0</v>
      </c>
      <c r="X18" s="11">
        <v>0</v>
      </c>
      <c r="Y18" s="11">
        <v>0</v>
      </c>
      <c r="Z18" s="11">
        <v>0</v>
      </c>
      <c r="AA18" s="11">
        <v>0</v>
      </c>
      <c r="AB18" s="11">
        <v>0</v>
      </c>
      <c r="AC18" s="11">
        <v>0</v>
      </c>
      <c r="AD18" s="11">
        <v>0</v>
      </c>
      <c r="AE18" s="11">
        <v>0</v>
      </c>
      <c r="AF18" s="11">
        <v>0</v>
      </c>
      <c r="AG18" s="11">
        <v>0</v>
      </c>
      <c r="AH18" s="11">
        <v>0</v>
      </c>
      <c r="AI18" s="11">
        <v>0</v>
      </c>
      <c r="AJ18" s="11">
        <v>0</v>
      </c>
      <c r="AK18" s="11">
        <v>0</v>
      </c>
      <c r="AL18" s="11">
        <v>0</v>
      </c>
      <c r="AM18" s="11">
        <v>0</v>
      </c>
      <c r="AN18" s="11">
        <v>0</v>
      </c>
      <c r="AO18" s="11">
        <v>0</v>
      </c>
      <c r="AP18" s="11">
        <v>0</v>
      </c>
      <c r="AQ18" s="11">
        <v>0</v>
      </c>
      <c r="AR18" s="11">
        <v>0</v>
      </c>
      <c r="AS18" s="11">
        <v>0</v>
      </c>
      <c r="AT18" s="11">
        <v>0</v>
      </c>
      <c r="AU18" s="11">
        <v>0</v>
      </c>
      <c r="AV18" s="11">
        <v>0</v>
      </c>
      <c r="AW18" s="11">
        <v>0</v>
      </c>
      <c r="AX18" s="11">
        <v>0</v>
      </c>
      <c r="AY18" s="11">
        <v>0</v>
      </c>
      <c r="AZ18" s="11">
        <v>0</v>
      </c>
      <c r="BA18" s="11">
        <v>0</v>
      </c>
      <c r="BB18" s="11">
        <v>0</v>
      </c>
      <c r="BC18" s="11">
        <v>0</v>
      </c>
      <c r="BD18" s="11">
        <v>0</v>
      </c>
      <c r="BE18" s="11">
        <v>0</v>
      </c>
      <c r="BF18" s="11">
        <v>0</v>
      </c>
      <c r="BG18" s="11">
        <v>0</v>
      </c>
      <c r="BH18" s="11">
        <v>0</v>
      </c>
      <c r="BI18" s="11">
        <v>0</v>
      </c>
      <c r="BJ18" s="11">
        <v>0</v>
      </c>
      <c r="BK18" s="11">
        <v>0</v>
      </c>
      <c r="BL18" s="11">
        <v>0</v>
      </c>
      <c r="BM18" s="11">
        <v>0</v>
      </c>
      <c r="BN18" s="11">
        <v>0</v>
      </c>
      <c r="BO18" s="7">
        <f>SUM(K18:BN18)</f>
        <v>0</v>
      </c>
    </row>
    <row r="19" spans="1:67" x14ac:dyDescent="0.2">
      <c r="A19" s="15" t="s">
        <v>498</v>
      </c>
      <c r="B19" s="14" t="s">
        <v>497</v>
      </c>
      <c r="C19" s="14" t="s">
        <v>488</v>
      </c>
      <c r="D19" s="13">
        <v>135596.87</v>
      </c>
      <c r="E19" s="13">
        <f>ROUND(SUM($D19*1%),2)</f>
        <v>1355.97</v>
      </c>
      <c r="F19" s="13">
        <f>ROUND(SUM($D19*0.5%),2)</f>
        <v>677.98</v>
      </c>
      <c r="G19" s="13">
        <f>E19-J19</f>
        <v>1049.48</v>
      </c>
      <c r="H19" s="13">
        <f>F19-BO19</f>
        <v>677.98</v>
      </c>
      <c r="I19" s="12">
        <f ca="1">OFFSET(INDIRECT(ADDRESS(1,MATCH($I$2,$A$1:$BN$1,0))),ROW()-1,0)</f>
        <v>306.49</v>
      </c>
      <c r="J19" s="11">
        <v>306.49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  <c r="P19" s="11">
        <v>0</v>
      </c>
      <c r="Q19" s="11">
        <v>0</v>
      </c>
      <c r="R19" s="11">
        <v>0</v>
      </c>
      <c r="S19" s="11">
        <v>0</v>
      </c>
      <c r="T19" s="11">
        <v>0</v>
      </c>
      <c r="U19" s="11">
        <v>0</v>
      </c>
      <c r="V19" s="11">
        <v>0</v>
      </c>
      <c r="W19" s="11">
        <v>0</v>
      </c>
      <c r="X19" s="11">
        <v>0</v>
      </c>
      <c r="Y19" s="11">
        <v>0</v>
      </c>
      <c r="Z19" s="11">
        <v>0</v>
      </c>
      <c r="AA19" s="11">
        <v>0</v>
      </c>
      <c r="AB19" s="11">
        <v>0</v>
      </c>
      <c r="AC19" s="11">
        <v>0</v>
      </c>
      <c r="AD19" s="11">
        <v>0</v>
      </c>
      <c r="AE19" s="11">
        <v>0</v>
      </c>
      <c r="AF19" s="11">
        <v>0</v>
      </c>
      <c r="AG19" s="11">
        <v>0</v>
      </c>
      <c r="AH19" s="11">
        <v>0</v>
      </c>
      <c r="AI19" s="11">
        <v>0</v>
      </c>
      <c r="AJ19" s="11">
        <v>0</v>
      </c>
      <c r="AK19" s="11">
        <v>0</v>
      </c>
      <c r="AL19" s="11">
        <v>0</v>
      </c>
      <c r="AM19" s="11">
        <v>0</v>
      </c>
      <c r="AN19" s="11">
        <v>0</v>
      </c>
      <c r="AO19" s="11">
        <v>0</v>
      </c>
      <c r="AP19" s="11">
        <v>0</v>
      </c>
      <c r="AQ19" s="11">
        <v>0</v>
      </c>
      <c r="AR19" s="11">
        <v>0</v>
      </c>
      <c r="AS19" s="11">
        <v>0</v>
      </c>
      <c r="AT19" s="11">
        <v>0</v>
      </c>
      <c r="AU19" s="11">
        <v>0</v>
      </c>
      <c r="AV19" s="11">
        <v>0</v>
      </c>
      <c r="AW19" s="11">
        <v>0</v>
      </c>
      <c r="AX19" s="11">
        <v>0</v>
      </c>
      <c r="AY19" s="11">
        <v>0</v>
      </c>
      <c r="AZ19" s="11">
        <v>0</v>
      </c>
      <c r="BA19" s="11">
        <v>0</v>
      </c>
      <c r="BB19" s="11">
        <v>0</v>
      </c>
      <c r="BC19" s="11">
        <v>0</v>
      </c>
      <c r="BD19" s="11">
        <v>0</v>
      </c>
      <c r="BE19" s="11">
        <v>0</v>
      </c>
      <c r="BF19" s="11">
        <v>0</v>
      </c>
      <c r="BG19" s="11">
        <v>0</v>
      </c>
      <c r="BH19" s="11">
        <v>0</v>
      </c>
      <c r="BI19" s="11">
        <v>0</v>
      </c>
      <c r="BJ19" s="11">
        <v>0</v>
      </c>
      <c r="BK19" s="11">
        <v>0</v>
      </c>
      <c r="BL19" s="11">
        <v>0</v>
      </c>
      <c r="BM19" s="11">
        <v>0</v>
      </c>
      <c r="BN19" s="11">
        <v>0</v>
      </c>
      <c r="BO19" s="7">
        <f>SUM(K19:BN19)</f>
        <v>0</v>
      </c>
    </row>
    <row r="20" spans="1:67" x14ac:dyDescent="0.2">
      <c r="A20" s="15" t="s">
        <v>496</v>
      </c>
      <c r="B20" s="14" t="s">
        <v>495</v>
      </c>
      <c r="C20" s="14" t="s">
        <v>488</v>
      </c>
      <c r="D20" s="13">
        <v>127889.92</v>
      </c>
      <c r="E20" s="13">
        <f>ROUND(SUM($D20*1%),2)</f>
        <v>1278.9000000000001</v>
      </c>
      <c r="F20" s="13">
        <f>ROUND(SUM($D20*0.5%),2)</f>
        <v>639.45000000000005</v>
      </c>
      <c r="G20" s="13">
        <f>E20-J20</f>
        <v>1278.9000000000001</v>
      </c>
      <c r="H20" s="13">
        <f>F20-BO20</f>
        <v>639.45000000000005</v>
      </c>
      <c r="I20" s="12">
        <f ca="1">OFFSET(INDIRECT(ADDRESS(1,MATCH($I$2,$A$1:$BN$1,0))),ROW()-1,0)</f>
        <v>0</v>
      </c>
      <c r="J20" s="11">
        <v>0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  <c r="P20" s="11">
        <v>0</v>
      </c>
      <c r="Q20" s="11">
        <v>0</v>
      </c>
      <c r="R20" s="11">
        <v>0</v>
      </c>
      <c r="S20" s="11">
        <v>0</v>
      </c>
      <c r="T20" s="11">
        <v>0</v>
      </c>
      <c r="U20" s="11">
        <v>0</v>
      </c>
      <c r="V20" s="11">
        <v>0</v>
      </c>
      <c r="W20" s="11">
        <v>0</v>
      </c>
      <c r="X20" s="11">
        <v>0</v>
      </c>
      <c r="Y20" s="11">
        <v>0</v>
      </c>
      <c r="Z20" s="11">
        <v>0</v>
      </c>
      <c r="AA20" s="11">
        <v>0</v>
      </c>
      <c r="AB20" s="11">
        <v>0</v>
      </c>
      <c r="AC20" s="11">
        <v>0</v>
      </c>
      <c r="AD20" s="11">
        <v>0</v>
      </c>
      <c r="AE20" s="11">
        <v>0</v>
      </c>
      <c r="AF20" s="11">
        <v>0</v>
      </c>
      <c r="AG20" s="11">
        <v>0</v>
      </c>
      <c r="AH20" s="11">
        <v>0</v>
      </c>
      <c r="AI20" s="11">
        <v>0</v>
      </c>
      <c r="AJ20" s="11">
        <v>0</v>
      </c>
      <c r="AK20" s="11">
        <v>0</v>
      </c>
      <c r="AL20" s="11">
        <v>0</v>
      </c>
      <c r="AM20" s="11">
        <v>0</v>
      </c>
      <c r="AN20" s="11">
        <v>0</v>
      </c>
      <c r="AO20" s="11">
        <v>0</v>
      </c>
      <c r="AP20" s="11">
        <v>0</v>
      </c>
      <c r="AQ20" s="11">
        <v>0</v>
      </c>
      <c r="AR20" s="11">
        <v>0</v>
      </c>
      <c r="AS20" s="11">
        <v>0</v>
      </c>
      <c r="AT20" s="11">
        <v>0</v>
      </c>
      <c r="AU20" s="11">
        <v>0</v>
      </c>
      <c r="AV20" s="11">
        <v>0</v>
      </c>
      <c r="AW20" s="11">
        <v>0</v>
      </c>
      <c r="AX20" s="11">
        <v>0</v>
      </c>
      <c r="AY20" s="11">
        <v>0</v>
      </c>
      <c r="AZ20" s="11">
        <v>0</v>
      </c>
      <c r="BA20" s="11">
        <v>0</v>
      </c>
      <c r="BB20" s="11">
        <v>0</v>
      </c>
      <c r="BC20" s="11">
        <v>0</v>
      </c>
      <c r="BD20" s="11">
        <v>0</v>
      </c>
      <c r="BE20" s="11">
        <v>0</v>
      </c>
      <c r="BF20" s="11">
        <v>0</v>
      </c>
      <c r="BG20" s="11">
        <v>0</v>
      </c>
      <c r="BH20" s="11">
        <v>0</v>
      </c>
      <c r="BI20" s="11">
        <v>0</v>
      </c>
      <c r="BJ20" s="11">
        <v>0</v>
      </c>
      <c r="BK20" s="11">
        <v>0</v>
      </c>
      <c r="BL20" s="11">
        <v>0</v>
      </c>
      <c r="BM20" s="11">
        <v>0</v>
      </c>
      <c r="BN20" s="11">
        <v>0</v>
      </c>
      <c r="BO20" s="7">
        <f>SUM(K20:BN20)</f>
        <v>0</v>
      </c>
    </row>
    <row r="21" spans="1:67" x14ac:dyDescent="0.2">
      <c r="A21" s="15" t="s">
        <v>494</v>
      </c>
      <c r="B21" s="14" t="s">
        <v>493</v>
      </c>
      <c r="C21" s="14" t="s">
        <v>488</v>
      </c>
      <c r="D21" s="13">
        <v>153854.22</v>
      </c>
      <c r="E21" s="13">
        <f>ROUND(SUM($D21*1%),2)</f>
        <v>1538.54</v>
      </c>
      <c r="F21" s="13">
        <f>ROUND(SUM($D21*0.5%),2)</f>
        <v>769.27</v>
      </c>
      <c r="G21" s="13">
        <f>E21-J21</f>
        <v>384.62999999999988</v>
      </c>
      <c r="H21" s="13">
        <f>F21-BO21</f>
        <v>769.27</v>
      </c>
      <c r="I21" s="12">
        <f ca="1">OFFSET(INDIRECT(ADDRESS(1,MATCH($I$2,$A$1:$BN$1,0))),ROW()-1,0)</f>
        <v>1153.9100000000001</v>
      </c>
      <c r="J21" s="11">
        <v>1153.9100000000001</v>
      </c>
      <c r="K21" s="11">
        <v>0</v>
      </c>
      <c r="L21" s="11">
        <v>0</v>
      </c>
      <c r="M21" s="11">
        <v>0</v>
      </c>
      <c r="N21" s="11">
        <v>0</v>
      </c>
      <c r="O21" s="11">
        <v>0</v>
      </c>
      <c r="P21" s="11">
        <v>0</v>
      </c>
      <c r="Q21" s="11">
        <v>0</v>
      </c>
      <c r="R21" s="11">
        <v>0</v>
      </c>
      <c r="S21" s="11">
        <v>0</v>
      </c>
      <c r="T21" s="11">
        <v>0</v>
      </c>
      <c r="U21" s="11">
        <v>0</v>
      </c>
      <c r="V21" s="11">
        <v>0</v>
      </c>
      <c r="W21" s="11">
        <v>0</v>
      </c>
      <c r="X21" s="11">
        <v>0</v>
      </c>
      <c r="Y21" s="11">
        <v>0</v>
      </c>
      <c r="Z21" s="11">
        <v>0</v>
      </c>
      <c r="AA21" s="11">
        <v>0</v>
      </c>
      <c r="AB21" s="11">
        <v>0</v>
      </c>
      <c r="AC21" s="11">
        <v>0</v>
      </c>
      <c r="AD21" s="11">
        <v>0</v>
      </c>
      <c r="AE21" s="11">
        <v>0</v>
      </c>
      <c r="AF21" s="11">
        <v>0</v>
      </c>
      <c r="AG21" s="11">
        <v>0</v>
      </c>
      <c r="AH21" s="11">
        <v>0</v>
      </c>
      <c r="AI21" s="11">
        <v>0</v>
      </c>
      <c r="AJ21" s="11">
        <v>0</v>
      </c>
      <c r="AK21" s="11">
        <v>0</v>
      </c>
      <c r="AL21" s="11">
        <v>0</v>
      </c>
      <c r="AM21" s="11">
        <v>0</v>
      </c>
      <c r="AN21" s="11">
        <v>0</v>
      </c>
      <c r="AO21" s="11">
        <v>0</v>
      </c>
      <c r="AP21" s="11">
        <v>0</v>
      </c>
      <c r="AQ21" s="11">
        <v>0</v>
      </c>
      <c r="AR21" s="11">
        <v>0</v>
      </c>
      <c r="AS21" s="11">
        <v>0</v>
      </c>
      <c r="AT21" s="11">
        <v>0</v>
      </c>
      <c r="AU21" s="11">
        <v>0</v>
      </c>
      <c r="AV21" s="11">
        <v>0</v>
      </c>
      <c r="AW21" s="11">
        <v>0</v>
      </c>
      <c r="AX21" s="11">
        <v>0</v>
      </c>
      <c r="AY21" s="11">
        <v>0</v>
      </c>
      <c r="AZ21" s="11">
        <v>0</v>
      </c>
      <c r="BA21" s="11">
        <v>0</v>
      </c>
      <c r="BB21" s="11">
        <v>0</v>
      </c>
      <c r="BC21" s="11">
        <v>0</v>
      </c>
      <c r="BD21" s="11">
        <v>0</v>
      </c>
      <c r="BE21" s="11">
        <v>0</v>
      </c>
      <c r="BF21" s="11">
        <v>0</v>
      </c>
      <c r="BG21" s="11">
        <v>0</v>
      </c>
      <c r="BH21" s="11">
        <v>0</v>
      </c>
      <c r="BI21" s="11">
        <v>0</v>
      </c>
      <c r="BJ21" s="11">
        <v>0</v>
      </c>
      <c r="BK21" s="11">
        <v>0</v>
      </c>
      <c r="BL21" s="11">
        <v>0</v>
      </c>
      <c r="BM21" s="11">
        <v>0</v>
      </c>
      <c r="BN21" s="11">
        <v>0</v>
      </c>
      <c r="BO21" s="7">
        <f>SUM(K21:BN21)</f>
        <v>0</v>
      </c>
    </row>
    <row r="22" spans="1:67" x14ac:dyDescent="0.2">
      <c r="A22" s="15" t="s">
        <v>492</v>
      </c>
      <c r="B22" s="14" t="s">
        <v>491</v>
      </c>
      <c r="C22" s="14" t="s">
        <v>488</v>
      </c>
      <c r="D22" s="13">
        <v>151957.74</v>
      </c>
      <c r="E22" s="13">
        <f>ROUND(SUM($D22*1%),2)</f>
        <v>1519.58</v>
      </c>
      <c r="F22" s="13">
        <f>ROUND(SUM($D22*0.5%),2)</f>
        <v>759.79</v>
      </c>
      <c r="G22" s="13">
        <f>E22-J22</f>
        <v>0</v>
      </c>
      <c r="H22" s="13">
        <f>F22-BO22</f>
        <v>759.79</v>
      </c>
      <c r="I22" s="12">
        <f ca="1">OFFSET(INDIRECT(ADDRESS(1,MATCH($I$2,$A$1:$BN$1,0))),ROW()-1,0)</f>
        <v>1519.58</v>
      </c>
      <c r="J22" s="11">
        <v>1519.58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  <c r="P22" s="11">
        <v>0</v>
      </c>
      <c r="Q22" s="11">
        <v>0</v>
      </c>
      <c r="R22" s="11">
        <v>0</v>
      </c>
      <c r="S22" s="11">
        <v>0</v>
      </c>
      <c r="T22" s="11">
        <v>0</v>
      </c>
      <c r="U22" s="11">
        <v>0</v>
      </c>
      <c r="V22" s="11">
        <v>0</v>
      </c>
      <c r="W22" s="11">
        <v>0</v>
      </c>
      <c r="X22" s="11">
        <v>0</v>
      </c>
      <c r="Y22" s="11">
        <v>0</v>
      </c>
      <c r="Z22" s="11">
        <v>0</v>
      </c>
      <c r="AA22" s="11">
        <v>0</v>
      </c>
      <c r="AB22" s="11">
        <v>0</v>
      </c>
      <c r="AC22" s="11">
        <v>0</v>
      </c>
      <c r="AD22" s="11">
        <v>0</v>
      </c>
      <c r="AE22" s="11">
        <v>0</v>
      </c>
      <c r="AF22" s="11">
        <v>0</v>
      </c>
      <c r="AG22" s="11">
        <v>0</v>
      </c>
      <c r="AH22" s="11">
        <v>0</v>
      </c>
      <c r="AI22" s="11">
        <v>0</v>
      </c>
      <c r="AJ22" s="11">
        <v>0</v>
      </c>
      <c r="AK22" s="11">
        <v>0</v>
      </c>
      <c r="AL22" s="11">
        <v>0</v>
      </c>
      <c r="AM22" s="11">
        <v>0</v>
      </c>
      <c r="AN22" s="11">
        <v>0</v>
      </c>
      <c r="AO22" s="11">
        <v>0</v>
      </c>
      <c r="AP22" s="11">
        <v>0</v>
      </c>
      <c r="AQ22" s="11">
        <v>0</v>
      </c>
      <c r="AR22" s="11">
        <v>0</v>
      </c>
      <c r="AS22" s="11">
        <v>0</v>
      </c>
      <c r="AT22" s="11">
        <v>0</v>
      </c>
      <c r="AU22" s="11">
        <v>0</v>
      </c>
      <c r="AV22" s="11">
        <v>0</v>
      </c>
      <c r="AW22" s="11">
        <v>0</v>
      </c>
      <c r="AX22" s="11">
        <v>0</v>
      </c>
      <c r="AY22" s="11">
        <v>0</v>
      </c>
      <c r="AZ22" s="11">
        <v>0</v>
      </c>
      <c r="BA22" s="11">
        <v>0</v>
      </c>
      <c r="BB22" s="11">
        <v>0</v>
      </c>
      <c r="BC22" s="11">
        <v>0</v>
      </c>
      <c r="BD22" s="11">
        <v>0</v>
      </c>
      <c r="BE22" s="11">
        <v>0</v>
      </c>
      <c r="BF22" s="11">
        <v>0</v>
      </c>
      <c r="BG22" s="11">
        <v>0</v>
      </c>
      <c r="BH22" s="11">
        <v>0</v>
      </c>
      <c r="BI22" s="11">
        <v>0</v>
      </c>
      <c r="BJ22" s="11">
        <v>0</v>
      </c>
      <c r="BK22" s="11">
        <v>0</v>
      </c>
      <c r="BL22" s="11">
        <v>0</v>
      </c>
      <c r="BM22" s="11">
        <v>0</v>
      </c>
      <c r="BN22" s="11">
        <v>0</v>
      </c>
      <c r="BO22" s="7">
        <f>SUM(K22:BN22)</f>
        <v>0</v>
      </c>
    </row>
    <row r="23" spans="1:67" x14ac:dyDescent="0.2">
      <c r="A23" s="15" t="s">
        <v>490</v>
      </c>
      <c r="B23" s="14" t="s">
        <v>489</v>
      </c>
      <c r="C23" s="14" t="s">
        <v>488</v>
      </c>
      <c r="D23" s="13">
        <v>100849.89</v>
      </c>
      <c r="E23" s="13">
        <f>ROUND(SUM($D23*1%),2)</f>
        <v>1008.5</v>
      </c>
      <c r="F23" s="13">
        <f>ROUND(SUM($D23*0.5%),2)</f>
        <v>504.25</v>
      </c>
      <c r="G23" s="13">
        <f>E23-J23</f>
        <v>1008.5</v>
      </c>
      <c r="H23" s="13">
        <f>F23-BO23</f>
        <v>204.25</v>
      </c>
      <c r="I23" s="12">
        <f ca="1">OFFSET(INDIRECT(ADDRESS(1,MATCH($I$2,$A$1:$BN$1,0))),ROW()-1,0)</f>
        <v>0</v>
      </c>
      <c r="J23" s="11">
        <v>0</v>
      </c>
      <c r="K23" s="11">
        <v>0</v>
      </c>
      <c r="L23" s="11">
        <v>300</v>
      </c>
      <c r="M23" s="11">
        <v>0</v>
      </c>
      <c r="N23" s="11">
        <v>0</v>
      </c>
      <c r="O23" s="11">
        <v>0</v>
      </c>
      <c r="P23" s="11">
        <v>0</v>
      </c>
      <c r="Q23" s="11">
        <v>0</v>
      </c>
      <c r="R23" s="11">
        <v>0</v>
      </c>
      <c r="S23" s="11">
        <v>0</v>
      </c>
      <c r="T23" s="11">
        <v>0</v>
      </c>
      <c r="U23" s="11">
        <v>0</v>
      </c>
      <c r="V23" s="11">
        <v>0</v>
      </c>
      <c r="W23" s="11">
        <v>0</v>
      </c>
      <c r="X23" s="11">
        <v>0</v>
      </c>
      <c r="Y23" s="11">
        <v>0</v>
      </c>
      <c r="Z23" s="11">
        <v>0</v>
      </c>
      <c r="AA23" s="11">
        <v>0</v>
      </c>
      <c r="AB23" s="11">
        <v>0</v>
      </c>
      <c r="AC23" s="11">
        <v>0</v>
      </c>
      <c r="AD23" s="11">
        <v>0</v>
      </c>
      <c r="AE23" s="11">
        <v>0</v>
      </c>
      <c r="AF23" s="11">
        <v>0</v>
      </c>
      <c r="AG23" s="11">
        <v>0</v>
      </c>
      <c r="AH23" s="11">
        <v>0</v>
      </c>
      <c r="AI23" s="11">
        <v>0</v>
      </c>
      <c r="AJ23" s="11">
        <v>0</v>
      </c>
      <c r="AK23" s="11">
        <v>0</v>
      </c>
      <c r="AL23" s="11">
        <v>0</v>
      </c>
      <c r="AM23" s="11">
        <v>0</v>
      </c>
      <c r="AN23" s="11">
        <v>0</v>
      </c>
      <c r="AO23" s="11">
        <v>0</v>
      </c>
      <c r="AP23" s="11">
        <v>0</v>
      </c>
      <c r="AQ23" s="11">
        <v>0</v>
      </c>
      <c r="AR23" s="11">
        <v>0</v>
      </c>
      <c r="AS23" s="11">
        <v>0</v>
      </c>
      <c r="AT23" s="11">
        <v>0</v>
      </c>
      <c r="AU23" s="11">
        <v>0</v>
      </c>
      <c r="AV23" s="11">
        <v>0</v>
      </c>
      <c r="AW23" s="11">
        <v>0</v>
      </c>
      <c r="AX23" s="11">
        <v>0</v>
      </c>
      <c r="AY23" s="11">
        <v>0</v>
      </c>
      <c r="AZ23" s="11">
        <v>0</v>
      </c>
      <c r="BA23" s="11">
        <v>0</v>
      </c>
      <c r="BB23" s="11">
        <v>0</v>
      </c>
      <c r="BC23" s="11">
        <v>0</v>
      </c>
      <c r="BD23" s="11">
        <v>0</v>
      </c>
      <c r="BE23" s="11">
        <v>0</v>
      </c>
      <c r="BF23" s="11">
        <v>0</v>
      </c>
      <c r="BG23" s="11">
        <v>0</v>
      </c>
      <c r="BH23" s="11">
        <v>0</v>
      </c>
      <c r="BI23" s="11">
        <v>0</v>
      </c>
      <c r="BJ23" s="11">
        <v>0</v>
      </c>
      <c r="BK23" s="11">
        <v>0</v>
      </c>
      <c r="BL23" s="11">
        <v>0</v>
      </c>
      <c r="BM23" s="11">
        <v>0</v>
      </c>
      <c r="BN23" s="11">
        <v>0</v>
      </c>
      <c r="BO23" s="7">
        <f>SUM(K23:BN23)</f>
        <v>300</v>
      </c>
    </row>
    <row r="24" spans="1:67" x14ac:dyDescent="0.2">
      <c r="A24" s="15" t="s">
        <v>487</v>
      </c>
      <c r="B24" s="14" t="s">
        <v>462</v>
      </c>
      <c r="C24" s="14" t="s">
        <v>462</v>
      </c>
      <c r="D24" s="13">
        <v>323409.21999999997</v>
      </c>
      <c r="E24" s="13">
        <f>ROUND(SUM($D24*1%),2)</f>
        <v>3234.09</v>
      </c>
      <c r="F24" s="13">
        <f>ROUND(SUM($D24*0.5%),2)</f>
        <v>1617.05</v>
      </c>
      <c r="G24" s="13">
        <f>E24-J24</f>
        <v>3234.09</v>
      </c>
      <c r="H24" s="13">
        <f>F24-BO24</f>
        <v>1617.05</v>
      </c>
      <c r="I24" s="12">
        <f ca="1">OFFSET(INDIRECT(ADDRESS(1,MATCH($I$2,$A$1:$BN$1,0))),ROW()-1,0)</f>
        <v>0</v>
      </c>
      <c r="J24" s="11">
        <v>0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  <c r="P24" s="11">
        <v>0</v>
      </c>
      <c r="Q24" s="11">
        <v>0</v>
      </c>
      <c r="R24" s="11">
        <v>0</v>
      </c>
      <c r="S24" s="11">
        <v>0</v>
      </c>
      <c r="T24" s="11">
        <v>0</v>
      </c>
      <c r="U24" s="11">
        <v>0</v>
      </c>
      <c r="V24" s="11">
        <v>0</v>
      </c>
      <c r="W24" s="11">
        <v>0</v>
      </c>
      <c r="X24" s="11">
        <v>0</v>
      </c>
      <c r="Y24" s="11">
        <v>0</v>
      </c>
      <c r="Z24" s="11">
        <v>0</v>
      </c>
      <c r="AA24" s="11">
        <v>0</v>
      </c>
      <c r="AB24" s="11">
        <v>0</v>
      </c>
      <c r="AC24" s="11">
        <v>0</v>
      </c>
      <c r="AD24" s="11">
        <v>0</v>
      </c>
      <c r="AE24" s="11">
        <v>0</v>
      </c>
      <c r="AF24" s="11">
        <v>0</v>
      </c>
      <c r="AG24" s="11">
        <v>0</v>
      </c>
      <c r="AH24" s="11">
        <v>0</v>
      </c>
      <c r="AI24" s="11">
        <v>0</v>
      </c>
      <c r="AJ24" s="11">
        <v>0</v>
      </c>
      <c r="AK24" s="11">
        <v>0</v>
      </c>
      <c r="AL24" s="11">
        <v>0</v>
      </c>
      <c r="AM24" s="11">
        <v>0</v>
      </c>
      <c r="AN24" s="11">
        <v>0</v>
      </c>
      <c r="AO24" s="11">
        <v>0</v>
      </c>
      <c r="AP24" s="11">
        <v>0</v>
      </c>
      <c r="AQ24" s="11">
        <v>0</v>
      </c>
      <c r="AR24" s="11">
        <v>0</v>
      </c>
      <c r="AS24" s="11">
        <v>0</v>
      </c>
      <c r="AT24" s="11">
        <v>0</v>
      </c>
      <c r="AU24" s="11">
        <v>0</v>
      </c>
      <c r="AV24" s="11">
        <v>0</v>
      </c>
      <c r="AW24" s="11">
        <v>0</v>
      </c>
      <c r="AX24" s="11">
        <v>0</v>
      </c>
      <c r="AY24" s="11">
        <v>0</v>
      </c>
      <c r="AZ24" s="11">
        <v>0</v>
      </c>
      <c r="BA24" s="11">
        <v>0</v>
      </c>
      <c r="BB24" s="11">
        <v>0</v>
      </c>
      <c r="BC24" s="11">
        <v>0</v>
      </c>
      <c r="BD24" s="11">
        <v>0</v>
      </c>
      <c r="BE24" s="11">
        <v>0</v>
      </c>
      <c r="BF24" s="11">
        <v>0</v>
      </c>
      <c r="BG24" s="11">
        <v>0</v>
      </c>
      <c r="BH24" s="11">
        <v>0</v>
      </c>
      <c r="BI24" s="11">
        <v>0</v>
      </c>
      <c r="BJ24" s="11">
        <v>0</v>
      </c>
      <c r="BK24" s="11">
        <v>0</v>
      </c>
      <c r="BL24" s="11">
        <v>0</v>
      </c>
      <c r="BM24" s="11">
        <v>0</v>
      </c>
      <c r="BN24" s="11">
        <v>0</v>
      </c>
      <c r="BO24" s="7">
        <f>SUM(K24:BN24)</f>
        <v>0</v>
      </c>
    </row>
    <row r="25" spans="1:67" x14ac:dyDescent="0.2">
      <c r="A25" s="15" t="s">
        <v>486</v>
      </c>
      <c r="B25" s="14" t="s">
        <v>485</v>
      </c>
      <c r="C25" s="14" t="s">
        <v>462</v>
      </c>
      <c r="D25" s="13">
        <v>260575.23</v>
      </c>
      <c r="E25" s="13">
        <f>ROUND(SUM($D25*1%),2)</f>
        <v>2605.75</v>
      </c>
      <c r="F25" s="13">
        <f>ROUND(SUM($D25*0.5%),2)</f>
        <v>1302.8800000000001</v>
      </c>
      <c r="G25" s="13">
        <f>E25-J25</f>
        <v>1255.75</v>
      </c>
      <c r="H25" s="13">
        <f>F25-BO25</f>
        <v>1302.8800000000001</v>
      </c>
      <c r="I25" s="12">
        <f ca="1">OFFSET(INDIRECT(ADDRESS(1,MATCH($I$2,$A$1:$BN$1,0))),ROW()-1,0)</f>
        <v>1350</v>
      </c>
      <c r="J25" s="11">
        <v>1350</v>
      </c>
      <c r="K25" s="11">
        <v>0</v>
      </c>
      <c r="L25" s="11">
        <v>0</v>
      </c>
      <c r="M25" s="11">
        <v>0</v>
      </c>
      <c r="N25" s="11">
        <v>0</v>
      </c>
      <c r="O25" s="11">
        <v>0</v>
      </c>
      <c r="P25" s="11">
        <v>0</v>
      </c>
      <c r="Q25" s="11">
        <v>0</v>
      </c>
      <c r="R25" s="11">
        <v>0</v>
      </c>
      <c r="S25" s="11">
        <v>0</v>
      </c>
      <c r="T25" s="11">
        <v>0</v>
      </c>
      <c r="U25" s="11">
        <v>0</v>
      </c>
      <c r="V25" s="11">
        <v>0</v>
      </c>
      <c r="W25" s="11">
        <v>0</v>
      </c>
      <c r="X25" s="11">
        <v>0</v>
      </c>
      <c r="Y25" s="11">
        <v>0</v>
      </c>
      <c r="Z25" s="11">
        <v>0</v>
      </c>
      <c r="AA25" s="11">
        <v>0</v>
      </c>
      <c r="AB25" s="11">
        <v>0</v>
      </c>
      <c r="AC25" s="11">
        <v>0</v>
      </c>
      <c r="AD25" s="11">
        <v>0</v>
      </c>
      <c r="AE25" s="11">
        <v>0</v>
      </c>
      <c r="AF25" s="11">
        <v>0</v>
      </c>
      <c r="AG25" s="11">
        <v>0</v>
      </c>
      <c r="AH25" s="11">
        <v>0</v>
      </c>
      <c r="AI25" s="11">
        <v>0</v>
      </c>
      <c r="AJ25" s="11">
        <v>0</v>
      </c>
      <c r="AK25" s="11">
        <v>0</v>
      </c>
      <c r="AL25" s="11">
        <v>0</v>
      </c>
      <c r="AM25" s="11">
        <v>0</v>
      </c>
      <c r="AN25" s="11">
        <v>0</v>
      </c>
      <c r="AO25" s="11">
        <v>0</v>
      </c>
      <c r="AP25" s="11">
        <v>0</v>
      </c>
      <c r="AQ25" s="11">
        <v>0</v>
      </c>
      <c r="AR25" s="11">
        <v>0</v>
      </c>
      <c r="AS25" s="11">
        <v>0</v>
      </c>
      <c r="AT25" s="11">
        <v>0</v>
      </c>
      <c r="AU25" s="11">
        <v>0</v>
      </c>
      <c r="AV25" s="11">
        <v>0</v>
      </c>
      <c r="AW25" s="11">
        <v>0</v>
      </c>
      <c r="AX25" s="11">
        <v>0</v>
      </c>
      <c r="AY25" s="11">
        <v>0</v>
      </c>
      <c r="AZ25" s="11">
        <v>0</v>
      </c>
      <c r="BA25" s="11">
        <v>0</v>
      </c>
      <c r="BB25" s="11">
        <v>0</v>
      </c>
      <c r="BC25" s="11">
        <v>0</v>
      </c>
      <c r="BD25" s="11">
        <v>0</v>
      </c>
      <c r="BE25" s="11">
        <v>0</v>
      </c>
      <c r="BF25" s="11">
        <v>0</v>
      </c>
      <c r="BG25" s="11">
        <v>0</v>
      </c>
      <c r="BH25" s="11">
        <v>0</v>
      </c>
      <c r="BI25" s="11">
        <v>0</v>
      </c>
      <c r="BJ25" s="11">
        <v>0</v>
      </c>
      <c r="BK25" s="11">
        <v>0</v>
      </c>
      <c r="BL25" s="11">
        <v>0</v>
      </c>
      <c r="BM25" s="11">
        <v>0</v>
      </c>
      <c r="BN25" s="11">
        <v>0</v>
      </c>
      <c r="BO25" s="7">
        <f>SUM(K25:BN25)</f>
        <v>0</v>
      </c>
    </row>
    <row r="26" spans="1:67" x14ac:dyDescent="0.2">
      <c r="A26" s="15" t="s">
        <v>484</v>
      </c>
      <c r="B26" s="14" t="s">
        <v>483</v>
      </c>
      <c r="C26" s="14" t="s">
        <v>462</v>
      </c>
      <c r="D26" s="13">
        <v>325935.28999999998</v>
      </c>
      <c r="E26" s="13">
        <f>ROUND(SUM($D26*1%),2)</f>
        <v>3259.35</v>
      </c>
      <c r="F26" s="13">
        <f>ROUND(SUM($D26*0.5%),2)</f>
        <v>1629.68</v>
      </c>
      <c r="G26" s="13">
        <f>E26-J26</f>
        <v>3259.35</v>
      </c>
      <c r="H26" s="13">
        <f>F26-BO26</f>
        <v>1079.68</v>
      </c>
      <c r="I26" s="12">
        <f ca="1">OFFSET(INDIRECT(ADDRESS(1,MATCH($I$2,$A$1:$BN$1,0))),ROW()-1,0)</f>
        <v>0</v>
      </c>
      <c r="J26" s="11">
        <v>0</v>
      </c>
      <c r="K26" s="11">
        <v>0</v>
      </c>
      <c r="L26" s="11">
        <v>0</v>
      </c>
      <c r="M26" s="11">
        <v>0</v>
      </c>
      <c r="N26" s="11">
        <v>550</v>
      </c>
      <c r="O26" s="11">
        <v>0</v>
      </c>
      <c r="P26" s="11">
        <v>0</v>
      </c>
      <c r="Q26" s="11">
        <v>0</v>
      </c>
      <c r="R26" s="11">
        <v>0</v>
      </c>
      <c r="S26" s="11">
        <v>0</v>
      </c>
      <c r="T26" s="11">
        <v>0</v>
      </c>
      <c r="U26" s="11">
        <v>0</v>
      </c>
      <c r="V26" s="11">
        <v>0</v>
      </c>
      <c r="W26" s="11">
        <v>0</v>
      </c>
      <c r="X26" s="11">
        <v>0</v>
      </c>
      <c r="Y26" s="11">
        <v>0</v>
      </c>
      <c r="Z26" s="11">
        <v>0</v>
      </c>
      <c r="AA26" s="11">
        <v>0</v>
      </c>
      <c r="AB26" s="11">
        <v>0</v>
      </c>
      <c r="AC26" s="11">
        <v>0</v>
      </c>
      <c r="AD26" s="11">
        <v>0</v>
      </c>
      <c r="AE26" s="11">
        <v>0</v>
      </c>
      <c r="AF26" s="11">
        <v>0</v>
      </c>
      <c r="AG26" s="11">
        <v>0</v>
      </c>
      <c r="AH26" s="11">
        <v>0</v>
      </c>
      <c r="AI26" s="11">
        <v>0</v>
      </c>
      <c r="AJ26" s="11">
        <v>0</v>
      </c>
      <c r="AK26" s="11">
        <v>0</v>
      </c>
      <c r="AL26" s="11">
        <v>0</v>
      </c>
      <c r="AM26" s="11">
        <v>0</v>
      </c>
      <c r="AN26" s="11">
        <v>0</v>
      </c>
      <c r="AO26" s="11">
        <v>0</v>
      </c>
      <c r="AP26" s="11">
        <v>0</v>
      </c>
      <c r="AQ26" s="11">
        <v>0</v>
      </c>
      <c r="AR26" s="11">
        <v>0</v>
      </c>
      <c r="AS26" s="11">
        <v>0</v>
      </c>
      <c r="AT26" s="11">
        <v>0</v>
      </c>
      <c r="AU26" s="11">
        <v>0</v>
      </c>
      <c r="AV26" s="11">
        <v>0</v>
      </c>
      <c r="AW26" s="11">
        <v>0</v>
      </c>
      <c r="AX26" s="11">
        <v>0</v>
      </c>
      <c r="AY26" s="11">
        <v>0</v>
      </c>
      <c r="AZ26" s="11">
        <v>0</v>
      </c>
      <c r="BA26" s="11">
        <v>0</v>
      </c>
      <c r="BB26" s="11">
        <v>0</v>
      </c>
      <c r="BC26" s="11">
        <v>0</v>
      </c>
      <c r="BD26" s="11">
        <v>0</v>
      </c>
      <c r="BE26" s="11">
        <v>0</v>
      </c>
      <c r="BF26" s="11">
        <v>0</v>
      </c>
      <c r="BG26" s="11">
        <v>0</v>
      </c>
      <c r="BH26" s="11">
        <v>0</v>
      </c>
      <c r="BI26" s="11">
        <v>0</v>
      </c>
      <c r="BJ26" s="11">
        <v>0</v>
      </c>
      <c r="BK26" s="11">
        <v>0</v>
      </c>
      <c r="BL26" s="11">
        <v>0</v>
      </c>
      <c r="BM26" s="11">
        <v>0</v>
      </c>
      <c r="BN26" s="11">
        <v>0</v>
      </c>
      <c r="BO26" s="7">
        <f>SUM(K26:BN26)</f>
        <v>550</v>
      </c>
    </row>
    <row r="27" spans="1:67" x14ac:dyDescent="0.2">
      <c r="A27" s="15" t="s">
        <v>482</v>
      </c>
      <c r="B27" s="14" t="s">
        <v>481</v>
      </c>
      <c r="C27" s="14" t="s">
        <v>462</v>
      </c>
      <c r="D27" s="13">
        <v>248885.67</v>
      </c>
      <c r="E27" s="13">
        <f>ROUND(SUM($D27*1%),2)</f>
        <v>2488.86</v>
      </c>
      <c r="F27" s="13">
        <f>ROUND(SUM($D27*0.5%),2)</f>
        <v>1244.43</v>
      </c>
      <c r="G27" s="13">
        <f>E27-J27</f>
        <v>497.77000000000021</v>
      </c>
      <c r="H27" s="13">
        <f>F27-BO27</f>
        <v>644.43000000000006</v>
      </c>
      <c r="I27" s="12">
        <f ca="1">OFFSET(INDIRECT(ADDRESS(1,MATCH($I$2,$A$1:$BN$1,0))),ROW()-1,0)</f>
        <v>1991.09</v>
      </c>
      <c r="J27" s="11">
        <v>1991.09</v>
      </c>
      <c r="K27" s="11">
        <v>0</v>
      </c>
      <c r="L27" s="11">
        <v>0</v>
      </c>
      <c r="M27" s="11">
        <v>0</v>
      </c>
      <c r="N27" s="11">
        <v>600</v>
      </c>
      <c r="O27" s="11">
        <v>0</v>
      </c>
      <c r="P27" s="11">
        <v>0</v>
      </c>
      <c r="Q27" s="11">
        <v>0</v>
      </c>
      <c r="R27" s="11">
        <v>0</v>
      </c>
      <c r="S27" s="11">
        <v>0</v>
      </c>
      <c r="T27" s="11">
        <v>0</v>
      </c>
      <c r="U27" s="11">
        <v>0</v>
      </c>
      <c r="V27" s="11">
        <v>0</v>
      </c>
      <c r="W27" s="11">
        <v>0</v>
      </c>
      <c r="X27" s="11">
        <v>0</v>
      </c>
      <c r="Y27" s="11">
        <v>0</v>
      </c>
      <c r="Z27" s="11">
        <v>0</v>
      </c>
      <c r="AA27" s="11">
        <v>0</v>
      </c>
      <c r="AB27" s="11">
        <v>0</v>
      </c>
      <c r="AC27" s="11">
        <v>0</v>
      </c>
      <c r="AD27" s="11">
        <v>0</v>
      </c>
      <c r="AE27" s="11">
        <v>0</v>
      </c>
      <c r="AF27" s="11">
        <v>0</v>
      </c>
      <c r="AG27" s="11">
        <v>0</v>
      </c>
      <c r="AH27" s="11">
        <v>0</v>
      </c>
      <c r="AI27" s="11">
        <v>0</v>
      </c>
      <c r="AJ27" s="11">
        <v>0</v>
      </c>
      <c r="AK27" s="11">
        <v>0</v>
      </c>
      <c r="AL27" s="11">
        <v>0</v>
      </c>
      <c r="AM27" s="11">
        <v>0</v>
      </c>
      <c r="AN27" s="11">
        <v>0</v>
      </c>
      <c r="AO27" s="11">
        <v>0</v>
      </c>
      <c r="AP27" s="11">
        <v>0</v>
      </c>
      <c r="AQ27" s="11">
        <v>0</v>
      </c>
      <c r="AR27" s="11">
        <v>0</v>
      </c>
      <c r="AS27" s="11">
        <v>0</v>
      </c>
      <c r="AT27" s="11">
        <v>0</v>
      </c>
      <c r="AU27" s="11">
        <v>0</v>
      </c>
      <c r="AV27" s="11">
        <v>0</v>
      </c>
      <c r="AW27" s="11">
        <v>0</v>
      </c>
      <c r="AX27" s="11">
        <v>0</v>
      </c>
      <c r="AY27" s="11">
        <v>0</v>
      </c>
      <c r="AZ27" s="11">
        <v>0</v>
      </c>
      <c r="BA27" s="11">
        <v>0</v>
      </c>
      <c r="BB27" s="11">
        <v>0</v>
      </c>
      <c r="BC27" s="11">
        <v>0</v>
      </c>
      <c r="BD27" s="11">
        <v>0</v>
      </c>
      <c r="BE27" s="11">
        <v>0</v>
      </c>
      <c r="BF27" s="11">
        <v>0</v>
      </c>
      <c r="BG27" s="11">
        <v>0</v>
      </c>
      <c r="BH27" s="11">
        <v>0</v>
      </c>
      <c r="BI27" s="11">
        <v>0</v>
      </c>
      <c r="BJ27" s="11">
        <v>0</v>
      </c>
      <c r="BK27" s="11">
        <v>0</v>
      </c>
      <c r="BL27" s="11">
        <v>0</v>
      </c>
      <c r="BM27" s="11">
        <v>0</v>
      </c>
      <c r="BN27" s="11">
        <v>0</v>
      </c>
      <c r="BO27" s="7">
        <f>SUM(K27:BN27)</f>
        <v>600</v>
      </c>
    </row>
    <row r="28" spans="1:67" x14ac:dyDescent="0.2">
      <c r="A28" s="15" t="s">
        <v>480</v>
      </c>
      <c r="B28" s="14" t="s">
        <v>479</v>
      </c>
      <c r="C28" s="14" t="s">
        <v>462</v>
      </c>
      <c r="D28" s="13">
        <v>151097.63</v>
      </c>
      <c r="E28" s="13">
        <f>ROUND(SUM($D28*1%),2)</f>
        <v>1510.98</v>
      </c>
      <c r="F28" s="13">
        <f>ROUND(SUM($D28*0.5%),2)</f>
        <v>755.49</v>
      </c>
      <c r="G28" s="13">
        <f>E28-J28</f>
        <v>0</v>
      </c>
      <c r="H28" s="13">
        <f>F28-BO28</f>
        <v>255.49</v>
      </c>
      <c r="I28" s="12">
        <f ca="1">OFFSET(INDIRECT(ADDRESS(1,MATCH($I$2,$A$1:$BN$1,0))),ROW()-1,0)</f>
        <v>1510.98</v>
      </c>
      <c r="J28" s="11">
        <v>1510.98</v>
      </c>
      <c r="K28" s="11">
        <v>0</v>
      </c>
      <c r="L28" s="11">
        <v>0</v>
      </c>
      <c r="M28" s="11">
        <v>0</v>
      </c>
      <c r="N28" s="11">
        <v>500</v>
      </c>
      <c r="O28" s="11">
        <v>0</v>
      </c>
      <c r="P28" s="11">
        <v>0</v>
      </c>
      <c r="Q28" s="11">
        <v>0</v>
      </c>
      <c r="R28" s="11">
        <v>0</v>
      </c>
      <c r="S28" s="11">
        <v>0</v>
      </c>
      <c r="T28" s="11">
        <v>0</v>
      </c>
      <c r="U28" s="11">
        <v>0</v>
      </c>
      <c r="V28" s="11">
        <v>0</v>
      </c>
      <c r="W28" s="11">
        <v>0</v>
      </c>
      <c r="X28" s="11">
        <v>0</v>
      </c>
      <c r="Y28" s="11">
        <v>0</v>
      </c>
      <c r="Z28" s="11">
        <v>0</v>
      </c>
      <c r="AA28" s="11">
        <v>0</v>
      </c>
      <c r="AB28" s="11">
        <v>0</v>
      </c>
      <c r="AC28" s="11">
        <v>0</v>
      </c>
      <c r="AD28" s="11">
        <v>0</v>
      </c>
      <c r="AE28" s="11">
        <v>0</v>
      </c>
      <c r="AF28" s="11">
        <v>0</v>
      </c>
      <c r="AG28" s="11">
        <v>0</v>
      </c>
      <c r="AH28" s="11">
        <v>0</v>
      </c>
      <c r="AI28" s="11">
        <v>0</v>
      </c>
      <c r="AJ28" s="11">
        <v>0</v>
      </c>
      <c r="AK28" s="11">
        <v>0</v>
      </c>
      <c r="AL28" s="11">
        <v>0</v>
      </c>
      <c r="AM28" s="11">
        <v>0</v>
      </c>
      <c r="AN28" s="11">
        <v>0</v>
      </c>
      <c r="AO28" s="11">
        <v>0</v>
      </c>
      <c r="AP28" s="11">
        <v>0</v>
      </c>
      <c r="AQ28" s="11">
        <v>0</v>
      </c>
      <c r="AR28" s="11">
        <v>0</v>
      </c>
      <c r="AS28" s="11">
        <v>0</v>
      </c>
      <c r="AT28" s="11">
        <v>0</v>
      </c>
      <c r="AU28" s="11">
        <v>0</v>
      </c>
      <c r="AV28" s="11">
        <v>0</v>
      </c>
      <c r="AW28" s="11">
        <v>0</v>
      </c>
      <c r="AX28" s="11">
        <v>0</v>
      </c>
      <c r="AY28" s="11">
        <v>0</v>
      </c>
      <c r="AZ28" s="11">
        <v>0</v>
      </c>
      <c r="BA28" s="11">
        <v>0</v>
      </c>
      <c r="BB28" s="11">
        <v>0</v>
      </c>
      <c r="BC28" s="11">
        <v>0</v>
      </c>
      <c r="BD28" s="11">
        <v>0</v>
      </c>
      <c r="BE28" s="11">
        <v>0</v>
      </c>
      <c r="BF28" s="11">
        <v>0</v>
      </c>
      <c r="BG28" s="11">
        <v>0</v>
      </c>
      <c r="BH28" s="11">
        <v>0</v>
      </c>
      <c r="BI28" s="11">
        <v>0</v>
      </c>
      <c r="BJ28" s="11">
        <v>0</v>
      </c>
      <c r="BK28" s="11">
        <v>0</v>
      </c>
      <c r="BL28" s="11">
        <v>0</v>
      </c>
      <c r="BM28" s="11">
        <v>0</v>
      </c>
      <c r="BN28" s="11">
        <v>0</v>
      </c>
      <c r="BO28" s="7">
        <f>SUM(K28:BN28)</f>
        <v>500</v>
      </c>
    </row>
    <row r="29" spans="1:67" x14ac:dyDescent="0.2">
      <c r="A29" s="15" t="s">
        <v>478</v>
      </c>
      <c r="B29" s="14" t="s">
        <v>477</v>
      </c>
      <c r="C29" s="14" t="s">
        <v>462</v>
      </c>
      <c r="D29" s="13">
        <v>158323.85</v>
      </c>
      <c r="E29" s="13">
        <f>ROUND(SUM($D29*1%),2)</f>
        <v>1583.24</v>
      </c>
      <c r="F29" s="13">
        <f>ROUND(SUM($D29*0.5%),2)</f>
        <v>791.62</v>
      </c>
      <c r="G29" s="13">
        <f>E29-J29</f>
        <v>683.24</v>
      </c>
      <c r="H29" s="13">
        <f>F29-BO29</f>
        <v>791.62</v>
      </c>
      <c r="I29" s="12">
        <f ca="1">OFFSET(INDIRECT(ADDRESS(1,MATCH($I$2,$A$1:$BN$1,0))),ROW()-1,0)</f>
        <v>900</v>
      </c>
      <c r="J29" s="11">
        <v>900</v>
      </c>
      <c r="K29" s="11">
        <v>0</v>
      </c>
      <c r="L29" s="11">
        <v>0</v>
      </c>
      <c r="M29" s="11">
        <v>0</v>
      </c>
      <c r="N29" s="11">
        <v>0</v>
      </c>
      <c r="O29" s="11">
        <v>0</v>
      </c>
      <c r="P29" s="11">
        <v>0</v>
      </c>
      <c r="Q29" s="11">
        <v>0</v>
      </c>
      <c r="R29" s="11">
        <v>0</v>
      </c>
      <c r="S29" s="11">
        <v>0</v>
      </c>
      <c r="T29" s="11">
        <v>0</v>
      </c>
      <c r="U29" s="11">
        <v>0</v>
      </c>
      <c r="V29" s="11">
        <v>0</v>
      </c>
      <c r="W29" s="11">
        <v>0</v>
      </c>
      <c r="X29" s="11">
        <v>0</v>
      </c>
      <c r="Y29" s="11">
        <v>0</v>
      </c>
      <c r="Z29" s="11">
        <v>0</v>
      </c>
      <c r="AA29" s="11">
        <v>0</v>
      </c>
      <c r="AB29" s="11">
        <v>0</v>
      </c>
      <c r="AC29" s="11">
        <v>0</v>
      </c>
      <c r="AD29" s="11">
        <v>0</v>
      </c>
      <c r="AE29" s="11">
        <v>0</v>
      </c>
      <c r="AF29" s="11">
        <v>0</v>
      </c>
      <c r="AG29" s="11">
        <v>0</v>
      </c>
      <c r="AH29" s="11">
        <v>0</v>
      </c>
      <c r="AI29" s="11">
        <v>0</v>
      </c>
      <c r="AJ29" s="11">
        <v>0</v>
      </c>
      <c r="AK29" s="11">
        <v>0</v>
      </c>
      <c r="AL29" s="11">
        <v>0</v>
      </c>
      <c r="AM29" s="11">
        <v>0</v>
      </c>
      <c r="AN29" s="11">
        <v>0</v>
      </c>
      <c r="AO29" s="11">
        <v>0</v>
      </c>
      <c r="AP29" s="11">
        <v>0</v>
      </c>
      <c r="AQ29" s="11">
        <v>0</v>
      </c>
      <c r="AR29" s="11">
        <v>0</v>
      </c>
      <c r="AS29" s="11">
        <v>0</v>
      </c>
      <c r="AT29" s="11">
        <v>0</v>
      </c>
      <c r="AU29" s="11">
        <v>0</v>
      </c>
      <c r="AV29" s="11">
        <v>0</v>
      </c>
      <c r="AW29" s="11">
        <v>0</v>
      </c>
      <c r="AX29" s="11">
        <v>0</v>
      </c>
      <c r="AY29" s="11">
        <v>0</v>
      </c>
      <c r="AZ29" s="11">
        <v>0</v>
      </c>
      <c r="BA29" s="11">
        <v>0</v>
      </c>
      <c r="BB29" s="11">
        <v>0</v>
      </c>
      <c r="BC29" s="11">
        <v>0</v>
      </c>
      <c r="BD29" s="11">
        <v>0</v>
      </c>
      <c r="BE29" s="11">
        <v>0</v>
      </c>
      <c r="BF29" s="11">
        <v>0</v>
      </c>
      <c r="BG29" s="11">
        <v>0</v>
      </c>
      <c r="BH29" s="11">
        <v>0</v>
      </c>
      <c r="BI29" s="11">
        <v>0</v>
      </c>
      <c r="BJ29" s="11">
        <v>0</v>
      </c>
      <c r="BK29" s="11">
        <v>0</v>
      </c>
      <c r="BL29" s="11">
        <v>0</v>
      </c>
      <c r="BM29" s="11">
        <v>0</v>
      </c>
      <c r="BN29" s="11">
        <v>0</v>
      </c>
      <c r="BO29" s="7">
        <f>SUM(K29:BN29)</f>
        <v>0</v>
      </c>
    </row>
    <row r="30" spans="1:67" x14ac:dyDescent="0.2">
      <c r="A30" s="15" t="s">
        <v>476</v>
      </c>
      <c r="B30" s="14" t="s">
        <v>475</v>
      </c>
      <c r="C30" s="14" t="s">
        <v>462</v>
      </c>
      <c r="D30" s="13">
        <v>163961.79</v>
      </c>
      <c r="E30" s="13">
        <f>ROUND(SUM($D30*1%),2)</f>
        <v>1639.62</v>
      </c>
      <c r="F30" s="13">
        <f>ROUND(SUM($D30*0.5%),2)</f>
        <v>819.81</v>
      </c>
      <c r="G30" s="13">
        <f>E30-J30</f>
        <v>0</v>
      </c>
      <c r="H30" s="13">
        <f>F30-BO30</f>
        <v>819.81</v>
      </c>
      <c r="I30" s="12">
        <f ca="1">OFFSET(INDIRECT(ADDRESS(1,MATCH($I$2,$A$1:$BN$1,0))),ROW()-1,0)</f>
        <v>1639.62</v>
      </c>
      <c r="J30" s="11">
        <v>1639.62</v>
      </c>
      <c r="K30" s="11">
        <v>0</v>
      </c>
      <c r="L30" s="11">
        <v>0</v>
      </c>
      <c r="M30" s="11">
        <v>0</v>
      </c>
      <c r="N30" s="11">
        <v>0</v>
      </c>
      <c r="O30" s="11">
        <v>0</v>
      </c>
      <c r="P30" s="11">
        <v>0</v>
      </c>
      <c r="Q30" s="11">
        <v>0</v>
      </c>
      <c r="R30" s="11">
        <v>0</v>
      </c>
      <c r="S30" s="11">
        <v>0</v>
      </c>
      <c r="T30" s="11">
        <v>0</v>
      </c>
      <c r="U30" s="11">
        <v>0</v>
      </c>
      <c r="V30" s="11">
        <v>0</v>
      </c>
      <c r="W30" s="11">
        <v>0</v>
      </c>
      <c r="X30" s="11">
        <v>0</v>
      </c>
      <c r="Y30" s="11">
        <v>0</v>
      </c>
      <c r="Z30" s="11">
        <v>0</v>
      </c>
      <c r="AA30" s="11">
        <v>0</v>
      </c>
      <c r="AB30" s="11">
        <v>0</v>
      </c>
      <c r="AC30" s="11">
        <v>0</v>
      </c>
      <c r="AD30" s="11">
        <v>0</v>
      </c>
      <c r="AE30" s="11">
        <v>0</v>
      </c>
      <c r="AF30" s="11">
        <v>0</v>
      </c>
      <c r="AG30" s="11">
        <v>0</v>
      </c>
      <c r="AH30" s="11">
        <v>0</v>
      </c>
      <c r="AI30" s="11">
        <v>0</v>
      </c>
      <c r="AJ30" s="11">
        <v>0</v>
      </c>
      <c r="AK30" s="11">
        <v>0</v>
      </c>
      <c r="AL30" s="11">
        <v>0</v>
      </c>
      <c r="AM30" s="11">
        <v>0</v>
      </c>
      <c r="AN30" s="11">
        <v>0</v>
      </c>
      <c r="AO30" s="11">
        <v>0</v>
      </c>
      <c r="AP30" s="11">
        <v>0</v>
      </c>
      <c r="AQ30" s="11">
        <v>0</v>
      </c>
      <c r="AR30" s="11">
        <v>0</v>
      </c>
      <c r="AS30" s="11">
        <v>0</v>
      </c>
      <c r="AT30" s="11">
        <v>0</v>
      </c>
      <c r="AU30" s="11">
        <v>0</v>
      </c>
      <c r="AV30" s="11">
        <v>0</v>
      </c>
      <c r="AW30" s="11">
        <v>0</v>
      </c>
      <c r="AX30" s="11">
        <v>0</v>
      </c>
      <c r="AY30" s="11">
        <v>0</v>
      </c>
      <c r="AZ30" s="11">
        <v>0</v>
      </c>
      <c r="BA30" s="11">
        <v>0</v>
      </c>
      <c r="BB30" s="11">
        <v>0</v>
      </c>
      <c r="BC30" s="11">
        <v>0</v>
      </c>
      <c r="BD30" s="11">
        <v>0</v>
      </c>
      <c r="BE30" s="11">
        <v>0</v>
      </c>
      <c r="BF30" s="11">
        <v>0</v>
      </c>
      <c r="BG30" s="11">
        <v>0</v>
      </c>
      <c r="BH30" s="11">
        <v>0</v>
      </c>
      <c r="BI30" s="11">
        <v>0</v>
      </c>
      <c r="BJ30" s="11">
        <v>0</v>
      </c>
      <c r="BK30" s="11">
        <v>0</v>
      </c>
      <c r="BL30" s="11">
        <v>0</v>
      </c>
      <c r="BM30" s="11">
        <v>0</v>
      </c>
      <c r="BN30" s="11">
        <v>0</v>
      </c>
      <c r="BO30" s="7">
        <f>SUM(K30:BN30)</f>
        <v>0</v>
      </c>
    </row>
    <row r="31" spans="1:67" x14ac:dyDescent="0.2">
      <c r="A31" s="15" t="s">
        <v>474</v>
      </c>
      <c r="B31" s="14" t="s">
        <v>473</v>
      </c>
      <c r="C31" s="14" t="s">
        <v>462</v>
      </c>
      <c r="D31" s="13">
        <v>100988.78</v>
      </c>
      <c r="E31" s="13">
        <f>ROUND(SUM($D31*1%),2)</f>
        <v>1009.89</v>
      </c>
      <c r="F31" s="13">
        <f>ROUND(SUM($D31*0.5%),2)</f>
        <v>504.94</v>
      </c>
      <c r="G31" s="13">
        <f>E31-J31</f>
        <v>1009.89</v>
      </c>
      <c r="H31" s="13">
        <f>F31-BO31</f>
        <v>504.94</v>
      </c>
      <c r="I31" s="12">
        <f ca="1">OFFSET(INDIRECT(ADDRESS(1,MATCH($I$2,$A$1:$BN$1,0))),ROW()-1,0)</f>
        <v>0</v>
      </c>
      <c r="J31" s="11">
        <v>0</v>
      </c>
      <c r="K31" s="11">
        <v>0</v>
      </c>
      <c r="L31" s="11">
        <v>0</v>
      </c>
      <c r="M31" s="11">
        <v>0</v>
      </c>
      <c r="N31" s="11">
        <v>0</v>
      </c>
      <c r="O31" s="11">
        <v>0</v>
      </c>
      <c r="P31" s="11">
        <v>0</v>
      </c>
      <c r="Q31" s="11">
        <v>0</v>
      </c>
      <c r="R31" s="11">
        <v>0</v>
      </c>
      <c r="S31" s="11">
        <v>0</v>
      </c>
      <c r="T31" s="11">
        <v>0</v>
      </c>
      <c r="U31" s="11">
        <v>0</v>
      </c>
      <c r="V31" s="11">
        <v>0</v>
      </c>
      <c r="W31" s="11">
        <v>0</v>
      </c>
      <c r="X31" s="11">
        <v>0</v>
      </c>
      <c r="Y31" s="11">
        <v>0</v>
      </c>
      <c r="Z31" s="11">
        <v>0</v>
      </c>
      <c r="AA31" s="11">
        <v>0</v>
      </c>
      <c r="AB31" s="11">
        <v>0</v>
      </c>
      <c r="AC31" s="11">
        <v>0</v>
      </c>
      <c r="AD31" s="11">
        <v>0</v>
      </c>
      <c r="AE31" s="11">
        <v>0</v>
      </c>
      <c r="AF31" s="11">
        <v>0</v>
      </c>
      <c r="AG31" s="11">
        <v>0</v>
      </c>
      <c r="AH31" s="11">
        <v>0</v>
      </c>
      <c r="AI31" s="11">
        <v>0</v>
      </c>
      <c r="AJ31" s="11">
        <v>0</v>
      </c>
      <c r="AK31" s="11">
        <v>0</v>
      </c>
      <c r="AL31" s="11">
        <v>0</v>
      </c>
      <c r="AM31" s="11">
        <v>0</v>
      </c>
      <c r="AN31" s="11">
        <v>0</v>
      </c>
      <c r="AO31" s="11">
        <v>0</v>
      </c>
      <c r="AP31" s="11">
        <v>0</v>
      </c>
      <c r="AQ31" s="11">
        <v>0</v>
      </c>
      <c r="AR31" s="11">
        <v>0</v>
      </c>
      <c r="AS31" s="11">
        <v>0</v>
      </c>
      <c r="AT31" s="11">
        <v>0</v>
      </c>
      <c r="AU31" s="11">
        <v>0</v>
      </c>
      <c r="AV31" s="11">
        <v>0</v>
      </c>
      <c r="AW31" s="11">
        <v>0</v>
      </c>
      <c r="AX31" s="11">
        <v>0</v>
      </c>
      <c r="AY31" s="11">
        <v>0</v>
      </c>
      <c r="AZ31" s="11">
        <v>0</v>
      </c>
      <c r="BA31" s="11">
        <v>0</v>
      </c>
      <c r="BB31" s="11">
        <v>0</v>
      </c>
      <c r="BC31" s="11">
        <v>0</v>
      </c>
      <c r="BD31" s="11">
        <v>0</v>
      </c>
      <c r="BE31" s="11">
        <v>0</v>
      </c>
      <c r="BF31" s="11">
        <v>0</v>
      </c>
      <c r="BG31" s="11">
        <v>0</v>
      </c>
      <c r="BH31" s="11">
        <v>0</v>
      </c>
      <c r="BI31" s="11">
        <v>0</v>
      </c>
      <c r="BJ31" s="11">
        <v>0</v>
      </c>
      <c r="BK31" s="11">
        <v>0</v>
      </c>
      <c r="BL31" s="11">
        <v>0</v>
      </c>
      <c r="BM31" s="11">
        <v>0</v>
      </c>
      <c r="BN31" s="11">
        <v>0</v>
      </c>
      <c r="BO31" s="7">
        <f>SUM(K31:BN31)</f>
        <v>0</v>
      </c>
    </row>
    <row r="32" spans="1:67" x14ac:dyDescent="0.2">
      <c r="A32" s="15" t="s">
        <v>472</v>
      </c>
      <c r="B32" s="14" t="s">
        <v>471</v>
      </c>
      <c r="C32" s="14" t="s">
        <v>462</v>
      </c>
      <c r="D32" s="13">
        <v>78161.41</v>
      </c>
      <c r="E32" s="13">
        <f>ROUND(SUM($D32*1%),2)</f>
        <v>781.61</v>
      </c>
      <c r="F32" s="13">
        <f>ROUND(SUM($D32*0.5%),2)</f>
        <v>390.81</v>
      </c>
      <c r="G32" s="13">
        <f>E32-J32</f>
        <v>375.17</v>
      </c>
      <c r="H32" s="13">
        <f>F32-BO32</f>
        <v>30.879999999999995</v>
      </c>
      <c r="I32" s="12">
        <f ca="1">OFFSET(INDIRECT(ADDRESS(1,MATCH($I$2,$A$1:$BN$1,0))),ROW()-1,0)</f>
        <v>406.44</v>
      </c>
      <c r="J32" s="11">
        <v>406.44</v>
      </c>
      <c r="K32" s="11">
        <v>0</v>
      </c>
      <c r="L32" s="11">
        <v>0</v>
      </c>
      <c r="M32" s="11">
        <v>0</v>
      </c>
      <c r="N32" s="11">
        <v>359.93</v>
      </c>
      <c r="O32" s="11">
        <v>0</v>
      </c>
      <c r="P32" s="11">
        <v>0</v>
      </c>
      <c r="Q32" s="11">
        <v>0</v>
      </c>
      <c r="R32" s="11">
        <v>0</v>
      </c>
      <c r="S32" s="11">
        <v>0</v>
      </c>
      <c r="T32" s="11">
        <v>0</v>
      </c>
      <c r="U32" s="11">
        <v>0</v>
      </c>
      <c r="V32" s="11">
        <v>0</v>
      </c>
      <c r="W32" s="11">
        <v>0</v>
      </c>
      <c r="X32" s="11">
        <v>0</v>
      </c>
      <c r="Y32" s="11">
        <v>0</v>
      </c>
      <c r="Z32" s="11">
        <v>0</v>
      </c>
      <c r="AA32" s="11">
        <v>0</v>
      </c>
      <c r="AB32" s="11">
        <v>0</v>
      </c>
      <c r="AC32" s="11">
        <v>0</v>
      </c>
      <c r="AD32" s="11">
        <v>0</v>
      </c>
      <c r="AE32" s="11">
        <v>0</v>
      </c>
      <c r="AF32" s="11">
        <v>0</v>
      </c>
      <c r="AG32" s="11">
        <v>0</v>
      </c>
      <c r="AH32" s="11">
        <v>0</v>
      </c>
      <c r="AI32" s="11">
        <v>0</v>
      </c>
      <c r="AJ32" s="11">
        <v>0</v>
      </c>
      <c r="AK32" s="11">
        <v>0</v>
      </c>
      <c r="AL32" s="11">
        <v>0</v>
      </c>
      <c r="AM32" s="11">
        <v>0</v>
      </c>
      <c r="AN32" s="11">
        <v>0</v>
      </c>
      <c r="AO32" s="11">
        <v>0</v>
      </c>
      <c r="AP32" s="11">
        <v>0</v>
      </c>
      <c r="AQ32" s="11">
        <v>0</v>
      </c>
      <c r="AR32" s="11">
        <v>0</v>
      </c>
      <c r="AS32" s="11">
        <v>0</v>
      </c>
      <c r="AT32" s="11">
        <v>0</v>
      </c>
      <c r="AU32" s="11">
        <v>0</v>
      </c>
      <c r="AV32" s="11">
        <v>0</v>
      </c>
      <c r="AW32" s="11">
        <v>0</v>
      </c>
      <c r="AX32" s="11">
        <v>0</v>
      </c>
      <c r="AY32" s="11">
        <v>0</v>
      </c>
      <c r="AZ32" s="11">
        <v>0</v>
      </c>
      <c r="BA32" s="11">
        <v>0</v>
      </c>
      <c r="BB32" s="11">
        <v>0</v>
      </c>
      <c r="BC32" s="11">
        <v>0</v>
      </c>
      <c r="BD32" s="11">
        <v>0</v>
      </c>
      <c r="BE32" s="11">
        <v>0</v>
      </c>
      <c r="BF32" s="11">
        <v>0</v>
      </c>
      <c r="BG32" s="11">
        <v>0</v>
      </c>
      <c r="BH32" s="11">
        <v>0</v>
      </c>
      <c r="BI32" s="11">
        <v>0</v>
      </c>
      <c r="BJ32" s="11">
        <v>0</v>
      </c>
      <c r="BK32" s="11">
        <v>0</v>
      </c>
      <c r="BL32" s="11">
        <v>0</v>
      </c>
      <c r="BM32" s="11">
        <v>0</v>
      </c>
      <c r="BN32" s="11">
        <v>0</v>
      </c>
      <c r="BO32" s="7">
        <f>SUM(K32:BN32)</f>
        <v>359.93</v>
      </c>
    </row>
    <row r="33" spans="1:67" x14ac:dyDescent="0.2">
      <c r="A33" s="15" t="s">
        <v>470</v>
      </c>
      <c r="B33" s="14" t="s">
        <v>469</v>
      </c>
      <c r="C33" s="14" t="s">
        <v>462</v>
      </c>
      <c r="D33" s="13">
        <v>80032.539999999994</v>
      </c>
      <c r="E33" s="13">
        <f>ROUND(SUM($D33*1%),2)</f>
        <v>800.33</v>
      </c>
      <c r="F33" s="13">
        <f>ROUND(SUM($D33*0.5%),2)</f>
        <v>400.16</v>
      </c>
      <c r="G33" s="13">
        <f>E33-J33</f>
        <v>200.09000000000003</v>
      </c>
      <c r="H33" s="13">
        <f>F33-BO33</f>
        <v>100.16000000000003</v>
      </c>
      <c r="I33" s="12">
        <f ca="1">OFFSET(INDIRECT(ADDRESS(1,MATCH($I$2,$A$1:$BN$1,0))),ROW()-1,0)</f>
        <v>600.24</v>
      </c>
      <c r="J33" s="11">
        <v>600.24</v>
      </c>
      <c r="K33" s="11">
        <v>0</v>
      </c>
      <c r="L33" s="11">
        <v>0</v>
      </c>
      <c r="M33" s="11">
        <v>0</v>
      </c>
      <c r="N33" s="11">
        <v>300</v>
      </c>
      <c r="O33" s="11">
        <v>0</v>
      </c>
      <c r="P33" s="11">
        <v>0</v>
      </c>
      <c r="Q33" s="11">
        <v>0</v>
      </c>
      <c r="R33" s="11">
        <v>0</v>
      </c>
      <c r="S33" s="11">
        <v>0</v>
      </c>
      <c r="T33" s="11">
        <v>0</v>
      </c>
      <c r="U33" s="11">
        <v>0</v>
      </c>
      <c r="V33" s="11">
        <v>0</v>
      </c>
      <c r="W33" s="11">
        <v>0</v>
      </c>
      <c r="X33" s="11">
        <v>0</v>
      </c>
      <c r="Y33" s="11">
        <v>0</v>
      </c>
      <c r="Z33" s="11">
        <v>0</v>
      </c>
      <c r="AA33" s="11">
        <v>0</v>
      </c>
      <c r="AB33" s="11">
        <v>0</v>
      </c>
      <c r="AC33" s="11">
        <v>0</v>
      </c>
      <c r="AD33" s="11">
        <v>0</v>
      </c>
      <c r="AE33" s="11">
        <v>0</v>
      </c>
      <c r="AF33" s="11">
        <v>0</v>
      </c>
      <c r="AG33" s="11">
        <v>0</v>
      </c>
      <c r="AH33" s="11">
        <v>0</v>
      </c>
      <c r="AI33" s="11">
        <v>0</v>
      </c>
      <c r="AJ33" s="11">
        <v>0</v>
      </c>
      <c r="AK33" s="11">
        <v>0</v>
      </c>
      <c r="AL33" s="11">
        <v>0</v>
      </c>
      <c r="AM33" s="11">
        <v>0</v>
      </c>
      <c r="AN33" s="11">
        <v>0</v>
      </c>
      <c r="AO33" s="11">
        <v>0</v>
      </c>
      <c r="AP33" s="11">
        <v>0</v>
      </c>
      <c r="AQ33" s="11">
        <v>0</v>
      </c>
      <c r="AR33" s="11">
        <v>0</v>
      </c>
      <c r="AS33" s="11">
        <v>0</v>
      </c>
      <c r="AT33" s="11">
        <v>0</v>
      </c>
      <c r="AU33" s="11">
        <v>0</v>
      </c>
      <c r="AV33" s="11">
        <v>0</v>
      </c>
      <c r="AW33" s="11">
        <v>0</v>
      </c>
      <c r="AX33" s="11">
        <v>0</v>
      </c>
      <c r="AY33" s="11">
        <v>0</v>
      </c>
      <c r="AZ33" s="11">
        <v>0</v>
      </c>
      <c r="BA33" s="11">
        <v>0</v>
      </c>
      <c r="BB33" s="11">
        <v>0</v>
      </c>
      <c r="BC33" s="11">
        <v>0</v>
      </c>
      <c r="BD33" s="11">
        <v>0</v>
      </c>
      <c r="BE33" s="11">
        <v>0</v>
      </c>
      <c r="BF33" s="11">
        <v>0</v>
      </c>
      <c r="BG33" s="11">
        <v>0</v>
      </c>
      <c r="BH33" s="11">
        <v>0</v>
      </c>
      <c r="BI33" s="11">
        <v>0</v>
      </c>
      <c r="BJ33" s="11">
        <v>0</v>
      </c>
      <c r="BK33" s="11">
        <v>0</v>
      </c>
      <c r="BL33" s="11">
        <v>0</v>
      </c>
      <c r="BM33" s="11">
        <v>0</v>
      </c>
      <c r="BN33" s="11">
        <v>0</v>
      </c>
      <c r="BO33" s="7">
        <f>SUM(K33:BN33)</f>
        <v>300</v>
      </c>
    </row>
    <row r="34" spans="1:67" x14ac:dyDescent="0.2">
      <c r="A34" s="15" t="s">
        <v>468</v>
      </c>
      <c r="B34" s="14" t="s">
        <v>467</v>
      </c>
      <c r="C34" s="14" t="s">
        <v>462</v>
      </c>
      <c r="D34" s="13">
        <v>78244.66</v>
      </c>
      <c r="E34" s="13">
        <f>ROUND(SUM($D34*1%),2)</f>
        <v>782.45</v>
      </c>
      <c r="F34" s="13">
        <f>ROUND(SUM($D34*0.5%),2)</f>
        <v>391.22</v>
      </c>
      <c r="G34" s="13">
        <f>E34-J34</f>
        <v>82.450000000000045</v>
      </c>
      <c r="H34" s="13">
        <f>F34-BO34</f>
        <v>391.22</v>
      </c>
      <c r="I34" s="12">
        <f ca="1">OFFSET(INDIRECT(ADDRESS(1,MATCH($I$2,$A$1:$BN$1,0))),ROW()-1,0)</f>
        <v>700</v>
      </c>
      <c r="J34" s="11">
        <v>700</v>
      </c>
      <c r="K34" s="11">
        <v>0</v>
      </c>
      <c r="L34" s="11">
        <v>0</v>
      </c>
      <c r="M34" s="11">
        <v>0</v>
      </c>
      <c r="N34" s="11">
        <v>0</v>
      </c>
      <c r="O34" s="11">
        <v>0</v>
      </c>
      <c r="P34" s="11">
        <v>0</v>
      </c>
      <c r="Q34" s="11">
        <v>0</v>
      </c>
      <c r="R34" s="11">
        <v>0</v>
      </c>
      <c r="S34" s="11">
        <v>0</v>
      </c>
      <c r="T34" s="11">
        <v>0</v>
      </c>
      <c r="U34" s="11">
        <v>0</v>
      </c>
      <c r="V34" s="11">
        <v>0</v>
      </c>
      <c r="W34" s="11">
        <v>0</v>
      </c>
      <c r="X34" s="11">
        <v>0</v>
      </c>
      <c r="Y34" s="11">
        <v>0</v>
      </c>
      <c r="Z34" s="11">
        <v>0</v>
      </c>
      <c r="AA34" s="11">
        <v>0</v>
      </c>
      <c r="AB34" s="11">
        <v>0</v>
      </c>
      <c r="AC34" s="11">
        <v>0</v>
      </c>
      <c r="AD34" s="11">
        <v>0</v>
      </c>
      <c r="AE34" s="11">
        <v>0</v>
      </c>
      <c r="AF34" s="11">
        <v>0</v>
      </c>
      <c r="AG34" s="11">
        <v>0</v>
      </c>
      <c r="AH34" s="11">
        <v>0</v>
      </c>
      <c r="AI34" s="11">
        <v>0</v>
      </c>
      <c r="AJ34" s="11">
        <v>0</v>
      </c>
      <c r="AK34" s="11">
        <v>0</v>
      </c>
      <c r="AL34" s="11">
        <v>0</v>
      </c>
      <c r="AM34" s="11">
        <v>0</v>
      </c>
      <c r="AN34" s="11">
        <v>0</v>
      </c>
      <c r="AO34" s="11">
        <v>0</v>
      </c>
      <c r="AP34" s="11">
        <v>0</v>
      </c>
      <c r="AQ34" s="11">
        <v>0</v>
      </c>
      <c r="AR34" s="11">
        <v>0</v>
      </c>
      <c r="AS34" s="11">
        <v>0</v>
      </c>
      <c r="AT34" s="11">
        <v>0</v>
      </c>
      <c r="AU34" s="11">
        <v>0</v>
      </c>
      <c r="AV34" s="11">
        <v>0</v>
      </c>
      <c r="AW34" s="11">
        <v>0</v>
      </c>
      <c r="AX34" s="11">
        <v>0</v>
      </c>
      <c r="AY34" s="11">
        <v>0</v>
      </c>
      <c r="AZ34" s="11">
        <v>0</v>
      </c>
      <c r="BA34" s="11">
        <v>0</v>
      </c>
      <c r="BB34" s="11">
        <v>0</v>
      </c>
      <c r="BC34" s="11">
        <v>0</v>
      </c>
      <c r="BD34" s="11">
        <v>0</v>
      </c>
      <c r="BE34" s="11">
        <v>0</v>
      </c>
      <c r="BF34" s="11">
        <v>0</v>
      </c>
      <c r="BG34" s="11">
        <v>0</v>
      </c>
      <c r="BH34" s="11">
        <v>0</v>
      </c>
      <c r="BI34" s="11">
        <v>0</v>
      </c>
      <c r="BJ34" s="11">
        <v>0</v>
      </c>
      <c r="BK34" s="11">
        <v>0</v>
      </c>
      <c r="BL34" s="11">
        <v>0</v>
      </c>
      <c r="BM34" s="11">
        <v>0</v>
      </c>
      <c r="BN34" s="11">
        <v>0</v>
      </c>
      <c r="BO34" s="7">
        <f>SUM(K34:BN34)</f>
        <v>0</v>
      </c>
    </row>
    <row r="35" spans="1:67" x14ac:dyDescent="0.2">
      <c r="A35" s="15" t="s">
        <v>466</v>
      </c>
      <c r="B35" s="14" t="s">
        <v>465</v>
      </c>
      <c r="C35" s="14" t="s">
        <v>462</v>
      </c>
      <c r="D35" s="13">
        <v>66256.100000000006</v>
      </c>
      <c r="E35" s="13">
        <f>ROUND(SUM($D35*1%),2)</f>
        <v>662.56</v>
      </c>
      <c r="F35" s="13">
        <f>ROUND(SUM($D35*0.5%),2)</f>
        <v>331.28</v>
      </c>
      <c r="G35" s="13">
        <f>E35-J35</f>
        <v>662.56</v>
      </c>
      <c r="H35" s="13">
        <f>F35-BO35</f>
        <v>331.28</v>
      </c>
      <c r="I35" s="12">
        <f ca="1">OFFSET(INDIRECT(ADDRESS(1,MATCH($I$2,$A$1:$BN$1,0))),ROW()-1,0)</f>
        <v>0</v>
      </c>
      <c r="J35" s="11">
        <v>0</v>
      </c>
      <c r="K35" s="11">
        <v>0</v>
      </c>
      <c r="L35" s="11">
        <v>0</v>
      </c>
      <c r="M35" s="11">
        <v>0</v>
      </c>
      <c r="N35" s="11">
        <v>0</v>
      </c>
      <c r="O35" s="11">
        <v>0</v>
      </c>
      <c r="P35" s="11">
        <v>0</v>
      </c>
      <c r="Q35" s="11">
        <v>0</v>
      </c>
      <c r="R35" s="11">
        <v>0</v>
      </c>
      <c r="S35" s="11">
        <v>0</v>
      </c>
      <c r="T35" s="11">
        <v>0</v>
      </c>
      <c r="U35" s="11">
        <v>0</v>
      </c>
      <c r="V35" s="11">
        <v>0</v>
      </c>
      <c r="W35" s="11">
        <v>0</v>
      </c>
      <c r="X35" s="11">
        <v>0</v>
      </c>
      <c r="Y35" s="11">
        <v>0</v>
      </c>
      <c r="Z35" s="11">
        <v>0</v>
      </c>
      <c r="AA35" s="11">
        <v>0</v>
      </c>
      <c r="AB35" s="11">
        <v>0</v>
      </c>
      <c r="AC35" s="11">
        <v>0</v>
      </c>
      <c r="AD35" s="11">
        <v>0</v>
      </c>
      <c r="AE35" s="11">
        <v>0</v>
      </c>
      <c r="AF35" s="11">
        <v>0</v>
      </c>
      <c r="AG35" s="11">
        <v>0</v>
      </c>
      <c r="AH35" s="11">
        <v>0</v>
      </c>
      <c r="AI35" s="11">
        <v>0</v>
      </c>
      <c r="AJ35" s="11">
        <v>0</v>
      </c>
      <c r="AK35" s="11">
        <v>0</v>
      </c>
      <c r="AL35" s="11">
        <v>0</v>
      </c>
      <c r="AM35" s="11">
        <v>0</v>
      </c>
      <c r="AN35" s="11">
        <v>0</v>
      </c>
      <c r="AO35" s="11">
        <v>0</v>
      </c>
      <c r="AP35" s="11">
        <v>0</v>
      </c>
      <c r="AQ35" s="11">
        <v>0</v>
      </c>
      <c r="AR35" s="11">
        <v>0</v>
      </c>
      <c r="AS35" s="11">
        <v>0</v>
      </c>
      <c r="AT35" s="11">
        <v>0</v>
      </c>
      <c r="AU35" s="11">
        <v>0</v>
      </c>
      <c r="AV35" s="11">
        <v>0</v>
      </c>
      <c r="AW35" s="11">
        <v>0</v>
      </c>
      <c r="AX35" s="11">
        <v>0</v>
      </c>
      <c r="AY35" s="11">
        <v>0</v>
      </c>
      <c r="AZ35" s="11">
        <v>0</v>
      </c>
      <c r="BA35" s="11">
        <v>0</v>
      </c>
      <c r="BB35" s="11">
        <v>0</v>
      </c>
      <c r="BC35" s="11">
        <v>0</v>
      </c>
      <c r="BD35" s="11">
        <v>0</v>
      </c>
      <c r="BE35" s="11">
        <v>0</v>
      </c>
      <c r="BF35" s="11">
        <v>0</v>
      </c>
      <c r="BG35" s="11">
        <v>0</v>
      </c>
      <c r="BH35" s="11">
        <v>0</v>
      </c>
      <c r="BI35" s="11">
        <v>0</v>
      </c>
      <c r="BJ35" s="11">
        <v>0</v>
      </c>
      <c r="BK35" s="11">
        <v>0</v>
      </c>
      <c r="BL35" s="11">
        <v>0</v>
      </c>
      <c r="BM35" s="11">
        <v>0</v>
      </c>
      <c r="BN35" s="11">
        <v>0</v>
      </c>
      <c r="BO35" s="7">
        <f>SUM(K35:BN35)</f>
        <v>0</v>
      </c>
    </row>
    <row r="36" spans="1:67" x14ac:dyDescent="0.2">
      <c r="A36" s="15" t="s">
        <v>464</v>
      </c>
      <c r="B36" s="14" t="s">
        <v>463</v>
      </c>
      <c r="C36" s="14" t="s">
        <v>462</v>
      </c>
      <c r="D36" s="13">
        <v>60072.09</v>
      </c>
      <c r="E36" s="13">
        <f>ROUND(SUM($D36*1%),2)</f>
        <v>600.72</v>
      </c>
      <c r="F36" s="13">
        <f>ROUND(SUM($D36*0.5%),2)</f>
        <v>300.36</v>
      </c>
      <c r="G36" s="13">
        <f>E36-J36</f>
        <v>0</v>
      </c>
      <c r="H36" s="13">
        <f>F36-BO36</f>
        <v>300.36</v>
      </c>
      <c r="I36" s="12">
        <f ca="1">OFFSET(INDIRECT(ADDRESS(1,MATCH($I$2,$A$1:$BN$1,0))),ROW()-1,0)</f>
        <v>600.72</v>
      </c>
      <c r="J36" s="11">
        <v>600.72</v>
      </c>
      <c r="K36" s="11">
        <v>0</v>
      </c>
      <c r="L36" s="11">
        <v>0</v>
      </c>
      <c r="M36" s="11">
        <v>0</v>
      </c>
      <c r="N36" s="11">
        <v>0</v>
      </c>
      <c r="O36" s="11">
        <v>0</v>
      </c>
      <c r="P36" s="11">
        <v>0</v>
      </c>
      <c r="Q36" s="11">
        <v>0</v>
      </c>
      <c r="R36" s="11">
        <v>0</v>
      </c>
      <c r="S36" s="11">
        <v>0</v>
      </c>
      <c r="T36" s="11">
        <v>0</v>
      </c>
      <c r="U36" s="11">
        <v>0</v>
      </c>
      <c r="V36" s="11">
        <v>0</v>
      </c>
      <c r="W36" s="11">
        <v>0</v>
      </c>
      <c r="X36" s="11">
        <v>0</v>
      </c>
      <c r="Y36" s="11">
        <v>0</v>
      </c>
      <c r="Z36" s="11">
        <v>0</v>
      </c>
      <c r="AA36" s="11">
        <v>0</v>
      </c>
      <c r="AB36" s="11">
        <v>0</v>
      </c>
      <c r="AC36" s="11">
        <v>0</v>
      </c>
      <c r="AD36" s="11">
        <v>0</v>
      </c>
      <c r="AE36" s="11">
        <v>0</v>
      </c>
      <c r="AF36" s="11">
        <v>0</v>
      </c>
      <c r="AG36" s="11">
        <v>0</v>
      </c>
      <c r="AH36" s="11">
        <v>0</v>
      </c>
      <c r="AI36" s="11">
        <v>0</v>
      </c>
      <c r="AJ36" s="11">
        <v>0</v>
      </c>
      <c r="AK36" s="11">
        <v>0</v>
      </c>
      <c r="AL36" s="11">
        <v>0</v>
      </c>
      <c r="AM36" s="11">
        <v>0</v>
      </c>
      <c r="AN36" s="11">
        <v>0</v>
      </c>
      <c r="AO36" s="11">
        <v>0</v>
      </c>
      <c r="AP36" s="11">
        <v>0</v>
      </c>
      <c r="AQ36" s="11">
        <v>0</v>
      </c>
      <c r="AR36" s="11">
        <v>0</v>
      </c>
      <c r="AS36" s="11">
        <v>0</v>
      </c>
      <c r="AT36" s="11">
        <v>0</v>
      </c>
      <c r="AU36" s="11">
        <v>0</v>
      </c>
      <c r="AV36" s="11">
        <v>0</v>
      </c>
      <c r="AW36" s="11">
        <v>0</v>
      </c>
      <c r="AX36" s="11">
        <v>0</v>
      </c>
      <c r="AY36" s="11">
        <v>0</v>
      </c>
      <c r="AZ36" s="11">
        <v>0</v>
      </c>
      <c r="BA36" s="11">
        <v>0</v>
      </c>
      <c r="BB36" s="11">
        <v>0</v>
      </c>
      <c r="BC36" s="11">
        <v>0</v>
      </c>
      <c r="BD36" s="11">
        <v>0</v>
      </c>
      <c r="BE36" s="11">
        <v>0</v>
      </c>
      <c r="BF36" s="11">
        <v>0</v>
      </c>
      <c r="BG36" s="11">
        <v>0</v>
      </c>
      <c r="BH36" s="11">
        <v>0</v>
      </c>
      <c r="BI36" s="11">
        <v>0</v>
      </c>
      <c r="BJ36" s="11">
        <v>0</v>
      </c>
      <c r="BK36" s="11">
        <v>0</v>
      </c>
      <c r="BL36" s="11">
        <v>0</v>
      </c>
      <c r="BM36" s="11">
        <v>0</v>
      </c>
      <c r="BN36" s="11">
        <v>0</v>
      </c>
      <c r="BO36" s="7">
        <f>SUM(K36:BN36)</f>
        <v>0</v>
      </c>
    </row>
    <row r="37" spans="1:67" x14ac:dyDescent="0.2">
      <c r="A37" s="15" t="s">
        <v>461</v>
      </c>
      <c r="B37" s="14" t="s">
        <v>422</v>
      </c>
      <c r="C37" s="14" t="s">
        <v>422</v>
      </c>
      <c r="D37" s="13">
        <v>357543.93</v>
      </c>
      <c r="E37" s="13">
        <f>ROUND(SUM($D37*1%),2)</f>
        <v>3575.44</v>
      </c>
      <c r="F37" s="13">
        <f>ROUND(SUM($D37*0.5%),2)</f>
        <v>1787.72</v>
      </c>
      <c r="G37" s="13">
        <f>E37-J37</f>
        <v>3575.44</v>
      </c>
      <c r="H37" s="13">
        <f>F37-BO37</f>
        <v>1787.72</v>
      </c>
      <c r="I37" s="12">
        <f ca="1">OFFSET(INDIRECT(ADDRESS(1,MATCH($I$2,$A$1:$BN$1,0))),ROW()-1,0)</f>
        <v>0</v>
      </c>
      <c r="J37" s="11">
        <v>0</v>
      </c>
      <c r="K37" s="11">
        <v>0</v>
      </c>
      <c r="L37" s="11">
        <v>0</v>
      </c>
      <c r="M37" s="11">
        <v>0</v>
      </c>
      <c r="N37" s="11">
        <v>0</v>
      </c>
      <c r="O37" s="11">
        <v>0</v>
      </c>
      <c r="P37" s="11">
        <v>0</v>
      </c>
      <c r="Q37" s="11">
        <v>0</v>
      </c>
      <c r="R37" s="11">
        <v>0</v>
      </c>
      <c r="S37" s="11">
        <v>0</v>
      </c>
      <c r="T37" s="11">
        <v>0</v>
      </c>
      <c r="U37" s="11">
        <v>0</v>
      </c>
      <c r="V37" s="11">
        <v>0</v>
      </c>
      <c r="W37" s="11">
        <v>0</v>
      </c>
      <c r="X37" s="11">
        <v>0</v>
      </c>
      <c r="Y37" s="11">
        <v>0</v>
      </c>
      <c r="Z37" s="11">
        <v>0</v>
      </c>
      <c r="AA37" s="11">
        <v>0</v>
      </c>
      <c r="AB37" s="11">
        <v>0</v>
      </c>
      <c r="AC37" s="11">
        <v>0</v>
      </c>
      <c r="AD37" s="11">
        <v>0</v>
      </c>
      <c r="AE37" s="11">
        <v>0</v>
      </c>
      <c r="AF37" s="11">
        <v>0</v>
      </c>
      <c r="AG37" s="11">
        <v>0</v>
      </c>
      <c r="AH37" s="11">
        <v>0</v>
      </c>
      <c r="AI37" s="11">
        <v>0</v>
      </c>
      <c r="AJ37" s="11">
        <v>0</v>
      </c>
      <c r="AK37" s="11">
        <v>0</v>
      </c>
      <c r="AL37" s="11">
        <v>0</v>
      </c>
      <c r="AM37" s="11">
        <v>0</v>
      </c>
      <c r="AN37" s="11">
        <v>0</v>
      </c>
      <c r="AO37" s="11">
        <v>0</v>
      </c>
      <c r="AP37" s="11">
        <v>0</v>
      </c>
      <c r="AQ37" s="11">
        <v>0</v>
      </c>
      <c r="AR37" s="11">
        <v>0</v>
      </c>
      <c r="AS37" s="11">
        <v>0</v>
      </c>
      <c r="AT37" s="11">
        <v>0</v>
      </c>
      <c r="AU37" s="11">
        <v>0</v>
      </c>
      <c r="AV37" s="11">
        <v>0</v>
      </c>
      <c r="AW37" s="11">
        <v>0</v>
      </c>
      <c r="AX37" s="11">
        <v>0</v>
      </c>
      <c r="AY37" s="11">
        <v>0</v>
      </c>
      <c r="AZ37" s="11">
        <v>0</v>
      </c>
      <c r="BA37" s="11">
        <v>0</v>
      </c>
      <c r="BB37" s="11">
        <v>0</v>
      </c>
      <c r="BC37" s="11">
        <v>0</v>
      </c>
      <c r="BD37" s="11">
        <v>0</v>
      </c>
      <c r="BE37" s="11">
        <v>0</v>
      </c>
      <c r="BF37" s="11">
        <v>0</v>
      </c>
      <c r="BG37" s="11">
        <v>0</v>
      </c>
      <c r="BH37" s="11">
        <v>0</v>
      </c>
      <c r="BI37" s="11">
        <v>0</v>
      </c>
      <c r="BJ37" s="11">
        <v>0</v>
      </c>
      <c r="BK37" s="11">
        <v>0</v>
      </c>
      <c r="BL37" s="11">
        <v>0</v>
      </c>
      <c r="BM37" s="11">
        <v>0</v>
      </c>
      <c r="BN37" s="11">
        <v>0</v>
      </c>
      <c r="BO37" s="7">
        <f>SUM(K37:BN37)</f>
        <v>0</v>
      </c>
    </row>
    <row r="38" spans="1:67" x14ac:dyDescent="0.2">
      <c r="A38" s="15" t="s">
        <v>460</v>
      </c>
      <c r="B38" s="14" t="s">
        <v>459</v>
      </c>
      <c r="C38" s="14" t="s">
        <v>422</v>
      </c>
      <c r="D38" s="13">
        <v>156109.29999999999</v>
      </c>
      <c r="E38" s="13">
        <f>ROUND(SUM($D38*1%),2)</f>
        <v>1561.09</v>
      </c>
      <c r="F38" s="13">
        <f>ROUND(SUM($D38*0.5%),2)</f>
        <v>780.55</v>
      </c>
      <c r="G38" s="13">
        <f>E38-J38</f>
        <v>1061.0899999999999</v>
      </c>
      <c r="H38" s="13">
        <f>F38-BO38</f>
        <v>780.55</v>
      </c>
      <c r="I38" s="12">
        <f ca="1">OFFSET(INDIRECT(ADDRESS(1,MATCH($I$2,$A$1:$BN$1,0))),ROW()-1,0)</f>
        <v>500</v>
      </c>
      <c r="J38" s="11">
        <v>500</v>
      </c>
      <c r="K38" s="11">
        <v>0</v>
      </c>
      <c r="L38" s="11">
        <v>0</v>
      </c>
      <c r="M38" s="11">
        <v>0</v>
      </c>
      <c r="N38" s="11">
        <v>0</v>
      </c>
      <c r="O38" s="11">
        <v>0</v>
      </c>
      <c r="P38" s="11">
        <v>0</v>
      </c>
      <c r="Q38" s="11">
        <v>0</v>
      </c>
      <c r="R38" s="11">
        <v>0</v>
      </c>
      <c r="S38" s="11">
        <v>0</v>
      </c>
      <c r="T38" s="11">
        <v>0</v>
      </c>
      <c r="U38" s="11">
        <v>0</v>
      </c>
      <c r="V38" s="11">
        <v>0</v>
      </c>
      <c r="W38" s="11">
        <v>0</v>
      </c>
      <c r="X38" s="11">
        <v>0</v>
      </c>
      <c r="Y38" s="11">
        <v>0</v>
      </c>
      <c r="Z38" s="11">
        <v>0</v>
      </c>
      <c r="AA38" s="11">
        <v>0</v>
      </c>
      <c r="AB38" s="11">
        <v>0</v>
      </c>
      <c r="AC38" s="11">
        <v>0</v>
      </c>
      <c r="AD38" s="11">
        <v>0</v>
      </c>
      <c r="AE38" s="11">
        <v>0</v>
      </c>
      <c r="AF38" s="11">
        <v>0</v>
      </c>
      <c r="AG38" s="11">
        <v>0</v>
      </c>
      <c r="AH38" s="11">
        <v>0</v>
      </c>
      <c r="AI38" s="11">
        <v>0</v>
      </c>
      <c r="AJ38" s="11">
        <v>0</v>
      </c>
      <c r="AK38" s="11">
        <v>0</v>
      </c>
      <c r="AL38" s="11">
        <v>0</v>
      </c>
      <c r="AM38" s="11">
        <v>0</v>
      </c>
      <c r="AN38" s="11">
        <v>0</v>
      </c>
      <c r="AO38" s="11">
        <v>0</v>
      </c>
      <c r="AP38" s="11">
        <v>0</v>
      </c>
      <c r="AQ38" s="11">
        <v>0</v>
      </c>
      <c r="AR38" s="11">
        <v>0</v>
      </c>
      <c r="AS38" s="11">
        <v>0</v>
      </c>
      <c r="AT38" s="11">
        <v>0</v>
      </c>
      <c r="AU38" s="11">
        <v>0</v>
      </c>
      <c r="AV38" s="11">
        <v>0</v>
      </c>
      <c r="AW38" s="11">
        <v>0</v>
      </c>
      <c r="AX38" s="11">
        <v>0</v>
      </c>
      <c r="AY38" s="11">
        <v>0</v>
      </c>
      <c r="AZ38" s="11">
        <v>0</v>
      </c>
      <c r="BA38" s="11">
        <v>0</v>
      </c>
      <c r="BB38" s="11">
        <v>0</v>
      </c>
      <c r="BC38" s="11">
        <v>0</v>
      </c>
      <c r="BD38" s="11">
        <v>0</v>
      </c>
      <c r="BE38" s="11">
        <v>0</v>
      </c>
      <c r="BF38" s="11">
        <v>0</v>
      </c>
      <c r="BG38" s="11">
        <v>0</v>
      </c>
      <c r="BH38" s="11">
        <v>0</v>
      </c>
      <c r="BI38" s="11">
        <v>0</v>
      </c>
      <c r="BJ38" s="11">
        <v>0</v>
      </c>
      <c r="BK38" s="11">
        <v>0</v>
      </c>
      <c r="BL38" s="11">
        <v>0</v>
      </c>
      <c r="BM38" s="11">
        <v>0</v>
      </c>
      <c r="BN38" s="11">
        <v>0</v>
      </c>
      <c r="BO38" s="7">
        <f>SUM(K38:BN38)</f>
        <v>0</v>
      </c>
    </row>
    <row r="39" spans="1:67" x14ac:dyDescent="0.2">
      <c r="A39" s="15" t="s">
        <v>458</v>
      </c>
      <c r="B39" s="14" t="s">
        <v>457</v>
      </c>
      <c r="C39" s="14" t="s">
        <v>422</v>
      </c>
      <c r="D39" s="13">
        <v>141435.76999999999</v>
      </c>
      <c r="E39" s="13">
        <f>ROUND(SUM($D39*1%),2)</f>
        <v>1414.36</v>
      </c>
      <c r="F39" s="13">
        <f>ROUND(SUM($D39*0.5%),2)</f>
        <v>707.18</v>
      </c>
      <c r="G39" s="13">
        <f>E39-J39</f>
        <v>707.18</v>
      </c>
      <c r="H39" s="13">
        <f>F39-BO39</f>
        <v>707.18</v>
      </c>
      <c r="I39" s="12">
        <f ca="1">OFFSET(INDIRECT(ADDRESS(1,MATCH($I$2,$A$1:$BN$1,0))),ROW()-1,0)</f>
        <v>707.18</v>
      </c>
      <c r="J39" s="11">
        <v>707.18</v>
      </c>
      <c r="K39" s="11">
        <v>0</v>
      </c>
      <c r="L39" s="11">
        <v>0</v>
      </c>
      <c r="M39" s="11">
        <v>0</v>
      </c>
      <c r="N39" s="11">
        <v>0</v>
      </c>
      <c r="O39" s="11">
        <v>0</v>
      </c>
      <c r="P39" s="11">
        <v>0</v>
      </c>
      <c r="Q39" s="11">
        <v>0</v>
      </c>
      <c r="R39" s="11">
        <v>0</v>
      </c>
      <c r="S39" s="11">
        <v>0</v>
      </c>
      <c r="T39" s="11">
        <v>0</v>
      </c>
      <c r="U39" s="11">
        <v>0</v>
      </c>
      <c r="V39" s="11">
        <v>0</v>
      </c>
      <c r="W39" s="11">
        <v>0</v>
      </c>
      <c r="X39" s="11">
        <v>0</v>
      </c>
      <c r="Y39" s="11">
        <v>0</v>
      </c>
      <c r="Z39" s="11">
        <v>0</v>
      </c>
      <c r="AA39" s="11">
        <v>0</v>
      </c>
      <c r="AB39" s="11">
        <v>0</v>
      </c>
      <c r="AC39" s="11">
        <v>0</v>
      </c>
      <c r="AD39" s="11">
        <v>0</v>
      </c>
      <c r="AE39" s="11">
        <v>0</v>
      </c>
      <c r="AF39" s="11">
        <v>0</v>
      </c>
      <c r="AG39" s="11">
        <v>0</v>
      </c>
      <c r="AH39" s="11">
        <v>0</v>
      </c>
      <c r="AI39" s="11">
        <v>0</v>
      </c>
      <c r="AJ39" s="11">
        <v>0</v>
      </c>
      <c r="AK39" s="11">
        <v>0</v>
      </c>
      <c r="AL39" s="11">
        <v>0</v>
      </c>
      <c r="AM39" s="11">
        <v>0</v>
      </c>
      <c r="AN39" s="11">
        <v>0</v>
      </c>
      <c r="AO39" s="11">
        <v>0</v>
      </c>
      <c r="AP39" s="11">
        <v>0</v>
      </c>
      <c r="AQ39" s="11">
        <v>0</v>
      </c>
      <c r="AR39" s="11">
        <v>0</v>
      </c>
      <c r="AS39" s="11">
        <v>0</v>
      </c>
      <c r="AT39" s="11">
        <v>0</v>
      </c>
      <c r="AU39" s="11">
        <v>0</v>
      </c>
      <c r="AV39" s="11">
        <v>0</v>
      </c>
      <c r="AW39" s="11">
        <v>0</v>
      </c>
      <c r="AX39" s="11">
        <v>0</v>
      </c>
      <c r="AY39" s="11">
        <v>0</v>
      </c>
      <c r="AZ39" s="11">
        <v>0</v>
      </c>
      <c r="BA39" s="11">
        <v>0</v>
      </c>
      <c r="BB39" s="11">
        <v>0</v>
      </c>
      <c r="BC39" s="11">
        <v>0</v>
      </c>
      <c r="BD39" s="11">
        <v>0</v>
      </c>
      <c r="BE39" s="11">
        <v>0</v>
      </c>
      <c r="BF39" s="11">
        <v>0</v>
      </c>
      <c r="BG39" s="11">
        <v>0</v>
      </c>
      <c r="BH39" s="11">
        <v>0</v>
      </c>
      <c r="BI39" s="11">
        <v>0</v>
      </c>
      <c r="BJ39" s="11">
        <v>0</v>
      </c>
      <c r="BK39" s="11">
        <v>0</v>
      </c>
      <c r="BL39" s="11">
        <v>0</v>
      </c>
      <c r="BM39" s="11">
        <v>0</v>
      </c>
      <c r="BN39" s="11">
        <v>0</v>
      </c>
      <c r="BO39" s="7">
        <f>SUM(K39:BN39)</f>
        <v>0</v>
      </c>
    </row>
    <row r="40" spans="1:67" x14ac:dyDescent="0.2">
      <c r="A40" s="15" t="s">
        <v>456</v>
      </c>
      <c r="B40" s="14" t="s">
        <v>455</v>
      </c>
      <c r="C40" s="14" t="s">
        <v>422</v>
      </c>
      <c r="D40" s="13">
        <v>190427.24</v>
      </c>
      <c r="E40" s="13">
        <f>ROUND(SUM($D40*1%),2)</f>
        <v>1904.27</v>
      </c>
      <c r="F40" s="13">
        <f>ROUND(SUM($D40*0.5%),2)</f>
        <v>952.14</v>
      </c>
      <c r="G40" s="13">
        <f>E40-J40</f>
        <v>1904.27</v>
      </c>
      <c r="H40" s="13">
        <f>F40-BO40</f>
        <v>952.14</v>
      </c>
      <c r="I40" s="12">
        <f ca="1">OFFSET(INDIRECT(ADDRESS(1,MATCH($I$2,$A$1:$BN$1,0))),ROW()-1,0)</f>
        <v>0</v>
      </c>
      <c r="J40" s="11">
        <v>0</v>
      </c>
      <c r="K40" s="11">
        <v>0</v>
      </c>
      <c r="L40" s="11">
        <v>0</v>
      </c>
      <c r="M40" s="11">
        <v>0</v>
      </c>
      <c r="N40" s="11">
        <v>0</v>
      </c>
      <c r="O40" s="11">
        <v>0</v>
      </c>
      <c r="P40" s="11">
        <v>0</v>
      </c>
      <c r="Q40" s="11">
        <v>0</v>
      </c>
      <c r="R40" s="11">
        <v>0</v>
      </c>
      <c r="S40" s="11">
        <v>0</v>
      </c>
      <c r="T40" s="11">
        <v>0</v>
      </c>
      <c r="U40" s="11">
        <v>0</v>
      </c>
      <c r="V40" s="11">
        <v>0</v>
      </c>
      <c r="W40" s="11">
        <v>0</v>
      </c>
      <c r="X40" s="11">
        <v>0</v>
      </c>
      <c r="Y40" s="11">
        <v>0</v>
      </c>
      <c r="Z40" s="11">
        <v>0</v>
      </c>
      <c r="AA40" s="11">
        <v>0</v>
      </c>
      <c r="AB40" s="11">
        <v>0</v>
      </c>
      <c r="AC40" s="11">
        <v>0</v>
      </c>
      <c r="AD40" s="11">
        <v>0</v>
      </c>
      <c r="AE40" s="11">
        <v>0</v>
      </c>
      <c r="AF40" s="11">
        <v>0</v>
      </c>
      <c r="AG40" s="11">
        <v>0</v>
      </c>
      <c r="AH40" s="11">
        <v>0</v>
      </c>
      <c r="AI40" s="11">
        <v>0</v>
      </c>
      <c r="AJ40" s="11">
        <v>0</v>
      </c>
      <c r="AK40" s="11">
        <v>0</v>
      </c>
      <c r="AL40" s="11">
        <v>0</v>
      </c>
      <c r="AM40" s="11">
        <v>0</v>
      </c>
      <c r="AN40" s="11">
        <v>0</v>
      </c>
      <c r="AO40" s="11">
        <v>0</v>
      </c>
      <c r="AP40" s="11">
        <v>0</v>
      </c>
      <c r="AQ40" s="11">
        <v>0</v>
      </c>
      <c r="AR40" s="11">
        <v>0</v>
      </c>
      <c r="AS40" s="11">
        <v>0</v>
      </c>
      <c r="AT40" s="11">
        <v>0</v>
      </c>
      <c r="AU40" s="11">
        <v>0</v>
      </c>
      <c r="AV40" s="11">
        <v>0</v>
      </c>
      <c r="AW40" s="11">
        <v>0</v>
      </c>
      <c r="AX40" s="11">
        <v>0</v>
      </c>
      <c r="AY40" s="11">
        <v>0</v>
      </c>
      <c r="AZ40" s="11">
        <v>0</v>
      </c>
      <c r="BA40" s="11">
        <v>0</v>
      </c>
      <c r="BB40" s="11">
        <v>0</v>
      </c>
      <c r="BC40" s="11">
        <v>0</v>
      </c>
      <c r="BD40" s="11">
        <v>0</v>
      </c>
      <c r="BE40" s="11">
        <v>0</v>
      </c>
      <c r="BF40" s="11">
        <v>0</v>
      </c>
      <c r="BG40" s="11">
        <v>0</v>
      </c>
      <c r="BH40" s="11">
        <v>0</v>
      </c>
      <c r="BI40" s="11">
        <v>0</v>
      </c>
      <c r="BJ40" s="11">
        <v>0</v>
      </c>
      <c r="BK40" s="11">
        <v>0</v>
      </c>
      <c r="BL40" s="11">
        <v>0</v>
      </c>
      <c r="BM40" s="11">
        <v>0</v>
      </c>
      <c r="BN40" s="11">
        <v>0</v>
      </c>
      <c r="BO40" s="7">
        <f>SUM(K40:BN40)</f>
        <v>0</v>
      </c>
    </row>
    <row r="41" spans="1:67" x14ac:dyDescent="0.2">
      <c r="A41" s="15" t="s">
        <v>454</v>
      </c>
      <c r="B41" s="14" t="s">
        <v>453</v>
      </c>
      <c r="C41" s="14" t="s">
        <v>422</v>
      </c>
      <c r="D41" s="13">
        <v>181333.09</v>
      </c>
      <c r="E41" s="13">
        <f>ROUND(SUM($D41*1%),2)</f>
        <v>1813.33</v>
      </c>
      <c r="F41" s="13">
        <f>ROUND(SUM($D41*0.5%),2)</f>
        <v>906.67</v>
      </c>
      <c r="G41" s="13">
        <f>E41-J41</f>
        <v>1613.33</v>
      </c>
      <c r="H41" s="13">
        <f>F41-BO41</f>
        <v>9.9999999999909051E-3</v>
      </c>
      <c r="I41" s="12">
        <f ca="1">OFFSET(INDIRECT(ADDRESS(1,MATCH($I$2,$A$1:$BN$1,0))),ROW()-1,0)</f>
        <v>200</v>
      </c>
      <c r="J41" s="11">
        <v>200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  <c r="P41" s="11">
        <v>0</v>
      </c>
      <c r="Q41" s="11">
        <v>0</v>
      </c>
      <c r="R41" s="11">
        <v>0</v>
      </c>
      <c r="S41" s="11">
        <v>0</v>
      </c>
      <c r="T41" s="11">
        <v>0</v>
      </c>
      <c r="U41" s="11">
        <v>0</v>
      </c>
      <c r="V41" s="11">
        <v>0</v>
      </c>
      <c r="W41" s="11">
        <v>0</v>
      </c>
      <c r="X41" s="11">
        <v>0</v>
      </c>
      <c r="Y41" s="11">
        <v>0</v>
      </c>
      <c r="Z41" s="11">
        <v>0</v>
      </c>
      <c r="AA41" s="11">
        <v>0</v>
      </c>
      <c r="AB41" s="11">
        <v>0</v>
      </c>
      <c r="AC41" s="11">
        <v>0</v>
      </c>
      <c r="AD41" s="11">
        <v>0</v>
      </c>
      <c r="AE41" s="11">
        <v>0</v>
      </c>
      <c r="AF41" s="11">
        <v>0</v>
      </c>
      <c r="AG41" s="11">
        <v>0</v>
      </c>
      <c r="AH41" s="11">
        <v>0</v>
      </c>
      <c r="AI41" s="11">
        <v>0</v>
      </c>
      <c r="AJ41" s="11">
        <v>0</v>
      </c>
      <c r="AK41" s="11">
        <v>0</v>
      </c>
      <c r="AL41" s="11">
        <v>0</v>
      </c>
      <c r="AM41" s="11">
        <v>0</v>
      </c>
      <c r="AN41" s="11">
        <v>0</v>
      </c>
      <c r="AO41" s="11">
        <v>0</v>
      </c>
      <c r="AP41" s="11">
        <v>0</v>
      </c>
      <c r="AQ41" s="11">
        <v>0</v>
      </c>
      <c r="AR41" s="11">
        <v>0</v>
      </c>
      <c r="AS41" s="11">
        <v>0</v>
      </c>
      <c r="AT41" s="11">
        <v>0</v>
      </c>
      <c r="AU41" s="11">
        <v>906.66</v>
      </c>
      <c r="AV41" s="11">
        <v>0</v>
      </c>
      <c r="AW41" s="11">
        <v>0</v>
      </c>
      <c r="AX41" s="11">
        <v>0</v>
      </c>
      <c r="AY41" s="11">
        <v>0</v>
      </c>
      <c r="AZ41" s="11">
        <v>0</v>
      </c>
      <c r="BA41" s="11">
        <v>0</v>
      </c>
      <c r="BB41" s="11">
        <v>0</v>
      </c>
      <c r="BC41" s="11">
        <v>0</v>
      </c>
      <c r="BD41" s="11">
        <v>0</v>
      </c>
      <c r="BE41" s="11">
        <v>0</v>
      </c>
      <c r="BF41" s="11">
        <v>0</v>
      </c>
      <c r="BG41" s="11">
        <v>0</v>
      </c>
      <c r="BH41" s="11">
        <v>0</v>
      </c>
      <c r="BI41" s="11">
        <v>0</v>
      </c>
      <c r="BJ41" s="11">
        <v>0</v>
      </c>
      <c r="BK41" s="11">
        <v>0</v>
      </c>
      <c r="BL41" s="11">
        <v>0</v>
      </c>
      <c r="BM41" s="11">
        <v>0</v>
      </c>
      <c r="BN41" s="11">
        <v>0</v>
      </c>
      <c r="BO41" s="7">
        <f>SUM(K41:BN41)</f>
        <v>906.66</v>
      </c>
    </row>
    <row r="42" spans="1:67" x14ac:dyDescent="0.2">
      <c r="A42" s="15" t="s">
        <v>452</v>
      </c>
      <c r="B42" s="14" t="s">
        <v>451</v>
      </c>
      <c r="C42" s="14" t="s">
        <v>422</v>
      </c>
      <c r="D42" s="13">
        <v>125998.47</v>
      </c>
      <c r="E42" s="13">
        <f>ROUND(SUM($D42*1%),2)</f>
        <v>1259.98</v>
      </c>
      <c r="F42" s="13">
        <f>ROUND(SUM($D42*0.5%),2)</f>
        <v>629.99</v>
      </c>
      <c r="G42" s="13">
        <f>E42-J42</f>
        <v>503.99</v>
      </c>
      <c r="H42" s="13">
        <f>F42-BO42</f>
        <v>529.99</v>
      </c>
      <c r="I42" s="12">
        <f ca="1">OFFSET(INDIRECT(ADDRESS(1,MATCH($I$2,$A$1:$BN$1,0))),ROW()-1,0)</f>
        <v>755.99</v>
      </c>
      <c r="J42" s="11">
        <v>755.99</v>
      </c>
      <c r="K42" s="11">
        <v>0</v>
      </c>
      <c r="L42" s="11">
        <v>0</v>
      </c>
      <c r="M42" s="11">
        <v>0</v>
      </c>
      <c r="N42" s="11">
        <v>0</v>
      </c>
      <c r="O42" s="11">
        <v>0</v>
      </c>
      <c r="P42" s="11">
        <v>0</v>
      </c>
      <c r="Q42" s="11">
        <v>0</v>
      </c>
      <c r="R42" s="11">
        <v>0</v>
      </c>
      <c r="S42" s="11">
        <v>0</v>
      </c>
      <c r="T42" s="11">
        <v>0</v>
      </c>
      <c r="U42" s="11">
        <v>0</v>
      </c>
      <c r="V42" s="11">
        <v>0</v>
      </c>
      <c r="W42" s="11">
        <v>0</v>
      </c>
      <c r="X42" s="11">
        <v>0</v>
      </c>
      <c r="Y42" s="11">
        <v>0</v>
      </c>
      <c r="Z42" s="11">
        <v>0</v>
      </c>
      <c r="AA42" s="11">
        <v>0</v>
      </c>
      <c r="AB42" s="11">
        <v>0</v>
      </c>
      <c r="AC42" s="11">
        <v>0</v>
      </c>
      <c r="AD42" s="11">
        <v>0</v>
      </c>
      <c r="AE42" s="11">
        <v>0</v>
      </c>
      <c r="AF42" s="11">
        <v>0</v>
      </c>
      <c r="AG42" s="11">
        <v>0</v>
      </c>
      <c r="AH42" s="11">
        <v>0</v>
      </c>
      <c r="AI42" s="11">
        <v>0</v>
      </c>
      <c r="AJ42" s="11">
        <v>0</v>
      </c>
      <c r="AK42" s="11">
        <v>0</v>
      </c>
      <c r="AL42" s="11">
        <v>0</v>
      </c>
      <c r="AM42" s="11">
        <v>0</v>
      </c>
      <c r="AN42" s="11">
        <v>0</v>
      </c>
      <c r="AO42" s="11">
        <v>0</v>
      </c>
      <c r="AP42" s="11">
        <v>0</v>
      </c>
      <c r="AQ42" s="11">
        <v>0</v>
      </c>
      <c r="AR42" s="11">
        <v>0</v>
      </c>
      <c r="AS42" s="11">
        <v>0</v>
      </c>
      <c r="AT42" s="11">
        <v>0</v>
      </c>
      <c r="AU42" s="11">
        <v>0</v>
      </c>
      <c r="AV42" s="11">
        <v>0</v>
      </c>
      <c r="AW42" s="11">
        <v>100</v>
      </c>
      <c r="AX42" s="11">
        <v>0</v>
      </c>
      <c r="AY42" s="11">
        <v>0</v>
      </c>
      <c r="AZ42" s="11">
        <v>0</v>
      </c>
      <c r="BA42" s="11">
        <v>0</v>
      </c>
      <c r="BB42" s="11">
        <v>0</v>
      </c>
      <c r="BC42" s="11">
        <v>0</v>
      </c>
      <c r="BD42" s="11">
        <v>0</v>
      </c>
      <c r="BE42" s="11">
        <v>0</v>
      </c>
      <c r="BF42" s="11">
        <v>0</v>
      </c>
      <c r="BG42" s="11">
        <v>0</v>
      </c>
      <c r="BH42" s="11">
        <v>0</v>
      </c>
      <c r="BI42" s="11">
        <v>0</v>
      </c>
      <c r="BJ42" s="11">
        <v>0</v>
      </c>
      <c r="BK42" s="11">
        <v>0</v>
      </c>
      <c r="BL42" s="11">
        <v>0</v>
      </c>
      <c r="BM42" s="11">
        <v>0</v>
      </c>
      <c r="BN42" s="11">
        <v>0</v>
      </c>
      <c r="BO42" s="7">
        <f>SUM(K42:BN42)</f>
        <v>100</v>
      </c>
    </row>
    <row r="43" spans="1:67" x14ac:dyDescent="0.2">
      <c r="A43" s="15" t="s">
        <v>450</v>
      </c>
      <c r="B43" s="14" t="s">
        <v>449</v>
      </c>
      <c r="C43" s="14" t="s">
        <v>422</v>
      </c>
      <c r="D43" s="13">
        <v>132660.9</v>
      </c>
      <c r="E43" s="13">
        <f>ROUND(SUM($D43*1%),2)</f>
        <v>1326.61</v>
      </c>
      <c r="F43" s="13">
        <f>ROUND(SUM($D43*0.5%),2)</f>
        <v>663.3</v>
      </c>
      <c r="G43" s="13">
        <f>E43-J43</f>
        <v>1126.6099999999999</v>
      </c>
      <c r="H43" s="13">
        <f>F43-BO43</f>
        <v>563.29999999999995</v>
      </c>
      <c r="I43" s="12">
        <f ca="1">OFFSET(INDIRECT(ADDRESS(1,MATCH($I$2,$A$1:$BN$1,0))),ROW()-1,0)</f>
        <v>200</v>
      </c>
      <c r="J43" s="11">
        <v>200</v>
      </c>
      <c r="K43" s="11">
        <v>0</v>
      </c>
      <c r="L43" s="11">
        <v>0</v>
      </c>
      <c r="M43" s="11">
        <v>0</v>
      </c>
      <c r="N43" s="11">
        <v>0</v>
      </c>
      <c r="O43" s="11">
        <v>0</v>
      </c>
      <c r="P43" s="11">
        <v>0</v>
      </c>
      <c r="Q43" s="11">
        <v>0</v>
      </c>
      <c r="R43" s="11">
        <v>0</v>
      </c>
      <c r="S43" s="11">
        <v>0</v>
      </c>
      <c r="T43" s="11">
        <v>0</v>
      </c>
      <c r="U43" s="11">
        <v>0</v>
      </c>
      <c r="V43" s="11">
        <v>0</v>
      </c>
      <c r="W43" s="11">
        <v>0</v>
      </c>
      <c r="X43" s="11">
        <v>0</v>
      </c>
      <c r="Y43" s="11">
        <v>0</v>
      </c>
      <c r="Z43" s="11">
        <v>0</v>
      </c>
      <c r="AA43" s="11">
        <v>0</v>
      </c>
      <c r="AB43" s="11">
        <v>0</v>
      </c>
      <c r="AC43" s="11">
        <v>0</v>
      </c>
      <c r="AD43" s="11">
        <v>0</v>
      </c>
      <c r="AE43" s="11">
        <v>0</v>
      </c>
      <c r="AF43" s="11">
        <v>0</v>
      </c>
      <c r="AG43" s="11">
        <v>0</v>
      </c>
      <c r="AH43" s="11">
        <v>0</v>
      </c>
      <c r="AI43" s="11">
        <v>0</v>
      </c>
      <c r="AJ43" s="11">
        <v>0</v>
      </c>
      <c r="AK43" s="11">
        <v>0</v>
      </c>
      <c r="AL43" s="11">
        <v>0</v>
      </c>
      <c r="AM43" s="11">
        <v>0</v>
      </c>
      <c r="AN43" s="11">
        <v>0</v>
      </c>
      <c r="AO43" s="11">
        <v>0</v>
      </c>
      <c r="AP43" s="11">
        <v>0</v>
      </c>
      <c r="AQ43" s="11">
        <v>0</v>
      </c>
      <c r="AR43" s="11">
        <v>0</v>
      </c>
      <c r="AS43" s="11">
        <v>0</v>
      </c>
      <c r="AT43" s="11">
        <v>0</v>
      </c>
      <c r="AU43" s="11">
        <v>0</v>
      </c>
      <c r="AV43" s="11">
        <v>0</v>
      </c>
      <c r="AW43" s="11">
        <v>100</v>
      </c>
      <c r="AX43" s="11">
        <v>0</v>
      </c>
      <c r="AY43" s="11">
        <v>0</v>
      </c>
      <c r="AZ43" s="11">
        <v>0</v>
      </c>
      <c r="BA43" s="11">
        <v>0</v>
      </c>
      <c r="BB43" s="11">
        <v>0</v>
      </c>
      <c r="BC43" s="11">
        <v>0</v>
      </c>
      <c r="BD43" s="11">
        <v>0</v>
      </c>
      <c r="BE43" s="11">
        <v>0</v>
      </c>
      <c r="BF43" s="11">
        <v>0</v>
      </c>
      <c r="BG43" s="11">
        <v>0</v>
      </c>
      <c r="BH43" s="11">
        <v>0</v>
      </c>
      <c r="BI43" s="11">
        <v>0</v>
      </c>
      <c r="BJ43" s="11">
        <v>0</v>
      </c>
      <c r="BK43" s="11">
        <v>0</v>
      </c>
      <c r="BL43" s="11">
        <v>0</v>
      </c>
      <c r="BM43" s="11">
        <v>0</v>
      </c>
      <c r="BN43" s="11">
        <v>0</v>
      </c>
      <c r="BO43" s="7">
        <f>SUM(K43:BN43)</f>
        <v>100</v>
      </c>
    </row>
    <row r="44" spans="1:67" x14ac:dyDescent="0.2">
      <c r="A44" s="15" t="s">
        <v>448</v>
      </c>
      <c r="B44" s="14" t="s">
        <v>447</v>
      </c>
      <c r="C44" s="14" t="s">
        <v>422</v>
      </c>
      <c r="D44" s="13">
        <v>163799.92000000001</v>
      </c>
      <c r="E44" s="13">
        <f>ROUND(SUM($D44*1%),2)</f>
        <v>1638</v>
      </c>
      <c r="F44" s="13">
        <f>ROUND(SUM($D44*0.5%),2)</f>
        <v>819</v>
      </c>
      <c r="G44" s="13">
        <f>E44-J44</f>
        <v>1138</v>
      </c>
      <c r="H44" s="13">
        <f>F44-BO44</f>
        <v>0</v>
      </c>
      <c r="I44" s="12">
        <f ca="1">OFFSET(INDIRECT(ADDRESS(1,MATCH($I$2,$A$1:$BN$1,0))),ROW()-1,0)</f>
        <v>500</v>
      </c>
      <c r="J44" s="11">
        <v>500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  <c r="P44" s="11">
        <v>0</v>
      </c>
      <c r="Q44" s="11">
        <v>0</v>
      </c>
      <c r="R44" s="11">
        <v>0</v>
      </c>
      <c r="S44" s="11">
        <v>0</v>
      </c>
      <c r="T44" s="11">
        <v>0</v>
      </c>
      <c r="U44" s="11">
        <v>0</v>
      </c>
      <c r="V44" s="11">
        <v>0</v>
      </c>
      <c r="W44" s="11">
        <v>0</v>
      </c>
      <c r="X44" s="11">
        <v>0</v>
      </c>
      <c r="Y44" s="11">
        <v>0</v>
      </c>
      <c r="Z44" s="11">
        <v>0</v>
      </c>
      <c r="AA44" s="11">
        <v>0</v>
      </c>
      <c r="AB44" s="11">
        <v>0</v>
      </c>
      <c r="AC44" s="11">
        <v>0</v>
      </c>
      <c r="AD44" s="11">
        <v>0</v>
      </c>
      <c r="AE44" s="11">
        <v>0</v>
      </c>
      <c r="AF44" s="11">
        <v>0</v>
      </c>
      <c r="AG44" s="11">
        <v>0</v>
      </c>
      <c r="AH44" s="11">
        <v>0</v>
      </c>
      <c r="AI44" s="11">
        <v>0</v>
      </c>
      <c r="AJ44" s="11">
        <v>0</v>
      </c>
      <c r="AK44" s="11">
        <v>0</v>
      </c>
      <c r="AL44" s="11">
        <v>0</v>
      </c>
      <c r="AM44" s="11">
        <v>0</v>
      </c>
      <c r="AN44" s="11">
        <v>0</v>
      </c>
      <c r="AO44" s="11">
        <v>0</v>
      </c>
      <c r="AP44" s="11">
        <v>0</v>
      </c>
      <c r="AQ44" s="11">
        <v>0</v>
      </c>
      <c r="AR44" s="11">
        <v>0</v>
      </c>
      <c r="AS44" s="11">
        <v>0</v>
      </c>
      <c r="AT44" s="11">
        <v>0</v>
      </c>
      <c r="AU44" s="11">
        <v>819</v>
      </c>
      <c r="AV44" s="11">
        <v>0</v>
      </c>
      <c r="AW44" s="11">
        <v>0</v>
      </c>
      <c r="AX44" s="11">
        <v>0</v>
      </c>
      <c r="AY44" s="11">
        <v>0</v>
      </c>
      <c r="AZ44" s="11">
        <v>0</v>
      </c>
      <c r="BA44" s="11">
        <v>0</v>
      </c>
      <c r="BB44" s="11">
        <v>0</v>
      </c>
      <c r="BC44" s="11">
        <v>0</v>
      </c>
      <c r="BD44" s="11">
        <v>0</v>
      </c>
      <c r="BE44" s="11">
        <v>0</v>
      </c>
      <c r="BF44" s="11">
        <v>0</v>
      </c>
      <c r="BG44" s="11">
        <v>0</v>
      </c>
      <c r="BH44" s="11">
        <v>0</v>
      </c>
      <c r="BI44" s="11">
        <v>0</v>
      </c>
      <c r="BJ44" s="11">
        <v>0</v>
      </c>
      <c r="BK44" s="11">
        <v>0</v>
      </c>
      <c r="BL44" s="11">
        <v>0</v>
      </c>
      <c r="BM44" s="11">
        <v>0</v>
      </c>
      <c r="BN44" s="11">
        <v>0</v>
      </c>
      <c r="BO44" s="7">
        <f>SUM(K44:BN44)</f>
        <v>819</v>
      </c>
    </row>
    <row r="45" spans="1:67" x14ac:dyDescent="0.2">
      <c r="A45" s="15" t="s">
        <v>446</v>
      </c>
      <c r="B45" s="14" t="s">
        <v>445</v>
      </c>
      <c r="C45" s="14" t="s">
        <v>422</v>
      </c>
      <c r="D45" s="13">
        <v>128221.08</v>
      </c>
      <c r="E45" s="13">
        <f>ROUND(SUM($D45*1%),2)</f>
        <v>1282.21</v>
      </c>
      <c r="F45" s="13">
        <f>ROUND(SUM($D45*0.5%),2)</f>
        <v>641.11</v>
      </c>
      <c r="G45" s="13">
        <f>E45-J45</f>
        <v>1032.21</v>
      </c>
      <c r="H45" s="13">
        <f>F45-BO45</f>
        <v>641.11</v>
      </c>
      <c r="I45" s="12">
        <f ca="1">OFFSET(INDIRECT(ADDRESS(1,MATCH($I$2,$A$1:$BN$1,0))),ROW()-1,0)</f>
        <v>250</v>
      </c>
      <c r="J45" s="11">
        <v>250</v>
      </c>
      <c r="K45" s="11">
        <v>0</v>
      </c>
      <c r="L45" s="11">
        <v>0</v>
      </c>
      <c r="M45" s="11">
        <v>0</v>
      </c>
      <c r="N45" s="11">
        <v>0</v>
      </c>
      <c r="O45" s="11">
        <v>0</v>
      </c>
      <c r="P45" s="11">
        <v>0</v>
      </c>
      <c r="Q45" s="11">
        <v>0</v>
      </c>
      <c r="R45" s="11">
        <v>0</v>
      </c>
      <c r="S45" s="11">
        <v>0</v>
      </c>
      <c r="T45" s="11">
        <v>0</v>
      </c>
      <c r="U45" s="11">
        <v>0</v>
      </c>
      <c r="V45" s="11">
        <v>0</v>
      </c>
      <c r="W45" s="11">
        <v>0</v>
      </c>
      <c r="X45" s="11">
        <v>0</v>
      </c>
      <c r="Y45" s="11">
        <v>0</v>
      </c>
      <c r="Z45" s="11">
        <v>0</v>
      </c>
      <c r="AA45" s="11">
        <v>0</v>
      </c>
      <c r="AB45" s="11">
        <v>0</v>
      </c>
      <c r="AC45" s="11">
        <v>0</v>
      </c>
      <c r="AD45" s="11">
        <v>0</v>
      </c>
      <c r="AE45" s="11">
        <v>0</v>
      </c>
      <c r="AF45" s="11">
        <v>0</v>
      </c>
      <c r="AG45" s="11">
        <v>0</v>
      </c>
      <c r="AH45" s="11">
        <v>0</v>
      </c>
      <c r="AI45" s="11">
        <v>0</v>
      </c>
      <c r="AJ45" s="11">
        <v>0</v>
      </c>
      <c r="AK45" s="11">
        <v>0</v>
      </c>
      <c r="AL45" s="11">
        <v>0</v>
      </c>
      <c r="AM45" s="11">
        <v>0</v>
      </c>
      <c r="AN45" s="11">
        <v>0</v>
      </c>
      <c r="AO45" s="11">
        <v>0</v>
      </c>
      <c r="AP45" s="11">
        <v>0</v>
      </c>
      <c r="AQ45" s="11">
        <v>0</v>
      </c>
      <c r="AR45" s="11">
        <v>0</v>
      </c>
      <c r="AS45" s="11">
        <v>0</v>
      </c>
      <c r="AT45" s="11">
        <v>0</v>
      </c>
      <c r="AU45" s="11">
        <v>0</v>
      </c>
      <c r="AV45" s="11">
        <v>0</v>
      </c>
      <c r="AW45" s="11">
        <v>0</v>
      </c>
      <c r="AX45" s="11">
        <v>0</v>
      </c>
      <c r="AY45" s="11">
        <v>0</v>
      </c>
      <c r="AZ45" s="11">
        <v>0</v>
      </c>
      <c r="BA45" s="11">
        <v>0</v>
      </c>
      <c r="BB45" s="11">
        <v>0</v>
      </c>
      <c r="BC45" s="11">
        <v>0</v>
      </c>
      <c r="BD45" s="11">
        <v>0</v>
      </c>
      <c r="BE45" s="11">
        <v>0</v>
      </c>
      <c r="BF45" s="11">
        <v>0</v>
      </c>
      <c r="BG45" s="11">
        <v>0</v>
      </c>
      <c r="BH45" s="11">
        <v>0</v>
      </c>
      <c r="BI45" s="11">
        <v>0</v>
      </c>
      <c r="BJ45" s="11">
        <v>0</v>
      </c>
      <c r="BK45" s="11">
        <v>0</v>
      </c>
      <c r="BL45" s="11">
        <v>0</v>
      </c>
      <c r="BM45" s="11">
        <v>0</v>
      </c>
      <c r="BN45" s="11">
        <v>0</v>
      </c>
      <c r="BO45" s="7">
        <f>SUM(K45:BN45)</f>
        <v>0</v>
      </c>
    </row>
    <row r="46" spans="1:67" x14ac:dyDescent="0.2">
      <c r="A46" s="15" t="s">
        <v>444</v>
      </c>
      <c r="B46" s="14" t="s">
        <v>443</v>
      </c>
      <c r="C46" s="14" t="s">
        <v>422</v>
      </c>
      <c r="D46" s="13">
        <v>96089.34</v>
      </c>
      <c r="E46" s="13">
        <f>ROUND(SUM($D46*1%),2)</f>
        <v>960.89</v>
      </c>
      <c r="F46" s="13">
        <f>ROUND(SUM($D46*0.5%),2)</f>
        <v>480.45</v>
      </c>
      <c r="G46" s="13">
        <f>E46-J46</f>
        <v>860.89</v>
      </c>
      <c r="H46" s="13">
        <f>F46-BO46</f>
        <v>480.45</v>
      </c>
      <c r="I46" s="12">
        <f ca="1">OFFSET(INDIRECT(ADDRESS(1,MATCH($I$2,$A$1:$BN$1,0))),ROW()-1,0)</f>
        <v>100</v>
      </c>
      <c r="J46" s="11">
        <v>100</v>
      </c>
      <c r="K46" s="11">
        <v>0</v>
      </c>
      <c r="L46" s="11">
        <v>0</v>
      </c>
      <c r="M46" s="11">
        <v>0</v>
      </c>
      <c r="N46" s="11">
        <v>0</v>
      </c>
      <c r="O46" s="11">
        <v>0</v>
      </c>
      <c r="P46" s="11">
        <v>0</v>
      </c>
      <c r="Q46" s="11">
        <v>0</v>
      </c>
      <c r="R46" s="11">
        <v>0</v>
      </c>
      <c r="S46" s="11">
        <v>0</v>
      </c>
      <c r="T46" s="11">
        <v>0</v>
      </c>
      <c r="U46" s="11">
        <v>0</v>
      </c>
      <c r="V46" s="11">
        <v>0</v>
      </c>
      <c r="W46" s="11">
        <v>0</v>
      </c>
      <c r="X46" s="11">
        <v>0</v>
      </c>
      <c r="Y46" s="11">
        <v>0</v>
      </c>
      <c r="Z46" s="11">
        <v>0</v>
      </c>
      <c r="AA46" s="11">
        <v>0</v>
      </c>
      <c r="AB46" s="11">
        <v>0</v>
      </c>
      <c r="AC46" s="11">
        <v>0</v>
      </c>
      <c r="AD46" s="11">
        <v>0</v>
      </c>
      <c r="AE46" s="11">
        <v>0</v>
      </c>
      <c r="AF46" s="11">
        <v>0</v>
      </c>
      <c r="AG46" s="11">
        <v>0</v>
      </c>
      <c r="AH46" s="11">
        <v>0</v>
      </c>
      <c r="AI46" s="11">
        <v>0</v>
      </c>
      <c r="AJ46" s="11">
        <v>0</v>
      </c>
      <c r="AK46" s="11">
        <v>0</v>
      </c>
      <c r="AL46" s="11">
        <v>0</v>
      </c>
      <c r="AM46" s="11">
        <v>0</v>
      </c>
      <c r="AN46" s="11">
        <v>0</v>
      </c>
      <c r="AO46" s="11">
        <v>0</v>
      </c>
      <c r="AP46" s="11">
        <v>0</v>
      </c>
      <c r="AQ46" s="11">
        <v>0</v>
      </c>
      <c r="AR46" s="11">
        <v>0</v>
      </c>
      <c r="AS46" s="11">
        <v>0</v>
      </c>
      <c r="AT46" s="11">
        <v>0</v>
      </c>
      <c r="AU46" s="11">
        <v>0</v>
      </c>
      <c r="AV46" s="11">
        <v>0</v>
      </c>
      <c r="AW46" s="11">
        <v>0</v>
      </c>
      <c r="AX46" s="11">
        <v>0</v>
      </c>
      <c r="AY46" s="11">
        <v>0</v>
      </c>
      <c r="AZ46" s="11">
        <v>0</v>
      </c>
      <c r="BA46" s="11">
        <v>0</v>
      </c>
      <c r="BB46" s="11">
        <v>0</v>
      </c>
      <c r="BC46" s="11">
        <v>0</v>
      </c>
      <c r="BD46" s="11">
        <v>0</v>
      </c>
      <c r="BE46" s="11">
        <v>0</v>
      </c>
      <c r="BF46" s="11">
        <v>0</v>
      </c>
      <c r="BG46" s="11">
        <v>0</v>
      </c>
      <c r="BH46" s="11">
        <v>0</v>
      </c>
      <c r="BI46" s="11">
        <v>0</v>
      </c>
      <c r="BJ46" s="11">
        <v>0</v>
      </c>
      <c r="BK46" s="11">
        <v>0</v>
      </c>
      <c r="BL46" s="11">
        <v>0</v>
      </c>
      <c r="BM46" s="11">
        <v>0</v>
      </c>
      <c r="BN46" s="11">
        <v>0</v>
      </c>
      <c r="BO46" s="7">
        <f>SUM(K46:BN46)</f>
        <v>0</v>
      </c>
    </row>
    <row r="47" spans="1:67" x14ac:dyDescent="0.2">
      <c r="A47" s="15" t="s">
        <v>442</v>
      </c>
      <c r="B47" s="14" t="s">
        <v>441</v>
      </c>
      <c r="C47" s="14" t="s">
        <v>422</v>
      </c>
      <c r="D47" s="13">
        <v>106218.26</v>
      </c>
      <c r="E47" s="13">
        <f>ROUND(SUM($D47*1%),2)</f>
        <v>1062.18</v>
      </c>
      <c r="F47" s="13">
        <f>ROUND(SUM($D47*0.5%),2)</f>
        <v>531.09</v>
      </c>
      <c r="G47" s="13">
        <f>E47-J47</f>
        <v>1062.18</v>
      </c>
      <c r="H47" s="13">
        <f>F47-BO47</f>
        <v>531.09</v>
      </c>
      <c r="I47" s="12">
        <f ca="1">OFFSET(INDIRECT(ADDRESS(1,MATCH($I$2,$A$1:$BN$1,0))),ROW()-1,0)</f>
        <v>0</v>
      </c>
      <c r="J47" s="11">
        <v>0</v>
      </c>
      <c r="K47" s="11">
        <v>0</v>
      </c>
      <c r="L47" s="11">
        <v>0</v>
      </c>
      <c r="M47" s="11">
        <v>0</v>
      </c>
      <c r="N47" s="11">
        <v>0</v>
      </c>
      <c r="O47" s="11">
        <v>0</v>
      </c>
      <c r="P47" s="11">
        <v>0</v>
      </c>
      <c r="Q47" s="11">
        <v>0</v>
      </c>
      <c r="R47" s="11">
        <v>0</v>
      </c>
      <c r="S47" s="11">
        <v>0</v>
      </c>
      <c r="T47" s="11">
        <v>0</v>
      </c>
      <c r="U47" s="11">
        <v>0</v>
      </c>
      <c r="V47" s="11">
        <v>0</v>
      </c>
      <c r="W47" s="11">
        <v>0</v>
      </c>
      <c r="X47" s="11">
        <v>0</v>
      </c>
      <c r="Y47" s="11">
        <v>0</v>
      </c>
      <c r="Z47" s="11">
        <v>0</v>
      </c>
      <c r="AA47" s="11">
        <v>0</v>
      </c>
      <c r="AB47" s="11">
        <v>0</v>
      </c>
      <c r="AC47" s="11">
        <v>0</v>
      </c>
      <c r="AD47" s="11">
        <v>0</v>
      </c>
      <c r="AE47" s="11">
        <v>0</v>
      </c>
      <c r="AF47" s="11">
        <v>0</v>
      </c>
      <c r="AG47" s="11">
        <v>0</v>
      </c>
      <c r="AH47" s="11">
        <v>0</v>
      </c>
      <c r="AI47" s="11">
        <v>0</v>
      </c>
      <c r="AJ47" s="11">
        <v>0</v>
      </c>
      <c r="AK47" s="11">
        <v>0</v>
      </c>
      <c r="AL47" s="11">
        <v>0</v>
      </c>
      <c r="AM47" s="11">
        <v>0</v>
      </c>
      <c r="AN47" s="11">
        <v>0</v>
      </c>
      <c r="AO47" s="11">
        <v>0</v>
      </c>
      <c r="AP47" s="11">
        <v>0</v>
      </c>
      <c r="AQ47" s="11">
        <v>0</v>
      </c>
      <c r="AR47" s="11">
        <v>0</v>
      </c>
      <c r="AS47" s="11">
        <v>0</v>
      </c>
      <c r="AT47" s="11">
        <v>0</v>
      </c>
      <c r="AU47" s="11">
        <v>0</v>
      </c>
      <c r="AV47" s="11">
        <v>0</v>
      </c>
      <c r="AW47" s="11">
        <v>0</v>
      </c>
      <c r="AX47" s="11">
        <v>0</v>
      </c>
      <c r="AY47" s="11">
        <v>0</v>
      </c>
      <c r="AZ47" s="11">
        <v>0</v>
      </c>
      <c r="BA47" s="11">
        <v>0</v>
      </c>
      <c r="BB47" s="11">
        <v>0</v>
      </c>
      <c r="BC47" s="11">
        <v>0</v>
      </c>
      <c r="BD47" s="11">
        <v>0</v>
      </c>
      <c r="BE47" s="11">
        <v>0</v>
      </c>
      <c r="BF47" s="11">
        <v>0</v>
      </c>
      <c r="BG47" s="11">
        <v>0</v>
      </c>
      <c r="BH47" s="11">
        <v>0</v>
      </c>
      <c r="BI47" s="11">
        <v>0</v>
      </c>
      <c r="BJ47" s="11">
        <v>0</v>
      </c>
      <c r="BK47" s="11">
        <v>0</v>
      </c>
      <c r="BL47" s="11">
        <v>0</v>
      </c>
      <c r="BM47" s="11">
        <v>0</v>
      </c>
      <c r="BN47" s="11">
        <v>0</v>
      </c>
      <c r="BO47" s="7">
        <f>SUM(K47:BN47)</f>
        <v>0</v>
      </c>
    </row>
    <row r="48" spans="1:67" x14ac:dyDescent="0.2">
      <c r="A48" s="15" t="s">
        <v>440</v>
      </c>
      <c r="B48" s="14" t="s">
        <v>439</v>
      </c>
      <c r="C48" s="14" t="s">
        <v>422</v>
      </c>
      <c r="D48" s="13">
        <v>79407.31</v>
      </c>
      <c r="E48" s="13">
        <f>ROUND(SUM($D48*1%),2)</f>
        <v>794.07</v>
      </c>
      <c r="F48" s="13">
        <f>ROUND(SUM($D48*0.5%),2)</f>
        <v>397.04</v>
      </c>
      <c r="G48" s="13">
        <f>E48-J48</f>
        <v>794.07</v>
      </c>
      <c r="H48" s="13">
        <f>F48-BO48</f>
        <v>397.04</v>
      </c>
      <c r="I48" s="12">
        <f ca="1">OFFSET(INDIRECT(ADDRESS(1,MATCH($I$2,$A$1:$BN$1,0))),ROW()-1,0)</f>
        <v>0</v>
      </c>
      <c r="J48" s="11">
        <v>0</v>
      </c>
      <c r="K48" s="11">
        <v>0</v>
      </c>
      <c r="L48" s="11">
        <v>0</v>
      </c>
      <c r="M48" s="11">
        <v>0</v>
      </c>
      <c r="N48" s="11">
        <v>0</v>
      </c>
      <c r="O48" s="11">
        <v>0</v>
      </c>
      <c r="P48" s="11">
        <v>0</v>
      </c>
      <c r="Q48" s="11">
        <v>0</v>
      </c>
      <c r="R48" s="11">
        <v>0</v>
      </c>
      <c r="S48" s="11">
        <v>0</v>
      </c>
      <c r="T48" s="11">
        <v>0</v>
      </c>
      <c r="U48" s="11">
        <v>0</v>
      </c>
      <c r="V48" s="11">
        <v>0</v>
      </c>
      <c r="W48" s="11">
        <v>0</v>
      </c>
      <c r="X48" s="11">
        <v>0</v>
      </c>
      <c r="Y48" s="11">
        <v>0</v>
      </c>
      <c r="Z48" s="11">
        <v>0</v>
      </c>
      <c r="AA48" s="11">
        <v>0</v>
      </c>
      <c r="AB48" s="11">
        <v>0</v>
      </c>
      <c r="AC48" s="11">
        <v>0</v>
      </c>
      <c r="AD48" s="11">
        <v>0</v>
      </c>
      <c r="AE48" s="11">
        <v>0</v>
      </c>
      <c r="AF48" s="11">
        <v>0</v>
      </c>
      <c r="AG48" s="11">
        <v>0</v>
      </c>
      <c r="AH48" s="11">
        <v>0</v>
      </c>
      <c r="AI48" s="11">
        <v>0</v>
      </c>
      <c r="AJ48" s="11">
        <v>0</v>
      </c>
      <c r="AK48" s="11">
        <v>0</v>
      </c>
      <c r="AL48" s="11">
        <v>0</v>
      </c>
      <c r="AM48" s="11">
        <v>0</v>
      </c>
      <c r="AN48" s="11">
        <v>0</v>
      </c>
      <c r="AO48" s="11">
        <v>0</v>
      </c>
      <c r="AP48" s="11">
        <v>0</v>
      </c>
      <c r="AQ48" s="11">
        <v>0</v>
      </c>
      <c r="AR48" s="11">
        <v>0</v>
      </c>
      <c r="AS48" s="11">
        <v>0</v>
      </c>
      <c r="AT48" s="11">
        <v>0</v>
      </c>
      <c r="AU48" s="11">
        <v>0</v>
      </c>
      <c r="AV48" s="11">
        <v>0</v>
      </c>
      <c r="AW48" s="11">
        <v>0</v>
      </c>
      <c r="AX48" s="11">
        <v>0</v>
      </c>
      <c r="AY48" s="11">
        <v>0</v>
      </c>
      <c r="AZ48" s="11">
        <v>0</v>
      </c>
      <c r="BA48" s="11">
        <v>0</v>
      </c>
      <c r="BB48" s="11">
        <v>0</v>
      </c>
      <c r="BC48" s="11">
        <v>0</v>
      </c>
      <c r="BD48" s="11">
        <v>0</v>
      </c>
      <c r="BE48" s="11">
        <v>0</v>
      </c>
      <c r="BF48" s="11">
        <v>0</v>
      </c>
      <c r="BG48" s="11">
        <v>0</v>
      </c>
      <c r="BH48" s="11">
        <v>0</v>
      </c>
      <c r="BI48" s="11">
        <v>0</v>
      </c>
      <c r="BJ48" s="11">
        <v>0</v>
      </c>
      <c r="BK48" s="11">
        <v>0</v>
      </c>
      <c r="BL48" s="11">
        <v>0</v>
      </c>
      <c r="BM48" s="11">
        <v>0</v>
      </c>
      <c r="BN48" s="11">
        <v>0</v>
      </c>
      <c r="BO48" s="7">
        <f>SUM(K48:BN48)</f>
        <v>0</v>
      </c>
    </row>
    <row r="49" spans="1:67" x14ac:dyDescent="0.2">
      <c r="A49" s="15" t="s">
        <v>438</v>
      </c>
      <c r="B49" s="14" t="s">
        <v>437</v>
      </c>
      <c r="C49" s="14" t="s">
        <v>422</v>
      </c>
      <c r="D49" s="13">
        <v>96767.43</v>
      </c>
      <c r="E49" s="13">
        <f>ROUND(SUM($D49*1%),2)</f>
        <v>967.67</v>
      </c>
      <c r="F49" s="13">
        <f>ROUND(SUM($D49*0.5%),2)</f>
        <v>483.84</v>
      </c>
      <c r="G49" s="13">
        <f>E49-J49</f>
        <v>338.67999999999995</v>
      </c>
      <c r="H49" s="13">
        <f>F49-BO49</f>
        <v>383.84</v>
      </c>
      <c r="I49" s="12">
        <f ca="1">OFFSET(INDIRECT(ADDRESS(1,MATCH($I$2,$A$1:$BN$1,0))),ROW()-1,0)</f>
        <v>628.99</v>
      </c>
      <c r="J49" s="11">
        <v>628.99</v>
      </c>
      <c r="K49" s="11">
        <v>0</v>
      </c>
      <c r="L49" s="11">
        <v>0</v>
      </c>
      <c r="M49" s="11">
        <v>0</v>
      </c>
      <c r="N49" s="11">
        <v>0</v>
      </c>
      <c r="O49" s="11">
        <v>0</v>
      </c>
      <c r="P49" s="11">
        <v>0</v>
      </c>
      <c r="Q49" s="11">
        <v>0</v>
      </c>
      <c r="R49" s="11">
        <v>0</v>
      </c>
      <c r="S49" s="11">
        <v>0</v>
      </c>
      <c r="T49" s="11">
        <v>0</v>
      </c>
      <c r="U49" s="11">
        <v>0</v>
      </c>
      <c r="V49" s="11">
        <v>0</v>
      </c>
      <c r="W49" s="11">
        <v>0</v>
      </c>
      <c r="X49" s="11">
        <v>0</v>
      </c>
      <c r="Y49" s="11">
        <v>0</v>
      </c>
      <c r="Z49" s="11">
        <v>0</v>
      </c>
      <c r="AA49" s="11">
        <v>0</v>
      </c>
      <c r="AB49" s="11">
        <v>0</v>
      </c>
      <c r="AC49" s="11">
        <v>0</v>
      </c>
      <c r="AD49" s="11">
        <v>0</v>
      </c>
      <c r="AE49" s="11">
        <v>0</v>
      </c>
      <c r="AF49" s="11">
        <v>0</v>
      </c>
      <c r="AG49" s="11">
        <v>0</v>
      </c>
      <c r="AH49" s="11">
        <v>0</v>
      </c>
      <c r="AI49" s="11">
        <v>0</v>
      </c>
      <c r="AJ49" s="11">
        <v>0</v>
      </c>
      <c r="AK49" s="11">
        <v>0</v>
      </c>
      <c r="AL49" s="11">
        <v>0</v>
      </c>
      <c r="AM49" s="11">
        <v>0</v>
      </c>
      <c r="AN49" s="11">
        <v>0</v>
      </c>
      <c r="AO49" s="11">
        <v>0</v>
      </c>
      <c r="AP49" s="11">
        <v>0</v>
      </c>
      <c r="AQ49" s="11">
        <v>0</v>
      </c>
      <c r="AR49" s="11">
        <v>0</v>
      </c>
      <c r="AS49" s="11">
        <v>0</v>
      </c>
      <c r="AT49" s="11">
        <v>0</v>
      </c>
      <c r="AU49" s="11">
        <v>0</v>
      </c>
      <c r="AV49" s="11">
        <v>0</v>
      </c>
      <c r="AW49" s="11">
        <v>100</v>
      </c>
      <c r="AX49" s="11">
        <v>0</v>
      </c>
      <c r="AY49" s="11">
        <v>0</v>
      </c>
      <c r="AZ49" s="11">
        <v>0</v>
      </c>
      <c r="BA49" s="11">
        <v>0</v>
      </c>
      <c r="BB49" s="11">
        <v>0</v>
      </c>
      <c r="BC49" s="11">
        <v>0</v>
      </c>
      <c r="BD49" s="11">
        <v>0</v>
      </c>
      <c r="BE49" s="11">
        <v>0</v>
      </c>
      <c r="BF49" s="11">
        <v>0</v>
      </c>
      <c r="BG49" s="11">
        <v>0</v>
      </c>
      <c r="BH49" s="11">
        <v>0</v>
      </c>
      <c r="BI49" s="11">
        <v>0</v>
      </c>
      <c r="BJ49" s="11">
        <v>0</v>
      </c>
      <c r="BK49" s="11">
        <v>0</v>
      </c>
      <c r="BL49" s="11">
        <v>0</v>
      </c>
      <c r="BM49" s="11">
        <v>0</v>
      </c>
      <c r="BN49" s="11">
        <v>0</v>
      </c>
      <c r="BO49" s="7">
        <f>SUM(K49:BN49)</f>
        <v>100</v>
      </c>
    </row>
    <row r="50" spans="1:67" x14ac:dyDescent="0.2">
      <c r="A50" s="15" t="s">
        <v>436</v>
      </c>
      <c r="B50" s="14" t="s">
        <v>435</v>
      </c>
      <c r="C50" s="14" t="s">
        <v>422</v>
      </c>
      <c r="D50" s="13">
        <v>66042.460000000006</v>
      </c>
      <c r="E50" s="13">
        <f>ROUND(SUM($D50*1%),2)</f>
        <v>660.42</v>
      </c>
      <c r="F50" s="13">
        <f>ROUND(SUM($D50*0.5%),2)</f>
        <v>330.21</v>
      </c>
      <c r="G50" s="13">
        <f>E50-J50</f>
        <v>493.76</v>
      </c>
      <c r="H50" s="13">
        <f>F50-BO50</f>
        <v>0</v>
      </c>
      <c r="I50" s="12">
        <f ca="1">OFFSET(INDIRECT(ADDRESS(1,MATCH($I$2,$A$1:$BN$1,0))),ROW()-1,0)</f>
        <v>166.66</v>
      </c>
      <c r="J50" s="11">
        <v>166.66</v>
      </c>
      <c r="K50" s="11">
        <v>0</v>
      </c>
      <c r="L50" s="11">
        <v>0</v>
      </c>
      <c r="M50" s="11">
        <v>0</v>
      </c>
      <c r="N50" s="11">
        <v>0</v>
      </c>
      <c r="O50" s="11">
        <v>0</v>
      </c>
      <c r="P50" s="11">
        <v>0</v>
      </c>
      <c r="Q50" s="11">
        <v>0</v>
      </c>
      <c r="R50" s="11">
        <v>0</v>
      </c>
      <c r="S50" s="11">
        <v>0</v>
      </c>
      <c r="T50" s="11">
        <v>0</v>
      </c>
      <c r="U50" s="11">
        <v>0</v>
      </c>
      <c r="V50" s="11">
        <v>0</v>
      </c>
      <c r="W50" s="11">
        <v>0</v>
      </c>
      <c r="X50" s="11">
        <v>0</v>
      </c>
      <c r="Y50" s="11">
        <v>0</v>
      </c>
      <c r="Z50" s="11">
        <v>0</v>
      </c>
      <c r="AA50" s="11">
        <v>0</v>
      </c>
      <c r="AB50" s="11">
        <v>0</v>
      </c>
      <c r="AC50" s="11">
        <v>0</v>
      </c>
      <c r="AD50" s="11">
        <v>0</v>
      </c>
      <c r="AE50" s="11">
        <v>0</v>
      </c>
      <c r="AF50" s="11">
        <v>0</v>
      </c>
      <c r="AG50" s="11">
        <v>0</v>
      </c>
      <c r="AH50" s="11">
        <v>0</v>
      </c>
      <c r="AI50" s="11">
        <v>0</v>
      </c>
      <c r="AJ50" s="11">
        <v>0</v>
      </c>
      <c r="AK50" s="11">
        <v>0</v>
      </c>
      <c r="AL50" s="11">
        <v>0</v>
      </c>
      <c r="AM50" s="11">
        <v>0</v>
      </c>
      <c r="AN50" s="11">
        <v>0</v>
      </c>
      <c r="AO50" s="11">
        <v>0</v>
      </c>
      <c r="AP50" s="11">
        <v>0</v>
      </c>
      <c r="AQ50" s="11">
        <v>0</v>
      </c>
      <c r="AR50" s="11">
        <v>0</v>
      </c>
      <c r="AS50" s="11">
        <v>0</v>
      </c>
      <c r="AT50" s="11">
        <v>0</v>
      </c>
      <c r="AU50" s="11">
        <v>330.21</v>
      </c>
      <c r="AV50" s="11">
        <v>0</v>
      </c>
      <c r="AW50" s="11">
        <v>0</v>
      </c>
      <c r="AX50" s="11">
        <v>0</v>
      </c>
      <c r="AY50" s="11">
        <v>0</v>
      </c>
      <c r="AZ50" s="11">
        <v>0</v>
      </c>
      <c r="BA50" s="11">
        <v>0</v>
      </c>
      <c r="BB50" s="11">
        <v>0</v>
      </c>
      <c r="BC50" s="11">
        <v>0</v>
      </c>
      <c r="BD50" s="11">
        <v>0</v>
      </c>
      <c r="BE50" s="11">
        <v>0</v>
      </c>
      <c r="BF50" s="11">
        <v>0</v>
      </c>
      <c r="BG50" s="11">
        <v>0</v>
      </c>
      <c r="BH50" s="11">
        <v>0</v>
      </c>
      <c r="BI50" s="11">
        <v>0</v>
      </c>
      <c r="BJ50" s="11">
        <v>0</v>
      </c>
      <c r="BK50" s="11">
        <v>0</v>
      </c>
      <c r="BL50" s="11">
        <v>0</v>
      </c>
      <c r="BM50" s="11">
        <v>0</v>
      </c>
      <c r="BN50" s="11">
        <v>0</v>
      </c>
      <c r="BO50" s="7">
        <f>SUM(K50:BN50)</f>
        <v>330.21</v>
      </c>
    </row>
    <row r="51" spans="1:67" x14ac:dyDescent="0.2">
      <c r="A51" s="15" t="s">
        <v>434</v>
      </c>
      <c r="B51" s="14" t="s">
        <v>433</v>
      </c>
      <c r="C51" s="14" t="s">
        <v>422</v>
      </c>
      <c r="D51" s="13">
        <v>95821.69</v>
      </c>
      <c r="E51" s="13">
        <f>ROUND(SUM($D51*1%),2)</f>
        <v>958.22</v>
      </c>
      <c r="F51" s="13">
        <f>ROUND(SUM($D51*0.5%),2)</f>
        <v>479.11</v>
      </c>
      <c r="G51" s="13">
        <f>E51-J51</f>
        <v>958.22</v>
      </c>
      <c r="H51" s="13">
        <f>F51-BO51</f>
        <v>479.11</v>
      </c>
      <c r="I51" s="12">
        <f ca="1">OFFSET(INDIRECT(ADDRESS(1,MATCH($I$2,$A$1:$BN$1,0))),ROW()-1,0)</f>
        <v>0</v>
      </c>
      <c r="J51" s="11">
        <v>0</v>
      </c>
      <c r="K51" s="11">
        <v>0</v>
      </c>
      <c r="L51" s="11">
        <v>0</v>
      </c>
      <c r="M51" s="11">
        <v>0</v>
      </c>
      <c r="N51" s="11">
        <v>0</v>
      </c>
      <c r="O51" s="11">
        <v>0</v>
      </c>
      <c r="P51" s="11">
        <v>0</v>
      </c>
      <c r="Q51" s="11">
        <v>0</v>
      </c>
      <c r="R51" s="11">
        <v>0</v>
      </c>
      <c r="S51" s="11">
        <v>0</v>
      </c>
      <c r="T51" s="11">
        <v>0</v>
      </c>
      <c r="U51" s="11">
        <v>0</v>
      </c>
      <c r="V51" s="11">
        <v>0</v>
      </c>
      <c r="W51" s="11">
        <v>0</v>
      </c>
      <c r="X51" s="11">
        <v>0</v>
      </c>
      <c r="Y51" s="11">
        <v>0</v>
      </c>
      <c r="Z51" s="11">
        <v>0</v>
      </c>
      <c r="AA51" s="11">
        <v>0</v>
      </c>
      <c r="AB51" s="11">
        <v>0</v>
      </c>
      <c r="AC51" s="11">
        <v>0</v>
      </c>
      <c r="AD51" s="11">
        <v>0</v>
      </c>
      <c r="AE51" s="11">
        <v>0</v>
      </c>
      <c r="AF51" s="11">
        <v>0</v>
      </c>
      <c r="AG51" s="11">
        <v>0</v>
      </c>
      <c r="AH51" s="11">
        <v>0</v>
      </c>
      <c r="AI51" s="11">
        <v>0</v>
      </c>
      <c r="AJ51" s="11">
        <v>0</v>
      </c>
      <c r="AK51" s="11">
        <v>0</v>
      </c>
      <c r="AL51" s="11">
        <v>0</v>
      </c>
      <c r="AM51" s="11">
        <v>0</v>
      </c>
      <c r="AN51" s="11">
        <v>0</v>
      </c>
      <c r="AO51" s="11">
        <v>0</v>
      </c>
      <c r="AP51" s="11">
        <v>0</v>
      </c>
      <c r="AQ51" s="11">
        <v>0</v>
      </c>
      <c r="AR51" s="11">
        <v>0</v>
      </c>
      <c r="AS51" s="11">
        <v>0</v>
      </c>
      <c r="AT51" s="11">
        <v>0</v>
      </c>
      <c r="AU51" s="11">
        <v>0</v>
      </c>
      <c r="AV51" s="11">
        <v>0</v>
      </c>
      <c r="AW51" s="11">
        <v>0</v>
      </c>
      <c r="AX51" s="11">
        <v>0</v>
      </c>
      <c r="AY51" s="11">
        <v>0</v>
      </c>
      <c r="AZ51" s="11">
        <v>0</v>
      </c>
      <c r="BA51" s="11">
        <v>0</v>
      </c>
      <c r="BB51" s="11">
        <v>0</v>
      </c>
      <c r="BC51" s="11">
        <v>0</v>
      </c>
      <c r="BD51" s="11">
        <v>0</v>
      </c>
      <c r="BE51" s="11">
        <v>0</v>
      </c>
      <c r="BF51" s="11">
        <v>0</v>
      </c>
      <c r="BG51" s="11">
        <v>0</v>
      </c>
      <c r="BH51" s="11">
        <v>0</v>
      </c>
      <c r="BI51" s="11">
        <v>0</v>
      </c>
      <c r="BJ51" s="11">
        <v>0</v>
      </c>
      <c r="BK51" s="11">
        <v>0</v>
      </c>
      <c r="BL51" s="11">
        <v>0</v>
      </c>
      <c r="BM51" s="11">
        <v>0</v>
      </c>
      <c r="BN51" s="11">
        <v>0</v>
      </c>
      <c r="BO51" s="7">
        <f>SUM(K51:BN51)</f>
        <v>0</v>
      </c>
    </row>
    <row r="52" spans="1:67" x14ac:dyDescent="0.2">
      <c r="A52" s="15" t="s">
        <v>432</v>
      </c>
      <c r="B52" s="14" t="s">
        <v>431</v>
      </c>
      <c r="C52" s="14" t="s">
        <v>422</v>
      </c>
      <c r="D52" s="13">
        <v>53583.76</v>
      </c>
      <c r="E52" s="13">
        <f>ROUND(SUM($D52*1%),2)</f>
        <v>535.84</v>
      </c>
      <c r="F52" s="13">
        <f>ROUND(SUM($D52*0.5%),2)</f>
        <v>267.92</v>
      </c>
      <c r="G52" s="13">
        <f>E52-J52</f>
        <v>535.84</v>
      </c>
      <c r="H52" s="13">
        <f>F52-BO52</f>
        <v>267.92</v>
      </c>
      <c r="I52" s="12">
        <f ca="1">OFFSET(INDIRECT(ADDRESS(1,MATCH($I$2,$A$1:$BN$1,0))),ROW()-1,0)</f>
        <v>0</v>
      </c>
      <c r="J52" s="11">
        <v>0</v>
      </c>
      <c r="K52" s="11">
        <v>0</v>
      </c>
      <c r="L52" s="11">
        <v>0</v>
      </c>
      <c r="M52" s="11">
        <v>0</v>
      </c>
      <c r="N52" s="11">
        <v>0</v>
      </c>
      <c r="O52" s="11">
        <v>0</v>
      </c>
      <c r="P52" s="11">
        <v>0</v>
      </c>
      <c r="Q52" s="11">
        <v>0</v>
      </c>
      <c r="R52" s="11">
        <v>0</v>
      </c>
      <c r="S52" s="11">
        <v>0</v>
      </c>
      <c r="T52" s="11">
        <v>0</v>
      </c>
      <c r="U52" s="11">
        <v>0</v>
      </c>
      <c r="V52" s="11">
        <v>0</v>
      </c>
      <c r="W52" s="11">
        <v>0</v>
      </c>
      <c r="X52" s="11">
        <v>0</v>
      </c>
      <c r="Y52" s="11">
        <v>0</v>
      </c>
      <c r="Z52" s="11">
        <v>0</v>
      </c>
      <c r="AA52" s="11">
        <v>0</v>
      </c>
      <c r="AB52" s="11">
        <v>0</v>
      </c>
      <c r="AC52" s="11">
        <v>0</v>
      </c>
      <c r="AD52" s="11">
        <v>0</v>
      </c>
      <c r="AE52" s="11">
        <v>0</v>
      </c>
      <c r="AF52" s="11">
        <v>0</v>
      </c>
      <c r="AG52" s="11">
        <v>0</v>
      </c>
      <c r="AH52" s="11">
        <v>0</v>
      </c>
      <c r="AI52" s="11">
        <v>0</v>
      </c>
      <c r="AJ52" s="11">
        <v>0</v>
      </c>
      <c r="AK52" s="11">
        <v>0</v>
      </c>
      <c r="AL52" s="11">
        <v>0</v>
      </c>
      <c r="AM52" s="11">
        <v>0</v>
      </c>
      <c r="AN52" s="11">
        <v>0</v>
      </c>
      <c r="AO52" s="11">
        <v>0</v>
      </c>
      <c r="AP52" s="11">
        <v>0</v>
      </c>
      <c r="AQ52" s="11">
        <v>0</v>
      </c>
      <c r="AR52" s="11">
        <v>0</v>
      </c>
      <c r="AS52" s="11">
        <v>0</v>
      </c>
      <c r="AT52" s="11">
        <v>0</v>
      </c>
      <c r="AU52" s="11">
        <v>0</v>
      </c>
      <c r="AV52" s="11">
        <v>0</v>
      </c>
      <c r="AW52" s="11">
        <v>0</v>
      </c>
      <c r="AX52" s="11">
        <v>0</v>
      </c>
      <c r="AY52" s="11">
        <v>0</v>
      </c>
      <c r="AZ52" s="11">
        <v>0</v>
      </c>
      <c r="BA52" s="11">
        <v>0</v>
      </c>
      <c r="BB52" s="11">
        <v>0</v>
      </c>
      <c r="BC52" s="11">
        <v>0</v>
      </c>
      <c r="BD52" s="11">
        <v>0</v>
      </c>
      <c r="BE52" s="11">
        <v>0</v>
      </c>
      <c r="BF52" s="11">
        <v>0</v>
      </c>
      <c r="BG52" s="11">
        <v>0</v>
      </c>
      <c r="BH52" s="11">
        <v>0</v>
      </c>
      <c r="BI52" s="11">
        <v>0</v>
      </c>
      <c r="BJ52" s="11">
        <v>0</v>
      </c>
      <c r="BK52" s="11">
        <v>0</v>
      </c>
      <c r="BL52" s="11">
        <v>0</v>
      </c>
      <c r="BM52" s="11">
        <v>0</v>
      </c>
      <c r="BN52" s="11">
        <v>0</v>
      </c>
      <c r="BO52" s="7">
        <f>SUM(K52:BN52)</f>
        <v>0</v>
      </c>
    </row>
    <row r="53" spans="1:67" x14ac:dyDescent="0.2">
      <c r="A53" s="15" t="s">
        <v>430</v>
      </c>
      <c r="B53" s="14" t="s">
        <v>429</v>
      </c>
      <c r="C53" s="14" t="s">
        <v>422</v>
      </c>
      <c r="D53" s="13">
        <v>73688.990000000005</v>
      </c>
      <c r="E53" s="13">
        <f>ROUND(SUM($D53*1%),2)</f>
        <v>736.89</v>
      </c>
      <c r="F53" s="13">
        <f>ROUND(SUM($D53*0.5%),2)</f>
        <v>368.44</v>
      </c>
      <c r="G53" s="13">
        <f>E53-J53</f>
        <v>736.89</v>
      </c>
      <c r="H53" s="13">
        <f>F53-BO53</f>
        <v>268.44</v>
      </c>
      <c r="I53" s="12">
        <f ca="1">OFFSET(INDIRECT(ADDRESS(1,MATCH($I$2,$A$1:$BN$1,0))),ROW()-1,0)</f>
        <v>0</v>
      </c>
      <c r="J53" s="11">
        <v>0</v>
      </c>
      <c r="K53" s="11">
        <v>0</v>
      </c>
      <c r="L53" s="11">
        <v>0</v>
      </c>
      <c r="M53" s="11">
        <v>0</v>
      </c>
      <c r="N53" s="11">
        <v>0</v>
      </c>
      <c r="O53" s="11">
        <v>0</v>
      </c>
      <c r="P53" s="11">
        <v>0</v>
      </c>
      <c r="Q53" s="11">
        <v>0</v>
      </c>
      <c r="R53" s="11">
        <v>0</v>
      </c>
      <c r="S53" s="11">
        <v>0</v>
      </c>
      <c r="T53" s="11">
        <v>0</v>
      </c>
      <c r="U53" s="11">
        <v>0</v>
      </c>
      <c r="V53" s="11">
        <v>0</v>
      </c>
      <c r="W53" s="11">
        <v>0</v>
      </c>
      <c r="X53" s="11">
        <v>0</v>
      </c>
      <c r="Y53" s="11">
        <v>0</v>
      </c>
      <c r="Z53" s="11">
        <v>0</v>
      </c>
      <c r="AA53" s="11">
        <v>0</v>
      </c>
      <c r="AB53" s="11">
        <v>0</v>
      </c>
      <c r="AC53" s="11">
        <v>0</v>
      </c>
      <c r="AD53" s="11">
        <v>0</v>
      </c>
      <c r="AE53" s="11">
        <v>0</v>
      </c>
      <c r="AF53" s="11">
        <v>0</v>
      </c>
      <c r="AG53" s="11">
        <v>0</v>
      </c>
      <c r="AH53" s="11">
        <v>0</v>
      </c>
      <c r="AI53" s="11">
        <v>0</v>
      </c>
      <c r="AJ53" s="11">
        <v>0</v>
      </c>
      <c r="AK53" s="11">
        <v>0</v>
      </c>
      <c r="AL53" s="11">
        <v>0</v>
      </c>
      <c r="AM53" s="11">
        <v>0</v>
      </c>
      <c r="AN53" s="11">
        <v>0</v>
      </c>
      <c r="AO53" s="11">
        <v>0</v>
      </c>
      <c r="AP53" s="11">
        <v>0</v>
      </c>
      <c r="AQ53" s="11">
        <v>0</v>
      </c>
      <c r="AR53" s="11">
        <v>0</v>
      </c>
      <c r="AS53" s="11">
        <v>0</v>
      </c>
      <c r="AT53" s="11">
        <v>0</v>
      </c>
      <c r="AU53" s="11">
        <v>0</v>
      </c>
      <c r="AV53" s="11">
        <v>0</v>
      </c>
      <c r="AW53" s="11">
        <v>100</v>
      </c>
      <c r="AX53" s="11">
        <v>0</v>
      </c>
      <c r="AY53" s="11">
        <v>0</v>
      </c>
      <c r="AZ53" s="11">
        <v>0</v>
      </c>
      <c r="BA53" s="11">
        <v>0</v>
      </c>
      <c r="BB53" s="11">
        <v>0</v>
      </c>
      <c r="BC53" s="11">
        <v>0</v>
      </c>
      <c r="BD53" s="11">
        <v>0</v>
      </c>
      <c r="BE53" s="11">
        <v>0</v>
      </c>
      <c r="BF53" s="11">
        <v>0</v>
      </c>
      <c r="BG53" s="11">
        <v>0</v>
      </c>
      <c r="BH53" s="11">
        <v>0</v>
      </c>
      <c r="BI53" s="11">
        <v>0</v>
      </c>
      <c r="BJ53" s="11">
        <v>0</v>
      </c>
      <c r="BK53" s="11">
        <v>0</v>
      </c>
      <c r="BL53" s="11">
        <v>0</v>
      </c>
      <c r="BM53" s="11">
        <v>0</v>
      </c>
      <c r="BN53" s="11">
        <v>0</v>
      </c>
      <c r="BO53" s="7">
        <f>SUM(K53:BN53)</f>
        <v>100</v>
      </c>
    </row>
    <row r="54" spans="1:67" x14ac:dyDescent="0.2">
      <c r="A54" s="15" t="s">
        <v>428</v>
      </c>
      <c r="B54" s="14" t="s">
        <v>427</v>
      </c>
      <c r="C54" s="14" t="s">
        <v>422</v>
      </c>
      <c r="D54" s="13">
        <v>57620.11</v>
      </c>
      <c r="E54" s="13">
        <f>ROUND(SUM($D54*1%),2)</f>
        <v>576.20000000000005</v>
      </c>
      <c r="F54" s="13">
        <f>ROUND(SUM($D54*0.5%),2)</f>
        <v>288.10000000000002</v>
      </c>
      <c r="G54" s="13">
        <f>E54-J54</f>
        <v>0</v>
      </c>
      <c r="H54" s="13">
        <f>F54-BO54</f>
        <v>288.10000000000002</v>
      </c>
      <c r="I54" s="12">
        <f ca="1">OFFSET(INDIRECT(ADDRESS(1,MATCH($I$2,$A$1:$BN$1,0))),ROW()-1,0)</f>
        <v>576.20000000000005</v>
      </c>
      <c r="J54" s="11">
        <v>576.20000000000005</v>
      </c>
      <c r="K54" s="11">
        <v>0</v>
      </c>
      <c r="L54" s="11">
        <v>0</v>
      </c>
      <c r="M54" s="11">
        <v>0</v>
      </c>
      <c r="N54" s="11">
        <v>0</v>
      </c>
      <c r="O54" s="11">
        <v>0</v>
      </c>
      <c r="P54" s="11">
        <v>0</v>
      </c>
      <c r="Q54" s="11">
        <v>0</v>
      </c>
      <c r="R54" s="11">
        <v>0</v>
      </c>
      <c r="S54" s="11">
        <v>0</v>
      </c>
      <c r="T54" s="11">
        <v>0</v>
      </c>
      <c r="U54" s="11">
        <v>0</v>
      </c>
      <c r="V54" s="11">
        <v>0</v>
      </c>
      <c r="W54" s="11">
        <v>0</v>
      </c>
      <c r="X54" s="11">
        <v>0</v>
      </c>
      <c r="Y54" s="11">
        <v>0</v>
      </c>
      <c r="Z54" s="11">
        <v>0</v>
      </c>
      <c r="AA54" s="11">
        <v>0</v>
      </c>
      <c r="AB54" s="11">
        <v>0</v>
      </c>
      <c r="AC54" s="11">
        <v>0</v>
      </c>
      <c r="AD54" s="11">
        <v>0</v>
      </c>
      <c r="AE54" s="11">
        <v>0</v>
      </c>
      <c r="AF54" s="11">
        <v>0</v>
      </c>
      <c r="AG54" s="11">
        <v>0</v>
      </c>
      <c r="AH54" s="11">
        <v>0</v>
      </c>
      <c r="AI54" s="11">
        <v>0</v>
      </c>
      <c r="AJ54" s="11">
        <v>0</v>
      </c>
      <c r="AK54" s="11">
        <v>0</v>
      </c>
      <c r="AL54" s="11">
        <v>0</v>
      </c>
      <c r="AM54" s="11">
        <v>0</v>
      </c>
      <c r="AN54" s="11">
        <v>0</v>
      </c>
      <c r="AO54" s="11">
        <v>0</v>
      </c>
      <c r="AP54" s="11">
        <v>0</v>
      </c>
      <c r="AQ54" s="11">
        <v>0</v>
      </c>
      <c r="AR54" s="11">
        <v>0</v>
      </c>
      <c r="AS54" s="11">
        <v>0</v>
      </c>
      <c r="AT54" s="11">
        <v>0</v>
      </c>
      <c r="AU54" s="11">
        <v>0</v>
      </c>
      <c r="AV54" s="11">
        <v>0</v>
      </c>
      <c r="AW54" s="11">
        <v>0</v>
      </c>
      <c r="AX54" s="11">
        <v>0</v>
      </c>
      <c r="AY54" s="11">
        <v>0</v>
      </c>
      <c r="AZ54" s="11">
        <v>0</v>
      </c>
      <c r="BA54" s="11">
        <v>0</v>
      </c>
      <c r="BB54" s="11">
        <v>0</v>
      </c>
      <c r="BC54" s="11">
        <v>0</v>
      </c>
      <c r="BD54" s="11">
        <v>0</v>
      </c>
      <c r="BE54" s="11">
        <v>0</v>
      </c>
      <c r="BF54" s="11">
        <v>0</v>
      </c>
      <c r="BG54" s="11">
        <v>0</v>
      </c>
      <c r="BH54" s="11">
        <v>0</v>
      </c>
      <c r="BI54" s="11">
        <v>0</v>
      </c>
      <c r="BJ54" s="11">
        <v>0</v>
      </c>
      <c r="BK54" s="11">
        <v>0</v>
      </c>
      <c r="BL54" s="11">
        <v>0</v>
      </c>
      <c r="BM54" s="11">
        <v>0</v>
      </c>
      <c r="BN54" s="11">
        <v>0</v>
      </c>
      <c r="BO54" s="7">
        <f>SUM(K54:BN54)</f>
        <v>0</v>
      </c>
    </row>
    <row r="55" spans="1:67" x14ac:dyDescent="0.2">
      <c r="A55" s="15" t="s">
        <v>426</v>
      </c>
      <c r="B55" s="14" t="s">
        <v>425</v>
      </c>
      <c r="C55" s="14" t="s">
        <v>422</v>
      </c>
      <c r="D55" s="13">
        <v>56588.42</v>
      </c>
      <c r="E55" s="13">
        <f>ROUND(SUM($D55*1%),2)</f>
        <v>565.88</v>
      </c>
      <c r="F55" s="13">
        <f>ROUND(SUM($D55*0.5%),2)</f>
        <v>282.94</v>
      </c>
      <c r="G55" s="13">
        <f>E55-J55</f>
        <v>565.88</v>
      </c>
      <c r="H55" s="13">
        <f>F55-BO55</f>
        <v>0</v>
      </c>
      <c r="I55" s="12">
        <f ca="1">OFFSET(INDIRECT(ADDRESS(1,MATCH($I$2,$A$1:$BN$1,0))),ROW()-1,0)</f>
        <v>0</v>
      </c>
      <c r="J55" s="11">
        <v>0</v>
      </c>
      <c r="K55" s="11">
        <v>0</v>
      </c>
      <c r="L55" s="11">
        <v>0</v>
      </c>
      <c r="M55" s="11">
        <v>0</v>
      </c>
      <c r="N55" s="11">
        <v>0</v>
      </c>
      <c r="O55" s="11">
        <v>0</v>
      </c>
      <c r="P55" s="11">
        <v>0</v>
      </c>
      <c r="Q55" s="11">
        <v>0</v>
      </c>
      <c r="R55" s="11">
        <v>0</v>
      </c>
      <c r="S55" s="11">
        <v>0</v>
      </c>
      <c r="T55" s="11">
        <v>0</v>
      </c>
      <c r="U55" s="11">
        <v>0</v>
      </c>
      <c r="V55" s="11">
        <v>0</v>
      </c>
      <c r="W55" s="11">
        <v>0</v>
      </c>
      <c r="X55" s="11">
        <v>0</v>
      </c>
      <c r="Y55" s="11">
        <v>0</v>
      </c>
      <c r="Z55" s="11">
        <v>0</v>
      </c>
      <c r="AA55" s="11">
        <v>0</v>
      </c>
      <c r="AB55" s="11">
        <v>0</v>
      </c>
      <c r="AC55" s="11">
        <v>0</v>
      </c>
      <c r="AD55" s="11">
        <v>0</v>
      </c>
      <c r="AE55" s="11">
        <v>0</v>
      </c>
      <c r="AF55" s="11">
        <v>0</v>
      </c>
      <c r="AG55" s="11">
        <v>0</v>
      </c>
      <c r="AH55" s="11">
        <v>0</v>
      </c>
      <c r="AI55" s="11">
        <v>0</v>
      </c>
      <c r="AJ55" s="11">
        <v>0</v>
      </c>
      <c r="AK55" s="11">
        <v>0</v>
      </c>
      <c r="AL55" s="11">
        <v>0</v>
      </c>
      <c r="AM55" s="11">
        <v>0</v>
      </c>
      <c r="AN55" s="11">
        <v>0</v>
      </c>
      <c r="AO55" s="11">
        <v>0</v>
      </c>
      <c r="AP55" s="11">
        <v>0</v>
      </c>
      <c r="AQ55" s="11">
        <v>0</v>
      </c>
      <c r="AR55" s="11">
        <v>0</v>
      </c>
      <c r="AS55" s="11">
        <v>0</v>
      </c>
      <c r="AT55" s="11">
        <v>0</v>
      </c>
      <c r="AU55" s="11">
        <v>282.94</v>
      </c>
      <c r="AV55" s="11">
        <v>0</v>
      </c>
      <c r="AW55" s="11">
        <v>0</v>
      </c>
      <c r="AX55" s="11">
        <v>0</v>
      </c>
      <c r="AY55" s="11">
        <v>0</v>
      </c>
      <c r="AZ55" s="11">
        <v>0</v>
      </c>
      <c r="BA55" s="11">
        <v>0</v>
      </c>
      <c r="BB55" s="11">
        <v>0</v>
      </c>
      <c r="BC55" s="11">
        <v>0</v>
      </c>
      <c r="BD55" s="11">
        <v>0</v>
      </c>
      <c r="BE55" s="11">
        <v>0</v>
      </c>
      <c r="BF55" s="11">
        <v>0</v>
      </c>
      <c r="BG55" s="11">
        <v>0</v>
      </c>
      <c r="BH55" s="11">
        <v>0</v>
      </c>
      <c r="BI55" s="11">
        <v>0</v>
      </c>
      <c r="BJ55" s="11">
        <v>0</v>
      </c>
      <c r="BK55" s="11">
        <v>0</v>
      </c>
      <c r="BL55" s="11">
        <v>0</v>
      </c>
      <c r="BM55" s="11">
        <v>0</v>
      </c>
      <c r="BN55" s="11">
        <v>0</v>
      </c>
      <c r="BO55" s="7">
        <f>SUM(K55:BN55)</f>
        <v>282.94</v>
      </c>
    </row>
    <row r="56" spans="1:67" x14ac:dyDescent="0.2">
      <c r="A56" s="15" t="s">
        <v>424</v>
      </c>
      <c r="B56" s="14" t="s">
        <v>423</v>
      </c>
      <c r="C56" s="14" t="s">
        <v>422</v>
      </c>
      <c r="D56" s="13">
        <v>79449.429999999993</v>
      </c>
      <c r="E56" s="13">
        <f>ROUND(SUM($D56*1%),2)</f>
        <v>794.49</v>
      </c>
      <c r="F56" s="13">
        <f>ROUND(SUM($D56*0.5%),2)</f>
        <v>397.25</v>
      </c>
      <c r="G56" s="13">
        <f>E56-J56</f>
        <v>544.49</v>
      </c>
      <c r="H56" s="13">
        <f>F56-BO56</f>
        <v>397.25</v>
      </c>
      <c r="I56" s="12">
        <f ca="1">OFFSET(INDIRECT(ADDRESS(1,MATCH($I$2,$A$1:$BN$1,0))),ROW()-1,0)</f>
        <v>250</v>
      </c>
      <c r="J56" s="11">
        <v>250</v>
      </c>
      <c r="K56" s="11">
        <v>0</v>
      </c>
      <c r="L56" s="11">
        <v>0</v>
      </c>
      <c r="M56" s="11">
        <v>0</v>
      </c>
      <c r="N56" s="11">
        <v>0</v>
      </c>
      <c r="O56" s="11">
        <v>0</v>
      </c>
      <c r="P56" s="11">
        <v>0</v>
      </c>
      <c r="Q56" s="11">
        <v>0</v>
      </c>
      <c r="R56" s="11">
        <v>0</v>
      </c>
      <c r="S56" s="11">
        <v>0</v>
      </c>
      <c r="T56" s="11">
        <v>0</v>
      </c>
      <c r="U56" s="11">
        <v>0</v>
      </c>
      <c r="V56" s="11">
        <v>0</v>
      </c>
      <c r="W56" s="11">
        <v>0</v>
      </c>
      <c r="X56" s="11">
        <v>0</v>
      </c>
      <c r="Y56" s="11">
        <v>0</v>
      </c>
      <c r="Z56" s="11">
        <v>0</v>
      </c>
      <c r="AA56" s="11">
        <v>0</v>
      </c>
      <c r="AB56" s="11">
        <v>0</v>
      </c>
      <c r="AC56" s="11">
        <v>0</v>
      </c>
      <c r="AD56" s="11">
        <v>0</v>
      </c>
      <c r="AE56" s="11">
        <v>0</v>
      </c>
      <c r="AF56" s="11">
        <v>0</v>
      </c>
      <c r="AG56" s="11">
        <v>0</v>
      </c>
      <c r="AH56" s="11">
        <v>0</v>
      </c>
      <c r="AI56" s="11">
        <v>0</v>
      </c>
      <c r="AJ56" s="11">
        <v>0</v>
      </c>
      <c r="AK56" s="11">
        <v>0</v>
      </c>
      <c r="AL56" s="11">
        <v>0</v>
      </c>
      <c r="AM56" s="11">
        <v>0</v>
      </c>
      <c r="AN56" s="11">
        <v>0</v>
      </c>
      <c r="AO56" s="11">
        <v>0</v>
      </c>
      <c r="AP56" s="11">
        <v>0</v>
      </c>
      <c r="AQ56" s="11">
        <v>0</v>
      </c>
      <c r="AR56" s="11">
        <v>0</v>
      </c>
      <c r="AS56" s="11">
        <v>0</v>
      </c>
      <c r="AT56" s="11">
        <v>0</v>
      </c>
      <c r="AU56" s="11">
        <v>0</v>
      </c>
      <c r="AV56" s="11">
        <v>0</v>
      </c>
      <c r="AW56" s="11">
        <v>0</v>
      </c>
      <c r="AX56" s="11">
        <v>0</v>
      </c>
      <c r="AY56" s="11">
        <v>0</v>
      </c>
      <c r="AZ56" s="11">
        <v>0</v>
      </c>
      <c r="BA56" s="11">
        <v>0</v>
      </c>
      <c r="BB56" s="11">
        <v>0</v>
      </c>
      <c r="BC56" s="11">
        <v>0</v>
      </c>
      <c r="BD56" s="11">
        <v>0</v>
      </c>
      <c r="BE56" s="11">
        <v>0</v>
      </c>
      <c r="BF56" s="11">
        <v>0</v>
      </c>
      <c r="BG56" s="11">
        <v>0</v>
      </c>
      <c r="BH56" s="11">
        <v>0</v>
      </c>
      <c r="BI56" s="11">
        <v>0</v>
      </c>
      <c r="BJ56" s="11">
        <v>0</v>
      </c>
      <c r="BK56" s="11">
        <v>0</v>
      </c>
      <c r="BL56" s="11">
        <v>0</v>
      </c>
      <c r="BM56" s="11">
        <v>0</v>
      </c>
      <c r="BN56" s="11">
        <v>0</v>
      </c>
      <c r="BO56" s="7">
        <f>SUM(K56:BN56)</f>
        <v>0</v>
      </c>
    </row>
    <row r="57" spans="1:67" x14ac:dyDescent="0.2">
      <c r="A57" s="15" t="s">
        <v>421</v>
      </c>
      <c r="B57" s="14" t="s">
        <v>420</v>
      </c>
      <c r="C57" s="14" t="s">
        <v>377</v>
      </c>
      <c r="D57" s="13">
        <v>153765.17000000001</v>
      </c>
      <c r="E57" s="13">
        <f>ROUND(SUM($D57*1%),2)</f>
        <v>1537.65</v>
      </c>
      <c r="F57" s="13">
        <f>ROUND(SUM($D57*0.5%),2)</f>
        <v>768.83</v>
      </c>
      <c r="G57" s="13">
        <f>E57-J57</f>
        <v>1537.65</v>
      </c>
      <c r="H57" s="13">
        <f>F57-BO57</f>
        <v>768.83</v>
      </c>
      <c r="I57" s="12">
        <f ca="1">OFFSET(INDIRECT(ADDRESS(1,MATCH($I$2,$A$1:$BN$1,0))),ROW()-1,0)</f>
        <v>0</v>
      </c>
      <c r="J57" s="11">
        <v>0</v>
      </c>
      <c r="K57" s="11">
        <v>0</v>
      </c>
      <c r="L57" s="11">
        <v>0</v>
      </c>
      <c r="M57" s="11">
        <v>0</v>
      </c>
      <c r="N57" s="11">
        <v>0</v>
      </c>
      <c r="O57" s="11">
        <v>0</v>
      </c>
      <c r="P57" s="11">
        <v>0</v>
      </c>
      <c r="Q57" s="11">
        <v>0</v>
      </c>
      <c r="R57" s="11">
        <v>0</v>
      </c>
      <c r="S57" s="11">
        <v>0</v>
      </c>
      <c r="T57" s="11">
        <v>0</v>
      </c>
      <c r="U57" s="11">
        <v>0</v>
      </c>
      <c r="V57" s="11">
        <v>0</v>
      </c>
      <c r="W57" s="11">
        <v>0</v>
      </c>
      <c r="X57" s="11">
        <v>0</v>
      </c>
      <c r="Y57" s="11">
        <v>0</v>
      </c>
      <c r="Z57" s="11">
        <v>0</v>
      </c>
      <c r="AA57" s="11">
        <v>0</v>
      </c>
      <c r="AB57" s="11">
        <v>0</v>
      </c>
      <c r="AC57" s="11">
        <v>0</v>
      </c>
      <c r="AD57" s="11">
        <v>0</v>
      </c>
      <c r="AE57" s="11">
        <v>0</v>
      </c>
      <c r="AF57" s="11">
        <v>0</v>
      </c>
      <c r="AG57" s="11">
        <v>0</v>
      </c>
      <c r="AH57" s="11">
        <v>0</v>
      </c>
      <c r="AI57" s="11">
        <v>0</v>
      </c>
      <c r="AJ57" s="11">
        <v>0</v>
      </c>
      <c r="AK57" s="11">
        <v>0</v>
      </c>
      <c r="AL57" s="11">
        <v>0</v>
      </c>
      <c r="AM57" s="11">
        <v>0</v>
      </c>
      <c r="AN57" s="11">
        <v>0</v>
      </c>
      <c r="AO57" s="11">
        <v>0</v>
      </c>
      <c r="AP57" s="11">
        <v>0</v>
      </c>
      <c r="AQ57" s="11">
        <v>0</v>
      </c>
      <c r="AR57" s="11">
        <v>0</v>
      </c>
      <c r="AS57" s="11">
        <v>0</v>
      </c>
      <c r="AT57" s="11">
        <v>0</v>
      </c>
      <c r="AU57" s="11">
        <v>0</v>
      </c>
      <c r="AV57" s="11">
        <v>0</v>
      </c>
      <c r="AW57" s="11">
        <v>0</v>
      </c>
      <c r="AX57" s="11">
        <v>0</v>
      </c>
      <c r="AY57" s="11">
        <v>0</v>
      </c>
      <c r="AZ57" s="11">
        <v>0</v>
      </c>
      <c r="BA57" s="11">
        <v>0</v>
      </c>
      <c r="BB57" s="11">
        <v>0</v>
      </c>
      <c r="BC57" s="11">
        <v>0</v>
      </c>
      <c r="BD57" s="11">
        <v>0</v>
      </c>
      <c r="BE57" s="11">
        <v>0</v>
      </c>
      <c r="BF57" s="11">
        <v>0</v>
      </c>
      <c r="BG57" s="11">
        <v>0</v>
      </c>
      <c r="BH57" s="11">
        <v>0</v>
      </c>
      <c r="BI57" s="11">
        <v>0</v>
      </c>
      <c r="BJ57" s="11">
        <v>0</v>
      </c>
      <c r="BK57" s="11">
        <v>0</v>
      </c>
      <c r="BL57" s="11">
        <v>0</v>
      </c>
      <c r="BM57" s="11">
        <v>0</v>
      </c>
      <c r="BN57" s="11">
        <v>0</v>
      </c>
      <c r="BO57" s="7">
        <f>SUM(K57:BN57)</f>
        <v>0</v>
      </c>
    </row>
    <row r="58" spans="1:67" x14ac:dyDescent="0.2">
      <c r="A58" s="15" t="s">
        <v>419</v>
      </c>
      <c r="B58" s="14" t="s">
        <v>418</v>
      </c>
      <c r="C58" s="14" t="s">
        <v>377</v>
      </c>
      <c r="D58" s="13">
        <v>247887.9</v>
      </c>
      <c r="E58" s="13">
        <f>ROUND(SUM($D58*1%),2)</f>
        <v>2478.88</v>
      </c>
      <c r="F58" s="13">
        <f>ROUND(SUM($D58*0.5%),2)</f>
        <v>1239.44</v>
      </c>
      <c r="G58" s="13">
        <f>E58-J58</f>
        <v>2478.88</v>
      </c>
      <c r="H58" s="13">
        <f>F58-BO58</f>
        <v>1239.44</v>
      </c>
      <c r="I58" s="12">
        <f ca="1">OFFSET(INDIRECT(ADDRESS(1,MATCH($I$2,$A$1:$BN$1,0))),ROW()-1,0)</f>
        <v>0</v>
      </c>
      <c r="J58" s="11">
        <v>0</v>
      </c>
      <c r="K58" s="11">
        <v>0</v>
      </c>
      <c r="L58" s="11">
        <v>0</v>
      </c>
      <c r="M58" s="11">
        <v>0</v>
      </c>
      <c r="N58" s="11">
        <v>0</v>
      </c>
      <c r="O58" s="11">
        <v>0</v>
      </c>
      <c r="P58" s="11">
        <v>0</v>
      </c>
      <c r="Q58" s="11">
        <v>0</v>
      </c>
      <c r="R58" s="11">
        <v>0</v>
      </c>
      <c r="S58" s="11">
        <v>0</v>
      </c>
      <c r="T58" s="11">
        <v>0</v>
      </c>
      <c r="U58" s="11">
        <v>0</v>
      </c>
      <c r="V58" s="11">
        <v>0</v>
      </c>
      <c r="W58" s="11">
        <v>0</v>
      </c>
      <c r="X58" s="11">
        <v>0</v>
      </c>
      <c r="Y58" s="11">
        <v>0</v>
      </c>
      <c r="Z58" s="11">
        <v>0</v>
      </c>
      <c r="AA58" s="11">
        <v>0</v>
      </c>
      <c r="AB58" s="11">
        <v>0</v>
      </c>
      <c r="AC58" s="11">
        <v>0</v>
      </c>
      <c r="AD58" s="11">
        <v>0</v>
      </c>
      <c r="AE58" s="11">
        <v>0</v>
      </c>
      <c r="AF58" s="11">
        <v>0</v>
      </c>
      <c r="AG58" s="11">
        <v>0</v>
      </c>
      <c r="AH58" s="11">
        <v>0</v>
      </c>
      <c r="AI58" s="11">
        <v>0</v>
      </c>
      <c r="AJ58" s="11">
        <v>0</v>
      </c>
      <c r="AK58" s="11">
        <v>0</v>
      </c>
      <c r="AL58" s="11">
        <v>0</v>
      </c>
      <c r="AM58" s="11">
        <v>0</v>
      </c>
      <c r="AN58" s="11">
        <v>0</v>
      </c>
      <c r="AO58" s="11">
        <v>0</v>
      </c>
      <c r="AP58" s="11">
        <v>0</v>
      </c>
      <c r="AQ58" s="11">
        <v>0</v>
      </c>
      <c r="AR58" s="11">
        <v>0</v>
      </c>
      <c r="AS58" s="11">
        <v>0</v>
      </c>
      <c r="AT58" s="11">
        <v>0</v>
      </c>
      <c r="AU58" s="11">
        <v>0</v>
      </c>
      <c r="AV58" s="11">
        <v>0</v>
      </c>
      <c r="AW58" s="11">
        <v>0</v>
      </c>
      <c r="AX58" s="11">
        <v>0</v>
      </c>
      <c r="AY58" s="11">
        <v>0</v>
      </c>
      <c r="AZ58" s="11">
        <v>0</v>
      </c>
      <c r="BA58" s="11">
        <v>0</v>
      </c>
      <c r="BB58" s="11">
        <v>0</v>
      </c>
      <c r="BC58" s="11">
        <v>0</v>
      </c>
      <c r="BD58" s="11">
        <v>0</v>
      </c>
      <c r="BE58" s="11">
        <v>0</v>
      </c>
      <c r="BF58" s="11">
        <v>0</v>
      </c>
      <c r="BG58" s="11">
        <v>0</v>
      </c>
      <c r="BH58" s="11">
        <v>0</v>
      </c>
      <c r="BI58" s="11">
        <v>0</v>
      </c>
      <c r="BJ58" s="11">
        <v>0</v>
      </c>
      <c r="BK58" s="11">
        <v>0</v>
      </c>
      <c r="BL58" s="11">
        <v>0</v>
      </c>
      <c r="BM58" s="11">
        <v>0</v>
      </c>
      <c r="BN58" s="11">
        <v>0</v>
      </c>
      <c r="BO58" s="7">
        <f>SUM(K58:BN58)</f>
        <v>0</v>
      </c>
    </row>
    <row r="59" spans="1:67" x14ac:dyDescent="0.2">
      <c r="A59" s="15" t="s">
        <v>417</v>
      </c>
      <c r="B59" s="14" t="s">
        <v>416</v>
      </c>
      <c r="C59" s="14" t="s">
        <v>377</v>
      </c>
      <c r="D59" s="13">
        <v>245401.09</v>
      </c>
      <c r="E59" s="13">
        <f>ROUND(SUM($D59*1%),2)</f>
        <v>2454.0100000000002</v>
      </c>
      <c r="F59" s="13">
        <f>ROUND(SUM($D59*0.5%),2)</f>
        <v>1227.01</v>
      </c>
      <c r="G59" s="13">
        <f>E59-J59</f>
        <v>2454.0100000000002</v>
      </c>
      <c r="H59" s="13">
        <f>F59-BO59</f>
        <v>1227.01</v>
      </c>
      <c r="I59" s="12">
        <f ca="1">OFFSET(INDIRECT(ADDRESS(1,MATCH($I$2,$A$1:$BN$1,0))),ROW()-1,0)</f>
        <v>0</v>
      </c>
      <c r="J59" s="11">
        <v>0</v>
      </c>
      <c r="K59" s="11">
        <v>0</v>
      </c>
      <c r="L59" s="11">
        <v>0</v>
      </c>
      <c r="M59" s="11">
        <v>0</v>
      </c>
      <c r="N59" s="11">
        <v>0</v>
      </c>
      <c r="O59" s="11">
        <v>0</v>
      </c>
      <c r="P59" s="11">
        <v>0</v>
      </c>
      <c r="Q59" s="11">
        <v>0</v>
      </c>
      <c r="R59" s="11">
        <v>0</v>
      </c>
      <c r="S59" s="11">
        <v>0</v>
      </c>
      <c r="T59" s="11">
        <v>0</v>
      </c>
      <c r="U59" s="11">
        <v>0</v>
      </c>
      <c r="V59" s="11">
        <v>0</v>
      </c>
      <c r="W59" s="11">
        <v>0</v>
      </c>
      <c r="X59" s="11">
        <v>0</v>
      </c>
      <c r="Y59" s="11">
        <v>0</v>
      </c>
      <c r="Z59" s="11">
        <v>0</v>
      </c>
      <c r="AA59" s="11">
        <v>0</v>
      </c>
      <c r="AB59" s="11">
        <v>0</v>
      </c>
      <c r="AC59" s="11">
        <v>0</v>
      </c>
      <c r="AD59" s="11">
        <v>0</v>
      </c>
      <c r="AE59" s="11">
        <v>0</v>
      </c>
      <c r="AF59" s="11">
        <v>0</v>
      </c>
      <c r="AG59" s="11">
        <v>0</v>
      </c>
      <c r="AH59" s="11">
        <v>0</v>
      </c>
      <c r="AI59" s="11">
        <v>0</v>
      </c>
      <c r="AJ59" s="11">
        <v>0</v>
      </c>
      <c r="AK59" s="11">
        <v>0</v>
      </c>
      <c r="AL59" s="11">
        <v>0</v>
      </c>
      <c r="AM59" s="11">
        <v>0</v>
      </c>
      <c r="AN59" s="11">
        <v>0</v>
      </c>
      <c r="AO59" s="11">
        <v>0</v>
      </c>
      <c r="AP59" s="11">
        <v>0</v>
      </c>
      <c r="AQ59" s="11">
        <v>0</v>
      </c>
      <c r="AR59" s="11">
        <v>0</v>
      </c>
      <c r="AS59" s="11">
        <v>0</v>
      </c>
      <c r="AT59" s="11">
        <v>0</v>
      </c>
      <c r="AU59" s="11">
        <v>0</v>
      </c>
      <c r="AV59" s="11">
        <v>0</v>
      </c>
      <c r="AW59" s="11">
        <v>0</v>
      </c>
      <c r="AX59" s="11">
        <v>0</v>
      </c>
      <c r="AY59" s="11">
        <v>0</v>
      </c>
      <c r="AZ59" s="11">
        <v>0</v>
      </c>
      <c r="BA59" s="11">
        <v>0</v>
      </c>
      <c r="BB59" s="11">
        <v>0</v>
      </c>
      <c r="BC59" s="11">
        <v>0</v>
      </c>
      <c r="BD59" s="11">
        <v>0</v>
      </c>
      <c r="BE59" s="11">
        <v>0</v>
      </c>
      <c r="BF59" s="11">
        <v>0</v>
      </c>
      <c r="BG59" s="11">
        <v>0</v>
      </c>
      <c r="BH59" s="11">
        <v>0</v>
      </c>
      <c r="BI59" s="11">
        <v>0</v>
      </c>
      <c r="BJ59" s="11">
        <v>0</v>
      </c>
      <c r="BK59" s="11">
        <v>0</v>
      </c>
      <c r="BL59" s="11">
        <v>0</v>
      </c>
      <c r="BM59" s="11">
        <v>0</v>
      </c>
      <c r="BN59" s="11">
        <v>0</v>
      </c>
      <c r="BO59" s="7">
        <f>SUM(K59:BN59)</f>
        <v>0</v>
      </c>
    </row>
    <row r="60" spans="1:67" x14ac:dyDescent="0.2">
      <c r="A60" s="15" t="s">
        <v>415</v>
      </c>
      <c r="B60" s="14" t="s">
        <v>414</v>
      </c>
      <c r="C60" s="14" t="s">
        <v>377</v>
      </c>
      <c r="D60" s="13">
        <v>260804.12</v>
      </c>
      <c r="E60" s="13">
        <f>ROUND(SUM($D60*1%),2)</f>
        <v>2608.04</v>
      </c>
      <c r="F60" s="13">
        <f>ROUND(SUM($D60*0.5%),2)</f>
        <v>1304.02</v>
      </c>
      <c r="G60" s="13">
        <f>E60-J60</f>
        <v>0</v>
      </c>
      <c r="H60" s="13">
        <f>F60-BO60</f>
        <v>1104.02</v>
      </c>
      <c r="I60" s="12">
        <f ca="1">OFFSET(INDIRECT(ADDRESS(1,MATCH($I$2,$A$1:$BN$1,0))),ROW()-1,0)</f>
        <v>2608.04</v>
      </c>
      <c r="J60" s="11">
        <v>2608.04</v>
      </c>
      <c r="K60" s="11">
        <v>0</v>
      </c>
      <c r="L60" s="11">
        <v>0</v>
      </c>
      <c r="M60" s="11">
        <v>0</v>
      </c>
      <c r="N60" s="11">
        <v>0</v>
      </c>
      <c r="O60" s="11">
        <v>0</v>
      </c>
      <c r="P60" s="11">
        <v>0</v>
      </c>
      <c r="Q60" s="11">
        <v>0</v>
      </c>
      <c r="R60" s="11">
        <v>0</v>
      </c>
      <c r="S60" s="11">
        <v>0</v>
      </c>
      <c r="T60" s="11">
        <v>0</v>
      </c>
      <c r="U60" s="11">
        <v>0</v>
      </c>
      <c r="V60" s="11">
        <v>0</v>
      </c>
      <c r="W60" s="11">
        <v>0</v>
      </c>
      <c r="X60" s="11">
        <v>0</v>
      </c>
      <c r="Y60" s="11">
        <v>0</v>
      </c>
      <c r="Z60" s="11">
        <v>0</v>
      </c>
      <c r="AA60" s="11">
        <v>0</v>
      </c>
      <c r="AB60" s="11">
        <v>0</v>
      </c>
      <c r="AC60" s="11">
        <v>0</v>
      </c>
      <c r="AD60" s="11">
        <v>0</v>
      </c>
      <c r="AE60" s="11">
        <v>0</v>
      </c>
      <c r="AF60" s="11">
        <v>0</v>
      </c>
      <c r="AG60" s="11">
        <v>0</v>
      </c>
      <c r="AH60" s="11">
        <v>0</v>
      </c>
      <c r="AI60" s="11">
        <v>0</v>
      </c>
      <c r="AJ60" s="11">
        <v>0</v>
      </c>
      <c r="AK60" s="11">
        <v>0</v>
      </c>
      <c r="AL60" s="11">
        <v>0</v>
      </c>
      <c r="AM60" s="11">
        <v>0</v>
      </c>
      <c r="AN60" s="11">
        <v>0</v>
      </c>
      <c r="AO60" s="11">
        <v>0</v>
      </c>
      <c r="AP60" s="11">
        <v>0</v>
      </c>
      <c r="AQ60" s="11">
        <v>0</v>
      </c>
      <c r="AR60" s="11">
        <v>200</v>
      </c>
      <c r="AS60" s="11">
        <v>0</v>
      </c>
      <c r="AT60" s="11">
        <v>0</v>
      </c>
      <c r="AU60" s="11">
        <v>0</v>
      </c>
      <c r="AV60" s="11">
        <v>0</v>
      </c>
      <c r="AW60" s="11">
        <v>0</v>
      </c>
      <c r="AX60" s="11">
        <v>0</v>
      </c>
      <c r="AY60" s="11">
        <v>0</v>
      </c>
      <c r="AZ60" s="11">
        <v>0</v>
      </c>
      <c r="BA60" s="11">
        <v>0</v>
      </c>
      <c r="BB60" s="11">
        <v>0</v>
      </c>
      <c r="BC60" s="11">
        <v>0</v>
      </c>
      <c r="BD60" s="11">
        <v>0</v>
      </c>
      <c r="BE60" s="11">
        <v>0</v>
      </c>
      <c r="BF60" s="11">
        <v>0</v>
      </c>
      <c r="BG60" s="11">
        <v>0</v>
      </c>
      <c r="BH60" s="11">
        <v>0</v>
      </c>
      <c r="BI60" s="11">
        <v>0</v>
      </c>
      <c r="BJ60" s="11">
        <v>0</v>
      </c>
      <c r="BK60" s="11">
        <v>0</v>
      </c>
      <c r="BL60" s="11">
        <v>0</v>
      </c>
      <c r="BM60" s="11">
        <v>0</v>
      </c>
      <c r="BN60" s="11">
        <v>0</v>
      </c>
      <c r="BO60" s="7">
        <f>SUM(K60:BN60)</f>
        <v>200</v>
      </c>
    </row>
    <row r="61" spans="1:67" x14ac:dyDescent="0.2">
      <c r="A61" s="15" t="s">
        <v>413</v>
      </c>
      <c r="B61" s="14" t="s">
        <v>412</v>
      </c>
      <c r="C61" s="14" t="s">
        <v>377</v>
      </c>
      <c r="D61" s="13">
        <v>269292.44</v>
      </c>
      <c r="E61" s="13">
        <f>ROUND(SUM($D61*1%),2)</f>
        <v>2692.92</v>
      </c>
      <c r="F61" s="13">
        <f>ROUND(SUM($D61*0.5%),2)</f>
        <v>1346.46</v>
      </c>
      <c r="G61" s="13">
        <f>E61-J61</f>
        <v>2692.92</v>
      </c>
      <c r="H61" s="13">
        <f>F61-BO61</f>
        <v>1346.46</v>
      </c>
      <c r="I61" s="12">
        <f ca="1">OFFSET(INDIRECT(ADDRESS(1,MATCH($I$2,$A$1:$BN$1,0))),ROW()-1,0)</f>
        <v>0</v>
      </c>
      <c r="J61" s="11">
        <v>0</v>
      </c>
      <c r="K61" s="11">
        <v>0</v>
      </c>
      <c r="L61" s="11">
        <v>0</v>
      </c>
      <c r="M61" s="11">
        <v>0</v>
      </c>
      <c r="N61" s="11">
        <v>0</v>
      </c>
      <c r="O61" s="11">
        <v>0</v>
      </c>
      <c r="P61" s="11">
        <v>0</v>
      </c>
      <c r="Q61" s="11">
        <v>0</v>
      </c>
      <c r="R61" s="11">
        <v>0</v>
      </c>
      <c r="S61" s="11">
        <v>0</v>
      </c>
      <c r="T61" s="11">
        <v>0</v>
      </c>
      <c r="U61" s="11">
        <v>0</v>
      </c>
      <c r="V61" s="11">
        <v>0</v>
      </c>
      <c r="W61" s="11">
        <v>0</v>
      </c>
      <c r="X61" s="11">
        <v>0</v>
      </c>
      <c r="Y61" s="11">
        <v>0</v>
      </c>
      <c r="Z61" s="11">
        <v>0</v>
      </c>
      <c r="AA61" s="11">
        <v>0</v>
      </c>
      <c r="AB61" s="11">
        <v>0</v>
      </c>
      <c r="AC61" s="11">
        <v>0</v>
      </c>
      <c r="AD61" s="11">
        <v>0</v>
      </c>
      <c r="AE61" s="11">
        <v>0</v>
      </c>
      <c r="AF61" s="11">
        <v>0</v>
      </c>
      <c r="AG61" s="11">
        <v>0</v>
      </c>
      <c r="AH61" s="11">
        <v>0</v>
      </c>
      <c r="AI61" s="11">
        <v>0</v>
      </c>
      <c r="AJ61" s="11">
        <v>0</v>
      </c>
      <c r="AK61" s="11">
        <v>0</v>
      </c>
      <c r="AL61" s="11">
        <v>0</v>
      </c>
      <c r="AM61" s="11">
        <v>0</v>
      </c>
      <c r="AN61" s="11">
        <v>0</v>
      </c>
      <c r="AO61" s="11">
        <v>0</v>
      </c>
      <c r="AP61" s="11">
        <v>0</v>
      </c>
      <c r="AQ61" s="11">
        <v>0</v>
      </c>
      <c r="AR61" s="11">
        <v>0</v>
      </c>
      <c r="AS61" s="11">
        <v>0</v>
      </c>
      <c r="AT61" s="11">
        <v>0</v>
      </c>
      <c r="AU61" s="11">
        <v>0</v>
      </c>
      <c r="AV61" s="11">
        <v>0</v>
      </c>
      <c r="AW61" s="11">
        <v>0</v>
      </c>
      <c r="AX61" s="11">
        <v>0</v>
      </c>
      <c r="AY61" s="11">
        <v>0</v>
      </c>
      <c r="AZ61" s="11">
        <v>0</v>
      </c>
      <c r="BA61" s="11">
        <v>0</v>
      </c>
      <c r="BB61" s="11">
        <v>0</v>
      </c>
      <c r="BC61" s="11">
        <v>0</v>
      </c>
      <c r="BD61" s="11">
        <v>0</v>
      </c>
      <c r="BE61" s="11">
        <v>0</v>
      </c>
      <c r="BF61" s="11">
        <v>0</v>
      </c>
      <c r="BG61" s="11">
        <v>0</v>
      </c>
      <c r="BH61" s="11">
        <v>0</v>
      </c>
      <c r="BI61" s="11">
        <v>0</v>
      </c>
      <c r="BJ61" s="11">
        <v>0</v>
      </c>
      <c r="BK61" s="11">
        <v>0</v>
      </c>
      <c r="BL61" s="11">
        <v>0</v>
      </c>
      <c r="BM61" s="11">
        <v>0</v>
      </c>
      <c r="BN61" s="11">
        <v>0</v>
      </c>
      <c r="BO61" s="7">
        <f>SUM(K61:BN61)</f>
        <v>0</v>
      </c>
    </row>
    <row r="62" spans="1:67" x14ac:dyDescent="0.2">
      <c r="A62" s="15" t="s">
        <v>411</v>
      </c>
      <c r="B62" s="14" t="s">
        <v>410</v>
      </c>
      <c r="C62" s="14" t="s">
        <v>377</v>
      </c>
      <c r="D62" s="13">
        <v>218319.82</v>
      </c>
      <c r="E62" s="13">
        <f>ROUND(SUM($D62*1%),2)</f>
        <v>2183.1999999999998</v>
      </c>
      <c r="F62" s="13">
        <f>ROUND(SUM($D62*0.5%),2)</f>
        <v>1091.5999999999999</v>
      </c>
      <c r="G62" s="13">
        <f>E62-J62</f>
        <v>2183.1999999999998</v>
      </c>
      <c r="H62" s="13">
        <f>F62-BO62</f>
        <v>991.59999999999991</v>
      </c>
      <c r="I62" s="12">
        <f ca="1">OFFSET(INDIRECT(ADDRESS(1,MATCH($I$2,$A$1:$BN$1,0))),ROW()-1,0)</f>
        <v>0</v>
      </c>
      <c r="J62" s="11">
        <v>0</v>
      </c>
      <c r="K62" s="11">
        <v>0</v>
      </c>
      <c r="L62" s="11">
        <v>0</v>
      </c>
      <c r="M62" s="11">
        <v>0</v>
      </c>
      <c r="N62" s="11">
        <v>0</v>
      </c>
      <c r="O62" s="11">
        <v>0</v>
      </c>
      <c r="P62" s="11">
        <v>0</v>
      </c>
      <c r="Q62" s="11">
        <v>0</v>
      </c>
      <c r="R62" s="11">
        <v>0</v>
      </c>
      <c r="S62" s="11">
        <v>0</v>
      </c>
      <c r="T62" s="11">
        <v>0</v>
      </c>
      <c r="U62" s="11">
        <v>0</v>
      </c>
      <c r="V62" s="11">
        <v>0</v>
      </c>
      <c r="W62" s="11">
        <v>0</v>
      </c>
      <c r="X62" s="11">
        <v>0</v>
      </c>
      <c r="Y62" s="11">
        <v>0</v>
      </c>
      <c r="Z62" s="11">
        <v>0</v>
      </c>
      <c r="AA62" s="11">
        <v>0</v>
      </c>
      <c r="AB62" s="11">
        <v>0</v>
      </c>
      <c r="AC62" s="11">
        <v>0</v>
      </c>
      <c r="AD62" s="11">
        <v>0</v>
      </c>
      <c r="AE62" s="11">
        <v>0</v>
      </c>
      <c r="AF62" s="11">
        <v>0</v>
      </c>
      <c r="AG62" s="11">
        <v>0</v>
      </c>
      <c r="AH62" s="11">
        <v>0</v>
      </c>
      <c r="AI62" s="11">
        <v>0</v>
      </c>
      <c r="AJ62" s="11">
        <v>0</v>
      </c>
      <c r="AK62" s="11">
        <v>0</v>
      </c>
      <c r="AL62" s="11">
        <v>0</v>
      </c>
      <c r="AM62" s="11">
        <v>0</v>
      </c>
      <c r="AN62" s="11">
        <v>0</v>
      </c>
      <c r="AO62" s="11">
        <v>0</v>
      </c>
      <c r="AP62" s="11">
        <v>0</v>
      </c>
      <c r="AQ62" s="11">
        <v>0</v>
      </c>
      <c r="AR62" s="11">
        <v>100</v>
      </c>
      <c r="AS62" s="11">
        <v>0</v>
      </c>
      <c r="AT62" s="11">
        <v>0</v>
      </c>
      <c r="AU62" s="11">
        <v>0</v>
      </c>
      <c r="AV62" s="11">
        <v>0</v>
      </c>
      <c r="AW62" s="11">
        <v>0</v>
      </c>
      <c r="AX62" s="11">
        <v>0</v>
      </c>
      <c r="AY62" s="11">
        <v>0</v>
      </c>
      <c r="AZ62" s="11">
        <v>0</v>
      </c>
      <c r="BA62" s="11">
        <v>0</v>
      </c>
      <c r="BB62" s="11">
        <v>0</v>
      </c>
      <c r="BC62" s="11">
        <v>0</v>
      </c>
      <c r="BD62" s="11">
        <v>0</v>
      </c>
      <c r="BE62" s="11">
        <v>0</v>
      </c>
      <c r="BF62" s="11">
        <v>0</v>
      </c>
      <c r="BG62" s="11">
        <v>0</v>
      </c>
      <c r="BH62" s="11">
        <v>0</v>
      </c>
      <c r="BI62" s="11">
        <v>0</v>
      </c>
      <c r="BJ62" s="11">
        <v>0</v>
      </c>
      <c r="BK62" s="11">
        <v>0</v>
      </c>
      <c r="BL62" s="11">
        <v>0</v>
      </c>
      <c r="BM62" s="11">
        <v>0</v>
      </c>
      <c r="BN62" s="11">
        <v>0</v>
      </c>
      <c r="BO62" s="7">
        <f>SUM(K62:BN62)</f>
        <v>100</v>
      </c>
    </row>
    <row r="63" spans="1:67" x14ac:dyDescent="0.2">
      <c r="A63" s="15" t="s">
        <v>409</v>
      </c>
      <c r="B63" s="14" t="s">
        <v>408</v>
      </c>
      <c r="C63" s="14" t="s">
        <v>377</v>
      </c>
      <c r="D63" s="13">
        <v>161960.84</v>
      </c>
      <c r="E63" s="13">
        <f>ROUND(SUM($D63*1%),2)</f>
        <v>1619.61</v>
      </c>
      <c r="F63" s="13">
        <f>ROUND(SUM($D63*0.5%),2)</f>
        <v>809.8</v>
      </c>
      <c r="G63" s="13">
        <f>E63-J63</f>
        <v>0</v>
      </c>
      <c r="H63" s="13">
        <f>F63-BO63</f>
        <v>0</v>
      </c>
      <c r="I63" s="12">
        <f ca="1">OFFSET(INDIRECT(ADDRESS(1,MATCH($I$2,$A$1:$BN$1,0))),ROW()-1,0)</f>
        <v>1619.61</v>
      </c>
      <c r="J63" s="11">
        <v>1619.61</v>
      </c>
      <c r="K63" s="11">
        <v>0</v>
      </c>
      <c r="L63" s="11">
        <v>0</v>
      </c>
      <c r="M63" s="11">
        <v>0</v>
      </c>
      <c r="N63" s="11">
        <v>0</v>
      </c>
      <c r="O63" s="11">
        <v>0</v>
      </c>
      <c r="P63" s="11">
        <v>0</v>
      </c>
      <c r="Q63" s="11">
        <v>0</v>
      </c>
      <c r="R63" s="11">
        <v>0</v>
      </c>
      <c r="S63" s="11">
        <v>0</v>
      </c>
      <c r="T63" s="11">
        <v>0</v>
      </c>
      <c r="U63" s="11">
        <v>0</v>
      </c>
      <c r="V63" s="11">
        <v>0</v>
      </c>
      <c r="W63" s="11">
        <v>0</v>
      </c>
      <c r="X63" s="11">
        <v>0</v>
      </c>
      <c r="Y63" s="11">
        <v>0</v>
      </c>
      <c r="Z63" s="11">
        <v>0</v>
      </c>
      <c r="AA63" s="11">
        <v>0</v>
      </c>
      <c r="AB63" s="11">
        <v>0</v>
      </c>
      <c r="AC63" s="11">
        <v>0</v>
      </c>
      <c r="AD63" s="11">
        <v>0</v>
      </c>
      <c r="AE63" s="11">
        <v>0</v>
      </c>
      <c r="AF63" s="11">
        <v>0</v>
      </c>
      <c r="AG63" s="11">
        <v>0</v>
      </c>
      <c r="AH63" s="11">
        <v>0</v>
      </c>
      <c r="AI63" s="11">
        <v>0</v>
      </c>
      <c r="AJ63" s="11">
        <v>0</v>
      </c>
      <c r="AK63" s="11">
        <v>0</v>
      </c>
      <c r="AL63" s="11">
        <v>0</v>
      </c>
      <c r="AM63" s="11">
        <v>0</v>
      </c>
      <c r="AN63" s="11">
        <v>0</v>
      </c>
      <c r="AO63" s="11">
        <v>0</v>
      </c>
      <c r="AP63" s="11">
        <v>0</v>
      </c>
      <c r="AQ63" s="11">
        <v>0</v>
      </c>
      <c r="AR63" s="11">
        <v>809.8</v>
      </c>
      <c r="AS63" s="11">
        <v>0</v>
      </c>
      <c r="AT63" s="11">
        <v>0</v>
      </c>
      <c r="AU63" s="11">
        <v>0</v>
      </c>
      <c r="AV63" s="11">
        <v>0</v>
      </c>
      <c r="AW63" s="11">
        <v>0</v>
      </c>
      <c r="AX63" s="11">
        <v>0</v>
      </c>
      <c r="AY63" s="11">
        <v>0</v>
      </c>
      <c r="AZ63" s="11">
        <v>0</v>
      </c>
      <c r="BA63" s="11">
        <v>0</v>
      </c>
      <c r="BB63" s="11">
        <v>0</v>
      </c>
      <c r="BC63" s="11">
        <v>0</v>
      </c>
      <c r="BD63" s="11">
        <v>0</v>
      </c>
      <c r="BE63" s="11">
        <v>0</v>
      </c>
      <c r="BF63" s="11">
        <v>0</v>
      </c>
      <c r="BG63" s="11">
        <v>0</v>
      </c>
      <c r="BH63" s="11">
        <v>0</v>
      </c>
      <c r="BI63" s="11">
        <v>0</v>
      </c>
      <c r="BJ63" s="11">
        <v>0</v>
      </c>
      <c r="BK63" s="11">
        <v>0</v>
      </c>
      <c r="BL63" s="11">
        <v>0</v>
      </c>
      <c r="BM63" s="11">
        <v>0</v>
      </c>
      <c r="BN63" s="11">
        <v>0</v>
      </c>
      <c r="BO63" s="7">
        <f>SUM(K63:BN63)</f>
        <v>809.8</v>
      </c>
    </row>
    <row r="64" spans="1:67" x14ac:dyDescent="0.2">
      <c r="A64" s="15" t="s">
        <v>407</v>
      </c>
      <c r="B64" s="14" t="s">
        <v>406</v>
      </c>
      <c r="C64" s="14" t="s">
        <v>377</v>
      </c>
      <c r="D64" s="13">
        <v>109462.36</v>
      </c>
      <c r="E64" s="13">
        <f>ROUND(SUM($D64*1%),2)</f>
        <v>1094.6199999999999</v>
      </c>
      <c r="F64" s="13">
        <f>ROUND(SUM($D64*0.5%),2)</f>
        <v>547.30999999999995</v>
      </c>
      <c r="G64" s="13">
        <f>E64-J64</f>
        <v>0</v>
      </c>
      <c r="H64" s="13">
        <f>F64-BO64</f>
        <v>447.30999999999995</v>
      </c>
      <c r="I64" s="12">
        <f ca="1">OFFSET(INDIRECT(ADDRESS(1,MATCH($I$2,$A$1:$BN$1,0))),ROW()-1,0)</f>
        <v>1094.6199999999999</v>
      </c>
      <c r="J64" s="11">
        <v>1094.6199999999999</v>
      </c>
      <c r="K64" s="11">
        <v>0</v>
      </c>
      <c r="L64" s="11">
        <v>0</v>
      </c>
      <c r="M64" s="11">
        <v>0</v>
      </c>
      <c r="N64" s="11">
        <v>0</v>
      </c>
      <c r="O64" s="11">
        <v>0</v>
      </c>
      <c r="P64" s="11">
        <v>0</v>
      </c>
      <c r="Q64" s="11">
        <v>0</v>
      </c>
      <c r="R64" s="11">
        <v>0</v>
      </c>
      <c r="S64" s="11">
        <v>0</v>
      </c>
      <c r="T64" s="11">
        <v>0</v>
      </c>
      <c r="U64" s="11">
        <v>0</v>
      </c>
      <c r="V64" s="11">
        <v>0</v>
      </c>
      <c r="W64" s="11">
        <v>0</v>
      </c>
      <c r="X64" s="11">
        <v>0</v>
      </c>
      <c r="Y64" s="11">
        <v>0</v>
      </c>
      <c r="Z64" s="11">
        <v>0</v>
      </c>
      <c r="AA64" s="11">
        <v>0</v>
      </c>
      <c r="AB64" s="11">
        <v>0</v>
      </c>
      <c r="AC64" s="11">
        <v>0</v>
      </c>
      <c r="AD64" s="11">
        <v>0</v>
      </c>
      <c r="AE64" s="11">
        <v>0</v>
      </c>
      <c r="AF64" s="11">
        <v>0</v>
      </c>
      <c r="AG64" s="11">
        <v>0</v>
      </c>
      <c r="AH64" s="11">
        <v>0</v>
      </c>
      <c r="AI64" s="11">
        <v>0</v>
      </c>
      <c r="AJ64" s="11">
        <v>0</v>
      </c>
      <c r="AK64" s="11">
        <v>0</v>
      </c>
      <c r="AL64" s="11">
        <v>0</v>
      </c>
      <c r="AM64" s="11">
        <v>0</v>
      </c>
      <c r="AN64" s="11">
        <v>0</v>
      </c>
      <c r="AO64" s="11">
        <v>0</v>
      </c>
      <c r="AP64" s="11">
        <v>0</v>
      </c>
      <c r="AQ64" s="11">
        <v>0</v>
      </c>
      <c r="AR64" s="11">
        <v>100</v>
      </c>
      <c r="AS64" s="11">
        <v>0</v>
      </c>
      <c r="AT64" s="11">
        <v>0</v>
      </c>
      <c r="AU64" s="11">
        <v>0</v>
      </c>
      <c r="AV64" s="11">
        <v>0</v>
      </c>
      <c r="AW64" s="11">
        <v>0</v>
      </c>
      <c r="AX64" s="11">
        <v>0</v>
      </c>
      <c r="AY64" s="11">
        <v>0</v>
      </c>
      <c r="AZ64" s="11">
        <v>0</v>
      </c>
      <c r="BA64" s="11">
        <v>0</v>
      </c>
      <c r="BB64" s="11">
        <v>0</v>
      </c>
      <c r="BC64" s="11">
        <v>0</v>
      </c>
      <c r="BD64" s="11">
        <v>0</v>
      </c>
      <c r="BE64" s="11">
        <v>0</v>
      </c>
      <c r="BF64" s="11">
        <v>0</v>
      </c>
      <c r="BG64" s="11">
        <v>0</v>
      </c>
      <c r="BH64" s="11">
        <v>0</v>
      </c>
      <c r="BI64" s="11">
        <v>0</v>
      </c>
      <c r="BJ64" s="11">
        <v>0</v>
      </c>
      <c r="BK64" s="11">
        <v>0</v>
      </c>
      <c r="BL64" s="11">
        <v>0</v>
      </c>
      <c r="BM64" s="11">
        <v>0</v>
      </c>
      <c r="BN64" s="11">
        <v>0</v>
      </c>
      <c r="BO64" s="7">
        <f>SUM(K64:BN64)</f>
        <v>100</v>
      </c>
    </row>
    <row r="65" spans="1:67" x14ac:dyDescent="0.2">
      <c r="A65" s="15" t="s">
        <v>405</v>
      </c>
      <c r="B65" s="14" t="s">
        <v>404</v>
      </c>
      <c r="C65" s="14" t="s">
        <v>377</v>
      </c>
      <c r="D65" s="13">
        <v>166998.29</v>
      </c>
      <c r="E65" s="13">
        <f>ROUND(SUM($D65*1%),2)</f>
        <v>1669.98</v>
      </c>
      <c r="F65" s="13">
        <f>ROUND(SUM($D65*0.5%),2)</f>
        <v>834.99</v>
      </c>
      <c r="G65" s="13">
        <f>E65-J65</f>
        <v>834.99</v>
      </c>
      <c r="H65" s="13">
        <f>F65-BO65</f>
        <v>734.99</v>
      </c>
      <c r="I65" s="12">
        <f ca="1">OFFSET(INDIRECT(ADDRESS(1,MATCH($I$2,$A$1:$BN$1,0))),ROW()-1,0)</f>
        <v>834.99</v>
      </c>
      <c r="J65" s="11">
        <v>834.99</v>
      </c>
      <c r="K65" s="11">
        <v>0</v>
      </c>
      <c r="L65" s="11">
        <v>0</v>
      </c>
      <c r="M65" s="11">
        <v>0</v>
      </c>
      <c r="N65" s="11">
        <v>0</v>
      </c>
      <c r="O65" s="11">
        <v>0</v>
      </c>
      <c r="P65" s="11">
        <v>0</v>
      </c>
      <c r="Q65" s="11">
        <v>0</v>
      </c>
      <c r="R65" s="11">
        <v>0</v>
      </c>
      <c r="S65" s="11">
        <v>0</v>
      </c>
      <c r="T65" s="11">
        <v>0</v>
      </c>
      <c r="U65" s="11">
        <v>0</v>
      </c>
      <c r="V65" s="11">
        <v>0</v>
      </c>
      <c r="W65" s="11">
        <v>0</v>
      </c>
      <c r="X65" s="11">
        <v>0</v>
      </c>
      <c r="Y65" s="11">
        <v>0</v>
      </c>
      <c r="Z65" s="11">
        <v>0</v>
      </c>
      <c r="AA65" s="11">
        <v>0</v>
      </c>
      <c r="AB65" s="11">
        <v>0</v>
      </c>
      <c r="AC65" s="11">
        <v>0</v>
      </c>
      <c r="AD65" s="11">
        <v>0</v>
      </c>
      <c r="AE65" s="11">
        <v>0</v>
      </c>
      <c r="AF65" s="11">
        <v>0</v>
      </c>
      <c r="AG65" s="11">
        <v>0</v>
      </c>
      <c r="AH65" s="11">
        <v>0</v>
      </c>
      <c r="AI65" s="11">
        <v>0</v>
      </c>
      <c r="AJ65" s="11">
        <v>0</v>
      </c>
      <c r="AK65" s="11">
        <v>0</v>
      </c>
      <c r="AL65" s="11">
        <v>0</v>
      </c>
      <c r="AM65" s="11">
        <v>0</v>
      </c>
      <c r="AN65" s="11">
        <v>0</v>
      </c>
      <c r="AO65" s="11">
        <v>0</v>
      </c>
      <c r="AP65" s="11">
        <v>0</v>
      </c>
      <c r="AQ65" s="11">
        <v>0</v>
      </c>
      <c r="AR65" s="11">
        <v>100</v>
      </c>
      <c r="AS65" s="11">
        <v>0</v>
      </c>
      <c r="AT65" s="11">
        <v>0</v>
      </c>
      <c r="AU65" s="11">
        <v>0</v>
      </c>
      <c r="AV65" s="11">
        <v>0</v>
      </c>
      <c r="AW65" s="11">
        <v>0</v>
      </c>
      <c r="AX65" s="11">
        <v>0</v>
      </c>
      <c r="AY65" s="11">
        <v>0</v>
      </c>
      <c r="AZ65" s="11">
        <v>0</v>
      </c>
      <c r="BA65" s="11">
        <v>0</v>
      </c>
      <c r="BB65" s="11">
        <v>0</v>
      </c>
      <c r="BC65" s="11">
        <v>0</v>
      </c>
      <c r="BD65" s="11">
        <v>0</v>
      </c>
      <c r="BE65" s="11">
        <v>0</v>
      </c>
      <c r="BF65" s="11">
        <v>0</v>
      </c>
      <c r="BG65" s="11">
        <v>0</v>
      </c>
      <c r="BH65" s="11">
        <v>0</v>
      </c>
      <c r="BI65" s="11">
        <v>0</v>
      </c>
      <c r="BJ65" s="11">
        <v>0</v>
      </c>
      <c r="BK65" s="11">
        <v>0</v>
      </c>
      <c r="BL65" s="11">
        <v>0</v>
      </c>
      <c r="BM65" s="11">
        <v>0</v>
      </c>
      <c r="BN65" s="11">
        <v>0</v>
      </c>
      <c r="BO65" s="7">
        <f>SUM(K65:BN65)</f>
        <v>100</v>
      </c>
    </row>
    <row r="66" spans="1:67" x14ac:dyDescent="0.2">
      <c r="A66" s="15" t="s">
        <v>403</v>
      </c>
      <c r="B66" s="14" t="s">
        <v>402</v>
      </c>
      <c r="C66" s="14" t="s">
        <v>377</v>
      </c>
      <c r="D66" s="13">
        <v>105719.28</v>
      </c>
      <c r="E66" s="13">
        <f>ROUND(SUM($D66*1%),2)</f>
        <v>1057.19</v>
      </c>
      <c r="F66" s="13">
        <f>ROUND(SUM($D66*0.5%),2)</f>
        <v>528.6</v>
      </c>
      <c r="G66" s="13">
        <f>E66-J66</f>
        <v>1057.19</v>
      </c>
      <c r="H66" s="13">
        <f>F66-BO66</f>
        <v>428.6</v>
      </c>
      <c r="I66" s="12">
        <f ca="1">OFFSET(INDIRECT(ADDRESS(1,MATCH($I$2,$A$1:$BN$1,0))),ROW()-1,0)</f>
        <v>0</v>
      </c>
      <c r="J66" s="11">
        <v>0</v>
      </c>
      <c r="K66" s="11">
        <v>0</v>
      </c>
      <c r="L66" s="11">
        <v>0</v>
      </c>
      <c r="M66" s="11">
        <v>0</v>
      </c>
      <c r="N66" s="11">
        <v>0</v>
      </c>
      <c r="O66" s="11">
        <v>0</v>
      </c>
      <c r="P66" s="11">
        <v>0</v>
      </c>
      <c r="Q66" s="11">
        <v>0</v>
      </c>
      <c r="R66" s="11">
        <v>0</v>
      </c>
      <c r="S66" s="11">
        <v>0</v>
      </c>
      <c r="T66" s="11">
        <v>0</v>
      </c>
      <c r="U66" s="11">
        <v>0</v>
      </c>
      <c r="V66" s="11">
        <v>0</v>
      </c>
      <c r="W66" s="11">
        <v>0</v>
      </c>
      <c r="X66" s="11">
        <v>0</v>
      </c>
      <c r="Y66" s="11">
        <v>0</v>
      </c>
      <c r="Z66" s="11">
        <v>0</v>
      </c>
      <c r="AA66" s="11">
        <v>0</v>
      </c>
      <c r="AB66" s="11">
        <v>0</v>
      </c>
      <c r="AC66" s="11">
        <v>0</v>
      </c>
      <c r="AD66" s="11">
        <v>0</v>
      </c>
      <c r="AE66" s="11">
        <v>0</v>
      </c>
      <c r="AF66" s="11">
        <v>0</v>
      </c>
      <c r="AG66" s="11">
        <v>0</v>
      </c>
      <c r="AH66" s="11">
        <v>0</v>
      </c>
      <c r="AI66" s="11">
        <v>0</v>
      </c>
      <c r="AJ66" s="11">
        <v>0</v>
      </c>
      <c r="AK66" s="11">
        <v>0</v>
      </c>
      <c r="AL66" s="11">
        <v>0</v>
      </c>
      <c r="AM66" s="11">
        <v>0</v>
      </c>
      <c r="AN66" s="11">
        <v>0</v>
      </c>
      <c r="AO66" s="11">
        <v>0</v>
      </c>
      <c r="AP66" s="11">
        <v>0</v>
      </c>
      <c r="AQ66" s="11">
        <v>0</v>
      </c>
      <c r="AR66" s="11">
        <v>100</v>
      </c>
      <c r="AS66" s="11">
        <v>0</v>
      </c>
      <c r="AT66" s="11">
        <v>0</v>
      </c>
      <c r="AU66" s="11">
        <v>0</v>
      </c>
      <c r="AV66" s="11">
        <v>0</v>
      </c>
      <c r="AW66" s="11">
        <v>0</v>
      </c>
      <c r="AX66" s="11">
        <v>0</v>
      </c>
      <c r="AY66" s="11">
        <v>0</v>
      </c>
      <c r="AZ66" s="11">
        <v>0</v>
      </c>
      <c r="BA66" s="11">
        <v>0</v>
      </c>
      <c r="BB66" s="11">
        <v>0</v>
      </c>
      <c r="BC66" s="11">
        <v>0</v>
      </c>
      <c r="BD66" s="11">
        <v>0</v>
      </c>
      <c r="BE66" s="11">
        <v>0</v>
      </c>
      <c r="BF66" s="11">
        <v>0</v>
      </c>
      <c r="BG66" s="11">
        <v>0</v>
      </c>
      <c r="BH66" s="11">
        <v>0</v>
      </c>
      <c r="BI66" s="11">
        <v>0</v>
      </c>
      <c r="BJ66" s="11">
        <v>0</v>
      </c>
      <c r="BK66" s="11">
        <v>0</v>
      </c>
      <c r="BL66" s="11">
        <v>0</v>
      </c>
      <c r="BM66" s="11">
        <v>0</v>
      </c>
      <c r="BN66" s="11">
        <v>0</v>
      </c>
      <c r="BO66" s="7">
        <f>SUM(K66:BN66)</f>
        <v>100</v>
      </c>
    </row>
    <row r="67" spans="1:67" x14ac:dyDescent="0.2">
      <c r="A67" s="15" t="s">
        <v>401</v>
      </c>
      <c r="B67" s="14" t="s">
        <v>400</v>
      </c>
      <c r="C67" s="14" t="s">
        <v>377</v>
      </c>
      <c r="D67" s="13">
        <v>98736.07</v>
      </c>
      <c r="E67" s="13">
        <f>ROUND(SUM($D67*1%),2)</f>
        <v>987.36</v>
      </c>
      <c r="F67" s="13">
        <f>ROUND(SUM($D67*0.5%),2)</f>
        <v>493.68</v>
      </c>
      <c r="G67" s="13">
        <f>E67-J67</f>
        <v>0</v>
      </c>
      <c r="H67" s="13">
        <f>F67-BO67</f>
        <v>93.68</v>
      </c>
      <c r="I67" s="12">
        <f ca="1">OFFSET(INDIRECT(ADDRESS(1,MATCH($I$2,$A$1:$BN$1,0))),ROW()-1,0)</f>
        <v>987.36</v>
      </c>
      <c r="J67" s="11">
        <v>987.36</v>
      </c>
      <c r="K67" s="11">
        <v>0</v>
      </c>
      <c r="L67" s="11">
        <v>300</v>
      </c>
      <c r="M67" s="11">
        <v>0</v>
      </c>
      <c r="N67" s="11">
        <v>0</v>
      </c>
      <c r="O67" s="11">
        <v>0</v>
      </c>
      <c r="P67" s="11">
        <v>0</v>
      </c>
      <c r="Q67" s="11">
        <v>0</v>
      </c>
      <c r="R67" s="11">
        <v>0</v>
      </c>
      <c r="S67" s="11">
        <v>0</v>
      </c>
      <c r="T67" s="11">
        <v>0</v>
      </c>
      <c r="U67" s="11">
        <v>0</v>
      </c>
      <c r="V67" s="11">
        <v>0</v>
      </c>
      <c r="W67" s="11">
        <v>0</v>
      </c>
      <c r="X67" s="11">
        <v>0</v>
      </c>
      <c r="Y67" s="11">
        <v>0</v>
      </c>
      <c r="Z67" s="11">
        <v>0</v>
      </c>
      <c r="AA67" s="11">
        <v>0</v>
      </c>
      <c r="AB67" s="11">
        <v>0</v>
      </c>
      <c r="AC67" s="11">
        <v>0</v>
      </c>
      <c r="AD67" s="11">
        <v>0</v>
      </c>
      <c r="AE67" s="11">
        <v>0</v>
      </c>
      <c r="AF67" s="11">
        <v>0</v>
      </c>
      <c r="AG67" s="11">
        <v>0</v>
      </c>
      <c r="AH67" s="11">
        <v>0</v>
      </c>
      <c r="AI67" s="11">
        <v>0</v>
      </c>
      <c r="AJ67" s="11">
        <v>0</v>
      </c>
      <c r="AK67" s="11">
        <v>0</v>
      </c>
      <c r="AL67" s="11">
        <v>0</v>
      </c>
      <c r="AM67" s="11">
        <v>0</v>
      </c>
      <c r="AN67" s="11">
        <v>0</v>
      </c>
      <c r="AO67" s="11">
        <v>0</v>
      </c>
      <c r="AP67" s="11">
        <v>0</v>
      </c>
      <c r="AQ67" s="11">
        <v>0</v>
      </c>
      <c r="AR67" s="11">
        <v>100</v>
      </c>
      <c r="AS67" s="11">
        <v>0</v>
      </c>
      <c r="AT67" s="11">
        <v>0</v>
      </c>
      <c r="AU67" s="11">
        <v>0</v>
      </c>
      <c r="AV67" s="11">
        <v>0</v>
      </c>
      <c r="AW67" s="11">
        <v>0</v>
      </c>
      <c r="AX67" s="11">
        <v>0</v>
      </c>
      <c r="AY67" s="11">
        <v>0</v>
      </c>
      <c r="AZ67" s="11">
        <v>0</v>
      </c>
      <c r="BA67" s="11">
        <v>0</v>
      </c>
      <c r="BB67" s="11">
        <v>0</v>
      </c>
      <c r="BC67" s="11">
        <v>0</v>
      </c>
      <c r="BD67" s="11">
        <v>0</v>
      </c>
      <c r="BE67" s="11">
        <v>0</v>
      </c>
      <c r="BF67" s="11">
        <v>0</v>
      </c>
      <c r="BG67" s="11">
        <v>0</v>
      </c>
      <c r="BH67" s="11">
        <v>0</v>
      </c>
      <c r="BI67" s="11">
        <v>0</v>
      </c>
      <c r="BJ67" s="11">
        <v>0</v>
      </c>
      <c r="BK67" s="11">
        <v>0</v>
      </c>
      <c r="BL67" s="11">
        <v>0</v>
      </c>
      <c r="BM67" s="11">
        <v>0</v>
      </c>
      <c r="BN67" s="11">
        <v>0</v>
      </c>
      <c r="BO67" s="7">
        <f>SUM(K67:BN67)</f>
        <v>400</v>
      </c>
    </row>
    <row r="68" spans="1:67" x14ac:dyDescent="0.2">
      <c r="A68" s="15" t="s">
        <v>399</v>
      </c>
      <c r="B68" s="14" t="s">
        <v>398</v>
      </c>
      <c r="C68" s="14" t="s">
        <v>377</v>
      </c>
      <c r="D68" s="13">
        <v>105676.21</v>
      </c>
      <c r="E68" s="13">
        <f>ROUND(SUM($D68*1%),2)</f>
        <v>1056.76</v>
      </c>
      <c r="F68" s="13">
        <f>ROUND(SUM($D68*0.5%),2)</f>
        <v>528.38</v>
      </c>
      <c r="G68" s="13">
        <f>E68-J68</f>
        <v>0</v>
      </c>
      <c r="H68" s="13">
        <f>F68-BO68</f>
        <v>428.38</v>
      </c>
      <c r="I68" s="12">
        <f ca="1">OFFSET(INDIRECT(ADDRESS(1,MATCH($I$2,$A$1:$BN$1,0))),ROW()-1,0)</f>
        <v>1056.76</v>
      </c>
      <c r="J68" s="11">
        <v>1056.76</v>
      </c>
      <c r="K68" s="11">
        <v>0</v>
      </c>
      <c r="L68" s="11">
        <v>0</v>
      </c>
      <c r="M68" s="11">
        <v>0</v>
      </c>
      <c r="N68" s="11">
        <v>0</v>
      </c>
      <c r="O68" s="11">
        <v>0</v>
      </c>
      <c r="P68" s="11">
        <v>0</v>
      </c>
      <c r="Q68" s="11">
        <v>0</v>
      </c>
      <c r="R68" s="11">
        <v>0</v>
      </c>
      <c r="S68" s="11">
        <v>0</v>
      </c>
      <c r="T68" s="11">
        <v>0</v>
      </c>
      <c r="U68" s="11">
        <v>0</v>
      </c>
      <c r="V68" s="11">
        <v>0</v>
      </c>
      <c r="W68" s="11">
        <v>0</v>
      </c>
      <c r="X68" s="11">
        <v>0</v>
      </c>
      <c r="Y68" s="11">
        <v>0</v>
      </c>
      <c r="Z68" s="11">
        <v>0</v>
      </c>
      <c r="AA68" s="11">
        <v>0</v>
      </c>
      <c r="AB68" s="11">
        <v>0</v>
      </c>
      <c r="AC68" s="11">
        <v>0</v>
      </c>
      <c r="AD68" s="11">
        <v>0</v>
      </c>
      <c r="AE68" s="11">
        <v>0</v>
      </c>
      <c r="AF68" s="11">
        <v>0</v>
      </c>
      <c r="AG68" s="11">
        <v>0</v>
      </c>
      <c r="AH68" s="11">
        <v>0</v>
      </c>
      <c r="AI68" s="11">
        <v>0</v>
      </c>
      <c r="AJ68" s="11">
        <v>0</v>
      </c>
      <c r="AK68" s="11">
        <v>0</v>
      </c>
      <c r="AL68" s="11">
        <v>0</v>
      </c>
      <c r="AM68" s="11">
        <v>0</v>
      </c>
      <c r="AN68" s="11">
        <v>0</v>
      </c>
      <c r="AO68" s="11">
        <v>0</v>
      </c>
      <c r="AP68" s="11">
        <v>0</v>
      </c>
      <c r="AQ68" s="11">
        <v>0</v>
      </c>
      <c r="AR68" s="11">
        <v>100</v>
      </c>
      <c r="AS68" s="11">
        <v>0</v>
      </c>
      <c r="AT68" s="11">
        <v>0</v>
      </c>
      <c r="AU68" s="11">
        <v>0</v>
      </c>
      <c r="AV68" s="11">
        <v>0</v>
      </c>
      <c r="AW68" s="11">
        <v>0</v>
      </c>
      <c r="AX68" s="11">
        <v>0</v>
      </c>
      <c r="AY68" s="11">
        <v>0</v>
      </c>
      <c r="AZ68" s="11">
        <v>0</v>
      </c>
      <c r="BA68" s="11">
        <v>0</v>
      </c>
      <c r="BB68" s="11">
        <v>0</v>
      </c>
      <c r="BC68" s="11">
        <v>0</v>
      </c>
      <c r="BD68" s="11">
        <v>0</v>
      </c>
      <c r="BE68" s="11">
        <v>0</v>
      </c>
      <c r="BF68" s="11">
        <v>0</v>
      </c>
      <c r="BG68" s="11">
        <v>0</v>
      </c>
      <c r="BH68" s="11">
        <v>0</v>
      </c>
      <c r="BI68" s="11">
        <v>0</v>
      </c>
      <c r="BJ68" s="11">
        <v>0</v>
      </c>
      <c r="BK68" s="11">
        <v>0</v>
      </c>
      <c r="BL68" s="11">
        <v>0</v>
      </c>
      <c r="BM68" s="11">
        <v>0</v>
      </c>
      <c r="BN68" s="11">
        <v>0</v>
      </c>
      <c r="BO68" s="7">
        <f>SUM(K68:BN68)</f>
        <v>100</v>
      </c>
    </row>
    <row r="69" spans="1:67" x14ac:dyDescent="0.2">
      <c r="A69" s="15" t="s">
        <v>397</v>
      </c>
      <c r="B69" s="14" t="s">
        <v>396</v>
      </c>
      <c r="C69" s="14" t="s">
        <v>377</v>
      </c>
      <c r="D69" s="13">
        <v>123785.46</v>
      </c>
      <c r="E69" s="13">
        <f>ROUND(SUM($D69*1%),2)</f>
        <v>1237.8499999999999</v>
      </c>
      <c r="F69" s="13">
        <f>ROUND(SUM($D69*0.5%),2)</f>
        <v>618.92999999999995</v>
      </c>
      <c r="G69" s="13">
        <f>E69-J69</f>
        <v>1237.8499999999999</v>
      </c>
      <c r="H69" s="13">
        <f>F69-BO69</f>
        <v>618.92999999999995</v>
      </c>
      <c r="I69" s="12">
        <f ca="1">OFFSET(INDIRECT(ADDRESS(1,MATCH($I$2,$A$1:$BN$1,0))),ROW()-1,0)</f>
        <v>0</v>
      </c>
      <c r="J69" s="11">
        <v>0</v>
      </c>
      <c r="K69" s="11">
        <v>0</v>
      </c>
      <c r="L69" s="11">
        <v>0</v>
      </c>
      <c r="M69" s="11">
        <v>0</v>
      </c>
      <c r="N69" s="11">
        <v>0</v>
      </c>
      <c r="O69" s="11">
        <v>0</v>
      </c>
      <c r="P69" s="11">
        <v>0</v>
      </c>
      <c r="Q69" s="11">
        <v>0</v>
      </c>
      <c r="R69" s="11">
        <v>0</v>
      </c>
      <c r="S69" s="11">
        <v>0</v>
      </c>
      <c r="T69" s="11">
        <v>0</v>
      </c>
      <c r="U69" s="11">
        <v>0</v>
      </c>
      <c r="V69" s="11">
        <v>0</v>
      </c>
      <c r="W69" s="11">
        <v>0</v>
      </c>
      <c r="X69" s="11">
        <v>0</v>
      </c>
      <c r="Y69" s="11">
        <v>0</v>
      </c>
      <c r="Z69" s="11">
        <v>0</v>
      </c>
      <c r="AA69" s="11">
        <v>0</v>
      </c>
      <c r="AB69" s="11">
        <v>0</v>
      </c>
      <c r="AC69" s="11">
        <v>0</v>
      </c>
      <c r="AD69" s="11">
        <v>0</v>
      </c>
      <c r="AE69" s="11">
        <v>0</v>
      </c>
      <c r="AF69" s="11">
        <v>0</v>
      </c>
      <c r="AG69" s="11">
        <v>0</v>
      </c>
      <c r="AH69" s="11">
        <v>0</v>
      </c>
      <c r="AI69" s="11">
        <v>0</v>
      </c>
      <c r="AJ69" s="11">
        <v>0</v>
      </c>
      <c r="AK69" s="11">
        <v>0</v>
      </c>
      <c r="AL69" s="11">
        <v>0</v>
      </c>
      <c r="AM69" s="11">
        <v>0</v>
      </c>
      <c r="AN69" s="11">
        <v>0</v>
      </c>
      <c r="AO69" s="11">
        <v>0</v>
      </c>
      <c r="AP69" s="11">
        <v>0</v>
      </c>
      <c r="AQ69" s="11">
        <v>0</v>
      </c>
      <c r="AR69" s="11">
        <v>0</v>
      </c>
      <c r="AS69" s="11">
        <v>0</v>
      </c>
      <c r="AT69" s="11">
        <v>0</v>
      </c>
      <c r="AU69" s="11">
        <v>0</v>
      </c>
      <c r="AV69" s="11">
        <v>0</v>
      </c>
      <c r="AW69" s="11">
        <v>0</v>
      </c>
      <c r="AX69" s="11">
        <v>0</v>
      </c>
      <c r="AY69" s="11">
        <v>0</v>
      </c>
      <c r="AZ69" s="11">
        <v>0</v>
      </c>
      <c r="BA69" s="11">
        <v>0</v>
      </c>
      <c r="BB69" s="11">
        <v>0</v>
      </c>
      <c r="BC69" s="11">
        <v>0</v>
      </c>
      <c r="BD69" s="11">
        <v>0</v>
      </c>
      <c r="BE69" s="11">
        <v>0</v>
      </c>
      <c r="BF69" s="11">
        <v>0</v>
      </c>
      <c r="BG69" s="11">
        <v>0</v>
      </c>
      <c r="BH69" s="11">
        <v>0</v>
      </c>
      <c r="BI69" s="11">
        <v>0</v>
      </c>
      <c r="BJ69" s="11">
        <v>0</v>
      </c>
      <c r="BK69" s="11">
        <v>0</v>
      </c>
      <c r="BL69" s="11">
        <v>0</v>
      </c>
      <c r="BM69" s="11">
        <v>0</v>
      </c>
      <c r="BN69" s="11">
        <v>0</v>
      </c>
      <c r="BO69" s="7">
        <f>SUM(K69:BN69)</f>
        <v>0</v>
      </c>
    </row>
    <row r="70" spans="1:67" x14ac:dyDescent="0.2">
      <c r="A70" s="15" t="s">
        <v>395</v>
      </c>
      <c r="B70" s="14" t="s">
        <v>394</v>
      </c>
      <c r="C70" s="14" t="s">
        <v>377</v>
      </c>
      <c r="D70" s="13">
        <v>114426.24000000001</v>
      </c>
      <c r="E70" s="13">
        <f>ROUND(SUM($D70*1%),2)</f>
        <v>1144.26</v>
      </c>
      <c r="F70" s="13">
        <f>ROUND(SUM($D70*0.5%),2)</f>
        <v>572.13</v>
      </c>
      <c r="G70" s="13">
        <f>E70-J70</f>
        <v>1144.26</v>
      </c>
      <c r="H70" s="13">
        <f>F70-BO70</f>
        <v>572.13</v>
      </c>
      <c r="I70" s="12">
        <f ca="1">OFFSET(INDIRECT(ADDRESS(1,MATCH($I$2,$A$1:$BN$1,0))),ROW()-1,0)</f>
        <v>0</v>
      </c>
      <c r="J70" s="11">
        <v>0</v>
      </c>
      <c r="K70" s="11">
        <v>0</v>
      </c>
      <c r="L70" s="11">
        <v>0</v>
      </c>
      <c r="M70" s="11">
        <v>0</v>
      </c>
      <c r="N70" s="11">
        <v>0</v>
      </c>
      <c r="O70" s="11">
        <v>0</v>
      </c>
      <c r="P70" s="11">
        <v>0</v>
      </c>
      <c r="Q70" s="11">
        <v>0</v>
      </c>
      <c r="R70" s="11">
        <v>0</v>
      </c>
      <c r="S70" s="11">
        <v>0</v>
      </c>
      <c r="T70" s="11">
        <v>0</v>
      </c>
      <c r="U70" s="11">
        <v>0</v>
      </c>
      <c r="V70" s="11">
        <v>0</v>
      </c>
      <c r="W70" s="11">
        <v>0</v>
      </c>
      <c r="X70" s="11">
        <v>0</v>
      </c>
      <c r="Y70" s="11">
        <v>0</v>
      </c>
      <c r="Z70" s="11">
        <v>0</v>
      </c>
      <c r="AA70" s="11">
        <v>0</v>
      </c>
      <c r="AB70" s="11">
        <v>0</v>
      </c>
      <c r="AC70" s="11">
        <v>0</v>
      </c>
      <c r="AD70" s="11">
        <v>0</v>
      </c>
      <c r="AE70" s="11">
        <v>0</v>
      </c>
      <c r="AF70" s="11">
        <v>0</v>
      </c>
      <c r="AG70" s="11">
        <v>0</v>
      </c>
      <c r="AH70" s="11">
        <v>0</v>
      </c>
      <c r="AI70" s="11">
        <v>0</v>
      </c>
      <c r="AJ70" s="11">
        <v>0</v>
      </c>
      <c r="AK70" s="11">
        <v>0</v>
      </c>
      <c r="AL70" s="11">
        <v>0</v>
      </c>
      <c r="AM70" s="11">
        <v>0</v>
      </c>
      <c r="AN70" s="11">
        <v>0</v>
      </c>
      <c r="AO70" s="11">
        <v>0</v>
      </c>
      <c r="AP70" s="11">
        <v>0</v>
      </c>
      <c r="AQ70" s="11">
        <v>0</v>
      </c>
      <c r="AR70" s="11">
        <v>0</v>
      </c>
      <c r="AS70" s="11">
        <v>0</v>
      </c>
      <c r="AT70" s="11">
        <v>0</v>
      </c>
      <c r="AU70" s="11">
        <v>0</v>
      </c>
      <c r="AV70" s="11">
        <v>0</v>
      </c>
      <c r="AW70" s="11">
        <v>0</v>
      </c>
      <c r="AX70" s="11">
        <v>0</v>
      </c>
      <c r="AY70" s="11">
        <v>0</v>
      </c>
      <c r="AZ70" s="11">
        <v>0</v>
      </c>
      <c r="BA70" s="11">
        <v>0</v>
      </c>
      <c r="BB70" s="11">
        <v>0</v>
      </c>
      <c r="BC70" s="11">
        <v>0</v>
      </c>
      <c r="BD70" s="11">
        <v>0</v>
      </c>
      <c r="BE70" s="11">
        <v>0</v>
      </c>
      <c r="BF70" s="11">
        <v>0</v>
      </c>
      <c r="BG70" s="11">
        <v>0</v>
      </c>
      <c r="BH70" s="11">
        <v>0</v>
      </c>
      <c r="BI70" s="11">
        <v>0</v>
      </c>
      <c r="BJ70" s="11">
        <v>0</v>
      </c>
      <c r="BK70" s="11">
        <v>0</v>
      </c>
      <c r="BL70" s="11">
        <v>0</v>
      </c>
      <c r="BM70" s="11">
        <v>0</v>
      </c>
      <c r="BN70" s="11">
        <v>0</v>
      </c>
      <c r="BO70" s="7">
        <f>SUM(K70:BN70)</f>
        <v>0</v>
      </c>
    </row>
    <row r="71" spans="1:67" x14ac:dyDescent="0.2">
      <c r="A71" s="15" t="s">
        <v>393</v>
      </c>
      <c r="B71" s="14" t="s">
        <v>392</v>
      </c>
      <c r="C71" s="14" t="s">
        <v>377</v>
      </c>
      <c r="D71" s="13">
        <v>65020.21</v>
      </c>
      <c r="E71" s="13">
        <f>ROUND(SUM($D71*1%),2)</f>
        <v>650.20000000000005</v>
      </c>
      <c r="F71" s="13">
        <f>ROUND(SUM($D71*0.5%),2)</f>
        <v>325.10000000000002</v>
      </c>
      <c r="G71" s="13">
        <f>E71-J71</f>
        <v>650.20000000000005</v>
      </c>
      <c r="H71" s="13">
        <f>F71-BO71</f>
        <v>225.10000000000002</v>
      </c>
      <c r="I71" s="12">
        <f ca="1">OFFSET(INDIRECT(ADDRESS(1,MATCH($I$2,$A$1:$BN$1,0))),ROW()-1,0)</f>
        <v>0</v>
      </c>
      <c r="J71" s="11">
        <v>0</v>
      </c>
      <c r="K71" s="11">
        <v>0</v>
      </c>
      <c r="L71" s="11">
        <v>0</v>
      </c>
      <c r="M71" s="11">
        <v>0</v>
      </c>
      <c r="N71" s="11">
        <v>0</v>
      </c>
      <c r="O71" s="11">
        <v>0</v>
      </c>
      <c r="P71" s="11">
        <v>0</v>
      </c>
      <c r="Q71" s="11">
        <v>0</v>
      </c>
      <c r="R71" s="11">
        <v>0</v>
      </c>
      <c r="S71" s="11">
        <v>0</v>
      </c>
      <c r="T71" s="11">
        <v>0</v>
      </c>
      <c r="U71" s="11">
        <v>0</v>
      </c>
      <c r="V71" s="11">
        <v>0</v>
      </c>
      <c r="W71" s="11">
        <v>0</v>
      </c>
      <c r="X71" s="11">
        <v>0</v>
      </c>
      <c r="Y71" s="11">
        <v>0</v>
      </c>
      <c r="Z71" s="11">
        <v>0</v>
      </c>
      <c r="AA71" s="11">
        <v>0</v>
      </c>
      <c r="AB71" s="11">
        <v>0</v>
      </c>
      <c r="AC71" s="11">
        <v>0</v>
      </c>
      <c r="AD71" s="11">
        <v>0</v>
      </c>
      <c r="AE71" s="11">
        <v>0</v>
      </c>
      <c r="AF71" s="11">
        <v>0</v>
      </c>
      <c r="AG71" s="11">
        <v>0</v>
      </c>
      <c r="AH71" s="11">
        <v>0</v>
      </c>
      <c r="AI71" s="11">
        <v>0</v>
      </c>
      <c r="AJ71" s="11">
        <v>0</v>
      </c>
      <c r="AK71" s="11">
        <v>0</v>
      </c>
      <c r="AL71" s="11">
        <v>0</v>
      </c>
      <c r="AM71" s="11">
        <v>0</v>
      </c>
      <c r="AN71" s="11">
        <v>0</v>
      </c>
      <c r="AO71" s="11">
        <v>0</v>
      </c>
      <c r="AP71" s="11">
        <v>0</v>
      </c>
      <c r="AQ71" s="11">
        <v>0</v>
      </c>
      <c r="AR71" s="11">
        <v>100</v>
      </c>
      <c r="AS71" s="11">
        <v>0</v>
      </c>
      <c r="AT71" s="11">
        <v>0</v>
      </c>
      <c r="AU71" s="11">
        <v>0</v>
      </c>
      <c r="AV71" s="11">
        <v>0</v>
      </c>
      <c r="AW71" s="11">
        <v>0</v>
      </c>
      <c r="AX71" s="11">
        <v>0</v>
      </c>
      <c r="AY71" s="11">
        <v>0</v>
      </c>
      <c r="AZ71" s="11">
        <v>0</v>
      </c>
      <c r="BA71" s="11">
        <v>0</v>
      </c>
      <c r="BB71" s="11">
        <v>0</v>
      </c>
      <c r="BC71" s="11">
        <v>0</v>
      </c>
      <c r="BD71" s="11">
        <v>0</v>
      </c>
      <c r="BE71" s="11">
        <v>0</v>
      </c>
      <c r="BF71" s="11">
        <v>0</v>
      </c>
      <c r="BG71" s="11">
        <v>0</v>
      </c>
      <c r="BH71" s="11">
        <v>0</v>
      </c>
      <c r="BI71" s="11">
        <v>0</v>
      </c>
      <c r="BJ71" s="11">
        <v>0</v>
      </c>
      <c r="BK71" s="11">
        <v>0</v>
      </c>
      <c r="BL71" s="11">
        <v>0</v>
      </c>
      <c r="BM71" s="11">
        <v>0</v>
      </c>
      <c r="BN71" s="11">
        <v>0</v>
      </c>
      <c r="BO71" s="7">
        <f>SUM(K71:BN71)</f>
        <v>100</v>
      </c>
    </row>
    <row r="72" spans="1:67" x14ac:dyDescent="0.2">
      <c r="A72" s="15" t="s">
        <v>391</v>
      </c>
      <c r="B72" s="14" t="s">
        <v>390</v>
      </c>
      <c r="C72" s="14" t="s">
        <v>377</v>
      </c>
      <c r="D72" s="13">
        <v>111803.09</v>
      </c>
      <c r="E72" s="13">
        <f>ROUND(SUM($D72*1%),2)</f>
        <v>1118.03</v>
      </c>
      <c r="F72" s="13">
        <f>ROUND(SUM($D72*0.5%),2)</f>
        <v>559.02</v>
      </c>
      <c r="G72" s="13">
        <f>E72-J72</f>
        <v>0</v>
      </c>
      <c r="H72" s="13">
        <f>F72-BO72</f>
        <v>459.02</v>
      </c>
      <c r="I72" s="12">
        <f ca="1">OFFSET(INDIRECT(ADDRESS(1,MATCH($I$2,$A$1:$BN$1,0))),ROW()-1,0)</f>
        <v>1118.03</v>
      </c>
      <c r="J72" s="11">
        <v>1118.03</v>
      </c>
      <c r="K72" s="11">
        <v>0</v>
      </c>
      <c r="L72" s="11">
        <v>0</v>
      </c>
      <c r="M72" s="11">
        <v>0</v>
      </c>
      <c r="N72" s="11">
        <v>0</v>
      </c>
      <c r="O72" s="11">
        <v>0</v>
      </c>
      <c r="P72" s="11">
        <v>0</v>
      </c>
      <c r="Q72" s="11">
        <v>0</v>
      </c>
      <c r="R72" s="11">
        <v>0</v>
      </c>
      <c r="S72" s="11">
        <v>0</v>
      </c>
      <c r="T72" s="11">
        <v>0</v>
      </c>
      <c r="U72" s="11">
        <v>0</v>
      </c>
      <c r="V72" s="11">
        <v>0</v>
      </c>
      <c r="W72" s="11">
        <v>0</v>
      </c>
      <c r="X72" s="11">
        <v>0</v>
      </c>
      <c r="Y72" s="11">
        <v>0</v>
      </c>
      <c r="Z72" s="11">
        <v>0</v>
      </c>
      <c r="AA72" s="11">
        <v>0</v>
      </c>
      <c r="AB72" s="11">
        <v>0</v>
      </c>
      <c r="AC72" s="11">
        <v>0</v>
      </c>
      <c r="AD72" s="11">
        <v>0</v>
      </c>
      <c r="AE72" s="11">
        <v>0</v>
      </c>
      <c r="AF72" s="11">
        <v>0</v>
      </c>
      <c r="AG72" s="11">
        <v>0</v>
      </c>
      <c r="AH72" s="11">
        <v>0</v>
      </c>
      <c r="AI72" s="11">
        <v>0</v>
      </c>
      <c r="AJ72" s="11">
        <v>0</v>
      </c>
      <c r="AK72" s="11">
        <v>0</v>
      </c>
      <c r="AL72" s="11">
        <v>0</v>
      </c>
      <c r="AM72" s="11">
        <v>0</v>
      </c>
      <c r="AN72" s="11">
        <v>0</v>
      </c>
      <c r="AO72" s="11">
        <v>0</v>
      </c>
      <c r="AP72" s="11">
        <v>0</v>
      </c>
      <c r="AQ72" s="11">
        <v>0</v>
      </c>
      <c r="AR72" s="11">
        <v>100</v>
      </c>
      <c r="AS72" s="11">
        <v>0</v>
      </c>
      <c r="AT72" s="11">
        <v>0</v>
      </c>
      <c r="AU72" s="11">
        <v>0</v>
      </c>
      <c r="AV72" s="11">
        <v>0</v>
      </c>
      <c r="AW72" s="11">
        <v>0</v>
      </c>
      <c r="AX72" s="11">
        <v>0</v>
      </c>
      <c r="AY72" s="11">
        <v>0</v>
      </c>
      <c r="AZ72" s="11">
        <v>0</v>
      </c>
      <c r="BA72" s="11">
        <v>0</v>
      </c>
      <c r="BB72" s="11">
        <v>0</v>
      </c>
      <c r="BC72" s="11">
        <v>0</v>
      </c>
      <c r="BD72" s="11">
        <v>0</v>
      </c>
      <c r="BE72" s="11">
        <v>0</v>
      </c>
      <c r="BF72" s="11">
        <v>0</v>
      </c>
      <c r="BG72" s="11">
        <v>0</v>
      </c>
      <c r="BH72" s="11">
        <v>0</v>
      </c>
      <c r="BI72" s="11">
        <v>0</v>
      </c>
      <c r="BJ72" s="11">
        <v>0</v>
      </c>
      <c r="BK72" s="11">
        <v>0</v>
      </c>
      <c r="BL72" s="11">
        <v>0</v>
      </c>
      <c r="BM72" s="11">
        <v>0</v>
      </c>
      <c r="BN72" s="11">
        <v>0</v>
      </c>
      <c r="BO72" s="7">
        <f>SUM(K72:BN72)</f>
        <v>100</v>
      </c>
    </row>
    <row r="73" spans="1:67" x14ac:dyDescent="0.2">
      <c r="A73" s="15" t="s">
        <v>389</v>
      </c>
      <c r="B73" s="14" t="s">
        <v>388</v>
      </c>
      <c r="C73" s="14" t="s">
        <v>377</v>
      </c>
      <c r="D73" s="13">
        <v>97166.63</v>
      </c>
      <c r="E73" s="13">
        <f>ROUND(SUM($D73*1%),2)</f>
        <v>971.67</v>
      </c>
      <c r="F73" s="13">
        <f>ROUND(SUM($D73*0.5%),2)</f>
        <v>485.83</v>
      </c>
      <c r="G73" s="13">
        <f>E73-J73</f>
        <v>971.67</v>
      </c>
      <c r="H73" s="13">
        <f>F73-BO73</f>
        <v>485.83</v>
      </c>
      <c r="I73" s="12">
        <f ca="1">OFFSET(INDIRECT(ADDRESS(1,MATCH($I$2,$A$1:$BN$1,0))),ROW()-1,0)</f>
        <v>0</v>
      </c>
      <c r="J73" s="11">
        <v>0</v>
      </c>
      <c r="K73" s="11">
        <v>0</v>
      </c>
      <c r="L73" s="11">
        <v>0</v>
      </c>
      <c r="M73" s="11">
        <v>0</v>
      </c>
      <c r="N73" s="11">
        <v>0</v>
      </c>
      <c r="O73" s="11">
        <v>0</v>
      </c>
      <c r="P73" s="11">
        <v>0</v>
      </c>
      <c r="Q73" s="11">
        <v>0</v>
      </c>
      <c r="R73" s="11">
        <v>0</v>
      </c>
      <c r="S73" s="11">
        <v>0</v>
      </c>
      <c r="T73" s="11">
        <v>0</v>
      </c>
      <c r="U73" s="11">
        <v>0</v>
      </c>
      <c r="V73" s="11">
        <v>0</v>
      </c>
      <c r="W73" s="11">
        <v>0</v>
      </c>
      <c r="X73" s="11">
        <v>0</v>
      </c>
      <c r="Y73" s="11">
        <v>0</v>
      </c>
      <c r="Z73" s="11">
        <v>0</v>
      </c>
      <c r="AA73" s="11">
        <v>0</v>
      </c>
      <c r="AB73" s="11">
        <v>0</v>
      </c>
      <c r="AC73" s="11">
        <v>0</v>
      </c>
      <c r="AD73" s="11">
        <v>0</v>
      </c>
      <c r="AE73" s="11">
        <v>0</v>
      </c>
      <c r="AF73" s="11">
        <v>0</v>
      </c>
      <c r="AG73" s="11">
        <v>0</v>
      </c>
      <c r="AH73" s="11">
        <v>0</v>
      </c>
      <c r="AI73" s="11">
        <v>0</v>
      </c>
      <c r="AJ73" s="11">
        <v>0</v>
      </c>
      <c r="AK73" s="11">
        <v>0</v>
      </c>
      <c r="AL73" s="11">
        <v>0</v>
      </c>
      <c r="AM73" s="11">
        <v>0</v>
      </c>
      <c r="AN73" s="11">
        <v>0</v>
      </c>
      <c r="AO73" s="11">
        <v>0</v>
      </c>
      <c r="AP73" s="11">
        <v>0</v>
      </c>
      <c r="AQ73" s="11">
        <v>0</v>
      </c>
      <c r="AR73" s="11">
        <v>0</v>
      </c>
      <c r="AS73" s="11">
        <v>0</v>
      </c>
      <c r="AT73" s="11">
        <v>0</v>
      </c>
      <c r="AU73" s="11">
        <v>0</v>
      </c>
      <c r="AV73" s="11">
        <v>0</v>
      </c>
      <c r="AW73" s="11">
        <v>0</v>
      </c>
      <c r="AX73" s="11">
        <v>0</v>
      </c>
      <c r="AY73" s="11">
        <v>0</v>
      </c>
      <c r="AZ73" s="11">
        <v>0</v>
      </c>
      <c r="BA73" s="11">
        <v>0</v>
      </c>
      <c r="BB73" s="11">
        <v>0</v>
      </c>
      <c r="BC73" s="11">
        <v>0</v>
      </c>
      <c r="BD73" s="11">
        <v>0</v>
      </c>
      <c r="BE73" s="11">
        <v>0</v>
      </c>
      <c r="BF73" s="11">
        <v>0</v>
      </c>
      <c r="BG73" s="11">
        <v>0</v>
      </c>
      <c r="BH73" s="11">
        <v>0</v>
      </c>
      <c r="BI73" s="11">
        <v>0</v>
      </c>
      <c r="BJ73" s="11">
        <v>0</v>
      </c>
      <c r="BK73" s="11">
        <v>0</v>
      </c>
      <c r="BL73" s="11">
        <v>0</v>
      </c>
      <c r="BM73" s="11">
        <v>0</v>
      </c>
      <c r="BN73" s="11">
        <v>0</v>
      </c>
      <c r="BO73" s="7">
        <f>SUM(K73:BN73)</f>
        <v>0</v>
      </c>
    </row>
    <row r="74" spans="1:67" x14ac:dyDescent="0.2">
      <c r="A74" s="15" t="s">
        <v>387</v>
      </c>
      <c r="B74" s="14" t="s">
        <v>386</v>
      </c>
      <c r="C74" s="14" t="s">
        <v>377</v>
      </c>
      <c r="D74" s="13">
        <v>85563.98</v>
      </c>
      <c r="E74" s="13">
        <f>ROUND(SUM($D74*1%),2)</f>
        <v>855.64</v>
      </c>
      <c r="F74" s="13">
        <f>ROUND(SUM($D74*0.5%),2)</f>
        <v>427.82</v>
      </c>
      <c r="G74" s="13">
        <f>E74-J74</f>
        <v>855.64</v>
      </c>
      <c r="H74" s="13">
        <f>F74-BO74</f>
        <v>327.82</v>
      </c>
      <c r="I74" s="12">
        <f ca="1">OFFSET(INDIRECT(ADDRESS(1,MATCH($I$2,$A$1:$BN$1,0))),ROW()-1,0)</f>
        <v>0</v>
      </c>
      <c r="J74" s="11">
        <v>0</v>
      </c>
      <c r="K74" s="11">
        <v>0</v>
      </c>
      <c r="L74" s="11">
        <v>0</v>
      </c>
      <c r="M74" s="11">
        <v>0</v>
      </c>
      <c r="N74" s="11">
        <v>0</v>
      </c>
      <c r="O74" s="11">
        <v>0</v>
      </c>
      <c r="P74" s="11">
        <v>0</v>
      </c>
      <c r="Q74" s="11">
        <v>0</v>
      </c>
      <c r="R74" s="11">
        <v>0</v>
      </c>
      <c r="S74" s="11">
        <v>0</v>
      </c>
      <c r="T74" s="11">
        <v>0</v>
      </c>
      <c r="U74" s="11">
        <v>0</v>
      </c>
      <c r="V74" s="11">
        <v>0</v>
      </c>
      <c r="W74" s="11">
        <v>0</v>
      </c>
      <c r="X74" s="11">
        <v>0</v>
      </c>
      <c r="Y74" s="11">
        <v>0</v>
      </c>
      <c r="Z74" s="11">
        <v>0</v>
      </c>
      <c r="AA74" s="11">
        <v>0</v>
      </c>
      <c r="AB74" s="11">
        <v>0</v>
      </c>
      <c r="AC74" s="11">
        <v>0</v>
      </c>
      <c r="AD74" s="11">
        <v>0</v>
      </c>
      <c r="AE74" s="11">
        <v>0</v>
      </c>
      <c r="AF74" s="11">
        <v>0</v>
      </c>
      <c r="AG74" s="11">
        <v>0</v>
      </c>
      <c r="AH74" s="11">
        <v>0</v>
      </c>
      <c r="AI74" s="11">
        <v>0</v>
      </c>
      <c r="AJ74" s="11">
        <v>0</v>
      </c>
      <c r="AK74" s="11">
        <v>0</v>
      </c>
      <c r="AL74" s="11">
        <v>0</v>
      </c>
      <c r="AM74" s="11">
        <v>0</v>
      </c>
      <c r="AN74" s="11">
        <v>0</v>
      </c>
      <c r="AO74" s="11">
        <v>0</v>
      </c>
      <c r="AP74" s="11">
        <v>0</v>
      </c>
      <c r="AQ74" s="11">
        <v>0</v>
      </c>
      <c r="AR74" s="11">
        <v>100</v>
      </c>
      <c r="AS74" s="11">
        <v>0</v>
      </c>
      <c r="AT74" s="11">
        <v>0</v>
      </c>
      <c r="AU74" s="11">
        <v>0</v>
      </c>
      <c r="AV74" s="11">
        <v>0</v>
      </c>
      <c r="AW74" s="11">
        <v>0</v>
      </c>
      <c r="AX74" s="11">
        <v>0</v>
      </c>
      <c r="AY74" s="11">
        <v>0</v>
      </c>
      <c r="AZ74" s="11">
        <v>0</v>
      </c>
      <c r="BA74" s="11">
        <v>0</v>
      </c>
      <c r="BB74" s="11">
        <v>0</v>
      </c>
      <c r="BC74" s="11">
        <v>0</v>
      </c>
      <c r="BD74" s="11">
        <v>0</v>
      </c>
      <c r="BE74" s="11">
        <v>0</v>
      </c>
      <c r="BF74" s="11">
        <v>0</v>
      </c>
      <c r="BG74" s="11">
        <v>0</v>
      </c>
      <c r="BH74" s="11">
        <v>0</v>
      </c>
      <c r="BI74" s="11">
        <v>0</v>
      </c>
      <c r="BJ74" s="11">
        <v>0</v>
      </c>
      <c r="BK74" s="11">
        <v>0</v>
      </c>
      <c r="BL74" s="11">
        <v>0</v>
      </c>
      <c r="BM74" s="11">
        <v>0</v>
      </c>
      <c r="BN74" s="11">
        <v>0</v>
      </c>
      <c r="BO74" s="7">
        <f>SUM(K74:BN74)</f>
        <v>100</v>
      </c>
    </row>
    <row r="75" spans="1:67" x14ac:dyDescent="0.2">
      <c r="A75" s="15" t="s">
        <v>385</v>
      </c>
      <c r="B75" s="14" t="s">
        <v>384</v>
      </c>
      <c r="C75" s="14" t="s">
        <v>377</v>
      </c>
      <c r="D75" s="13">
        <v>123180.42</v>
      </c>
      <c r="E75" s="13">
        <f>ROUND(SUM($D75*1%),2)</f>
        <v>1231.8</v>
      </c>
      <c r="F75" s="13">
        <f>ROUND(SUM($D75*0.5%),2)</f>
        <v>615.9</v>
      </c>
      <c r="G75" s="13">
        <f>E75-J75</f>
        <v>731.8</v>
      </c>
      <c r="H75" s="13">
        <f>F75-BO75</f>
        <v>615.9</v>
      </c>
      <c r="I75" s="12">
        <f ca="1">OFFSET(INDIRECT(ADDRESS(1,MATCH($I$2,$A$1:$BN$1,0))),ROW()-1,0)</f>
        <v>500</v>
      </c>
      <c r="J75" s="11">
        <v>500</v>
      </c>
      <c r="K75" s="11">
        <v>0</v>
      </c>
      <c r="L75" s="11">
        <v>0</v>
      </c>
      <c r="M75" s="11">
        <v>0</v>
      </c>
      <c r="N75" s="11">
        <v>0</v>
      </c>
      <c r="O75" s="11">
        <v>0</v>
      </c>
      <c r="P75" s="11">
        <v>0</v>
      </c>
      <c r="Q75" s="11">
        <v>0</v>
      </c>
      <c r="R75" s="11">
        <v>0</v>
      </c>
      <c r="S75" s="11">
        <v>0</v>
      </c>
      <c r="T75" s="11">
        <v>0</v>
      </c>
      <c r="U75" s="11">
        <v>0</v>
      </c>
      <c r="V75" s="11">
        <v>0</v>
      </c>
      <c r="W75" s="11">
        <v>0</v>
      </c>
      <c r="X75" s="11">
        <v>0</v>
      </c>
      <c r="Y75" s="11">
        <v>0</v>
      </c>
      <c r="Z75" s="11">
        <v>0</v>
      </c>
      <c r="AA75" s="11">
        <v>0</v>
      </c>
      <c r="AB75" s="11">
        <v>0</v>
      </c>
      <c r="AC75" s="11">
        <v>0</v>
      </c>
      <c r="AD75" s="11">
        <v>0</v>
      </c>
      <c r="AE75" s="11">
        <v>0</v>
      </c>
      <c r="AF75" s="11">
        <v>0</v>
      </c>
      <c r="AG75" s="11">
        <v>0</v>
      </c>
      <c r="AH75" s="11">
        <v>0</v>
      </c>
      <c r="AI75" s="11">
        <v>0</v>
      </c>
      <c r="AJ75" s="11">
        <v>0</v>
      </c>
      <c r="AK75" s="11">
        <v>0</v>
      </c>
      <c r="AL75" s="11">
        <v>0</v>
      </c>
      <c r="AM75" s="11">
        <v>0</v>
      </c>
      <c r="AN75" s="11">
        <v>0</v>
      </c>
      <c r="AO75" s="11">
        <v>0</v>
      </c>
      <c r="AP75" s="11">
        <v>0</v>
      </c>
      <c r="AQ75" s="11">
        <v>0</v>
      </c>
      <c r="AR75" s="11">
        <v>0</v>
      </c>
      <c r="AS75" s="11">
        <v>0</v>
      </c>
      <c r="AT75" s="11">
        <v>0</v>
      </c>
      <c r="AU75" s="11">
        <v>0</v>
      </c>
      <c r="AV75" s="11">
        <v>0</v>
      </c>
      <c r="AW75" s="11">
        <v>0</v>
      </c>
      <c r="AX75" s="11">
        <v>0</v>
      </c>
      <c r="AY75" s="11">
        <v>0</v>
      </c>
      <c r="AZ75" s="11">
        <v>0</v>
      </c>
      <c r="BA75" s="11">
        <v>0</v>
      </c>
      <c r="BB75" s="11">
        <v>0</v>
      </c>
      <c r="BC75" s="11">
        <v>0</v>
      </c>
      <c r="BD75" s="11">
        <v>0</v>
      </c>
      <c r="BE75" s="11">
        <v>0</v>
      </c>
      <c r="BF75" s="11">
        <v>0</v>
      </c>
      <c r="BG75" s="11">
        <v>0</v>
      </c>
      <c r="BH75" s="11">
        <v>0</v>
      </c>
      <c r="BI75" s="11">
        <v>0</v>
      </c>
      <c r="BJ75" s="11">
        <v>0</v>
      </c>
      <c r="BK75" s="11">
        <v>0</v>
      </c>
      <c r="BL75" s="11">
        <v>0</v>
      </c>
      <c r="BM75" s="11">
        <v>0</v>
      </c>
      <c r="BN75" s="11">
        <v>0</v>
      </c>
      <c r="BO75" s="7">
        <f>SUM(K75:BN75)</f>
        <v>0</v>
      </c>
    </row>
    <row r="76" spans="1:67" x14ac:dyDescent="0.2">
      <c r="A76" s="15" t="s">
        <v>383</v>
      </c>
      <c r="B76" s="14" t="s">
        <v>382</v>
      </c>
      <c r="C76" s="14" t="s">
        <v>377</v>
      </c>
      <c r="D76" s="13">
        <v>76130.960000000006</v>
      </c>
      <c r="E76" s="13">
        <f>ROUND(SUM($D76*1%),2)</f>
        <v>761.31</v>
      </c>
      <c r="F76" s="13">
        <f>ROUND(SUM($D76*0.5%),2)</f>
        <v>380.65</v>
      </c>
      <c r="G76" s="13">
        <f>E76-J76</f>
        <v>761.31</v>
      </c>
      <c r="H76" s="13">
        <f>F76-BO76</f>
        <v>380.65</v>
      </c>
      <c r="I76" s="12">
        <f ca="1">OFFSET(INDIRECT(ADDRESS(1,MATCH($I$2,$A$1:$BN$1,0))),ROW()-1,0)</f>
        <v>0</v>
      </c>
      <c r="J76" s="11">
        <v>0</v>
      </c>
      <c r="K76" s="11">
        <v>0</v>
      </c>
      <c r="L76" s="11">
        <v>0</v>
      </c>
      <c r="M76" s="11">
        <v>0</v>
      </c>
      <c r="N76" s="11">
        <v>0</v>
      </c>
      <c r="O76" s="11">
        <v>0</v>
      </c>
      <c r="P76" s="11">
        <v>0</v>
      </c>
      <c r="Q76" s="11">
        <v>0</v>
      </c>
      <c r="R76" s="11">
        <v>0</v>
      </c>
      <c r="S76" s="11">
        <v>0</v>
      </c>
      <c r="T76" s="11">
        <v>0</v>
      </c>
      <c r="U76" s="11">
        <v>0</v>
      </c>
      <c r="V76" s="11">
        <v>0</v>
      </c>
      <c r="W76" s="11">
        <v>0</v>
      </c>
      <c r="X76" s="11">
        <v>0</v>
      </c>
      <c r="Y76" s="11">
        <v>0</v>
      </c>
      <c r="Z76" s="11">
        <v>0</v>
      </c>
      <c r="AA76" s="11">
        <v>0</v>
      </c>
      <c r="AB76" s="11">
        <v>0</v>
      </c>
      <c r="AC76" s="11">
        <v>0</v>
      </c>
      <c r="AD76" s="11">
        <v>0</v>
      </c>
      <c r="AE76" s="11">
        <v>0</v>
      </c>
      <c r="AF76" s="11">
        <v>0</v>
      </c>
      <c r="AG76" s="11">
        <v>0</v>
      </c>
      <c r="AH76" s="11">
        <v>0</v>
      </c>
      <c r="AI76" s="11">
        <v>0</v>
      </c>
      <c r="AJ76" s="11">
        <v>0</v>
      </c>
      <c r="AK76" s="11">
        <v>0</v>
      </c>
      <c r="AL76" s="11">
        <v>0</v>
      </c>
      <c r="AM76" s="11">
        <v>0</v>
      </c>
      <c r="AN76" s="11">
        <v>0</v>
      </c>
      <c r="AO76" s="11">
        <v>0</v>
      </c>
      <c r="AP76" s="11">
        <v>0</v>
      </c>
      <c r="AQ76" s="11">
        <v>0</v>
      </c>
      <c r="AR76" s="11">
        <v>0</v>
      </c>
      <c r="AS76" s="11">
        <v>0</v>
      </c>
      <c r="AT76" s="11">
        <v>0</v>
      </c>
      <c r="AU76" s="11">
        <v>0</v>
      </c>
      <c r="AV76" s="11">
        <v>0</v>
      </c>
      <c r="AW76" s="11">
        <v>0</v>
      </c>
      <c r="AX76" s="11">
        <v>0</v>
      </c>
      <c r="AY76" s="11">
        <v>0</v>
      </c>
      <c r="AZ76" s="11">
        <v>0</v>
      </c>
      <c r="BA76" s="11">
        <v>0</v>
      </c>
      <c r="BB76" s="11">
        <v>0</v>
      </c>
      <c r="BC76" s="11">
        <v>0</v>
      </c>
      <c r="BD76" s="11">
        <v>0</v>
      </c>
      <c r="BE76" s="11">
        <v>0</v>
      </c>
      <c r="BF76" s="11">
        <v>0</v>
      </c>
      <c r="BG76" s="11">
        <v>0</v>
      </c>
      <c r="BH76" s="11">
        <v>0</v>
      </c>
      <c r="BI76" s="11">
        <v>0</v>
      </c>
      <c r="BJ76" s="11">
        <v>0</v>
      </c>
      <c r="BK76" s="11">
        <v>0</v>
      </c>
      <c r="BL76" s="11">
        <v>0</v>
      </c>
      <c r="BM76" s="11">
        <v>0</v>
      </c>
      <c r="BN76" s="11">
        <v>0</v>
      </c>
      <c r="BO76" s="7">
        <f>SUM(K76:BN76)</f>
        <v>0</v>
      </c>
    </row>
    <row r="77" spans="1:67" x14ac:dyDescent="0.2">
      <c r="A77" s="15" t="s">
        <v>381</v>
      </c>
      <c r="B77" s="14" t="s">
        <v>380</v>
      </c>
      <c r="C77" s="14" t="s">
        <v>377</v>
      </c>
      <c r="D77" s="13">
        <v>86142.35</v>
      </c>
      <c r="E77" s="13">
        <f>ROUND(SUM($D77*1%),2)</f>
        <v>861.42</v>
      </c>
      <c r="F77" s="13">
        <f>ROUND(SUM($D77*0.5%),2)</f>
        <v>430.71</v>
      </c>
      <c r="G77" s="13">
        <f>E77-J77</f>
        <v>861.42</v>
      </c>
      <c r="H77" s="13">
        <f>F77-BO77</f>
        <v>330.71</v>
      </c>
      <c r="I77" s="12">
        <f ca="1">OFFSET(INDIRECT(ADDRESS(1,MATCH($I$2,$A$1:$BN$1,0))),ROW()-1,0)</f>
        <v>0</v>
      </c>
      <c r="J77" s="11">
        <v>0</v>
      </c>
      <c r="K77" s="11">
        <v>0</v>
      </c>
      <c r="L77" s="11">
        <v>0</v>
      </c>
      <c r="M77" s="11">
        <v>0</v>
      </c>
      <c r="N77" s="11">
        <v>0</v>
      </c>
      <c r="O77" s="11">
        <v>0</v>
      </c>
      <c r="P77" s="11">
        <v>0</v>
      </c>
      <c r="Q77" s="11">
        <v>0</v>
      </c>
      <c r="R77" s="11">
        <v>0</v>
      </c>
      <c r="S77" s="11">
        <v>0</v>
      </c>
      <c r="T77" s="11">
        <v>0</v>
      </c>
      <c r="U77" s="11">
        <v>0</v>
      </c>
      <c r="V77" s="11">
        <v>0</v>
      </c>
      <c r="W77" s="11">
        <v>0</v>
      </c>
      <c r="X77" s="11">
        <v>0</v>
      </c>
      <c r="Y77" s="11">
        <v>0</v>
      </c>
      <c r="Z77" s="11">
        <v>0</v>
      </c>
      <c r="AA77" s="11">
        <v>0</v>
      </c>
      <c r="AB77" s="11">
        <v>0</v>
      </c>
      <c r="AC77" s="11">
        <v>0</v>
      </c>
      <c r="AD77" s="11">
        <v>0</v>
      </c>
      <c r="AE77" s="11">
        <v>0</v>
      </c>
      <c r="AF77" s="11">
        <v>0</v>
      </c>
      <c r="AG77" s="11">
        <v>0</v>
      </c>
      <c r="AH77" s="11">
        <v>0</v>
      </c>
      <c r="AI77" s="11">
        <v>0</v>
      </c>
      <c r="AJ77" s="11">
        <v>0</v>
      </c>
      <c r="AK77" s="11">
        <v>0</v>
      </c>
      <c r="AL77" s="11">
        <v>0</v>
      </c>
      <c r="AM77" s="11">
        <v>0</v>
      </c>
      <c r="AN77" s="11">
        <v>0</v>
      </c>
      <c r="AO77" s="11">
        <v>0</v>
      </c>
      <c r="AP77" s="11">
        <v>0</v>
      </c>
      <c r="AQ77" s="11">
        <v>0</v>
      </c>
      <c r="AR77" s="11">
        <v>100</v>
      </c>
      <c r="AS77" s="11">
        <v>0</v>
      </c>
      <c r="AT77" s="11">
        <v>0</v>
      </c>
      <c r="AU77" s="11">
        <v>0</v>
      </c>
      <c r="AV77" s="11">
        <v>0</v>
      </c>
      <c r="AW77" s="11">
        <v>0</v>
      </c>
      <c r="AX77" s="11">
        <v>0</v>
      </c>
      <c r="AY77" s="11">
        <v>0</v>
      </c>
      <c r="AZ77" s="11">
        <v>0</v>
      </c>
      <c r="BA77" s="11">
        <v>0</v>
      </c>
      <c r="BB77" s="11">
        <v>0</v>
      </c>
      <c r="BC77" s="11">
        <v>0</v>
      </c>
      <c r="BD77" s="11">
        <v>0</v>
      </c>
      <c r="BE77" s="11">
        <v>0</v>
      </c>
      <c r="BF77" s="11">
        <v>0</v>
      </c>
      <c r="BG77" s="11">
        <v>0</v>
      </c>
      <c r="BH77" s="11">
        <v>0</v>
      </c>
      <c r="BI77" s="11">
        <v>0</v>
      </c>
      <c r="BJ77" s="11">
        <v>0</v>
      </c>
      <c r="BK77" s="11">
        <v>0</v>
      </c>
      <c r="BL77" s="11">
        <v>0</v>
      </c>
      <c r="BM77" s="11">
        <v>0</v>
      </c>
      <c r="BN77" s="11">
        <v>0</v>
      </c>
      <c r="BO77" s="7">
        <f>SUM(K77:BN77)</f>
        <v>100</v>
      </c>
    </row>
    <row r="78" spans="1:67" x14ac:dyDescent="0.2">
      <c r="A78" s="15" t="s">
        <v>379</v>
      </c>
      <c r="B78" s="14" t="s">
        <v>378</v>
      </c>
      <c r="C78" s="14" t="s">
        <v>377</v>
      </c>
      <c r="D78" s="13">
        <v>74900.429999999993</v>
      </c>
      <c r="E78" s="13">
        <f>ROUND(SUM($D78*1%),2)</f>
        <v>749</v>
      </c>
      <c r="F78" s="13">
        <f>ROUND(SUM($D78*0.5%),2)</f>
        <v>374.5</v>
      </c>
      <c r="G78" s="13">
        <f>E78-J78</f>
        <v>0</v>
      </c>
      <c r="H78" s="13">
        <f>F78-BO78</f>
        <v>374.5</v>
      </c>
      <c r="I78" s="12">
        <f ca="1">OFFSET(INDIRECT(ADDRESS(1,MATCH($I$2,$A$1:$BN$1,0))),ROW()-1,0)</f>
        <v>749</v>
      </c>
      <c r="J78" s="11">
        <v>749</v>
      </c>
      <c r="K78" s="11">
        <v>0</v>
      </c>
      <c r="L78" s="11">
        <v>0</v>
      </c>
      <c r="M78" s="11">
        <v>0</v>
      </c>
      <c r="N78" s="11">
        <v>0</v>
      </c>
      <c r="O78" s="11">
        <v>0</v>
      </c>
      <c r="P78" s="11">
        <v>0</v>
      </c>
      <c r="Q78" s="11">
        <v>0</v>
      </c>
      <c r="R78" s="11">
        <v>0</v>
      </c>
      <c r="S78" s="11">
        <v>0</v>
      </c>
      <c r="T78" s="11">
        <v>0</v>
      </c>
      <c r="U78" s="11">
        <v>0</v>
      </c>
      <c r="V78" s="11">
        <v>0</v>
      </c>
      <c r="W78" s="11">
        <v>0</v>
      </c>
      <c r="X78" s="11">
        <v>0</v>
      </c>
      <c r="Y78" s="11">
        <v>0</v>
      </c>
      <c r="Z78" s="11">
        <v>0</v>
      </c>
      <c r="AA78" s="11">
        <v>0</v>
      </c>
      <c r="AB78" s="11">
        <v>0</v>
      </c>
      <c r="AC78" s="11">
        <v>0</v>
      </c>
      <c r="AD78" s="11">
        <v>0</v>
      </c>
      <c r="AE78" s="11">
        <v>0</v>
      </c>
      <c r="AF78" s="11">
        <v>0</v>
      </c>
      <c r="AG78" s="11">
        <v>0</v>
      </c>
      <c r="AH78" s="11">
        <v>0</v>
      </c>
      <c r="AI78" s="11">
        <v>0</v>
      </c>
      <c r="AJ78" s="11">
        <v>0</v>
      </c>
      <c r="AK78" s="11">
        <v>0</v>
      </c>
      <c r="AL78" s="11">
        <v>0</v>
      </c>
      <c r="AM78" s="11">
        <v>0</v>
      </c>
      <c r="AN78" s="11">
        <v>0</v>
      </c>
      <c r="AO78" s="11">
        <v>0</v>
      </c>
      <c r="AP78" s="11">
        <v>0</v>
      </c>
      <c r="AQ78" s="11">
        <v>0</v>
      </c>
      <c r="AR78" s="11">
        <v>0</v>
      </c>
      <c r="AS78" s="11">
        <v>0</v>
      </c>
      <c r="AT78" s="11">
        <v>0</v>
      </c>
      <c r="AU78" s="11">
        <v>0</v>
      </c>
      <c r="AV78" s="11">
        <v>0</v>
      </c>
      <c r="AW78" s="11">
        <v>0</v>
      </c>
      <c r="AX78" s="11">
        <v>0</v>
      </c>
      <c r="AY78" s="11">
        <v>0</v>
      </c>
      <c r="AZ78" s="11">
        <v>0</v>
      </c>
      <c r="BA78" s="11">
        <v>0</v>
      </c>
      <c r="BB78" s="11">
        <v>0</v>
      </c>
      <c r="BC78" s="11">
        <v>0</v>
      </c>
      <c r="BD78" s="11">
        <v>0</v>
      </c>
      <c r="BE78" s="11">
        <v>0</v>
      </c>
      <c r="BF78" s="11">
        <v>0</v>
      </c>
      <c r="BG78" s="11">
        <v>0</v>
      </c>
      <c r="BH78" s="11">
        <v>0</v>
      </c>
      <c r="BI78" s="11">
        <v>0</v>
      </c>
      <c r="BJ78" s="11">
        <v>0</v>
      </c>
      <c r="BK78" s="11">
        <v>0</v>
      </c>
      <c r="BL78" s="11">
        <v>0</v>
      </c>
      <c r="BM78" s="11">
        <v>0</v>
      </c>
      <c r="BN78" s="11">
        <v>0</v>
      </c>
      <c r="BO78" s="7">
        <f>SUM(K78:BN78)</f>
        <v>0</v>
      </c>
    </row>
    <row r="79" spans="1:67" x14ac:dyDescent="0.2">
      <c r="A79" s="15" t="s">
        <v>376</v>
      </c>
      <c r="B79" s="14" t="s">
        <v>331</v>
      </c>
      <c r="C79" s="14" t="s">
        <v>331</v>
      </c>
      <c r="D79" s="13">
        <v>241926.96</v>
      </c>
      <c r="E79" s="13">
        <f>ROUND(SUM($D79*1%),2)</f>
        <v>2419.27</v>
      </c>
      <c r="F79" s="13">
        <f>ROUND(SUM($D79*0.5%),2)</f>
        <v>1209.6300000000001</v>
      </c>
      <c r="G79" s="13">
        <f>E79-J79</f>
        <v>1419.27</v>
      </c>
      <c r="H79" s="13">
        <f>F79-BO79</f>
        <v>222.03000000000009</v>
      </c>
      <c r="I79" s="12">
        <f ca="1">OFFSET(INDIRECT(ADDRESS(1,MATCH($I$2,$A$1:$BN$1,0))),ROW()-1,0)</f>
        <v>1000</v>
      </c>
      <c r="J79" s="11">
        <v>1000</v>
      </c>
      <c r="K79" s="11">
        <v>0</v>
      </c>
      <c r="L79" s="11">
        <v>0</v>
      </c>
      <c r="M79" s="11">
        <v>0</v>
      </c>
      <c r="N79" s="11">
        <v>0</v>
      </c>
      <c r="O79" s="11">
        <v>0</v>
      </c>
      <c r="P79" s="11">
        <v>0</v>
      </c>
      <c r="Q79" s="11">
        <v>0</v>
      </c>
      <c r="R79" s="11">
        <v>987.6</v>
      </c>
      <c r="S79" s="11">
        <v>0</v>
      </c>
      <c r="T79" s="11">
        <v>0</v>
      </c>
      <c r="U79" s="11">
        <v>0</v>
      </c>
      <c r="V79" s="11">
        <v>0</v>
      </c>
      <c r="W79" s="11">
        <v>0</v>
      </c>
      <c r="X79" s="11">
        <v>0</v>
      </c>
      <c r="Y79" s="11">
        <v>0</v>
      </c>
      <c r="Z79" s="11">
        <v>0</v>
      </c>
      <c r="AA79" s="11">
        <v>0</v>
      </c>
      <c r="AB79" s="11">
        <v>0</v>
      </c>
      <c r="AC79" s="11">
        <v>0</v>
      </c>
      <c r="AD79" s="11">
        <v>0</v>
      </c>
      <c r="AE79" s="11">
        <v>0</v>
      </c>
      <c r="AF79" s="11">
        <v>0</v>
      </c>
      <c r="AG79" s="11">
        <v>0</v>
      </c>
      <c r="AH79" s="11">
        <v>0</v>
      </c>
      <c r="AI79" s="11">
        <v>0</v>
      </c>
      <c r="AJ79" s="11">
        <v>0</v>
      </c>
      <c r="AK79" s="11">
        <v>0</v>
      </c>
      <c r="AL79" s="11">
        <v>0</v>
      </c>
      <c r="AM79" s="11">
        <v>0</v>
      </c>
      <c r="AN79" s="11">
        <v>0</v>
      </c>
      <c r="AO79" s="11">
        <v>0</v>
      </c>
      <c r="AP79" s="11">
        <v>0</v>
      </c>
      <c r="AQ79" s="11">
        <v>0</v>
      </c>
      <c r="AR79" s="11">
        <v>0</v>
      </c>
      <c r="AS79" s="11">
        <v>0</v>
      </c>
      <c r="AT79" s="11">
        <v>0</v>
      </c>
      <c r="AU79" s="11">
        <v>0</v>
      </c>
      <c r="AV79" s="11">
        <v>0</v>
      </c>
      <c r="AW79" s="11">
        <v>0</v>
      </c>
      <c r="AX79" s="11">
        <v>0</v>
      </c>
      <c r="AY79" s="11">
        <v>0</v>
      </c>
      <c r="AZ79" s="11">
        <v>0</v>
      </c>
      <c r="BA79" s="11">
        <v>0</v>
      </c>
      <c r="BB79" s="11">
        <v>0</v>
      </c>
      <c r="BC79" s="11">
        <v>0</v>
      </c>
      <c r="BD79" s="11">
        <v>0</v>
      </c>
      <c r="BE79" s="11">
        <v>0</v>
      </c>
      <c r="BF79" s="11">
        <v>0</v>
      </c>
      <c r="BG79" s="11">
        <v>0</v>
      </c>
      <c r="BH79" s="11">
        <v>0</v>
      </c>
      <c r="BI79" s="11">
        <v>0</v>
      </c>
      <c r="BJ79" s="11">
        <v>0</v>
      </c>
      <c r="BK79" s="11">
        <v>0</v>
      </c>
      <c r="BL79" s="11">
        <v>0</v>
      </c>
      <c r="BM79" s="11">
        <v>0</v>
      </c>
      <c r="BN79" s="11">
        <v>0</v>
      </c>
      <c r="BO79" s="7">
        <f>SUM(K79:BN79)</f>
        <v>987.6</v>
      </c>
    </row>
    <row r="80" spans="1:67" x14ac:dyDescent="0.2">
      <c r="A80" s="15" t="s">
        <v>375</v>
      </c>
      <c r="B80" s="14" t="s">
        <v>374</v>
      </c>
      <c r="C80" s="14" t="s">
        <v>331</v>
      </c>
      <c r="D80" s="13">
        <v>277053.13</v>
      </c>
      <c r="E80" s="13">
        <f>ROUND(SUM($D80*1%),2)</f>
        <v>2770.53</v>
      </c>
      <c r="F80" s="13">
        <f>ROUND(SUM($D80*0.5%),2)</f>
        <v>1385.27</v>
      </c>
      <c r="G80" s="13">
        <f>E80-J80</f>
        <v>2770.53</v>
      </c>
      <c r="H80" s="13">
        <f>F80-BO80</f>
        <v>386.49</v>
      </c>
      <c r="I80" s="12">
        <f ca="1">OFFSET(INDIRECT(ADDRESS(1,MATCH($I$2,$A$1:$BN$1,0))),ROW()-1,0)</f>
        <v>0</v>
      </c>
      <c r="J80" s="11">
        <v>0</v>
      </c>
      <c r="K80" s="11">
        <v>0</v>
      </c>
      <c r="L80" s="11">
        <v>0</v>
      </c>
      <c r="M80" s="11">
        <v>0</v>
      </c>
      <c r="N80" s="11">
        <v>0</v>
      </c>
      <c r="O80" s="11">
        <v>0</v>
      </c>
      <c r="P80" s="11">
        <v>0</v>
      </c>
      <c r="Q80" s="11">
        <v>0</v>
      </c>
      <c r="R80" s="11">
        <v>998.78</v>
      </c>
      <c r="S80" s="11">
        <v>0</v>
      </c>
      <c r="T80" s="11">
        <v>0</v>
      </c>
      <c r="U80" s="11">
        <v>0</v>
      </c>
      <c r="V80" s="11">
        <v>0</v>
      </c>
      <c r="W80" s="11">
        <v>0</v>
      </c>
      <c r="X80" s="11">
        <v>0</v>
      </c>
      <c r="Y80" s="11">
        <v>0</v>
      </c>
      <c r="Z80" s="11">
        <v>0</v>
      </c>
      <c r="AA80" s="11">
        <v>0</v>
      </c>
      <c r="AB80" s="11">
        <v>0</v>
      </c>
      <c r="AC80" s="11">
        <v>0</v>
      </c>
      <c r="AD80" s="11">
        <v>0</v>
      </c>
      <c r="AE80" s="11">
        <v>0</v>
      </c>
      <c r="AF80" s="11">
        <v>0</v>
      </c>
      <c r="AG80" s="11">
        <v>0</v>
      </c>
      <c r="AH80" s="11">
        <v>0</v>
      </c>
      <c r="AI80" s="11">
        <v>0</v>
      </c>
      <c r="AJ80" s="11">
        <v>0</v>
      </c>
      <c r="AK80" s="11">
        <v>0</v>
      </c>
      <c r="AL80" s="11">
        <v>0</v>
      </c>
      <c r="AM80" s="11">
        <v>0</v>
      </c>
      <c r="AN80" s="11">
        <v>0</v>
      </c>
      <c r="AO80" s="11">
        <v>0</v>
      </c>
      <c r="AP80" s="11">
        <v>0</v>
      </c>
      <c r="AQ80" s="11">
        <v>0</v>
      </c>
      <c r="AR80" s="11">
        <v>0</v>
      </c>
      <c r="AS80" s="11">
        <v>0</v>
      </c>
      <c r="AT80" s="11">
        <v>0</v>
      </c>
      <c r="AU80" s="11">
        <v>0</v>
      </c>
      <c r="AV80" s="11">
        <v>0</v>
      </c>
      <c r="AW80" s="11">
        <v>0</v>
      </c>
      <c r="AX80" s="11">
        <v>0</v>
      </c>
      <c r="AY80" s="11">
        <v>0</v>
      </c>
      <c r="AZ80" s="11">
        <v>0</v>
      </c>
      <c r="BA80" s="11">
        <v>0</v>
      </c>
      <c r="BB80" s="11">
        <v>0</v>
      </c>
      <c r="BC80" s="11">
        <v>0</v>
      </c>
      <c r="BD80" s="11">
        <v>0</v>
      </c>
      <c r="BE80" s="11">
        <v>0</v>
      </c>
      <c r="BF80" s="11">
        <v>0</v>
      </c>
      <c r="BG80" s="11">
        <v>0</v>
      </c>
      <c r="BH80" s="11">
        <v>0</v>
      </c>
      <c r="BI80" s="11">
        <v>0</v>
      </c>
      <c r="BJ80" s="11">
        <v>0</v>
      </c>
      <c r="BK80" s="11">
        <v>0</v>
      </c>
      <c r="BL80" s="11">
        <v>0</v>
      </c>
      <c r="BM80" s="11">
        <v>0</v>
      </c>
      <c r="BN80" s="11">
        <v>0</v>
      </c>
      <c r="BO80" s="7">
        <f>SUM(K80:BN80)</f>
        <v>998.78</v>
      </c>
    </row>
    <row r="81" spans="1:67" x14ac:dyDescent="0.2">
      <c r="A81" s="15" t="s">
        <v>373</v>
      </c>
      <c r="B81" s="14" t="s">
        <v>372</v>
      </c>
      <c r="C81" s="14" t="s">
        <v>331</v>
      </c>
      <c r="D81" s="13">
        <v>158938.62</v>
      </c>
      <c r="E81" s="13">
        <f>ROUND(SUM($D81*1%),2)</f>
        <v>1589.39</v>
      </c>
      <c r="F81" s="13">
        <f>ROUND(SUM($D81*0.5%),2)</f>
        <v>794.69</v>
      </c>
      <c r="G81" s="13">
        <f>E81-J81</f>
        <v>1589.39</v>
      </c>
      <c r="H81" s="13">
        <f>F81-BO81</f>
        <v>594.69000000000005</v>
      </c>
      <c r="I81" s="12">
        <f ca="1">OFFSET(INDIRECT(ADDRESS(1,MATCH($I$2,$A$1:$BN$1,0))),ROW()-1,0)</f>
        <v>0</v>
      </c>
      <c r="J81" s="11">
        <v>0</v>
      </c>
      <c r="K81" s="11">
        <v>0</v>
      </c>
      <c r="L81" s="11">
        <v>0</v>
      </c>
      <c r="M81" s="11">
        <v>0</v>
      </c>
      <c r="N81" s="11">
        <v>0</v>
      </c>
      <c r="O81" s="11">
        <v>0</v>
      </c>
      <c r="P81" s="11">
        <v>0</v>
      </c>
      <c r="Q81" s="11">
        <v>0</v>
      </c>
      <c r="R81" s="11">
        <v>200</v>
      </c>
      <c r="S81" s="11">
        <v>0</v>
      </c>
      <c r="T81" s="11">
        <v>0</v>
      </c>
      <c r="U81" s="11">
        <v>0</v>
      </c>
      <c r="V81" s="11">
        <v>0</v>
      </c>
      <c r="W81" s="11">
        <v>0</v>
      </c>
      <c r="X81" s="11">
        <v>0</v>
      </c>
      <c r="Y81" s="11">
        <v>0</v>
      </c>
      <c r="Z81" s="11">
        <v>0</v>
      </c>
      <c r="AA81" s="11">
        <v>0</v>
      </c>
      <c r="AB81" s="11">
        <v>0</v>
      </c>
      <c r="AC81" s="11">
        <v>0</v>
      </c>
      <c r="AD81" s="11">
        <v>0</v>
      </c>
      <c r="AE81" s="11">
        <v>0</v>
      </c>
      <c r="AF81" s="11">
        <v>0</v>
      </c>
      <c r="AG81" s="11">
        <v>0</v>
      </c>
      <c r="AH81" s="11">
        <v>0</v>
      </c>
      <c r="AI81" s="11">
        <v>0</v>
      </c>
      <c r="AJ81" s="11">
        <v>0</v>
      </c>
      <c r="AK81" s="11">
        <v>0</v>
      </c>
      <c r="AL81" s="11">
        <v>0</v>
      </c>
      <c r="AM81" s="11">
        <v>0</v>
      </c>
      <c r="AN81" s="11">
        <v>0</v>
      </c>
      <c r="AO81" s="11">
        <v>0</v>
      </c>
      <c r="AP81" s="11">
        <v>0</v>
      </c>
      <c r="AQ81" s="11">
        <v>0</v>
      </c>
      <c r="AR81" s="11">
        <v>0</v>
      </c>
      <c r="AS81" s="11">
        <v>0</v>
      </c>
      <c r="AT81" s="11">
        <v>0</v>
      </c>
      <c r="AU81" s="11">
        <v>0</v>
      </c>
      <c r="AV81" s="11">
        <v>0</v>
      </c>
      <c r="AW81" s="11">
        <v>0</v>
      </c>
      <c r="AX81" s="11">
        <v>0</v>
      </c>
      <c r="AY81" s="11">
        <v>0</v>
      </c>
      <c r="AZ81" s="11">
        <v>0</v>
      </c>
      <c r="BA81" s="11">
        <v>0</v>
      </c>
      <c r="BB81" s="11">
        <v>0</v>
      </c>
      <c r="BC81" s="11">
        <v>0</v>
      </c>
      <c r="BD81" s="11">
        <v>0</v>
      </c>
      <c r="BE81" s="11">
        <v>0</v>
      </c>
      <c r="BF81" s="11">
        <v>0</v>
      </c>
      <c r="BG81" s="11">
        <v>0</v>
      </c>
      <c r="BH81" s="11">
        <v>0</v>
      </c>
      <c r="BI81" s="11">
        <v>0</v>
      </c>
      <c r="BJ81" s="11">
        <v>0</v>
      </c>
      <c r="BK81" s="11">
        <v>0</v>
      </c>
      <c r="BL81" s="11">
        <v>0</v>
      </c>
      <c r="BM81" s="11">
        <v>0</v>
      </c>
      <c r="BN81" s="11">
        <v>0</v>
      </c>
      <c r="BO81" s="7">
        <f>SUM(K81:BN81)</f>
        <v>200</v>
      </c>
    </row>
    <row r="82" spans="1:67" x14ac:dyDescent="0.2">
      <c r="A82" s="15" t="s">
        <v>371</v>
      </c>
      <c r="B82" s="14" t="s">
        <v>370</v>
      </c>
      <c r="C82" s="14" t="s">
        <v>331</v>
      </c>
      <c r="D82" s="13">
        <v>134382.73000000001</v>
      </c>
      <c r="E82" s="13">
        <f>ROUND(SUM($D82*1%),2)</f>
        <v>1343.83</v>
      </c>
      <c r="F82" s="13">
        <f>ROUND(SUM($D82*0.5%),2)</f>
        <v>671.91</v>
      </c>
      <c r="G82" s="13">
        <f>E82-J82</f>
        <v>1343.83</v>
      </c>
      <c r="H82" s="13">
        <f>F82-BO82</f>
        <v>671.91</v>
      </c>
      <c r="I82" s="12">
        <f ca="1">OFFSET(INDIRECT(ADDRESS(1,MATCH($I$2,$A$1:$BN$1,0))),ROW()-1,0)</f>
        <v>0</v>
      </c>
      <c r="J82" s="11">
        <v>0</v>
      </c>
      <c r="K82" s="11">
        <v>0</v>
      </c>
      <c r="L82" s="11">
        <v>0</v>
      </c>
      <c r="M82" s="11">
        <v>0</v>
      </c>
      <c r="N82" s="11">
        <v>0</v>
      </c>
      <c r="O82" s="11">
        <v>0</v>
      </c>
      <c r="P82" s="11">
        <v>0</v>
      </c>
      <c r="Q82" s="11">
        <v>0</v>
      </c>
      <c r="R82" s="11">
        <v>0</v>
      </c>
      <c r="S82" s="11">
        <v>0</v>
      </c>
      <c r="T82" s="11">
        <v>0</v>
      </c>
      <c r="U82" s="11">
        <v>0</v>
      </c>
      <c r="V82" s="11">
        <v>0</v>
      </c>
      <c r="W82" s="11">
        <v>0</v>
      </c>
      <c r="X82" s="11">
        <v>0</v>
      </c>
      <c r="Y82" s="11">
        <v>0</v>
      </c>
      <c r="Z82" s="11">
        <v>0</v>
      </c>
      <c r="AA82" s="11">
        <v>0</v>
      </c>
      <c r="AB82" s="11">
        <v>0</v>
      </c>
      <c r="AC82" s="11">
        <v>0</v>
      </c>
      <c r="AD82" s="11">
        <v>0</v>
      </c>
      <c r="AE82" s="11">
        <v>0</v>
      </c>
      <c r="AF82" s="11">
        <v>0</v>
      </c>
      <c r="AG82" s="11">
        <v>0</v>
      </c>
      <c r="AH82" s="11">
        <v>0</v>
      </c>
      <c r="AI82" s="11">
        <v>0</v>
      </c>
      <c r="AJ82" s="11">
        <v>0</v>
      </c>
      <c r="AK82" s="11">
        <v>0</v>
      </c>
      <c r="AL82" s="11">
        <v>0</v>
      </c>
      <c r="AM82" s="11">
        <v>0</v>
      </c>
      <c r="AN82" s="11">
        <v>0</v>
      </c>
      <c r="AO82" s="11">
        <v>0</v>
      </c>
      <c r="AP82" s="11">
        <v>0</v>
      </c>
      <c r="AQ82" s="11">
        <v>0</v>
      </c>
      <c r="AR82" s="11">
        <v>0</v>
      </c>
      <c r="AS82" s="11">
        <v>0</v>
      </c>
      <c r="AT82" s="11">
        <v>0</v>
      </c>
      <c r="AU82" s="11">
        <v>0</v>
      </c>
      <c r="AV82" s="11">
        <v>0</v>
      </c>
      <c r="AW82" s="11">
        <v>0</v>
      </c>
      <c r="AX82" s="11">
        <v>0</v>
      </c>
      <c r="AY82" s="11">
        <v>0</v>
      </c>
      <c r="AZ82" s="11">
        <v>0</v>
      </c>
      <c r="BA82" s="11">
        <v>0</v>
      </c>
      <c r="BB82" s="11">
        <v>0</v>
      </c>
      <c r="BC82" s="11">
        <v>0</v>
      </c>
      <c r="BD82" s="11">
        <v>0</v>
      </c>
      <c r="BE82" s="11">
        <v>0</v>
      </c>
      <c r="BF82" s="11">
        <v>0</v>
      </c>
      <c r="BG82" s="11">
        <v>0</v>
      </c>
      <c r="BH82" s="11">
        <v>0</v>
      </c>
      <c r="BI82" s="11">
        <v>0</v>
      </c>
      <c r="BJ82" s="11">
        <v>0</v>
      </c>
      <c r="BK82" s="11">
        <v>0</v>
      </c>
      <c r="BL82" s="11">
        <v>0</v>
      </c>
      <c r="BM82" s="11">
        <v>0</v>
      </c>
      <c r="BN82" s="11">
        <v>0</v>
      </c>
      <c r="BO82" s="7">
        <f>SUM(K82:BN82)</f>
        <v>0</v>
      </c>
    </row>
    <row r="83" spans="1:67" x14ac:dyDescent="0.2">
      <c r="A83" s="15" t="s">
        <v>369</v>
      </c>
      <c r="B83" s="14" t="s">
        <v>368</v>
      </c>
      <c r="C83" s="14" t="s">
        <v>331</v>
      </c>
      <c r="D83" s="13">
        <v>127722.18</v>
      </c>
      <c r="E83" s="13">
        <f>ROUND(SUM($D83*1%),2)</f>
        <v>1277.22</v>
      </c>
      <c r="F83" s="13">
        <f>ROUND(SUM($D83*0.5%),2)</f>
        <v>638.61</v>
      </c>
      <c r="G83" s="13">
        <f>E83-J83</f>
        <v>1077.22</v>
      </c>
      <c r="H83" s="13">
        <f>F83-BO83</f>
        <v>81.13</v>
      </c>
      <c r="I83" s="12">
        <f ca="1">OFFSET(INDIRECT(ADDRESS(1,MATCH($I$2,$A$1:$BN$1,0))),ROW()-1,0)</f>
        <v>200</v>
      </c>
      <c r="J83" s="11">
        <v>200</v>
      </c>
      <c r="K83" s="11">
        <v>0</v>
      </c>
      <c r="L83" s="11">
        <v>0</v>
      </c>
      <c r="M83" s="11">
        <v>0</v>
      </c>
      <c r="N83" s="11">
        <v>0</v>
      </c>
      <c r="O83" s="11">
        <v>0</v>
      </c>
      <c r="P83" s="11">
        <v>0</v>
      </c>
      <c r="Q83" s="11">
        <v>0</v>
      </c>
      <c r="R83" s="11">
        <v>257.48</v>
      </c>
      <c r="S83" s="11">
        <v>0</v>
      </c>
      <c r="T83" s="11">
        <v>0</v>
      </c>
      <c r="U83" s="11">
        <v>0</v>
      </c>
      <c r="V83" s="11">
        <v>0</v>
      </c>
      <c r="W83" s="11">
        <v>0</v>
      </c>
      <c r="X83" s="11">
        <v>0</v>
      </c>
      <c r="Y83" s="11">
        <v>0</v>
      </c>
      <c r="Z83" s="11">
        <v>0</v>
      </c>
      <c r="AA83" s="11">
        <v>0</v>
      </c>
      <c r="AB83" s="11">
        <v>0</v>
      </c>
      <c r="AC83" s="11">
        <v>0</v>
      </c>
      <c r="AD83" s="11">
        <v>0</v>
      </c>
      <c r="AE83" s="11">
        <v>0</v>
      </c>
      <c r="AF83" s="11">
        <v>0</v>
      </c>
      <c r="AG83" s="11">
        <v>0</v>
      </c>
      <c r="AH83" s="11">
        <v>0</v>
      </c>
      <c r="AI83" s="11">
        <v>0</v>
      </c>
      <c r="AJ83" s="11">
        <v>0</v>
      </c>
      <c r="AK83" s="11">
        <v>0</v>
      </c>
      <c r="AL83" s="11">
        <v>0</v>
      </c>
      <c r="AM83" s="11">
        <v>0</v>
      </c>
      <c r="AN83" s="11">
        <v>300</v>
      </c>
      <c r="AO83" s="11">
        <v>0</v>
      </c>
      <c r="AP83" s="11">
        <v>0</v>
      </c>
      <c r="AQ83" s="11">
        <v>0</v>
      </c>
      <c r="AR83" s="11">
        <v>0</v>
      </c>
      <c r="AS83" s="11">
        <v>0</v>
      </c>
      <c r="AT83" s="11">
        <v>0</v>
      </c>
      <c r="AU83" s="11">
        <v>0</v>
      </c>
      <c r="AV83" s="11">
        <v>0</v>
      </c>
      <c r="AW83" s="11">
        <v>0</v>
      </c>
      <c r="AX83" s="11">
        <v>0</v>
      </c>
      <c r="AY83" s="11">
        <v>0</v>
      </c>
      <c r="AZ83" s="11">
        <v>0</v>
      </c>
      <c r="BA83" s="11">
        <v>0</v>
      </c>
      <c r="BB83" s="11">
        <v>0</v>
      </c>
      <c r="BC83" s="11">
        <v>0</v>
      </c>
      <c r="BD83" s="11">
        <v>0</v>
      </c>
      <c r="BE83" s="11">
        <v>0</v>
      </c>
      <c r="BF83" s="11">
        <v>0</v>
      </c>
      <c r="BG83" s="11">
        <v>0</v>
      </c>
      <c r="BH83" s="11">
        <v>0</v>
      </c>
      <c r="BI83" s="11">
        <v>0</v>
      </c>
      <c r="BJ83" s="11">
        <v>0</v>
      </c>
      <c r="BK83" s="11">
        <v>0</v>
      </c>
      <c r="BL83" s="11">
        <v>0</v>
      </c>
      <c r="BM83" s="11">
        <v>0</v>
      </c>
      <c r="BN83" s="11">
        <v>0</v>
      </c>
      <c r="BO83" s="7">
        <f>SUM(K83:BN83)</f>
        <v>557.48</v>
      </c>
    </row>
    <row r="84" spans="1:67" x14ac:dyDescent="0.2">
      <c r="A84" s="15" t="s">
        <v>367</v>
      </c>
      <c r="B84" s="14" t="s">
        <v>366</v>
      </c>
      <c r="C84" s="14" t="s">
        <v>331</v>
      </c>
      <c r="D84" s="13">
        <v>127895.5</v>
      </c>
      <c r="E84" s="13">
        <f>ROUND(SUM($D84*1%),2)</f>
        <v>1278.96</v>
      </c>
      <c r="F84" s="13">
        <f>ROUND(SUM($D84*0.5%),2)</f>
        <v>639.48</v>
      </c>
      <c r="G84" s="13">
        <f>E84-J84</f>
        <v>959.23</v>
      </c>
      <c r="H84" s="13">
        <f>F84-BO84</f>
        <v>439.48</v>
      </c>
      <c r="I84" s="12">
        <f ca="1">OFFSET(INDIRECT(ADDRESS(1,MATCH($I$2,$A$1:$BN$1,0))),ROW()-1,0)</f>
        <v>319.73</v>
      </c>
      <c r="J84" s="11">
        <v>319.73</v>
      </c>
      <c r="K84" s="11">
        <v>0</v>
      </c>
      <c r="L84" s="11">
        <v>0</v>
      </c>
      <c r="M84" s="11">
        <v>0</v>
      </c>
      <c r="N84" s="11">
        <v>0</v>
      </c>
      <c r="O84" s="11">
        <v>0</v>
      </c>
      <c r="P84" s="11">
        <v>0</v>
      </c>
      <c r="Q84" s="11">
        <v>0</v>
      </c>
      <c r="R84" s="11">
        <v>200</v>
      </c>
      <c r="S84" s="11">
        <v>0</v>
      </c>
      <c r="T84" s="11">
        <v>0</v>
      </c>
      <c r="U84" s="11">
        <v>0</v>
      </c>
      <c r="V84" s="11">
        <v>0</v>
      </c>
      <c r="W84" s="11">
        <v>0</v>
      </c>
      <c r="X84" s="11">
        <v>0</v>
      </c>
      <c r="Y84" s="11">
        <v>0</v>
      </c>
      <c r="Z84" s="11">
        <v>0</v>
      </c>
      <c r="AA84" s="11">
        <v>0</v>
      </c>
      <c r="AB84" s="11">
        <v>0</v>
      </c>
      <c r="AC84" s="11">
        <v>0</v>
      </c>
      <c r="AD84" s="11">
        <v>0</v>
      </c>
      <c r="AE84" s="11">
        <v>0</v>
      </c>
      <c r="AF84" s="11">
        <v>0</v>
      </c>
      <c r="AG84" s="11">
        <v>0</v>
      </c>
      <c r="AH84" s="11">
        <v>0</v>
      </c>
      <c r="AI84" s="11">
        <v>0</v>
      </c>
      <c r="AJ84" s="11">
        <v>0</v>
      </c>
      <c r="AK84" s="11">
        <v>0</v>
      </c>
      <c r="AL84" s="11">
        <v>0</v>
      </c>
      <c r="AM84" s="11">
        <v>0</v>
      </c>
      <c r="AN84" s="11">
        <v>0</v>
      </c>
      <c r="AO84" s="11">
        <v>0</v>
      </c>
      <c r="AP84" s="11">
        <v>0</v>
      </c>
      <c r="AQ84" s="11">
        <v>0</v>
      </c>
      <c r="AR84" s="11">
        <v>0</v>
      </c>
      <c r="AS84" s="11">
        <v>0</v>
      </c>
      <c r="AT84" s="11">
        <v>0</v>
      </c>
      <c r="AU84" s="11">
        <v>0</v>
      </c>
      <c r="AV84" s="11">
        <v>0</v>
      </c>
      <c r="AW84" s="11">
        <v>0</v>
      </c>
      <c r="AX84" s="11">
        <v>0</v>
      </c>
      <c r="AY84" s="11">
        <v>0</v>
      </c>
      <c r="AZ84" s="11">
        <v>0</v>
      </c>
      <c r="BA84" s="11">
        <v>0</v>
      </c>
      <c r="BB84" s="11">
        <v>0</v>
      </c>
      <c r="BC84" s="11">
        <v>0</v>
      </c>
      <c r="BD84" s="11">
        <v>0</v>
      </c>
      <c r="BE84" s="11">
        <v>0</v>
      </c>
      <c r="BF84" s="11">
        <v>0</v>
      </c>
      <c r="BG84" s="11">
        <v>0</v>
      </c>
      <c r="BH84" s="11">
        <v>0</v>
      </c>
      <c r="BI84" s="11">
        <v>0</v>
      </c>
      <c r="BJ84" s="11">
        <v>0</v>
      </c>
      <c r="BK84" s="11">
        <v>0</v>
      </c>
      <c r="BL84" s="11">
        <v>0</v>
      </c>
      <c r="BM84" s="11">
        <v>0</v>
      </c>
      <c r="BN84" s="11">
        <v>0</v>
      </c>
      <c r="BO84" s="7">
        <f>SUM(K84:BN84)</f>
        <v>200</v>
      </c>
    </row>
    <row r="85" spans="1:67" x14ac:dyDescent="0.2">
      <c r="A85" s="15" t="s">
        <v>365</v>
      </c>
      <c r="B85" s="14" t="s">
        <v>364</v>
      </c>
      <c r="C85" s="14" t="s">
        <v>331</v>
      </c>
      <c r="D85" s="13">
        <v>126465.18</v>
      </c>
      <c r="E85" s="13">
        <f>ROUND(SUM($D85*1%),2)</f>
        <v>1264.6500000000001</v>
      </c>
      <c r="F85" s="13">
        <f>ROUND(SUM($D85*0.5%),2)</f>
        <v>632.33000000000004</v>
      </c>
      <c r="G85" s="13">
        <f>E85-J85</f>
        <v>664.65000000000009</v>
      </c>
      <c r="H85" s="13">
        <f>F85-BO85</f>
        <v>482.33000000000004</v>
      </c>
      <c r="I85" s="12">
        <f ca="1">OFFSET(INDIRECT(ADDRESS(1,MATCH($I$2,$A$1:$BN$1,0))),ROW()-1,0)</f>
        <v>600</v>
      </c>
      <c r="J85" s="11">
        <v>600</v>
      </c>
      <c r="K85" s="11">
        <v>0</v>
      </c>
      <c r="L85" s="11">
        <v>0</v>
      </c>
      <c r="M85" s="11">
        <v>0</v>
      </c>
      <c r="N85" s="11">
        <v>0</v>
      </c>
      <c r="O85" s="11">
        <v>0</v>
      </c>
      <c r="P85" s="11">
        <v>0</v>
      </c>
      <c r="Q85" s="11">
        <v>0</v>
      </c>
      <c r="R85" s="11">
        <v>150</v>
      </c>
      <c r="S85" s="11">
        <v>0</v>
      </c>
      <c r="T85" s="11">
        <v>0</v>
      </c>
      <c r="U85" s="11">
        <v>0</v>
      </c>
      <c r="V85" s="11">
        <v>0</v>
      </c>
      <c r="W85" s="11">
        <v>0</v>
      </c>
      <c r="X85" s="11">
        <v>0</v>
      </c>
      <c r="Y85" s="11">
        <v>0</v>
      </c>
      <c r="Z85" s="11">
        <v>0</v>
      </c>
      <c r="AA85" s="11">
        <v>0</v>
      </c>
      <c r="AB85" s="11">
        <v>0</v>
      </c>
      <c r="AC85" s="11">
        <v>0</v>
      </c>
      <c r="AD85" s="11">
        <v>0</v>
      </c>
      <c r="AE85" s="11">
        <v>0</v>
      </c>
      <c r="AF85" s="11">
        <v>0</v>
      </c>
      <c r="AG85" s="11">
        <v>0</v>
      </c>
      <c r="AH85" s="11">
        <v>0</v>
      </c>
      <c r="AI85" s="11">
        <v>0</v>
      </c>
      <c r="AJ85" s="11">
        <v>0</v>
      </c>
      <c r="AK85" s="11">
        <v>0</v>
      </c>
      <c r="AL85" s="11">
        <v>0</v>
      </c>
      <c r="AM85" s="11">
        <v>0</v>
      </c>
      <c r="AN85" s="11">
        <v>0</v>
      </c>
      <c r="AO85" s="11">
        <v>0</v>
      </c>
      <c r="AP85" s="11">
        <v>0</v>
      </c>
      <c r="AQ85" s="11">
        <v>0</v>
      </c>
      <c r="AR85" s="11">
        <v>0</v>
      </c>
      <c r="AS85" s="11">
        <v>0</v>
      </c>
      <c r="AT85" s="11">
        <v>0</v>
      </c>
      <c r="AU85" s="11">
        <v>0</v>
      </c>
      <c r="AV85" s="11">
        <v>0</v>
      </c>
      <c r="AW85" s="11">
        <v>0</v>
      </c>
      <c r="AX85" s="11">
        <v>0</v>
      </c>
      <c r="AY85" s="11">
        <v>0</v>
      </c>
      <c r="AZ85" s="11">
        <v>0</v>
      </c>
      <c r="BA85" s="11">
        <v>0</v>
      </c>
      <c r="BB85" s="11">
        <v>0</v>
      </c>
      <c r="BC85" s="11">
        <v>0</v>
      </c>
      <c r="BD85" s="11">
        <v>0</v>
      </c>
      <c r="BE85" s="11">
        <v>0</v>
      </c>
      <c r="BF85" s="11">
        <v>0</v>
      </c>
      <c r="BG85" s="11">
        <v>0</v>
      </c>
      <c r="BH85" s="11">
        <v>0</v>
      </c>
      <c r="BI85" s="11">
        <v>0</v>
      </c>
      <c r="BJ85" s="11">
        <v>0</v>
      </c>
      <c r="BK85" s="11">
        <v>0</v>
      </c>
      <c r="BL85" s="11">
        <v>0</v>
      </c>
      <c r="BM85" s="11">
        <v>0</v>
      </c>
      <c r="BN85" s="11">
        <v>0</v>
      </c>
      <c r="BO85" s="7">
        <f>SUM(K85:BN85)</f>
        <v>150</v>
      </c>
    </row>
    <row r="86" spans="1:67" x14ac:dyDescent="0.2">
      <c r="A86" s="15" t="s">
        <v>363</v>
      </c>
      <c r="B86" s="14" t="s">
        <v>362</v>
      </c>
      <c r="C86" s="14" t="s">
        <v>331</v>
      </c>
      <c r="D86" s="13">
        <v>63010.87</v>
      </c>
      <c r="E86" s="13">
        <f>ROUND(SUM($D86*1%),2)</f>
        <v>630.11</v>
      </c>
      <c r="F86" s="13">
        <f>ROUND(SUM($D86*0.5%),2)</f>
        <v>315.05</v>
      </c>
      <c r="G86" s="13">
        <f>E86-J86</f>
        <v>289.85000000000002</v>
      </c>
      <c r="H86" s="13">
        <f>F86-BO86</f>
        <v>76.430000000000007</v>
      </c>
      <c r="I86" s="12">
        <f ca="1">OFFSET(INDIRECT(ADDRESS(1,MATCH($I$2,$A$1:$BN$1,0))),ROW()-1,0)</f>
        <v>340.26</v>
      </c>
      <c r="J86" s="11">
        <v>340.26</v>
      </c>
      <c r="K86" s="11">
        <v>0</v>
      </c>
      <c r="L86" s="11">
        <v>0</v>
      </c>
      <c r="M86" s="11">
        <v>0</v>
      </c>
      <c r="N86" s="11">
        <v>0</v>
      </c>
      <c r="O86" s="11">
        <v>0</v>
      </c>
      <c r="P86" s="11">
        <v>0</v>
      </c>
      <c r="Q86" s="11">
        <v>0</v>
      </c>
      <c r="R86" s="11">
        <v>138.62</v>
      </c>
      <c r="S86" s="11">
        <v>0</v>
      </c>
      <c r="T86" s="11">
        <v>0</v>
      </c>
      <c r="U86" s="11">
        <v>0</v>
      </c>
      <c r="V86" s="11">
        <v>0</v>
      </c>
      <c r="W86" s="11">
        <v>0</v>
      </c>
      <c r="X86" s="11">
        <v>0</v>
      </c>
      <c r="Y86" s="11">
        <v>0</v>
      </c>
      <c r="Z86" s="11">
        <v>0</v>
      </c>
      <c r="AA86" s="11">
        <v>0</v>
      </c>
      <c r="AB86" s="11">
        <v>0</v>
      </c>
      <c r="AC86" s="11">
        <v>0</v>
      </c>
      <c r="AD86" s="11">
        <v>0</v>
      </c>
      <c r="AE86" s="11">
        <v>0</v>
      </c>
      <c r="AF86" s="11">
        <v>0</v>
      </c>
      <c r="AG86" s="11">
        <v>0</v>
      </c>
      <c r="AH86" s="11">
        <v>0</v>
      </c>
      <c r="AI86" s="11">
        <v>0</v>
      </c>
      <c r="AJ86" s="11">
        <v>0</v>
      </c>
      <c r="AK86" s="11">
        <v>0</v>
      </c>
      <c r="AL86" s="11">
        <v>0</v>
      </c>
      <c r="AM86" s="11">
        <v>0</v>
      </c>
      <c r="AN86" s="11">
        <v>0</v>
      </c>
      <c r="AO86" s="11">
        <v>0</v>
      </c>
      <c r="AP86" s="11">
        <v>0</v>
      </c>
      <c r="AQ86" s="11">
        <v>0</v>
      </c>
      <c r="AR86" s="11">
        <v>0</v>
      </c>
      <c r="AS86" s="11">
        <v>100</v>
      </c>
      <c r="AT86" s="11">
        <v>0</v>
      </c>
      <c r="AU86" s="11">
        <v>0</v>
      </c>
      <c r="AV86" s="11">
        <v>0</v>
      </c>
      <c r="AW86" s="11">
        <v>0</v>
      </c>
      <c r="AX86" s="11">
        <v>0</v>
      </c>
      <c r="AY86" s="11">
        <v>0</v>
      </c>
      <c r="AZ86" s="11">
        <v>0</v>
      </c>
      <c r="BA86" s="11">
        <v>0</v>
      </c>
      <c r="BB86" s="11">
        <v>0</v>
      </c>
      <c r="BC86" s="11">
        <v>0</v>
      </c>
      <c r="BD86" s="11">
        <v>0</v>
      </c>
      <c r="BE86" s="11">
        <v>0</v>
      </c>
      <c r="BF86" s="11">
        <v>0</v>
      </c>
      <c r="BG86" s="11">
        <v>0</v>
      </c>
      <c r="BH86" s="11">
        <v>0</v>
      </c>
      <c r="BI86" s="11">
        <v>0</v>
      </c>
      <c r="BJ86" s="11">
        <v>0</v>
      </c>
      <c r="BK86" s="11">
        <v>0</v>
      </c>
      <c r="BL86" s="11">
        <v>0</v>
      </c>
      <c r="BM86" s="11">
        <v>0</v>
      </c>
      <c r="BN86" s="11">
        <v>0</v>
      </c>
      <c r="BO86" s="7">
        <f>SUM(K86:BN86)</f>
        <v>238.62</v>
      </c>
    </row>
    <row r="87" spans="1:67" x14ac:dyDescent="0.2">
      <c r="A87" s="15" t="s">
        <v>361</v>
      </c>
      <c r="B87" s="14" t="s">
        <v>360</v>
      </c>
      <c r="C87" s="14" t="s">
        <v>331</v>
      </c>
      <c r="D87" s="13">
        <v>108813.33</v>
      </c>
      <c r="E87" s="13">
        <f>ROUND(SUM($D87*1%),2)</f>
        <v>1088.1300000000001</v>
      </c>
      <c r="F87" s="13">
        <f>ROUND(SUM($D87*0.5%),2)</f>
        <v>544.07000000000005</v>
      </c>
      <c r="G87" s="13">
        <f>E87-J87</f>
        <v>688.13000000000011</v>
      </c>
      <c r="H87" s="13">
        <f>F87-BO87</f>
        <v>394.07000000000005</v>
      </c>
      <c r="I87" s="12">
        <f ca="1">OFFSET(INDIRECT(ADDRESS(1,MATCH($I$2,$A$1:$BN$1,0))),ROW()-1,0)</f>
        <v>400</v>
      </c>
      <c r="J87" s="11">
        <v>400</v>
      </c>
      <c r="K87" s="11">
        <v>0</v>
      </c>
      <c r="L87" s="11">
        <v>0</v>
      </c>
      <c r="M87" s="11">
        <v>0</v>
      </c>
      <c r="N87" s="11">
        <v>0</v>
      </c>
      <c r="O87" s="11">
        <v>0</v>
      </c>
      <c r="P87" s="11">
        <v>0</v>
      </c>
      <c r="Q87" s="11">
        <v>0</v>
      </c>
      <c r="R87" s="11">
        <v>150</v>
      </c>
      <c r="S87" s="11">
        <v>0</v>
      </c>
      <c r="T87" s="11">
        <v>0</v>
      </c>
      <c r="U87" s="11">
        <v>0</v>
      </c>
      <c r="V87" s="11">
        <v>0</v>
      </c>
      <c r="W87" s="11">
        <v>0</v>
      </c>
      <c r="X87" s="11">
        <v>0</v>
      </c>
      <c r="Y87" s="11">
        <v>0</v>
      </c>
      <c r="Z87" s="11">
        <v>0</v>
      </c>
      <c r="AA87" s="11">
        <v>0</v>
      </c>
      <c r="AB87" s="11">
        <v>0</v>
      </c>
      <c r="AC87" s="11">
        <v>0</v>
      </c>
      <c r="AD87" s="11">
        <v>0</v>
      </c>
      <c r="AE87" s="11">
        <v>0</v>
      </c>
      <c r="AF87" s="11">
        <v>0</v>
      </c>
      <c r="AG87" s="11">
        <v>0</v>
      </c>
      <c r="AH87" s="11">
        <v>0</v>
      </c>
      <c r="AI87" s="11">
        <v>0</v>
      </c>
      <c r="AJ87" s="11">
        <v>0</v>
      </c>
      <c r="AK87" s="11">
        <v>0</v>
      </c>
      <c r="AL87" s="11">
        <v>0</v>
      </c>
      <c r="AM87" s="11">
        <v>0</v>
      </c>
      <c r="AN87" s="11">
        <v>0</v>
      </c>
      <c r="AO87" s="11">
        <v>0</v>
      </c>
      <c r="AP87" s="11">
        <v>0</v>
      </c>
      <c r="AQ87" s="11">
        <v>0</v>
      </c>
      <c r="AR87" s="11">
        <v>0</v>
      </c>
      <c r="AS87" s="11">
        <v>0</v>
      </c>
      <c r="AT87" s="11">
        <v>0</v>
      </c>
      <c r="AU87" s="11">
        <v>0</v>
      </c>
      <c r="AV87" s="11">
        <v>0</v>
      </c>
      <c r="AW87" s="11">
        <v>0</v>
      </c>
      <c r="AX87" s="11">
        <v>0</v>
      </c>
      <c r="AY87" s="11">
        <v>0</v>
      </c>
      <c r="AZ87" s="11">
        <v>0</v>
      </c>
      <c r="BA87" s="11">
        <v>0</v>
      </c>
      <c r="BB87" s="11">
        <v>0</v>
      </c>
      <c r="BC87" s="11">
        <v>0</v>
      </c>
      <c r="BD87" s="11">
        <v>0</v>
      </c>
      <c r="BE87" s="11">
        <v>0</v>
      </c>
      <c r="BF87" s="11">
        <v>0</v>
      </c>
      <c r="BG87" s="11">
        <v>0</v>
      </c>
      <c r="BH87" s="11">
        <v>0</v>
      </c>
      <c r="BI87" s="11">
        <v>0</v>
      </c>
      <c r="BJ87" s="11">
        <v>0</v>
      </c>
      <c r="BK87" s="11">
        <v>0</v>
      </c>
      <c r="BL87" s="11">
        <v>0</v>
      </c>
      <c r="BM87" s="11">
        <v>0</v>
      </c>
      <c r="BN87" s="11">
        <v>0</v>
      </c>
      <c r="BO87" s="7">
        <f>SUM(K87:BN87)</f>
        <v>150</v>
      </c>
    </row>
    <row r="88" spans="1:67" x14ac:dyDescent="0.2">
      <c r="A88" s="15" t="s">
        <v>359</v>
      </c>
      <c r="B88" s="14" t="s">
        <v>358</v>
      </c>
      <c r="C88" s="14" t="s">
        <v>331</v>
      </c>
      <c r="D88" s="13">
        <v>100682.31</v>
      </c>
      <c r="E88" s="13">
        <f>ROUND(SUM($D88*1%),2)</f>
        <v>1006.82</v>
      </c>
      <c r="F88" s="13">
        <f>ROUND(SUM($D88*0.5%),2)</f>
        <v>503.41</v>
      </c>
      <c r="G88" s="13">
        <f>E88-J88</f>
        <v>352.3900000000001</v>
      </c>
      <c r="H88" s="13">
        <f>F88-BO88</f>
        <v>3.410000000000025</v>
      </c>
      <c r="I88" s="12">
        <f ca="1">OFFSET(INDIRECT(ADDRESS(1,MATCH($I$2,$A$1:$BN$1,0))),ROW()-1,0)</f>
        <v>654.42999999999995</v>
      </c>
      <c r="J88" s="11">
        <v>654.42999999999995</v>
      </c>
      <c r="K88" s="11">
        <v>0</v>
      </c>
      <c r="L88" s="11">
        <v>0</v>
      </c>
      <c r="M88" s="11">
        <v>0</v>
      </c>
      <c r="N88" s="11">
        <v>0</v>
      </c>
      <c r="O88" s="11">
        <v>0</v>
      </c>
      <c r="P88" s="11">
        <v>0</v>
      </c>
      <c r="Q88" s="11">
        <v>0</v>
      </c>
      <c r="R88" s="11">
        <v>200</v>
      </c>
      <c r="S88" s="11">
        <v>0</v>
      </c>
      <c r="T88" s="11">
        <v>0</v>
      </c>
      <c r="U88" s="11">
        <v>0</v>
      </c>
      <c r="V88" s="11">
        <v>0</v>
      </c>
      <c r="W88" s="11">
        <v>0</v>
      </c>
      <c r="X88" s="11">
        <v>0</v>
      </c>
      <c r="Y88" s="11">
        <v>0</v>
      </c>
      <c r="Z88" s="11">
        <v>0</v>
      </c>
      <c r="AA88" s="11">
        <v>0</v>
      </c>
      <c r="AB88" s="11">
        <v>0</v>
      </c>
      <c r="AC88" s="11">
        <v>0</v>
      </c>
      <c r="AD88" s="11">
        <v>0</v>
      </c>
      <c r="AE88" s="11">
        <v>0</v>
      </c>
      <c r="AF88" s="11">
        <v>0</v>
      </c>
      <c r="AG88" s="11">
        <v>0</v>
      </c>
      <c r="AH88" s="11">
        <v>0</v>
      </c>
      <c r="AI88" s="11">
        <v>0</v>
      </c>
      <c r="AJ88" s="11">
        <v>0</v>
      </c>
      <c r="AK88" s="11">
        <v>0</v>
      </c>
      <c r="AL88" s="11">
        <v>0</v>
      </c>
      <c r="AM88" s="11">
        <v>0</v>
      </c>
      <c r="AN88" s="11">
        <v>300</v>
      </c>
      <c r="AO88" s="11">
        <v>0</v>
      </c>
      <c r="AP88" s="11">
        <v>0</v>
      </c>
      <c r="AQ88" s="11">
        <v>0</v>
      </c>
      <c r="AR88" s="11">
        <v>0</v>
      </c>
      <c r="AS88" s="11">
        <v>0</v>
      </c>
      <c r="AT88" s="11">
        <v>0</v>
      </c>
      <c r="AU88" s="11">
        <v>0</v>
      </c>
      <c r="AV88" s="11">
        <v>0</v>
      </c>
      <c r="AW88" s="11">
        <v>0</v>
      </c>
      <c r="AX88" s="11">
        <v>0</v>
      </c>
      <c r="AY88" s="11">
        <v>0</v>
      </c>
      <c r="AZ88" s="11">
        <v>0</v>
      </c>
      <c r="BA88" s="11">
        <v>0</v>
      </c>
      <c r="BB88" s="11">
        <v>0</v>
      </c>
      <c r="BC88" s="11">
        <v>0</v>
      </c>
      <c r="BD88" s="11">
        <v>0</v>
      </c>
      <c r="BE88" s="11">
        <v>0</v>
      </c>
      <c r="BF88" s="11">
        <v>0</v>
      </c>
      <c r="BG88" s="11">
        <v>0</v>
      </c>
      <c r="BH88" s="11">
        <v>0</v>
      </c>
      <c r="BI88" s="11">
        <v>0</v>
      </c>
      <c r="BJ88" s="11">
        <v>0</v>
      </c>
      <c r="BK88" s="11">
        <v>0</v>
      </c>
      <c r="BL88" s="11">
        <v>0</v>
      </c>
      <c r="BM88" s="11">
        <v>0</v>
      </c>
      <c r="BN88" s="11">
        <v>0</v>
      </c>
      <c r="BO88" s="7">
        <f>SUM(K88:BN88)</f>
        <v>500</v>
      </c>
    </row>
    <row r="89" spans="1:67" x14ac:dyDescent="0.2">
      <c r="A89" s="15" t="s">
        <v>357</v>
      </c>
      <c r="B89" s="14" t="s">
        <v>356</v>
      </c>
      <c r="C89" s="14" t="s">
        <v>331</v>
      </c>
      <c r="D89" s="13">
        <v>125234.44</v>
      </c>
      <c r="E89" s="13">
        <f>ROUND(SUM($D89*1%),2)</f>
        <v>1252.3399999999999</v>
      </c>
      <c r="F89" s="13">
        <f>ROUND(SUM($D89*0.5%),2)</f>
        <v>626.16999999999996</v>
      </c>
      <c r="G89" s="13">
        <f>E89-J89</f>
        <v>1252.3399999999999</v>
      </c>
      <c r="H89" s="13">
        <f>F89-BO89</f>
        <v>161.16999999999996</v>
      </c>
      <c r="I89" s="12">
        <f ca="1">OFFSET(INDIRECT(ADDRESS(1,MATCH($I$2,$A$1:$BN$1,0))),ROW()-1,0)</f>
        <v>0</v>
      </c>
      <c r="J89" s="11">
        <v>0</v>
      </c>
      <c r="K89" s="11">
        <v>0</v>
      </c>
      <c r="L89" s="11">
        <v>0</v>
      </c>
      <c r="M89" s="11">
        <v>0</v>
      </c>
      <c r="N89" s="11">
        <v>0</v>
      </c>
      <c r="O89" s="11">
        <v>0</v>
      </c>
      <c r="P89" s="11">
        <v>0</v>
      </c>
      <c r="Q89" s="11">
        <v>0</v>
      </c>
      <c r="R89" s="11">
        <v>165</v>
      </c>
      <c r="S89" s="11">
        <v>0</v>
      </c>
      <c r="T89" s="11">
        <v>0</v>
      </c>
      <c r="U89" s="11">
        <v>0</v>
      </c>
      <c r="V89" s="11">
        <v>0</v>
      </c>
      <c r="W89" s="11">
        <v>0</v>
      </c>
      <c r="X89" s="11">
        <v>0</v>
      </c>
      <c r="Y89" s="11">
        <v>0</v>
      </c>
      <c r="Z89" s="11">
        <v>0</v>
      </c>
      <c r="AA89" s="11">
        <v>0</v>
      </c>
      <c r="AB89" s="11">
        <v>0</v>
      </c>
      <c r="AC89" s="11">
        <v>0</v>
      </c>
      <c r="AD89" s="11">
        <v>0</v>
      </c>
      <c r="AE89" s="11">
        <v>0</v>
      </c>
      <c r="AF89" s="11">
        <v>0</v>
      </c>
      <c r="AG89" s="11">
        <v>0</v>
      </c>
      <c r="AH89" s="11">
        <v>0</v>
      </c>
      <c r="AI89" s="11">
        <v>0</v>
      </c>
      <c r="AJ89" s="11">
        <v>0</v>
      </c>
      <c r="AK89" s="11">
        <v>0</v>
      </c>
      <c r="AL89" s="11">
        <v>0</v>
      </c>
      <c r="AM89" s="11">
        <v>0</v>
      </c>
      <c r="AN89" s="11">
        <v>300</v>
      </c>
      <c r="AO89" s="11">
        <v>0</v>
      </c>
      <c r="AP89" s="11">
        <v>0</v>
      </c>
      <c r="AQ89" s="11">
        <v>0</v>
      </c>
      <c r="AR89" s="11">
        <v>0</v>
      </c>
      <c r="AS89" s="11">
        <v>0</v>
      </c>
      <c r="AT89" s="11">
        <v>0</v>
      </c>
      <c r="AU89" s="11">
        <v>0</v>
      </c>
      <c r="AV89" s="11">
        <v>0</v>
      </c>
      <c r="AW89" s="11">
        <v>0</v>
      </c>
      <c r="AX89" s="11">
        <v>0</v>
      </c>
      <c r="AY89" s="11">
        <v>0</v>
      </c>
      <c r="AZ89" s="11">
        <v>0</v>
      </c>
      <c r="BA89" s="11">
        <v>0</v>
      </c>
      <c r="BB89" s="11">
        <v>0</v>
      </c>
      <c r="BC89" s="11">
        <v>0</v>
      </c>
      <c r="BD89" s="11">
        <v>0</v>
      </c>
      <c r="BE89" s="11">
        <v>0</v>
      </c>
      <c r="BF89" s="11">
        <v>0</v>
      </c>
      <c r="BG89" s="11">
        <v>0</v>
      </c>
      <c r="BH89" s="11">
        <v>0</v>
      </c>
      <c r="BI89" s="11">
        <v>0</v>
      </c>
      <c r="BJ89" s="11">
        <v>0</v>
      </c>
      <c r="BK89" s="11">
        <v>0</v>
      </c>
      <c r="BL89" s="11">
        <v>0</v>
      </c>
      <c r="BM89" s="11">
        <v>0</v>
      </c>
      <c r="BN89" s="11">
        <v>0</v>
      </c>
      <c r="BO89" s="7">
        <f>SUM(K89:BN89)</f>
        <v>465</v>
      </c>
    </row>
    <row r="90" spans="1:67" x14ac:dyDescent="0.2">
      <c r="A90" s="15" t="s">
        <v>355</v>
      </c>
      <c r="B90" s="14" t="s">
        <v>354</v>
      </c>
      <c r="C90" s="14" t="s">
        <v>331</v>
      </c>
      <c r="D90" s="13">
        <v>116012.63</v>
      </c>
      <c r="E90" s="13">
        <f>ROUND(SUM($D90*1%),2)</f>
        <v>1160.1300000000001</v>
      </c>
      <c r="F90" s="13">
        <f>ROUND(SUM($D90*0.5%),2)</f>
        <v>580.05999999999995</v>
      </c>
      <c r="G90" s="13">
        <f>E90-J90</f>
        <v>760.13000000000011</v>
      </c>
      <c r="H90" s="13">
        <f>F90-BO90</f>
        <v>280.05999999999995</v>
      </c>
      <c r="I90" s="12">
        <f ca="1">OFFSET(INDIRECT(ADDRESS(1,MATCH($I$2,$A$1:$BN$1,0))),ROW()-1,0)</f>
        <v>400</v>
      </c>
      <c r="J90" s="11">
        <v>400</v>
      </c>
      <c r="K90" s="11">
        <v>0</v>
      </c>
      <c r="L90" s="11">
        <v>0</v>
      </c>
      <c r="M90" s="11">
        <v>0</v>
      </c>
      <c r="N90" s="11">
        <v>0</v>
      </c>
      <c r="O90" s="11">
        <v>0</v>
      </c>
      <c r="P90" s="11">
        <v>0</v>
      </c>
      <c r="Q90" s="11">
        <v>0</v>
      </c>
      <c r="R90" s="11">
        <v>300</v>
      </c>
      <c r="S90" s="11">
        <v>0</v>
      </c>
      <c r="T90" s="11">
        <v>0</v>
      </c>
      <c r="U90" s="11">
        <v>0</v>
      </c>
      <c r="V90" s="11">
        <v>0</v>
      </c>
      <c r="W90" s="11">
        <v>0</v>
      </c>
      <c r="X90" s="11">
        <v>0</v>
      </c>
      <c r="Y90" s="11">
        <v>0</v>
      </c>
      <c r="Z90" s="11">
        <v>0</v>
      </c>
      <c r="AA90" s="11">
        <v>0</v>
      </c>
      <c r="AB90" s="11">
        <v>0</v>
      </c>
      <c r="AC90" s="11">
        <v>0</v>
      </c>
      <c r="AD90" s="11">
        <v>0</v>
      </c>
      <c r="AE90" s="11">
        <v>0</v>
      </c>
      <c r="AF90" s="11">
        <v>0</v>
      </c>
      <c r="AG90" s="11">
        <v>0</v>
      </c>
      <c r="AH90" s="11">
        <v>0</v>
      </c>
      <c r="AI90" s="11">
        <v>0</v>
      </c>
      <c r="AJ90" s="11">
        <v>0</v>
      </c>
      <c r="AK90" s="11">
        <v>0</v>
      </c>
      <c r="AL90" s="11">
        <v>0</v>
      </c>
      <c r="AM90" s="11">
        <v>0</v>
      </c>
      <c r="AN90" s="11">
        <v>0</v>
      </c>
      <c r="AO90" s="11">
        <v>0</v>
      </c>
      <c r="AP90" s="11">
        <v>0</v>
      </c>
      <c r="AQ90" s="11">
        <v>0</v>
      </c>
      <c r="AR90" s="11">
        <v>0</v>
      </c>
      <c r="AS90" s="11">
        <v>0</v>
      </c>
      <c r="AT90" s="11">
        <v>0</v>
      </c>
      <c r="AU90" s="11">
        <v>0</v>
      </c>
      <c r="AV90" s="11">
        <v>0</v>
      </c>
      <c r="AW90" s="11">
        <v>0</v>
      </c>
      <c r="AX90" s="11">
        <v>0</v>
      </c>
      <c r="AY90" s="11">
        <v>0</v>
      </c>
      <c r="AZ90" s="11">
        <v>0</v>
      </c>
      <c r="BA90" s="11">
        <v>0</v>
      </c>
      <c r="BB90" s="11">
        <v>0</v>
      </c>
      <c r="BC90" s="11">
        <v>0</v>
      </c>
      <c r="BD90" s="11">
        <v>0</v>
      </c>
      <c r="BE90" s="11">
        <v>0</v>
      </c>
      <c r="BF90" s="11">
        <v>0</v>
      </c>
      <c r="BG90" s="11">
        <v>0</v>
      </c>
      <c r="BH90" s="11">
        <v>0</v>
      </c>
      <c r="BI90" s="11">
        <v>0</v>
      </c>
      <c r="BJ90" s="11">
        <v>0</v>
      </c>
      <c r="BK90" s="11">
        <v>0</v>
      </c>
      <c r="BL90" s="11">
        <v>0</v>
      </c>
      <c r="BM90" s="11">
        <v>0</v>
      </c>
      <c r="BN90" s="11">
        <v>0</v>
      </c>
      <c r="BO90" s="7">
        <f>SUM(K90:BN90)</f>
        <v>300</v>
      </c>
    </row>
    <row r="91" spans="1:67" x14ac:dyDescent="0.2">
      <c r="A91" s="15" t="s">
        <v>353</v>
      </c>
      <c r="B91" s="14" t="s">
        <v>352</v>
      </c>
      <c r="C91" s="14" t="s">
        <v>331</v>
      </c>
      <c r="D91" s="13">
        <v>118771.44</v>
      </c>
      <c r="E91" s="13">
        <f>ROUND(SUM($D91*1%),2)</f>
        <v>1187.71</v>
      </c>
      <c r="F91" s="13">
        <f>ROUND(SUM($D91*0.5%),2)</f>
        <v>593.86</v>
      </c>
      <c r="G91" s="13">
        <f>E91-J91</f>
        <v>737.71</v>
      </c>
      <c r="H91" s="13">
        <f>F91-BO91</f>
        <v>43.040000000000077</v>
      </c>
      <c r="I91" s="12">
        <f ca="1">OFFSET(INDIRECT(ADDRESS(1,MATCH($I$2,$A$1:$BN$1,0))),ROW()-1,0)</f>
        <v>450</v>
      </c>
      <c r="J91" s="11">
        <v>450</v>
      </c>
      <c r="K91" s="11">
        <v>0</v>
      </c>
      <c r="L91" s="11">
        <v>0</v>
      </c>
      <c r="M91" s="11">
        <v>0</v>
      </c>
      <c r="N91" s="11">
        <v>0</v>
      </c>
      <c r="O91" s="11">
        <v>0</v>
      </c>
      <c r="P91" s="11">
        <v>0</v>
      </c>
      <c r="Q91" s="11">
        <v>0</v>
      </c>
      <c r="R91" s="11">
        <v>200.82</v>
      </c>
      <c r="S91" s="11">
        <v>0</v>
      </c>
      <c r="T91" s="11">
        <v>0</v>
      </c>
      <c r="U91" s="11">
        <v>0</v>
      </c>
      <c r="V91" s="11">
        <v>0</v>
      </c>
      <c r="W91" s="11">
        <v>0</v>
      </c>
      <c r="X91" s="11">
        <v>0</v>
      </c>
      <c r="Y91" s="11">
        <v>0</v>
      </c>
      <c r="Z91" s="11">
        <v>0</v>
      </c>
      <c r="AA91" s="11">
        <v>0</v>
      </c>
      <c r="AB91" s="11">
        <v>0</v>
      </c>
      <c r="AC91" s="11">
        <v>0</v>
      </c>
      <c r="AD91" s="11">
        <v>0</v>
      </c>
      <c r="AE91" s="11">
        <v>0</v>
      </c>
      <c r="AF91" s="11">
        <v>0</v>
      </c>
      <c r="AG91" s="11">
        <v>0</v>
      </c>
      <c r="AH91" s="11">
        <v>0</v>
      </c>
      <c r="AI91" s="11">
        <v>0</v>
      </c>
      <c r="AJ91" s="11">
        <v>0</v>
      </c>
      <c r="AK91" s="11">
        <v>0</v>
      </c>
      <c r="AL91" s="11">
        <v>0</v>
      </c>
      <c r="AM91" s="11">
        <v>0</v>
      </c>
      <c r="AN91" s="11">
        <v>0</v>
      </c>
      <c r="AO91" s="11">
        <v>0</v>
      </c>
      <c r="AP91" s="11">
        <v>350</v>
      </c>
      <c r="AQ91" s="11">
        <v>0</v>
      </c>
      <c r="AR91" s="11">
        <v>0</v>
      </c>
      <c r="AS91" s="11">
        <v>0</v>
      </c>
      <c r="AT91" s="11">
        <v>0</v>
      </c>
      <c r="AU91" s="11">
        <v>0</v>
      </c>
      <c r="AV91" s="11">
        <v>0</v>
      </c>
      <c r="AW91" s="11">
        <v>0</v>
      </c>
      <c r="AX91" s="11">
        <v>0</v>
      </c>
      <c r="AY91" s="11">
        <v>0</v>
      </c>
      <c r="AZ91" s="11">
        <v>0</v>
      </c>
      <c r="BA91" s="11">
        <v>0</v>
      </c>
      <c r="BB91" s="11">
        <v>0</v>
      </c>
      <c r="BC91" s="11">
        <v>0</v>
      </c>
      <c r="BD91" s="11">
        <v>0</v>
      </c>
      <c r="BE91" s="11">
        <v>0</v>
      </c>
      <c r="BF91" s="11">
        <v>0</v>
      </c>
      <c r="BG91" s="11">
        <v>0</v>
      </c>
      <c r="BH91" s="11">
        <v>0</v>
      </c>
      <c r="BI91" s="11">
        <v>0</v>
      </c>
      <c r="BJ91" s="11">
        <v>0</v>
      </c>
      <c r="BK91" s="11">
        <v>0</v>
      </c>
      <c r="BL91" s="11">
        <v>0</v>
      </c>
      <c r="BM91" s="11">
        <v>0</v>
      </c>
      <c r="BN91" s="11">
        <v>0</v>
      </c>
      <c r="BO91" s="7">
        <f>SUM(K91:BN91)</f>
        <v>550.81999999999994</v>
      </c>
    </row>
    <row r="92" spans="1:67" x14ac:dyDescent="0.2">
      <c r="A92" s="15" t="s">
        <v>351</v>
      </c>
      <c r="B92" s="14" t="s">
        <v>350</v>
      </c>
      <c r="C92" s="14" t="s">
        <v>331</v>
      </c>
      <c r="D92" s="13">
        <v>73387.789999999994</v>
      </c>
      <c r="E92" s="13">
        <f>ROUND(SUM($D92*1%),2)</f>
        <v>733.88</v>
      </c>
      <c r="F92" s="13">
        <f>ROUND(SUM($D92*0.5%),2)</f>
        <v>366.94</v>
      </c>
      <c r="G92" s="13">
        <f>E92-J92</f>
        <v>633.88</v>
      </c>
      <c r="H92" s="13">
        <f>F92-BO92</f>
        <v>166.94</v>
      </c>
      <c r="I92" s="12">
        <f ca="1">OFFSET(INDIRECT(ADDRESS(1,MATCH($I$2,$A$1:$BN$1,0))),ROW()-1,0)</f>
        <v>100</v>
      </c>
      <c r="J92" s="11">
        <v>100</v>
      </c>
      <c r="K92" s="11">
        <v>0</v>
      </c>
      <c r="L92" s="11">
        <v>0</v>
      </c>
      <c r="M92" s="11">
        <v>0</v>
      </c>
      <c r="N92" s="11">
        <v>0</v>
      </c>
      <c r="O92" s="11">
        <v>0</v>
      </c>
      <c r="P92" s="11">
        <v>0</v>
      </c>
      <c r="Q92" s="11">
        <v>0</v>
      </c>
      <c r="R92" s="11">
        <v>100</v>
      </c>
      <c r="S92" s="11">
        <v>0</v>
      </c>
      <c r="T92" s="11">
        <v>0</v>
      </c>
      <c r="U92" s="11">
        <v>0</v>
      </c>
      <c r="V92" s="11">
        <v>0</v>
      </c>
      <c r="W92" s="11">
        <v>0</v>
      </c>
      <c r="X92" s="11">
        <v>0</v>
      </c>
      <c r="Y92" s="11">
        <v>0</v>
      </c>
      <c r="Z92" s="11">
        <v>0</v>
      </c>
      <c r="AA92" s="11">
        <v>0</v>
      </c>
      <c r="AB92" s="11">
        <v>0</v>
      </c>
      <c r="AC92" s="11">
        <v>0</v>
      </c>
      <c r="AD92" s="11">
        <v>0</v>
      </c>
      <c r="AE92" s="11">
        <v>0</v>
      </c>
      <c r="AF92" s="11">
        <v>0</v>
      </c>
      <c r="AG92" s="11">
        <v>0</v>
      </c>
      <c r="AH92" s="11">
        <v>0</v>
      </c>
      <c r="AI92" s="11">
        <v>0</v>
      </c>
      <c r="AJ92" s="11">
        <v>0</v>
      </c>
      <c r="AK92" s="11">
        <v>0</v>
      </c>
      <c r="AL92" s="11">
        <v>0</v>
      </c>
      <c r="AM92" s="11">
        <v>0</v>
      </c>
      <c r="AN92" s="11">
        <v>0</v>
      </c>
      <c r="AO92" s="11">
        <v>0</v>
      </c>
      <c r="AP92" s="11">
        <v>100</v>
      </c>
      <c r="AQ92" s="11">
        <v>0</v>
      </c>
      <c r="AR92" s="11">
        <v>0</v>
      </c>
      <c r="AS92" s="11">
        <v>0</v>
      </c>
      <c r="AT92" s="11">
        <v>0</v>
      </c>
      <c r="AU92" s="11">
        <v>0</v>
      </c>
      <c r="AV92" s="11">
        <v>0</v>
      </c>
      <c r="AW92" s="11">
        <v>0</v>
      </c>
      <c r="AX92" s="11">
        <v>0</v>
      </c>
      <c r="AY92" s="11">
        <v>0</v>
      </c>
      <c r="AZ92" s="11">
        <v>0</v>
      </c>
      <c r="BA92" s="11">
        <v>0</v>
      </c>
      <c r="BB92" s="11">
        <v>0</v>
      </c>
      <c r="BC92" s="11">
        <v>0</v>
      </c>
      <c r="BD92" s="11">
        <v>0</v>
      </c>
      <c r="BE92" s="11">
        <v>0</v>
      </c>
      <c r="BF92" s="11">
        <v>0</v>
      </c>
      <c r="BG92" s="11">
        <v>0</v>
      </c>
      <c r="BH92" s="11">
        <v>0</v>
      </c>
      <c r="BI92" s="11">
        <v>0</v>
      </c>
      <c r="BJ92" s="11">
        <v>0</v>
      </c>
      <c r="BK92" s="11">
        <v>0</v>
      </c>
      <c r="BL92" s="11">
        <v>0</v>
      </c>
      <c r="BM92" s="11">
        <v>0</v>
      </c>
      <c r="BN92" s="11">
        <v>0</v>
      </c>
      <c r="BO92" s="7">
        <f>SUM(K92:BN92)</f>
        <v>200</v>
      </c>
    </row>
    <row r="93" spans="1:67" x14ac:dyDescent="0.2">
      <c r="A93" s="15" t="s">
        <v>349</v>
      </c>
      <c r="B93" s="14" t="s">
        <v>348</v>
      </c>
      <c r="C93" s="14" t="s">
        <v>331</v>
      </c>
      <c r="D93" s="13">
        <v>138153.59</v>
      </c>
      <c r="E93" s="13">
        <f>ROUND(SUM($D93*1%),2)</f>
        <v>1381.54</v>
      </c>
      <c r="F93" s="13">
        <f>ROUND(SUM($D93*0.5%),2)</f>
        <v>690.77</v>
      </c>
      <c r="G93" s="13">
        <f>E93-J93</f>
        <v>981.54</v>
      </c>
      <c r="H93" s="13">
        <f>F93-BO93</f>
        <v>540.77</v>
      </c>
      <c r="I93" s="12">
        <f ca="1">OFFSET(INDIRECT(ADDRESS(1,MATCH($I$2,$A$1:$BN$1,0))),ROW()-1,0)</f>
        <v>400</v>
      </c>
      <c r="J93" s="11">
        <v>400</v>
      </c>
      <c r="K93" s="11">
        <v>0</v>
      </c>
      <c r="L93" s="11">
        <v>0</v>
      </c>
      <c r="M93" s="11">
        <v>0</v>
      </c>
      <c r="N93" s="11">
        <v>0</v>
      </c>
      <c r="O93" s="11">
        <v>0</v>
      </c>
      <c r="P93" s="11">
        <v>0</v>
      </c>
      <c r="Q93" s="11">
        <v>0</v>
      </c>
      <c r="R93" s="11">
        <v>150</v>
      </c>
      <c r="S93" s="11">
        <v>0</v>
      </c>
      <c r="T93" s="11">
        <v>0</v>
      </c>
      <c r="U93" s="11">
        <v>0</v>
      </c>
      <c r="V93" s="11">
        <v>0</v>
      </c>
      <c r="W93" s="11">
        <v>0</v>
      </c>
      <c r="X93" s="11">
        <v>0</v>
      </c>
      <c r="Y93" s="11">
        <v>0</v>
      </c>
      <c r="Z93" s="11">
        <v>0</v>
      </c>
      <c r="AA93" s="11">
        <v>0</v>
      </c>
      <c r="AB93" s="11">
        <v>0</v>
      </c>
      <c r="AC93" s="11">
        <v>0</v>
      </c>
      <c r="AD93" s="11">
        <v>0</v>
      </c>
      <c r="AE93" s="11">
        <v>0</v>
      </c>
      <c r="AF93" s="11">
        <v>0</v>
      </c>
      <c r="AG93" s="11">
        <v>0</v>
      </c>
      <c r="AH93" s="11">
        <v>0</v>
      </c>
      <c r="AI93" s="11">
        <v>0</v>
      </c>
      <c r="AJ93" s="11">
        <v>0</v>
      </c>
      <c r="AK93" s="11">
        <v>0</v>
      </c>
      <c r="AL93" s="11">
        <v>0</v>
      </c>
      <c r="AM93" s="11">
        <v>0</v>
      </c>
      <c r="AN93" s="11">
        <v>0</v>
      </c>
      <c r="AO93" s="11">
        <v>0</v>
      </c>
      <c r="AP93" s="11">
        <v>0</v>
      </c>
      <c r="AQ93" s="11">
        <v>0</v>
      </c>
      <c r="AR93" s="11">
        <v>0</v>
      </c>
      <c r="AS93" s="11">
        <v>0</v>
      </c>
      <c r="AT93" s="11">
        <v>0</v>
      </c>
      <c r="AU93" s="11">
        <v>0</v>
      </c>
      <c r="AV93" s="11">
        <v>0</v>
      </c>
      <c r="AW93" s="11">
        <v>0</v>
      </c>
      <c r="AX93" s="11">
        <v>0</v>
      </c>
      <c r="AY93" s="11">
        <v>0</v>
      </c>
      <c r="AZ93" s="11">
        <v>0</v>
      </c>
      <c r="BA93" s="11">
        <v>0</v>
      </c>
      <c r="BB93" s="11">
        <v>0</v>
      </c>
      <c r="BC93" s="11">
        <v>0</v>
      </c>
      <c r="BD93" s="11">
        <v>0</v>
      </c>
      <c r="BE93" s="11">
        <v>0</v>
      </c>
      <c r="BF93" s="11">
        <v>0</v>
      </c>
      <c r="BG93" s="11">
        <v>0</v>
      </c>
      <c r="BH93" s="11">
        <v>0</v>
      </c>
      <c r="BI93" s="11">
        <v>0</v>
      </c>
      <c r="BJ93" s="11">
        <v>0</v>
      </c>
      <c r="BK93" s="11">
        <v>0</v>
      </c>
      <c r="BL93" s="11">
        <v>0</v>
      </c>
      <c r="BM93" s="11">
        <v>0</v>
      </c>
      <c r="BN93" s="11">
        <v>0</v>
      </c>
      <c r="BO93" s="7">
        <f>SUM(K93:BN93)</f>
        <v>150</v>
      </c>
    </row>
    <row r="94" spans="1:67" x14ac:dyDescent="0.2">
      <c r="A94" s="15" t="s">
        <v>347</v>
      </c>
      <c r="B94" s="14" t="s">
        <v>346</v>
      </c>
      <c r="C94" s="14" t="s">
        <v>331</v>
      </c>
      <c r="D94" s="13">
        <v>89905.02</v>
      </c>
      <c r="E94" s="13">
        <f>ROUND(SUM($D94*1%),2)</f>
        <v>899.05</v>
      </c>
      <c r="F94" s="13">
        <f>ROUND(SUM($D94*0.5%),2)</f>
        <v>449.53</v>
      </c>
      <c r="G94" s="13">
        <f>E94-J94</f>
        <v>549.04999999999995</v>
      </c>
      <c r="H94" s="13">
        <f>F94-BO94</f>
        <v>349.53</v>
      </c>
      <c r="I94" s="12">
        <f ca="1">OFFSET(INDIRECT(ADDRESS(1,MATCH($I$2,$A$1:$BN$1,0))),ROW()-1,0)</f>
        <v>350</v>
      </c>
      <c r="J94" s="11">
        <v>350</v>
      </c>
      <c r="K94" s="11">
        <v>0</v>
      </c>
      <c r="L94" s="11">
        <v>0</v>
      </c>
      <c r="M94" s="11">
        <v>0</v>
      </c>
      <c r="N94" s="11">
        <v>0</v>
      </c>
      <c r="O94" s="11">
        <v>0</v>
      </c>
      <c r="P94" s="11">
        <v>0</v>
      </c>
      <c r="Q94" s="11">
        <v>0</v>
      </c>
      <c r="R94" s="11">
        <v>100</v>
      </c>
      <c r="S94" s="11">
        <v>0</v>
      </c>
      <c r="T94" s="11">
        <v>0</v>
      </c>
      <c r="U94" s="11">
        <v>0</v>
      </c>
      <c r="V94" s="11">
        <v>0</v>
      </c>
      <c r="W94" s="11">
        <v>0</v>
      </c>
      <c r="X94" s="11">
        <v>0</v>
      </c>
      <c r="Y94" s="11">
        <v>0</v>
      </c>
      <c r="Z94" s="11">
        <v>0</v>
      </c>
      <c r="AA94" s="11">
        <v>0</v>
      </c>
      <c r="AB94" s="11">
        <v>0</v>
      </c>
      <c r="AC94" s="11">
        <v>0</v>
      </c>
      <c r="AD94" s="11">
        <v>0</v>
      </c>
      <c r="AE94" s="11">
        <v>0</v>
      </c>
      <c r="AF94" s="11">
        <v>0</v>
      </c>
      <c r="AG94" s="11">
        <v>0</v>
      </c>
      <c r="AH94" s="11">
        <v>0</v>
      </c>
      <c r="AI94" s="11">
        <v>0</v>
      </c>
      <c r="AJ94" s="11">
        <v>0</v>
      </c>
      <c r="AK94" s="11">
        <v>0</v>
      </c>
      <c r="AL94" s="11">
        <v>0</v>
      </c>
      <c r="AM94" s="11">
        <v>0</v>
      </c>
      <c r="AN94" s="11">
        <v>0</v>
      </c>
      <c r="AO94" s="11">
        <v>0</v>
      </c>
      <c r="AP94" s="11">
        <v>0</v>
      </c>
      <c r="AQ94" s="11">
        <v>0</v>
      </c>
      <c r="AR94" s="11">
        <v>0</v>
      </c>
      <c r="AS94" s="11">
        <v>0</v>
      </c>
      <c r="AT94" s="11">
        <v>0</v>
      </c>
      <c r="AU94" s="11">
        <v>0</v>
      </c>
      <c r="AV94" s="11">
        <v>0</v>
      </c>
      <c r="AW94" s="11">
        <v>0</v>
      </c>
      <c r="AX94" s="11">
        <v>0</v>
      </c>
      <c r="AY94" s="11">
        <v>0</v>
      </c>
      <c r="AZ94" s="11">
        <v>0</v>
      </c>
      <c r="BA94" s="11">
        <v>0</v>
      </c>
      <c r="BB94" s="11">
        <v>0</v>
      </c>
      <c r="BC94" s="11">
        <v>0</v>
      </c>
      <c r="BD94" s="11">
        <v>0</v>
      </c>
      <c r="BE94" s="11">
        <v>0</v>
      </c>
      <c r="BF94" s="11">
        <v>0</v>
      </c>
      <c r="BG94" s="11">
        <v>0</v>
      </c>
      <c r="BH94" s="11">
        <v>0</v>
      </c>
      <c r="BI94" s="11">
        <v>0</v>
      </c>
      <c r="BJ94" s="11">
        <v>0</v>
      </c>
      <c r="BK94" s="11">
        <v>0</v>
      </c>
      <c r="BL94" s="11">
        <v>0</v>
      </c>
      <c r="BM94" s="11">
        <v>0</v>
      </c>
      <c r="BN94" s="11">
        <v>0</v>
      </c>
      <c r="BO94" s="7">
        <f>SUM(K94:BN94)</f>
        <v>100</v>
      </c>
    </row>
    <row r="95" spans="1:67" x14ac:dyDescent="0.2">
      <c r="A95" s="15" t="s">
        <v>345</v>
      </c>
      <c r="B95" s="14" t="s">
        <v>344</v>
      </c>
      <c r="C95" s="14" t="s">
        <v>331</v>
      </c>
      <c r="D95" s="13">
        <v>92303.94</v>
      </c>
      <c r="E95" s="13">
        <f>ROUND(SUM($D95*1%),2)</f>
        <v>923.04</v>
      </c>
      <c r="F95" s="13">
        <f>ROUND(SUM($D95*0.5%),2)</f>
        <v>461.52</v>
      </c>
      <c r="G95" s="13">
        <f>E95-J95</f>
        <v>461.52</v>
      </c>
      <c r="H95" s="13">
        <f>F95-BO95</f>
        <v>346.52</v>
      </c>
      <c r="I95" s="12">
        <f ca="1">OFFSET(INDIRECT(ADDRESS(1,MATCH($I$2,$A$1:$BN$1,0))),ROW()-1,0)</f>
        <v>461.52</v>
      </c>
      <c r="J95" s="11">
        <v>461.52</v>
      </c>
      <c r="K95" s="11">
        <v>0</v>
      </c>
      <c r="L95" s="11">
        <v>0</v>
      </c>
      <c r="M95" s="11">
        <v>0</v>
      </c>
      <c r="N95" s="11">
        <v>0</v>
      </c>
      <c r="O95" s="11">
        <v>0</v>
      </c>
      <c r="P95" s="11">
        <v>0</v>
      </c>
      <c r="Q95" s="11">
        <v>0</v>
      </c>
      <c r="R95" s="11">
        <v>115</v>
      </c>
      <c r="S95" s="11">
        <v>0</v>
      </c>
      <c r="T95" s="11">
        <v>0</v>
      </c>
      <c r="U95" s="11">
        <v>0</v>
      </c>
      <c r="V95" s="11">
        <v>0</v>
      </c>
      <c r="W95" s="11">
        <v>0</v>
      </c>
      <c r="X95" s="11">
        <v>0</v>
      </c>
      <c r="Y95" s="11">
        <v>0</v>
      </c>
      <c r="Z95" s="11">
        <v>0</v>
      </c>
      <c r="AA95" s="11">
        <v>0</v>
      </c>
      <c r="AB95" s="11">
        <v>0</v>
      </c>
      <c r="AC95" s="11">
        <v>0</v>
      </c>
      <c r="AD95" s="11">
        <v>0</v>
      </c>
      <c r="AE95" s="11">
        <v>0</v>
      </c>
      <c r="AF95" s="11">
        <v>0</v>
      </c>
      <c r="AG95" s="11">
        <v>0</v>
      </c>
      <c r="AH95" s="11">
        <v>0</v>
      </c>
      <c r="AI95" s="11">
        <v>0</v>
      </c>
      <c r="AJ95" s="11">
        <v>0</v>
      </c>
      <c r="AK95" s="11">
        <v>0</v>
      </c>
      <c r="AL95" s="11">
        <v>0</v>
      </c>
      <c r="AM95" s="11">
        <v>0</v>
      </c>
      <c r="AN95" s="11">
        <v>0</v>
      </c>
      <c r="AO95" s="11">
        <v>0</v>
      </c>
      <c r="AP95" s="11">
        <v>0</v>
      </c>
      <c r="AQ95" s="11">
        <v>0</v>
      </c>
      <c r="AR95" s="11">
        <v>0</v>
      </c>
      <c r="AS95" s="11">
        <v>0</v>
      </c>
      <c r="AT95" s="11">
        <v>0</v>
      </c>
      <c r="AU95" s="11">
        <v>0</v>
      </c>
      <c r="AV95" s="11">
        <v>0</v>
      </c>
      <c r="AW95" s="11">
        <v>0</v>
      </c>
      <c r="AX95" s="11">
        <v>0</v>
      </c>
      <c r="AY95" s="11">
        <v>0</v>
      </c>
      <c r="AZ95" s="11">
        <v>0</v>
      </c>
      <c r="BA95" s="11">
        <v>0</v>
      </c>
      <c r="BB95" s="11">
        <v>0</v>
      </c>
      <c r="BC95" s="11">
        <v>0</v>
      </c>
      <c r="BD95" s="11">
        <v>0</v>
      </c>
      <c r="BE95" s="11">
        <v>0</v>
      </c>
      <c r="BF95" s="11">
        <v>0</v>
      </c>
      <c r="BG95" s="11">
        <v>0</v>
      </c>
      <c r="BH95" s="11">
        <v>0</v>
      </c>
      <c r="BI95" s="11">
        <v>0</v>
      </c>
      <c r="BJ95" s="11">
        <v>0</v>
      </c>
      <c r="BK95" s="11">
        <v>0</v>
      </c>
      <c r="BL95" s="11">
        <v>0</v>
      </c>
      <c r="BM95" s="11">
        <v>0</v>
      </c>
      <c r="BN95" s="11">
        <v>0</v>
      </c>
      <c r="BO95" s="7">
        <f>SUM(K95:BN95)</f>
        <v>115</v>
      </c>
    </row>
    <row r="96" spans="1:67" x14ac:dyDescent="0.2">
      <c r="A96" s="15" t="s">
        <v>343</v>
      </c>
      <c r="B96" s="14" t="s">
        <v>342</v>
      </c>
      <c r="C96" s="14" t="s">
        <v>331</v>
      </c>
      <c r="D96" s="13">
        <v>82264.98</v>
      </c>
      <c r="E96" s="13">
        <f>ROUND(SUM($D96*1%),2)</f>
        <v>822.65</v>
      </c>
      <c r="F96" s="13">
        <f>ROUND(SUM($D96*0.5%),2)</f>
        <v>411.32</v>
      </c>
      <c r="G96" s="13">
        <f>E96-J96</f>
        <v>205.65999999999997</v>
      </c>
      <c r="H96" s="13">
        <f>F96-BO96</f>
        <v>211.32</v>
      </c>
      <c r="I96" s="12">
        <f ca="1">OFFSET(INDIRECT(ADDRESS(1,MATCH($I$2,$A$1:$BN$1,0))),ROW()-1,0)</f>
        <v>616.99</v>
      </c>
      <c r="J96" s="11">
        <v>616.99</v>
      </c>
      <c r="K96" s="11">
        <v>0</v>
      </c>
      <c r="L96" s="11">
        <v>0</v>
      </c>
      <c r="M96" s="11">
        <v>0</v>
      </c>
      <c r="N96" s="11">
        <v>0</v>
      </c>
      <c r="O96" s="11">
        <v>0</v>
      </c>
      <c r="P96" s="11">
        <v>0</v>
      </c>
      <c r="Q96" s="11">
        <v>0</v>
      </c>
      <c r="R96" s="11">
        <v>200</v>
      </c>
      <c r="S96" s="11">
        <v>0</v>
      </c>
      <c r="T96" s="11">
        <v>0</v>
      </c>
      <c r="U96" s="11">
        <v>0</v>
      </c>
      <c r="V96" s="11">
        <v>0</v>
      </c>
      <c r="W96" s="11">
        <v>0</v>
      </c>
      <c r="X96" s="11">
        <v>0</v>
      </c>
      <c r="Y96" s="11">
        <v>0</v>
      </c>
      <c r="Z96" s="11">
        <v>0</v>
      </c>
      <c r="AA96" s="11">
        <v>0</v>
      </c>
      <c r="AB96" s="11">
        <v>0</v>
      </c>
      <c r="AC96" s="11">
        <v>0</v>
      </c>
      <c r="AD96" s="11">
        <v>0</v>
      </c>
      <c r="AE96" s="11">
        <v>0</v>
      </c>
      <c r="AF96" s="11">
        <v>0</v>
      </c>
      <c r="AG96" s="11">
        <v>0</v>
      </c>
      <c r="AH96" s="11">
        <v>0</v>
      </c>
      <c r="AI96" s="11">
        <v>0</v>
      </c>
      <c r="AJ96" s="11">
        <v>0</v>
      </c>
      <c r="AK96" s="11">
        <v>0</v>
      </c>
      <c r="AL96" s="11">
        <v>0</v>
      </c>
      <c r="AM96" s="11">
        <v>0</v>
      </c>
      <c r="AN96" s="11">
        <v>0</v>
      </c>
      <c r="AO96" s="11">
        <v>0</v>
      </c>
      <c r="AP96" s="11">
        <v>0</v>
      </c>
      <c r="AQ96" s="11">
        <v>0</v>
      </c>
      <c r="AR96" s="11">
        <v>0</v>
      </c>
      <c r="AS96" s="11">
        <v>0</v>
      </c>
      <c r="AT96" s="11">
        <v>0</v>
      </c>
      <c r="AU96" s="11">
        <v>0</v>
      </c>
      <c r="AV96" s="11">
        <v>0</v>
      </c>
      <c r="AW96" s="11">
        <v>0</v>
      </c>
      <c r="AX96" s="11">
        <v>0</v>
      </c>
      <c r="AY96" s="11">
        <v>0</v>
      </c>
      <c r="AZ96" s="11">
        <v>0</v>
      </c>
      <c r="BA96" s="11">
        <v>0</v>
      </c>
      <c r="BB96" s="11">
        <v>0</v>
      </c>
      <c r="BC96" s="11">
        <v>0</v>
      </c>
      <c r="BD96" s="11">
        <v>0</v>
      </c>
      <c r="BE96" s="11">
        <v>0</v>
      </c>
      <c r="BF96" s="11">
        <v>0</v>
      </c>
      <c r="BG96" s="11">
        <v>0</v>
      </c>
      <c r="BH96" s="11">
        <v>0</v>
      </c>
      <c r="BI96" s="11">
        <v>0</v>
      </c>
      <c r="BJ96" s="11">
        <v>0</v>
      </c>
      <c r="BK96" s="11">
        <v>0</v>
      </c>
      <c r="BL96" s="11">
        <v>0</v>
      </c>
      <c r="BM96" s="11">
        <v>0</v>
      </c>
      <c r="BN96" s="11">
        <v>0</v>
      </c>
      <c r="BO96" s="7">
        <f>SUM(K96:BN96)</f>
        <v>200</v>
      </c>
    </row>
    <row r="97" spans="1:67" x14ac:dyDescent="0.2">
      <c r="A97" s="15" t="s">
        <v>341</v>
      </c>
      <c r="B97" s="14" t="s">
        <v>340</v>
      </c>
      <c r="C97" s="14" t="s">
        <v>331</v>
      </c>
      <c r="D97" s="13">
        <v>86155.55</v>
      </c>
      <c r="E97" s="13">
        <f>ROUND(SUM($D97*1%),2)</f>
        <v>861.56</v>
      </c>
      <c r="F97" s="13">
        <f>ROUND(SUM($D97*0.5%),2)</f>
        <v>430.78</v>
      </c>
      <c r="G97" s="13">
        <f>E97-J97</f>
        <v>861.56</v>
      </c>
      <c r="H97" s="13">
        <f>F97-BO97</f>
        <v>189.05999999999997</v>
      </c>
      <c r="I97" s="12">
        <f ca="1">OFFSET(INDIRECT(ADDRESS(1,MATCH($I$2,$A$1:$BN$1,0))),ROW()-1,0)</f>
        <v>0</v>
      </c>
      <c r="J97" s="11">
        <v>0</v>
      </c>
      <c r="K97" s="11">
        <v>0</v>
      </c>
      <c r="L97" s="11">
        <v>0</v>
      </c>
      <c r="M97" s="11">
        <v>0</v>
      </c>
      <c r="N97" s="11">
        <v>0</v>
      </c>
      <c r="O97" s="11">
        <v>0</v>
      </c>
      <c r="P97" s="11">
        <v>0</v>
      </c>
      <c r="Q97" s="11">
        <v>0</v>
      </c>
      <c r="R97" s="11">
        <v>241.72</v>
      </c>
      <c r="S97" s="11">
        <v>0</v>
      </c>
      <c r="T97" s="11">
        <v>0</v>
      </c>
      <c r="U97" s="11">
        <v>0</v>
      </c>
      <c r="V97" s="11">
        <v>0</v>
      </c>
      <c r="W97" s="11">
        <v>0</v>
      </c>
      <c r="X97" s="11">
        <v>0</v>
      </c>
      <c r="Y97" s="11">
        <v>0</v>
      </c>
      <c r="Z97" s="11">
        <v>0</v>
      </c>
      <c r="AA97" s="11">
        <v>0</v>
      </c>
      <c r="AB97" s="11">
        <v>0</v>
      </c>
      <c r="AC97" s="11">
        <v>0</v>
      </c>
      <c r="AD97" s="11">
        <v>0</v>
      </c>
      <c r="AE97" s="11">
        <v>0</v>
      </c>
      <c r="AF97" s="11">
        <v>0</v>
      </c>
      <c r="AG97" s="11">
        <v>0</v>
      </c>
      <c r="AH97" s="11">
        <v>0</v>
      </c>
      <c r="AI97" s="11">
        <v>0</v>
      </c>
      <c r="AJ97" s="11">
        <v>0</v>
      </c>
      <c r="AK97" s="11">
        <v>0</v>
      </c>
      <c r="AL97" s="11">
        <v>0</v>
      </c>
      <c r="AM97" s="11">
        <v>0</v>
      </c>
      <c r="AN97" s="11">
        <v>0</v>
      </c>
      <c r="AO97" s="11">
        <v>0</v>
      </c>
      <c r="AP97" s="11">
        <v>0</v>
      </c>
      <c r="AQ97" s="11">
        <v>0</v>
      </c>
      <c r="AR97" s="11">
        <v>0</v>
      </c>
      <c r="AS97" s="11">
        <v>0</v>
      </c>
      <c r="AT97" s="11">
        <v>0</v>
      </c>
      <c r="AU97" s="11">
        <v>0</v>
      </c>
      <c r="AV97" s="11">
        <v>0</v>
      </c>
      <c r="AW97" s="11">
        <v>0</v>
      </c>
      <c r="AX97" s="11">
        <v>0</v>
      </c>
      <c r="AY97" s="11">
        <v>0</v>
      </c>
      <c r="AZ97" s="11">
        <v>0</v>
      </c>
      <c r="BA97" s="11">
        <v>0</v>
      </c>
      <c r="BB97" s="11">
        <v>0</v>
      </c>
      <c r="BC97" s="11">
        <v>0</v>
      </c>
      <c r="BD97" s="11">
        <v>0</v>
      </c>
      <c r="BE97" s="11">
        <v>0</v>
      </c>
      <c r="BF97" s="11">
        <v>0</v>
      </c>
      <c r="BG97" s="11">
        <v>0</v>
      </c>
      <c r="BH97" s="11">
        <v>0</v>
      </c>
      <c r="BI97" s="11">
        <v>0</v>
      </c>
      <c r="BJ97" s="11">
        <v>0</v>
      </c>
      <c r="BK97" s="11">
        <v>0</v>
      </c>
      <c r="BL97" s="11">
        <v>0</v>
      </c>
      <c r="BM97" s="11">
        <v>0</v>
      </c>
      <c r="BN97" s="11">
        <v>0</v>
      </c>
      <c r="BO97" s="7">
        <f>SUM(K97:BN97)</f>
        <v>241.72</v>
      </c>
    </row>
    <row r="98" spans="1:67" x14ac:dyDescent="0.2">
      <c r="A98" s="15" t="s">
        <v>339</v>
      </c>
      <c r="B98" s="14" t="s">
        <v>338</v>
      </c>
      <c r="C98" s="14" t="s">
        <v>331</v>
      </c>
      <c r="D98" s="13">
        <v>92513.29</v>
      </c>
      <c r="E98" s="13">
        <f>ROUND(SUM($D98*1%),2)</f>
        <v>925.13</v>
      </c>
      <c r="F98" s="13">
        <f>ROUND(SUM($D98*0.5%),2)</f>
        <v>462.57</v>
      </c>
      <c r="G98" s="13">
        <f>E98-J98</f>
        <v>675.13</v>
      </c>
      <c r="H98" s="13">
        <f>F98-BO98</f>
        <v>62.569999999999993</v>
      </c>
      <c r="I98" s="12">
        <f ca="1">OFFSET(INDIRECT(ADDRESS(1,MATCH($I$2,$A$1:$BN$1,0))),ROW()-1,0)</f>
        <v>250</v>
      </c>
      <c r="J98" s="11">
        <v>250</v>
      </c>
      <c r="K98" s="11">
        <v>0</v>
      </c>
      <c r="L98" s="11">
        <v>0</v>
      </c>
      <c r="M98" s="11">
        <v>0</v>
      </c>
      <c r="N98" s="11">
        <v>0</v>
      </c>
      <c r="O98" s="11">
        <v>0</v>
      </c>
      <c r="P98" s="11">
        <v>0</v>
      </c>
      <c r="Q98" s="11">
        <v>0</v>
      </c>
      <c r="R98" s="11">
        <v>100</v>
      </c>
      <c r="S98" s="11">
        <v>0</v>
      </c>
      <c r="T98" s="11">
        <v>0</v>
      </c>
      <c r="U98" s="11">
        <v>0</v>
      </c>
      <c r="V98" s="11">
        <v>0</v>
      </c>
      <c r="W98" s="11">
        <v>0</v>
      </c>
      <c r="X98" s="11">
        <v>0</v>
      </c>
      <c r="Y98" s="11">
        <v>0</v>
      </c>
      <c r="Z98" s="11">
        <v>0</v>
      </c>
      <c r="AA98" s="11">
        <v>0</v>
      </c>
      <c r="AB98" s="11">
        <v>0</v>
      </c>
      <c r="AC98" s="11">
        <v>0</v>
      </c>
      <c r="AD98" s="11">
        <v>0</v>
      </c>
      <c r="AE98" s="11">
        <v>0</v>
      </c>
      <c r="AF98" s="11">
        <v>0</v>
      </c>
      <c r="AG98" s="11">
        <v>0</v>
      </c>
      <c r="AH98" s="11">
        <v>0</v>
      </c>
      <c r="AI98" s="11">
        <v>0</v>
      </c>
      <c r="AJ98" s="11">
        <v>0</v>
      </c>
      <c r="AK98" s="11">
        <v>0</v>
      </c>
      <c r="AL98" s="11">
        <v>0</v>
      </c>
      <c r="AM98" s="11">
        <v>0</v>
      </c>
      <c r="AN98" s="11">
        <v>300</v>
      </c>
      <c r="AO98" s="11">
        <v>0</v>
      </c>
      <c r="AP98" s="11">
        <v>0</v>
      </c>
      <c r="AQ98" s="11">
        <v>0</v>
      </c>
      <c r="AR98" s="11">
        <v>0</v>
      </c>
      <c r="AS98" s="11">
        <v>0</v>
      </c>
      <c r="AT98" s="11">
        <v>0</v>
      </c>
      <c r="AU98" s="11">
        <v>0</v>
      </c>
      <c r="AV98" s="11">
        <v>0</v>
      </c>
      <c r="AW98" s="11">
        <v>0</v>
      </c>
      <c r="AX98" s="11">
        <v>0</v>
      </c>
      <c r="AY98" s="11">
        <v>0</v>
      </c>
      <c r="AZ98" s="11">
        <v>0</v>
      </c>
      <c r="BA98" s="11">
        <v>0</v>
      </c>
      <c r="BB98" s="11">
        <v>0</v>
      </c>
      <c r="BC98" s="11">
        <v>0</v>
      </c>
      <c r="BD98" s="11">
        <v>0</v>
      </c>
      <c r="BE98" s="11">
        <v>0</v>
      </c>
      <c r="BF98" s="11">
        <v>0</v>
      </c>
      <c r="BG98" s="11">
        <v>0</v>
      </c>
      <c r="BH98" s="11">
        <v>0</v>
      </c>
      <c r="BI98" s="11">
        <v>0</v>
      </c>
      <c r="BJ98" s="11">
        <v>0</v>
      </c>
      <c r="BK98" s="11">
        <v>0</v>
      </c>
      <c r="BL98" s="11">
        <v>0</v>
      </c>
      <c r="BM98" s="11">
        <v>0</v>
      </c>
      <c r="BN98" s="11">
        <v>0</v>
      </c>
      <c r="BO98" s="7">
        <f>SUM(K98:BN98)</f>
        <v>400</v>
      </c>
    </row>
    <row r="99" spans="1:67" x14ac:dyDescent="0.2">
      <c r="A99" s="15" t="s">
        <v>337</v>
      </c>
      <c r="B99" s="14" t="s">
        <v>336</v>
      </c>
      <c r="C99" s="14" t="s">
        <v>331</v>
      </c>
      <c r="D99" s="13">
        <v>73334.23</v>
      </c>
      <c r="E99" s="13">
        <f>ROUND(SUM($D99*1%),2)</f>
        <v>733.34</v>
      </c>
      <c r="F99" s="13">
        <f>ROUND(SUM($D99*0.5%),2)</f>
        <v>366.67</v>
      </c>
      <c r="G99" s="13">
        <f>E99-J99</f>
        <v>733.34</v>
      </c>
      <c r="H99" s="13">
        <f>F99-BO99</f>
        <v>166.67000000000002</v>
      </c>
      <c r="I99" s="12">
        <f ca="1">OFFSET(INDIRECT(ADDRESS(1,MATCH($I$2,$A$1:$BN$1,0))),ROW()-1,0)</f>
        <v>0</v>
      </c>
      <c r="J99" s="11">
        <v>0</v>
      </c>
      <c r="K99" s="11">
        <v>0</v>
      </c>
      <c r="L99" s="11">
        <v>0</v>
      </c>
      <c r="M99" s="11">
        <v>0</v>
      </c>
      <c r="N99" s="11">
        <v>0</v>
      </c>
      <c r="O99" s="11">
        <v>0</v>
      </c>
      <c r="P99" s="11">
        <v>0</v>
      </c>
      <c r="Q99" s="11">
        <v>0</v>
      </c>
      <c r="R99" s="11">
        <v>0</v>
      </c>
      <c r="S99" s="11">
        <v>0</v>
      </c>
      <c r="T99" s="11">
        <v>0</v>
      </c>
      <c r="U99" s="11">
        <v>0</v>
      </c>
      <c r="V99" s="11">
        <v>0</v>
      </c>
      <c r="W99" s="11">
        <v>0</v>
      </c>
      <c r="X99" s="11">
        <v>0</v>
      </c>
      <c r="Y99" s="11">
        <v>0</v>
      </c>
      <c r="Z99" s="11">
        <v>0</v>
      </c>
      <c r="AA99" s="11">
        <v>0</v>
      </c>
      <c r="AB99" s="11">
        <v>0</v>
      </c>
      <c r="AC99" s="11">
        <v>0</v>
      </c>
      <c r="AD99" s="11">
        <v>0</v>
      </c>
      <c r="AE99" s="11">
        <v>0</v>
      </c>
      <c r="AF99" s="11">
        <v>0</v>
      </c>
      <c r="AG99" s="11">
        <v>0</v>
      </c>
      <c r="AH99" s="11">
        <v>0</v>
      </c>
      <c r="AI99" s="11">
        <v>0</v>
      </c>
      <c r="AJ99" s="11">
        <v>0</v>
      </c>
      <c r="AK99" s="11">
        <v>0</v>
      </c>
      <c r="AL99" s="11">
        <v>0</v>
      </c>
      <c r="AM99" s="11">
        <v>0</v>
      </c>
      <c r="AN99" s="11">
        <v>200</v>
      </c>
      <c r="AO99" s="11">
        <v>0</v>
      </c>
      <c r="AP99" s="11">
        <v>0</v>
      </c>
      <c r="AQ99" s="11">
        <v>0</v>
      </c>
      <c r="AR99" s="11">
        <v>0</v>
      </c>
      <c r="AS99" s="11">
        <v>0</v>
      </c>
      <c r="AT99" s="11">
        <v>0</v>
      </c>
      <c r="AU99" s="11">
        <v>0</v>
      </c>
      <c r="AV99" s="11">
        <v>0</v>
      </c>
      <c r="AW99" s="11">
        <v>0</v>
      </c>
      <c r="AX99" s="11">
        <v>0</v>
      </c>
      <c r="AY99" s="11">
        <v>0</v>
      </c>
      <c r="AZ99" s="11">
        <v>0</v>
      </c>
      <c r="BA99" s="11">
        <v>0</v>
      </c>
      <c r="BB99" s="11">
        <v>0</v>
      </c>
      <c r="BC99" s="11">
        <v>0</v>
      </c>
      <c r="BD99" s="11">
        <v>0</v>
      </c>
      <c r="BE99" s="11">
        <v>0</v>
      </c>
      <c r="BF99" s="11">
        <v>0</v>
      </c>
      <c r="BG99" s="11">
        <v>0</v>
      </c>
      <c r="BH99" s="11">
        <v>0</v>
      </c>
      <c r="BI99" s="11">
        <v>0</v>
      </c>
      <c r="BJ99" s="11">
        <v>0</v>
      </c>
      <c r="BK99" s="11">
        <v>0</v>
      </c>
      <c r="BL99" s="11">
        <v>0</v>
      </c>
      <c r="BM99" s="11">
        <v>0</v>
      </c>
      <c r="BN99" s="11">
        <v>0</v>
      </c>
      <c r="BO99" s="7">
        <f>SUM(K99:BN99)</f>
        <v>200</v>
      </c>
    </row>
    <row r="100" spans="1:67" x14ac:dyDescent="0.2">
      <c r="A100" s="15" t="s">
        <v>335</v>
      </c>
      <c r="B100" s="14" t="s">
        <v>334</v>
      </c>
      <c r="C100" s="14" t="s">
        <v>331</v>
      </c>
      <c r="D100" s="13">
        <v>61132.35</v>
      </c>
      <c r="E100" s="13">
        <f>ROUND(SUM($D100*1%),2)</f>
        <v>611.32000000000005</v>
      </c>
      <c r="F100" s="13">
        <f>ROUND(SUM($D100*0.5%),2)</f>
        <v>305.66000000000003</v>
      </c>
      <c r="G100" s="13">
        <f>E100-J100</f>
        <v>411.32000000000005</v>
      </c>
      <c r="H100" s="13">
        <f>F100-BO100</f>
        <v>305.66000000000003</v>
      </c>
      <c r="I100" s="12">
        <f ca="1">OFFSET(INDIRECT(ADDRESS(1,MATCH($I$2,$A$1:$BN$1,0))),ROW()-1,0)</f>
        <v>200</v>
      </c>
      <c r="J100" s="11">
        <v>200</v>
      </c>
      <c r="K100" s="11">
        <v>0</v>
      </c>
      <c r="L100" s="11">
        <v>0</v>
      </c>
      <c r="M100" s="11">
        <v>0</v>
      </c>
      <c r="N100" s="11">
        <v>0</v>
      </c>
      <c r="O100" s="11">
        <v>0</v>
      </c>
      <c r="P100" s="11">
        <v>0</v>
      </c>
      <c r="Q100" s="11">
        <v>0</v>
      </c>
      <c r="R100" s="11">
        <v>0</v>
      </c>
      <c r="S100" s="11">
        <v>0</v>
      </c>
      <c r="T100" s="11">
        <v>0</v>
      </c>
      <c r="U100" s="11">
        <v>0</v>
      </c>
      <c r="V100" s="11">
        <v>0</v>
      </c>
      <c r="W100" s="11">
        <v>0</v>
      </c>
      <c r="X100" s="11">
        <v>0</v>
      </c>
      <c r="Y100" s="11">
        <v>0</v>
      </c>
      <c r="Z100" s="11">
        <v>0</v>
      </c>
      <c r="AA100" s="11">
        <v>0</v>
      </c>
      <c r="AB100" s="11">
        <v>0</v>
      </c>
      <c r="AC100" s="11">
        <v>0</v>
      </c>
      <c r="AD100" s="11">
        <v>0</v>
      </c>
      <c r="AE100" s="11">
        <v>0</v>
      </c>
      <c r="AF100" s="11">
        <v>0</v>
      </c>
      <c r="AG100" s="11">
        <v>0</v>
      </c>
      <c r="AH100" s="11">
        <v>0</v>
      </c>
      <c r="AI100" s="11">
        <v>0</v>
      </c>
      <c r="AJ100" s="11">
        <v>0</v>
      </c>
      <c r="AK100" s="11">
        <v>0</v>
      </c>
      <c r="AL100" s="11">
        <v>0</v>
      </c>
      <c r="AM100" s="11">
        <v>0</v>
      </c>
      <c r="AN100" s="11">
        <v>0</v>
      </c>
      <c r="AO100" s="11">
        <v>0</v>
      </c>
      <c r="AP100" s="11">
        <v>0</v>
      </c>
      <c r="AQ100" s="11">
        <v>0</v>
      </c>
      <c r="AR100" s="11">
        <v>0</v>
      </c>
      <c r="AS100" s="11">
        <v>0</v>
      </c>
      <c r="AT100" s="11">
        <v>0</v>
      </c>
      <c r="AU100" s="11">
        <v>0</v>
      </c>
      <c r="AV100" s="11">
        <v>0</v>
      </c>
      <c r="AW100" s="11">
        <v>0</v>
      </c>
      <c r="AX100" s="11">
        <v>0</v>
      </c>
      <c r="AY100" s="11">
        <v>0</v>
      </c>
      <c r="AZ100" s="11">
        <v>0</v>
      </c>
      <c r="BA100" s="11">
        <v>0</v>
      </c>
      <c r="BB100" s="11">
        <v>0</v>
      </c>
      <c r="BC100" s="11">
        <v>0</v>
      </c>
      <c r="BD100" s="11">
        <v>0</v>
      </c>
      <c r="BE100" s="11">
        <v>0</v>
      </c>
      <c r="BF100" s="11">
        <v>0</v>
      </c>
      <c r="BG100" s="11">
        <v>0</v>
      </c>
      <c r="BH100" s="11">
        <v>0</v>
      </c>
      <c r="BI100" s="11">
        <v>0</v>
      </c>
      <c r="BJ100" s="11">
        <v>0</v>
      </c>
      <c r="BK100" s="11">
        <v>0</v>
      </c>
      <c r="BL100" s="11">
        <v>0</v>
      </c>
      <c r="BM100" s="11">
        <v>0</v>
      </c>
      <c r="BN100" s="11">
        <v>0</v>
      </c>
      <c r="BO100" s="7">
        <f>SUM(K100:BN100)</f>
        <v>0</v>
      </c>
    </row>
    <row r="101" spans="1:67" x14ac:dyDescent="0.2">
      <c r="A101" s="15" t="s">
        <v>333</v>
      </c>
      <c r="B101" s="14" t="s">
        <v>332</v>
      </c>
      <c r="C101" s="14" t="s">
        <v>331</v>
      </c>
      <c r="D101" s="13">
        <v>47916.99</v>
      </c>
      <c r="E101" s="13">
        <f>ROUND(SUM($D101*1%),2)</f>
        <v>479.17</v>
      </c>
      <c r="F101" s="13">
        <f>ROUND(SUM($D101*0.5%),2)</f>
        <v>239.58</v>
      </c>
      <c r="G101" s="13">
        <f>E101-J101</f>
        <v>229.17000000000002</v>
      </c>
      <c r="H101" s="13">
        <f>F101-BO101</f>
        <v>17.349999999999994</v>
      </c>
      <c r="I101" s="12">
        <f ca="1">OFFSET(INDIRECT(ADDRESS(1,MATCH($I$2,$A$1:$BN$1,0))),ROW()-1,0)</f>
        <v>250</v>
      </c>
      <c r="J101" s="11">
        <v>250</v>
      </c>
      <c r="K101" s="11">
        <v>0</v>
      </c>
      <c r="L101" s="11">
        <v>0</v>
      </c>
      <c r="M101" s="11">
        <v>0</v>
      </c>
      <c r="N101" s="11">
        <v>0</v>
      </c>
      <c r="O101" s="11">
        <v>0</v>
      </c>
      <c r="P101" s="11">
        <v>0</v>
      </c>
      <c r="Q101" s="11">
        <v>0</v>
      </c>
      <c r="R101" s="11">
        <v>122.23</v>
      </c>
      <c r="S101" s="11">
        <v>0</v>
      </c>
      <c r="T101" s="11">
        <v>0</v>
      </c>
      <c r="U101" s="11">
        <v>0</v>
      </c>
      <c r="V101" s="11">
        <v>0</v>
      </c>
      <c r="W101" s="11">
        <v>0</v>
      </c>
      <c r="X101" s="11">
        <v>0</v>
      </c>
      <c r="Y101" s="11">
        <v>0</v>
      </c>
      <c r="Z101" s="11">
        <v>0</v>
      </c>
      <c r="AA101" s="11">
        <v>0</v>
      </c>
      <c r="AB101" s="11">
        <v>0</v>
      </c>
      <c r="AC101" s="11">
        <v>0</v>
      </c>
      <c r="AD101" s="11">
        <v>0</v>
      </c>
      <c r="AE101" s="11">
        <v>0</v>
      </c>
      <c r="AF101" s="11">
        <v>0</v>
      </c>
      <c r="AG101" s="11">
        <v>0</v>
      </c>
      <c r="AH101" s="11">
        <v>0</v>
      </c>
      <c r="AI101" s="11">
        <v>0</v>
      </c>
      <c r="AJ101" s="11">
        <v>0</v>
      </c>
      <c r="AK101" s="11">
        <v>0</v>
      </c>
      <c r="AL101" s="11">
        <v>0</v>
      </c>
      <c r="AM101" s="11">
        <v>0</v>
      </c>
      <c r="AN101" s="11">
        <v>0</v>
      </c>
      <c r="AO101" s="11">
        <v>0</v>
      </c>
      <c r="AP101" s="11">
        <v>0</v>
      </c>
      <c r="AQ101" s="11">
        <v>0</v>
      </c>
      <c r="AR101" s="11">
        <v>0</v>
      </c>
      <c r="AS101" s="11">
        <v>100</v>
      </c>
      <c r="AT101" s="11">
        <v>0</v>
      </c>
      <c r="AU101" s="11">
        <v>0</v>
      </c>
      <c r="AV101" s="11">
        <v>0</v>
      </c>
      <c r="AW101" s="11">
        <v>0</v>
      </c>
      <c r="AX101" s="11">
        <v>0</v>
      </c>
      <c r="AY101" s="11">
        <v>0</v>
      </c>
      <c r="AZ101" s="11">
        <v>0</v>
      </c>
      <c r="BA101" s="11">
        <v>0</v>
      </c>
      <c r="BB101" s="11">
        <v>0</v>
      </c>
      <c r="BC101" s="11">
        <v>0</v>
      </c>
      <c r="BD101" s="11">
        <v>0</v>
      </c>
      <c r="BE101" s="11">
        <v>0</v>
      </c>
      <c r="BF101" s="11">
        <v>0</v>
      </c>
      <c r="BG101" s="11">
        <v>0</v>
      </c>
      <c r="BH101" s="11">
        <v>0</v>
      </c>
      <c r="BI101" s="11">
        <v>0</v>
      </c>
      <c r="BJ101" s="11">
        <v>0</v>
      </c>
      <c r="BK101" s="11">
        <v>0</v>
      </c>
      <c r="BL101" s="11">
        <v>0</v>
      </c>
      <c r="BM101" s="11">
        <v>0</v>
      </c>
      <c r="BN101" s="11">
        <v>0</v>
      </c>
      <c r="BO101" s="7">
        <f>SUM(K101:BN101)</f>
        <v>222.23000000000002</v>
      </c>
    </row>
    <row r="102" spans="1:67" x14ac:dyDescent="0.2">
      <c r="A102" s="15" t="s">
        <v>330</v>
      </c>
      <c r="B102" s="14" t="s">
        <v>299</v>
      </c>
      <c r="C102" s="14" t="s">
        <v>299</v>
      </c>
      <c r="D102" s="13">
        <v>248136.33</v>
      </c>
      <c r="E102" s="13">
        <f>ROUND(SUM($D102*1%),2)</f>
        <v>2481.36</v>
      </c>
      <c r="F102" s="13">
        <f>ROUND(SUM($D102*0.5%),2)</f>
        <v>1240.68</v>
      </c>
      <c r="G102" s="13">
        <f>E102-J102</f>
        <v>0</v>
      </c>
      <c r="H102" s="13">
        <f>F102-BO102</f>
        <v>1140.68</v>
      </c>
      <c r="I102" s="12">
        <f ca="1">OFFSET(INDIRECT(ADDRESS(1,MATCH($I$2,$A$1:$BN$1,0))),ROW()-1,0)</f>
        <v>2481.36</v>
      </c>
      <c r="J102" s="11">
        <v>2481.36</v>
      </c>
      <c r="K102" s="11">
        <v>0</v>
      </c>
      <c r="L102" s="11">
        <v>0</v>
      </c>
      <c r="M102" s="11">
        <v>0</v>
      </c>
      <c r="N102" s="11">
        <v>0</v>
      </c>
      <c r="O102" s="11">
        <v>0</v>
      </c>
      <c r="P102" s="11">
        <v>0</v>
      </c>
      <c r="Q102" s="11">
        <v>0</v>
      </c>
      <c r="R102" s="11">
        <v>0</v>
      </c>
      <c r="S102" s="11">
        <v>0</v>
      </c>
      <c r="T102" s="11">
        <v>100</v>
      </c>
      <c r="U102" s="11">
        <v>0</v>
      </c>
      <c r="V102" s="11">
        <v>0</v>
      </c>
      <c r="W102" s="11">
        <v>0</v>
      </c>
      <c r="X102" s="11">
        <v>0</v>
      </c>
      <c r="Y102" s="11">
        <v>0</v>
      </c>
      <c r="Z102" s="11">
        <v>0</v>
      </c>
      <c r="AA102" s="11">
        <v>0</v>
      </c>
      <c r="AB102" s="11">
        <v>0</v>
      </c>
      <c r="AC102" s="11">
        <v>0</v>
      </c>
      <c r="AD102" s="11">
        <v>0</v>
      </c>
      <c r="AE102" s="11">
        <v>0</v>
      </c>
      <c r="AF102" s="11">
        <v>0</v>
      </c>
      <c r="AG102" s="11">
        <v>0</v>
      </c>
      <c r="AH102" s="11">
        <v>0</v>
      </c>
      <c r="AI102" s="11">
        <v>0</v>
      </c>
      <c r="AJ102" s="11">
        <v>0</v>
      </c>
      <c r="AK102" s="11">
        <v>0</v>
      </c>
      <c r="AL102" s="11">
        <v>0</v>
      </c>
      <c r="AM102" s="11">
        <v>0</v>
      </c>
      <c r="AN102" s="11">
        <v>0</v>
      </c>
      <c r="AO102" s="11">
        <v>0</v>
      </c>
      <c r="AP102" s="11">
        <v>0</v>
      </c>
      <c r="AQ102" s="11">
        <v>0</v>
      </c>
      <c r="AR102" s="11">
        <v>0</v>
      </c>
      <c r="AS102" s="11">
        <v>0</v>
      </c>
      <c r="AT102" s="11">
        <v>0</v>
      </c>
      <c r="AU102" s="11">
        <v>0</v>
      </c>
      <c r="AV102" s="11">
        <v>0</v>
      </c>
      <c r="AW102" s="11">
        <v>0</v>
      </c>
      <c r="AX102" s="11">
        <v>0</v>
      </c>
      <c r="AY102" s="11">
        <v>0</v>
      </c>
      <c r="AZ102" s="11">
        <v>0</v>
      </c>
      <c r="BA102" s="11">
        <v>0</v>
      </c>
      <c r="BB102" s="11">
        <v>0</v>
      </c>
      <c r="BC102" s="11">
        <v>0</v>
      </c>
      <c r="BD102" s="11">
        <v>0</v>
      </c>
      <c r="BE102" s="11">
        <v>0</v>
      </c>
      <c r="BF102" s="11">
        <v>0</v>
      </c>
      <c r="BG102" s="11">
        <v>0</v>
      </c>
      <c r="BH102" s="11">
        <v>0</v>
      </c>
      <c r="BI102" s="11">
        <v>0</v>
      </c>
      <c r="BJ102" s="11">
        <v>0</v>
      </c>
      <c r="BK102" s="11">
        <v>0</v>
      </c>
      <c r="BL102" s="11">
        <v>0</v>
      </c>
      <c r="BM102" s="11">
        <v>0</v>
      </c>
      <c r="BN102" s="11">
        <v>0</v>
      </c>
      <c r="BO102" s="7">
        <f>SUM(K102:BN102)</f>
        <v>100</v>
      </c>
    </row>
    <row r="103" spans="1:67" x14ac:dyDescent="0.2">
      <c r="A103" s="15" t="s">
        <v>329</v>
      </c>
      <c r="B103" s="14" t="s">
        <v>328</v>
      </c>
      <c r="C103" s="14" t="s">
        <v>299</v>
      </c>
      <c r="D103" s="13">
        <v>282414.25</v>
      </c>
      <c r="E103" s="13">
        <f>ROUND(SUM($D103*1%),2)</f>
        <v>2824.14</v>
      </c>
      <c r="F103" s="13">
        <f>ROUND(SUM($D103*0.5%),2)</f>
        <v>1412.07</v>
      </c>
      <c r="G103" s="13">
        <f>E103-J103</f>
        <v>0</v>
      </c>
      <c r="H103" s="13">
        <f>F103-BO103</f>
        <v>342.06999999999994</v>
      </c>
      <c r="I103" s="12">
        <f ca="1">OFFSET(INDIRECT(ADDRESS(1,MATCH($I$2,$A$1:$BN$1,0))),ROW()-1,0)</f>
        <v>2824.14</v>
      </c>
      <c r="J103" s="11">
        <v>2824.14</v>
      </c>
      <c r="K103" s="11">
        <v>0</v>
      </c>
      <c r="L103" s="11">
        <v>0</v>
      </c>
      <c r="M103" s="11">
        <v>0</v>
      </c>
      <c r="N103" s="11">
        <v>0</v>
      </c>
      <c r="O103" s="11">
        <v>0</v>
      </c>
      <c r="P103" s="11">
        <v>0</v>
      </c>
      <c r="Q103" s="11">
        <v>0</v>
      </c>
      <c r="R103" s="11">
        <v>0</v>
      </c>
      <c r="S103" s="11">
        <v>0</v>
      </c>
      <c r="T103" s="11">
        <v>70</v>
      </c>
      <c r="U103" s="11">
        <v>0</v>
      </c>
      <c r="V103" s="11">
        <v>0</v>
      </c>
      <c r="W103" s="11">
        <v>0</v>
      </c>
      <c r="X103" s="11">
        <v>0</v>
      </c>
      <c r="Y103" s="11">
        <v>0</v>
      </c>
      <c r="Z103" s="11">
        <v>0</v>
      </c>
      <c r="AA103" s="11">
        <v>0</v>
      </c>
      <c r="AB103" s="11">
        <v>0</v>
      </c>
      <c r="AC103" s="11">
        <v>0</v>
      </c>
      <c r="AD103" s="11">
        <v>0</v>
      </c>
      <c r="AE103" s="11">
        <v>0</v>
      </c>
      <c r="AF103" s="11">
        <v>0</v>
      </c>
      <c r="AG103" s="11">
        <v>0</v>
      </c>
      <c r="AH103" s="11">
        <v>0</v>
      </c>
      <c r="AI103" s="11">
        <v>0</v>
      </c>
      <c r="AJ103" s="11">
        <v>0</v>
      </c>
      <c r="AK103" s="11">
        <v>0</v>
      </c>
      <c r="AL103" s="11">
        <v>0</v>
      </c>
      <c r="AM103" s="11">
        <v>0</v>
      </c>
      <c r="AN103" s="11">
        <v>0</v>
      </c>
      <c r="AO103" s="11">
        <v>0</v>
      </c>
      <c r="AP103" s="11">
        <v>0</v>
      </c>
      <c r="AQ103" s="11">
        <v>0</v>
      </c>
      <c r="AR103" s="11">
        <v>0</v>
      </c>
      <c r="AS103" s="11">
        <v>0</v>
      </c>
      <c r="AT103" s="11">
        <v>1000</v>
      </c>
      <c r="AU103" s="11">
        <v>0</v>
      </c>
      <c r="AV103" s="11">
        <v>0</v>
      </c>
      <c r="AW103" s="11">
        <v>0</v>
      </c>
      <c r="AX103" s="11">
        <v>0</v>
      </c>
      <c r="AY103" s="11">
        <v>0</v>
      </c>
      <c r="AZ103" s="11">
        <v>0</v>
      </c>
      <c r="BA103" s="11">
        <v>0</v>
      </c>
      <c r="BB103" s="11">
        <v>0</v>
      </c>
      <c r="BC103" s="11">
        <v>0</v>
      </c>
      <c r="BD103" s="11">
        <v>0</v>
      </c>
      <c r="BE103" s="11">
        <v>0</v>
      </c>
      <c r="BF103" s="11">
        <v>0</v>
      </c>
      <c r="BG103" s="11">
        <v>0</v>
      </c>
      <c r="BH103" s="11">
        <v>0</v>
      </c>
      <c r="BI103" s="11">
        <v>0</v>
      </c>
      <c r="BJ103" s="11">
        <v>0</v>
      </c>
      <c r="BK103" s="11">
        <v>0</v>
      </c>
      <c r="BL103" s="11">
        <v>0</v>
      </c>
      <c r="BM103" s="11">
        <v>0</v>
      </c>
      <c r="BN103" s="11">
        <v>0</v>
      </c>
      <c r="BO103" s="7">
        <f>SUM(K103:BN103)</f>
        <v>1070</v>
      </c>
    </row>
    <row r="104" spans="1:67" x14ac:dyDescent="0.2">
      <c r="A104" s="15" t="s">
        <v>327</v>
      </c>
      <c r="B104" s="14" t="s">
        <v>326</v>
      </c>
      <c r="C104" s="14" t="s">
        <v>299</v>
      </c>
      <c r="D104" s="13">
        <v>277625.81</v>
      </c>
      <c r="E104" s="13">
        <f>ROUND(SUM($D104*1%),2)</f>
        <v>2776.26</v>
      </c>
      <c r="F104" s="13">
        <f>ROUND(SUM($D104*0.5%),2)</f>
        <v>1388.13</v>
      </c>
      <c r="G104" s="13">
        <f>E104-J104</f>
        <v>1110.5100000000002</v>
      </c>
      <c r="H104" s="13">
        <f>F104-BO104</f>
        <v>1318.13</v>
      </c>
      <c r="I104" s="12">
        <f ca="1">OFFSET(INDIRECT(ADDRESS(1,MATCH($I$2,$A$1:$BN$1,0))),ROW()-1,0)</f>
        <v>1665.75</v>
      </c>
      <c r="J104" s="11">
        <v>1665.75</v>
      </c>
      <c r="K104" s="11">
        <v>0</v>
      </c>
      <c r="L104" s="11">
        <v>0</v>
      </c>
      <c r="M104" s="11">
        <v>0</v>
      </c>
      <c r="N104" s="11">
        <v>0</v>
      </c>
      <c r="O104" s="11">
        <v>0</v>
      </c>
      <c r="P104" s="11">
        <v>0</v>
      </c>
      <c r="Q104" s="11">
        <v>0</v>
      </c>
      <c r="R104" s="11">
        <v>0</v>
      </c>
      <c r="S104" s="11">
        <v>0</v>
      </c>
      <c r="T104" s="11">
        <v>70</v>
      </c>
      <c r="U104" s="11">
        <v>0</v>
      </c>
      <c r="V104" s="11">
        <v>0</v>
      </c>
      <c r="W104" s="11">
        <v>0</v>
      </c>
      <c r="X104" s="11">
        <v>0</v>
      </c>
      <c r="Y104" s="11">
        <v>0</v>
      </c>
      <c r="Z104" s="11">
        <v>0</v>
      </c>
      <c r="AA104" s="11">
        <v>0</v>
      </c>
      <c r="AB104" s="11">
        <v>0</v>
      </c>
      <c r="AC104" s="11">
        <v>0</v>
      </c>
      <c r="AD104" s="11">
        <v>0</v>
      </c>
      <c r="AE104" s="11">
        <v>0</v>
      </c>
      <c r="AF104" s="11">
        <v>0</v>
      </c>
      <c r="AG104" s="11">
        <v>0</v>
      </c>
      <c r="AH104" s="11">
        <v>0</v>
      </c>
      <c r="AI104" s="11">
        <v>0</v>
      </c>
      <c r="AJ104" s="11">
        <v>0</v>
      </c>
      <c r="AK104" s="11">
        <v>0</v>
      </c>
      <c r="AL104" s="11">
        <v>0</v>
      </c>
      <c r="AM104" s="11">
        <v>0</v>
      </c>
      <c r="AN104" s="11">
        <v>0</v>
      </c>
      <c r="AO104" s="11">
        <v>0</v>
      </c>
      <c r="AP104" s="11">
        <v>0</v>
      </c>
      <c r="AQ104" s="11">
        <v>0</v>
      </c>
      <c r="AR104" s="11">
        <v>0</v>
      </c>
      <c r="AS104" s="11">
        <v>0</v>
      </c>
      <c r="AT104" s="11">
        <v>0</v>
      </c>
      <c r="AU104" s="11">
        <v>0</v>
      </c>
      <c r="AV104" s="11">
        <v>0</v>
      </c>
      <c r="AW104" s="11">
        <v>0</v>
      </c>
      <c r="AX104" s="11">
        <v>0</v>
      </c>
      <c r="AY104" s="11">
        <v>0</v>
      </c>
      <c r="AZ104" s="11">
        <v>0</v>
      </c>
      <c r="BA104" s="11">
        <v>0</v>
      </c>
      <c r="BB104" s="11">
        <v>0</v>
      </c>
      <c r="BC104" s="11">
        <v>0</v>
      </c>
      <c r="BD104" s="11">
        <v>0</v>
      </c>
      <c r="BE104" s="11">
        <v>0</v>
      </c>
      <c r="BF104" s="11">
        <v>0</v>
      </c>
      <c r="BG104" s="11">
        <v>0</v>
      </c>
      <c r="BH104" s="11">
        <v>0</v>
      </c>
      <c r="BI104" s="11">
        <v>0</v>
      </c>
      <c r="BJ104" s="11">
        <v>0</v>
      </c>
      <c r="BK104" s="11">
        <v>0</v>
      </c>
      <c r="BL104" s="11">
        <v>0</v>
      </c>
      <c r="BM104" s="11">
        <v>0</v>
      </c>
      <c r="BN104" s="11">
        <v>0</v>
      </c>
      <c r="BO104" s="7">
        <f>SUM(K104:BN104)</f>
        <v>70</v>
      </c>
    </row>
    <row r="105" spans="1:67" x14ac:dyDescent="0.2">
      <c r="A105" s="15" t="s">
        <v>325</v>
      </c>
      <c r="B105" s="14" t="s">
        <v>324</v>
      </c>
      <c r="C105" s="14" t="s">
        <v>299</v>
      </c>
      <c r="D105" s="13">
        <v>172897.67</v>
      </c>
      <c r="E105" s="13">
        <f>ROUND(SUM($D105*1%),2)</f>
        <v>1728.98</v>
      </c>
      <c r="F105" s="13">
        <f>ROUND(SUM($D105*0.5%),2)</f>
        <v>864.49</v>
      </c>
      <c r="G105" s="13">
        <f>E105-J105</f>
        <v>1728.98</v>
      </c>
      <c r="H105" s="13">
        <f>F105-BO105</f>
        <v>764.49</v>
      </c>
      <c r="I105" s="12">
        <f ca="1">OFFSET(INDIRECT(ADDRESS(1,MATCH($I$2,$A$1:$BN$1,0))),ROW()-1,0)</f>
        <v>0</v>
      </c>
      <c r="J105" s="11">
        <v>0</v>
      </c>
      <c r="K105" s="11">
        <v>0</v>
      </c>
      <c r="L105" s="11">
        <v>0</v>
      </c>
      <c r="M105" s="11">
        <v>0</v>
      </c>
      <c r="N105" s="11">
        <v>0</v>
      </c>
      <c r="O105" s="11">
        <v>0</v>
      </c>
      <c r="P105" s="11">
        <v>0</v>
      </c>
      <c r="Q105" s="11">
        <v>0</v>
      </c>
      <c r="R105" s="11">
        <v>0</v>
      </c>
      <c r="S105" s="11">
        <v>0</v>
      </c>
      <c r="T105" s="11">
        <v>100</v>
      </c>
      <c r="U105" s="11">
        <v>0</v>
      </c>
      <c r="V105" s="11">
        <v>0</v>
      </c>
      <c r="W105" s="11">
        <v>0</v>
      </c>
      <c r="X105" s="11">
        <v>0</v>
      </c>
      <c r="Y105" s="11">
        <v>0</v>
      </c>
      <c r="Z105" s="11">
        <v>0</v>
      </c>
      <c r="AA105" s="11">
        <v>0</v>
      </c>
      <c r="AB105" s="11">
        <v>0</v>
      </c>
      <c r="AC105" s="11">
        <v>0</v>
      </c>
      <c r="AD105" s="11">
        <v>0</v>
      </c>
      <c r="AE105" s="11">
        <v>0</v>
      </c>
      <c r="AF105" s="11">
        <v>0</v>
      </c>
      <c r="AG105" s="11">
        <v>0</v>
      </c>
      <c r="AH105" s="11">
        <v>0</v>
      </c>
      <c r="AI105" s="11">
        <v>0</v>
      </c>
      <c r="AJ105" s="11">
        <v>0</v>
      </c>
      <c r="AK105" s="11">
        <v>0</v>
      </c>
      <c r="AL105" s="11">
        <v>0</v>
      </c>
      <c r="AM105" s="11">
        <v>0</v>
      </c>
      <c r="AN105" s="11">
        <v>0</v>
      </c>
      <c r="AO105" s="11">
        <v>0</v>
      </c>
      <c r="AP105" s="11">
        <v>0</v>
      </c>
      <c r="AQ105" s="11">
        <v>0</v>
      </c>
      <c r="AR105" s="11">
        <v>0</v>
      </c>
      <c r="AS105" s="11">
        <v>0</v>
      </c>
      <c r="AT105" s="11">
        <v>0</v>
      </c>
      <c r="AU105" s="11">
        <v>0</v>
      </c>
      <c r="AV105" s="11">
        <v>0</v>
      </c>
      <c r="AW105" s="11">
        <v>0</v>
      </c>
      <c r="AX105" s="11">
        <v>0</v>
      </c>
      <c r="AY105" s="11">
        <v>0</v>
      </c>
      <c r="AZ105" s="11">
        <v>0</v>
      </c>
      <c r="BA105" s="11">
        <v>0</v>
      </c>
      <c r="BB105" s="11">
        <v>0</v>
      </c>
      <c r="BC105" s="11">
        <v>0</v>
      </c>
      <c r="BD105" s="11">
        <v>0</v>
      </c>
      <c r="BE105" s="11">
        <v>0</v>
      </c>
      <c r="BF105" s="11">
        <v>0</v>
      </c>
      <c r="BG105" s="11">
        <v>0</v>
      </c>
      <c r="BH105" s="11">
        <v>0</v>
      </c>
      <c r="BI105" s="11">
        <v>0</v>
      </c>
      <c r="BJ105" s="11">
        <v>0</v>
      </c>
      <c r="BK105" s="11">
        <v>0</v>
      </c>
      <c r="BL105" s="11">
        <v>0</v>
      </c>
      <c r="BM105" s="11">
        <v>0</v>
      </c>
      <c r="BN105" s="11">
        <v>0</v>
      </c>
      <c r="BO105" s="7">
        <f>SUM(K105:BN105)</f>
        <v>100</v>
      </c>
    </row>
    <row r="106" spans="1:67" x14ac:dyDescent="0.2">
      <c r="A106" s="15" t="s">
        <v>323</v>
      </c>
      <c r="B106" s="14" t="s">
        <v>322</v>
      </c>
      <c r="C106" s="14" t="s">
        <v>299</v>
      </c>
      <c r="D106" s="13">
        <v>237045.79</v>
      </c>
      <c r="E106" s="13">
        <f>ROUND(SUM($D106*1%),2)</f>
        <v>2370.46</v>
      </c>
      <c r="F106" s="13">
        <f>ROUND(SUM($D106*0.5%),2)</f>
        <v>1185.23</v>
      </c>
      <c r="G106" s="13">
        <f>E106-J106</f>
        <v>0</v>
      </c>
      <c r="H106" s="13">
        <f>F106-BO106</f>
        <v>1115.23</v>
      </c>
      <c r="I106" s="12">
        <f ca="1">OFFSET(INDIRECT(ADDRESS(1,MATCH($I$2,$A$1:$BN$1,0))),ROW()-1,0)</f>
        <v>2370.46</v>
      </c>
      <c r="J106" s="11">
        <v>2370.46</v>
      </c>
      <c r="K106" s="11">
        <v>0</v>
      </c>
      <c r="L106" s="11">
        <v>0</v>
      </c>
      <c r="M106" s="11">
        <v>0</v>
      </c>
      <c r="N106" s="11">
        <v>0</v>
      </c>
      <c r="O106" s="11">
        <v>0</v>
      </c>
      <c r="P106" s="11">
        <v>0</v>
      </c>
      <c r="Q106" s="11">
        <v>0</v>
      </c>
      <c r="R106" s="11">
        <v>0</v>
      </c>
      <c r="S106" s="11">
        <v>0</v>
      </c>
      <c r="T106" s="11">
        <v>70</v>
      </c>
      <c r="U106" s="11">
        <v>0</v>
      </c>
      <c r="V106" s="11">
        <v>0</v>
      </c>
      <c r="W106" s="11">
        <v>0</v>
      </c>
      <c r="X106" s="11">
        <v>0</v>
      </c>
      <c r="Y106" s="11">
        <v>0</v>
      </c>
      <c r="Z106" s="11">
        <v>0</v>
      </c>
      <c r="AA106" s="11">
        <v>0</v>
      </c>
      <c r="AB106" s="11">
        <v>0</v>
      </c>
      <c r="AC106" s="11">
        <v>0</v>
      </c>
      <c r="AD106" s="11">
        <v>0</v>
      </c>
      <c r="AE106" s="11">
        <v>0</v>
      </c>
      <c r="AF106" s="11">
        <v>0</v>
      </c>
      <c r="AG106" s="11">
        <v>0</v>
      </c>
      <c r="AH106" s="11">
        <v>0</v>
      </c>
      <c r="AI106" s="11">
        <v>0</v>
      </c>
      <c r="AJ106" s="11">
        <v>0</v>
      </c>
      <c r="AK106" s="11">
        <v>0</v>
      </c>
      <c r="AL106" s="11">
        <v>0</v>
      </c>
      <c r="AM106" s="11">
        <v>0</v>
      </c>
      <c r="AN106" s="11">
        <v>0</v>
      </c>
      <c r="AO106" s="11">
        <v>0</v>
      </c>
      <c r="AP106" s="11">
        <v>0</v>
      </c>
      <c r="AQ106" s="11">
        <v>0</v>
      </c>
      <c r="AR106" s="11">
        <v>0</v>
      </c>
      <c r="AS106" s="11">
        <v>0</v>
      </c>
      <c r="AT106" s="11">
        <v>0</v>
      </c>
      <c r="AU106" s="11">
        <v>0</v>
      </c>
      <c r="AV106" s="11">
        <v>0</v>
      </c>
      <c r="AW106" s="11">
        <v>0</v>
      </c>
      <c r="AX106" s="11">
        <v>0</v>
      </c>
      <c r="AY106" s="11">
        <v>0</v>
      </c>
      <c r="AZ106" s="11">
        <v>0</v>
      </c>
      <c r="BA106" s="11">
        <v>0</v>
      </c>
      <c r="BB106" s="11">
        <v>0</v>
      </c>
      <c r="BC106" s="11">
        <v>0</v>
      </c>
      <c r="BD106" s="11">
        <v>0</v>
      </c>
      <c r="BE106" s="11">
        <v>0</v>
      </c>
      <c r="BF106" s="11">
        <v>0</v>
      </c>
      <c r="BG106" s="11">
        <v>0</v>
      </c>
      <c r="BH106" s="11">
        <v>0</v>
      </c>
      <c r="BI106" s="11">
        <v>0</v>
      </c>
      <c r="BJ106" s="11">
        <v>0</v>
      </c>
      <c r="BK106" s="11">
        <v>0</v>
      </c>
      <c r="BL106" s="11">
        <v>0</v>
      </c>
      <c r="BM106" s="11">
        <v>0</v>
      </c>
      <c r="BN106" s="11">
        <v>0</v>
      </c>
      <c r="BO106" s="7">
        <f>SUM(K106:BN106)</f>
        <v>70</v>
      </c>
    </row>
    <row r="107" spans="1:67" x14ac:dyDescent="0.2">
      <c r="A107" s="15" t="s">
        <v>321</v>
      </c>
      <c r="B107" s="14" t="s">
        <v>320</v>
      </c>
      <c r="C107" s="14" t="s">
        <v>299</v>
      </c>
      <c r="D107" s="13">
        <v>174041.79</v>
      </c>
      <c r="E107" s="13">
        <f>ROUND(SUM($D107*1%),2)</f>
        <v>1740.42</v>
      </c>
      <c r="F107" s="13">
        <f>ROUND(SUM($D107*0.5%),2)</f>
        <v>870.21</v>
      </c>
      <c r="G107" s="13">
        <f>E107-J107</f>
        <v>870.22</v>
      </c>
      <c r="H107" s="13">
        <f>F107-BO107</f>
        <v>770.21</v>
      </c>
      <c r="I107" s="12">
        <f ca="1">OFFSET(INDIRECT(ADDRESS(1,MATCH($I$2,$A$1:$BN$1,0))),ROW()-1,0)</f>
        <v>870.2</v>
      </c>
      <c r="J107" s="11">
        <v>870.2</v>
      </c>
      <c r="K107" s="11">
        <v>0</v>
      </c>
      <c r="L107" s="11">
        <v>0</v>
      </c>
      <c r="M107" s="11">
        <v>0</v>
      </c>
      <c r="N107" s="11">
        <v>0</v>
      </c>
      <c r="O107" s="11">
        <v>0</v>
      </c>
      <c r="P107" s="11">
        <v>0</v>
      </c>
      <c r="Q107" s="11">
        <v>0</v>
      </c>
      <c r="R107" s="11">
        <v>0</v>
      </c>
      <c r="S107" s="11">
        <v>0</v>
      </c>
      <c r="T107" s="11">
        <v>100</v>
      </c>
      <c r="U107" s="11">
        <v>0</v>
      </c>
      <c r="V107" s="11">
        <v>0</v>
      </c>
      <c r="W107" s="11">
        <v>0</v>
      </c>
      <c r="X107" s="11">
        <v>0</v>
      </c>
      <c r="Y107" s="11">
        <v>0</v>
      </c>
      <c r="Z107" s="11">
        <v>0</v>
      </c>
      <c r="AA107" s="11">
        <v>0</v>
      </c>
      <c r="AB107" s="11">
        <v>0</v>
      </c>
      <c r="AC107" s="11">
        <v>0</v>
      </c>
      <c r="AD107" s="11">
        <v>0</v>
      </c>
      <c r="AE107" s="11">
        <v>0</v>
      </c>
      <c r="AF107" s="11">
        <v>0</v>
      </c>
      <c r="AG107" s="11">
        <v>0</v>
      </c>
      <c r="AH107" s="11">
        <v>0</v>
      </c>
      <c r="AI107" s="11">
        <v>0</v>
      </c>
      <c r="AJ107" s="11">
        <v>0</v>
      </c>
      <c r="AK107" s="11">
        <v>0</v>
      </c>
      <c r="AL107" s="11">
        <v>0</v>
      </c>
      <c r="AM107" s="11">
        <v>0</v>
      </c>
      <c r="AN107" s="11">
        <v>0</v>
      </c>
      <c r="AO107" s="11">
        <v>0</v>
      </c>
      <c r="AP107" s="11">
        <v>0</v>
      </c>
      <c r="AQ107" s="11">
        <v>0</v>
      </c>
      <c r="AR107" s="11">
        <v>0</v>
      </c>
      <c r="AS107" s="11">
        <v>0</v>
      </c>
      <c r="AT107" s="11">
        <v>0</v>
      </c>
      <c r="AU107" s="11">
        <v>0</v>
      </c>
      <c r="AV107" s="11">
        <v>0</v>
      </c>
      <c r="AW107" s="11">
        <v>0</v>
      </c>
      <c r="AX107" s="11">
        <v>0</v>
      </c>
      <c r="AY107" s="11">
        <v>0</v>
      </c>
      <c r="AZ107" s="11">
        <v>0</v>
      </c>
      <c r="BA107" s="11">
        <v>0</v>
      </c>
      <c r="BB107" s="11">
        <v>0</v>
      </c>
      <c r="BC107" s="11">
        <v>0</v>
      </c>
      <c r="BD107" s="11">
        <v>0</v>
      </c>
      <c r="BE107" s="11">
        <v>0</v>
      </c>
      <c r="BF107" s="11">
        <v>0</v>
      </c>
      <c r="BG107" s="11">
        <v>0</v>
      </c>
      <c r="BH107" s="11">
        <v>0</v>
      </c>
      <c r="BI107" s="11">
        <v>0</v>
      </c>
      <c r="BJ107" s="11">
        <v>0</v>
      </c>
      <c r="BK107" s="11">
        <v>0</v>
      </c>
      <c r="BL107" s="11">
        <v>0</v>
      </c>
      <c r="BM107" s="11">
        <v>0</v>
      </c>
      <c r="BN107" s="11">
        <v>0</v>
      </c>
      <c r="BO107" s="7">
        <f>SUM(K107:BN107)</f>
        <v>100</v>
      </c>
    </row>
    <row r="108" spans="1:67" x14ac:dyDescent="0.2">
      <c r="A108" s="15" t="s">
        <v>319</v>
      </c>
      <c r="B108" s="14" t="s">
        <v>318</v>
      </c>
      <c r="C108" s="14" t="s">
        <v>299</v>
      </c>
      <c r="D108" s="13">
        <v>129412.56</v>
      </c>
      <c r="E108" s="13">
        <f>ROUND(SUM($D108*1%),2)</f>
        <v>1294.1300000000001</v>
      </c>
      <c r="F108" s="13">
        <f>ROUND(SUM($D108*0.5%),2)</f>
        <v>647.05999999999995</v>
      </c>
      <c r="G108" s="13">
        <f>E108-J108</f>
        <v>0</v>
      </c>
      <c r="H108" s="13">
        <f>F108-BO108</f>
        <v>547.05999999999995</v>
      </c>
      <c r="I108" s="12">
        <f ca="1">OFFSET(INDIRECT(ADDRESS(1,MATCH($I$2,$A$1:$BN$1,0))),ROW()-1,0)</f>
        <v>1294.1300000000001</v>
      </c>
      <c r="J108" s="11">
        <v>1294.1300000000001</v>
      </c>
      <c r="K108" s="11">
        <v>0</v>
      </c>
      <c r="L108" s="11">
        <v>0</v>
      </c>
      <c r="M108" s="11">
        <v>0</v>
      </c>
      <c r="N108" s="11">
        <v>0</v>
      </c>
      <c r="O108" s="11">
        <v>0</v>
      </c>
      <c r="P108" s="11">
        <v>0</v>
      </c>
      <c r="Q108" s="11">
        <v>0</v>
      </c>
      <c r="R108" s="11">
        <v>0</v>
      </c>
      <c r="S108" s="11">
        <v>0</v>
      </c>
      <c r="T108" s="11">
        <v>100</v>
      </c>
      <c r="U108" s="11">
        <v>0</v>
      </c>
      <c r="V108" s="11">
        <v>0</v>
      </c>
      <c r="W108" s="11">
        <v>0</v>
      </c>
      <c r="X108" s="11">
        <v>0</v>
      </c>
      <c r="Y108" s="11">
        <v>0</v>
      </c>
      <c r="Z108" s="11">
        <v>0</v>
      </c>
      <c r="AA108" s="11">
        <v>0</v>
      </c>
      <c r="AB108" s="11">
        <v>0</v>
      </c>
      <c r="AC108" s="11">
        <v>0</v>
      </c>
      <c r="AD108" s="11">
        <v>0</v>
      </c>
      <c r="AE108" s="11">
        <v>0</v>
      </c>
      <c r="AF108" s="11">
        <v>0</v>
      </c>
      <c r="AG108" s="11">
        <v>0</v>
      </c>
      <c r="AH108" s="11">
        <v>0</v>
      </c>
      <c r="AI108" s="11">
        <v>0</v>
      </c>
      <c r="AJ108" s="11">
        <v>0</v>
      </c>
      <c r="AK108" s="11">
        <v>0</v>
      </c>
      <c r="AL108" s="11">
        <v>0</v>
      </c>
      <c r="AM108" s="11">
        <v>0</v>
      </c>
      <c r="AN108" s="11">
        <v>0</v>
      </c>
      <c r="AO108" s="11">
        <v>0</v>
      </c>
      <c r="AP108" s="11">
        <v>0</v>
      </c>
      <c r="AQ108" s="11">
        <v>0</v>
      </c>
      <c r="AR108" s="11">
        <v>0</v>
      </c>
      <c r="AS108" s="11">
        <v>0</v>
      </c>
      <c r="AT108" s="11">
        <v>0</v>
      </c>
      <c r="AU108" s="11">
        <v>0</v>
      </c>
      <c r="AV108" s="11">
        <v>0</v>
      </c>
      <c r="AW108" s="11">
        <v>0</v>
      </c>
      <c r="AX108" s="11">
        <v>0</v>
      </c>
      <c r="AY108" s="11">
        <v>0</v>
      </c>
      <c r="AZ108" s="11">
        <v>0</v>
      </c>
      <c r="BA108" s="11">
        <v>0</v>
      </c>
      <c r="BB108" s="11">
        <v>0</v>
      </c>
      <c r="BC108" s="11">
        <v>0</v>
      </c>
      <c r="BD108" s="11">
        <v>0</v>
      </c>
      <c r="BE108" s="11">
        <v>0</v>
      </c>
      <c r="BF108" s="11">
        <v>0</v>
      </c>
      <c r="BG108" s="11">
        <v>0</v>
      </c>
      <c r="BH108" s="11">
        <v>0</v>
      </c>
      <c r="BI108" s="11">
        <v>0</v>
      </c>
      <c r="BJ108" s="11">
        <v>0</v>
      </c>
      <c r="BK108" s="11">
        <v>0</v>
      </c>
      <c r="BL108" s="11">
        <v>0</v>
      </c>
      <c r="BM108" s="11">
        <v>0</v>
      </c>
      <c r="BN108" s="11">
        <v>0</v>
      </c>
      <c r="BO108" s="7">
        <f>SUM(K108:BN108)</f>
        <v>100</v>
      </c>
    </row>
    <row r="109" spans="1:67" x14ac:dyDescent="0.2">
      <c r="A109" s="15" t="s">
        <v>317</v>
      </c>
      <c r="B109" s="14" t="s">
        <v>316</v>
      </c>
      <c r="C109" s="14" t="s">
        <v>299</v>
      </c>
      <c r="D109" s="13">
        <v>110077.39</v>
      </c>
      <c r="E109" s="13">
        <f>ROUND(SUM($D109*1%),2)</f>
        <v>1100.77</v>
      </c>
      <c r="F109" s="13">
        <f>ROUND(SUM($D109*0.5%),2)</f>
        <v>550.39</v>
      </c>
      <c r="G109" s="13">
        <f>E109-J109</f>
        <v>1100.77</v>
      </c>
      <c r="H109" s="13">
        <f>F109-BO109</f>
        <v>425.39</v>
      </c>
      <c r="I109" s="12">
        <f ca="1">OFFSET(INDIRECT(ADDRESS(1,MATCH($I$2,$A$1:$BN$1,0))),ROW()-1,0)</f>
        <v>0</v>
      </c>
      <c r="J109" s="11">
        <v>0</v>
      </c>
      <c r="K109" s="11">
        <v>0</v>
      </c>
      <c r="L109" s="11">
        <v>0</v>
      </c>
      <c r="M109" s="11">
        <v>0</v>
      </c>
      <c r="N109" s="11">
        <v>0</v>
      </c>
      <c r="O109" s="11">
        <v>0</v>
      </c>
      <c r="P109" s="11">
        <v>0</v>
      </c>
      <c r="Q109" s="11">
        <v>0</v>
      </c>
      <c r="R109" s="11">
        <v>0</v>
      </c>
      <c r="S109" s="11">
        <v>0</v>
      </c>
      <c r="T109" s="11">
        <v>125</v>
      </c>
      <c r="U109" s="11">
        <v>0</v>
      </c>
      <c r="V109" s="11">
        <v>0</v>
      </c>
      <c r="W109" s="11">
        <v>0</v>
      </c>
      <c r="X109" s="11">
        <v>0</v>
      </c>
      <c r="Y109" s="11">
        <v>0</v>
      </c>
      <c r="Z109" s="11">
        <v>0</v>
      </c>
      <c r="AA109" s="11">
        <v>0</v>
      </c>
      <c r="AB109" s="11">
        <v>0</v>
      </c>
      <c r="AC109" s="11">
        <v>0</v>
      </c>
      <c r="AD109" s="11">
        <v>0</v>
      </c>
      <c r="AE109" s="11">
        <v>0</v>
      </c>
      <c r="AF109" s="11">
        <v>0</v>
      </c>
      <c r="AG109" s="11">
        <v>0</v>
      </c>
      <c r="AH109" s="11">
        <v>0</v>
      </c>
      <c r="AI109" s="11">
        <v>0</v>
      </c>
      <c r="AJ109" s="11">
        <v>0</v>
      </c>
      <c r="AK109" s="11">
        <v>0</v>
      </c>
      <c r="AL109" s="11">
        <v>0</v>
      </c>
      <c r="AM109" s="11">
        <v>0</v>
      </c>
      <c r="AN109" s="11">
        <v>0</v>
      </c>
      <c r="AO109" s="11">
        <v>0</v>
      </c>
      <c r="AP109" s="11">
        <v>0</v>
      </c>
      <c r="AQ109" s="11">
        <v>0</v>
      </c>
      <c r="AR109" s="11">
        <v>0</v>
      </c>
      <c r="AS109" s="11">
        <v>0</v>
      </c>
      <c r="AT109" s="11">
        <v>0</v>
      </c>
      <c r="AU109" s="11">
        <v>0</v>
      </c>
      <c r="AV109" s="11">
        <v>0</v>
      </c>
      <c r="AW109" s="11">
        <v>0</v>
      </c>
      <c r="AX109" s="11">
        <v>0</v>
      </c>
      <c r="AY109" s="11">
        <v>0</v>
      </c>
      <c r="AZ109" s="11">
        <v>0</v>
      </c>
      <c r="BA109" s="11">
        <v>0</v>
      </c>
      <c r="BB109" s="11">
        <v>0</v>
      </c>
      <c r="BC109" s="11">
        <v>0</v>
      </c>
      <c r="BD109" s="11">
        <v>0</v>
      </c>
      <c r="BE109" s="11">
        <v>0</v>
      </c>
      <c r="BF109" s="11">
        <v>0</v>
      </c>
      <c r="BG109" s="11">
        <v>0</v>
      </c>
      <c r="BH109" s="11">
        <v>0</v>
      </c>
      <c r="BI109" s="11">
        <v>0</v>
      </c>
      <c r="BJ109" s="11">
        <v>0</v>
      </c>
      <c r="BK109" s="11">
        <v>0</v>
      </c>
      <c r="BL109" s="11">
        <v>0</v>
      </c>
      <c r="BM109" s="11">
        <v>0</v>
      </c>
      <c r="BN109" s="11">
        <v>0</v>
      </c>
      <c r="BO109" s="7">
        <f>SUM(K109:BN109)</f>
        <v>125</v>
      </c>
    </row>
    <row r="110" spans="1:67" x14ac:dyDescent="0.2">
      <c r="A110" s="15" t="s">
        <v>315</v>
      </c>
      <c r="B110" s="14" t="s">
        <v>314</v>
      </c>
      <c r="C110" s="14" t="s">
        <v>299</v>
      </c>
      <c r="D110" s="13">
        <v>144453.49</v>
      </c>
      <c r="E110" s="13">
        <f>ROUND(SUM($D110*1%),2)</f>
        <v>1444.53</v>
      </c>
      <c r="F110" s="13">
        <f>ROUND(SUM($D110*0.5%),2)</f>
        <v>722.27</v>
      </c>
      <c r="G110" s="13">
        <f>E110-J110</f>
        <v>0</v>
      </c>
      <c r="H110" s="13">
        <f>F110-BO110</f>
        <v>622.27</v>
      </c>
      <c r="I110" s="12">
        <f ca="1">OFFSET(INDIRECT(ADDRESS(1,MATCH($I$2,$A$1:$BN$1,0))),ROW()-1,0)</f>
        <v>1444.53</v>
      </c>
      <c r="J110" s="11">
        <v>1444.53</v>
      </c>
      <c r="K110" s="11">
        <v>0</v>
      </c>
      <c r="L110" s="11">
        <v>0</v>
      </c>
      <c r="M110" s="11">
        <v>0</v>
      </c>
      <c r="N110" s="11">
        <v>0</v>
      </c>
      <c r="O110" s="11">
        <v>0</v>
      </c>
      <c r="P110" s="11">
        <v>0</v>
      </c>
      <c r="Q110" s="11">
        <v>0</v>
      </c>
      <c r="R110" s="11">
        <v>0</v>
      </c>
      <c r="S110" s="11">
        <v>0</v>
      </c>
      <c r="T110" s="11">
        <v>100</v>
      </c>
      <c r="U110" s="11">
        <v>0</v>
      </c>
      <c r="V110" s="11">
        <v>0</v>
      </c>
      <c r="W110" s="11">
        <v>0</v>
      </c>
      <c r="X110" s="11">
        <v>0</v>
      </c>
      <c r="Y110" s="11">
        <v>0</v>
      </c>
      <c r="Z110" s="11">
        <v>0</v>
      </c>
      <c r="AA110" s="11">
        <v>0</v>
      </c>
      <c r="AB110" s="11">
        <v>0</v>
      </c>
      <c r="AC110" s="11">
        <v>0</v>
      </c>
      <c r="AD110" s="11">
        <v>0</v>
      </c>
      <c r="AE110" s="11">
        <v>0</v>
      </c>
      <c r="AF110" s="11">
        <v>0</v>
      </c>
      <c r="AG110" s="11">
        <v>0</v>
      </c>
      <c r="AH110" s="11">
        <v>0</v>
      </c>
      <c r="AI110" s="11">
        <v>0</v>
      </c>
      <c r="AJ110" s="11">
        <v>0</v>
      </c>
      <c r="AK110" s="11">
        <v>0</v>
      </c>
      <c r="AL110" s="11">
        <v>0</v>
      </c>
      <c r="AM110" s="11">
        <v>0</v>
      </c>
      <c r="AN110" s="11">
        <v>0</v>
      </c>
      <c r="AO110" s="11">
        <v>0</v>
      </c>
      <c r="AP110" s="11">
        <v>0</v>
      </c>
      <c r="AQ110" s="11">
        <v>0</v>
      </c>
      <c r="AR110" s="11">
        <v>0</v>
      </c>
      <c r="AS110" s="11">
        <v>0</v>
      </c>
      <c r="AT110" s="11">
        <v>0</v>
      </c>
      <c r="AU110" s="11">
        <v>0</v>
      </c>
      <c r="AV110" s="11">
        <v>0</v>
      </c>
      <c r="AW110" s="11">
        <v>0</v>
      </c>
      <c r="AX110" s="11">
        <v>0</v>
      </c>
      <c r="AY110" s="11">
        <v>0</v>
      </c>
      <c r="AZ110" s="11">
        <v>0</v>
      </c>
      <c r="BA110" s="11">
        <v>0</v>
      </c>
      <c r="BB110" s="11">
        <v>0</v>
      </c>
      <c r="BC110" s="11">
        <v>0</v>
      </c>
      <c r="BD110" s="11">
        <v>0</v>
      </c>
      <c r="BE110" s="11">
        <v>0</v>
      </c>
      <c r="BF110" s="11">
        <v>0</v>
      </c>
      <c r="BG110" s="11">
        <v>0</v>
      </c>
      <c r="BH110" s="11">
        <v>0</v>
      </c>
      <c r="BI110" s="11">
        <v>0</v>
      </c>
      <c r="BJ110" s="11">
        <v>0</v>
      </c>
      <c r="BK110" s="11">
        <v>0</v>
      </c>
      <c r="BL110" s="11">
        <v>0</v>
      </c>
      <c r="BM110" s="11">
        <v>0</v>
      </c>
      <c r="BN110" s="11">
        <v>0</v>
      </c>
      <c r="BO110" s="7">
        <f>SUM(K110:BN110)</f>
        <v>100</v>
      </c>
    </row>
    <row r="111" spans="1:67" x14ac:dyDescent="0.2">
      <c r="A111" s="15" t="s">
        <v>313</v>
      </c>
      <c r="B111" s="14" t="s">
        <v>312</v>
      </c>
      <c r="C111" s="14" t="s">
        <v>299</v>
      </c>
      <c r="D111" s="13">
        <v>99933.06</v>
      </c>
      <c r="E111" s="13">
        <f>ROUND(SUM($D111*1%),2)</f>
        <v>999.33</v>
      </c>
      <c r="F111" s="13">
        <f>ROUND(SUM($D111*0.5%),2)</f>
        <v>499.67</v>
      </c>
      <c r="G111" s="13">
        <f>E111-J111</f>
        <v>0</v>
      </c>
      <c r="H111" s="13">
        <f>F111-BO111</f>
        <v>429.67</v>
      </c>
      <c r="I111" s="12">
        <f ca="1">OFFSET(INDIRECT(ADDRESS(1,MATCH($I$2,$A$1:$BN$1,0))),ROW()-1,0)</f>
        <v>999.33</v>
      </c>
      <c r="J111" s="11">
        <v>999.33</v>
      </c>
      <c r="K111" s="11">
        <v>0</v>
      </c>
      <c r="L111" s="11">
        <v>0</v>
      </c>
      <c r="M111" s="11">
        <v>0</v>
      </c>
      <c r="N111" s="11">
        <v>0</v>
      </c>
      <c r="O111" s="11">
        <v>0</v>
      </c>
      <c r="P111" s="11">
        <v>0</v>
      </c>
      <c r="Q111" s="11">
        <v>0</v>
      </c>
      <c r="R111" s="11">
        <v>0</v>
      </c>
      <c r="S111" s="11">
        <v>0</v>
      </c>
      <c r="T111" s="11">
        <v>70</v>
      </c>
      <c r="U111" s="11">
        <v>0</v>
      </c>
      <c r="V111" s="11">
        <v>0</v>
      </c>
      <c r="W111" s="11">
        <v>0</v>
      </c>
      <c r="X111" s="11">
        <v>0</v>
      </c>
      <c r="Y111" s="11">
        <v>0</v>
      </c>
      <c r="Z111" s="11">
        <v>0</v>
      </c>
      <c r="AA111" s="11">
        <v>0</v>
      </c>
      <c r="AB111" s="11">
        <v>0</v>
      </c>
      <c r="AC111" s="11">
        <v>0</v>
      </c>
      <c r="AD111" s="11">
        <v>0</v>
      </c>
      <c r="AE111" s="11">
        <v>0</v>
      </c>
      <c r="AF111" s="11">
        <v>0</v>
      </c>
      <c r="AG111" s="11">
        <v>0</v>
      </c>
      <c r="AH111" s="11">
        <v>0</v>
      </c>
      <c r="AI111" s="11">
        <v>0</v>
      </c>
      <c r="AJ111" s="11">
        <v>0</v>
      </c>
      <c r="AK111" s="11">
        <v>0</v>
      </c>
      <c r="AL111" s="11">
        <v>0</v>
      </c>
      <c r="AM111" s="11">
        <v>0</v>
      </c>
      <c r="AN111" s="11">
        <v>0</v>
      </c>
      <c r="AO111" s="11">
        <v>0</v>
      </c>
      <c r="AP111" s="11">
        <v>0</v>
      </c>
      <c r="AQ111" s="11">
        <v>0</v>
      </c>
      <c r="AR111" s="11">
        <v>0</v>
      </c>
      <c r="AS111" s="11">
        <v>0</v>
      </c>
      <c r="AT111" s="11">
        <v>0</v>
      </c>
      <c r="AU111" s="11">
        <v>0</v>
      </c>
      <c r="AV111" s="11">
        <v>0</v>
      </c>
      <c r="AW111" s="11">
        <v>0</v>
      </c>
      <c r="AX111" s="11">
        <v>0</v>
      </c>
      <c r="AY111" s="11">
        <v>0</v>
      </c>
      <c r="AZ111" s="11">
        <v>0</v>
      </c>
      <c r="BA111" s="11">
        <v>0</v>
      </c>
      <c r="BB111" s="11">
        <v>0</v>
      </c>
      <c r="BC111" s="11">
        <v>0</v>
      </c>
      <c r="BD111" s="11">
        <v>0</v>
      </c>
      <c r="BE111" s="11">
        <v>0</v>
      </c>
      <c r="BF111" s="11">
        <v>0</v>
      </c>
      <c r="BG111" s="11">
        <v>0</v>
      </c>
      <c r="BH111" s="11">
        <v>0</v>
      </c>
      <c r="BI111" s="11">
        <v>0</v>
      </c>
      <c r="BJ111" s="11">
        <v>0</v>
      </c>
      <c r="BK111" s="11">
        <v>0</v>
      </c>
      <c r="BL111" s="11">
        <v>0</v>
      </c>
      <c r="BM111" s="11">
        <v>0</v>
      </c>
      <c r="BN111" s="11">
        <v>0</v>
      </c>
      <c r="BO111" s="7">
        <f>SUM(K111:BN111)</f>
        <v>70</v>
      </c>
    </row>
    <row r="112" spans="1:67" x14ac:dyDescent="0.2">
      <c r="A112" s="15" t="s">
        <v>311</v>
      </c>
      <c r="B112" s="14" t="s">
        <v>310</v>
      </c>
      <c r="C112" s="14" t="s">
        <v>299</v>
      </c>
      <c r="D112" s="13">
        <v>107806.6</v>
      </c>
      <c r="E112" s="13">
        <f>ROUND(SUM($D112*1%),2)</f>
        <v>1078.07</v>
      </c>
      <c r="F112" s="13">
        <f>ROUND(SUM($D112*0.5%),2)</f>
        <v>539.03</v>
      </c>
      <c r="G112" s="13">
        <f>E112-J112</f>
        <v>378.06999999999994</v>
      </c>
      <c r="H112" s="13">
        <f>F112-BO112</f>
        <v>469.03</v>
      </c>
      <c r="I112" s="12">
        <f ca="1">OFFSET(INDIRECT(ADDRESS(1,MATCH($I$2,$A$1:$BN$1,0))),ROW()-1,0)</f>
        <v>700</v>
      </c>
      <c r="J112" s="11">
        <v>700</v>
      </c>
      <c r="K112" s="11">
        <v>0</v>
      </c>
      <c r="L112" s="11">
        <v>0</v>
      </c>
      <c r="M112" s="11">
        <v>0</v>
      </c>
      <c r="N112" s="11">
        <v>0</v>
      </c>
      <c r="O112" s="11">
        <v>0</v>
      </c>
      <c r="P112" s="11">
        <v>0</v>
      </c>
      <c r="Q112" s="11">
        <v>0</v>
      </c>
      <c r="R112" s="11">
        <v>0</v>
      </c>
      <c r="S112" s="11">
        <v>0</v>
      </c>
      <c r="T112" s="11">
        <v>70</v>
      </c>
      <c r="U112" s="11">
        <v>0</v>
      </c>
      <c r="V112" s="11">
        <v>0</v>
      </c>
      <c r="W112" s="11">
        <v>0</v>
      </c>
      <c r="X112" s="11">
        <v>0</v>
      </c>
      <c r="Y112" s="11">
        <v>0</v>
      </c>
      <c r="Z112" s="11">
        <v>0</v>
      </c>
      <c r="AA112" s="11">
        <v>0</v>
      </c>
      <c r="AB112" s="11">
        <v>0</v>
      </c>
      <c r="AC112" s="11">
        <v>0</v>
      </c>
      <c r="AD112" s="11">
        <v>0</v>
      </c>
      <c r="AE112" s="11">
        <v>0</v>
      </c>
      <c r="AF112" s="11">
        <v>0</v>
      </c>
      <c r="AG112" s="11">
        <v>0</v>
      </c>
      <c r="AH112" s="11">
        <v>0</v>
      </c>
      <c r="AI112" s="11">
        <v>0</v>
      </c>
      <c r="AJ112" s="11">
        <v>0</v>
      </c>
      <c r="AK112" s="11">
        <v>0</v>
      </c>
      <c r="AL112" s="11">
        <v>0</v>
      </c>
      <c r="AM112" s="11">
        <v>0</v>
      </c>
      <c r="AN112" s="11">
        <v>0</v>
      </c>
      <c r="AO112" s="11">
        <v>0</v>
      </c>
      <c r="AP112" s="11">
        <v>0</v>
      </c>
      <c r="AQ112" s="11">
        <v>0</v>
      </c>
      <c r="AR112" s="11">
        <v>0</v>
      </c>
      <c r="AS112" s="11">
        <v>0</v>
      </c>
      <c r="AT112" s="11">
        <v>0</v>
      </c>
      <c r="AU112" s="11">
        <v>0</v>
      </c>
      <c r="AV112" s="11">
        <v>0</v>
      </c>
      <c r="AW112" s="11">
        <v>0</v>
      </c>
      <c r="AX112" s="11">
        <v>0</v>
      </c>
      <c r="AY112" s="11">
        <v>0</v>
      </c>
      <c r="AZ112" s="11">
        <v>0</v>
      </c>
      <c r="BA112" s="11">
        <v>0</v>
      </c>
      <c r="BB112" s="11">
        <v>0</v>
      </c>
      <c r="BC112" s="11">
        <v>0</v>
      </c>
      <c r="BD112" s="11">
        <v>0</v>
      </c>
      <c r="BE112" s="11">
        <v>0</v>
      </c>
      <c r="BF112" s="11">
        <v>0</v>
      </c>
      <c r="BG112" s="11">
        <v>0</v>
      </c>
      <c r="BH112" s="11">
        <v>0</v>
      </c>
      <c r="BI112" s="11">
        <v>0</v>
      </c>
      <c r="BJ112" s="11">
        <v>0</v>
      </c>
      <c r="BK112" s="11">
        <v>0</v>
      </c>
      <c r="BL112" s="11">
        <v>0</v>
      </c>
      <c r="BM112" s="11">
        <v>0</v>
      </c>
      <c r="BN112" s="11">
        <v>0</v>
      </c>
      <c r="BO112" s="7">
        <f>SUM(K112:BN112)</f>
        <v>70</v>
      </c>
    </row>
    <row r="113" spans="1:67" x14ac:dyDescent="0.2">
      <c r="A113" s="15" t="s">
        <v>309</v>
      </c>
      <c r="B113" s="14" t="s">
        <v>308</v>
      </c>
      <c r="C113" s="14" t="s">
        <v>299</v>
      </c>
      <c r="D113" s="13">
        <v>88279.76</v>
      </c>
      <c r="E113" s="13">
        <f>ROUND(SUM($D113*1%),2)</f>
        <v>882.8</v>
      </c>
      <c r="F113" s="13">
        <f>ROUND(SUM($D113*0.5%),2)</f>
        <v>441.4</v>
      </c>
      <c r="G113" s="13">
        <f>E113-J113</f>
        <v>441.4</v>
      </c>
      <c r="H113" s="13">
        <f>F113-BO113</f>
        <v>371.4</v>
      </c>
      <c r="I113" s="12">
        <f ca="1">OFFSET(INDIRECT(ADDRESS(1,MATCH($I$2,$A$1:$BN$1,0))),ROW()-1,0)</f>
        <v>441.4</v>
      </c>
      <c r="J113" s="11">
        <v>441.4</v>
      </c>
      <c r="K113" s="11">
        <v>0</v>
      </c>
      <c r="L113" s="11">
        <v>0</v>
      </c>
      <c r="M113" s="11">
        <v>0</v>
      </c>
      <c r="N113" s="11">
        <v>0</v>
      </c>
      <c r="O113" s="11">
        <v>0</v>
      </c>
      <c r="P113" s="11">
        <v>0</v>
      </c>
      <c r="Q113" s="11">
        <v>0</v>
      </c>
      <c r="R113" s="11">
        <v>0</v>
      </c>
      <c r="S113" s="11">
        <v>0</v>
      </c>
      <c r="T113" s="11">
        <v>70</v>
      </c>
      <c r="U113" s="11">
        <v>0</v>
      </c>
      <c r="V113" s="11">
        <v>0</v>
      </c>
      <c r="W113" s="11">
        <v>0</v>
      </c>
      <c r="X113" s="11">
        <v>0</v>
      </c>
      <c r="Y113" s="11">
        <v>0</v>
      </c>
      <c r="Z113" s="11">
        <v>0</v>
      </c>
      <c r="AA113" s="11">
        <v>0</v>
      </c>
      <c r="AB113" s="11">
        <v>0</v>
      </c>
      <c r="AC113" s="11">
        <v>0</v>
      </c>
      <c r="AD113" s="11">
        <v>0</v>
      </c>
      <c r="AE113" s="11">
        <v>0</v>
      </c>
      <c r="AF113" s="11">
        <v>0</v>
      </c>
      <c r="AG113" s="11">
        <v>0</v>
      </c>
      <c r="AH113" s="11">
        <v>0</v>
      </c>
      <c r="AI113" s="11">
        <v>0</v>
      </c>
      <c r="AJ113" s="11">
        <v>0</v>
      </c>
      <c r="AK113" s="11">
        <v>0</v>
      </c>
      <c r="AL113" s="11">
        <v>0</v>
      </c>
      <c r="AM113" s="11">
        <v>0</v>
      </c>
      <c r="AN113" s="11">
        <v>0</v>
      </c>
      <c r="AO113" s="11">
        <v>0</v>
      </c>
      <c r="AP113" s="11">
        <v>0</v>
      </c>
      <c r="AQ113" s="11">
        <v>0</v>
      </c>
      <c r="AR113" s="11">
        <v>0</v>
      </c>
      <c r="AS113" s="11">
        <v>0</v>
      </c>
      <c r="AT113" s="11">
        <v>0</v>
      </c>
      <c r="AU113" s="11">
        <v>0</v>
      </c>
      <c r="AV113" s="11">
        <v>0</v>
      </c>
      <c r="AW113" s="11">
        <v>0</v>
      </c>
      <c r="AX113" s="11">
        <v>0</v>
      </c>
      <c r="AY113" s="11">
        <v>0</v>
      </c>
      <c r="AZ113" s="11">
        <v>0</v>
      </c>
      <c r="BA113" s="11">
        <v>0</v>
      </c>
      <c r="BB113" s="11">
        <v>0</v>
      </c>
      <c r="BC113" s="11">
        <v>0</v>
      </c>
      <c r="BD113" s="11">
        <v>0</v>
      </c>
      <c r="BE113" s="11">
        <v>0</v>
      </c>
      <c r="BF113" s="11">
        <v>0</v>
      </c>
      <c r="BG113" s="11">
        <v>0</v>
      </c>
      <c r="BH113" s="11">
        <v>0</v>
      </c>
      <c r="BI113" s="11">
        <v>0</v>
      </c>
      <c r="BJ113" s="11">
        <v>0</v>
      </c>
      <c r="BK113" s="11">
        <v>0</v>
      </c>
      <c r="BL113" s="11">
        <v>0</v>
      </c>
      <c r="BM113" s="11">
        <v>0</v>
      </c>
      <c r="BN113" s="11">
        <v>0</v>
      </c>
      <c r="BO113" s="7">
        <f>SUM(K113:BN113)</f>
        <v>70</v>
      </c>
    </row>
    <row r="114" spans="1:67" x14ac:dyDescent="0.2">
      <c r="A114" s="15" t="s">
        <v>307</v>
      </c>
      <c r="B114" s="14" t="s">
        <v>306</v>
      </c>
      <c r="C114" s="14" t="s">
        <v>299</v>
      </c>
      <c r="D114" s="13">
        <v>84406.46</v>
      </c>
      <c r="E114" s="13">
        <f>ROUND(SUM($D114*1%),2)</f>
        <v>844.06</v>
      </c>
      <c r="F114" s="13">
        <f>ROUND(SUM($D114*0.5%),2)</f>
        <v>422.03</v>
      </c>
      <c r="G114" s="13">
        <f>E114-J114</f>
        <v>0</v>
      </c>
      <c r="H114" s="13">
        <f>F114-BO114</f>
        <v>422.03</v>
      </c>
      <c r="I114" s="12">
        <f ca="1">OFFSET(INDIRECT(ADDRESS(1,MATCH($I$2,$A$1:$BN$1,0))),ROW()-1,0)</f>
        <v>844.06</v>
      </c>
      <c r="J114" s="11">
        <v>844.06</v>
      </c>
      <c r="K114" s="11">
        <v>0</v>
      </c>
      <c r="L114" s="11">
        <v>0</v>
      </c>
      <c r="M114" s="11">
        <v>0</v>
      </c>
      <c r="N114" s="11">
        <v>0</v>
      </c>
      <c r="O114" s="11">
        <v>0</v>
      </c>
      <c r="P114" s="11">
        <v>0</v>
      </c>
      <c r="Q114" s="11">
        <v>0</v>
      </c>
      <c r="R114" s="11">
        <v>0</v>
      </c>
      <c r="S114" s="11">
        <v>0</v>
      </c>
      <c r="T114" s="11">
        <v>0</v>
      </c>
      <c r="U114" s="11">
        <v>0</v>
      </c>
      <c r="V114" s="11">
        <v>0</v>
      </c>
      <c r="W114" s="11">
        <v>0</v>
      </c>
      <c r="X114" s="11">
        <v>0</v>
      </c>
      <c r="Y114" s="11">
        <v>0</v>
      </c>
      <c r="Z114" s="11">
        <v>0</v>
      </c>
      <c r="AA114" s="11">
        <v>0</v>
      </c>
      <c r="AB114" s="11">
        <v>0</v>
      </c>
      <c r="AC114" s="11">
        <v>0</v>
      </c>
      <c r="AD114" s="11">
        <v>0</v>
      </c>
      <c r="AE114" s="11">
        <v>0</v>
      </c>
      <c r="AF114" s="11">
        <v>0</v>
      </c>
      <c r="AG114" s="11">
        <v>0</v>
      </c>
      <c r="AH114" s="11">
        <v>0</v>
      </c>
      <c r="AI114" s="11">
        <v>0</v>
      </c>
      <c r="AJ114" s="11">
        <v>0</v>
      </c>
      <c r="AK114" s="11">
        <v>0</v>
      </c>
      <c r="AL114" s="11">
        <v>0</v>
      </c>
      <c r="AM114" s="11">
        <v>0</v>
      </c>
      <c r="AN114" s="11">
        <v>0</v>
      </c>
      <c r="AO114" s="11">
        <v>0</v>
      </c>
      <c r="AP114" s="11">
        <v>0</v>
      </c>
      <c r="AQ114" s="11">
        <v>0</v>
      </c>
      <c r="AR114" s="11">
        <v>0</v>
      </c>
      <c r="AS114" s="11">
        <v>0</v>
      </c>
      <c r="AT114" s="11">
        <v>0</v>
      </c>
      <c r="AU114" s="11">
        <v>0</v>
      </c>
      <c r="AV114" s="11">
        <v>0</v>
      </c>
      <c r="AW114" s="11">
        <v>0</v>
      </c>
      <c r="AX114" s="11">
        <v>0</v>
      </c>
      <c r="AY114" s="11">
        <v>0</v>
      </c>
      <c r="AZ114" s="11">
        <v>0</v>
      </c>
      <c r="BA114" s="11">
        <v>0</v>
      </c>
      <c r="BB114" s="11">
        <v>0</v>
      </c>
      <c r="BC114" s="11">
        <v>0</v>
      </c>
      <c r="BD114" s="11">
        <v>0</v>
      </c>
      <c r="BE114" s="11">
        <v>0</v>
      </c>
      <c r="BF114" s="11">
        <v>0</v>
      </c>
      <c r="BG114" s="11">
        <v>0</v>
      </c>
      <c r="BH114" s="11">
        <v>0</v>
      </c>
      <c r="BI114" s="11">
        <v>0</v>
      </c>
      <c r="BJ114" s="11">
        <v>0</v>
      </c>
      <c r="BK114" s="11">
        <v>0</v>
      </c>
      <c r="BL114" s="11">
        <v>0</v>
      </c>
      <c r="BM114" s="11">
        <v>0</v>
      </c>
      <c r="BN114" s="11">
        <v>0</v>
      </c>
      <c r="BO114" s="7">
        <f>SUM(K114:BN114)</f>
        <v>0</v>
      </c>
    </row>
    <row r="115" spans="1:67" x14ac:dyDescent="0.2">
      <c r="A115" s="15" t="s">
        <v>305</v>
      </c>
      <c r="B115" s="14" t="s">
        <v>304</v>
      </c>
      <c r="C115" s="14" t="s">
        <v>299</v>
      </c>
      <c r="D115" s="13">
        <v>103129.92</v>
      </c>
      <c r="E115" s="13">
        <f>ROUND(SUM($D115*1%),2)</f>
        <v>1031.3</v>
      </c>
      <c r="F115" s="13">
        <f>ROUND(SUM($D115*0.5%),2)</f>
        <v>515.65</v>
      </c>
      <c r="G115" s="13">
        <f>E115-J115</f>
        <v>1031.3</v>
      </c>
      <c r="H115" s="13">
        <f>F115-BO115</f>
        <v>445.65</v>
      </c>
      <c r="I115" s="12">
        <f ca="1">OFFSET(INDIRECT(ADDRESS(1,MATCH($I$2,$A$1:$BN$1,0))),ROW()-1,0)</f>
        <v>0</v>
      </c>
      <c r="J115" s="11">
        <v>0</v>
      </c>
      <c r="K115" s="11">
        <v>0</v>
      </c>
      <c r="L115" s="11">
        <v>0</v>
      </c>
      <c r="M115" s="11">
        <v>0</v>
      </c>
      <c r="N115" s="11">
        <v>0</v>
      </c>
      <c r="O115" s="11">
        <v>0</v>
      </c>
      <c r="P115" s="11">
        <v>0</v>
      </c>
      <c r="Q115" s="11">
        <v>0</v>
      </c>
      <c r="R115" s="11">
        <v>0</v>
      </c>
      <c r="S115" s="11">
        <v>0</v>
      </c>
      <c r="T115" s="11">
        <v>70</v>
      </c>
      <c r="U115" s="11">
        <v>0</v>
      </c>
      <c r="V115" s="11">
        <v>0</v>
      </c>
      <c r="W115" s="11">
        <v>0</v>
      </c>
      <c r="X115" s="11">
        <v>0</v>
      </c>
      <c r="Y115" s="11">
        <v>0</v>
      </c>
      <c r="Z115" s="11">
        <v>0</v>
      </c>
      <c r="AA115" s="11">
        <v>0</v>
      </c>
      <c r="AB115" s="11">
        <v>0</v>
      </c>
      <c r="AC115" s="11">
        <v>0</v>
      </c>
      <c r="AD115" s="11">
        <v>0</v>
      </c>
      <c r="AE115" s="11">
        <v>0</v>
      </c>
      <c r="AF115" s="11">
        <v>0</v>
      </c>
      <c r="AG115" s="11">
        <v>0</v>
      </c>
      <c r="AH115" s="11">
        <v>0</v>
      </c>
      <c r="AI115" s="11">
        <v>0</v>
      </c>
      <c r="AJ115" s="11">
        <v>0</v>
      </c>
      <c r="AK115" s="11">
        <v>0</v>
      </c>
      <c r="AL115" s="11">
        <v>0</v>
      </c>
      <c r="AM115" s="11">
        <v>0</v>
      </c>
      <c r="AN115" s="11">
        <v>0</v>
      </c>
      <c r="AO115" s="11">
        <v>0</v>
      </c>
      <c r="AP115" s="11">
        <v>0</v>
      </c>
      <c r="AQ115" s="11">
        <v>0</v>
      </c>
      <c r="AR115" s="11">
        <v>0</v>
      </c>
      <c r="AS115" s="11">
        <v>0</v>
      </c>
      <c r="AT115" s="11">
        <v>0</v>
      </c>
      <c r="AU115" s="11">
        <v>0</v>
      </c>
      <c r="AV115" s="11">
        <v>0</v>
      </c>
      <c r="AW115" s="11">
        <v>0</v>
      </c>
      <c r="AX115" s="11">
        <v>0</v>
      </c>
      <c r="AY115" s="11">
        <v>0</v>
      </c>
      <c r="AZ115" s="11">
        <v>0</v>
      </c>
      <c r="BA115" s="11">
        <v>0</v>
      </c>
      <c r="BB115" s="11">
        <v>0</v>
      </c>
      <c r="BC115" s="11">
        <v>0</v>
      </c>
      <c r="BD115" s="11">
        <v>0</v>
      </c>
      <c r="BE115" s="11">
        <v>0</v>
      </c>
      <c r="BF115" s="11">
        <v>0</v>
      </c>
      <c r="BG115" s="11">
        <v>0</v>
      </c>
      <c r="BH115" s="11">
        <v>0</v>
      </c>
      <c r="BI115" s="11">
        <v>0</v>
      </c>
      <c r="BJ115" s="11">
        <v>0</v>
      </c>
      <c r="BK115" s="11">
        <v>0</v>
      </c>
      <c r="BL115" s="11">
        <v>0</v>
      </c>
      <c r="BM115" s="11">
        <v>0</v>
      </c>
      <c r="BN115" s="11">
        <v>0</v>
      </c>
      <c r="BO115" s="7">
        <f>SUM(K115:BN115)</f>
        <v>70</v>
      </c>
    </row>
    <row r="116" spans="1:67" x14ac:dyDescent="0.2">
      <c r="A116" s="15" t="s">
        <v>303</v>
      </c>
      <c r="B116" s="14" t="s">
        <v>302</v>
      </c>
      <c r="C116" s="14" t="s">
        <v>299</v>
      </c>
      <c r="D116" s="13">
        <v>60144.93</v>
      </c>
      <c r="E116" s="13">
        <f>ROUND(SUM($D116*1%),2)</f>
        <v>601.45000000000005</v>
      </c>
      <c r="F116" s="13">
        <f>ROUND(SUM($D116*0.5%),2)</f>
        <v>300.72000000000003</v>
      </c>
      <c r="G116" s="13">
        <f>E116-J116</f>
        <v>0</v>
      </c>
      <c r="H116" s="13">
        <f>F116-BO116</f>
        <v>230.72000000000003</v>
      </c>
      <c r="I116" s="12">
        <f ca="1">OFFSET(INDIRECT(ADDRESS(1,MATCH($I$2,$A$1:$BN$1,0))),ROW()-1,0)</f>
        <v>601.45000000000005</v>
      </c>
      <c r="J116" s="11">
        <v>601.45000000000005</v>
      </c>
      <c r="K116" s="11">
        <v>0</v>
      </c>
      <c r="L116" s="11">
        <v>0</v>
      </c>
      <c r="M116" s="11">
        <v>0</v>
      </c>
      <c r="N116" s="11">
        <v>0</v>
      </c>
      <c r="O116" s="11">
        <v>0</v>
      </c>
      <c r="P116" s="11">
        <v>0</v>
      </c>
      <c r="Q116" s="11">
        <v>0</v>
      </c>
      <c r="R116" s="11">
        <v>0</v>
      </c>
      <c r="S116" s="11">
        <v>0</v>
      </c>
      <c r="T116" s="11">
        <v>70</v>
      </c>
      <c r="U116" s="11">
        <v>0</v>
      </c>
      <c r="V116" s="11">
        <v>0</v>
      </c>
      <c r="W116" s="11">
        <v>0</v>
      </c>
      <c r="X116" s="11">
        <v>0</v>
      </c>
      <c r="Y116" s="11">
        <v>0</v>
      </c>
      <c r="Z116" s="11">
        <v>0</v>
      </c>
      <c r="AA116" s="11">
        <v>0</v>
      </c>
      <c r="AB116" s="11">
        <v>0</v>
      </c>
      <c r="AC116" s="11">
        <v>0</v>
      </c>
      <c r="AD116" s="11">
        <v>0</v>
      </c>
      <c r="AE116" s="11">
        <v>0</v>
      </c>
      <c r="AF116" s="11">
        <v>0</v>
      </c>
      <c r="AG116" s="11">
        <v>0</v>
      </c>
      <c r="AH116" s="11">
        <v>0</v>
      </c>
      <c r="AI116" s="11">
        <v>0</v>
      </c>
      <c r="AJ116" s="11">
        <v>0</v>
      </c>
      <c r="AK116" s="11">
        <v>0</v>
      </c>
      <c r="AL116" s="11">
        <v>0</v>
      </c>
      <c r="AM116" s="11">
        <v>0</v>
      </c>
      <c r="AN116" s="11">
        <v>0</v>
      </c>
      <c r="AO116" s="11">
        <v>0</v>
      </c>
      <c r="AP116" s="11">
        <v>0</v>
      </c>
      <c r="AQ116" s="11">
        <v>0</v>
      </c>
      <c r="AR116" s="11">
        <v>0</v>
      </c>
      <c r="AS116" s="11">
        <v>0</v>
      </c>
      <c r="AT116" s="11">
        <v>0</v>
      </c>
      <c r="AU116" s="11">
        <v>0</v>
      </c>
      <c r="AV116" s="11">
        <v>0</v>
      </c>
      <c r="AW116" s="11">
        <v>0</v>
      </c>
      <c r="AX116" s="11">
        <v>0</v>
      </c>
      <c r="AY116" s="11">
        <v>0</v>
      </c>
      <c r="AZ116" s="11">
        <v>0</v>
      </c>
      <c r="BA116" s="11">
        <v>0</v>
      </c>
      <c r="BB116" s="11">
        <v>0</v>
      </c>
      <c r="BC116" s="11">
        <v>0</v>
      </c>
      <c r="BD116" s="11">
        <v>0</v>
      </c>
      <c r="BE116" s="11">
        <v>0</v>
      </c>
      <c r="BF116" s="11">
        <v>0</v>
      </c>
      <c r="BG116" s="11">
        <v>0</v>
      </c>
      <c r="BH116" s="11">
        <v>0</v>
      </c>
      <c r="BI116" s="11">
        <v>0</v>
      </c>
      <c r="BJ116" s="11">
        <v>0</v>
      </c>
      <c r="BK116" s="11">
        <v>0</v>
      </c>
      <c r="BL116" s="11">
        <v>0</v>
      </c>
      <c r="BM116" s="11">
        <v>0</v>
      </c>
      <c r="BN116" s="11">
        <v>0</v>
      </c>
      <c r="BO116" s="7">
        <f>SUM(K116:BN116)</f>
        <v>70</v>
      </c>
    </row>
    <row r="117" spans="1:67" x14ac:dyDescent="0.2">
      <c r="A117" s="15" t="s">
        <v>301</v>
      </c>
      <c r="B117" s="14" t="s">
        <v>300</v>
      </c>
      <c r="C117" s="14" t="s">
        <v>299</v>
      </c>
      <c r="D117" s="13">
        <v>78013.53</v>
      </c>
      <c r="E117" s="13">
        <f>ROUND(SUM($D117*1%),2)</f>
        <v>780.14</v>
      </c>
      <c r="F117" s="13">
        <f>ROUND(SUM($D117*0.5%),2)</f>
        <v>390.07</v>
      </c>
      <c r="G117" s="13">
        <f>E117-J117</f>
        <v>350.14</v>
      </c>
      <c r="H117" s="13">
        <f>F117-BO117</f>
        <v>320.07</v>
      </c>
      <c r="I117" s="12">
        <f ca="1">OFFSET(INDIRECT(ADDRESS(1,MATCH($I$2,$A$1:$BN$1,0))),ROW()-1,0)</f>
        <v>430</v>
      </c>
      <c r="J117" s="11">
        <v>430</v>
      </c>
      <c r="K117" s="11">
        <v>0</v>
      </c>
      <c r="L117" s="11">
        <v>0</v>
      </c>
      <c r="M117" s="11">
        <v>0</v>
      </c>
      <c r="N117" s="11">
        <v>0</v>
      </c>
      <c r="O117" s="11">
        <v>0</v>
      </c>
      <c r="P117" s="11">
        <v>0</v>
      </c>
      <c r="Q117" s="11">
        <v>0</v>
      </c>
      <c r="R117" s="11">
        <v>0</v>
      </c>
      <c r="S117" s="11">
        <v>0</v>
      </c>
      <c r="T117" s="11">
        <v>70</v>
      </c>
      <c r="U117" s="11">
        <v>0</v>
      </c>
      <c r="V117" s="11">
        <v>0</v>
      </c>
      <c r="W117" s="11">
        <v>0</v>
      </c>
      <c r="X117" s="11">
        <v>0</v>
      </c>
      <c r="Y117" s="11">
        <v>0</v>
      </c>
      <c r="Z117" s="11">
        <v>0</v>
      </c>
      <c r="AA117" s="11">
        <v>0</v>
      </c>
      <c r="AB117" s="11">
        <v>0</v>
      </c>
      <c r="AC117" s="11">
        <v>0</v>
      </c>
      <c r="AD117" s="11">
        <v>0</v>
      </c>
      <c r="AE117" s="11">
        <v>0</v>
      </c>
      <c r="AF117" s="11">
        <v>0</v>
      </c>
      <c r="AG117" s="11">
        <v>0</v>
      </c>
      <c r="AH117" s="11">
        <v>0</v>
      </c>
      <c r="AI117" s="11">
        <v>0</v>
      </c>
      <c r="AJ117" s="11">
        <v>0</v>
      </c>
      <c r="AK117" s="11">
        <v>0</v>
      </c>
      <c r="AL117" s="11">
        <v>0</v>
      </c>
      <c r="AM117" s="11">
        <v>0</v>
      </c>
      <c r="AN117" s="11">
        <v>0</v>
      </c>
      <c r="AO117" s="11">
        <v>0</v>
      </c>
      <c r="AP117" s="11">
        <v>0</v>
      </c>
      <c r="AQ117" s="11">
        <v>0</v>
      </c>
      <c r="AR117" s="11">
        <v>0</v>
      </c>
      <c r="AS117" s="11">
        <v>0</v>
      </c>
      <c r="AT117" s="11">
        <v>0</v>
      </c>
      <c r="AU117" s="11">
        <v>0</v>
      </c>
      <c r="AV117" s="11">
        <v>0</v>
      </c>
      <c r="AW117" s="11">
        <v>0</v>
      </c>
      <c r="AX117" s="11">
        <v>0</v>
      </c>
      <c r="AY117" s="11">
        <v>0</v>
      </c>
      <c r="AZ117" s="11">
        <v>0</v>
      </c>
      <c r="BA117" s="11">
        <v>0</v>
      </c>
      <c r="BB117" s="11">
        <v>0</v>
      </c>
      <c r="BC117" s="11">
        <v>0</v>
      </c>
      <c r="BD117" s="11">
        <v>0</v>
      </c>
      <c r="BE117" s="11">
        <v>0</v>
      </c>
      <c r="BF117" s="11">
        <v>0</v>
      </c>
      <c r="BG117" s="11">
        <v>0</v>
      </c>
      <c r="BH117" s="11">
        <v>0</v>
      </c>
      <c r="BI117" s="11">
        <v>0</v>
      </c>
      <c r="BJ117" s="11">
        <v>0</v>
      </c>
      <c r="BK117" s="11">
        <v>0</v>
      </c>
      <c r="BL117" s="11">
        <v>0</v>
      </c>
      <c r="BM117" s="11">
        <v>0</v>
      </c>
      <c r="BN117" s="11">
        <v>0</v>
      </c>
      <c r="BO117" s="7">
        <f>SUM(K117:BN117)</f>
        <v>70</v>
      </c>
    </row>
    <row r="118" spans="1:67" x14ac:dyDescent="0.2">
      <c r="A118" s="15" t="s">
        <v>298</v>
      </c>
      <c r="B118" s="14" t="s">
        <v>264</v>
      </c>
      <c r="C118" s="14" t="s">
        <v>264</v>
      </c>
      <c r="D118" s="13">
        <v>225818.73</v>
      </c>
      <c r="E118" s="13">
        <f>ROUND(SUM($D118*1%),2)</f>
        <v>2258.19</v>
      </c>
      <c r="F118" s="13">
        <f>ROUND(SUM($D118*0.5%),2)</f>
        <v>1129.0899999999999</v>
      </c>
      <c r="G118" s="13">
        <f>E118-J118</f>
        <v>2258.19</v>
      </c>
      <c r="H118" s="13">
        <f>F118-BO118</f>
        <v>1129.0899999999999</v>
      </c>
      <c r="I118" s="12">
        <f ca="1">OFFSET(INDIRECT(ADDRESS(1,MATCH($I$2,$A$1:$BN$1,0))),ROW()-1,0)</f>
        <v>0</v>
      </c>
      <c r="J118" s="11">
        <v>0</v>
      </c>
      <c r="K118" s="11">
        <v>0</v>
      </c>
      <c r="L118" s="11">
        <v>0</v>
      </c>
      <c r="M118" s="11">
        <v>0</v>
      </c>
      <c r="N118" s="11">
        <v>0</v>
      </c>
      <c r="O118" s="11">
        <v>0</v>
      </c>
      <c r="P118" s="11">
        <v>0</v>
      </c>
      <c r="Q118" s="11">
        <v>0</v>
      </c>
      <c r="R118" s="11">
        <v>0</v>
      </c>
      <c r="S118" s="11">
        <v>0</v>
      </c>
      <c r="T118" s="11">
        <v>0</v>
      </c>
      <c r="U118" s="11">
        <v>0</v>
      </c>
      <c r="V118" s="11">
        <v>0</v>
      </c>
      <c r="W118" s="11">
        <v>0</v>
      </c>
      <c r="X118" s="11">
        <v>0</v>
      </c>
      <c r="Y118" s="11">
        <v>0</v>
      </c>
      <c r="Z118" s="11">
        <v>0</v>
      </c>
      <c r="AA118" s="11">
        <v>0</v>
      </c>
      <c r="AB118" s="11">
        <v>0</v>
      </c>
      <c r="AC118" s="11">
        <v>0</v>
      </c>
      <c r="AD118" s="11">
        <v>0</v>
      </c>
      <c r="AE118" s="11">
        <v>0</v>
      </c>
      <c r="AF118" s="11">
        <v>0</v>
      </c>
      <c r="AG118" s="11">
        <v>0</v>
      </c>
      <c r="AH118" s="11">
        <v>0</v>
      </c>
      <c r="AI118" s="11">
        <v>0</v>
      </c>
      <c r="AJ118" s="11">
        <v>0</v>
      </c>
      <c r="AK118" s="11">
        <v>0</v>
      </c>
      <c r="AL118" s="11">
        <v>0</v>
      </c>
      <c r="AM118" s="11">
        <v>0</v>
      </c>
      <c r="AN118" s="11">
        <v>0</v>
      </c>
      <c r="AO118" s="11">
        <v>0</v>
      </c>
      <c r="AP118" s="11">
        <v>0</v>
      </c>
      <c r="AQ118" s="11">
        <v>0</v>
      </c>
      <c r="AR118" s="11">
        <v>0</v>
      </c>
      <c r="AS118" s="11">
        <v>0</v>
      </c>
      <c r="AT118" s="11">
        <v>0</v>
      </c>
      <c r="AU118" s="11">
        <v>0</v>
      </c>
      <c r="AV118" s="11">
        <v>0</v>
      </c>
      <c r="AW118" s="11">
        <v>0</v>
      </c>
      <c r="AX118" s="11">
        <v>0</v>
      </c>
      <c r="AY118" s="11">
        <v>0</v>
      </c>
      <c r="AZ118" s="11">
        <v>0</v>
      </c>
      <c r="BA118" s="11">
        <v>0</v>
      </c>
      <c r="BB118" s="11">
        <v>0</v>
      </c>
      <c r="BC118" s="11">
        <v>0</v>
      </c>
      <c r="BD118" s="11">
        <v>0</v>
      </c>
      <c r="BE118" s="11">
        <v>0</v>
      </c>
      <c r="BF118" s="11">
        <v>0</v>
      </c>
      <c r="BG118" s="11">
        <v>0</v>
      </c>
      <c r="BH118" s="11">
        <v>0</v>
      </c>
      <c r="BI118" s="11">
        <v>0</v>
      </c>
      <c r="BJ118" s="11">
        <v>0</v>
      </c>
      <c r="BK118" s="11">
        <v>0</v>
      </c>
      <c r="BL118" s="11">
        <v>0</v>
      </c>
      <c r="BM118" s="11">
        <v>0</v>
      </c>
      <c r="BN118" s="11">
        <v>0</v>
      </c>
      <c r="BO118" s="7">
        <f>SUM(K118:BN118)</f>
        <v>0</v>
      </c>
    </row>
    <row r="119" spans="1:67" x14ac:dyDescent="0.2">
      <c r="A119" s="15" t="s">
        <v>297</v>
      </c>
      <c r="B119" s="14" t="s">
        <v>296</v>
      </c>
      <c r="C119" s="14" t="s">
        <v>264</v>
      </c>
      <c r="D119" s="13">
        <v>182811.94</v>
      </c>
      <c r="E119" s="13">
        <f>ROUND(SUM($D119*1%),2)</f>
        <v>1828.12</v>
      </c>
      <c r="F119" s="13">
        <f>ROUND(SUM($D119*0.5%),2)</f>
        <v>914.06</v>
      </c>
      <c r="G119" s="13">
        <f>E119-J119</f>
        <v>1828.12</v>
      </c>
      <c r="H119" s="13">
        <f>F119-BO119</f>
        <v>914.06</v>
      </c>
      <c r="I119" s="12">
        <f ca="1">OFFSET(INDIRECT(ADDRESS(1,MATCH($I$2,$A$1:$BN$1,0))),ROW()-1,0)</f>
        <v>0</v>
      </c>
      <c r="J119" s="11">
        <v>0</v>
      </c>
      <c r="K119" s="11">
        <v>0</v>
      </c>
      <c r="L119" s="11">
        <v>0</v>
      </c>
      <c r="M119" s="11">
        <v>0</v>
      </c>
      <c r="N119" s="11">
        <v>0</v>
      </c>
      <c r="O119" s="11">
        <v>0</v>
      </c>
      <c r="P119" s="11">
        <v>0</v>
      </c>
      <c r="Q119" s="11">
        <v>0</v>
      </c>
      <c r="R119" s="11">
        <v>0</v>
      </c>
      <c r="S119" s="11">
        <v>0</v>
      </c>
      <c r="T119" s="11">
        <v>0</v>
      </c>
      <c r="U119" s="11">
        <v>0</v>
      </c>
      <c r="V119" s="11">
        <v>0</v>
      </c>
      <c r="W119" s="11">
        <v>0</v>
      </c>
      <c r="X119" s="11">
        <v>0</v>
      </c>
      <c r="Y119" s="11">
        <v>0</v>
      </c>
      <c r="Z119" s="11">
        <v>0</v>
      </c>
      <c r="AA119" s="11">
        <v>0</v>
      </c>
      <c r="AB119" s="11">
        <v>0</v>
      </c>
      <c r="AC119" s="11">
        <v>0</v>
      </c>
      <c r="AD119" s="11">
        <v>0</v>
      </c>
      <c r="AE119" s="11">
        <v>0</v>
      </c>
      <c r="AF119" s="11">
        <v>0</v>
      </c>
      <c r="AG119" s="11">
        <v>0</v>
      </c>
      <c r="AH119" s="11">
        <v>0</v>
      </c>
      <c r="AI119" s="11">
        <v>0</v>
      </c>
      <c r="AJ119" s="11">
        <v>0</v>
      </c>
      <c r="AK119" s="11">
        <v>0</v>
      </c>
      <c r="AL119" s="11">
        <v>0</v>
      </c>
      <c r="AM119" s="11">
        <v>0</v>
      </c>
      <c r="AN119" s="11">
        <v>0</v>
      </c>
      <c r="AO119" s="11">
        <v>0</v>
      </c>
      <c r="AP119" s="11">
        <v>0</v>
      </c>
      <c r="AQ119" s="11">
        <v>0</v>
      </c>
      <c r="AR119" s="11">
        <v>0</v>
      </c>
      <c r="AS119" s="11">
        <v>0</v>
      </c>
      <c r="AT119" s="11">
        <v>0</v>
      </c>
      <c r="AU119" s="11">
        <v>0</v>
      </c>
      <c r="AV119" s="11">
        <v>0</v>
      </c>
      <c r="AW119" s="11">
        <v>0</v>
      </c>
      <c r="AX119" s="11">
        <v>0</v>
      </c>
      <c r="AY119" s="11">
        <v>0</v>
      </c>
      <c r="AZ119" s="11">
        <v>0</v>
      </c>
      <c r="BA119" s="11">
        <v>0</v>
      </c>
      <c r="BB119" s="11">
        <v>0</v>
      </c>
      <c r="BC119" s="11">
        <v>0</v>
      </c>
      <c r="BD119" s="11">
        <v>0</v>
      </c>
      <c r="BE119" s="11">
        <v>0</v>
      </c>
      <c r="BF119" s="11">
        <v>0</v>
      </c>
      <c r="BG119" s="11">
        <v>0</v>
      </c>
      <c r="BH119" s="11">
        <v>0</v>
      </c>
      <c r="BI119" s="11">
        <v>0</v>
      </c>
      <c r="BJ119" s="11">
        <v>0</v>
      </c>
      <c r="BK119" s="11">
        <v>0</v>
      </c>
      <c r="BL119" s="11">
        <v>0</v>
      </c>
      <c r="BM119" s="11">
        <v>0</v>
      </c>
      <c r="BN119" s="11">
        <v>0</v>
      </c>
      <c r="BO119" s="7">
        <f>SUM(K119:BN119)</f>
        <v>0</v>
      </c>
    </row>
    <row r="120" spans="1:67" x14ac:dyDescent="0.2">
      <c r="A120" s="15" t="s">
        <v>295</v>
      </c>
      <c r="B120" s="14" t="s">
        <v>294</v>
      </c>
      <c r="C120" s="14" t="s">
        <v>264</v>
      </c>
      <c r="D120" s="13">
        <v>181506.7</v>
      </c>
      <c r="E120" s="13">
        <f>ROUND(SUM($D120*1%),2)</f>
        <v>1815.07</v>
      </c>
      <c r="F120" s="13">
        <f>ROUND(SUM($D120*0.5%),2)</f>
        <v>907.53</v>
      </c>
      <c r="G120" s="13">
        <f>E120-J120</f>
        <v>1815.07</v>
      </c>
      <c r="H120" s="13">
        <f>F120-BO120</f>
        <v>907.53</v>
      </c>
      <c r="I120" s="12">
        <f ca="1">OFFSET(INDIRECT(ADDRESS(1,MATCH($I$2,$A$1:$BN$1,0))),ROW()-1,0)</f>
        <v>0</v>
      </c>
      <c r="J120" s="11">
        <v>0</v>
      </c>
      <c r="K120" s="11">
        <v>0</v>
      </c>
      <c r="L120" s="11">
        <v>0</v>
      </c>
      <c r="M120" s="11">
        <v>0</v>
      </c>
      <c r="N120" s="11">
        <v>0</v>
      </c>
      <c r="O120" s="11">
        <v>0</v>
      </c>
      <c r="P120" s="11">
        <v>0</v>
      </c>
      <c r="Q120" s="11">
        <v>0</v>
      </c>
      <c r="R120" s="11">
        <v>0</v>
      </c>
      <c r="S120" s="11">
        <v>0</v>
      </c>
      <c r="T120" s="11">
        <v>0</v>
      </c>
      <c r="U120" s="11">
        <v>0</v>
      </c>
      <c r="V120" s="11">
        <v>0</v>
      </c>
      <c r="W120" s="11">
        <v>0</v>
      </c>
      <c r="X120" s="11">
        <v>0</v>
      </c>
      <c r="Y120" s="11">
        <v>0</v>
      </c>
      <c r="Z120" s="11">
        <v>0</v>
      </c>
      <c r="AA120" s="11">
        <v>0</v>
      </c>
      <c r="AB120" s="11">
        <v>0</v>
      </c>
      <c r="AC120" s="11">
        <v>0</v>
      </c>
      <c r="AD120" s="11">
        <v>0</v>
      </c>
      <c r="AE120" s="11">
        <v>0</v>
      </c>
      <c r="AF120" s="11">
        <v>0</v>
      </c>
      <c r="AG120" s="11">
        <v>0</v>
      </c>
      <c r="AH120" s="11">
        <v>0</v>
      </c>
      <c r="AI120" s="11">
        <v>0</v>
      </c>
      <c r="AJ120" s="11">
        <v>0</v>
      </c>
      <c r="AK120" s="11">
        <v>0</v>
      </c>
      <c r="AL120" s="11">
        <v>0</v>
      </c>
      <c r="AM120" s="11">
        <v>0</v>
      </c>
      <c r="AN120" s="11">
        <v>0</v>
      </c>
      <c r="AO120" s="11">
        <v>0</v>
      </c>
      <c r="AP120" s="11">
        <v>0</v>
      </c>
      <c r="AQ120" s="11">
        <v>0</v>
      </c>
      <c r="AR120" s="11">
        <v>0</v>
      </c>
      <c r="AS120" s="11">
        <v>0</v>
      </c>
      <c r="AT120" s="11">
        <v>0</v>
      </c>
      <c r="AU120" s="11">
        <v>0</v>
      </c>
      <c r="AV120" s="11">
        <v>0</v>
      </c>
      <c r="AW120" s="11">
        <v>0</v>
      </c>
      <c r="AX120" s="11">
        <v>0</v>
      </c>
      <c r="AY120" s="11">
        <v>0</v>
      </c>
      <c r="AZ120" s="11">
        <v>0</v>
      </c>
      <c r="BA120" s="11">
        <v>0</v>
      </c>
      <c r="BB120" s="11">
        <v>0</v>
      </c>
      <c r="BC120" s="11">
        <v>0</v>
      </c>
      <c r="BD120" s="11">
        <v>0</v>
      </c>
      <c r="BE120" s="11">
        <v>0</v>
      </c>
      <c r="BF120" s="11">
        <v>0</v>
      </c>
      <c r="BG120" s="11">
        <v>0</v>
      </c>
      <c r="BH120" s="11">
        <v>0</v>
      </c>
      <c r="BI120" s="11">
        <v>0</v>
      </c>
      <c r="BJ120" s="11">
        <v>0</v>
      </c>
      <c r="BK120" s="11">
        <v>0</v>
      </c>
      <c r="BL120" s="11">
        <v>0</v>
      </c>
      <c r="BM120" s="11">
        <v>0</v>
      </c>
      <c r="BN120" s="11">
        <v>0</v>
      </c>
      <c r="BO120" s="7">
        <f>SUM(K120:BN120)</f>
        <v>0</v>
      </c>
    </row>
    <row r="121" spans="1:67" x14ac:dyDescent="0.2">
      <c r="A121" s="15" t="s">
        <v>293</v>
      </c>
      <c r="B121" s="14" t="s">
        <v>292</v>
      </c>
      <c r="C121" s="14" t="s">
        <v>264</v>
      </c>
      <c r="D121" s="13">
        <v>186042.77</v>
      </c>
      <c r="E121" s="13">
        <f>ROUND(SUM($D121*1%),2)</f>
        <v>1860.43</v>
      </c>
      <c r="F121" s="13">
        <f>ROUND(SUM($D121*0.5%),2)</f>
        <v>930.21</v>
      </c>
      <c r="G121" s="13">
        <f>E121-J121</f>
        <v>1060.43</v>
      </c>
      <c r="H121" s="13">
        <f>F121-BO121</f>
        <v>930.21</v>
      </c>
      <c r="I121" s="12">
        <f ca="1">OFFSET(INDIRECT(ADDRESS(1,MATCH($I$2,$A$1:$BN$1,0))),ROW()-1,0)</f>
        <v>800</v>
      </c>
      <c r="J121" s="11">
        <v>800</v>
      </c>
      <c r="K121" s="11">
        <v>0</v>
      </c>
      <c r="L121" s="11">
        <v>0</v>
      </c>
      <c r="M121" s="11">
        <v>0</v>
      </c>
      <c r="N121" s="11">
        <v>0</v>
      </c>
      <c r="O121" s="11">
        <v>0</v>
      </c>
      <c r="P121" s="11">
        <v>0</v>
      </c>
      <c r="Q121" s="11">
        <v>0</v>
      </c>
      <c r="R121" s="11">
        <v>0</v>
      </c>
      <c r="S121" s="11">
        <v>0</v>
      </c>
      <c r="T121" s="11">
        <v>0</v>
      </c>
      <c r="U121" s="11">
        <v>0</v>
      </c>
      <c r="V121" s="11">
        <v>0</v>
      </c>
      <c r="W121" s="11">
        <v>0</v>
      </c>
      <c r="X121" s="11">
        <v>0</v>
      </c>
      <c r="Y121" s="11">
        <v>0</v>
      </c>
      <c r="Z121" s="11">
        <v>0</v>
      </c>
      <c r="AA121" s="11">
        <v>0</v>
      </c>
      <c r="AB121" s="11">
        <v>0</v>
      </c>
      <c r="AC121" s="11">
        <v>0</v>
      </c>
      <c r="AD121" s="11">
        <v>0</v>
      </c>
      <c r="AE121" s="11">
        <v>0</v>
      </c>
      <c r="AF121" s="11">
        <v>0</v>
      </c>
      <c r="AG121" s="11">
        <v>0</v>
      </c>
      <c r="AH121" s="11">
        <v>0</v>
      </c>
      <c r="AI121" s="11">
        <v>0</v>
      </c>
      <c r="AJ121" s="11">
        <v>0</v>
      </c>
      <c r="AK121" s="11">
        <v>0</v>
      </c>
      <c r="AL121" s="11">
        <v>0</v>
      </c>
      <c r="AM121" s="11">
        <v>0</v>
      </c>
      <c r="AN121" s="11">
        <v>0</v>
      </c>
      <c r="AO121" s="11">
        <v>0</v>
      </c>
      <c r="AP121" s="11">
        <v>0</v>
      </c>
      <c r="AQ121" s="11">
        <v>0</v>
      </c>
      <c r="AR121" s="11">
        <v>0</v>
      </c>
      <c r="AS121" s="11">
        <v>0</v>
      </c>
      <c r="AT121" s="11">
        <v>0</v>
      </c>
      <c r="AU121" s="11">
        <v>0</v>
      </c>
      <c r="AV121" s="11">
        <v>0</v>
      </c>
      <c r="AW121" s="11">
        <v>0</v>
      </c>
      <c r="AX121" s="11">
        <v>0</v>
      </c>
      <c r="AY121" s="11">
        <v>0</v>
      </c>
      <c r="AZ121" s="11">
        <v>0</v>
      </c>
      <c r="BA121" s="11">
        <v>0</v>
      </c>
      <c r="BB121" s="11">
        <v>0</v>
      </c>
      <c r="BC121" s="11">
        <v>0</v>
      </c>
      <c r="BD121" s="11">
        <v>0</v>
      </c>
      <c r="BE121" s="11">
        <v>0</v>
      </c>
      <c r="BF121" s="11">
        <v>0</v>
      </c>
      <c r="BG121" s="11">
        <v>0</v>
      </c>
      <c r="BH121" s="11">
        <v>0</v>
      </c>
      <c r="BI121" s="11">
        <v>0</v>
      </c>
      <c r="BJ121" s="11">
        <v>0</v>
      </c>
      <c r="BK121" s="11">
        <v>0</v>
      </c>
      <c r="BL121" s="11">
        <v>0</v>
      </c>
      <c r="BM121" s="11">
        <v>0</v>
      </c>
      <c r="BN121" s="11">
        <v>0</v>
      </c>
      <c r="BO121" s="7">
        <f>SUM(K121:BN121)</f>
        <v>0</v>
      </c>
    </row>
    <row r="122" spans="1:67" x14ac:dyDescent="0.2">
      <c r="A122" s="15" t="s">
        <v>291</v>
      </c>
      <c r="B122" s="14" t="s">
        <v>290</v>
      </c>
      <c r="C122" s="14" t="s">
        <v>264</v>
      </c>
      <c r="D122" s="13">
        <v>142362.39000000001</v>
      </c>
      <c r="E122" s="13">
        <f>ROUND(SUM($D122*1%),2)</f>
        <v>1423.62</v>
      </c>
      <c r="F122" s="13">
        <f>ROUND(SUM($D122*0.5%),2)</f>
        <v>711.81</v>
      </c>
      <c r="G122" s="13">
        <f>E122-J122</f>
        <v>711.81</v>
      </c>
      <c r="H122" s="13">
        <f>F122-BO122</f>
        <v>711.81</v>
      </c>
      <c r="I122" s="12">
        <f ca="1">OFFSET(INDIRECT(ADDRESS(1,MATCH($I$2,$A$1:$BN$1,0))),ROW()-1,0)</f>
        <v>711.81</v>
      </c>
      <c r="J122" s="11">
        <v>711.81</v>
      </c>
      <c r="K122" s="11">
        <v>0</v>
      </c>
      <c r="L122" s="11">
        <v>0</v>
      </c>
      <c r="M122" s="11">
        <v>0</v>
      </c>
      <c r="N122" s="11">
        <v>0</v>
      </c>
      <c r="O122" s="11">
        <v>0</v>
      </c>
      <c r="P122" s="11">
        <v>0</v>
      </c>
      <c r="Q122" s="11">
        <v>0</v>
      </c>
      <c r="R122" s="11">
        <v>0</v>
      </c>
      <c r="S122" s="11">
        <v>0</v>
      </c>
      <c r="T122" s="11">
        <v>0</v>
      </c>
      <c r="U122" s="11">
        <v>0</v>
      </c>
      <c r="V122" s="11">
        <v>0</v>
      </c>
      <c r="W122" s="11">
        <v>0</v>
      </c>
      <c r="X122" s="11">
        <v>0</v>
      </c>
      <c r="Y122" s="11">
        <v>0</v>
      </c>
      <c r="Z122" s="11">
        <v>0</v>
      </c>
      <c r="AA122" s="11">
        <v>0</v>
      </c>
      <c r="AB122" s="11">
        <v>0</v>
      </c>
      <c r="AC122" s="11">
        <v>0</v>
      </c>
      <c r="AD122" s="11">
        <v>0</v>
      </c>
      <c r="AE122" s="11">
        <v>0</v>
      </c>
      <c r="AF122" s="11">
        <v>0</v>
      </c>
      <c r="AG122" s="11">
        <v>0</v>
      </c>
      <c r="AH122" s="11">
        <v>0</v>
      </c>
      <c r="AI122" s="11">
        <v>0</v>
      </c>
      <c r="AJ122" s="11">
        <v>0</v>
      </c>
      <c r="AK122" s="11">
        <v>0</v>
      </c>
      <c r="AL122" s="11">
        <v>0</v>
      </c>
      <c r="AM122" s="11">
        <v>0</v>
      </c>
      <c r="AN122" s="11">
        <v>0</v>
      </c>
      <c r="AO122" s="11">
        <v>0</v>
      </c>
      <c r="AP122" s="11">
        <v>0</v>
      </c>
      <c r="AQ122" s="11">
        <v>0</v>
      </c>
      <c r="AR122" s="11">
        <v>0</v>
      </c>
      <c r="AS122" s="11">
        <v>0</v>
      </c>
      <c r="AT122" s="11">
        <v>0</v>
      </c>
      <c r="AU122" s="11">
        <v>0</v>
      </c>
      <c r="AV122" s="11">
        <v>0</v>
      </c>
      <c r="AW122" s="11">
        <v>0</v>
      </c>
      <c r="AX122" s="11">
        <v>0</v>
      </c>
      <c r="AY122" s="11">
        <v>0</v>
      </c>
      <c r="AZ122" s="11">
        <v>0</v>
      </c>
      <c r="BA122" s="11">
        <v>0</v>
      </c>
      <c r="BB122" s="11">
        <v>0</v>
      </c>
      <c r="BC122" s="11">
        <v>0</v>
      </c>
      <c r="BD122" s="11">
        <v>0</v>
      </c>
      <c r="BE122" s="11">
        <v>0</v>
      </c>
      <c r="BF122" s="11">
        <v>0</v>
      </c>
      <c r="BG122" s="11">
        <v>0</v>
      </c>
      <c r="BH122" s="11">
        <v>0</v>
      </c>
      <c r="BI122" s="11">
        <v>0</v>
      </c>
      <c r="BJ122" s="11">
        <v>0</v>
      </c>
      <c r="BK122" s="11">
        <v>0</v>
      </c>
      <c r="BL122" s="11">
        <v>0</v>
      </c>
      <c r="BM122" s="11">
        <v>0</v>
      </c>
      <c r="BN122" s="11">
        <v>0</v>
      </c>
      <c r="BO122" s="7">
        <f>SUM(K122:BN122)</f>
        <v>0</v>
      </c>
    </row>
    <row r="123" spans="1:67" x14ac:dyDescent="0.2">
      <c r="A123" s="15" t="s">
        <v>289</v>
      </c>
      <c r="B123" s="14" t="s">
        <v>140</v>
      </c>
      <c r="C123" s="14" t="s">
        <v>264</v>
      </c>
      <c r="D123" s="13">
        <v>139772.87</v>
      </c>
      <c r="E123" s="13">
        <f>ROUND(SUM($D123*1%),2)</f>
        <v>1397.73</v>
      </c>
      <c r="F123" s="13">
        <f>ROUND(SUM($D123*0.5%),2)</f>
        <v>698.86</v>
      </c>
      <c r="G123" s="13">
        <f>E123-J123</f>
        <v>1397.73</v>
      </c>
      <c r="H123" s="13">
        <f>F123-BO123</f>
        <v>698.86</v>
      </c>
      <c r="I123" s="12">
        <f ca="1">OFFSET(INDIRECT(ADDRESS(1,MATCH($I$2,$A$1:$BN$1,0))),ROW()-1,0)</f>
        <v>0</v>
      </c>
      <c r="J123" s="11">
        <v>0</v>
      </c>
      <c r="K123" s="11">
        <v>0</v>
      </c>
      <c r="L123" s="11">
        <v>0</v>
      </c>
      <c r="M123" s="11">
        <v>0</v>
      </c>
      <c r="N123" s="11">
        <v>0</v>
      </c>
      <c r="O123" s="11">
        <v>0</v>
      </c>
      <c r="P123" s="11">
        <v>0</v>
      </c>
      <c r="Q123" s="11">
        <v>0</v>
      </c>
      <c r="R123" s="11">
        <v>0</v>
      </c>
      <c r="S123" s="11">
        <v>0</v>
      </c>
      <c r="T123" s="11">
        <v>0</v>
      </c>
      <c r="U123" s="11">
        <v>0</v>
      </c>
      <c r="V123" s="11">
        <v>0</v>
      </c>
      <c r="W123" s="11">
        <v>0</v>
      </c>
      <c r="X123" s="11">
        <v>0</v>
      </c>
      <c r="Y123" s="11">
        <v>0</v>
      </c>
      <c r="Z123" s="11">
        <v>0</v>
      </c>
      <c r="AA123" s="11">
        <v>0</v>
      </c>
      <c r="AB123" s="11">
        <v>0</v>
      </c>
      <c r="AC123" s="11">
        <v>0</v>
      </c>
      <c r="AD123" s="11">
        <v>0</v>
      </c>
      <c r="AE123" s="11">
        <v>0</v>
      </c>
      <c r="AF123" s="11">
        <v>0</v>
      </c>
      <c r="AG123" s="11">
        <v>0</v>
      </c>
      <c r="AH123" s="11">
        <v>0</v>
      </c>
      <c r="AI123" s="11">
        <v>0</v>
      </c>
      <c r="AJ123" s="11">
        <v>0</v>
      </c>
      <c r="AK123" s="11">
        <v>0</v>
      </c>
      <c r="AL123" s="11">
        <v>0</v>
      </c>
      <c r="AM123" s="11">
        <v>0</v>
      </c>
      <c r="AN123" s="11">
        <v>0</v>
      </c>
      <c r="AO123" s="11">
        <v>0</v>
      </c>
      <c r="AP123" s="11">
        <v>0</v>
      </c>
      <c r="AQ123" s="11">
        <v>0</v>
      </c>
      <c r="AR123" s="11">
        <v>0</v>
      </c>
      <c r="AS123" s="11">
        <v>0</v>
      </c>
      <c r="AT123" s="11">
        <v>0</v>
      </c>
      <c r="AU123" s="11">
        <v>0</v>
      </c>
      <c r="AV123" s="11">
        <v>0</v>
      </c>
      <c r="AW123" s="11">
        <v>0</v>
      </c>
      <c r="AX123" s="11">
        <v>0</v>
      </c>
      <c r="AY123" s="11">
        <v>0</v>
      </c>
      <c r="AZ123" s="11">
        <v>0</v>
      </c>
      <c r="BA123" s="11">
        <v>0</v>
      </c>
      <c r="BB123" s="11">
        <v>0</v>
      </c>
      <c r="BC123" s="11">
        <v>0</v>
      </c>
      <c r="BD123" s="11">
        <v>0</v>
      </c>
      <c r="BE123" s="11">
        <v>0</v>
      </c>
      <c r="BF123" s="11">
        <v>0</v>
      </c>
      <c r="BG123" s="11">
        <v>0</v>
      </c>
      <c r="BH123" s="11">
        <v>0</v>
      </c>
      <c r="BI123" s="11">
        <v>0</v>
      </c>
      <c r="BJ123" s="11">
        <v>0</v>
      </c>
      <c r="BK123" s="11">
        <v>0</v>
      </c>
      <c r="BL123" s="11">
        <v>0</v>
      </c>
      <c r="BM123" s="11">
        <v>0</v>
      </c>
      <c r="BN123" s="11">
        <v>0</v>
      </c>
      <c r="BO123" s="7">
        <f>SUM(K123:BN123)</f>
        <v>0</v>
      </c>
    </row>
    <row r="124" spans="1:67" x14ac:dyDescent="0.2">
      <c r="A124" s="15" t="s">
        <v>288</v>
      </c>
      <c r="B124" s="14" t="s">
        <v>287</v>
      </c>
      <c r="C124" s="14" t="s">
        <v>264</v>
      </c>
      <c r="D124" s="13">
        <v>243811.87</v>
      </c>
      <c r="E124" s="13">
        <f>ROUND(SUM($D124*1%),2)</f>
        <v>2438.12</v>
      </c>
      <c r="F124" s="13">
        <f>ROUND(SUM($D124*0.5%),2)</f>
        <v>1219.06</v>
      </c>
      <c r="G124" s="13">
        <f>E124-J124</f>
        <v>0</v>
      </c>
      <c r="H124" s="13">
        <f>F124-BO124</f>
        <v>1219.06</v>
      </c>
      <c r="I124" s="12">
        <f ca="1">OFFSET(INDIRECT(ADDRESS(1,MATCH($I$2,$A$1:$BN$1,0))),ROW()-1,0)</f>
        <v>2438.12</v>
      </c>
      <c r="J124" s="11">
        <v>2438.12</v>
      </c>
      <c r="K124" s="11">
        <v>0</v>
      </c>
      <c r="L124" s="11">
        <v>0</v>
      </c>
      <c r="M124" s="11">
        <v>0</v>
      </c>
      <c r="N124" s="11">
        <v>0</v>
      </c>
      <c r="O124" s="11">
        <v>0</v>
      </c>
      <c r="P124" s="11">
        <v>0</v>
      </c>
      <c r="Q124" s="11">
        <v>0</v>
      </c>
      <c r="R124" s="11">
        <v>0</v>
      </c>
      <c r="S124" s="11">
        <v>0</v>
      </c>
      <c r="T124" s="11">
        <v>0</v>
      </c>
      <c r="U124" s="11">
        <v>0</v>
      </c>
      <c r="V124" s="11">
        <v>0</v>
      </c>
      <c r="W124" s="11">
        <v>0</v>
      </c>
      <c r="X124" s="11">
        <v>0</v>
      </c>
      <c r="Y124" s="11">
        <v>0</v>
      </c>
      <c r="Z124" s="11">
        <v>0</v>
      </c>
      <c r="AA124" s="11">
        <v>0</v>
      </c>
      <c r="AB124" s="11">
        <v>0</v>
      </c>
      <c r="AC124" s="11">
        <v>0</v>
      </c>
      <c r="AD124" s="11">
        <v>0</v>
      </c>
      <c r="AE124" s="11">
        <v>0</v>
      </c>
      <c r="AF124" s="11">
        <v>0</v>
      </c>
      <c r="AG124" s="11">
        <v>0</v>
      </c>
      <c r="AH124" s="11">
        <v>0</v>
      </c>
      <c r="AI124" s="11">
        <v>0</v>
      </c>
      <c r="AJ124" s="11">
        <v>0</v>
      </c>
      <c r="AK124" s="11">
        <v>0</v>
      </c>
      <c r="AL124" s="11">
        <v>0</v>
      </c>
      <c r="AM124" s="11">
        <v>0</v>
      </c>
      <c r="AN124" s="11">
        <v>0</v>
      </c>
      <c r="AO124" s="11">
        <v>0</v>
      </c>
      <c r="AP124" s="11">
        <v>0</v>
      </c>
      <c r="AQ124" s="11">
        <v>0</v>
      </c>
      <c r="AR124" s="11">
        <v>0</v>
      </c>
      <c r="AS124" s="11">
        <v>0</v>
      </c>
      <c r="AT124" s="11">
        <v>0</v>
      </c>
      <c r="AU124" s="11">
        <v>0</v>
      </c>
      <c r="AV124" s="11">
        <v>0</v>
      </c>
      <c r="AW124" s="11">
        <v>0</v>
      </c>
      <c r="AX124" s="11">
        <v>0</v>
      </c>
      <c r="AY124" s="11">
        <v>0</v>
      </c>
      <c r="AZ124" s="11">
        <v>0</v>
      </c>
      <c r="BA124" s="11">
        <v>0</v>
      </c>
      <c r="BB124" s="11">
        <v>0</v>
      </c>
      <c r="BC124" s="11">
        <v>0</v>
      </c>
      <c r="BD124" s="11">
        <v>0</v>
      </c>
      <c r="BE124" s="11">
        <v>0</v>
      </c>
      <c r="BF124" s="11">
        <v>0</v>
      </c>
      <c r="BG124" s="11">
        <v>0</v>
      </c>
      <c r="BH124" s="11">
        <v>0</v>
      </c>
      <c r="BI124" s="11">
        <v>0</v>
      </c>
      <c r="BJ124" s="11">
        <v>0</v>
      </c>
      <c r="BK124" s="11">
        <v>0</v>
      </c>
      <c r="BL124" s="11">
        <v>0</v>
      </c>
      <c r="BM124" s="11">
        <v>0</v>
      </c>
      <c r="BN124" s="11">
        <v>0</v>
      </c>
      <c r="BO124" s="7">
        <f>SUM(K124:BN124)</f>
        <v>0</v>
      </c>
    </row>
    <row r="125" spans="1:67" x14ac:dyDescent="0.2">
      <c r="A125" s="15" t="s">
        <v>286</v>
      </c>
      <c r="B125" s="14" t="s">
        <v>285</v>
      </c>
      <c r="C125" s="14" t="s">
        <v>264</v>
      </c>
      <c r="D125" s="13">
        <v>103257.47</v>
      </c>
      <c r="E125" s="13">
        <f>ROUND(SUM($D125*1%),2)</f>
        <v>1032.57</v>
      </c>
      <c r="F125" s="13">
        <f>ROUND(SUM($D125*0.5%),2)</f>
        <v>516.29</v>
      </c>
      <c r="G125" s="13">
        <f>E125-J125</f>
        <v>0</v>
      </c>
      <c r="H125" s="13">
        <f>F125-BO125</f>
        <v>516.29</v>
      </c>
      <c r="I125" s="12">
        <f ca="1">OFFSET(INDIRECT(ADDRESS(1,MATCH($I$2,$A$1:$BN$1,0))),ROW()-1,0)</f>
        <v>1032.57</v>
      </c>
      <c r="J125" s="11">
        <v>1032.57</v>
      </c>
      <c r="K125" s="11">
        <v>0</v>
      </c>
      <c r="L125" s="11">
        <v>0</v>
      </c>
      <c r="M125" s="11">
        <v>0</v>
      </c>
      <c r="N125" s="11">
        <v>0</v>
      </c>
      <c r="O125" s="11">
        <v>0</v>
      </c>
      <c r="P125" s="11">
        <v>0</v>
      </c>
      <c r="Q125" s="11">
        <v>0</v>
      </c>
      <c r="R125" s="11">
        <v>0</v>
      </c>
      <c r="S125" s="11">
        <v>0</v>
      </c>
      <c r="T125" s="11">
        <v>0</v>
      </c>
      <c r="U125" s="11">
        <v>0</v>
      </c>
      <c r="V125" s="11">
        <v>0</v>
      </c>
      <c r="W125" s="11">
        <v>0</v>
      </c>
      <c r="X125" s="11">
        <v>0</v>
      </c>
      <c r="Y125" s="11">
        <v>0</v>
      </c>
      <c r="Z125" s="11">
        <v>0</v>
      </c>
      <c r="AA125" s="11">
        <v>0</v>
      </c>
      <c r="AB125" s="11">
        <v>0</v>
      </c>
      <c r="AC125" s="11">
        <v>0</v>
      </c>
      <c r="AD125" s="11">
        <v>0</v>
      </c>
      <c r="AE125" s="11">
        <v>0</v>
      </c>
      <c r="AF125" s="11">
        <v>0</v>
      </c>
      <c r="AG125" s="11">
        <v>0</v>
      </c>
      <c r="AH125" s="11">
        <v>0</v>
      </c>
      <c r="AI125" s="11">
        <v>0</v>
      </c>
      <c r="AJ125" s="11">
        <v>0</v>
      </c>
      <c r="AK125" s="11">
        <v>0</v>
      </c>
      <c r="AL125" s="11">
        <v>0</v>
      </c>
      <c r="AM125" s="11">
        <v>0</v>
      </c>
      <c r="AN125" s="11">
        <v>0</v>
      </c>
      <c r="AO125" s="11">
        <v>0</v>
      </c>
      <c r="AP125" s="11">
        <v>0</v>
      </c>
      <c r="AQ125" s="11">
        <v>0</v>
      </c>
      <c r="AR125" s="11">
        <v>0</v>
      </c>
      <c r="AS125" s="11">
        <v>0</v>
      </c>
      <c r="AT125" s="11">
        <v>0</v>
      </c>
      <c r="AU125" s="11">
        <v>0</v>
      </c>
      <c r="AV125" s="11">
        <v>0</v>
      </c>
      <c r="AW125" s="11">
        <v>0</v>
      </c>
      <c r="AX125" s="11">
        <v>0</v>
      </c>
      <c r="AY125" s="11">
        <v>0</v>
      </c>
      <c r="AZ125" s="11">
        <v>0</v>
      </c>
      <c r="BA125" s="11">
        <v>0</v>
      </c>
      <c r="BB125" s="11">
        <v>0</v>
      </c>
      <c r="BC125" s="11">
        <v>0</v>
      </c>
      <c r="BD125" s="11">
        <v>0</v>
      </c>
      <c r="BE125" s="11">
        <v>0</v>
      </c>
      <c r="BF125" s="11">
        <v>0</v>
      </c>
      <c r="BG125" s="11">
        <v>0</v>
      </c>
      <c r="BH125" s="11">
        <v>0</v>
      </c>
      <c r="BI125" s="11">
        <v>0</v>
      </c>
      <c r="BJ125" s="11">
        <v>0</v>
      </c>
      <c r="BK125" s="11">
        <v>0</v>
      </c>
      <c r="BL125" s="11">
        <v>0</v>
      </c>
      <c r="BM125" s="11">
        <v>0</v>
      </c>
      <c r="BN125" s="11">
        <v>0</v>
      </c>
      <c r="BO125" s="7">
        <f>SUM(K125:BN125)</f>
        <v>0</v>
      </c>
    </row>
    <row r="126" spans="1:67" x14ac:dyDescent="0.2">
      <c r="A126" s="15" t="s">
        <v>284</v>
      </c>
      <c r="B126" s="14" t="s">
        <v>283</v>
      </c>
      <c r="C126" s="14" t="s">
        <v>264</v>
      </c>
      <c r="D126" s="13">
        <v>137598.82999999999</v>
      </c>
      <c r="E126" s="13">
        <f>ROUND(SUM($D126*1%),2)</f>
        <v>1375.99</v>
      </c>
      <c r="F126" s="13">
        <f>ROUND(SUM($D126*0.5%),2)</f>
        <v>687.99</v>
      </c>
      <c r="G126" s="13">
        <f>E126-J126</f>
        <v>0</v>
      </c>
      <c r="H126" s="13">
        <f>F126-BO126</f>
        <v>687.99</v>
      </c>
      <c r="I126" s="12">
        <f ca="1">OFFSET(INDIRECT(ADDRESS(1,MATCH($I$2,$A$1:$BN$1,0))),ROW()-1,0)</f>
        <v>1375.99</v>
      </c>
      <c r="J126" s="11">
        <v>1375.99</v>
      </c>
      <c r="K126" s="11">
        <v>0</v>
      </c>
      <c r="L126" s="11">
        <v>0</v>
      </c>
      <c r="M126" s="11">
        <v>0</v>
      </c>
      <c r="N126" s="11">
        <v>0</v>
      </c>
      <c r="O126" s="11">
        <v>0</v>
      </c>
      <c r="P126" s="11">
        <v>0</v>
      </c>
      <c r="Q126" s="11">
        <v>0</v>
      </c>
      <c r="R126" s="11">
        <v>0</v>
      </c>
      <c r="S126" s="11">
        <v>0</v>
      </c>
      <c r="T126" s="11">
        <v>0</v>
      </c>
      <c r="U126" s="11">
        <v>0</v>
      </c>
      <c r="V126" s="11">
        <v>0</v>
      </c>
      <c r="W126" s="11">
        <v>0</v>
      </c>
      <c r="X126" s="11">
        <v>0</v>
      </c>
      <c r="Y126" s="11">
        <v>0</v>
      </c>
      <c r="Z126" s="11">
        <v>0</v>
      </c>
      <c r="AA126" s="11">
        <v>0</v>
      </c>
      <c r="AB126" s="11">
        <v>0</v>
      </c>
      <c r="AC126" s="11">
        <v>0</v>
      </c>
      <c r="AD126" s="11">
        <v>0</v>
      </c>
      <c r="AE126" s="11">
        <v>0</v>
      </c>
      <c r="AF126" s="11">
        <v>0</v>
      </c>
      <c r="AG126" s="11">
        <v>0</v>
      </c>
      <c r="AH126" s="11">
        <v>0</v>
      </c>
      <c r="AI126" s="11">
        <v>0</v>
      </c>
      <c r="AJ126" s="11">
        <v>0</v>
      </c>
      <c r="AK126" s="11">
        <v>0</v>
      </c>
      <c r="AL126" s="11">
        <v>0</v>
      </c>
      <c r="AM126" s="11">
        <v>0</v>
      </c>
      <c r="AN126" s="11">
        <v>0</v>
      </c>
      <c r="AO126" s="11">
        <v>0</v>
      </c>
      <c r="AP126" s="11">
        <v>0</v>
      </c>
      <c r="AQ126" s="11">
        <v>0</v>
      </c>
      <c r="AR126" s="11">
        <v>0</v>
      </c>
      <c r="AS126" s="11">
        <v>0</v>
      </c>
      <c r="AT126" s="11">
        <v>0</v>
      </c>
      <c r="AU126" s="11">
        <v>0</v>
      </c>
      <c r="AV126" s="11">
        <v>0</v>
      </c>
      <c r="AW126" s="11">
        <v>0</v>
      </c>
      <c r="AX126" s="11">
        <v>0</v>
      </c>
      <c r="AY126" s="11">
        <v>0</v>
      </c>
      <c r="AZ126" s="11">
        <v>0</v>
      </c>
      <c r="BA126" s="11">
        <v>0</v>
      </c>
      <c r="BB126" s="11">
        <v>0</v>
      </c>
      <c r="BC126" s="11">
        <v>0</v>
      </c>
      <c r="BD126" s="11">
        <v>0</v>
      </c>
      <c r="BE126" s="11">
        <v>0</v>
      </c>
      <c r="BF126" s="11">
        <v>0</v>
      </c>
      <c r="BG126" s="11">
        <v>0</v>
      </c>
      <c r="BH126" s="11">
        <v>0</v>
      </c>
      <c r="BI126" s="11">
        <v>0</v>
      </c>
      <c r="BJ126" s="11">
        <v>0</v>
      </c>
      <c r="BK126" s="11">
        <v>0</v>
      </c>
      <c r="BL126" s="11">
        <v>0</v>
      </c>
      <c r="BM126" s="11">
        <v>0</v>
      </c>
      <c r="BN126" s="11">
        <v>0</v>
      </c>
      <c r="BO126" s="7">
        <f>SUM(K126:BN126)</f>
        <v>0</v>
      </c>
    </row>
    <row r="127" spans="1:67" x14ac:dyDescent="0.2">
      <c r="A127" s="15" t="s">
        <v>282</v>
      </c>
      <c r="B127" s="14" t="s">
        <v>281</v>
      </c>
      <c r="C127" s="14" t="s">
        <v>264</v>
      </c>
      <c r="D127" s="13">
        <v>95885.99</v>
      </c>
      <c r="E127" s="13">
        <f>ROUND(SUM($D127*1%),2)</f>
        <v>958.86</v>
      </c>
      <c r="F127" s="13">
        <f>ROUND(SUM($D127*0.5%),2)</f>
        <v>479.43</v>
      </c>
      <c r="G127" s="13">
        <f>E127-J127</f>
        <v>958.86</v>
      </c>
      <c r="H127" s="13">
        <f>F127-BO127</f>
        <v>0</v>
      </c>
      <c r="I127" s="12">
        <f ca="1">OFFSET(INDIRECT(ADDRESS(1,MATCH($I$2,$A$1:$BN$1,0))),ROW()-1,0)</f>
        <v>0</v>
      </c>
      <c r="J127" s="11">
        <v>0</v>
      </c>
      <c r="K127" s="11">
        <v>0</v>
      </c>
      <c r="L127" s="11">
        <v>0</v>
      </c>
      <c r="M127" s="11">
        <v>0</v>
      </c>
      <c r="N127" s="11">
        <v>0</v>
      </c>
      <c r="O127" s="11">
        <v>0</v>
      </c>
      <c r="P127" s="11">
        <v>0</v>
      </c>
      <c r="Q127" s="11">
        <v>0</v>
      </c>
      <c r="R127" s="11">
        <v>0</v>
      </c>
      <c r="S127" s="11">
        <v>0</v>
      </c>
      <c r="T127" s="11">
        <v>0</v>
      </c>
      <c r="U127" s="11">
        <v>0</v>
      </c>
      <c r="V127" s="11">
        <v>0</v>
      </c>
      <c r="W127" s="11">
        <v>0</v>
      </c>
      <c r="X127" s="11">
        <v>0</v>
      </c>
      <c r="Y127" s="11">
        <v>0</v>
      </c>
      <c r="Z127" s="11">
        <v>0</v>
      </c>
      <c r="AA127" s="11">
        <v>0</v>
      </c>
      <c r="AB127" s="11">
        <v>0</v>
      </c>
      <c r="AC127" s="11">
        <v>0</v>
      </c>
      <c r="AD127" s="11">
        <v>0</v>
      </c>
      <c r="AE127" s="11">
        <v>0</v>
      </c>
      <c r="AF127" s="11">
        <v>0</v>
      </c>
      <c r="AG127" s="11">
        <v>0</v>
      </c>
      <c r="AH127" s="11">
        <v>0</v>
      </c>
      <c r="AI127" s="11">
        <v>0</v>
      </c>
      <c r="AJ127" s="11">
        <v>0</v>
      </c>
      <c r="AK127" s="11">
        <v>0</v>
      </c>
      <c r="AL127" s="11">
        <v>0</v>
      </c>
      <c r="AM127" s="11">
        <v>0</v>
      </c>
      <c r="AN127" s="11">
        <v>0</v>
      </c>
      <c r="AO127" s="11">
        <v>0</v>
      </c>
      <c r="AP127" s="11">
        <v>0</v>
      </c>
      <c r="AQ127" s="11">
        <v>0</v>
      </c>
      <c r="AR127" s="11">
        <v>0</v>
      </c>
      <c r="AS127" s="11">
        <v>0</v>
      </c>
      <c r="AT127" s="11">
        <v>0</v>
      </c>
      <c r="AU127" s="11">
        <v>479.43</v>
      </c>
      <c r="AV127" s="11">
        <v>0</v>
      </c>
      <c r="AW127" s="11">
        <v>0</v>
      </c>
      <c r="AX127" s="11">
        <v>0</v>
      </c>
      <c r="AY127" s="11">
        <v>0</v>
      </c>
      <c r="AZ127" s="11">
        <v>0</v>
      </c>
      <c r="BA127" s="11">
        <v>0</v>
      </c>
      <c r="BB127" s="11">
        <v>0</v>
      </c>
      <c r="BC127" s="11">
        <v>0</v>
      </c>
      <c r="BD127" s="11">
        <v>0</v>
      </c>
      <c r="BE127" s="11">
        <v>0</v>
      </c>
      <c r="BF127" s="11">
        <v>0</v>
      </c>
      <c r="BG127" s="11">
        <v>0</v>
      </c>
      <c r="BH127" s="11">
        <v>0</v>
      </c>
      <c r="BI127" s="11">
        <v>0</v>
      </c>
      <c r="BJ127" s="11">
        <v>0</v>
      </c>
      <c r="BK127" s="11">
        <v>0</v>
      </c>
      <c r="BL127" s="11">
        <v>0</v>
      </c>
      <c r="BM127" s="11">
        <v>0</v>
      </c>
      <c r="BN127" s="11">
        <v>0</v>
      </c>
      <c r="BO127" s="7">
        <f>SUM(K127:BN127)</f>
        <v>479.43</v>
      </c>
    </row>
    <row r="128" spans="1:67" x14ac:dyDescent="0.2">
      <c r="A128" s="15" t="s">
        <v>280</v>
      </c>
      <c r="B128" s="14" t="s">
        <v>279</v>
      </c>
      <c r="C128" s="14" t="s">
        <v>264</v>
      </c>
      <c r="D128" s="13">
        <v>126871.5</v>
      </c>
      <c r="E128" s="13">
        <f>ROUND(SUM($D128*1%),2)</f>
        <v>1268.72</v>
      </c>
      <c r="F128" s="13">
        <f>ROUND(SUM($D128*0.5%),2)</f>
        <v>634.36</v>
      </c>
      <c r="G128" s="13">
        <f>E128-J128</f>
        <v>1268.72</v>
      </c>
      <c r="H128" s="13">
        <v>412</v>
      </c>
      <c r="I128" s="12">
        <f ca="1">OFFSET(INDIRECT(ADDRESS(1,MATCH($I$2,$A$1:$BN$1,0))),ROW()-1,0)</f>
        <v>0</v>
      </c>
      <c r="J128" s="11">
        <v>0</v>
      </c>
      <c r="K128" s="11">
        <v>0</v>
      </c>
      <c r="L128" s="11">
        <v>0</v>
      </c>
      <c r="M128" s="11">
        <v>0</v>
      </c>
      <c r="N128" s="11">
        <v>0</v>
      </c>
      <c r="O128" s="11">
        <v>0</v>
      </c>
      <c r="P128" s="11">
        <v>0</v>
      </c>
      <c r="Q128" s="11">
        <v>0</v>
      </c>
      <c r="R128" s="11">
        <v>0</v>
      </c>
      <c r="S128" s="11">
        <v>0</v>
      </c>
      <c r="T128" s="11">
        <v>0</v>
      </c>
      <c r="U128" s="11">
        <v>0</v>
      </c>
      <c r="V128" s="11">
        <v>0</v>
      </c>
      <c r="W128" s="11">
        <v>0</v>
      </c>
      <c r="X128" s="11">
        <v>0</v>
      </c>
      <c r="Y128" s="11">
        <v>0</v>
      </c>
      <c r="Z128" s="11">
        <v>0</v>
      </c>
      <c r="AA128" s="11">
        <v>0</v>
      </c>
      <c r="AB128" s="11">
        <v>0</v>
      </c>
      <c r="AC128" s="11">
        <v>0</v>
      </c>
      <c r="AD128" s="11">
        <v>0</v>
      </c>
      <c r="AE128" s="11">
        <v>0</v>
      </c>
      <c r="AF128" s="11">
        <v>0</v>
      </c>
      <c r="AG128" s="11">
        <v>0</v>
      </c>
      <c r="AH128" s="11">
        <v>0</v>
      </c>
      <c r="AI128" s="11">
        <v>0</v>
      </c>
      <c r="AJ128" s="11">
        <v>0</v>
      </c>
      <c r="AK128" s="11">
        <v>0</v>
      </c>
      <c r="AL128" s="11">
        <v>0</v>
      </c>
      <c r="AM128" s="11">
        <v>0</v>
      </c>
      <c r="AN128" s="11">
        <v>0</v>
      </c>
      <c r="AO128" s="11">
        <v>0</v>
      </c>
      <c r="AP128" s="11">
        <v>0</v>
      </c>
      <c r="AQ128" s="11">
        <v>0</v>
      </c>
      <c r="AR128" s="11">
        <v>0</v>
      </c>
      <c r="AS128" s="11">
        <v>0</v>
      </c>
      <c r="AT128" s="11">
        <v>0</v>
      </c>
      <c r="AU128" s="11">
        <v>0</v>
      </c>
      <c r="AV128" s="11">
        <v>0</v>
      </c>
      <c r="AW128" s="11">
        <v>0</v>
      </c>
      <c r="AX128" s="11">
        <v>0</v>
      </c>
      <c r="AY128" s="11">
        <v>0</v>
      </c>
      <c r="AZ128" s="11">
        <v>0</v>
      </c>
      <c r="BA128" s="11">
        <v>0</v>
      </c>
      <c r="BB128" s="11">
        <v>0</v>
      </c>
      <c r="BC128" s="11">
        <v>0</v>
      </c>
      <c r="BD128" s="11">
        <v>0</v>
      </c>
      <c r="BE128" s="11">
        <v>0</v>
      </c>
      <c r="BF128" s="11">
        <v>0</v>
      </c>
      <c r="BG128" s="11">
        <v>0</v>
      </c>
      <c r="BH128" s="11">
        <v>0</v>
      </c>
      <c r="BI128" s="11">
        <v>0</v>
      </c>
      <c r="BJ128" s="11">
        <v>0</v>
      </c>
      <c r="BK128" s="11">
        <v>0</v>
      </c>
      <c r="BL128" s="11">
        <v>0</v>
      </c>
      <c r="BM128" s="11">
        <v>0</v>
      </c>
      <c r="BN128" s="11">
        <v>0</v>
      </c>
      <c r="BO128" s="7">
        <f>SUM(K128:BN128)</f>
        <v>0</v>
      </c>
    </row>
    <row r="129" spans="1:67" x14ac:dyDescent="0.2">
      <c r="A129" s="15" t="s">
        <v>278</v>
      </c>
      <c r="B129" s="14" t="s">
        <v>277</v>
      </c>
      <c r="C129" s="14" t="s">
        <v>264</v>
      </c>
      <c r="D129" s="13">
        <v>111052.16</v>
      </c>
      <c r="E129" s="13">
        <f>ROUND(SUM($D129*1%),2)</f>
        <v>1110.52</v>
      </c>
      <c r="F129" s="13">
        <f>ROUND(SUM($D129*0.5%),2)</f>
        <v>555.26</v>
      </c>
      <c r="G129" s="13">
        <f>E129-J129</f>
        <v>0</v>
      </c>
      <c r="H129" s="13">
        <f>F129-BO129</f>
        <v>555.26</v>
      </c>
      <c r="I129" s="12">
        <f ca="1">OFFSET(INDIRECT(ADDRESS(1,MATCH($I$2,$A$1:$BN$1,0))),ROW()-1,0)</f>
        <v>1110.52</v>
      </c>
      <c r="J129" s="11">
        <v>1110.52</v>
      </c>
      <c r="K129" s="11">
        <v>0</v>
      </c>
      <c r="L129" s="11">
        <v>0</v>
      </c>
      <c r="M129" s="11">
        <v>0</v>
      </c>
      <c r="N129" s="11">
        <v>0</v>
      </c>
      <c r="O129" s="11">
        <v>0</v>
      </c>
      <c r="P129" s="11">
        <v>0</v>
      </c>
      <c r="Q129" s="11">
        <v>0</v>
      </c>
      <c r="R129" s="11">
        <v>0</v>
      </c>
      <c r="S129" s="11">
        <v>0</v>
      </c>
      <c r="T129" s="11">
        <v>0</v>
      </c>
      <c r="U129" s="11">
        <v>0</v>
      </c>
      <c r="V129" s="11">
        <v>0</v>
      </c>
      <c r="W129" s="11">
        <v>0</v>
      </c>
      <c r="X129" s="11">
        <v>0</v>
      </c>
      <c r="Y129" s="11">
        <v>0</v>
      </c>
      <c r="Z129" s="11">
        <v>0</v>
      </c>
      <c r="AA129" s="11">
        <v>0</v>
      </c>
      <c r="AB129" s="11">
        <v>0</v>
      </c>
      <c r="AC129" s="11">
        <v>0</v>
      </c>
      <c r="AD129" s="11">
        <v>0</v>
      </c>
      <c r="AE129" s="11">
        <v>0</v>
      </c>
      <c r="AF129" s="11">
        <v>0</v>
      </c>
      <c r="AG129" s="11">
        <v>0</v>
      </c>
      <c r="AH129" s="11">
        <v>0</v>
      </c>
      <c r="AI129" s="11">
        <v>0</v>
      </c>
      <c r="AJ129" s="11">
        <v>0</v>
      </c>
      <c r="AK129" s="11">
        <v>0</v>
      </c>
      <c r="AL129" s="11">
        <v>0</v>
      </c>
      <c r="AM129" s="11">
        <v>0</v>
      </c>
      <c r="AN129" s="11">
        <v>0</v>
      </c>
      <c r="AO129" s="11">
        <v>0</v>
      </c>
      <c r="AP129" s="11">
        <v>0</v>
      </c>
      <c r="AQ129" s="11">
        <v>0</v>
      </c>
      <c r="AR129" s="11">
        <v>0</v>
      </c>
      <c r="AS129" s="11">
        <v>0</v>
      </c>
      <c r="AT129" s="11">
        <v>0</v>
      </c>
      <c r="AU129" s="11">
        <v>0</v>
      </c>
      <c r="AV129" s="11">
        <v>0</v>
      </c>
      <c r="AW129" s="11">
        <v>0</v>
      </c>
      <c r="AX129" s="11">
        <v>0</v>
      </c>
      <c r="AY129" s="11">
        <v>0</v>
      </c>
      <c r="AZ129" s="11">
        <v>0</v>
      </c>
      <c r="BA129" s="11">
        <v>0</v>
      </c>
      <c r="BB129" s="11">
        <v>0</v>
      </c>
      <c r="BC129" s="11">
        <v>0</v>
      </c>
      <c r="BD129" s="11">
        <v>0</v>
      </c>
      <c r="BE129" s="11">
        <v>0</v>
      </c>
      <c r="BF129" s="11">
        <v>0</v>
      </c>
      <c r="BG129" s="11">
        <v>0</v>
      </c>
      <c r="BH129" s="11">
        <v>0</v>
      </c>
      <c r="BI129" s="11">
        <v>0</v>
      </c>
      <c r="BJ129" s="11">
        <v>0</v>
      </c>
      <c r="BK129" s="11">
        <v>0</v>
      </c>
      <c r="BL129" s="11">
        <v>0</v>
      </c>
      <c r="BM129" s="11">
        <v>0</v>
      </c>
      <c r="BN129" s="11">
        <v>0</v>
      </c>
      <c r="BO129" s="7">
        <f>SUM(K129:BN129)</f>
        <v>0</v>
      </c>
    </row>
    <row r="130" spans="1:67" x14ac:dyDescent="0.2">
      <c r="A130" s="15" t="s">
        <v>276</v>
      </c>
      <c r="B130" s="14" t="s">
        <v>275</v>
      </c>
      <c r="C130" s="14" t="s">
        <v>264</v>
      </c>
      <c r="D130" s="13">
        <v>68253.27</v>
      </c>
      <c r="E130" s="13">
        <f>ROUND(SUM($D130*1%),2)</f>
        <v>682.53</v>
      </c>
      <c r="F130" s="13">
        <f>ROUND(SUM($D130*0.5%),2)</f>
        <v>341.27</v>
      </c>
      <c r="G130" s="13">
        <f>E130-J130</f>
        <v>682.53</v>
      </c>
      <c r="H130" s="13">
        <f>F130-BO130</f>
        <v>341.27</v>
      </c>
      <c r="I130" s="12">
        <f ca="1">OFFSET(INDIRECT(ADDRESS(1,MATCH($I$2,$A$1:$BN$1,0))),ROW()-1,0)</f>
        <v>0</v>
      </c>
      <c r="J130" s="11">
        <v>0</v>
      </c>
      <c r="K130" s="11">
        <v>0</v>
      </c>
      <c r="L130" s="11">
        <v>0</v>
      </c>
      <c r="M130" s="11">
        <v>0</v>
      </c>
      <c r="N130" s="11">
        <v>0</v>
      </c>
      <c r="O130" s="11">
        <v>0</v>
      </c>
      <c r="P130" s="11">
        <v>0</v>
      </c>
      <c r="Q130" s="11">
        <v>0</v>
      </c>
      <c r="R130" s="11">
        <v>0</v>
      </c>
      <c r="S130" s="11">
        <v>0</v>
      </c>
      <c r="T130" s="11">
        <v>0</v>
      </c>
      <c r="U130" s="11">
        <v>0</v>
      </c>
      <c r="V130" s="11">
        <v>0</v>
      </c>
      <c r="W130" s="11">
        <v>0</v>
      </c>
      <c r="X130" s="11">
        <v>0</v>
      </c>
      <c r="Y130" s="11">
        <v>0</v>
      </c>
      <c r="Z130" s="11">
        <v>0</v>
      </c>
      <c r="AA130" s="11">
        <v>0</v>
      </c>
      <c r="AB130" s="11">
        <v>0</v>
      </c>
      <c r="AC130" s="11">
        <v>0</v>
      </c>
      <c r="AD130" s="11">
        <v>0</v>
      </c>
      <c r="AE130" s="11">
        <v>0</v>
      </c>
      <c r="AF130" s="11">
        <v>0</v>
      </c>
      <c r="AG130" s="11">
        <v>0</v>
      </c>
      <c r="AH130" s="11">
        <v>0</v>
      </c>
      <c r="AI130" s="11">
        <v>0</v>
      </c>
      <c r="AJ130" s="11">
        <v>0</v>
      </c>
      <c r="AK130" s="11">
        <v>0</v>
      </c>
      <c r="AL130" s="11">
        <v>0</v>
      </c>
      <c r="AM130" s="11">
        <v>0</v>
      </c>
      <c r="AN130" s="11">
        <v>0</v>
      </c>
      <c r="AO130" s="11">
        <v>0</v>
      </c>
      <c r="AP130" s="11">
        <v>0</v>
      </c>
      <c r="AQ130" s="11">
        <v>0</v>
      </c>
      <c r="AR130" s="11">
        <v>0</v>
      </c>
      <c r="AS130" s="11">
        <v>0</v>
      </c>
      <c r="AT130" s="11">
        <v>0</v>
      </c>
      <c r="AU130" s="11">
        <v>0</v>
      </c>
      <c r="AV130" s="11">
        <v>0</v>
      </c>
      <c r="AW130" s="11">
        <v>0</v>
      </c>
      <c r="AX130" s="11">
        <v>0</v>
      </c>
      <c r="AY130" s="11">
        <v>0</v>
      </c>
      <c r="AZ130" s="11">
        <v>0</v>
      </c>
      <c r="BA130" s="11">
        <v>0</v>
      </c>
      <c r="BB130" s="11">
        <v>0</v>
      </c>
      <c r="BC130" s="11">
        <v>0</v>
      </c>
      <c r="BD130" s="11">
        <v>0</v>
      </c>
      <c r="BE130" s="11">
        <v>0</v>
      </c>
      <c r="BF130" s="11">
        <v>0</v>
      </c>
      <c r="BG130" s="11">
        <v>0</v>
      </c>
      <c r="BH130" s="11">
        <v>0</v>
      </c>
      <c r="BI130" s="11">
        <v>0</v>
      </c>
      <c r="BJ130" s="11">
        <v>0</v>
      </c>
      <c r="BK130" s="11">
        <v>0</v>
      </c>
      <c r="BL130" s="11">
        <v>0</v>
      </c>
      <c r="BM130" s="11">
        <v>0</v>
      </c>
      <c r="BN130" s="11">
        <v>0</v>
      </c>
      <c r="BO130" s="7">
        <f>SUM(K130:BN130)</f>
        <v>0</v>
      </c>
    </row>
    <row r="131" spans="1:67" x14ac:dyDescent="0.2">
      <c r="A131" s="15" t="s">
        <v>274</v>
      </c>
      <c r="B131" s="14" t="s">
        <v>273</v>
      </c>
      <c r="C131" s="14" t="s">
        <v>264</v>
      </c>
      <c r="D131" s="13">
        <v>82419.81</v>
      </c>
      <c r="E131" s="13">
        <f>ROUND(SUM($D131*1%),2)</f>
        <v>824.2</v>
      </c>
      <c r="F131" s="13">
        <f>ROUND(SUM($D131*0.5%),2)</f>
        <v>412.1</v>
      </c>
      <c r="G131" s="13">
        <f>E131-J131</f>
        <v>824.2</v>
      </c>
      <c r="H131" s="13">
        <f>F131-BO131</f>
        <v>412.1</v>
      </c>
      <c r="I131" s="12">
        <f ca="1">OFFSET(INDIRECT(ADDRESS(1,MATCH($I$2,$A$1:$BN$1,0))),ROW()-1,0)</f>
        <v>0</v>
      </c>
      <c r="J131" s="11">
        <v>0</v>
      </c>
      <c r="K131" s="11">
        <v>0</v>
      </c>
      <c r="L131" s="11">
        <v>0</v>
      </c>
      <c r="M131" s="11">
        <v>0</v>
      </c>
      <c r="N131" s="11">
        <v>0</v>
      </c>
      <c r="O131" s="11">
        <v>0</v>
      </c>
      <c r="P131" s="11">
        <v>0</v>
      </c>
      <c r="Q131" s="11">
        <v>0</v>
      </c>
      <c r="R131" s="11">
        <v>0</v>
      </c>
      <c r="S131" s="11">
        <v>0</v>
      </c>
      <c r="T131" s="11">
        <v>0</v>
      </c>
      <c r="U131" s="11">
        <v>0</v>
      </c>
      <c r="V131" s="11">
        <v>0</v>
      </c>
      <c r="W131" s="11">
        <v>0</v>
      </c>
      <c r="X131" s="11">
        <v>0</v>
      </c>
      <c r="Y131" s="11">
        <v>0</v>
      </c>
      <c r="Z131" s="11">
        <v>0</v>
      </c>
      <c r="AA131" s="11">
        <v>0</v>
      </c>
      <c r="AB131" s="11">
        <v>0</v>
      </c>
      <c r="AC131" s="11">
        <v>0</v>
      </c>
      <c r="AD131" s="11">
        <v>0</v>
      </c>
      <c r="AE131" s="11">
        <v>0</v>
      </c>
      <c r="AF131" s="11">
        <v>0</v>
      </c>
      <c r="AG131" s="11">
        <v>0</v>
      </c>
      <c r="AH131" s="11">
        <v>0</v>
      </c>
      <c r="AI131" s="11">
        <v>0</v>
      </c>
      <c r="AJ131" s="11">
        <v>0</v>
      </c>
      <c r="AK131" s="11">
        <v>0</v>
      </c>
      <c r="AL131" s="11">
        <v>0</v>
      </c>
      <c r="AM131" s="11">
        <v>0</v>
      </c>
      <c r="AN131" s="11">
        <v>0</v>
      </c>
      <c r="AO131" s="11">
        <v>0</v>
      </c>
      <c r="AP131" s="11">
        <v>0</v>
      </c>
      <c r="AQ131" s="11">
        <v>0</v>
      </c>
      <c r="AR131" s="11">
        <v>0</v>
      </c>
      <c r="AS131" s="11">
        <v>0</v>
      </c>
      <c r="AT131" s="11">
        <v>0</v>
      </c>
      <c r="AU131" s="11">
        <v>0</v>
      </c>
      <c r="AV131" s="11">
        <v>0</v>
      </c>
      <c r="AW131" s="11">
        <v>0</v>
      </c>
      <c r="AX131" s="11">
        <v>0</v>
      </c>
      <c r="AY131" s="11">
        <v>0</v>
      </c>
      <c r="AZ131" s="11">
        <v>0</v>
      </c>
      <c r="BA131" s="11">
        <v>0</v>
      </c>
      <c r="BB131" s="11">
        <v>0</v>
      </c>
      <c r="BC131" s="11">
        <v>0</v>
      </c>
      <c r="BD131" s="11">
        <v>0</v>
      </c>
      <c r="BE131" s="11">
        <v>0</v>
      </c>
      <c r="BF131" s="11">
        <v>0</v>
      </c>
      <c r="BG131" s="11">
        <v>0</v>
      </c>
      <c r="BH131" s="11">
        <v>0</v>
      </c>
      <c r="BI131" s="11">
        <v>0</v>
      </c>
      <c r="BJ131" s="11">
        <v>0</v>
      </c>
      <c r="BK131" s="11">
        <v>0</v>
      </c>
      <c r="BL131" s="11">
        <v>0</v>
      </c>
      <c r="BM131" s="11">
        <v>0</v>
      </c>
      <c r="BN131" s="11">
        <v>0</v>
      </c>
      <c r="BO131" s="7">
        <f>SUM(K131:BN131)</f>
        <v>0</v>
      </c>
    </row>
    <row r="132" spans="1:67" x14ac:dyDescent="0.2">
      <c r="A132" s="15" t="s">
        <v>272</v>
      </c>
      <c r="B132" s="14" t="s">
        <v>271</v>
      </c>
      <c r="C132" s="14" t="s">
        <v>264</v>
      </c>
      <c r="D132" s="13">
        <v>91486.92</v>
      </c>
      <c r="E132" s="13">
        <f>ROUND(SUM($D132*1%),2)</f>
        <v>914.87</v>
      </c>
      <c r="F132" s="13">
        <f>ROUND(SUM($D132*0.5%),2)</f>
        <v>457.43</v>
      </c>
      <c r="G132" s="13">
        <f>E132-J132</f>
        <v>914.87</v>
      </c>
      <c r="H132" s="13">
        <f>F132-BO132</f>
        <v>457.43</v>
      </c>
      <c r="I132" s="12">
        <f ca="1">OFFSET(INDIRECT(ADDRESS(1,MATCH($I$2,$A$1:$BN$1,0))),ROW()-1,0)</f>
        <v>0</v>
      </c>
      <c r="J132" s="11">
        <v>0</v>
      </c>
      <c r="K132" s="11">
        <v>0</v>
      </c>
      <c r="L132" s="11">
        <v>0</v>
      </c>
      <c r="M132" s="11">
        <v>0</v>
      </c>
      <c r="N132" s="11">
        <v>0</v>
      </c>
      <c r="O132" s="11">
        <v>0</v>
      </c>
      <c r="P132" s="11">
        <v>0</v>
      </c>
      <c r="Q132" s="11">
        <v>0</v>
      </c>
      <c r="R132" s="11">
        <v>0</v>
      </c>
      <c r="S132" s="11">
        <v>0</v>
      </c>
      <c r="T132" s="11">
        <v>0</v>
      </c>
      <c r="U132" s="11">
        <v>0</v>
      </c>
      <c r="V132" s="11">
        <v>0</v>
      </c>
      <c r="W132" s="11">
        <v>0</v>
      </c>
      <c r="X132" s="11">
        <v>0</v>
      </c>
      <c r="Y132" s="11">
        <v>0</v>
      </c>
      <c r="Z132" s="11">
        <v>0</v>
      </c>
      <c r="AA132" s="11">
        <v>0</v>
      </c>
      <c r="AB132" s="11">
        <v>0</v>
      </c>
      <c r="AC132" s="11">
        <v>0</v>
      </c>
      <c r="AD132" s="11">
        <v>0</v>
      </c>
      <c r="AE132" s="11">
        <v>0</v>
      </c>
      <c r="AF132" s="11">
        <v>0</v>
      </c>
      <c r="AG132" s="11">
        <v>0</v>
      </c>
      <c r="AH132" s="11">
        <v>0</v>
      </c>
      <c r="AI132" s="11">
        <v>0</v>
      </c>
      <c r="AJ132" s="11">
        <v>0</v>
      </c>
      <c r="AK132" s="11">
        <v>0</v>
      </c>
      <c r="AL132" s="11">
        <v>0</v>
      </c>
      <c r="AM132" s="11">
        <v>0</v>
      </c>
      <c r="AN132" s="11">
        <v>0</v>
      </c>
      <c r="AO132" s="11">
        <v>0</v>
      </c>
      <c r="AP132" s="11">
        <v>0</v>
      </c>
      <c r="AQ132" s="11">
        <v>0</v>
      </c>
      <c r="AR132" s="11">
        <v>0</v>
      </c>
      <c r="AS132" s="11">
        <v>0</v>
      </c>
      <c r="AT132" s="11">
        <v>0</v>
      </c>
      <c r="AU132" s="11">
        <v>0</v>
      </c>
      <c r="AV132" s="11">
        <v>0</v>
      </c>
      <c r="AW132" s="11">
        <v>0</v>
      </c>
      <c r="AX132" s="11">
        <v>0</v>
      </c>
      <c r="AY132" s="11">
        <v>0</v>
      </c>
      <c r="AZ132" s="11">
        <v>0</v>
      </c>
      <c r="BA132" s="11">
        <v>0</v>
      </c>
      <c r="BB132" s="11">
        <v>0</v>
      </c>
      <c r="BC132" s="11">
        <v>0</v>
      </c>
      <c r="BD132" s="11">
        <v>0</v>
      </c>
      <c r="BE132" s="11">
        <v>0</v>
      </c>
      <c r="BF132" s="11">
        <v>0</v>
      </c>
      <c r="BG132" s="11">
        <v>0</v>
      </c>
      <c r="BH132" s="11">
        <v>0</v>
      </c>
      <c r="BI132" s="11">
        <v>0</v>
      </c>
      <c r="BJ132" s="11">
        <v>0</v>
      </c>
      <c r="BK132" s="11">
        <v>0</v>
      </c>
      <c r="BL132" s="11">
        <v>0</v>
      </c>
      <c r="BM132" s="11">
        <v>0</v>
      </c>
      <c r="BN132" s="11">
        <v>0</v>
      </c>
      <c r="BO132" s="7">
        <f>SUM(K132:BN132)</f>
        <v>0</v>
      </c>
    </row>
    <row r="133" spans="1:67" x14ac:dyDescent="0.2">
      <c r="A133" s="15" t="s">
        <v>270</v>
      </c>
      <c r="B133" s="14" t="s">
        <v>269</v>
      </c>
      <c r="C133" s="14" t="s">
        <v>264</v>
      </c>
      <c r="D133" s="13">
        <v>61420.9</v>
      </c>
      <c r="E133" s="13">
        <f>ROUND(SUM($D133*1%),2)</f>
        <v>614.21</v>
      </c>
      <c r="F133" s="13">
        <f>ROUND(SUM($D133*0.5%),2)</f>
        <v>307.10000000000002</v>
      </c>
      <c r="G133" s="13">
        <f>E133-J133</f>
        <v>0</v>
      </c>
      <c r="H133" s="13">
        <f>F133-BO133</f>
        <v>307.10000000000002</v>
      </c>
      <c r="I133" s="12">
        <f ca="1">OFFSET(INDIRECT(ADDRESS(1,MATCH($I$2,$A$1:$BN$1,0))),ROW()-1,0)</f>
        <v>614.21</v>
      </c>
      <c r="J133" s="11">
        <v>614.21</v>
      </c>
      <c r="K133" s="11">
        <v>0</v>
      </c>
      <c r="L133" s="11">
        <v>0</v>
      </c>
      <c r="M133" s="11">
        <v>0</v>
      </c>
      <c r="N133" s="11">
        <v>0</v>
      </c>
      <c r="O133" s="11">
        <v>0</v>
      </c>
      <c r="P133" s="11">
        <v>0</v>
      </c>
      <c r="Q133" s="11">
        <v>0</v>
      </c>
      <c r="R133" s="11">
        <v>0</v>
      </c>
      <c r="S133" s="11">
        <v>0</v>
      </c>
      <c r="T133" s="11">
        <v>0</v>
      </c>
      <c r="U133" s="11">
        <v>0</v>
      </c>
      <c r="V133" s="11">
        <v>0</v>
      </c>
      <c r="W133" s="11">
        <v>0</v>
      </c>
      <c r="X133" s="11">
        <v>0</v>
      </c>
      <c r="Y133" s="11">
        <v>0</v>
      </c>
      <c r="Z133" s="11">
        <v>0</v>
      </c>
      <c r="AA133" s="11">
        <v>0</v>
      </c>
      <c r="AB133" s="11">
        <v>0</v>
      </c>
      <c r="AC133" s="11">
        <v>0</v>
      </c>
      <c r="AD133" s="11">
        <v>0</v>
      </c>
      <c r="AE133" s="11">
        <v>0</v>
      </c>
      <c r="AF133" s="11">
        <v>0</v>
      </c>
      <c r="AG133" s="11">
        <v>0</v>
      </c>
      <c r="AH133" s="11">
        <v>0</v>
      </c>
      <c r="AI133" s="11">
        <v>0</v>
      </c>
      <c r="AJ133" s="11">
        <v>0</v>
      </c>
      <c r="AK133" s="11">
        <v>0</v>
      </c>
      <c r="AL133" s="11">
        <v>0</v>
      </c>
      <c r="AM133" s="11">
        <v>0</v>
      </c>
      <c r="AN133" s="11">
        <v>0</v>
      </c>
      <c r="AO133" s="11">
        <v>0</v>
      </c>
      <c r="AP133" s="11">
        <v>0</v>
      </c>
      <c r="AQ133" s="11">
        <v>0</v>
      </c>
      <c r="AR133" s="11">
        <v>0</v>
      </c>
      <c r="AS133" s="11">
        <v>0</v>
      </c>
      <c r="AT133" s="11">
        <v>0</v>
      </c>
      <c r="AU133" s="11">
        <v>0</v>
      </c>
      <c r="AV133" s="11">
        <v>0</v>
      </c>
      <c r="AW133" s="11">
        <v>0</v>
      </c>
      <c r="AX133" s="11">
        <v>0</v>
      </c>
      <c r="AY133" s="11">
        <v>0</v>
      </c>
      <c r="AZ133" s="11">
        <v>0</v>
      </c>
      <c r="BA133" s="11">
        <v>0</v>
      </c>
      <c r="BB133" s="11">
        <v>0</v>
      </c>
      <c r="BC133" s="11">
        <v>0</v>
      </c>
      <c r="BD133" s="11">
        <v>0</v>
      </c>
      <c r="BE133" s="11">
        <v>0</v>
      </c>
      <c r="BF133" s="11">
        <v>0</v>
      </c>
      <c r="BG133" s="11">
        <v>0</v>
      </c>
      <c r="BH133" s="11">
        <v>0</v>
      </c>
      <c r="BI133" s="11">
        <v>0</v>
      </c>
      <c r="BJ133" s="11">
        <v>0</v>
      </c>
      <c r="BK133" s="11">
        <v>0</v>
      </c>
      <c r="BL133" s="11">
        <v>0</v>
      </c>
      <c r="BM133" s="11">
        <v>0</v>
      </c>
      <c r="BN133" s="11">
        <v>0</v>
      </c>
      <c r="BO133" s="7">
        <f>SUM(K133:BN133)</f>
        <v>0</v>
      </c>
    </row>
    <row r="134" spans="1:67" x14ac:dyDescent="0.2">
      <c r="A134" s="15" t="s">
        <v>268</v>
      </c>
      <c r="B134" s="14" t="s">
        <v>267</v>
      </c>
      <c r="C134" s="14" t="s">
        <v>264</v>
      </c>
      <c r="D134" s="13">
        <v>72710.679999999993</v>
      </c>
      <c r="E134" s="13">
        <f>ROUND(SUM($D134*1%),2)</f>
        <v>727.11</v>
      </c>
      <c r="F134" s="13">
        <f>ROUND(SUM($D134*0.5%),2)</f>
        <v>363.55</v>
      </c>
      <c r="G134" s="13">
        <f>E134-J134</f>
        <v>727.11</v>
      </c>
      <c r="H134" s="13">
        <f>F134-BO134</f>
        <v>363.55</v>
      </c>
      <c r="I134" s="12">
        <f ca="1">OFFSET(INDIRECT(ADDRESS(1,MATCH($I$2,$A$1:$BN$1,0))),ROW()-1,0)</f>
        <v>0</v>
      </c>
      <c r="J134" s="11">
        <v>0</v>
      </c>
      <c r="K134" s="11">
        <v>0</v>
      </c>
      <c r="L134" s="11">
        <v>0</v>
      </c>
      <c r="M134" s="11">
        <v>0</v>
      </c>
      <c r="N134" s="11">
        <v>0</v>
      </c>
      <c r="O134" s="11">
        <v>0</v>
      </c>
      <c r="P134" s="11">
        <v>0</v>
      </c>
      <c r="Q134" s="11">
        <v>0</v>
      </c>
      <c r="R134" s="11">
        <v>0</v>
      </c>
      <c r="S134" s="11">
        <v>0</v>
      </c>
      <c r="T134" s="11">
        <v>0</v>
      </c>
      <c r="U134" s="11">
        <v>0</v>
      </c>
      <c r="V134" s="11">
        <v>0</v>
      </c>
      <c r="W134" s="11">
        <v>0</v>
      </c>
      <c r="X134" s="11">
        <v>0</v>
      </c>
      <c r="Y134" s="11">
        <v>0</v>
      </c>
      <c r="Z134" s="11">
        <v>0</v>
      </c>
      <c r="AA134" s="11">
        <v>0</v>
      </c>
      <c r="AB134" s="11">
        <v>0</v>
      </c>
      <c r="AC134" s="11">
        <v>0</v>
      </c>
      <c r="AD134" s="11">
        <v>0</v>
      </c>
      <c r="AE134" s="11">
        <v>0</v>
      </c>
      <c r="AF134" s="11">
        <v>0</v>
      </c>
      <c r="AG134" s="11">
        <v>0</v>
      </c>
      <c r="AH134" s="11">
        <v>0</v>
      </c>
      <c r="AI134" s="11">
        <v>0</v>
      </c>
      <c r="AJ134" s="11">
        <v>0</v>
      </c>
      <c r="AK134" s="11">
        <v>0</v>
      </c>
      <c r="AL134" s="11">
        <v>0</v>
      </c>
      <c r="AM134" s="11">
        <v>0</v>
      </c>
      <c r="AN134" s="11">
        <v>0</v>
      </c>
      <c r="AO134" s="11">
        <v>0</v>
      </c>
      <c r="AP134" s="11">
        <v>0</v>
      </c>
      <c r="AQ134" s="11">
        <v>0</v>
      </c>
      <c r="AR134" s="11">
        <v>0</v>
      </c>
      <c r="AS134" s="11">
        <v>0</v>
      </c>
      <c r="AT134" s="11">
        <v>0</v>
      </c>
      <c r="AU134" s="11">
        <v>0</v>
      </c>
      <c r="AV134" s="11">
        <v>0</v>
      </c>
      <c r="AW134" s="11">
        <v>0</v>
      </c>
      <c r="AX134" s="11">
        <v>0</v>
      </c>
      <c r="AY134" s="11">
        <v>0</v>
      </c>
      <c r="AZ134" s="11">
        <v>0</v>
      </c>
      <c r="BA134" s="11">
        <v>0</v>
      </c>
      <c r="BB134" s="11">
        <v>0</v>
      </c>
      <c r="BC134" s="11">
        <v>0</v>
      </c>
      <c r="BD134" s="11">
        <v>0</v>
      </c>
      <c r="BE134" s="11">
        <v>0</v>
      </c>
      <c r="BF134" s="11">
        <v>0</v>
      </c>
      <c r="BG134" s="11">
        <v>0</v>
      </c>
      <c r="BH134" s="11">
        <v>0</v>
      </c>
      <c r="BI134" s="11">
        <v>0</v>
      </c>
      <c r="BJ134" s="11">
        <v>0</v>
      </c>
      <c r="BK134" s="11">
        <v>0</v>
      </c>
      <c r="BL134" s="11">
        <v>0</v>
      </c>
      <c r="BM134" s="11">
        <v>0</v>
      </c>
      <c r="BN134" s="11">
        <v>0</v>
      </c>
      <c r="BO134" s="7">
        <f>SUM(K134:BN134)</f>
        <v>0</v>
      </c>
    </row>
    <row r="135" spans="1:67" x14ac:dyDescent="0.2">
      <c r="A135" s="15" t="s">
        <v>266</v>
      </c>
      <c r="B135" s="14" t="s">
        <v>265</v>
      </c>
      <c r="C135" s="14" t="s">
        <v>264</v>
      </c>
      <c r="D135" s="13">
        <v>55765.38</v>
      </c>
      <c r="E135" s="13">
        <f>ROUND(SUM($D135*1%),2)</f>
        <v>557.65</v>
      </c>
      <c r="F135" s="13">
        <f>ROUND(SUM($D135*0.5%),2)</f>
        <v>278.83</v>
      </c>
      <c r="G135" s="13">
        <f>E135-J135</f>
        <v>557.65</v>
      </c>
      <c r="H135" s="13">
        <f>F135-BO135</f>
        <v>278.83</v>
      </c>
      <c r="I135" s="12">
        <f ca="1">OFFSET(INDIRECT(ADDRESS(1,MATCH($I$2,$A$1:$BN$1,0))),ROW()-1,0)</f>
        <v>0</v>
      </c>
      <c r="J135" s="11">
        <v>0</v>
      </c>
      <c r="K135" s="11">
        <v>0</v>
      </c>
      <c r="L135" s="11">
        <v>0</v>
      </c>
      <c r="M135" s="11">
        <v>0</v>
      </c>
      <c r="N135" s="11">
        <v>0</v>
      </c>
      <c r="O135" s="11">
        <v>0</v>
      </c>
      <c r="P135" s="11">
        <v>0</v>
      </c>
      <c r="Q135" s="11">
        <v>0</v>
      </c>
      <c r="R135" s="11">
        <v>0</v>
      </c>
      <c r="S135" s="11">
        <v>0</v>
      </c>
      <c r="T135" s="11">
        <v>0</v>
      </c>
      <c r="U135" s="11">
        <v>0</v>
      </c>
      <c r="V135" s="11">
        <v>0</v>
      </c>
      <c r="W135" s="11">
        <v>0</v>
      </c>
      <c r="X135" s="11">
        <v>0</v>
      </c>
      <c r="Y135" s="11">
        <v>0</v>
      </c>
      <c r="Z135" s="11">
        <v>0</v>
      </c>
      <c r="AA135" s="11">
        <v>0</v>
      </c>
      <c r="AB135" s="11">
        <v>0</v>
      </c>
      <c r="AC135" s="11">
        <v>0</v>
      </c>
      <c r="AD135" s="11">
        <v>0</v>
      </c>
      <c r="AE135" s="11">
        <v>0</v>
      </c>
      <c r="AF135" s="11">
        <v>0</v>
      </c>
      <c r="AG135" s="11">
        <v>0</v>
      </c>
      <c r="AH135" s="11">
        <v>0</v>
      </c>
      <c r="AI135" s="11">
        <v>0</v>
      </c>
      <c r="AJ135" s="11">
        <v>0</v>
      </c>
      <c r="AK135" s="11">
        <v>0</v>
      </c>
      <c r="AL135" s="11">
        <v>0</v>
      </c>
      <c r="AM135" s="11">
        <v>0</v>
      </c>
      <c r="AN135" s="11">
        <v>0</v>
      </c>
      <c r="AO135" s="11">
        <v>0</v>
      </c>
      <c r="AP135" s="11">
        <v>0</v>
      </c>
      <c r="AQ135" s="11">
        <v>0</v>
      </c>
      <c r="AR135" s="11">
        <v>0</v>
      </c>
      <c r="AS135" s="11">
        <v>0</v>
      </c>
      <c r="AT135" s="11">
        <v>0</v>
      </c>
      <c r="AU135" s="11">
        <v>0</v>
      </c>
      <c r="AV135" s="11">
        <v>0</v>
      </c>
      <c r="AW135" s="11">
        <v>0</v>
      </c>
      <c r="AX135" s="11">
        <v>0</v>
      </c>
      <c r="AY135" s="11">
        <v>0</v>
      </c>
      <c r="AZ135" s="11">
        <v>0</v>
      </c>
      <c r="BA135" s="11">
        <v>0</v>
      </c>
      <c r="BB135" s="11">
        <v>0</v>
      </c>
      <c r="BC135" s="11">
        <v>0</v>
      </c>
      <c r="BD135" s="11">
        <v>0</v>
      </c>
      <c r="BE135" s="11">
        <v>0</v>
      </c>
      <c r="BF135" s="11">
        <v>0</v>
      </c>
      <c r="BG135" s="11">
        <v>0</v>
      </c>
      <c r="BH135" s="11">
        <v>0</v>
      </c>
      <c r="BI135" s="11">
        <v>0</v>
      </c>
      <c r="BJ135" s="11">
        <v>0</v>
      </c>
      <c r="BK135" s="11">
        <v>0</v>
      </c>
      <c r="BL135" s="11">
        <v>0</v>
      </c>
      <c r="BM135" s="11">
        <v>0</v>
      </c>
      <c r="BN135" s="11">
        <v>0</v>
      </c>
      <c r="BO135" s="7">
        <f>SUM(K135:BN135)</f>
        <v>0</v>
      </c>
    </row>
    <row r="136" spans="1:67" x14ac:dyDescent="0.2">
      <c r="A136" s="15" t="s">
        <v>263</v>
      </c>
      <c r="B136" s="14" t="s">
        <v>262</v>
      </c>
      <c r="C136" s="14" t="s">
        <v>220</v>
      </c>
      <c r="D136" s="13">
        <v>293741.89</v>
      </c>
      <c r="E136" s="13">
        <f>ROUND(SUM($D136*1%),2)</f>
        <v>2937.42</v>
      </c>
      <c r="F136" s="13">
        <f>ROUND(SUM($D136*0.5%),2)</f>
        <v>1468.71</v>
      </c>
      <c r="G136" s="13">
        <f>E136-J136</f>
        <v>437.42000000000007</v>
      </c>
      <c r="H136" s="13">
        <f>F136-BO136</f>
        <v>268.71000000000004</v>
      </c>
      <c r="I136" s="12">
        <f ca="1">OFFSET(INDIRECT(ADDRESS(1,MATCH($I$2,$A$1:$BN$1,0))),ROW()-1,0)</f>
        <v>2500</v>
      </c>
      <c r="J136" s="11">
        <v>2500</v>
      </c>
      <c r="K136" s="11">
        <v>800</v>
      </c>
      <c r="L136" s="11">
        <v>0</v>
      </c>
      <c r="M136" s="11">
        <v>0</v>
      </c>
      <c r="N136" s="11">
        <v>0</v>
      </c>
      <c r="O136" s="11">
        <v>0</v>
      </c>
      <c r="P136" s="11">
        <v>0</v>
      </c>
      <c r="Q136" s="11">
        <v>0</v>
      </c>
      <c r="R136" s="11">
        <v>0</v>
      </c>
      <c r="S136" s="11">
        <v>0</v>
      </c>
      <c r="T136" s="11">
        <v>0</v>
      </c>
      <c r="U136" s="11">
        <v>100</v>
      </c>
      <c r="V136" s="11">
        <v>300</v>
      </c>
      <c r="W136" s="11">
        <v>0</v>
      </c>
      <c r="X136" s="11">
        <v>0</v>
      </c>
      <c r="Y136" s="11">
        <v>0</v>
      </c>
      <c r="Z136" s="11">
        <v>0</v>
      </c>
      <c r="AA136" s="11">
        <v>0</v>
      </c>
      <c r="AB136" s="11">
        <v>0</v>
      </c>
      <c r="AC136" s="11">
        <v>0</v>
      </c>
      <c r="AD136" s="11">
        <v>0</v>
      </c>
      <c r="AE136" s="11">
        <v>0</v>
      </c>
      <c r="AF136" s="11">
        <v>0</v>
      </c>
      <c r="AG136" s="11">
        <v>0</v>
      </c>
      <c r="AH136" s="11">
        <v>0</v>
      </c>
      <c r="AI136" s="11">
        <v>0</v>
      </c>
      <c r="AJ136" s="11">
        <v>0</v>
      </c>
      <c r="AK136" s="11">
        <v>0</v>
      </c>
      <c r="AL136" s="11">
        <v>0</v>
      </c>
      <c r="AM136" s="11">
        <v>0</v>
      </c>
      <c r="AN136" s="11">
        <v>0</v>
      </c>
      <c r="AO136" s="11">
        <v>0</v>
      </c>
      <c r="AP136" s="11">
        <v>0</v>
      </c>
      <c r="AQ136" s="11">
        <v>0</v>
      </c>
      <c r="AR136" s="11">
        <v>0</v>
      </c>
      <c r="AS136" s="11">
        <v>0</v>
      </c>
      <c r="AT136" s="11">
        <v>0</v>
      </c>
      <c r="AU136" s="11">
        <v>0</v>
      </c>
      <c r="AV136" s="11">
        <v>0</v>
      </c>
      <c r="AW136" s="11">
        <v>0</v>
      </c>
      <c r="AX136" s="11">
        <v>0</v>
      </c>
      <c r="AY136" s="11">
        <v>0</v>
      </c>
      <c r="AZ136" s="11">
        <v>0</v>
      </c>
      <c r="BA136" s="11">
        <v>0</v>
      </c>
      <c r="BB136" s="11">
        <v>0</v>
      </c>
      <c r="BC136" s="11">
        <v>0</v>
      </c>
      <c r="BD136" s="11">
        <v>0</v>
      </c>
      <c r="BE136" s="11">
        <v>0</v>
      </c>
      <c r="BF136" s="11">
        <v>0</v>
      </c>
      <c r="BG136" s="11">
        <v>0</v>
      </c>
      <c r="BH136" s="11">
        <v>0</v>
      </c>
      <c r="BI136" s="11">
        <v>0</v>
      </c>
      <c r="BJ136" s="11">
        <v>0</v>
      </c>
      <c r="BK136" s="11">
        <v>0</v>
      </c>
      <c r="BL136" s="11">
        <v>0</v>
      </c>
      <c r="BM136" s="11">
        <v>0</v>
      </c>
      <c r="BN136" s="11">
        <v>0</v>
      </c>
      <c r="BO136" s="7">
        <f>SUM(K136:BN136)</f>
        <v>1200</v>
      </c>
    </row>
    <row r="137" spans="1:67" x14ac:dyDescent="0.2">
      <c r="A137" s="15" t="s">
        <v>261</v>
      </c>
      <c r="B137" s="14" t="s">
        <v>260</v>
      </c>
      <c r="C137" s="14" t="s">
        <v>220</v>
      </c>
      <c r="D137" s="13">
        <v>210132.14</v>
      </c>
      <c r="E137" s="13">
        <f>ROUND(SUM($D137*1%),2)</f>
        <v>2101.3200000000002</v>
      </c>
      <c r="F137" s="13">
        <f>ROUND(SUM($D137*0.5%),2)</f>
        <v>1050.6600000000001</v>
      </c>
      <c r="G137" s="13">
        <f>E137-J137</f>
        <v>2101.3200000000002</v>
      </c>
      <c r="H137" s="13">
        <f>F137-BO137</f>
        <v>650.66000000000008</v>
      </c>
      <c r="I137" s="12">
        <f ca="1">OFFSET(INDIRECT(ADDRESS(1,MATCH($I$2,$A$1:$BN$1,0))),ROW()-1,0)</f>
        <v>0</v>
      </c>
      <c r="J137" s="11">
        <v>0</v>
      </c>
      <c r="K137" s="11">
        <v>0</v>
      </c>
      <c r="L137" s="11">
        <v>0</v>
      </c>
      <c r="M137" s="11">
        <v>0</v>
      </c>
      <c r="N137" s="11">
        <v>0</v>
      </c>
      <c r="O137" s="11">
        <v>0</v>
      </c>
      <c r="P137" s="11">
        <v>0</v>
      </c>
      <c r="Q137" s="11">
        <v>0</v>
      </c>
      <c r="R137" s="11">
        <v>0</v>
      </c>
      <c r="S137" s="11">
        <v>0</v>
      </c>
      <c r="T137" s="11">
        <v>0</v>
      </c>
      <c r="U137" s="11">
        <v>100</v>
      </c>
      <c r="V137" s="11">
        <v>300</v>
      </c>
      <c r="W137" s="11">
        <v>0</v>
      </c>
      <c r="X137" s="11">
        <v>0</v>
      </c>
      <c r="Y137" s="11">
        <v>0</v>
      </c>
      <c r="Z137" s="11">
        <v>0</v>
      </c>
      <c r="AA137" s="11">
        <v>0</v>
      </c>
      <c r="AB137" s="11">
        <v>0</v>
      </c>
      <c r="AC137" s="11">
        <v>0</v>
      </c>
      <c r="AD137" s="11">
        <v>0</v>
      </c>
      <c r="AE137" s="11">
        <v>0</v>
      </c>
      <c r="AF137" s="11">
        <v>0</v>
      </c>
      <c r="AG137" s="11">
        <v>0</v>
      </c>
      <c r="AH137" s="11">
        <v>0</v>
      </c>
      <c r="AI137" s="11">
        <v>0</v>
      </c>
      <c r="AJ137" s="11">
        <v>0</v>
      </c>
      <c r="AK137" s="11">
        <v>0</v>
      </c>
      <c r="AL137" s="11">
        <v>0</v>
      </c>
      <c r="AM137" s="11">
        <v>0</v>
      </c>
      <c r="AN137" s="11">
        <v>0</v>
      </c>
      <c r="AO137" s="11">
        <v>0</v>
      </c>
      <c r="AP137" s="11">
        <v>0</v>
      </c>
      <c r="AQ137" s="11">
        <v>0</v>
      </c>
      <c r="AR137" s="11">
        <v>0</v>
      </c>
      <c r="AS137" s="11">
        <v>0</v>
      </c>
      <c r="AT137" s="11">
        <v>0</v>
      </c>
      <c r="AU137" s="11">
        <v>0</v>
      </c>
      <c r="AV137" s="11">
        <v>0</v>
      </c>
      <c r="AW137" s="11">
        <v>0</v>
      </c>
      <c r="AX137" s="11">
        <v>0</v>
      </c>
      <c r="AY137" s="11">
        <v>0</v>
      </c>
      <c r="AZ137" s="11">
        <v>0</v>
      </c>
      <c r="BA137" s="11">
        <v>0</v>
      </c>
      <c r="BB137" s="11">
        <v>0</v>
      </c>
      <c r="BC137" s="11">
        <v>0</v>
      </c>
      <c r="BD137" s="11">
        <v>0</v>
      </c>
      <c r="BE137" s="11">
        <v>0</v>
      </c>
      <c r="BF137" s="11">
        <v>0</v>
      </c>
      <c r="BG137" s="11">
        <v>0</v>
      </c>
      <c r="BH137" s="11">
        <v>0</v>
      </c>
      <c r="BI137" s="11">
        <v>0</v>
      </c>
      <c r="BJ137" s="11">
        <v>0</v>
      </c>
      <c r="BK137" s="11">
        <v>0</v>
      </c>
      <c r="BL137" s="11">
        <v>0</v>
      </c>
      <c r="BM137" s="11">
        <v>0</v>
      </c>
      <c r="BN137" s="11">
        <v>0</v>
      </c>
      <c r="BO137" s="7">
        <f>SUM(K137:BN137)</f>
        <v>400</v>
      </c>
    </row>
    <row r="138" spans="1:67" x14ac:dyDescent="0.2">
      <c r="A138" s="15" t="s">
        <v>259</v>
      </c>
      <c r="B138" s="14" t="s">
        <v>258</v>
      </c>
      <c r="C138" s="14" t="s">
        <v>220</v>
      </c>
      <c r="D138" s="13">
        <v>103599.45</v>
      </c>
      <c r="E138" s="13">
        <f>ROUND(SUM($D138*1%),2)</f>
        <v>1035.99</v>
      </c>
      <c r="F138" s="13">
        <f>ROUND(SUM($D138*0.5%),2)</f>
        <v>518</v>
      </c>
      <c r="G138" s="13">
        <f>E138-J138</f>
        <v>1035.99</v>
      </c>
      <c r="H138" s="13">
        <f>F138-BO138</f>
        <v>118</v>
      </c>
      <c r="I138" s="12">
        <f ca="1">OFFSET(INDIRECT(ADDRESS(1,MATCH($I$2,$A$1:$BN$1,0))),ROW()-1,0)</f>
        <v>0</v>
      </c>
      <c r="J138" s="11">
        <v>0</v>
      </c>
      <c r="K138" s="11">
        <v>0</v>
      </c>
      <c r="L138" s="11">
        <v>0</v>
      </c>
      <c r="M138" s="11">
        <v>0</v>
      </c>
      <c r="N138" s="11">
        <v>0</v>
      </c>
      <c r="O138" s="11">
        <v>0</v>
      </c>
      <c r="P138" s="11">
        <v>0</v>
      </c>
      <c r="Q138" s="11">
        <v>0</v>
      </c>
      <c r="R138" s="11">
        <v>0</v>
      </c>
      <c r="S138" s="11">
        <v>0</v>
      </c>
      <c r="T138" s="11">
        <v>0</v>
      </c>
      <c r="U138" s="11">
        <v>100</v>
      </c>
      <c r="V138" s="11">
        <v>300</v>
      </c>
      <c r="W138" s="11">
        <v>0</v>
      </c>
      <c r="X138" s="11">
        <v>0</v>
      </c>
      <c r="Y138" s="11">
        <v>0</v>
      </c>
      <c r="Z138" s="11">
        <v>0</v>
      </c>
      <c r="AA138" s="11">
        <v>0</v>
      </c>
      <c r="AB138" s="11">
        <v>0</v>
      </c>
      <c r="AC138" s="11">
        <v>0</v>
      </c>
      <c r="AD138" s="11">
        <v>0</v>
      </c>
      <c r="AE138" s="11">
        <v>0</v>
      </c>
      <c r="AF138" s="11">
        <v>0</v>
      </c>
      <c r="AG138" s="11">
        <v>0</v>
      </c>
      <c r="AH138" s="11">
        <v>0</v>
      </c>
      <c r="AI138" s="11">
        <v>0</v>
      </c>
      <c r="AJ138" s="11">
        <v>0</v>
      </c>
      <c r="AK138" s="11">
        <v>0</v>
      </c>
      <c r="AL138" s="11">
        <v>0</v>
      </c>
      <c r="AM138" s="11">
        <v>0</v>
      </c>
      <c r="AN138" s="11">
        <v>0</v>
      </c>
      <c r="AO138" s="11">
        <v>0</v>
      </c>
      <c r="AP138" s="11">
        <v>0</v>
      </c>
      <c r="AQ138" s="11">
        <v>0</v>
      </c>
      <c r="AR138" s="11">
        <v>0</v>
      </c>
      <c r="AS138" s="11">
        <v>0</v>
      </c>
      <c r="AT138" s="11">
        <v>0</v>
      </c>
      <c r="AU138" s="11">
        <v>0</v>
      </c>
      <c r="AV138" s="11">
        <v>0</v>
      </c>
      <c r="AW138" s="11">
        <v>0</v>
      </c>
      <c r="AX138" s="11">
        <v>0</v>
      </c>
      <c r="AY138" s="11">
        <v>0</v>
      </c>
      <c r="AZ138" s="11">
        <v>0</v>
      </c>
      <c r="BA138" s="11">
        <v>0</v>
      </c>
      <c r="BB138" s="11">
        <v>0</v>
      </c>
      <c r="BC138" s="11">
        <v>0</v>
      </c>
      <c r="BD138" s="11">
        <v>0</v>
      </c>
      <c r="BE138" s="11">
        <v>0</v>
      </c>
      <c r="BF138" s="11">
        <v>0</v>
      </c>
      <c r="BG138" s="11">
        <v>0</v>
      </c>
      <c r="BH138" s="11">
        <v>0</v>
      </c>
      <c r="BI138" s="11">
        <v>0</v>
      </c>
      <c r="BJ138" s="11">
        <v>0</v>
      </c>
      <c r="BK138" s="11">
        <v>0</v>
      </c>
      <c r="BL138" s="11">
        <v>0</v>
      </c>
      <c r="BM138" s="11">
        <v>0</v>
      </c>
      <c r="BN138" s="11">
        <v>0</v>
      </c>
      <c r="BO138" s="7">
        <f>SUM(K138:BN138)</f>
        <v>400</v>
      </c>
    </row>
    <row r="139" spans="1:67" x14ac:dyDescent="0.2">
      <c r="A139" s="15" t="s">
        <v>257</v>
      </c>
      <c r="B139" s="14" t="s">
        <v>256</v>
      </c>
      <c r="C139" s="14" t="s">
        <v>220</v>
      </c>
      <c r="D139" s="13">
        <v>169164.04</v>
      </c>
      <c r="E139" s="13">
        <f>ROUND(SUM($D139*1%),2)</f>
        <v>1691.64</v>
      </c>
      <c r="F139" s="13">
        <f>ROUND(SUM($D139*0.5%),2)</f>
        <v>845.82</v>
      </c>
      <c r="G139" s="13">
        <f>E139-J139</f>
        <v>422.91000000000008</v>
      </c>
      <c r="H139" s="13">
        <f>F139-BO139</f>
        <v>445.82000000000005</v>
      </c>
      <c r="I139" s="12">
        <f ca="1">OFFSET(INDIRECT(ADDRESS(1,MATCH($I$2,$A$1:$BN$1,0))),ROW()-1,0)</f>
        <v>1268.73</v>
      </c>
      <c r="J139" s="11">
        <v>1268.73</v>
      </c>
      <c r="K139" s="11">
        <v>0</v>
      </c>
      <c r="L139" s="11">
        <v>0</v>
      </c>
      <c r="M139" s="11">
        <v>0</v>
      </c>
      <c r="N139" s="11">
        <v>0</v>
      </c>
      <c r="O139" s="11">
        <v>0</v>
      </c>
      <c r="P139" s="11">
        <v>0</v>
      </c>
      <c r="Q139" s="11">
        <v>0</v>
      </c>
      <c r="R139" s="11">
        <v>0</v>
      </c>
      <c r="S139" s="11">
        <v>0</v>
      </c>
      <c r="T139" s="11">
        <v>0</v>
      </c>
      <c r="U139" s="11">
        <v>100</v>
      </c>
      <c r="V139" s="11">
        <v>300</v>
      </c>
      <c r="W139" s="11">
        <v>0</v>
      </c>
      <c r="X139" s="11">
        <v>0</v>
      </c>
      <c r="Y139" s="11">
        <v>0</v>
      </c>
      <c r="Z139" s="11">
        <v>0</v>
      </c>
      <c r="AA139" s="11">
        <v>0</v>
      </c>
      <c r="AB139" s="11">
        <v>0</v>
      </c>
      <c r="AC139" s="11">
        <v>0</v>
      </c>
      <c r="AD139" s="11">
        <v>0</v>
      </c>
      <c r="AE139" s="11">
        <v>0</v>
      </c>
      <c r="AF139" s="11">
        <v>0</v>
      </c>
      <c r="AG139" s="11">
        <v>0</v>
      </c>
      <c r="AH139" s="11">
        <v>0</v>
      </c>
      <c r="AI139" s="11">
        <v>0</v>
      </c>
      <c r="AJ139" s="11">
        <v>0</v>
      </c>
      <c r="AK139" s="11">
        <v>0</v>
      </c>
      <c r="AL139" s="11">
        <v>0</v>
      </c>
      <c r="AM139" s="11">
        <v>0</v>
      </c>
      <c r="AN139" s="11">
        <v>0</v>
      </c>
      <c r="AO139" s="11">
        <v>0</v>
      </c>
      <c r="AP139" s="11">
        <v>0</v>
      </c>
      <c r="AQ139" s="11">
        <v>0</v>
      </c>
      <c r="AR139" s="11">
        <v>0</v>
      </c>
      <c r="AS139" s="11">
        <v>0</v>
      </c>
      <c r="AT139" s="11">
        <v>0</v>
      </c>
      <c r="AU139" s="11">
        <v>0</v>
      </c>
      <c r="AV139" s="11">
        <v>0</v>
      </c>
      <c r="AW139" s="11">
        <v>0</v>
      </c>
      <c r="AX139" s="11">
        <v>0</v>
      </c>
      <c r="AY139" s="11">
        <v>0</v>
      </c>
      <c r="AZ139" s="11">
        <v>0</v>
      </c>
      <c r="BA139" s="11">
        <v>0</v>
      </c>
      <c r="BB139" s="11">
        <v>0</v>
      </c>
      <c r="BC139" s="11">
        <v>0</v>
      </c>
      <c r="BD139" s="11">
        <v>0</v>
      </c>
      <c r="BE139" s="11">
        <v>0</v>
      </c>
      <c r="BF139" s="11">
        <v>0</v>
      </c>
      <c r="BG139" s="11">
        <v>0</v>
      </c>
      <c r="BH139" s="11">
        <v>0</v>
      </c>
      <c r="BI139" s="11">
        <v>0</v>
      </c>
      <c r="BJ139" s="11">
        <v>0</v>
      </c>
      <c r="BK139" s="11">
        <v>0</v>
      </c>
      <c r="BL139" s="11">
        <v>0</v>
      </c>
      <c r="BM139" s="11">
        <v>0</v>
      </c>
      <c r="BN139" s="11">
        <v>0</v>
      </c>
      <c r="BO139" s="7">
        <f>SUM(K139:BN139)</f>
        <v>400</v>
      </c>
    </row>
    <row r="140" spans="1:67" x14ac:dyDescent="0.2">
      <c r="A140" s="15" t="s">
        <v>255</v>
      </c>
      <c r="B140" s="14" t="s">
        <v>254</v>
      </c>
      <c r="C140" s="14" t="s">
        <v>220</v>
      </c>
      <c r="D140" s="13">
        <v>138041.14000000001</v>
      </c>
      <c r="E140" s="13">
        <f>ROUND(SUM($D140*1%),2)</f>
        <v>1380.41</v>
      </c>
      <c r="F140" s="13">
        <f>ROUND(SUM($D140*0.5%),2)</f>
        <v>690.21</v>
      </c>
      <c r="G140" s="13">
        <f>E140-J140</f>
        <v>1380.41</v>
      </c>
      <c r="H140" s="13">
        <f>F140-BO140</f>
        <v>390.21000000000004</v>
      </c>
      <c r="I140" s="12">
        <f ca="1">OFFSET(INDIRECT(ADDRESS(1,MATCH($I$2,$A$1:$BN$1,0))),ROW()-1,0)</f>
        <v>0</v>
      </c>
      <c r="J140" s="11">
        <v>0</v>
      </c>
      <c r="K140" s="11">
        <v>0</v>
      </c>
      <c r="L140" s="11">
        <v>0</v>
      </c>
      <c r="M140" s="11">
        <v>0</v>
      </c>
      <c r="N140" s="11">
        <v>0</v>
      </c>
      <c r="O140" s="11">
        <v>0</v>
      </c>
      <c r="P140" s="11">
        <v>0</v>
      </c>
      <c r="Q140" s="11">
        <v>0</v>
      </c>
      <c r="R140" s="11">
        <v>0</v>
      </c>
      <c r="S140" s="11">
        <v>0</v>
      </c>
      <c r="T140" s="11">
        <v>0</v>
      </c>
      <c r="U140" s="11">
        <v>0</v>
      </c>
      <c r="V140" s="11">
        <v>300</v>
      </c>
      <c r="W140" s="11">
        <v>0</v>
      </c>
      <c r="X140" s="11">
        <v>0</v>
      </c>
      <c r="Y140" s="11">
        <v>0</v>
      </c>
      <c r="Z140" s="11">
        <v>0</v>
      </c>
      <c r="AA140" s="11">
        <v>0</v>
      </c>
      <c r="AB140" s="11">
        <v>0</v>
      </c>
      <c r="AC140" s="11">
        <v>0</v>
      </c>
      <c r="AD140" s="11">
        <v>0</v>
      </c>
      <c r="AE140" s="11">
        <v>0</v>
      </c>
      <c r="AF140" s="11">
        <v>0</v>
      </c>
      <c r="AG140" s="11">
        <v>0</v>
      </c>
      <c r="AH140" s="11">
        <v>0</v>
      </c>
      <c r="AI140" s="11">
        <v>0</v>
      </c>
      <c r="AJ140" s="11">
        <v>0</v>
      </c>
      <c r="AK140" s="11">
        <v>0</v>
      </c>
      <c r="AL140" s="11">
        <v>0</v>
      </c>
      <c r="AM140" s="11">
        <v>0</v>
      </c>
      <c r="AN140" s="11">
        <v>0</v>
      </c>
      <c r="AO140" s="11">
        <v>0</v>
      </c>
      <c r="AP140" s="11">
        <v>0</v>
      </c>
      <c r="AQ140" s="11">
        <v>0</v>
      </c>
      <c r="AR140" s="11">
        <v>0</v>
      </c>
      <c r="AS140" s="11">
        <v>0</v>
      </c>
      <c r="AT140" s="11">
        <v>0</v>
      </c>
      <c r="AU140" s="11">
        <v>0</v>
      </c>
      <c r="AV140" s="11">
        <v>0</v>
      </c>
      <c r="AW140" s="11">
        <v>0</v>
      </c>
      <c r="AX140" s="11">
        <v>0</v>
      </c>
      <c r="AY140" s="11">
        <v>0</v>
      </c>
      <c r="AZ140" s="11">
        <v>0</v>
      </c>
      <c r="BA140" s="11">
        <v>0</v>
      </c>
      <c r="BB140" s="11">
        <v>0</v>
      </c>
      <c r="BC140" s="11">
        <v>0</v>
      </c>
      <c r="BD140" s="11">
        <v>0</v>
      </c>
      <c r="BE140" s="11">
        <v>0</v>
      </c>
      <c r="BF140" s="11">
        <v>0</v>
      </c>
      <c r="BG140" s="11">
        <v>0</v>
      </c>
      <c r="BH140" s="11">
        <v>0</v>
      </c>
      <c r="BI140" s="11">
        <v>0</v>
      </c>
      <c r="BJ140" s="11">
        <v>0</v>
      </c>
      <c r="BK140" s="11">
        <v>0</v>
      </c>
      <c r="BL140" s="11">
        <v>0</v>
      </c>
      <c r="BM140" s="11">
        <v>0</v>
      </c>
      <c r="BN140" s="11">
        <v>0</v>
      </c>
      <c r="BO140" s="7">
        <f>SUM(K140:BN140)</f>
        <v>300</v>
      </c>
    </row>
    <row r="141" spans="1:67" x14ac:dyDescent="0.2">
      <c r="A141" s="15" t="s">
        <v>253</v>
      </c>
      <c r="B141" s="14" t="s">
        <v>252</v>
      </c>
      <c r="C141" s="14" t="s">
        <v>220</v>
      </c>
      <c r="D141" s="13">
        <v>96899.48</v>
      </c>
      <c r="E141" s="13">
        <f>ROUND(SUM($D141*1%),2)</f>
        <v>968.99</v>
      </c>
      <c r="F141" s="13">
        <f>ROUND(SUM($D141*0.5%),2)</f>
        <v>484.5</v>
      </c>
      <c r="G141" s="13">
        <f>E141-J141</f>
        <v>968.99</v>
      </c>
      <c r="H141" s="13">
        <f>F141-BO141</f>
        <v>84.5</v>
      </c>
      <c r="I141" s="12">
        <f ca="1">OFFSET(INDIRECT(ADDRESS(1,MATCH($I$2,$A$1:$BN$1,0))),ROW()-1,0)</f>
        <v>0</v>
      </c>
      <c r="J141" s="11">
        <v>0</v>
      </c>
      <c r="K141" s="11">
        <v>0</v>
      </c>
      <c r="L141" s="11">
        <v>0</v>
      </c>
      <c r="M141" s="11">
        <v>0</v>
      </c>
      <c r="N141" s="11">
        <v>0</v>
      </c>
      <c r="O141" s="11">
        <v>0</v>
      </c>
      <c r="P141" s="11">
        <v>0</v>
      </c>
      <c r="Q141" s="11">
        <v>0</v>
      </c>
      <c r="R141" s="11">
        <v>0</v>
      </c>
      <c r="S141" s="11">
        <v>0</v>
      </c>
      <c r="T141" s="11">
        <v>0</v>
      </c>
      <c r="U141" s="11">
        <v>100</v>
      </c>
      <c r="V141" s="11">
        <v>300</v>
      </c>
      <c r="W141" s="11">
        <v>0</v>
      </c>
      <c r="X141" s="11">
        <v>0</v>
      </c>
      <c r="Y141" s="11">
        <v>0</v>
      </c>
      <c r="Z141" s="11">
        <v>0</v>
      </c>
      <c r="AA141" s="11">
        <v>0</v>
      </c>
      <c r="AB141" s="11">
        <v>0</v>
      </c>
      <c r="AC141" s="11">
        <v>0</v>
      </c>
      <c r="AD141" s="11">
        <v>0</v>
      </c>
      <c r="AE141" s="11">
        <v>0</v>
      </c>
      <c r="AF141" s="11">
        <v>0</v>
      </c>
      <c r="AG141" s="11">
        <v>0</v>
      </c>
      <c r="AH141" s="11">
        <v>0</v>
      </c>
      <c r="AI141" s="11">
        <v>0</v>
      </c>
      <c r="AJ141" s="11">
        <v>0</v>
      </c>
      <c r="AK141" s="11">
        <v>0</v>
      </c>
      <c r="AL141" s="11">
        <v>0</v>
      </c>
      <c r="AM141" s="11">
        <v>0</v>
      </c>
      <c r="AN141" s="11">
        <v>0</v>
      </c>
      <c r="AO141" s="11">
        <v>0</v>
      </c>
      <c r="AP141" s="11">
        <v>0</v>
      </c>
      <c r="AQ141" s="11">
        <v>0</v>
      </c>
      <c r="AR141" s="11">
        <v>0</v>
      </c>
      <c r="AS141" s="11">
        <v>0</v>
      </c>
      <c r="AT141" s="11">
        <v>0</v>
      </c>
      <c r="AU141" s="11">
        <v>0</v>
      </c>
      <c r="AV141" s="11">
        <v>0</v>
      </c>
      <c r="AW141" s="11">
        <v>0</v>
      </c>
      <c r="AX141" s="11">
        <v>0</v>
      </c>
      <c r="AY141" s="11">
        <v>0</v>
      </c>
      <c r="AZ141" s="11">
        <v>0</v>
      </c>
      <c r="BA141" s="11">
        <v>0</v>
      </c>
      <c r="BB141" s="11">
        <v>0</v>
      </c>
      <c r="BC141" s="11">
        <v>0</v>
      </c>
      <c r="BD141" s="11">
        <v>0</v>
      </c>
      <c r="BE141" s="11">
        <v>0</v>
      </c>
      <c r="BF141" s="11">
        <v>0</v>
      </c>
      <c r="BG141" s="11">
        <v>0</v>
      </c>
      <c r="BH141" s="11">
        <v>0</v>
      </c>
      <c r="BI141" s="11">
        <v>0</v>
      </c>
      <c r="BJ141" s="11">
        <v>0</v>
      </c>
      <c r="BK141" s="11">
        <v>0</v>
      </c>
      <c r="BL141" s="11">
        <v>0</v>
      </c>
      <c r="BM141" s="11">
        <v>0</v>
      </c>
      <c r="BN141" s="11">
        <v>0</v>
      </c>
      <c r="BO141" s="7">
        <f>SUM(K141:BN141)</f>
        <v>400</v>
      </c>
    </row>
    <row r="142" spans="1:67" x14ac:dyDescent="0.2">
      <c r="A142" s="15" t="s">
        <v>251</v>
      </c>
      <c r="B142" s="14" t="s">
        <v>250</v>
      </c>
      <c r="C142" s="14" t="s">
        <v>220</v>
      </c>
      <c r="D142" s="13">
        <v>78326.2</v>
      </c>
      <c r="E142" s="13">
        <f>ROUND(SUM($D142*1%),2)</f>
        <v>783.26</v>
      </c>
      <c r="F142" s="13">
        <f>ROUND(SUM($D142*0.5%),2)</f>
        <v>391.63</v>
      </c>
      <c r="G142" s="13">
        <f>E142-J142</f>
        <v>0</v>
      </c>
      <c r="H142" s="13">
        <f>F142-BO142</f>
        <v>291.63</v>
      </c>
      <c r="I142" s="12">
        <f ca="1">OFFSET(INDIRECT(ADDRESS(1,MATCH($I$2,$A$1:$BN$1,0))),ROW()-1,0)</f>
        <v>783.26</v>
      </c>
      <c r="J142" s="11">
        <v>783.26</v>
      </c>
      <c r="K142" s="11">
        <v>0</v>
      </c>
      <c r="L142" s="11">
        <v>0</v>
      </c>
      <c r="M142" s="11">
        <v>0</v>
      </c>
      <c r="N142" s="11">
        <v>0</v>
      </c>
      <c r="O142" s="11">
        <v>0</v>
      </c>
      <c r="P142" s="11">
        <v>0</v>
      </c>
      <c r="Q142" s="11">
        <v>0</v>
      </c>
      <c r="R142" s="11">
        <v>0</v>
      </c>
      <c r="S142" s="11">
        <v>0</v>
      </c>
      <c r="T142" s="11">
        <v>0</v>
      </c>
      <c r="U142" s="11">
        <v>100</v>
      </c>
      <c r="V142" s="11">
        <v>0</v>
      </c>
      <c r="W142" s="11">
        <v>0</v>
      </c>
      <c r="X142" s="11">
        <v>0</v>
      </c>
      <c r="Y142" s="11">
        <v>0</v>
      </c>
      <c r="Z142" s="11">
        <v>0</v>
      </c>
      <c r="AA142" s="11">
        <v>0</v>
      </c>
      <c r="AB142" s="11">
        <v>0</v>
      </c>
      <c r="AC142" s="11">
        <v>0</v>
      </c>
      <c r="AD142" s="11">
        <v>0</v>
      </c>
      <c r="AE142" s="11">
        <v>0</v>
      </c>
      <c r="AF142" s="11">
        <v>0</v>
      </c>
      <c r="AG142" s="11">
        <v>0</v>
      </c>
      <c r="AH142" s="11">
        <v>0</v>
      </c>
      <c r="AI142" s="11">
        <v>0</v>
      </c>
      <c r="AJ142" s="11">
        <v>0</v>
      </c>
      <c r="AK142" s="11">
        <v>0</v>
      </c>
      <c r="AL142" s="11">
        <v>0</v>
      </c>
      <c r="AM142" s="11">
        <v>0</v>
      </c>
      <c r="AN142" s="11">
        <v>0</v>
      </c>
      <c r="AO142" s="11">
        <v>0</v>
      </c>
      <c r="AP142" s="11">
        <v>0</v>
      </c>
      <c r="AQ142" s="11">
        <v>0</v>
      </c>
      <c r="AR142" s="11">
        <v>0</v>
      </c>
      <c r="AS142" s="11">
        <v>0</v>
      </c>
      <c r="AT142" s="11">
        <v>0</v>
      </c>
      <c r="AU142" s="11">
        <v>0</v>
      </c>
      <c r="AV142" s="11">
        <v>0</v>
      </c>
      <c r="AW142" s="11">
        <v>0</v>
      </c>
      <c r="AX142" s="11">
        <v>0</v>
      </c>
      <c r="AY142" s="11">
        <v>0</v>
      </c>
      <c r="AZ142" s="11">
        <v>0</v>
      </c>
      <c r="BA142" s="11">
        <v>0</v>
      </c>
      <c r="BB142" s="11">
        <v>0</v>
      </c>
      <c r="BC142" s="11">
        <v>0</v>
      </c>
      <c r="BD142" s="11">
        <v>0</v>
      </c>
      <c r="BE142" s="11">
        <v>0</v>
      </c>
      <c r="BF142" s="11">
        <v>0</v>
      </c>
      <c r="BG142" s="11">
        <v>0</v>
      </c>
      <c r="BH142" s="11">
        <v>0</v>
      </c>
      <c r="BI142" s="11">
        <v>0</v>
      </c>
      <c r="BJ142" s="11">
        <v>0</v>
      </c>
      <c r="BK142" s="11">
        <v>0</v>
      </c>
      <c r="BL142" s="11">
        <v>0</v>
      </c>
      <c r="BM142" s="11">
        <v>0</v>
      </c>
      <c r="BN142" s="11">
        <v>0</v>
      </c>
      <c r="BO142" s="7">
        <f>SUM(K142:BN142)</f>
        <v>100</v>
      </c>
    </row>
    <row r="143" spans="1:67" x14ac:dyDescent="0.2">
      <c r="A143" s="15" t="s">
        <v>249</v>
      </c>
      <c r="B143" s="14" t="s">
        <v>248</v>
      </c>
      <c r="C143" s="14" t="s">
        <v>220</v>
      </c>
      <c r="D143" s="13">
        <v>78271.95</v>
      </c>
      <c r="E143" s="13">
        <f>ROUND(SUM($D143*1%),2)</f>
        <v>782.72</v>
      </c>
      <c r="F143" s="13">
        <f>ROUND(SUM($D143*0.5%),2)</f>
        <v>391.36</v>
      </c>
      <c r="G143" s="13">
        <f>E143-J143</f>
        <v>782.72</v>
      </c>
      <c r="H143" s="13">
        <f>F143-BO143</f>
        <v>91.360000000000014</v>
      </c>
      <c r="I143" s="12">
        <f ca="1">OFFSET(INDIRECT(ADDRESS(1,MATCH($I$2,$A$1:$BN$1,0))),ROW()-1,0)</f>
        <v>0</v>
      </c>
      <c r="J143" s="11">
        <v>0</v>
      </c>
      <c r="K143" s="11">
        <v>0</v>
      </c>
      <c r="L143" s="11">
        <v>0</v>
      </c>
      <c r="M143" s="11">
        <v>0</v>
      </c>
      <c r="N143" s="11">
        <v>0</v>
      </c>
      <c r="O143" s="11">
        <v>0</v>
      </c>
      <c r="P143" s="11">
        <v>0</v>
      </c>
      <c r="Q143" s="11">
        <v>0</v>
      </c>
      <c r="R143" s="11">
        <v>0</v>
      </c>
      <c r="S143" s="11">
        <v>0</v>
      </c>
      <c r="T143" s="11">
        <v>0</v>
      </c>
      <c r="U143" s="11">
        <v>0</v>
      </c>
      <c r="V143" s="11">
        <v>300</v>
      </c>
      <c r="W143" s="11">
        <v>0</v>
      </c>
      <c r="X143" s="11">
        <v>0</v>
      </c>
      <c r="Y143" s="11">
        <v>0</v>
      </c>
      <c r="Z143" s="11">
        <v>0</v>
      </c>
      <c r="AA143" s="11">
        <v>0</v>
      </c>
      <c r="AB143" s="11">
        <v>0</v>
      </c>
      <c r="AC143" s="11">
        <v>0</v>
      </c>
      <c r="AD143" s="11">
        <v>0</v>
      </c>
      <c r="AE143" s="11">
        <v>0</v>
      </c>
      <c r="AF143" s="11">
        <v>0</v>
      </c>
      <c r="AG143" s="11">
        <v>0</v>
      </c>
      <c r="AH143" s="11">
        <v>0</v>
      </c>
      <c r="AI143" s="11">
        <v>0</v>
      </c>
      <c r="AJ143" s="11">
        <v>0</v>
      </c>
      <c r="AK143" s="11">
        <v>0</v>
      </c>
      <c r="AL143" s="11">
        <v>0</v>
      </c>
      <c r="AM143" s="11">
        <v>0</v>
      </c>
      <c r="AN143" s="11">
        <v>0</v>
      </c>
      <c r="AO143" s="11">
        <v>0</v>
      </c>
      <c r="AP143" s="11">
        <v>0</v>
      </c>
      <c r="AQ143" s="11">
        <v>0</v>
      </c>
      <c r="AR143" s="11">
        <v>0</v>
      </c>
      <c r="AS143" s="11">
        <v>0</v>
      </c>
      <c r="AT143" s="11">
        <v>0</v>
      </c>
      <c r="AU143" s="11">
        <v>0</v>
      </c>
      <c r="AV143" s="11">
        <v>0</v>
      </c>
      <c r="AW143" s="11">
        <v>0</v>
      </c>
      <c r="AX143" s="11">
        <v>0</v>
      </c>
      <c r="AY143" s="11">
        <v>0</v>
      </c>
      <c r="AZ143" s="11">
        <v>0</v>
      </c>
      <c r="BA143" s="11">
        <v>0</v>
      </c>
      <c r="BB143" s="11">
        <v>0</v>
      </c>
      <c r="BC143" s="11">
        <v>0</v>
      </c>
      <c r="BD143" s="11">
        <v>0</v>
      </c>
      <c r="BE143" s="11">
        <v>0</v>
      </c>
      <c r="BF143" s="11">
        <v>0</v>
      </c>
      <c r="BG143" s="11">
        <v>0</v>
      </c>
      <c r="BH143" s="11">
        <v>0</v>
      </c>
      <c r="BI143" s="11">
        <v>0</v>
      </c>
      <c r="BJ143" s="11">
        <v>0</v>
      </c>
      <c r="BK143" s="11">
        <v>0</v>
      </c>
      <c r="BL143" s="11">
        <v>0</v>
      </c>
      <c r="BM143" s="11">
        <v>0</v>
      </c>
      <c r="BN143" s="11">
        <v>0</v>
      </c>
      <c r="BO143" s="7">
        <f>SUM(K143:BN143)</f>
        <v>300</v>
      </c>
    </row>
    <row r="144" spans="1:67" x14ac:dyDescent="0.2">
      <c r="A144" s="15" t="s">
        <v>247</v>
      </c>
      <c r="B144" s="14" t="s">
        <v>59</v>
      </c>
      <c r="C144" s="14" t="s">
        <v>220</v>
      </c>
      <c r="D144" s="13">
        <v>100774.08</v>
      </c>
      <c r="E144" s="13">
        <f>ROUND(SUM($D144*1%),2)</f>
        <v>1007.74</v>
      </c>
      <c r="F144" s="13">
        <f>ROUND(SUM($D144*0.5%),2)</f>
        <v>503.87</v>
      </c>
      <c r="G144" s="13">
        <f>E144-J144</f>
        <v>1007.74</v>
      </c>
      <c r="H144" s="13">
        <f>F144-BO144</f>
        <v>203.87</v>
      </c>
      <c r="I144" s="12">
        <f ca="1">OFFSET(INDIRECT(ADDRESS(1,MATCH($I$2,$A$1:$BN$1,0))),ROW()-1,0)</f>
        <v>0</v>
      </c>
      <c r="J144" s="11">
        <v>0</v>
      </c>
      <c r="K144" s="11">
        <v>0</v>
      </c>
      <c r="L144" s="11">
        <v>0</v>
      </c>
      <c r="M144" s="11">
        <v>0</v>
      </c>
      <c r="N144" s="11">
        <v>0</v>
      </c>
      <c r="O144" s="11">
        <v>0</v>
      </c>
      <c r="P144" s="11">
        <v>0</v>
      </c>
      <c r="Q144" s="11">
        <v>0</v>
      </c>
      <c r="R144" s="11">
        <v>0</v>
      </c>
      <c r="S144" s="11">
        <v>0</v>
      </c>
      <c r="T144" s="11">
        <v>0</v>
      </c>
      <c r="U144" s="11">
        <v>0</v>
      </c>
      <c r="V144" s="11">
        <v>300</v>
      </c>
      <c r="W144" s="11">
        <v>0</v>
      </c>
      <c r="X144" s="11">
        <v>0</v>
      </c>
      <c r="Y144" s="11">
        <v>0</v>
      </c>
      <c r="Z144" s="11">
        <v>0</v>
      </c>
      <c r="AA144" s="11">
        <v>0</v>
      </c>
      <c r="AB144" s="11">
        <v>0</v>
      </c>
      <c r="AC144" s="11">
        <v>0</v>
      </c>
      <c r="AD144" s="11">
        <v>0</v>
      </c>
      <c r="AE144" s="11">
        <v>0</v>
      </c>
      <c r="AF144" s="11">
        <v>0</v>
      </c>
      <c r="AG144" s="11">
        <v>0</v>
      </c>
      <c r="AH144" s="11">
        <v>0</v>
      </c>
      <c r="AI144" s="11">
        <v>0</v>
      </c>
      <c r="AJ144" s="11">
        <v>0</v>
      </c>
      <c r="AK144" s="11">
        <v>0</v>
      </c>
      <c r="AL144" s="11">
        <v>0</v>
      </c>
      <c r="AM144" s="11">
        <v>0</v>
      </c>
      <c r="AN144" s="11">
        <v>0</v>
      </c>
      <c r="AO144" s="11">
        <v>0</v>
      </c>
      <c r="AP144" s="11">
        <v>0</v>
      </c>
      <c r="AQ144" s="11">
        <v>0</v>
      </c>
      <c r="AR144" s="11">
        <v>0</v>
      </c>
      <c r="AS144" s="11">
        <v>0</v>
      </c>
      <c r="AT144" s="11">
        <v>0</v>
      </c>
      <c r="AU144" s="11">
        <v>0</v>
      </c>
      <c r="AV144" s="11">
        <v>0</v>
      </c>
      <c r="AW144" s="11">
        <v>0</v>
      </c>
      <c r="AX144" s="11">
        <v>0</v>
      </c>
      <c r="AY144" s="11">
        <v>0</v>
      </c>
      <c r="AZ144" s="11">
        <v>0</v>
      </c>
      <c r="BA144" s="11">
        <v>0</v>
      </c>
      <c r="BB144" s="11">
        <v>0</v>
      </c>
      <c r="BC144" s="11">
        <v>0</v>
      </c>
      <c r="BD144" s="11">
        <v>0</v>
      </c>
      <c r="BE144" s="11">
        <v>0</v>
      </c>
      <c r="BF144" s="11">
        <v>0</v>
      </c>
      <c r="BG144" s="11">
        <v>0</v>
      </c>
      <c r="BH144" s="11">
        <v>0</v>
      </c>
      <c r="BI144" s="11">
        <v>0</v>
      </c>
      <c r="BJ144" s="11">
        <v>0</v>
      </c>
      <c r="BK144" s="11">
        <v>0</v>
      </c>
      <c r="BL144" s="11">
        <v>0</v>
      </c>
      <c r="BM144" s="11">
        <v>0</v>
      </c>
      <c r="BN144" s="11">
        <v>0</v>
      </c>
      <c r="BO144" s="7">
        <f>SUM(K144:BN144)</f>
        <v>300</v>
      </c>
    </row>
    <row r="145" spans="1:67" x14ac:dyDescent="0.2">
      <c r="A145" s="15" t="s">
        <v>246</v>
      </c>
      <c r="B145" s="14" t="s">
        <v>245</v>
      </c>
      <c r="C145" s="14" t="s">
        <v>220</v>
      </c>
      <c r="D145" s="13">
        <v>93465.81</v>
      </c>
      <c r="E145" s="13">
        <f>ROUND(SUM($D145*1%),2)</f>
        <v>934.66</v>
      </c>
      <c r="F145" s="13">
        <f>ROUND(SUM($D145*0.5%),2)</f>
        <v>467.33</v>
      </c>
      <c r="G145" s="13">
        <f>E145-J145</f>
        <v>934.66</v>
      </c>
      <c r="H145" s="13">
        <f>F145-BO145</f>
        <v>167.32999999999998</v>
      </c>
      <c r="I145" s="12">
        <f ca="1">OFFSET(INDIRECT(ADDRESS(1,MATCH($I$2,$A$1:$BN$1,0))),ROW()-1,0)</f>
        <v>0</v>
      </c>
      <c r="J145" s="11">
        <v>0</v>
      </c>
      <c r="K145" s="11">
        <v>0</v>
      </c>
      <c r="L145" s="11">
        <v>0</v>
      </c>
      <c r="M145" s="11">
        <v>0</v>
      </c>
      <c r="N145" s="11">
        <v>0</v>
      </c>
      <c r="O145" s="11">
        <v>0</v>
      </c>
      <c r="P145" s="11">
        <v>0</v>
      </c>
      <c r="Q145" s="11">
        <v>0</v>
      </c>
      <c r="R145" s="11">
        <v>0</v>
      </c>
      <c r="S145" s="11">
        <v>0</v>
      </c>
      <c r="T145" s="11">
        <v>0</v>
      </c>
      <c r="U145" s="11">
        <v>0</v>
      </c>
      <c r="V145" s="11">
        <v>300</v>
      </c>
      <c r="W145" s="11">
        <v>0</v>
      </c>
      <c r="X145" s="11">
        <v>0</v>
      </c>
      <c r="Y145" s="11">
        <v>0</v>
      </c>
      <c r="Z145" s="11">
        <v>0</v>
      </c>
      <c r="AA145" s="11">
        <v>0</v>
      </c>
      <c r="AB145" s="11">
        <v>0</v>
      </c>
      <c r="AC145" s="11">
        <v>0</v>
      </c>
      <c r="AD145" s="11">
        <v>0</v>
      </c>
      <c r="AE145" s="11">
        <v>0</v>
      </c>
      <c r="AF145" s="11">
        <v>0</v>
      </c>
      <c r="AG145" s="11">
        <v>0</v>
      </c>
      <c r="AH145" s="11">
        <v>0</v>
      </c>
      <c r="AI145" s="11">
        <v>0</v>
      </c>
      <c r="AJ145" s="11">
        <v>0</v>
      </c>
      <c r="AK145" s="11">
        <v>0</v>
      </c>
      <c r="AL145" s="11">
        <v>0</v>
      </c>
      <c r="AM145" s="11">
        <v>0</v>
      </c>
      <c r="AN145" s="11">
        <v>0</v>
      </c>
      <c r="AO145" s="11">
        <v>0</v>
      </c>
      <c r="AP145" s="11">
        <v>0</v>
      </c>
      <c r="AQ145" s="11">
        <v>0</v>
      </c>
      <c r="AR145" s="11">
        <v>0</v>
      </c>
      <c r="AS145" s="11">
        <v>0</v>
      </c>
      <c r="AT145" s="11">
        <v>0</v>
      </c>
      <c r="AU145" s="11">
        <v>0</v>
      </c>
      <c r="AV145" s="11">
        <v>0</v>
      </c>
      <c r="AW145" s="11">
        <v>0</v>
      </c>
      <c r="AX145" s="11">
        <v>0</v>
      </c>
      <c r="AY145" s="11">
        <v>0</v>
      </c>
      <c r="AZ145" s="11">
        <v>0</v>
      </c>
      <c r="BA145" s="11">
        <v>0</v>
      </c>
      <c r="BB145" s="11">
        <v>0</v>
      </c>
      <c r="BC145" s="11">
        <v>0</v>
      </c>
      <c r="BD145" s="11">
        <v>0</v>
      </c>
      <c r="BE145" s="11">
        <v>0</v>
      </c>
      <c r="BF145" s="11">
        <v>0</v>
      </c>
      <c r="BG145" s="11">
        <v>0</v>
      </c>
      <c r="BH145" s="11">
        <v>0</v>
      </c>
      <c r="BI145" s="11">
        <v>0</v>
      </c>
      <c r="BJ145" s="11">
        <v>0</v>
      </c>
      <c r="BK145" s="11">
        <v>0</v>
      </c>
      <c r="BL145" s="11">
        <v>0</v>
      </c>
      <c r="BM145" s="11">
        <v>0</v>
      </c>
      <c r="BN145" s="11">
        <v>0</v>
      </c>
      <c r="BO145" s="7">
        <f>SUM(K145:BN145)</f>
        <v>300</v>
      </c>
    </row>
    <row r="146" spans="1:67" x14ac:dyDescent="0.2">
      <c r="A146" s="15" t="s">
        <v>244</v>
      </c>
      <c r="B146" s="14" t="s">
        <v>243</v>
      </c>
      <c r="C146" s="14" t="s">
        <v>220</v>
      </c>
      <c r="D146" s="13">
        <v>71908</v>
      </c>
      <c r="E146" s="13">
        <f>ROUND(SUM($D146*1%),2)</f>
        <v>719.08</v>
      </c>
      <c r="F146" s="13">
        <f>ROUND(SUM($D146*0.5%),2)</f>
        <v>359.54</v>
      </c>
      <c r="G146" s="13">
        <f>E146-J146</f>
        <v>0</v>
      </c>
      <c r="H146" s="13">
        <f>F146-BO146</f>
        <v>26.060000000000002</v>
      </c>
      <c r="I146" s="12">
        <f ca="1">OFFSET(INDIRECT(ADDRESS(1,MATCH($I$2,$A$1:$BN$1,0))),ROW()-1,0)</f>
        <v>719.08</v>
      </c>
      <c r="J146" s="11">
        <v>719.08</v>
      </c>
      <c r="K146" s="11">
        <v>0</v>
      </c>
      <c r="L146" s="11">
        <v>0</v>
      </c>
      <c r="M146" s="11">
        <v>0</v>
      </c>
      <c r="N146" s="11">
        <v>0</v>
      </c>
      <c r="O146" s="11">
        <v>0</v>
      </c>
      <c r="P146" s="11">
        <v>0</v>
      </c>
      <c r="Q146" s="11">
        <v>0</v>
      </c>
      <c r="R146" s="11">
        <v>0</v>
      </c>
      <c r="S146" s="11">
        <v>0</v>
      </c>
      <c r="T146" s="11">
        <v>0</v>
      </c>
      <c r="U146" s="11">
        <v>100</v>
      </c>
      <c r="V146" s="11">
        <v>233.48</v>
      </c>
      <c r="W146" s="11">
        <v>0</v>
      </c>
      <c r="X146" s="11">
        <v>0</v>
      </c>
      <c r="Y146" s="11">
        <v>0</v>
      </c>
      <c r="Z146" s="11">
        <v>0</v>
      </c>
      <c r="AA146" s="11">
        <v>0</v>
      </c>
      <c r="AB146" s="11">
        <v>0</v>
      </c>
      <c r="AC146" s="11">
        <v>0</v>
      </c>
      <c r="AD146" s="11">
        <v>0</v>
      </c>
      <c r="AE146" s="11">
        <v>0</v>
      </c>
      <c r="AF146" s="11">
        <v>0</v>
      </c>
      <c r="AG146" s="11">
        <v>0</v>
      </c>
      <c r="AH146" s="11">
        <v>0</v>
      </c>
      <c r="AI146" s="11">
        <v>0</v>
      </c>
      <c r="AJ146" s="11">
        <v>0</v>
      </c>
      <c r="AK146" s="11">
        <v>0</v>
      </c>
      <c r="AL146" s="11">
        <v>0</v>
      </c>
      <c r="AM146" s="11">
        <v>0</v>
      </c>
      <c r="AN146" s="11">
        <v>0</v>
      </c>
      <c r="AO146" s="11">
        <v>0</v>
      </c>
      <c r="AP146" s="11">
        <v>0</v>
      </c>
      <c r="AQ146" s="11">
        <v>0</v>
      </c>
      <c r="AR146" s="11">
        <v>0</v>
      </c>
      <c r="AS146" s="11">
        <v>0</v>
      </c>
      <c r="AT146" s="11">
        <v>0</v>
      </c>
      <c r="AU146" s="11">
        <v>0</v>
      </c>
      <c r="AV146" s="11">
        <v>0</v>
      </c>
      <c r="AW146" s="11">
        <v>0</v>
      </c>
      <c r="AX146" s="11">
        <v>0</v>
      </c>
      <c r="AY146" s="11">
        <v>0</v>
      </c>
      <c r="AZ146" s="11">
        <v>0</v>
      </c>
      <c r="BA146" s="11">
        <v>0</v>
      </c>
      <c r="BB146" s="11">
        <v>0</v>
      </c>
      <c r="BC146" s="11">
        <v>0</v>
      </c>
      <c r="BD146" s="11">
        <v>0</v>
      </c>
      <c r="BE146" s="11">
        <v>0</v>
      </c>
      <c r="BF146" s="11">
        <v>0</v>
      </c>
      <c r="BG146" s="11">
        <v>0</v>
      </c>
      <c r="BH146" s="11">
        <v>0</v>
      </c>
      <c r="BI146" s="11">
        <v>0</v>
      </c>
      <c r="BJ146" s="11">
        <v>0</v>
      </c>
      <c r="BK146" s="11">
        <v>0</v>
      </c>
      <c r="BL146" s="11">
        <v>0</v>
      </c>
      <c r="BM146" s="11">
        <v>0</v>
      </c>
      <c r="BN146" s="11">
        <v>0</v>
      </c>
      <c r="BO146" s="7">
        <f>SUM(K146:BN146)</f>
        <v>333.48</v>
      </c>
    </row>
    <row r="147" spans="1:67" x14ac:dyDescent="0.2">
      <c r="A147" s="15" t="s">
        <v>242</v>
      </c>
      <c r="B147" s="14" t="s">
        <v>241</v>
      </c>
      <c r="C147" s="14" t="s">
        <v>220</v>
      </c>
      <c r="D147" s="13">
        <v>136187.01</v>
      </c>
      <c r="E147" s="13">
        <f>ROUND(SUM($D147*1%),2)</f>
        <v>1361.87</v>
      </c>
      <c r="F147" s="13">
        <f>ROUND(SUM($D147*0.5%),2)</f>
        <v>680.94</v>
      </c>
      <c r="G147" s="13">
        <f>E147-J147</f>
        <v>1361.87</v>
      </c>
      <c r="H147" s="13">
        <f>F147-BO147</f>
        <v>280.94000000000005</v>
      </c>
      <c r="I147" s="12">
        <f ca="1">OFFSET(INDIRECT(ADDRESS(1,MATCH($I$2,$A$1:$BN$1,0))),ROW()-1,0)</f>
        <v>0</v>
      </c>
      <c r="J147" s="11">
        <v>0</v>
      </c>
      <c r="K147" s="11">
        <v>0</v>
      </c>
      <c r="L147" s="11">
        <v>0</v>
      </c>
      <c r="M147" s="11">
        <v>0</v>
      </c>
      <c r="N147" s="11">
        <v>0</v>
      </c>
      <c r="O147" s="11">
        <v>0</v>
      </c>
      <c r="P147" s="11">
        <v>0</v>
      </c>
      <c r="Q147" s="11">
        <v>0</v>
      </c>
      <c r="R147" s="11">
        <v>0</v>
      </c>
      <c r="S147" s="11">
        <v>0</v>
      </c>
      <c r="T147" s="11">
        <v>0</v>
      </c>
      <c r="U147" s="11">
        <v>100</v>
      </c>
      <c r="V147" s="11">
        <v>300</v>
      </c>
      <c r="W147" s="11">
        <v>0</v>
      </c>
      <c r="X147" s="11">
        <v>0</v>
      </c>
      <c r="Y147" s="11">
        <v>0</v>
      </c>
      <c r="Z147" s="11">
        <v>0</v>
      </c>
      <c r="AA147" s="11">
        <v>0</v>
      </c>
      <c r="AB147" s="11">
        <v>0</v>
      </c>
      <c r="AC147" s="11">
        <v>0</v>
      </c>
      <c r="AD147" s="11">
        <v>0</v>
      </c>
      <c r="AE147" s="11">
        <v>0</v>
      </c>
      <c r="AF147" s="11">
        <v>0</v>
      </c>
      <c r="AG147" s="11">
        <v>0</v>
      </c>
      <c r="AH147" s="11">
        <v>0</v>
      </c>
      <c r="AI147" s="11">
        <v>0</v>
      </c>
      <c r="AJ147" s="11">
        <v>0</v>
      </c>
      <c r="AK147" s="11">
        <v>0</v>
      </c>
      <c r="AL147" s="11">
        <v>0</v>
      </c>
      <c r="AM147" s="11">
        <v>0</v>
      </c>
      <c r="AN147" s="11">
        <v>0</v>
      </c>
      <c r="AO147" s="11">
        <v>0</v>
      </c>
      <c r="AP147" s="11">
        <v>0</v>
      </c>
      <c r="AQ147" s="11">
        <v>0</v>
      </c>
      <c r="AR147" s="11">
        <v>0</v>
      </c>
      <c r="AS147" s="11">
        <v>0</v>
      </c>
      <c r="AT147" s="11">
        <v>0</v>
      </c>
      <c r="AU147" s="11">
        <v>0</v>
      </c>
      <c r="AV147" s="11">
        <v>0</v>
      </c>
      <c r="AW147" s="11">
        <v>0</v>
      </c>
      <c r="AX147" s="11">
        <v>0</v>
      </c>
      <c r="AY147" s="11">
        <v>0</v>
      </c>
      <c r="AZ147" s="11">
        <v>0</v>
      </c>
      <c r="BA147" s="11">
        <v>0</v>
      </c>
      <c r="BB147" s="11">
        <v>0</v>
      </c>
      <c r="BC147" s="11">
        <v>0</v>
      </c>
      <c r="BD147" s="11">
        <v>0</v>
      </c>
      <c r="BE147" s="11">
        <v>0</v>
      </c>
      <c r="BF147" s="11">
        <v>0</v>
      </c>
      <c r="BG147" s="11">
        <v>0</v>
      </c>
      <c r="BH147" s="11">
        <v>0</v>
      </c>
      <c r="BI147" s="11">
        <v>0</v>
      </c>
      <c r="BJ147" s="11">
        <v>0</v>
      </c>
      <c r="BK147" s="11">
        <v>0</v>
      </c>
      <c r="BL147" s="11">
        <v>0</v>
      </c>
      <c r="BM147" s="11">
        <v>0</v>
      </c>
      <c r="BN147" s="11">
        <v>0</v>
      </c>
      <c r="BO147" s="7">
        <f>SUM(K147:BN147)</f>
        <v>400</v>
      </c>
    </row>
    <row r="148" spans="1:67" x14ac:dyDescent="0.2">
      <c r="A148" s="15" t="s">
        <v>240</v>
      </c>
      <c r="B148" s="14" t="s">
        <v>239</v>
      </c>
      <c r="C148" s="14" t="s">
        <v>220</v>
      </c>
      <c r="D148" s="13">
        <v>59782.879999999997</v>
      </c>
      <c r="E148" s="13">
        <f>ROUND(SUM($D148*1%),2)</f>
        <v>597.83000000000004</v>
      </c>
      <c r="F148" s="13">
        <f>ROUND(SUM($D148*0.5%),2)</f>
        <v>298.91000000000003</v>
      </c>
      <c r="G148" s="13">
        <f>E148-J148</f>
        <v>597.83000000000004</v>
      </c>
      <c r="H148" s="13">
        <f>F148-BO148</f>
        <v>298.91000000000003</v>
      </c>
      <c r="I148" s="12">
        <f ca="1">OFFSET(INDIRECT(ADDRESS(1,MATCH($I$2,$A$1:$BN$1,0))),ROW()-1,0)</f>
        <v>0</v>
      </c>
      <c r="J148" s="11">
        <v>0</v>
      </c>
      <c r="K148" s="11">
        <v>0</v>
      </c>
      <c r="L148" s="11">
        <v>0</v>
      </c>
      <c r="M148" s="11">
        <v>0</v>
      </c>
      <c r="N148" s="11">
        <v>0</v>
      </c>
      <c r="O148" s="11">
        <v>0</v>
      </c>
      <c r="P148" s="11">
        <v>0</v>
      </c>
      <c r="Q148" s="11">
        <v>0</v>
      </c>
      <c r="R148" s="11">
        <v>0</v>
      </c>
      <c r="S148" s="11">
        <v>0</v>
      </c>
      <c r="T148" s="11">
        <v>0</v>
      </c>
      <c r="U148" s="11">
        <v>0</v>
      </c>
      <c r="V148" s="11">
        <v>0</v>
      </c>
      <c r="W148" s="11">
        <v>0</v>
      </c>
      <c r="X148" s="11">
        <v>0</v>
      </c>
      <c r="Y148" s="11">
        <v>0</v>
      </c>
      <c r="Z148" s="11">
        <v>0</v>
      </c>
      <c r="AA148" s="11">
        <v>0</v>
      </c>
      <c r="AB148" s="11">
        <v>0</v>
      </c>
      <c r="AC148" s="11">
        <v>0</v>
      </c>
      <c r="AD148" s="11">
        <v>0</v>
      </c>
      <c r="AE148" s="11">
        <v>0</v>
      </c>
      <c r="AF148" s="11">
        <v>0</v>
      </c>
      <c r="AG148" s="11">
        <v>0</v>
      </c>
      <c r="AH148" s="11">
        <v>0</v>
      </c>
      <c r="AI148" s="11">
        <v>0</v>
      </c>
      <c r="AJ148" s="11">
        <v>0</v>
      </c>
      <c r="AK148" s="11">
        <v>0</v>
      </c>
      <c r="AL148" s="11">
        <v>0</v>
      </c>
      <c r="AM148" s="11">
        <v>0</v>
      </c>
      <c r="AN148" s="11">
        <v>0</v>
      </c>
      <c r="AO148" s="11">
        <v>0</v>
      </c>
      <c r="AP148" s="11">
        <v>0</v>
      </c>
      <c r="AQ148" s="11">
        <v>0</v>
      </c>
      <c r="AR148" s="11">
        <v>0</v>
      </c>
      <c r="AS148" s="11">
        <v>0</v>
      </c>
      <c r="AT148" s="11">
        <v>0</v>
      </c>
      <c r="AU148" s="11">
        <v>0</v>
      </c>
      <c r="AV148" s="11">
        <v>0</v>
      </c>
      <c r="AW148" s="11">
        <v>0</v>
      </c>
      <c r="AX148" s="11">
        <v>0</v>
      </c>
      <c r="AY148" s="11">
        <v>0</v>
      </c>
      <c r="AZ148" s="11">
        <v>0</v>
      </c>
      <c r="BA148" s="11">
        <v>0</v>
      </c>
      <c r="BB148" s="11">
        <v>0</v>
      </c>
      <c r="BC148" s="11">
        <v>0</v>
      </c>
      <c r="BD148" s="11">
        <v>0</v>
      </c>
      <c r="BE148" s="11">
        <v>0</v>
      </c>
      <c r="BF148" s="11">
        <v>0</v>
      </c>
      <c r="BG148" s="11">
        <v>0</v>
      </c>
      <c r="BH148" s="11">
        <v>0</v>
      </c>
      <c r="BI148" s="11">
        <v>0</v>
      </c>
      <c r="BJ148" s="11">
        <v>0</v>
      </c>
      <c r="BK148" s="11">
        <v>0</v>
      </c>
      <c r="BL148" s="11">
        <v>0</v>
      </c>
      <c r="BM148" s="11">
        <v>0</v>
      </c>
      <c r="BN148" s="11">
        <v>0</v>
      </c>
      <c r="BO148" s="7">
        <f>SUM(K148:BN148)</f>
        <v>0</v>
      </c>
    </row>
    <row r="149" spans="1:67" x14ac:dyDescent="0.2">
      <c r="A149" s="15" t="s">
        <v>238</v>
      </c>
      <c r="B149" s="14" t="s">
        <v>237</v>
      </c>
      <c r="C149" s="14" t="s">
        <v>220</v>
      </c>
      <c r="D149" s="13">
        <v>66174.559999999998</v>
      </c>
      <c r="E149" s="13">
        <f>ROUND(SUM($D149*1%),2)</f>
        <v>661.75</v>
      </c>
      <c r="F149" s="13">
        <f>ROUND(SUM($D149*0.5%),2)</f>
        <v>330.87</v>
      </c>
      <c r="G149" s="13">
        <f>E149-J149</f>
        <v>0</v>
      </c>
      <c r="H149" s="13">
        <f>F149-BO149</f>
        <v>230.87</v>
      </c>
      <c r="I149" s="12">
        <f ca="1">OFFSET(INDIRECT(ADDRESS(1,MATCH($I$2,$A$1:$BN$1,0))),ROW()-1,0)</f>
        <v>661.75</v>
      </c>
      <c r="J149" s="11">
        <v>661.75</v>
      </c>
      <c r="K149" s="11">
        <v>0</v>
      </c>
      <c r="L149" s="11">
        <v>0</v>
      </c>
      <c r="M149" s="11">
        <v>0</v>
      </c>
      <c r="N149" s="11">
        <v>0</v>
      </c>
      <c r="O149" s="11">
        <v>0</v>
      </c>
      <c r="P149" s="11">
        <v>0</v>
      </c>
      <c r="Q149" s="11">
        <v>0</v>
      </c>
      <c r="R149" s="11">
        <v>0</v>
      </c>
      <c r="S149" s="11">
        <v>0</v>
      </c>
      <c r="T149" s="11">
        <v>0</v>
      </c>
      <c r="U149" s="11">
        <v>100</v>
      </c>
      <c r="V149" s="11">
        <v>0</v>
      </c>
      <c r="W149" s="11">
        <v>0</v>
      </c>
      <c r="X149" s="11">
        <v>0</v>
      </c>
      <c r="Y149" s="11">
        <v>0</v>
      </c>
      <c r="Z149" s="11">
        <v>0</v>
      </c>
      <c r="AA149" s="11">
        <v>0</v>
      </c>
      <c r="AB149" s="11">
        <v>0</v>
      </c>
      <c r="AC149" s="11">
        <v>0</v>
      </c>
      <c r="AD149" s="11">
        <v>0</v>
      </c>
      <c r="AE149" s="11">
        <v>0</v>
      </c>
      <c r="AF149" s="11">
        <v>0</v>
      </c>
      <c r="AG149" s="11">
        <v>0</v>
      </c>
      <c r="AH149" s="11">
        <v>0</v>
      </c>
      <c r="AI149" s="11">
        <v>0</v>
      </c>
      <c r="AJ149" s="11">
        <v>0</v>
      </c>
      <c r="AK149" s="11">
        <v>0</v>
      </c>
      <c r="AL149" s="11">
        <v>0</v>
      </c>
      <c r="AM149" s="11">
        <v>0</v>
      </c>
      <c r="AN149" s="11">
        <v>0</v>
      </c>
      <c r="AO149" s="11">
        <v>0</v>
      </c>
      <c r="AP149" s="11">
        <v>0</v>
      </c>
      <c r="AQ149" s="11">
        <v>0</v>
      </c>
      <c r="AR149" s="11">
        <v>0</v>
      </c>
      <c r="AS149" s="11">
        <v>0</v>
      </c>
      <c r="AT149" s="11">
        <v>0</v>
      </c>
      <c r="AU149" s="11">
        <v>0</v>
      </c>
      <c r="AV149" s="11">
        <v>0</v>
      </c>
      <c r="AW149" s="11">
        <v>0</v>
      </c>
      <c r="AX149" s="11">
        <v>0</v>
      </c>
      <c r="AY149" s="11">
        <v>0</v>
      </c>
      <c r="AZ149" s="11">
        <v>0</v>
      </c>
      <c r="BA149" s="11">
        <v>0</v>
      </c>
      <c r="BB149" s="11">
        <v>0</v>
      </c>
      <c r="BC149" s="11">
        <v>0</v>
      </c>
      <c r="BD149" s="11">
        <v>0</v>
      </c>
      <c r="BE149" s="11">
        <v>0</v>
      </c>
      <c r="BF149" s="11">
        <v>0</v>
      </c>
      <c r="BG149" s="11">
        <v>0</v>
      </c>
      <c r="BH149" s="11">
        <v>0</v>
      </c>
      <c r="BI149" s="11">
        <v>0</v>
      </c>
      <c r="BJ149" s="11">
        <v>0</v>
      </c>
      <c r="BK149" s="11">
        <v>0</v>
      </c>
      <c r="BL149" s="11">
        <v>0</v>
      </c>
      <c r="BM149" s="11">
        <v>0</v>
      </c>
      <c r="BN149" s="11">
        <v>0</v>
      </c>
      <c r="BO149" s="7">
        <f>SUM(K149:BN149)</f>
        <v>100</v>
      </c>
    </row>
    <row r="150" spans="1:67" x14ac:dyDescent="0.2">
      <c r="A150" s="15" t="s">
        <v>236</v>
      </c>
      <c r="B150" s="14" t="s">
        <v>235</v>
      </c>
      <c r="C150" s="14" t="s">
        <v>220</v>
      </c>
      <c r="D150" s="13">
        <v>51994.65</v>
      </c>
      <c r="E150" s="13">
        <f>ROUND(SUM($D150*1%),2)</f>
        <v>519.95000000000005</v>
      </c>
      <c r="F150" s="13">
        <f>ROUND(SUM($D150*0.5%),2)</f>
        <v>259.97000000000003</v>
      </c>
      <c r="G150" s="13">
        <f>E150-J150</f>
        <v>419.95000000000005</v>
      </c>
      <c r="H150" s="13">
        <f>F150-BO150</f>
        <v>159.97000000000003</v>
      </c>
      <c r="I150" s="12">
        <f ca="1">OFFSET(INDIRECT(ADDRESS(1,MATCH($I$2,$A$1:$BN$1,0))),ROW()-1,0)</f>
        <v>100</v>
      </c>
      <c r="J150" s="11">
        <v>100</v>
      </c>
      <c r="K150" s="11">
        <v>0</v>
      </c>
      <c r="L150" s="11">
        <v>0</v>
      </c>
      <c r="M150" s="11">
        <v>0</v>
      </c>
      <c r="N150" s="11">
        <v>0</v>
      </c>
      <c r="O150" s="11">
        <v>0</v>
      </c>
      <c r="P150" s="11">
        <v>0</v>
      </c>
      <c r="Q150" s="11">
        <v>0</v>
      </c>
      <c r="R150" s="11">
        <v>0</v>
      </c>
      <c r="S150" s="11">
        <v>0</v>
      </c>
      <c r="T150" s="11">
        <v>0</v>
      </c>
      <c r="U150" s="11">
        <v>100</v>
      </c>
      <c r="V150" s="11">
        <v>0</v>
      </c>
      <c r="W150" s="11">
        <v>0</v>
      </c>
      <c r="X150" s="11">
        <v>0</v>
      </c>
      <c r="Y150" s="11">
        <v>0</v>
      </c>
      <c r="Z150" s="11">
        <v>0</v>
      </c>
      <c r="AA150" s="11">
        <v>0</v>
      </c>
      <c r="AB150" s="11">
        <v>0</v>
      </c>
      <c r="AC150" s="11">
        <v>0</v>
      </c>
      <c r="AD150" s="11">
        <v>0</v>
      </c>
      <c r="AE150" s="11">
        <v>0</v>
      </c>
      <c r="AF150" s="11">
        <v>0</v>
      </c>
      <c r="AG150" s="11">
        <v>0</v>
      </c>
      <c r="AH150" s="11">
        <v>0</v>
      </c>
      <c r="AI150" s="11">
        <v>0</v>
      </c>
      <c r="AJ150" s="11">
        <v>0</v>
      </c>
      <c r="AK150" s="11">
        <v>0</v>
      </c>
      <c r="AL150" s="11">
        <v>0</v>
      </c>
      <c r="AM150" s="11">
        <v>0</v>
      </c>
      <c r="AN150" s="11">
        <v>0</v>
      </c>
      <c r="AO150" s="11">
        <v>0</v>
      </c>
      <c r="AP150" s="11">
        <v>0</v>
      </c>
      <c r="AQ150" s="11">
        <v>0</v>
      </c>
      <c r="AR150" s="11">
        <v>0</v>
      </c>
      <c r="AS150" s="11">
        <v>0</v>
      </c>
      <c r="AT150" s="11">
        <v>0</v>
      </c>
      <c r="AU150" s="11">
        <v>0</v>
      </c>
      <c r="AV150" s="11">
        <v>0</v>
      </c>
      <c r="AW150" s="11">
        <v>0</v>
      </c>
      <c r="AX150" s="11">
        <v>0</v>
      </c>
      <c r="AY150" s="11">
        <v>0</v>
      </c>
      <c r="AZ150" s="11">
        <v>0</v>
      </c>
      <c r="BA150" s="11">
        <v>0</v>
      </c>
      <c r="BB150" s="11">
        <v>0</v>
      </c>
      <c r="BC150" s="11">
        <v>0</v>
      </c>
      <c r="BD150" s="11">
        <v>0</v>
      </c>
      <c r="BE150" s="11">
        <v>0</v>
      </c>
      <c r="BF150" s="11">
        <v>0</v>
      </c>
      <c r="BG150" s="11">
        <v>0</v>
      </c>
      <c r="BH150" s="11">
        <v>0</v>
      </c>
      <c r="BI150" s="11">
        <v>0</v>
      </c>
      <c r="BJ150" s="11">
        <v>0</v>
      </c>
      <c r="BK150" s="11">
        <v>0</v>
      </c>
      <c r="BL150" s="11">
        <v>0</v>
      </c>
      <c r="BM150" s="11">
        <v>0</v>
      </c>
      <c r="BN150" s="11">
        <v>0</v>
      </c>
      <c r="BO150" s="7">
        <f>SUM(K150:BN150)</f>
        <v>100</v>
      </c>
    </row>
    <row r="151" spans="1:67" x14ac:dyDescent="0.2">
      <c r="A151" s="15" t="s">
        <v>234</v>
      </c>
      <c r="B151" s="14" t="s">
        <v>233</v>
      </c>
      <c r="C151" s="14" t="s">
        <v>220</v>
      </c>
      <c r="D151" s="13">
        <v>56546.89</v>
      </c>
      <c r="E151" s="13">
        <f>ROUND(SUM($D151*1%),2)</f>
        <v>565.47</v>
      </c>
      <c r="F151" s="13">
        <f>ROUND(SUM($D151*0.5%),2)</f>
        <v>282.73</v>
      </c>
      <c r="G151" s="13">
        <f>E151-J151</f>
        <v>565.47</v>
      </c>
      <c r="H151" s="13">
        <f>F151-BO151</f>
        <v>42.730000000000018</v>
      </c>
      <c r="I151" s="12">
        <f ca="1">OFFSET(INDIRECT(ADDRESS(1,MATCH($I$2,$A$1:$BN$1,0))),ROW()-1,0)</f>
        <v>0</v>
      </c>
      <c r="J151" s="11">
        <v>0</v>
      </c>
      <c r="K151" s="11">
        <v>0</v>
      </c>
      <c r="L151" s="11">
        <v>0</v>
      </c>
      <c r="M151" s="11">
        <v>0</v>
      </c>
      <c r="N151" s="11">
        <v>0</v>
      </c>
      <c r="O151" s="11">
        <v>0</v>
      </c>
      <c r="P151" s="11">
        <v>0</v>
      </c>
      <c r="Q151" s="11">
        <v>0</v>
      </c>
      <c r="R151" s="11">
        <v>0</v>
      </c>
      <c r="S151" s="11">
        <v>0</v>
      </c>
      <c r="T151" s="11">
        <v>0</v>
      </c>
      <c r="U151" s="11">
        <v>0</v>
      </c>
      <c r="V151" s="11">
        <v>240</v>
      </c>
      <c r="W151" s="11">
        <v>0</v>
      </c>
      <c r="X151" s="11">
        <v>0</v>
      </c>
      <c r="Y151" s="11">
        <v>0</v>
      </c>
      <c r="Z151" s="11">
        <v>0</v>
      </c>
      <c r="AA151" s="11">
        <v>0</v>
      </c>
      <c r="AB151" s="11">
        <v>0</v>
      </c>
      <c r="AC151" s="11">
        <v>0</v>
      </c>
      <c r="AD151" s="11">
        <v>0</v>
      </c>
      <c r="AE151" s="11">
        <v>0</v>
      </c>
      <c r="AF151" s="11">
        <v>0</v>
      </c>
      <c r="AG151" s="11">
        <v>0</v>
      </c>
      <c r="AH151" s="11">
        <v>0</v>
      </c>
      <c r="AI151" s="11">
        <v>0</v>
      </c>
      <c r="AJ151" s="11">
        <v>0</v>
      </c>
      <c r="AK151" s="11">
        <v>0</v>
      </c>
      <c r="AL151" s="11">
        <v>0</v>
      </c>
      <c r="AM151" s="11">
        <v>0</v>
      </c>
      <c r="AN151" s="11">
        <v>0</v>
      </c>
      <c r="AO151" s="11">
        <v>0</v>
      </c>
      <c r="AP151" s="11">
        <v>0</v>
      </c>
      <c r="AQ151" s="11">
        <v>0</v>
      </c>
      <c r="AR151" s="11">
        <v>0</v>
      </c>
      <c r="AS151" s="11">
        <v>0</v>
      </c>
      <c r="AT151" s="11">
        <v>0</v>
      </c>
      <c r="AU151" s="11">
        <v>0</v>
      </c>
      <c r="AV151" s="11">
        <v>0</v>
      </c>
      <c r="AW151" s="11">
        <v>0</v>
      </c>
      <c r="AX151" s="11">
        <v>0</v>
      </c>
      <c r="AY151" s="11">
        <v>0</v>
      </c>
      <c r="AZ151" s="11">
        <v>0</v>
      </c>
      <c r="BA151" s="11">
        <v>0</v>
      </c>
      <c r="BB151" s="11">
        <v>0</v>
      </c>
      <c r="BC151" s="11">
        <v>0</v>
      </c>
      <c r="BD151" s="11">
        <v>0</v>
      </c>
      <c r="BE151" s="11">
        <v>0</v>
      </c>
      <c r="BF151" s="11">
        <v>0</v>
      </c>
      <c r="BG151" s="11">
        <v>0</v>
      </c>
      <c r="BH151" s="11">
        <v>0</v>
      </c>
      <c r="BI151" s="11">
        <v>0</v>
      </c>
      <c r="BJ151" s="11">
        <v>0</v>
      </c>
      <c r="BK151" s="11">
        <v>0</v>
      </c>
      <c r="BL151" s="11">
        <v>0</v>
      </c>
      <c r="BM151" s="11">
        <v>0</v>
      </c>
      <c r="BN151" s="11">
        <v>0</v>
      </c>
      <c r="BO151" s="7">
        <f>SUM(K151:BN151)</f>
        <v>240</v>
      </c>
    </row>
    <row r="152" spans="1:67" x14ac:dyDescent="0.2">
      <c r="A152" s="15" t="s">
        <v>232</v>
      </c>
      <c r="B152" s="14" t="s">
        <v>231</v>
      </c>
      <c r="C152" s="14" t="s">
        <v>220</v>
      </c>
      <c r="D152" s="13">
        <v>58070.879999999997</v>
      </c>
      <c r="E152" s="13">
        <f>ROUND(SUM($D152*1%),2)</f>
        <v>580.71</v>
      </c>
      <c r="F152" s="13">
        <f>ROUND(SUM($D152*0.5%),2)</f>
        <v>290.35000000000002</v>
      </c>
      <c r="G152" s="13">
        <f>E152-J152</f>
        <v>580.71</v>
      </c>
      <c r="H152" s="13">
        <f>F152-BO152</f>
        <v>290.35000000000002</v>
      </c>
      <c r="I152" s="12">
        <f ca="1">OFFSET(INDIRECT(ADDRESS(1,MATCH($I$2,$A$1:$BN$1,0))),ROW()-1,0)</f>
        <v>0</v>
      </c>
      <c r="J152" s="11">
        <v>0</v>
      </c>
      <c r="K152" s="11">
        <v>0</v>
      </c>
      <c r="L152" s="11">
        <v>0</v>
      </c>
      <c r="M152" s="11">
        <v>0</v>
      </c>
      <c r="N152" s="11">
        <v>0</v>
      </c>
      <c r="O152" s="11">
        <v>0</v>
      </c>
      <c r="P152" s="11">
        <v>0</v>
      </c>
      <c r="Q152" s="11">
        <v>0</v>
      </c>
      <c r="R152" s="11">
        <v>0</v>
      </c>
      <c r="S152" s="11">
        <v>0</v>
      </c>
      <c r="T152" s="11">
        <v>0</v>
      </c>
      <c r="U152" s="11">
        <v>0</v>
      </c>
      <c r="V152" s="11">
        <v>0</v>
      </c>
      <c r="W152" s="11">
        <v>0</v>
      </c>
      <c r="X152" s="11">
        <v>0</v>
      </c>
      <c r="Y152" s="11">
        <v>0</v>
      </c>
      <c r="Z152" s="11">
        <v>0</v>
      </c>
      <c r="AA152" s="11">
        <v>0</v>
      </c>
      <c r="AB152" s="11">
        <v>0</v>
      </c>
      <c r="AC152" s="11">
        <v>0</v>
      </c>
      <c r="AD152" s="11">
        <v>0</v>
      </c>
      <c r="AE152" s="11">
        <v>0</v>
      </c>
      <c r="AF152" s="11">
        <v>0</v>
      </c>
      <c r="AG152" s="11">
        <v>0</v>
      </c>
      <c r="AH152" s="11">
        <v>0</v>
      </c>
      <c r="AI152" s="11">
        <v>0</v>
      </c>
      <c r="AJ152" s="11">
        <v>0</v>
      </c>
      <c r="AK152" s="11">
        <v>0</v>
      </c>
      <c r="AL152" s="11">
        <v>0</v>
      </c>
      <c r="AM152" s="11">
        <v>0</v>
      </c>
      <c r="AN152" s="11">
        <v>0</v>
      </c>
      <c r="AO152" s="11">
        <v>0</v>
      </c>
      <c r="AP152" s="11">
        <v>0</v>
      </c>
      <c r="AQ152" s="11">
        <v>0</v>
      </c>
      <c r="AR152" s="11">
        <v>0</v>
      </c>
      <c r="AS152" s="11">
        <v>0</v>
      </c>
      <c r="AT152" s="11">
        <v>0</v>
      </c>
      <c r="AU152" s="11">
        <v>0</v>
      </c>
      <c r="AV152" s="11">
        <v>0</v>
      </c>
      <c r="AW152" s="11">
        <v>0</v>
      </c>
      <c r="AX152" s="11">
        <v>0</v>
      </c>
      <c r="AY152" s="11">
        <v>0</v>
      </c>
      <c r="AZ152" s="11">
        <v>0</v>
      </c>
      <c r="BA152" s="11">
        <v>0</v>
      </c>
      <c r="BB152" s="11">
        <v>0</v>
      </c>
      <c r="BC152" s="11">
        <v>0</v>
      </c>
      <c r="BD152" s="11">
        <v>0</v>
      </c>
      <c r="BE152" s="11">
        <v>0</v>
      </c>
      <c r="BF152" s="11">
        <v>0</v>
      </c>
      <c r="BG152" s="11">
        <v>0</v>
      </c>
      <c r="BH152" s="11">
        <v>0</v>
      </c>
      <c r="BI152" s="11">
        <v>0</v>
      </c>
      <c r="BJ152" s="11">
        <v>0</v>
      </c>
      <c r="BK152" s="11">
        <v>0</v>
      </c>
      <c r="BL152" s="11">
        <v>0</v>
      </c>
      <c r="BM152" s="11">
        <v>0</v>
      </c>
      <c r="BN152" s="11">
        <v>0</v>
      </c>
      <c r="BO152" s="7">
        <f>SUM(K152:BN152)</f>
        <v>0</v>
      </c>
    </row>
    <row r="153" spans="1:67" x14ac:dyDescent="0.2">
      <c r="A153" s="15" t="s">
        <v>230</v>
      </c>
      <c r="B153" s="14" t="s">
        <v>229</v>
      </c>
      <c r="C153" s="14" t="s">
        <v>220</v>
      </c>
      <c r="D153" s="13">
        <v>50484.25</v>
      </c>
      <c r="E153" s="13">
        <f>ROUND(SUM($D153*1%),2)</f>
        <v>504.84</v>
      </c>
      <c r="F153" s="13">
        <f>ROUND(SUM($D153*0.5%),2)</f>
        <v>252.42</v>
      </c>
      <c r="G153" s="13">
        <f>E153-J153</f>
        <v>100.03999999999996</v>
      </c>
      <c r="H153" s="13">
        <f>F153-BO153</f>
        <v>152.41999999999999</v>
      </c>
      <c r="I153" s="12">
        <f ca="1">OFFSET(INDIRECT(ADDRESS(1,MATCH($I$2,$A$1:$BN$1,0))),ROW()-1,0)</f>
        <v>404.8</v>
      </c>
      <c r="J153" s="11">
        <v>404.8</v>
      </c>
      <c r="K153" s="11">
        <v>0</v>
      </c>
      <c r="L153" s="11">
        <v>0</v>
      </c>
      <c r="M153" s="11">
        <v>0</v>
      </c>
      <c r="N153" s="11">
        <v>0</v>
      </c>
      <c r="O153" s="11">
        <v>0</v>
      </c>
      <c r="P153" s="11">
        <v>0</v>
      </c>
      <c r="Q153" s="11">
        <v>0</v>
      </c>
      <c r="R153" s="11">
        <v>0</v>
      </c>
      <c r="S153" s="11">
        <v>0</v>
      </c>
      <c r="T153" s="11">
        <v>0</v>
      </c>
      <c r="U153" s="11">
        <v>100</v>
      </c>
      <c r="V153" s="11">
        <v>0</v>
      </c>
      <c r="W153" s="11">
        <v>0</v>
      </c>
      <c r="X153" s="11">
        <v>0</v>
      </c>
      <c r="Y153" s="11">
        <v>0</v>
      </c>
      <c r="Z153" s="11">
        <v>0</v>
      </c>
      <c r="AA153" s="11">
        <v>0</v>
      </c>
      <c r="AB153" s="11">
        <v>0</v>
      </c>
      <c r="AC153" s="11">
        <v>0</v>
      </c>
      <c r="AD153" s="11">
        <v>0</v>
      </c>
      <c r="AE153" s="11">
        <v>0</v>
      </c>
      <c r="AF153" s="11">
        <v>0</v>
      </c>
      <c r="AG153" s="11">
        <v>0</v>
      </c>
      <c r="AH153" s="11">
        <v>0</v>
      </c>
      <c r="AI153" s="11">
        <v>0</v>
      </c>
      <c r="AJ153" s="11">
        <v>0</v>
      </c>
      <c r="AK153" s="11">
        <v>0</v>
      </c>
      <c r="AL153" s="11">
        <v>0</v>
      </c>
      <c r="AM153" s="11">
        <v>0</v>
      </c>
      <c r="AN153" s="11">
        <v>0</v>
      </c>
      <c r="AO153" s="11">
        <v>0</v>
      </c>
      <c r="AP153" s="11">
        <v>0</v>
      </c>
      <c r="AQ153" s="11">
        <v>0</v>
      </c>
      <c r="AR153" s="11">
        <v>0</v>
      </c>
      <c r="AS153" s="11">
        <v>0</v>
      </c>
      <c r="AT153" s="11">
        <v>0</v>
      </c>
      <c r="AU153" s="11">
        <v>0</v>
      </c>
      <c r="AV153" s="11">
        <v>0</v>
      </c>
      <c r="AW153" s="11">
        <v>0</v>
      </c>
      <c r="AX153" s="11">
        <v>0</v>
      </c>
      <c r="AY153" s="11">
        <v>0</v>
      </c>
      <c r="AZ153" s="11">
        <v>0</v>
      </c>
      <c r="BA153" s="11">
        <v>0</v>
      </c>
      <c r="BB153" s="11">
        <v>0</v>
      </c>
      <c r="BC153" s="11">
        <v>0</v>
      </c>
      <c r="BD153" s="11">
        <v>0</v>
      </c>
      <c r="BE153" s="11">
        <v>0</v>
      </c>
      <c r="BF153" s="11">
        <v>0</v>
      </c>
      <c r="BG153" s="11">
        <v>0</v>
      </c>
      <c r="BH153" s="11">
        <v>0</v>
      </c>
      <c r="BI153" s="11">
        <v>0</v>
      </c>
      <c r="BJ153" s="11">
        <v>0</v>
      </c>
      <c r="BK153" s="11">
        <v>0</v>
      </c>
      <c r="BL153" s="11">
        <v>0</v>
      </c>
      <c r="BM153" s="11">
        <v>0</v>
      </c>
      <c r="BN153" s="11">
        <v>0</v>
      </c>
      <c r="BO153" s="7">
        <f>SUM(K153:BN153)</f>
        <v>100</v>
      </c>
    </row>
    <row r="154" spans="1:67" x14ac:dyDescent="0.2">
      <c r="A154" s="15" t="s">
        <v>228</v>
      </c>
      <c r="B154" s="14" t="s">
        <v>227</v>
      </c>
      <c r="C154" s="14" t="s">
        <v>220</v>
      </c>
      <c r="D154" s="13">
        <v>49625.46</v>
      </c>
      <c r="E154" s="13">
        <f>ROUND(SUM($D154*1%),2)</f>
        <v>496.25</v>
      </c>
      <c r="F154" s="13">
        <f>ROUND(SUM($D154*0.5%),2)</f>
        <v>248.13</v>
      </c>
      <c r="G154" s="13">
        <f>E154-J154</f>
        <v>496.25</v>
      </c>
      <c r="H154" s="13">
        <f>F154-BO154</f>
        <v>248.13</v>
      </c>
      <c r="I154" s="12">
        <f ca="1">OFFSET(INDIRECT(ADDRESS(1,MATCH($I$2,$A$1:$BN$1,0))),ROW()-1,0)</f>
        <v>0</v>
      </c>
      <c r="J154" s="11">
        <v>0</v>
      </c>
      <c r="K154" s="11">
        <v>0</v>
      </c>
      <c r="L154" s="11">
        <v>0</v>
      </c>
      <c r="M154" s="11">
        <v>0</v>
      </c>
      <c r="N154" s="11">
        <v>0</v>
      </c>
      <c r="O154" s="11">
        <v>0</v>
      </c>
      <c r="P154" s="11">
        <v>0</v>
      </c>
      <c r="Q154" s="11">
        <v>0</v>
      </c>
      <c r="R154" s="11">
        <v>0</v>
      </c>
      <c r="S154" s="11">
        <v>0</v>
      </c>
      <c r="T154" s="11">
        <v>0</v>
      </c>
      <c r="U154" s="11">
        <v>0</v>
      </c>
      <c r="V154" s="11">
        <v>0</v>
      </c>
      <c r="W154" s="11">
        <v>0</v>
      </c>
      <c r="X154" s="11">
        <v>0</v>
      </c>
      <c r="Y154" s="11">
        <v>0</v>
      </c>
      <c r="Z154" s="11">
        <v>0</v>
      </c>
      <c r="AA154" s="11">
        <v>0</v>
      </c>
      <c r="AB154" s="11">
        <v>0</v>
      </c>
      <c r="AC154" s="11">
        <v>0</v>
      </c>
      <c r="AD154" s="11">
        <v>0</v>
      </c>
      <c r="AE154" s="11">
        <v>0</v>
      </c>
      <c r="AF154" s="11">
        <v>0</v>
      </c>
      <c r="AG154" s="11">
        <v>0</v>
      </c>
      <c r="AH154" s="11">
        <v>0</v>
      </c>
      <c r="AI154" s="11">
        <v>0</v>
      </c>
      <c r="AJ154" s="11">
        <v>0</v>
      </c>
      <c r="AK154" s="11">
        <v>0</v>
      </c>
      <c r="AL154" s="11">
        <v>0</v>
      </c>
      <c r="AM154" s="11">
        <v>0</v>
      </c>
      <c r="AN154" s="11">
        <v>0</v>
      </c>
      <c r="AO154" s="11">
        <v>0</v>
      </c>
      <c r="AP154" s="11">
        <v>0</v>
      </c>
      <c r="AQ154" s="11">
        <v>0</v>
      </c>
      <c r="AR154" s="11">
        <v>0</v>
      </c>
      <c r="AS154" s="11">
        <v>0</v>
      </c>
      <c r="AT154" s="11">
        <v>0</v>
      </c>
      <c r="AU154" s="11">
        <v>0</v>
      </c>
      <c r="AV154" s="11">
        <v>0</v>
      </c>
      <c r="AW154" s="11">
        <v>0</v>
      </c>
      <c r="AX154" s="11">
        <v>0</v>
      </c>
      <c r="AY154" s="11">
        <v>0</v>
      </c>
      <c r="AZ154" s="11">
        <v>0</v>
      </c>
      <c r="BA154" s="11">
        <v>0</v>
      </c>
      <c r="BB154" s="11">
        <v>0</v>
      </c>
      <c r="BC154" s="11">
        <v>0</v>
      </c>
      <c r="BD154" s="11">
        <v>0</v>
      </c>
      <c r="BE154" s="11">
        <v>0</v>
      </c>
      <c r="BF154" s="11">
        <v>0</v>
      </c>
      <c r="BG154" s="11">
        <v>0</v>
      </c>
      <c r="BH154" s="11">
        <v>0</v>
      </c>
      <c r="BI154" s="11">
        <v>0</v>
      </c>
      <c r="BJ154" s="11">
        <v>0</v>
      </c>
      <c r="BK154" s="11">
        <v>0</v>
      </c>
      <c r="BL154" s="11">
        <v>0</v>
      </c>
      <c r="BM154" s="11">
        <v>0</v>
      </c>
      <c r="BN154" s="11">
        <v>0</v>
      </c>
      <c r="BO154" s="7">
        <f>SUM(K154:BN154)</f>
        <v>0</v>
      </c>
    </row>
    <row r="155" spans="1:67" x14ac:dyDescent="0.2">
      <c r="A155" s="15" t="s">
        <v>226</v>
      </c>
      <c r="B155" s="14" t="s">
        <v>225</v>
      </c>
      <c r="C155" s="14" t="s">
        <v>220</v>
      </c>
      <c r="D155" s="13">
        <v>45234.23</v>
      </c>
      <c r="E155" s="13">
        <f>ROUND(SUM($D155*1%),2)</f>
        <v>452.34</v>
      </c>
      <c r="F155" s="13">
        <f>ROUND(SUM($D155*0.5%),2)</f>
        <v>226.17</v>
      </c>
      <c r="G155" s="13">
        <f>E155-J155</f>
        <v>252.33999999999997</v>
      </c>
      <c r="H155" s="13">
        <f>F155-BO155</f>
        <v>38.090000000000003</v>
      </c>
      <c r="I155" s="12">
        <f ca="1">OFFSET(INDIRECT(ADDRESS(1,MATCH($I$2,$A$1:$BN$1,0))),ROW()-1,0)</f>
        <v>200</v>
      </c>
      <c r="J155" s="11">
        <v>200</v>
      </c>
      <c r="K155" s="11">
        <v>0</v>
      </c>
      <c r="L155" s="11">
        <v>0</v>
      </c>
      <c r="M155" s="11">
        <v>0</v>
      </c>
      <c r="N155" s="11">
        <v>0</v>
      </c>
      <c r="O155" s="11">
        <v>0</v>
      </c>
      <c r="P155" s="11">
        <v>0</v>
      </c>
      <c r="Q155" s="11">
        <v>0</v>
      </c>
      <c r="R155" s="11">
        <v>0</v>
      </c>
      <c r="S155" s="11">
        <v>0</v>
      </c>
      <c r="T155" s="11">
        <v>0</v>
      </c>
      <c r="U155" s="11">
        <v>75</v>
      </c>
      <c r="V155" s="11">
        <v>0</v>
      </c>
      <c r="W155" s="11">
        <v>0</v>
      </c>
      <c r="X155" s="11">
        <v>0</v>
      </c>
      <c r="Y155" s="11">
        <v>0</v>
      </c>
      <c r="Z155" s="11">
        <v>0</v>
      </c>
      <c r="AA155" s="11">
        <v>0</v>
      </c>
      <c r="AB155" s="11">
        <v>0</v>
      </c>
      <c r="AC155" s="11">
        <v>0</v>
      </c>
      <c r="AD155" s="11">
        <v>0</v>
      </c>
      <c r="AE155" s="11">
        <v>0</v>
      </c>
      <c r="AF155" s="11">
        <v>0</v>
      </c>
      <c r="AG155" s="11">
        <v>0</v>
      </c>
      <c r="AH155" s="11">
        <v>0</v>
      </c>
      <c r="AI155" s="11">
        <v>0</v>
      </c>
      <c r="AJ155" s="11">
        <v>0</v>
      </c>
      <c r="AK155" s="11">
        <v>0</v>
      </c>
      <c r="AL155" s="11">
        <v>0</v>
      </c>
      <c r="AM155" s="11">
        <v>0</v>
      </c>
      <c r="AN155" s="11">
        <v>0</v>
      </c>
      <c r="AO155" s="11">
        <v>0</v>
      </c>
      <c r="AP155" s="11">
        <v>0</v>
      </c>
      <c r="AQ155" s="11">
        <v>113.08</v>
      </c>
      <c r="AR155" s="11">
        <v>0</v>
      </c>
      <c r="AS155" s="11">
        <v>0</v>
      </c>
      <c r="AT155" s="11">
        <v>0</v>
      </c>
      <c r="AU155" s="11">
        <v>0</v>
      </c>
      <c r="AV155" s="11">
        <v>0</v>
      </c>
      <c r="AW155" s="11">
        <v>0</v>
      </c>
      <c r="AX155" s="11">
        <v>0</v>
      </c>
      <c r="AY155" s="11">
        <v>0</v>
      </c>
      <c r="AZ155" s="11">
        <v>0</v>
      </c>
      <c r="BA155" s="11">
        <v>0</v>
      </c>
      <c r="BB155" s="11">
        <v>0</v>
      </c>
      <c r="BC155" s="11">
        <v>0</v>
      </c>
      <c r="BD155" s="11">
        <v>0</v>
      </c>
      <c r="BE155" s="11">
        <v>0</v>
      </c>
      <c r="BF155" s="11">
        <v>0</v>
      </c>
      <c r="BG155" s="11">
        <v>0</v>
      </c>
      <c r="BH155" s="11">
        <v>0</v>
      </c>
      <c r="BI155" s="11">
        <v>0</v>
      </c>
      <c r="BJ155" s="11">
        <v>0</v>
      </c>
      <c r="BK155" s="11">
        <v>0</v>
      </c>
      <c r="BL155" s="11">
        <v>0</v>
      </c>
      <c r="BM155" s="11">
        <v>0</v>
      </c>
      <c r="BN155" s="11">
        <v>0</v>
      </c>
      <c r="BO155" s="7">
        <f>SUM(K155:BN155)</f>
        <v>188.07999999999998</v>
      </c>
    </row>
    <row r="156" spans="1:67" x14ac:dyDescent="0.2">
      <c r="A156" s="15" t="s">
        <v>224</v>
      </c>
      <c r="B156" s="14" t="s">
        <v>223</v>
      </c>
      <c r="C156" s="14" t="s">
        <v>220</v>
      </c>
      <c r="D156" s="13">
        <v>34746.06</v>
      </c>
      <c r="E156" s="13">
        <f>ROUND(SUM($D156*1%),2)</f>
        <v>347.46</v>
      </c>
      <c r="F156" s="13">
        <f>ROUND(SUM($D156*0.5%),2)</f>
        <v>173.73</v>
      </c>
      <c r="G156" s="13">
        <f>E156-J156</f>
        <v>173.73</v>
      </c>
      <c r="H156" s="13">
        <f>F156-BO156</f>
        <v>36.859999999999985</v>
      </c>
      <c r="I156" s="12">
        <f ca="1">OFFSET(INDIRECT(ADDRESS(1,MATCH($I$2,$A$1:$BN$1,0))),ROW()-1,0)</f>
        <v>173.73</v>
      </c>
      <c r="J156" s="11">
        <v>173.73</v>
      </c>
      <c r="K156" s="11">
        <v>0</v>
      </c>
      <c r="L156" s="11">
        <v>0</v>
      </c>
      <c r="M156" s="11">
        <v>0</v>
      </c>
      <c r="N156" s="11">
        <v>0</v>
      </c>
      <c r="O156" s="11">
        <v>0</v>
      </c>
      <c r="P156" s="11">
        <v>0</v>
      </c>
      <c r="Q156" s="11">
        <v>0</v>
      </c>
      <c r="R156" s="11">
        <v>0</v>
      </c>
      <c r="S156" s="11">
        <v>0</v>
      </c>
      <c r="T156" s="11">
        <v>0</v>
      </c>
      <c r="U156" s="11">
        <v>50</v>
      </c>
      <c r="V156" s="11">
        <v>0</v>
      </c>
      <c r="W156" s="11">
        <v>0</v>
      </c>
      <c r="X156" s="11">
        <v>0</v>
      </c>
      <c r="Y156" s="11">
        <v>0</v>
      </c>
      <c r="Z156" s="11">
        <v>0</v>
      </c>
      <c r="AA156" s="11">
        <v>0</v>
      </c>
      <c r="AB156" s="11">
        <v>0</v>
      </c>
      <c r="AC156" s="11">
        <v>0</v>
      </c>
      <c r="AD156" s="11">
        <v>0</v>
      </c>
      <c r="AE156" s="11">
        <v>0</v>
      </c>
      <c r="AF156" s="11">
        <v>0</v>
      </c>
      <c r="AG156" s="11">
        <v>0</v>
      </c>
      <c r="AH156" s="11">
        <v>0</v>
      </c>
      <c r="AI156" s="11">
        <v>0</v>
      </c>
      <c r="AJ156" s="11">
        <v>0</v>
      </c>
      <c r="AK156" s="11">
        <v>0</v>
      </c>
      <c r="AL156" s="11">
        <v>0</v>
      </c>
      <c r="AM156" s="11">
        <v>0</v>
      </c>
      <c r="AN156" s="11">
        <v>0</v>
      </c>
      <c r="AO156" s="11">
        <v>0</v>
      </c>
      <c r="AP156" s="11">
        <v>0</v>
      </c>
      <c r="AQ156" s="11">
        <v>86.87</v>
      </c>
      <c r="AR156" s="11">
        <v>0</v>
      </c>
      <c r="AS156" s="11">
        <v>0</v>
      </c>
      <c r="AT156" s="11">
        <v>0</v>
      </c>
      <c r="AU156" s="11">
        <v>0</v>
      </c>
      <c r="AV156" s="11">
        <v>0</v>
      </c>
      <c r="AW156" s="11">
        <v>0</v>
      </c>
      <c r="AX156" s="11">
        <v>0</v>
      </c>
      <c r="AY156" s="11">
        <v>0</v>
      </c>
      <c r="AZ156" s="11">
        <v>0</v>
      </c>
      <c r="BA156" s="11">
        <v>0</v>
      </c>
      <c r="BB156" s="11">
        <v>0</v>
      </c>
      <c r="BC156" s="11">
        <v>0</v>
      </c>
      <c r="BD156" s="11">
        <v>0</v>
      </c>
      <c r="BE156" s="11">
        <v>0</v>
      </c>
      <c r="BF156" s="11">
        <v>0</v>
      </c>
      <c r="BG156" s="11">
        <v>0</v>
      </c>
      <c r="BH156" s="11">
        <v>0</v>
      </c>
      <c r="BI156" s="11">
        <v>0</v>
      </c>
      <c r="BJ156" s="11">
        <v>0</v>
      </c>
      <c r="BK156" s="11">
        <v>0</v>
      </c>
      <c r="BL156" s="11">
        <v>0</v>
      </c>
      <c r="BM156" s="11">
        <v>0</v>
      </c>
      <c r="BN156" s="11">
        <v>0</v>
      </c>
      <c r="BO156" s="7">
        <f>SUM(K156:BN156)</f>
        <v>136.87</v>
      </c>
    </row>
    <row r="157" spans="1:67" x14ac:dyDescent="0.2">
      <c r="A157" s="15" t="s">
        <v>222</v>
      </c>
      <c r="B157" s="14" t="s">
        <v>221</v>
      </c>
      <c r="C157" s="14" t="s">
        <v>220</v>
      </c>
      <c r="D157" s="13">
        <v>152592.09</v>
      </c>
      <c r="E157" s="13">
        <f>ROUND(SUM($D157*1%),2)</f>
        <v>1525.92</v>
      </c>
      <c r="F157" s="13">
        <f>ROUND(SUM($D157*0.5%),2)</f>
        <v>762.96</v>
      </c>
      <c r="G157" s="13">
        <f>E157-J157</f>
        <v>0</v>
      </c>
      <c r="H157" s="13">
        <f>F157-BO157</f>
        <v>362.96000000000004</v>
      </c>
      <c r="I157" s="12">
        <f ca="1">OFFSET(INDIRECT(ADDRESS(1,MATCH($I$2,$A$1:$BN$1,0))),ROW()-1,0)</f>
        <v>1525.92</v>
      </c>
      <c r="J157" s="11">
        <v>1525.92</v>
      </c>
      <c r="K157" s="11">
        <v>0</v>
      </c>
      <c r="L157" s="11">
        <v>0</v>
      </c>
      <c r="M157" s="11">
        <v>0</v>
      </c>
      <c r="N157" s="11">
        <v>0</v>
      </c>
      <c r="O157" s="11">
        <v>0</v>
      </c>
      <c r="P157" s="11">
        <v>0</v>
      </c>
      <c r="Q157" s="11">
        <v>0</v>
      </c>
      <c r="R157" s="11">
        <v>0</v>
      </c>
      <c r="S157" s="11">
        <v>0</v>
      </c>
      <c r="T157" s="11">
        <v>0</v>
      </c>
      <c r="U157" s="11">
        <v>100</v>
      </c>
      <c r="V157" s="11">
        <v>300</v>
      </c>
      <c r="W157" s="11">
        <v>0</v>
      </c>
      <c r="X157" s="11">
        <v>0</v>
      </c>
      <c r="Y157" s="11">
        <v>0</v>
      </c>
      <c r="Z157" s="11">
        <v>0</v>
      </c>
      <c r="AA157" s="11">
        <v>0</v>
      </c>
      <c r="AB157" s="11">
        <v>0</v>
      </c>
      <c r="AC157" s="11">
        <v>0</v>
      </c>
      <c r="AD157" s="11">
        <v>0</v>
      </c>
      <c r="AE157" s="11">
        <v>0</v>
      </c>
      <c r="AF157" s="11">
        <v>0</v>
      </c>
      <c r="AG157" s="11">
        <v>0</v>
      </c>
      <c r="AH157" s="11">
        <v>0</v>
      </c>
      <c r="AI157" s="11">
        <v>0</v>
      </c>
      <c r="AJ157" s="11">
        <v>0</v>
      </c>
      <c r="AK157" s="11">
        <v>0</v>
      </c>
      <c r="AL157" s="11">
        <v>0</v>
      </c>
      <c r="AM157" s="11">
        <v>0</v>
      </c>
      <c r="AN157" s="11">
        <v>0</v>
      </c>
      <c r="AO157" s="11">
        <v>0</v>
      </c>
      <c r="AP157" s="11">
        <v>0</v>
      </c>
      <c r="AQ157" s="11">
        <v>0</v>
      </c>
      <c r="AR157" s="11">
        <v>0</v>
      </c>
      <c r="AS157" s="11">
        <v>0</v>
      </c>
      <c r="AT157" s="11">
        <v>0</v>
      </c>
      <c r="AU157" s="11">
        <v>0</v>
      </c>
      <c r="AV157" s="11">
        <v>0</v>
      </c>
      <c r="AW157" s="11">
        <v>0</v>
      </c>
      <c r="AX157" s="11">
        <v>0</v>
      </c>
      <c r="AY157" s="11">
        <v>0</v>
      </c>
      <c r="AZ157" s="11">
        <v>0</v>
      </c>
      <c r="BA157" s="11">
        <v>0</v>
      </c>
      <c r="BB157" s="11">
        <v>0</v>
      </c>
      <c r="BC157" s="11">
        <v>0</v>
      </c>
      <c r="BD157" s="11">
        <v>0</v>
      </c>
      <c r="BE157" s="11">
        <v>0</v>
      </c>
      <c r="BF157" s="11">
        <v>0</v>
      </c>
      <c r="BG157" s="11">
        <v>0</v>
      </c>
      <c r="BH157" s="11">
        <v>0</v>
      </c>
      <c r="BI157" s="11">
        <v>0</v>
      </c>
      <c r="BJ157" s="11">
        <v>0</v>
      </c>
      <c r="BK157" s="11">
        <v>0</v>
      </c>
      <c r="BL157" s="11">
        <v>0</v>
      </c>
      <c r="BM157" s="11">
        <v>0</v>
      </c>
      <c r="BN157" s="11">
        <v>0</v>
      </c>
      <c r="BO157" s="7">
        <f>SUM(K157:BN157)</f>
        <v>400</v>
      </c>
    </row>
    <row r="158" spans="1:67" x14ac:dyDescent="0.2">
      <c r="A158" s="15" t="s">
        <v>219</v>
      </c>
      <c r="B158" s="14" t="s">
        <v>155</v>
      </c>
      <c r="C158" s="14" t="s">
        <v>155</v>
      </c>
      <c r="D158" s="13">
        <v>201417.49</v>
      </c>
      <c r="E158" s="13">
        <f>ROUND(SUM($D158*1%),2)</f>
        <v>2014.17</v>
      </c>
      <c r="F158" s="13">
        <f>ROUND(SUM($D158*0.5%),2)</f>
        <v>1007.09</v>
      </c>
      <c r="G158" s="13">
        <f>E158-J158</f>
        <v>2014.17</v>
      </c>
      <c r="H158" s="13">
        <f>F158-BO158</f>
        <v>1007.09</v>
      </c>
      <c r="I158" s="12">
        <f ca="1">OFFSET(INDIRECT(ADDRESS(1,MATCH($I$2,$A$1:$BN$1,0))),ROW()-1,0)</f>
        <v>0</v>
      </c>
      <c r="J158" s="11">
        <v>0</v>
      </c>
      <c r="K158" s="11">
        <v>0</v>
      </c>
      <c r="L158" s="11">
        <v>0</v>
      </c>
      <c r="M158" s="11">
        <v>0</v>
      </c>
      <c r="N158" s="11">
        <v>0</v>
      </c>
      <c r="O158" s="11">
        <v>0</v>
      </c>
      <c r="P158" s="11">
        <v>0</v>
      </c>
      <c r="Q158" s="11">
        <v>0</v>
      </c>
      <c r="R158" s="11">
        <v>0</v>
      </c>
      <c r="S158" s="11">
        <v>0</v>
      </c>
      <c r="T158" s="11">
        <v>0</v>
      </c>
      <c r="U158" s="11">
        <v>0</v>
      </c>
      <c r="V158" s="11">
        <v>0</v>
      </c>
      <c r="W158" s="11">
        <v>0</v>
      </c>
      <c r="X158" s="11">
        <v>0</v>
      </c>
      <c r="Y158" s="11">
        <v>0</v>
      </c>
      <c r="Z158" s="11">
        <v>0</v>
      </c>
      <c r="AA158" s="11">
        <v>0</v>
      </c>
      <c r="AB158" s="11">
        <v>0</v>
      </c>
      <c r="AC158" s="11">
        <v>0</v>
      </c>
      <c r="AD158" s="11">
        <v>0</v>
      </c>
      <c r="AE158" s="11">
        <v>0</v>
      </c>
      <c r="AF158" s="11">
        <v>0</v>
      </c>
      <c r="AG158" s="11">
        <v>0</v>
      </c>
      <c r="AH158" s="11">
        <v>0</v>
      </c>
      <c r="AI158" s="11">
        <v>0</v>
      </c>
      <c r="AJ158" s="11">
        <v>0</v>
      </c>
      <c r="AK158" s="11">
        <v>0</v>
      </c>
      <c r="AL158" s="11">
        <v>0</v>
      </c>
      <c r="AM158" s="11">
        <v>0</v>
      </c>
      <c r="AN158" s="11">
        <v>0</v>
      </c>
      <c r="AO158" s="11">
        <v>0</v>
      </c>
      <c r="AP158" s="11">
        <v>0</v>
      </c>
      <c r="AQ158" s="11">
        <v>0</v>
      </c>
      <c r="AR158" s="11">
        <v>0</v>
      </c>
      <c r="AS158" s="11">
        <v>0</v>
      </c>
      <c r="AT158" s="11">
        <v>0</v>
      </c>
      <c r="AU158" s="11">
        <v>0</v>
      </c>
      <c r="AV158" s="11">
        <v>0</v>
      </c>
      <c r="AW158" s="11">
        <v>0</v>
      </c>
      <c r="AX158" s="11">
        <v>0</v>
      </c>
      <c r="AY158" s="11">
        <v>0</v>
      </c>
      <c r="AZ158" s="11">
        <v>0</v>
      </c>
      <c r="BA158" s="11">
        <v>0</v>
      </c>
      <c r="BB158" s="11">
        <v>0</v>
      </c>
      <c r="BC158" s="11">
        <v>0</v>
      </c>
      <c r="BD158" s="11">
        <v>0</v>
      </c>
      <c r="BE158" s="11">
        <v>0</v>
      </c>
      <c r="BF158" s="11">
        <v>0</v>
      </c>
      <c r="BG158" s="11">
        <v>0</v>
      </c>
      <c r="BH158" s="11">
        <v>0</v>
      </c>
      <c r="BI158" s="11">
        <v>0</v>
      </c>
      <c r="BJ158" s="11">
        <v>0</v>
      </c>
      <c r="BK158" s="11">
        <v>0</v>
      </c>
      <c r="BL158" s="11">
        <v>0</v>
      </c>
      <c r="BM158" s="11">
        <v>0</v>
      </c>
      <c r="BN158" s="11">
        <v>0</v>
      </c>
      <c r="BO158" s="7">
        <f>SUM(K158:BN158)</f>
        <v>0</v>
      </c>
    </row>
    <row r="159" spans="1:67" x14ac:dyDescent="0.2">
      <c r="A159" s="15" t="s">
        <v>218</v>
      </c>
      <c r="B159" s="14" t="s">
        <v>217</v>
      </c>
      <c r="C159" s="14" t="s">
        <v>155</v>
      </c>
      <c r="D159" s="13">
        <v>220229.19</v>
      </c>
      <c r="E159" s="13">
        <f>ROUND(SUM($D159*1%),2)</f>
        <v>2202.29</v>
      </c>
      <c r="F159" s="13">
        <f>ROUND(SUM($D159*0.5%),2)</f>
        <v>1101.1500000000001</v>
      </c>
      <c r="G159" s="13">
        <f>E159-J159</f>
        <v>1502.29</v>
      </c>
      <c r="H159" s="13">
        <f>F159-BO159</f>
        <v>1101.1500000000001</v>
      </c>
      <c r="I159" s="12">
        <f ca="1">OFFSET(INDIRECT(ADDRESS(1,MATCH($I$2,$A$1:$BN$1,0))),ROW()-1,0)</f>
        <v>700</v>
      </c>
      <c r="J159" s="11">
        <v>700</v>
      </c>
      <c r="K159" s="11">
        <v>0</v>
      </c>
      <c r="L159" s="11">
        <v>0</v>
      </c>
      <c r="M159" s="11">
        <v>0</v>
      </c>
      <c r="N159" s="11">
        <v>0</v>
      </c>
      <c r="O159" s="11">
        <v>0</v>
      </c>
      <c r="P159" s="11">
        <v>0</v>
      </c>
      <c r="Q159" s="11">
        <v>0</v>
      </c>
      <c r="R159" s="11">
        <v>0</v>
      </c>
      <c r="S159" s="11">
        <v>0</v>
      </c>
      <c r="T159" s="11">
        <v>0</v>
      </c>
      <c r="U159" s="11">
        <v>0</v>
      </c>
      <c r="V159" s="11">
        <v>0</v>
      </c>
      <c r="W159" s="11">
        <v>0</v>
      </c>
      <c r="X159" s="11">
        <v>0</v>
      </c>
      <c r="Y159" s="11">
        <v>0</v>
      </c>
      <c r="Z159" s="11">
        <v>0</v>
      </c>
      <c r="AA159" s="11">
        <v>0</v>
      </c>
      <c r="AB159" s="11">
        <v>0</v>
      </c>
      <c r="AC159" s="11">
        <v>0</v>
      </c>
      <c r="AD159" s="11">
        <v>0</v>
      </c>
      <c r="AE159" s="11">
        <v>0</v>
      </c>
      <c r="AF159" s="11">
        <v>0</v>
      </c>
      <c r="AG159" s="11">
        <v>0</v>
      </c>
      <c r="AH159" s="11">
        <v>0</v>
      </c>
      <c r="AI159" s="11">
        <v>0</v>
      </c>
      <c r="AJ159" s="11">
        <v>0</v>
      </c>
      <c r="AK159" s="11">
        <v>0</v>
      </c>
      <c r="AL159" s="11">
        <v>0</v>
      </c>
      <c r="AM159" s="11">
        <v>0</v>
      </c>
      <c r="AN159" s="11">
        <v>0</v>
      </c>
      <c r="AO159" s="11">
        <v>0</v>
      </c>
      <c r="AP159" s="11">
        <v>0</v>
      </c>
      <c r="AQ159" s="11">
        <v>0</v>
      </c>
      <c r="AR159" s="11">
        <v>0</v>
      </c>
      <c r="AS159" s="11">
        <v>0</v>
      </c>
      <c r="AT159" s="11">
        <v>0</v>
      </c>
      <c r="AU159" s="11">
        <v>0</v>
      </c>
      <c r="AV159" s="11">
        <v>0</v>
      </c>
      <c r="AW159" s="11">
        <v>0</v>
      </c>
      <c r="AX159" s="11">
        <v>0</v>
      </c>
      <c r="AY159" s="11">
        <v>0</v>
      </c>
      <c r="AZ159" s="11">
        <v>0</v>
      </c>
      <c r="BA159" s="11">
        <v>0</v>
      </c>
      <c r="BB159" s="11">
        <v>0</v>
      </c>
      <c r="BC159" s="11">
        <v>0</v>
      </c>
      <c r="BD159" s="11">
        <v>0</v>
      </c>
      <c r="BE159" s="11">
        <v>0</v>
      </c>
      <c r="BF159" s="11">
        <v>0</v>
      </c>
      <c r="BG159" s="11">
        <v>0</v>
      </c>
      <c r="BH159" s="11">
        <v>0</v>
      </c>
      <c r="BI159" s="11">
        <v>0</v>
      </c>
      <c r="BJ159" s="11">
        <v>0</v>
      </c>
      <c r="BK159" s="11">
        <v>0</v>
      </c>
      <c r="BL159" s="11">
        <v>0</v>
      </c>
      <c r="BM159" s="11">
        <v>0</v>
      </c>
      <c r="BN159" s="11">
        <v>0</v>
      </c>
      <c r="BO159" s="7">
        <f>SUM(K159:BN159)</f>
        <v>0</v>
      </c>
    </row>
    <row r="160" spans="1:67" x14ac:dyDescent="0.2">
      <c r="A160" s="15" t="s">
        <v>216</v>
      </c>
      <c r="B160" s="14" t="s">
        <v>215</v>
      </c>
      <c r="C160" s="14" t="s">
        <v>155</v>
      </c>
      <c r="D160" s="13">
        <v>109820.1</v>
      </c>
      <c r="E160" s="13">
        <f>ROUND(SUM($D160*1%),2)</f>
        <v>1098.2</v>
      </c>
      <c r="F160" s="13">
        <f>ROUND(SUM($D160*0.5%),2)</f>
        <v>549.1</v>
      </c>
      <c r="G160" s="13">
        <f>E160-J160</f>
        <v>1098.2</v>
      </c>
      <c r="H160" s="13">
        <f>F160-BO160</f>
        <v>549.1</v>
      </c>
      <c r="I160" s="12">
        <f ca="1">OFFSET(INDIRECT(ADDRESS(1,MATCH($I$2,$A$1:$BN$1,0))),ROW()-1,0)</f>
        <v>0</v>
      </c>
      <c r="J160" s="11">
        <v>0</v>
      </c>
      <c r="K160" s="11">
        <v>0</v>
      </c>
      <c r="L160" s="11">
        <v>0</v>
      </c>
      <c r="M160" s="11">
        <v>0</v>
      </c>
      <c r="N160" s="11">
        <v>0</v>
      </c>
      <c r="O160" s="11">
        <v>0</v>
      </c>
      <c r="P160" s="11">
        <v>0</v>
      </c>
      <c r="Q160" s="11">
        <v>0</v>
      </c>
      <c r="R160" s="11">
        <v>0</v>
      </c>
      <c r="S160" s="11">
        <v>0</v>
      </c>
      <c r="T160" s="11">
        <v>0</v>
      </c>
      <c r="U160" s="11">
        <v>0</v>
      </c>
      <c r="V160" s="11">
        <v>0</v>
      </c>
      <c r="W160" s="11">
        <v>0</v>
      </c>
      <c r="X160" s="11">
        <v>0</v>
      </c>
      <c r="Y160" s="11">
        <v>0</v>
      </c>
      <c r="Z160" s="11">
        <v>0</v>
      </c>
      <c r="AA160" s="11">
        <v>0</v>
      </c>
      <c r="AB160" s="11">
        <v>0</v>
      </c>
      <c r="AC160" s="11">
        <v>0</v>
      </c>
      <c r="AD160" s="11">
        <v>0</v>
      </c>
      <c r="AE160" s="11">
        <v>0</v>
      </c>
      <c r="AF160" s="11">
        <v>0</v>
      </c>
      <c r="AG160" s="11">
        <v>0</v>
      </c>
      <c r="AH160" s="11">
        <v>0</v>
      </c>
      <c r="AI160" s="11">
        <v>0</v>
      </c>
      <c r="AJ160" s="11">
        <v>0</v>
      </c>
      <c r="AK160" s="11">
        <v>0</v>
      </c>
      <c r="AL160" s="11">
        <v>0</v>
      </c>
      <c r="AM160" s="11">
        <v>0</v>
      </c>
      <c r="AN160" s="11">
        <v>0</v>
      </c>
      <c r="AO160" s="11">
        <v>0</v>
      </c>
      <c r="AP160" s="11">
        <v>0</v>
      </c>
      <c r="AQ160" s="11">
        <v>0</v>
      </c>
      <c r="AR160" s="11">
        <v>0</v>
      </c>
      <c r="AS160" s="11">
        <v>0</v>
      </c>
      <c r="AT160" s="11">
        <v>0</v>
      </c>
      <c r="AU160" s="11">
        <v>0</v>
      </c>
      <c r="AV160" s="11">
        <v>0</v>
      </c>
      <c r="AW160" s="11">
        <v>0</v>
      </c>
      <c r="AX160" s="11">
        <v>0</v>
      </c>
      <c r="AY160" s="11">
        <v>0</v>
      </c>
      <c r="AZ160" s="11">
        <v>0</v>
      </c>
      <c r="BA160" s="11">
        <v>0</v>
      </c>
      <c r="BB160" s="11">
        <v>0</v>
      </c>
      <c r="BC160" s="11">
        <v>0</v>
      </c>
      <c r="BD160" s="11">
        <v>0</v>
      </c>
      <c r="BE160" s="11">
        <v>0</v>
      </c>
      <c r="BF160" s="11">
        <v>0</v>
      </c>
      <c r="BG160" s="11">
        <v>0</v>
      </c>
      <c r="BH160" s="11">
        <v>0</v>
      </c>
      <c r="BI160" s="11">
        <v>0</v>
      </c>
      <c r="BJ160" s="11">
        <v>0</v>
      </c>
      <c r="BK160" s="11">
        <v>0</v>
      </c>
      <c r="BL160" s="11">
        <v>0</v>
      </c>
      <c r="BM160" s="11">
        <v>0</v>
      </c>
      <c r="BN160" s="11">
        <v>0</v>
      </c>
      <c r="BO160" s="7">
        <f>SUM(K160:BN160)</f>
        <v>0</v>
      </c>
    </row>
    <row r="161" spans="1:67" x14ac:dyDescent="0.2">
      <c r="A161" s="15" t="s">
        <v>214</v>
      </c>
      <c r="B161" s="14" t="s">
        <v>213</v>
      </c>
      <c r="C161" s="14" t="s">
        <v>155</v>
      </c>
      <c r="D161" s="13">
        <v>122786.36</v>
      </c>
      <c r="E161" s="13">
        <f>ROUND(SUM($D161*1%),2)</f>
        <v>1227.8599999999999</v>
      </c>
      <c r="F161" s="13">
        <f>ROUND(SUM($D161*0.5%),2)</f>
        <v>613.92999999999995</v>
      </c>
      <c r="G161" s="13">
        <f>E161-J161</f>
        <v>1227.8599999999999</v>
      </c>
      <c r="H161" s="13">
        <f>F161-BO161</f>
        <v>613.92999999999995</v>
      </c>
      <c r="I161" s="12">
        <f ca="1">OFFSET(INDIRECT(ADDRESS(1,MATCH($I$2,$A$1:$BN$1,0))),ROW()-1,0)</f>
        <v>0</v>
      </c>
      <c r="J161" s="11">
        <v>0</v>
      </c>
      <c r="K161" s="11">
        <v>0</v>
      </c>
      <c r="L161" s="11">
        <v>0</v>
      </c>
      <c r="M161" s="11">
        <v>0</v>
      </c>
      <c r="N161" s="11">
        <v>0</v>
      </c>
      <c r="O161" s="11">
        <v>0</v>
      </c>
      <c r="P161" s="11">
        <v>0</v>
      </c>
      <c r="Q161" s="11">
        <v>0</v>
      </c>
      <c r="R161" s="11">
        <v>0</v>
      </c>
      <c r="S161" s="11">
        <v>0</v>
      </c>
      <c r="T161" s="11">
        <v>0</v>
      </c>
      <c r="U161" s="11">
        <v>0</v>
      </c>
      <c r="V161" s="11">
        <v>0</v>
      </c>
      <c r="W161" s="11">
        <v>0</v>
      </c>
      <c r="X161" s="11">
        <v>0</v>
      </c>
      <c r="Y161" s="11">
        <v>0</v>
      </c>
      <c r="Z161" s="11">
        <v>0</v>
      </c>
      <c r="AA161" s="11">
        <v>0</v>
      </c>
      <c r="AB161" s="11">
        <v>0</v>
      </c>
      <c r="AC161" s="11">
        <v>0</v>
      </c>
      <c r="AD161" s="11">
        <v>0</v>
      </c>
      <c r="AE161" s="11">
        <v>0</v>
      </c>
      <c r="AF161" s="11">
        <v>0</v>
      </c>
      <c r="AG161" s="11">
        <v>0</v>
      </c>
      <c r="AH161" s="11">
        <v>0</v>
      </c>
      <c r="AI161" s="11">
        <v>0</v>
      </c>
      <c r="AJ161" s="11">
        <v>0</v>
      </c>
      <c r="AK161" s="11">
        <v>0</v>
      </c>
      <c r="AL161" s="11">
        <v>0</v>
      </c>
      <c r="AM161" s="11">
        <v>0</v>
      </c>
      <c r="AN161" s="11">
        <v>0</v>
      </c>
      <c r="AO161" s="11">
        <v>0</v>
      </c>
      <c r="AP161" s="11">
        <v>0</v>
      </c>
      <c r="AQ161" s="11">
        <v>0</v>
      </c>
      <c r="AR161" s="11">
        <v>0</v>
      </c>
      <c r="AS161" s="11">
        <v>0</v>
      </c>
      <c r="AT161" s="11">
        <v>0</v>
      </c>
      <c r="AU161" s="11">
        <v>0</v>
      </c>
      <c r="AV161" s="11">
        <v>0</v>
      </c>
      <c r="AW161" s="11">
        <v>0</v>
      </c>
      <c r="AX161" s="11">
        <v>0</v>
      </c>
      <c r="AY161" s="11">
        <v>0</v>
      </c>
      <c r="AZ161" s="11">
        <v>0</v>
      </c>
      <c r="BA161" s="11">
        <v>0</v>
      </c>
      <c r="BB161" s="11">
        <v>0</v>
      </c>
      <c r="BC161" s="11">
        <v>0</v>
      </c>
      <c r="BD161" s="11">
        <v>0</v>
      </c>
      <c r="BE161" s="11">
        <v>0</v>
      </c>
      <c r="BF161" s="11">
        <v>0</v>
      </c>
      <c r="BG161" s="11">
        <v>0</v>
      </c>
      <c r="BH161" s="11">
        <v>0</v>
      </c>
      <c r="BI161" s="11">
        <v>0</v>
      </c>
      <c r="BJ161" s="11">
        <v>0</v>
      </c>
      <c r="BK161" s="11">
        <v>0</v>
      </c>
      <c r="BL161" s="11">
        <v>0</v>
      </c>
      <c r="BM161" s="11">
        <v>0</v>
      </c>
      <c r="BN161" s="11">
        <v>0</v>
      </c>
      <c r="BO161" s="7">
        <f>SUM(K161:BN161)</f>
        <v>0</v>
      </c>
    </row>
    <row r="162" spans="1:67" x14ac:dyDescent="0.2">
      <c r="A162" s="15" t="s">
        <v>212</v>
      </c>
      <c r="B162" s="14" t="s">
        <v>211</v>
      </c>
      <c r="C162" s="14" t="s">
        <v>155</v>
      </c>
      <c r="D162" s="13">
        <v>94105.600000000006</v>
      </c>
      <c r="E162" s="13">
        <f>ROUND(SUM($D162*1%),2)</f>
        <v>941.06</v>
      </c>
      <c r="F162" s="13">
        <f>ROUND(SUM($D162*0.5%),2)</f>
        <v>470.53</v>
      </c>
      <c r="G162" s="13">
        <f>E162-J162</f>
        <v>941.06</v>
      </c>
      <c r="H162" s="13">
        <f>F162-BO162</f>
        <v>34.099999999999966</v>
      </c>
      <c r="I162" s="12">
        <f ca="1">OFFSET(INDIRECT(ADDRESS(1,MATCH($I$2,$A$1:$BN$1,0))),ROW()-1,0)</f>
        <v>0</v>
      </c>
      <c r="J162" s="11">
        <v>0</v>
      </c>
      <c r="K162" s="11">
        <v>0</v>
      </c>
      <c r="L162" s="11">
        <v>0</v>
      </c>
      <c r="M162" s="11">
        <v>0</v>
      </c>
      <c r="N162" s="11">
        <v>0</v>
      </c>
      <c r="O162" s="11">
        <v>0</v>
      </c>
      <c r="P162" s="11">
        <v>0</v>
      </c>
      <c r="Q162" s="11">
        <v>0</v>
      </c>
      <c r="R162" s="11">
        <v>0</v>
      </c>
      <c r="S162" s="11">
        <v>0</v>
      </c>
      <c r="T162" s="11">
        <v>0</v>
      </c>
      <c r="U162" s="11">
        <v>0</v>
      </c>
      <c r="V162" s="11">
        <v>0</v>
      </c>
      <c r="W162" s="11">
        <v>436.43</v>
      </c>
      <c r="X162" s="11">
        <v>0</v>
      </c>
      <c r="Y162" s="11">
        <v>0</v>
      </c>
      <c r="Z162" s="11">
        <v>0</v>
      </c>
      <c r="AA162" s="11">
        <v>0</v>
      </c>
      <c r="AB162" s="11">
        <v>0</v>
      </c>
      <c r="AC162" s="11">
        <v>0</v>
      </c>
      <c r="AD162" s="11">
        <v>0</v>
      </c>
      <c r="AE162" s="11">
        <v>0</v>
      </c>
      <c r="AF162" s="11">
        <v>0</v>
      </c>
      <c r="AG162" s="11">
        <v>0</v>
      </c>
      <c r="AH162" s="11">
        <v>0</v>
      </c>
      <c r="AI162" s="11">
        <v>0</v>
      </c>
      <c r="AJ162" s="11">
        <v>0</v>
      </c>
      <c r="AK162" s="11">
        <v>0</v>
      </c>
      <c r="AL162" s="11">
        <v>0</v>
      </c>
      <c r="AM162" s="11">
        <v>0</v>
      </c>
      <c r="AN162" s="11">
        <v>0</v>
      </c>
      <c r="AO162" s="11">
        <v>0</v>
      </c>
      <c r="AP162" s="11">
        <v>0</v>
      </c>
      <c r="AQ162" s="11">
        <v>0</v>
      </c>
      <c r="AR162" s="11">
        <v>0</v>
      </c>
      <c r="AS162" s="11">
        <v>0</v>
      </c>
      <c r="AT162" s="11">
        <v>0</v>
      </c>
      <c r="AU162" s="11">
        <v>0</v>
      </c>
      <c r="AV162" s="11">
        <v>0</v>
      </c>
      <c r="AW162" s="11">
        <v>0</v>
      </c>
      <c r="AX162" s="11">
        <v>0</v>
      </c>
      <c r="AY162" s="11">
        <v>0</v>
      </c>
      <c r="AZ162" s="11">
        <v>0</v>
      </c>
      <c r="BA162" s="11">
        <v>0</v>
      </c>
      <c r="BB162" s="11">
        <v>0</v>
      </c>
      <c r="BC162" s="11">
        <v>0</v>
      </c>
      <c r="BD162" s="11">
        <v>0</v>
      </c>
      <c r="BE162" s="11">
        <v>0</v>
      </c>
      <c r="BF162" s="11">
        <v>0</v>
      </c>
      <c r="BG162" s="11">
        <v>0</v>
      </c>
      <c r="BH162" s="11">
        <v>0</v>
      </c>
      <c r="BI162" s="11">
        <v>0</v>
      </c>
      <c r="BJ162" s="11">
        <v>0</v>
      </c>
      <c r="BK162" s="11">
        <v>0</v>
      </c>
      <c r="BL162" s="11">
        <v>0</v>
      </c>
      <c r="BM162" s="11">
        <v>0</v>
      </c>
      <c r="BN162" s="11">
        <v>0</v>
      </c>
      <c r="BO162" s="7">
        <f>SUM(K162:BN162)</f>
        <v>436.43</v>
      </c>
    </row>
    <row r="163" spans="1:67" x14ac:dyDescent="0.2">
      <c r="A163" s="15" t="s">
        <v>210</v>
      </c>
      <c r="B163" s="14" t="s">
        <v>209</v>
      </c>
      <c r="C163" s="14" t="s">
        <v>155</v>
      </c>
      <c r="D163" s="13">
        <v>52210.66</v>
      </c>
      <c r="E163" s="13">
        <f>ROUND(SUM($D163*1%),2)</f>
        <v>522.11</v>
      </c>
      <c r="F163" s="13">
        <f>ROUND(SUM($D163*0.5%),2)</f>
        <v>261.05</v>
      </c>
      <c r="G163" s="13">
        <f>E163-J163</f>
        <v>261.06</v>
      </c>
      <c r="H163" s="13">
        <f>F163-BO163</f>
        <v>261.05</v>
      </c>
      <c r="I163" s="12">
        <f ca="1">OFFSET(INDIRECT(ADDRESS(1,MATCH($I$2,$A$1:$BN$1,0))),ROW()-1,0)</f>
        <v>261.05</v>
      </c>
      <c r="J163" s="11">
        <v>261.05</v>
      </c>
      <c r="K163" s="11">
        <v>0</v>
      </c>
      <c r="L163" s="11">
        <v>0</v>
      </c>
      <c r="M163" s="11">
        <v>0</v>
      </c>
      <c r="N163" s="11">
        <v>0</v>
      </c>
      <c r="O163" s="11">
        <v>0</v>
      </c>
      <c r="P163" s="11">
        <v>0</v>
      </c>
      <c r="Q163" s="11">
        <v>0</v>
      </c>
      <c r="R163" s="11">
        <v>0</v>
      </c>
      <c r="S163" s="11">
        <v>0</v>
      </c>
      <c r="T163" s="11">
        <v>0</v>
      </c>
      <c r="U163" s="11">
        <v>0</v>
      </c>
      <c r="V163" s="11">
        <v>0</v>
      </c>
      <c r="W163" s="11">
        <v>0</v>
      </c>
      <c r="X163" s="11">
        <v>0</v>
      </c>
      <c r="Y163" s="11">
        <v>0</v>
      </c>
      <c r="Z163" s="11">
        <v>0</v>
      </c>
      <c r="AA163" s="11">
        <v>0</v>
      </c>
      <c r="AB163" s="11">
        <v>0</v>
      </c>
      <c r="AC163" s="11">
        <v>0</v>
      </c>
      <c r="AD163" s="11">
        <v>0</v>
      </c>
      <c r="AE163" s="11">
        <v>0</v>
      </c>
      <c r="AF163" s="11">
        <v>0</v>
      </c>
      <c r="AG163" s="11">
        <v>0</v>
      </c>
      <c r="AH163" s="11">
        <v>0</v>
      </c>
      <c r="AI163" s="11">
        <v>0</v>
      </c>
      <c r="AJ163" s="11">
        <v>0</v>
      </c>
      <c r="AK163" s="11">
        <v>0</v>
      </c>
      <c r="AL163" s="11">
        <v>0</v>
      </c>
      <c r="AM163" s="11">
        <v>0</v>
      </c>
      <c r="AN163" s="11">
        <v>0</v>
      </c>
      <c r="AO163" s="11">
        <v>0</v>
      </c>
      <c r="AP163" s="11">
        <v>0</v>
      </c>
      <c r="AQ163" s="11">
        <v>0</v>
      </c>
      <c r="AR163" s="11">
        <v>0</v>
      </c>
      <c r="AS163" s="11">
        <v>0</v>
      </c>
      <c r="AT163" s="11">
        <v>0</v>
      </c>
      <c r="AU163" s="11">
        <v>0</v>
      </c>
      <c r="AV163" s="11">
        <v>0</v>
      </c>
      <c r="AW163" s="11">
        <v>0</v>
      </c>
      <c r="AX163" s="11">
        <v>0</v>
      </c>
      <c r="AY163" s="11">
        <v>0</v>
      </c>
      <c r="AZ163" s="11">
        <v>0</v>
      </c>
      <c r="BA163" s="11">
        <v>0</v>
      </c>
      <c r="BB163" s="11">
        <v>0</v>
      </c>
      <c r="BC163" s="11">
        <v>0</v>
      </c>
      <c r="BD163" s="11">
        <v>0</v>
      </c>
      <c r="BE163" s="11">
        <v>0</v>
      </c>
      <c r="BF163" s="11">
        <v>0</v>
      </c>
      <c r="BG163" s="11">
        <v>0</v>
      </c>
      <c r="BH163" s="11">
        <v>0</v>
      </c>
      <c r="BI163" s="11">
        <v>0</v>
      </c>
      <c r="BJ163" s="11">
        <v>0</v>
      </c>
      <c r="BK163" s="11">
        <v>0</v>
      </c>
      <c r="BL163" s="11">
        <v>0</v>
      </c>
      <c r="BM163" s="11">
        <v>0</v>
      </c>
      <c r="BN163" s="11">
        <v>0</v>
      </c>
      <c r="BO163" s="7">
        <f>SUM(K163:BN163)</f>
        <v>0</v>
      </c>
    </row>
    <row r="164" spans="1:67" x14ac:dyDescent="0.2">
      <c r="A164" s="15" t="s">
        <v>208</v>
      </c>
      <c r="B164" s="14" t="s">
        <v>207</v>
      </c>
      <c r="C164" s="14" t="s">
        <v>155</v>
      </c>
      <c r="D164" s="13">
        <v>83200.679999999993</v>
      </c>
      <c r="E164" s="13">
        <f>ROUND(SUM($D164*1%),2)</f>
        <v>832.01</v>
      </c>
      <c r="F164" s="13">
        <f>ROUND(SUM($D164*0.5%),2)</f>
        <v>416</v>
      </c>
      <c r="G164" s="13">
        <f>E164-J164</f>
        <v>582.41</v>
      </c>
      <c r="H164" s="13">
        <f>F164-BO164</f>
        <v>416</v>
      </c>
      <c r="I164" s="12">
        <f ca="1">OFFSET(INDIRECT(ADDRESS(1,MATCH($I$2,$A$1:$BN$1,0))),ROW()-1,0)</f>
        <v>249.6</v>
      </c>
      <c r="J164" s="11">
        <v>249.6</v>
      </c>
      <c r="K164" s="11">
        <v>0</v>
      </c>
      <c r="L164" s="11">
        <v>0</v>
      </c>
      <c r="M164" s="11">
        <v>0</v>
      </c>
      <c r="N164" s="11">
        <v>0</v>
      </c>
      <c r="O164" s="11">
        <v>0</v>
      </c>
      <c r="P164" s="11">
        <v>0</v>
      </c>
      <c r="Q164" s="11">
        <v>0</v>
      </c>
      <c r="R164" s="11">
        <v>0</v>
      </c>
      <c r="S164" s="11">
        <v>0</v>
      </c>
      <c r="T164" s="11">
        <v>0</v>
      </c>
      <c r="U164" s="11">
        <v>0</v>
      </c>
      <c r="V164" s="11">
        <v>0</v>
      </c>
      <c r="W164" s="11">
        <v>0</v>
      </c>
      <c r="X164" s="11">
        <v>0</v>
      </c>
      <c r="Y164" s="11">
        <v>0</v>
      </c>
      <c r="Z164" s="11">
        <v>0</v>
      </c>
      <c r="AA164" s="11">
        <v>0</v>
      </c>
      <c r="AB164" s="11">
        <v>0</v>
      </c>
      <c r="AC164" s="11">
        <v>0</v>
      </c>
      <c r="AD164" s="11">
        <v>0</v>
      </c>
      <c r="AE164" s="11">
        <v>0</v>
      </c>
      <c r="AF164" s="11">
        <v>0</v>
      </c>
      <c r="AG164" s="11">
        <v>0</v>
      </c>
      <c r="AH164" s="11">
        <v>0</v>
      </c>
      <c r="AI164" s="11">
        <v>0</v>
      </c>
      <c r="AJ164" s="11">
        <v>0</v>
      </c>
      <c r="AK164" s="11">
        <v>0</v>
      </c>
      <c r="AL164" s="11">
        <v>0</v>
      </c>
      <c r="AM164" s="11">
        <v>0</v>
      </c>
      <c r="AN164" s="11">
        <v>0</v>
      </c>
      <c r="AO164" s="11">
        <v>0</v>
      </c>
      <c r="AP164" s="11">
        <v>0</v>
      </c>
      <c r="AQ164" s="11">
        <v>0</v>
      </c>
      <c r="AR164" s="11">
        <v>0</v>
      </c>
      <c r="AS164" s="11">
        <v>0</v>
      </c>
      <c r="AT164" s="11">
        <v>0</v>
      </c>
      <c r="AU164" s="11">
        <v>0</v>
      </c>
      <c r="AV164" s="11">
        <v>0</v>
      </c>
      <c r="AW164" s="11">
        <v>0</v>
      </c>
      <c r="AX164" s="11">
        <v>0</v>
      </c>
      <c r="AY164" s="11">
        <v>0</v>
      </c>
      <c r="AZ164" s="11">
        <v>0</v>
      </c>
      <c r="BA164" s="11">
        <v>0</v>
      </c>
      <c r="BB164" s="11">
        <v>0</v>
      </c>
      <c r="BC164" s="11">
        <v>0</v>
      </c>
      <c r="BD164" s="11">
        <v>0</v>
      </c>
      <c r="BE164" s="11">
        <v>0</v>
      </c>
      <c r="BF164" s="11">
        <v>0</v>
      </c>
      <c r="BG164" s="11">
        <v>0</v>
      </c>
      <c r="BH164" s="11">
        <v>0</v>
      </c>
      <c r="BI164" s="11">
        <v>0</v>
      </c>
      <c r="BJ164" s="11">
        <v>0</v>
      </c>
      <c r="BK164" s="11">
        <v>0</v>
      </c>
      <c r="BL164" s="11">
        <v>0</v>
      </c>
      <c r="BM164" s="11">
        <v>0</v>
      </c>
      <c r="BN164" s="11">
        <v>0</v>
      </c>
      <c r="BO164" s="7">
        <f>SUM(K164:BN164)</f>
        <v>0</v>
      </c>
    </row>
    <row r="165" spans="1:67" x14ac:dyDescent="0.2">
      <c r="A165" s="15" t="s">
        <v>206</v>
      </c>
      <c r="B165" s="14" t="s">
        <v>205</v>
      </c>
      <c r="C165" s="14" t="s">
        <v>155</v>
      </c>
      <c r="D165" s="13">
        <v>72997.070000000007</v>
      </c>
      <c r="E165" s="13">
        <f>ROUND(SUM($D165*1%),2)</f>
        <v>729.97</v>
      </c>
      <c r="F165" s="13">
        <f>ROUND(SUM($D165*0.5%),2)</f>
        <v>364.99</v>
      </c>
      <c r="G165" s="13">
        <f>E165-J165</f>
        <v>729.97</v>
      </c>
      <c r="H165" s="13">
        <f>F165-BO165</f>
        <v>26.460000000000036</v>
      </c>
      <c r="I165" s="12">
        <f ca="1">OFFSET(INDIRECT(ADDRESS(1,MATCH($I$2,$A$1:$BN$1,0))),ROW()-1,0)</f>
        <v>0</v>
      </c>
      <c r="J165" s="11">
        <v>0</v>
      </c>
      <c r="K165" s="11">
        <v>0</v>
      </c>
      <c r="L165" s="11">
        <v>0</v>
      </c>
      <c r="M165" s="11">
        <v>0</v>
      </c>
      <c r="N165" s="11">
        <v>0</v>
      </c>
      <c r="O165" s="11">
        <v>0</v>
      </c>
      <c r="P165" s="11">
        <v>0</v>
      </c>
      <c r="Q165" s="11">
        <v>0</v>
      </c>
      <c r="R165" s="11">
        <v>0</v>
      </c>
      <c r="S165" s="11">
        <v>0</v>
      </c>
      <c r="T165" s="11">
        <v>0</v>
      </c>
      <c r="U165" s="11">
        <v>0</v>
      </c>
      <c r="V165" s="11">
        <v>0</v>
      </c>
      <c r="W165" s="11">
        <v>338.53</v>
      </c>
      <c r="X165" s="11">
        <v>0</v>
      </c>
      <c r="Y165" s="11">
        <v>0</v>
      </c>
      <c r="Z165" s="11">
        <v>0</v>
      </c>
      <c r="AA165" s="11">
        <v>0</v>
      </c>
      <c r="AB165" s="11">
        <v>0</v>
      </c>
      <c r="AC165" s="11">
        <v>0</v>
      </c>
      <c r="AD165" s="11">
        <v>0</v>
      </c>
      <c r="AE165" s="11">
        <v>0</v>
      </c>
      <c r="AF165" s="11">
        <v>0</v>
      </c>
      <c r="AG165" s="11">
        <v>0</v>
      </c>
      <c r="AH165" s="11">
        <v>0</v>
      </c>
      <c r="AI165" s="11">
        <v>0</v>
      </c>
      <c r="AJ165" s="11">
        <v>0</v>
      </c>
      <c r="AK165" s="11">
        <v>0</v>
      </c>
      <c r="AL165" s="11">
        <v>0</v>
      </c>
      <c r="AM165" s="11">
        <v>0</v>
      </c>
      <c r="AN165" s="11">
        <v>0</v>
      </c>
      <c r="AO165" s="11">
        <v>0</v>
      </c>
      <c r="AP165" s="11">
        <v>0</v>
      </c>
      <c r="AQ165" s="11">
        <v>0</v>
      </c>
      <c r="AR165" s="11">
        <v>0</v>
      </c>
      <c r="AS165" s="11">
        <v>0</v>
      </c>
      <c r="AT165" s="11">
        <v>0</v>
      </c>
      <c r="AU165" s="11">
        <v>0</v>
      </c>
      <c r="AV165" s="11">
        <v>0</v>
      </c>
      <c r="AW165" s="11">
        <v>0</v>
      </c>
      <c r="AX165" s="11">
        <v>0</v>
      </c>
      <c r="AY165" s="11">
        <v>0</v>
      </c>
      <c r="AZ165" s="11">
        <v>0</v>
      </c>
      <c r="BA165" s="11">
        <v>0</v>
      </c>
      <c r="BB165" s="11">
        <v>0</v>
      </c>
      <c r="BC165" s="11">
        <v>0</v>
      </c>
      <c r="BD165" s="11">
        <v>0</v>
      </c>
      <c r="BE165" s="11">
        <v>0</v>
      </c>
      <c r="BF165" s="11">
        <v>0</v>
      </c>
      <c r="BG165" s="11">
        <v>0</v>
      </c>
      <c r="BH165" s="11">
        <v>0</v>
      </c>
      <c r="BI165" s="11">
        <v>0</v>
      </c>
      <c r="BJ165" s="11">
        <v>0</v>
      </c>
      <c r="BK165" s="11">
        <v>0</v>
      </c>
      <c r="BL165" s="11">
        <v>0</v>
      </c>
      <c r="BM165" s="11">
        <v>0</v>
      </c>
      <c r="BN165" s="11">
        <v>0</v>
      </c>
      <c r="BO165" s="7">
        <f>SUM(K165:BN165)</f>
        <v>338.53</v>
      </c>
    </row>
    <row r="166" spans="1:67" x14ac:dyDescent="0.2">
      <c r="A166" s="15" t="s">
        <v>204</v>
      </c>
      <c r="B166" s="14" t="s">
        <v>203</v>
      </c>
      <c r="C166" s="14" t="s">
        <v>155</v>
      </c>
      <c r="D166" s="13">
        <v>70001.399999999994</v>
      </c>
      <c r="E166" s="13">
        <f>ROUND(SUM($D166*1%),2)</f>
        <v>700.01</v>
      </c>
      <c r="F166" s="13">
        <f>ROUND(SUM($D166*0.5%),2)</f>
        <v>350.01</v>
      </c>
      <c r="G166" s="13">
        <f>E166-J166</f>
        <v>350</v>
      </c>
      <c r="H166" s="13">
        <f>F166-BO166</f>
        <v>0</v>
      </c>
      <c r="I166" s="12">
        <f ca="1">OFFSET(INDIRECT(ADDRESS(1,MATCH($I$2,$A$1:$BN$1,0))),ROW()-1,0)</f>
        <v>350.01</v>
      </c>
      <c r="J166" s="11">
        <v>350.01</v>
      </c>
      <c r="K166" s="11">
        <v>0</v>
      </c>
      <c r="L166" s="11">
        <v>0</v>
      </c>
      <c r="M166" s="11">
        <v>0</v>
      </c>
      <c r="N166" s="11">
        <v>0</v>
      </c>
      <c r="O166" s="11">
        <v>0</v>
      </c>
      <c r="P166" s="11">
        <v>0</v>
      </c>
      <c r="Q166" s="11">
        <v>0</v>
      </c>
      <c r="R166" s="11">
        <v>0</v>
      </c>
      <c r="S166" s="11">
        <v>0</v>
      </c>
      <c r="T166" s="11">
        <v>0</v>
      </c>
      <c r="U166" s="11">
        <v>0</v>
      </c>
      <c r="V166" s="11">
        <v>0</v>
      </c>
      <c r="W166" s="11">
        <v>350.01</v>
      </c>
      <c r="X166" s="11">
        <v>0</v>
      </c>
      <c r="Y166" s="11">
        <v>0</v>
      </c>
      <c r="Z166" s="11">
        <v>0</v>
      </c>
      <c r="AA166" s="11">
        <v>0</v>
      </c>
      <c r="AB166" s="11">
        <v>0</v>
      </c>
      <c r="AC166" s="11">
        <v>0</v>
      </c>
      <c r="AD166" s="11">
        <v>0</v>
      </c>
      <c r="AE166" s="11">
        <v>0</v>
      </c>
      <c r="AF166" s="11">
        <v>0</v>
      </c>
      <c r="AG166" s="11">
        <v>0</v>
      </c>
      <c r="AH166" s="11">
        <v>0</v>
      </c>
      <c r="AI166" s="11">
        <v>0</v>
      </c>
      <c r="AJ166" s="11">
        <v>0</v>
      </c>
      <c r="AK166" s="11">
        <v>0</v>
      </c>
      <c r="AL166" s="11">
        <v>0</v>
      </c>
      <c r="AM166" s="11">
        <v>0</v>
      </c>
      <c r="AN166" s="11">
        <v>0</v>
      </c>
      <c r="AO166" s="11">
        <v>0</v>
      </c>
      <c r="AP166" s="11">
        <v>0</v>
      </c>
      <c r="AQ166" s="11">
        <v>0</v>
      </c>
      <c r="AR166" s="11">
        <v>0</v>
      </c>
      <c r="AS166" s="11">
        <v>0</v>
      </c>
      <c r="AT166" s="11">
        <v>0</v>
      </c>
      <c r="AU166" s="11">
        <v>0</v>
      </c>
      <c r="AV166" s="11">
        <v>0</v>
      </c>
      <c r="AW166" s="11">
        <v>0</v>
      </c>
      <c r="AX166" s="11">
        <v>0</v>
      </c>
      <c r="AY166" s="11">
        <v>0</v>
      </c>
      <c r="AZ166" s="11">
        <v>0</v>
      </c>
      <c r="BA166" s="11">
        <v>0</v>
      </c>
      <c r="BB166" s="11">
        <v>0</v>
      </c>
      <c r="BC166" s="11">
        <v>0</v>
      </c>
      <c r="BD166" s="11">
        <v>0</v>
      </c>
      <c r="BE166" s="11">
        <v>0</v>
      </c>
      <c r="BF166" s="11">
        <v>0</v>
      </c>
      <c r="BG166" s="11">
        <v>0</v>
      </c>
      <c r="BH166" s="11">
        <v>0</v>
      </c>
      <c r="BI166" s="11">
        <v>0</v>
      </c>
      <c r="BJ166" s="11">
        <v>0</v>
      </c>
      <c r="BK166" s="11">
        <v>0</v>
      </c>
      <c r="BL166" s="11">
        <v>0</v>
      </c>
      <c r="BM166" s="11">
        <v>0</v>
      </c>
      <c r="BN166" s="11">
        <v>0</v>
      </c>
      <c r="BO166" s="7">
        <f>SUM(K166:BN166)</f>
        <v>350.01</v>
      </c>
    </row>
    <row r="167" spans="1:67" x14ac:dyDescent="0.2">
      <c r="A167" s="15" t="s">
        <v>202</v>
      </c>
      <c r="B167" s="14" t="s">
        <v>201</v>
      </c>
      <c r="C167" s="14" t="s">
        <v>155</v>
      </c>
      <c r="D167" s="13">
        <v>106578.12</v>
      </c>
      <c r="E167" s="13">
        <f>ROUND(SUM($D167*1%),2)</f>
        <v>1065.78</v>
      </c>
      <c r="F167" s="13">
        <f>ROUND(SUM($D167*0.5%),2)</f>
        <v>532.89</v>
      </c>
      <c r="G167" s="13">
        <f>E167-J167</f>
        <v>1065.78</v>
      </c>
      <c r="H167" s="13">
        <f>F167-BO167</f>
        <v>532.89</v>
      </c>
      <c r="I167" s="12">
        <f ca="1">OFFSET(INDIRECT(ADDRESS(1,MATCH($I$2,$A$1:$BN$1,0))),ROW()-1,0)</f>
        <v>0</v>
      </c>
      <c r="J167" s="11">
        <v>0</v>
      </c>
      <c r="K167" s="11">
        <v>0</v>
      </c>
      <c r="L167" s="11">
        <v>0</v>
      </c>
      <c r="M167" s="11">
        <v>0</v>
      </c>
      <c r="N167" s="11">
        <v>0</v>
      </c>
      <c r="O167" s="11">
        <v>0</v>
      </c>
      <c r="P167" s="11">
        <v>0</v>
      </c>
      <c r="Q167" s="11">
        <v>0</v>
      </c>
      <c r="R167" s="11">
        <v>0</v>
      </c>
      <c r="S167" s="11">
        <v>0</v>
      </c>
      <c r="T167" s="11">
        <v>0</v>
      </c>
      <c r="U167" s="11">
        <v>0</v>
      </c>
      <c r="V167" s="11">
        <v>0</v>
      </c>
      <c r="W167" s="11">
        <v>0</v>
      </c>
      <c r="X167" s="11">
        <v>0</v>
      </c>
      <c r="Y167" s="11">
        <v>0</v>
      </c>
      <c r="Z167" s="11">
        <v>0</v>
      </c>
      <c r="AA167" s="11">
        <v>0</v>
      </c>
      <c r="AB167" s="11">
        <v>0</v>
      </c>
      <c r="AC167" s="11">
        <v>0</v>
      </c>
      <c r="AD167" s="11">
        <v>0</v>
      </c>
      <c r="AE167" s="11">
        <v>0</v>
      </c>
      <c r="AF167" s="11">
        <v>0</v>
      </c>
      <c r="AG167" s="11">
        <v>0</v>
      </c>
      <c r="AH167" s="11">
        <v>0</v>
      </c>
      <c r="AI167" s="11">
        <v>0</v>
      </c>
      <c r="AJ167" s="11">
        <v>0</v>
      </c>
      <c r="AK167" s="11">
        <v>0</v>
      </c>
      <c r="AL167" s="11">
        <v>0</v>
      </c>
      <c r="AM167" s="11">
        <v>0</v>
      </c>
      <c r="AN167" s="11">
        <v>0</v>
      </c>
      <c r="AO167" s="11">
        <v>0</v>
      </c>
      <c r="AP167" s="11">
        <v>0</v>
      </c>
      <c r="AQ167" s="11">
        <v>0</v>
      </c>
      <c r="AR167" s="11">
        <v>0</v>
      </c>
      <c r="AS167" s="11">
        <v>0</v>
      </c>
      <c r="AT167" s="11">
        <v>0</v>
      </c>
      <c r="AU167" s="11">
        <v>0</v>
      </c>
      <c r="AV167" s="11">
        <v>0</v>
      </c>
      <c r="AW167" s="11">
        <v>0</v>
      </c>
      <c r="AX167" s="11">
        <v>0</v>
      </c>
      <c r="AY167" s="11">
        <v>0</v>
      </c>
      <c r="AZ167" s="11">
        <v>0</v>
      </c>
      <c r="BA167" s="11">
        <v>0</v>
      </c>
      <c r="BB167" s="11">
        <v>0</v>
      </c>
      <c r="BC167" s="11">
        <v>0</v>
      </c>
      <c r="BD167" s="11">
        <v>0</v>
      </c>
      <c r="BE167" s="11">
        <v>0</v>
      </c>
      <c r="BF167" s="11">
        <v>0</v>
      </c>
      <c r="BG167" s="11">
        <v>0</v>
      </c>
      <c r="BH167" s="11">
        <v>0</v>
      </c>
      <c r="BI167" s="11">
        <v>0</v>
      </c>
      <c r="BJ167" s="11">
        <v>0</v>
      </c>
      <c r="BK167" s="11">
        <v>0</v>
      </c>
      <c r="BL167" s="11">
        <v>0</v>
      </c>
      <c r="BM167" s="11">
        <v>0</v>
      </c>
      <c r="BN167" s="11">
        <v>0</v>
      </c>
      <c r="BO167" s="7">
        <f>SUM(K167:BN167)</f>
        <v>0</v>
      </c>
    </row>
    <row r="168" spans="1:67" x14ac:dyDescent="0.2">
      <c r="A168" s="15" t="s">
        <v>200</v>
      </c>
      <c r="B168" s="14" t="s">
        <v>199</v>
      </c>
      <c r="C168" s="14" t="s">
        <v>155</v>
      </c>
      <c r="D168" s="13">
        <v>77075.149999999994</v>
      </c>
      <c r="E168" s="13">
        <f>ROUND(SUM($D168*1%),2)</f>
        <v>770.75</v>
      </c>
      <c r="F168" s="13">
        <f>ROUND(SUM($D168*0.5%),2)</f>
        <v>385.38</v>
      </c>
      <c r="G168" s="13">
        <f>E168-J168</f>
        <v>620.75</v>
      </c>
      <c r="H168" s="13">
        <f>F168-BO168</f>
        <v>385.38</v>
      </c>
      <c r="I168" s="12">
        <f ca="1">OFFSET(INDIRECT(ADDRESS(1,MATCH($I$2,$A$1:$BN$1,0))),ROW()-1,0)</f>
        <v>150</v>
      </c>
      <c r="J168" s="11">
        <v>150</v>
      </c>
      <c r="K168" s="11">
        <v>0</v>
      </c>
      <c r="L168" s="11">
        <v>0</v>
      </c>
      <c r="M168" s="11">
        <v>0</v>
      </c>
      <c r="N168" s="11">
        <v>0</v>
      </c>
      <c r="O168" s="11">
        <v>0</v>
      </c>
      <c r="P168" s="11">
        <v>0</v>
      </c>
      <c r="Q168" s="11">
        <v>0</v>
      </c>
      <c r="R168" s="11">
        <v>0</v>
      </c>
      <c r="S168" s="11">
        <v>0</v>
      </c>
      <c r="T168" s="11">
        <v>0</v>
      </c>
      <c r="U168" s="11">
        <v>0</v>
      </c>
      <c r="V168" s="11">
        <v>0</v>
      </c>
      <c r="W168" s="11">
        <v>0</v>
      </c>
      <c r="X168" s="11">
        <v>0</v>
      </c>
      <c r="Y168" s="11">
        <v>0</v>
      </c>
      <c r="Z168" s="11">
        <v>0</v>
      </c>
      <c r="AA168" s="11">
        <v>0</v>
      </c>
      <c r="AB168" s="11">
        <v>0</v>
      </c>
      <c r="AC168" s="11">
        <v>0</v>
      </c>
      <c r="AD168" s="11">
        <v>0</v>
      </c>
      <c r="AE168" s="11">
        <v>0</v>
      </c>
      <c r="AF168" s="11">
        <v>0</v>
      </c>
      <c r="AG168" s="11">
        <v>0</v>
      </c>
      <c r="AH168" s="11">
        <v>0</v>
      </c>
      <c r="AI168" s="11">
        <v>0</v>
      </c>
      <c r="AJ168" s="11">
        <v>0</v>
      </c>
      <c r="AK168" s="11">
        <v>0</v>
      </c>
      <c r="AL168" s="11">
        <v>0</v>
      </c>
      <c r="AM168" s="11">
        <v>0</v>
      </c>
      <c r="AN168" s="11">
        <v>0</v>
      </c>
      <c r="AO168" s="11">
        <v>0</v>
      </c>
      <c r="AP168" s="11">
        <v>0</v>
      </c>
      <c r="AQ168" s="11">
        <v>0</v>
      </c>
      <c r="AR168" s="11">
        <v>0</v>
      </c>
      <c r="AS168" s="11">
        <v>0</v>
      </c>
      <c r="AT168" s="11">
        <v>0</v>
      </c>
      <c r="AU168" s="11">
        <v>0</v>
      </c>
      <c r="AV168" s="11">
        <v>0</v>
      </c>
      <c r="AW168" s="11">
        <v>0</v>
      </c>
      <c r="AX168" s="11">
        <v>0</v>
      </c>
      <c r="AY168" s="11">
        <v>0</v>
      </c>
      <c r="AZ168" s="11">
        <v>0</v>
      </c>
      <c r="BA168" s="11">
        <v>0</v>
      </c>
      <c r="BB168" s="11">
        <v>0</v>
      </c>
      <c r="BC168" s="11">
        <v>0</v>
      </c>
      <c r="BD168" s="11">
        <v>0</v>
      </c>
      <c r="BE168" s="11">
        <v>0</v>
      </c>
      <c r="BF168" s="11">
        <v>0</v>
      </c>
      <c r="BG168" s="11">
        <v>0</v>
      </c>
      <c r="BH168" s="11">
        <v>0</v>
      </c>
      <c r="BI168" s="11">
        <v>0</v>
      </c>
      <c r="BJ168" s="11">
        <v>0</v>
      </c>
      <c r="BK168" s="11">
        <v>0</v>
      </c>
      <c r="BL168" s="11">
        <v>0</v>
      </c>
      <c r="BM168" s="11">
        <v>0</v>
      </c>
      <c r="BN168" s="11">
        <v>0</v>
      </c>
      <c r="BO168" s="7">
        <f>SUM(K168:BN168)</f>
        <v>0</v>
      </c>
    </row>
    <row r="169" spans="1:67" x14ac:dyDescent="0.2">
      <c r="A169" s="15" t="s">
        <v>198</v>
      </c>
      <c r="B169" s="14" t="s">
        <v>197</v>
      </c>
      <c r="C169" s="14" t="s">
        <v>155</v>
      </c>
      <c r="D169" s="13">
        <v>41992.89</v>
      </c>
      <c r="E169" s="13">
        <f>ROUND(SUM($D169*1%),2)</f>
        <v>419.93</v>
      </c>
      <c r="F169" s="13">
        <f>ROUND(SUM($D169*0.5%),2)</f>
        <v>209.96</v>
      </c>
      <c r="G169" s="13">
        <f>E169-J169</f>
        <v>419.93</v>
      </c>
      <c r="H169" s="13">
        <f>F169-BO169</f>
        <v>159.96</v>
      </c>
      <c r="I169" s="12">
        <f ca="1">OFFSET(INDIRECT(ADDRESS(1,MATCH($I$2,$A$1:$BN$1,0))),ROW()-1,0)</f>
        <v>0</v>
      </c>
      <c r="J169" s="11">
        <v>0</v>
      </c>
      <c r="K169" s="11">
        <v>0</v>
      </c>
      <c r="L169" s="11">
        <v>0</v>
      </c>
      <c r="M169" s="11">
        <v>0</v>
      </c>
      <c r="N169" s="11">
        <v>0</v>
      </c>
      <c r="O169" s="11">
        <v>0</v>
      </c>
      <c r="P169" s="11">
        <v>0</v>
      </c>
      <c r="Q169" s="11">
        <v>0</v>
      </c>
      <c r="R169" s="11">
        <v>0</v>
      </c>
      <c r="S169" s="11">
        <v>0</v>
      </c>
      <c r="T169" s="11">
        <v>0</v>
      </c>
      <c r="U169" s="11">
        <v>0</v>
      </c>
      <c r="V169" s="11">
        <v>0</v>
      </c>
      <c r="W169" s="11">
        <v>0</v>
      </c>
      <c r="X169" s="11">
        <v>0</v>
      </c>
      <c r="Y169" s="11">
        <v>0</v>
      </c>
      <c r="Z169" s="11">
        <v>0</v>
      </c>
      <c r="AA169" s="11">
        <v>0</v>
      </c>
      <c r="AB169" s="11">
        <v>0</v>
      </c>
      <c r="AC169" s="11">
        <v>0</v>
      </c>
      <c r="AD169" s="11">
        <v>0</v>
      </c>
      <c r="AE169" s="11">
        <v>0</v>
      </c>
      <c r="AF169" s="11">
        <v>0</v>
      </c>
      <c r="AG169" s="11">
        <v>0</v>
      </c>
      <c r="AH169" s="11">
        <v>0</v>
      </c>
      <c r="AI169" s="11">
        <v>0</v>
      </c>
      <c r="AJ169" s="11">
        <v>0</v>
      </c>
      <c r="AK169" s="11">
        <v>0</v>
      </c>
      <c r="AL169" s="11">
        <v>0</v>
      </c>
      <c r="AM169" s="11">
        <v>0</v>
      </c>
      <c r="AN169" s="11">
        <v>0</v>
      </c>
      <c r="AO169" s="11">
        <v>50</v>
      </c>
      <c r="AP169" s="11">
        <v>0</v>
      </c>
      <c r="AQ169" s="11">
        <v>0</v>
      </c>
      <c r="AR169" s="11">
        <v>0</v>
      </c>
      <c r="AS169" s="11">
        <v>0</v>
      </c>
      <c r="AT169" s="11">
        <v>0</v>
      </c>
      <c r="AU169" s="11">
        <v>0</v>
      </c>
      <c r="AV169" s="11">
        <v>0</v>
      </c>
      <c r="AW169" s="11">
        <v>0</v>
      </c>
      <c r="AX169" s="11">
        <v>0</v>
      </c>
      <c r="AY169" s="11">
        <v>0</v>
      </c>
      <c r="AZ169" s="11">
        <v>0</v>
      </c>
      <c r="BA169" s="11">
        <v>0</v>
      </c>
      <c r="BB169" s="11">
        <v>0</v>
      </c>
      <c r="BC169" s="11">
        <v>0</v>
      </c>
      <c r="BD169" s="11">
        <v>0</v>
      </c>
      <c r="BE169" s="11">
        <v>0</v>
      </c>
      <c r="BF169" s="11">
        <v>0</v>
      </c>
      <c r="BG169" s="11">
        <v>0</v>
      </c>
      <c r="BH169" s="11">
        <v>0</v>
      </c>
      <c r="BI169" s="11">
        <v>0</v>
      </c>
      <c r="BJ169" s="11">
        <v>0</v>
      </c>
      <c r="BK169" s="11">
        <v>0</v>
      </c>
      <c r="BL169" s="11">
        <v>0</v>
      </c>
      <c r="BM169" s="11">
        <v>0</v>
      </c>
      <c r="BN169" s="11">
        <v>0</v>
      </c>
      <c r="BO169" s="7">
        <f>SUM(K169:BN169)</f>
        <v>50</v>
      </c>
    </row>
    <row r="170" spans="1:67" x14ac:dyDescent="0.2">
      <c r="A170" s="15" t="s">
        <v>196</v>
      </c>
      <c r="B170" s="14" t="s">
        <v>195</v>
      </c>
      <c r="C170" s="14" t="s">
        <v>155</v>
      </c>
      <c r="D170" s="13">
        <v>40316.25</v>
      </c>
      <c r="E170" s="13">
        <f>ROUND(SUM($D170*1%),2)</f>
        <v>403.16</v>
      </c>
      <c r="F170" s="13">
        <f>ROUND(SUM($D170*0.5%),2)</f>
        <v>201.58</v>
      </c>
      <c r="G170" s="13">
        <f>E170-J170</f>
        <v>253.58</v>
      </c>
      <c r="H170" s="13">
        <f>F170-BO170</f>
        <v>151.58000000000001</v>
      </c>
      <c r="I170" s="12">
        <f ca="1">OFFSET(INDIRECT(ADDRESS(1,MATCH($I$2,$A$1:$BN$1,0))),ROW()-1,0)</f>
        <v>149.58000000000001</v>
      </c>
      <c r="J170" s="11">
        <v>149.58000000000001</v>
      </c>
      <c r="K170" s="11">
        <v>0</v>
      </c>
      <c r="L170" s="11">
        <v>0</v>
      </c>
      <c r="M170" s="11">
        <v>0</v>
      </c>
      <c r="N170" s="11">
        <v>0</v>
      </c>
      <c r="O170" s="11">
        <v>0</v>
      </c>
      <c r="P170" s="11">
        <v>0</v>
      </c>
      <c r="Q170" s="11">
        <v>0</v>
      </c>
      <c r="R170" s="11">
        <v>0</v>
      </c>
      <c r="S170" s="11">
        <v>0</v>
      </c>
      <c r="T170" s="11">
        <v>0</v>
      </c>
      <c r="U170" s="11">
        <v>0</v>
      </c>
      <c r="V170" s="11">
        <v>0</v>
      </c>
      <c r="W170" s="11">
        <v>0</v>
      </c>
      <c r="X170" s="11">
        <v>0</v>
      </c>
      <c r="Y170" s="11">
        <v>0</v>
      </c>
      <c r="Z170" s="11">
        <v>0</v>
      </c>
      <c r="AA170" s="11">
        <v>0</v>
      </c>
      <c r="AB170" s="11">
        <v>0</v>
      </c>
      <c r="AC170" s="11">
        <v>0</v>
      </c>
      <c r="AD170" s="11">
        <v>0</v>
      </c>
      <c r="AE170" s="11">
        <v>0</v>
      </c>
      <c r="AF170" s="11">
        <v>0</v>
      </c>
      <c r="AG170" s="11">
        <v>0</v>
      </c>
      <c r="AH170" s="11">
        <v>0</v>
      </c>
      <c r="AI170" s="11">
        <v>0</v>
      </c>
      <c r="AJ170" s="11">
        <v>0</v>
      </c>
      <c r="AK170" s="11">
        <v>0</v>
      </c>
      <c r="AL170" s="11">
        <v>0</v>
      </c>
      <c r="AM170" s="11">
        <v>0</v>
      </c>
      <c r="AN170" s="11">
        <v>0</v>
      </c>
      <c r="AO170" s="11">
        <v>50</v>
      </c>
      <c r="AP170" s="11">
        <v>0</v>
      </c>
      <c r="AQ170" s="11">
        <v>0</v>
      </c>
      <c r="AR170" s="11">
        <v>0</v>
      </c>
      <c r="AS170" s="11">
        <v>0</v>
      </c>
      <c r="AT170" s="11">
        <v>0</v>
      </c>
      <c r="AU170" s="11">
        <v>0</v>
      </c>
      <c r="AV170" s="11">
        <v>0</v>
      </c>
      <c r="AW170" s="11">
        <v>0</v>
      </c>
      <c r="AX170" s="11">
        <v>0</v>
      </c>
      <c r="AY170" s="11">
        <v>0</v>
      </c>
      <c r="AZ170" s="11">
        <v>0</v>
      </c>
      <c r="BA170" s="11">
        <v>0</v>
      </c>
      <c r="BB170" s="11">
        <v>0</v>
      </c>
      <c r="BC170" s="11">
        <v>0</v>
      </c>
      <c r="BD170" s="11">
        <v>0</v>
      </c>
      <c r="BE170" s="11">
        <v>0</v>
      </c>
      <c r="BF170" s="11">
        <v>0</v>
      </c>
      <c r="BG170" s="11">
        <v>0</v>
      </c>
      <c r="BH170" s="11">
        <v>0</v>
      </c>
      <c r="BI170" s="11">
        <v>0</v>
      </c>
      <c r="BJ170" s="11">
        <v>0</v>
      </c>
      <c r="BK170" s="11">
        <v>0</v>
      </c>
      <c r="BL170" s="11">
        <v>0</v>
      </c>
      <c r="BM170" s="11">
        <v>0</v>
      </c>
      <c r="BN170" s="11">
        <v>0</v>
      </c>
      <c r="BO170" s="7">
        <f>SUM(K170:BN170)</f>
        <v>50</v>
      </c>
    </row>
    <row r="171" spans="1:67" x14ac:dyDescent="0.2">
      <c r="A171" s="15" t="s">
        <v>194</v>
      </c>
      <c r="B171" s="14" t="s">
        <v>193</v>
      </c>
      <c r="C171" s="14" t="s">
        <v>155</v>
      </c>
      <c r="D171" s="13">
        <v>62041.440000000002</v>
      </c>
      <c r="E171" s="13">
        <f>ROUND(SUM($D171*1%),2)</f>
        <v>620.41</v>
      </c>
      <c r="F171" s="13">
        <f>ROUND(SUM($D171*0.5%),2)</f>
        <v>310.20999999999998</v>
      </c>
      <c r="G171" s="13">
        <f>E171-J171</f>
        <v>620.41</v>
      </c>
      <c r="H171" s="13">
        <f>F171-BO171</f>
        <v>310.20999999999998</v>
      </c>
      <c r="I171" s="12">
        <f ca="1">OFFSET(INDIRECT(ADDRESS(1,MATCH($I$2,$A$1:$BN$1,0))),ROW()-1,0)</f>
        <v>0</v>
      </c>
      <c r="J171" s="11">
        <v>0</v>
      </c>
      <c r="K171" s="11">
        <v>0</v>
      </c>
      <c r="L171" s="11">
        <v>0</v>
      </c>
      <c r="M171" s="11">
        <v>0</v>
      </c>
      <c r="N171" s="11">
        <v>0</v>
      </c>
      <c r="O171" s="11">
        <v>0</v>
      </c>
      <c r="P171" s="11">
        <v>0</v>
      </c>
      <c r="Q171" s="11">
        <v>0</v>
      </c>
      <c r="R171" s="11">
        <v>0</v>
      </c>
      <c r="S171" s="11">
        <v>0</v>
      </c>
      <c r="T171" s="11">
        <v>0</v>
      </c>
      <c r="U171" s="11">
        <v>0</v>
      </c>
      <c r="V171" s="11">
        <v>0</v>
      </c>
      <c r="W171" s="11">
        <v>0</v>
      </c>
      <c r="X171" s="11">
        <v>0</v>
      </c>
      <c r="Y171" s="11">
        <v>0</v>
      </c>
      <c r="Z171" s="11">
        <v>0</v>
      </c>
      <c r="AA171" s="11">
        <v>0</v>
      </c>
      <c r="AB171" s="11">
        <v>0</v>
      </c>
      <c r="AC171" s="11">
        <v>0</v>
      </c>
      <c r="AD171" s="11">
        <v>0</v>
      </c>
      <c r="AE171" s="11">
        <v>0</v>
      </c>
      <c r="AF171" s="11">
        <v>0</v>
      </c>
      <c r="AG171" s="11">
        <v>0</v>
      </c>
      <c r="AH171" s="11">
        <v>0</v>
      </c>
      <c r="AI171" s="11">
        <v>0</v>
      </c>
      <c r="AJ171" s="11">
        <v>0</v>
      </c>
      <c r="AK171" s="11">
        <v>0</v>
      </c>
      <c r="AL171" s="11">
        <v>0</v>
      </c>
      <c r="AM171" s="11">
        <v>0</v>
      </c>
      <c r="AN171" s="11">
        <v>0</v>
      </c>
      <c r="AO171" s="11">
        <v>0</v>
      </c>
      <c r="AP171" s="11">
        <v>0</v>
      </c>
      <c r="AQ171" s="11">
        <v>0</v>
      </c>
      <c r="AR171" s="11">
        <v>0</v>
      </c>
      <c r="AS171" s="11">
        <v>0</v>
      </c>
      <c r="AT171" s="11">
        <v>0</v>
      </c>
      <c r="AU171" s="11">
        <v>0</v>
      </c>
      <c r="AV171" s="11">
        <v>0</v>
      </c>
      <c r="AW171" s="11">
        <v>0</v>
      </c>
      <c r="AX171" s="11">
        <v>0</v>
      </c>
      <c r="AY171" s="11">
        <v>0</v>
      </c>
      <c r="AZ171" s="11">
        <v>0</v>
      </c>
      <c r="BA171" s="11">
        <v>0</v>
      </c>
      <c r="BB171" s="11">
        <v>0</v>
      </c>
      <c r="BC171" s="11">
        <v>0</v>
      </c>
      <c r="BD171" s="11">
        <v>0</v>
      </c>
      <c r="BE171" s="11">
        <v>0</v>
      </c>
      <c r="BF171" s="11">
        <v>0</v>
      </c>
      <c r="BG171" s="11">
        <v>0</v>
      </c>
      <c r="BH171" s="11">
        <v>0</v>
      </c>
      <c r="BI171" s="11">
        <v>0</v>
      </c>
      <c r="BJ171" s="11">
        <v>0</v>
      </c>
      <c r="BK171" s="11">
        <v>0</v>
      </c>
      <c r="BL171" s="11">
        <v>0</v>
      </c>
      <c r="BM171" s="11">
        <v>0</v>
      </c>
      <c r="BN171" s="11">
        <v>0</v>
      </c>
      <c r="BO171" s="7">
        <f>SUM(K171:BN171)</f>
        <v>0</v>
      </c>
    </row>
    <row r="172" spans="1:67" x14ac:dyDescent="0.2">
      <c r="A172" s="15" t="s">
        <v>192</v>
      </c>
      <c r="B172" s="14" t="s">
        <v>191</v>
      </c>
      <c r="C172" s="14" t="s">
        <v>155</v>
      </c>
      <c r="D172" s="13">
        <v>61278.64</v>
      </c>
      <c r="E172" s="13">
        <f>ROUND(SUM($D172*1%),2)</f>
        <v>612.79</v>
      </c>
      <c r="F172" s="13">
        <f>ROUND(SUM($D172*0.5%),2)</f>
        <v>306.39</v>
      </c>
      <c r="G172" s="13">
        <f>E172-J172</f>
        <v>312.78999999999996</v>
      </c>
      <c r="H172" s="13">
        <f>F172-BO172</f>
        <v>256.39</v>
      </c>
      <c r="I172" s="12">
        <f ca="1">OFFSET(INDIRECT(ADDRESS(1,MATCH($I$2,$A$1:$BN$1,0))),ROW()-1,0)</f>
        <v>300</v>
      </c>
      <c r="J172" s="11">
        <v>300</v>
      </c>
      <c r="K172" s="11">
        <v>0</v>
      </c>
      <c r="L172" s="11">
        <v>0</v>
      </c>
      <c r="M172" s="11">
        <v>0</v>
      </c>
      <c r="N172" s="11">
        <v>0</v>
      </c>
      <c r="O172" s="11">
        <v>0</v>
      </c>
      <c r="P172" s="11">
        <v>0</v>
      </c>
      <c r="Q172" s="11">
        <v>0</v>
      </c>
      <c r="R172" s="11">
        <v>0</v>
      </c>
      <c r="S172" s="11">
        <v>0</v>
      </c>
      <c r="T172" s="11">
        <v>0</v>
      </c>
      <c r="U172" s="11">
        <v>0</v>
      </c>
      <c r="V172" s="11">
        <v>0</v>
      </c>
      <c r="W172" s="11">
        <v>0</v>
      </c>
      <c r="X172" s="11">
        <v>0</v>
      </c>
      <c r="Y172" s="11">
        <v>0</v>
      </c>
      <c r="Z172" s="11">
        <v>0</v>
      </c>
      <c r="AA172" s="11">
        <v>0</v>
      </c>
      <c r="AB172" s="11">
        <v>0</v>
      </c>
      <c r="AC172" s="11">
        <v>0</v>
      </c>
      <c r="AD172" s="11">
        <v>0</v>
      </c>
      <c r="AE172" s="11">
        <v>0</v>
      </c>
      <c r="AF172" s="11">
        <v>0</v>
      </c>
      <c r="AG172" s="11">
        <v>0</v>
      </c>
      <c r="AH172" s="11">
        <v>0</v>
      </c>
      <c r="AI172" s="11">
        <v>0</v>
      </c>
      <c r="AJ172" s="11">
        <v>0</v>
      </c>
      <c r="AK172" s="11">
        <v>0</v>
      </c>
      <c r="AL172" s="11">
        <v>0</v>
      </c>
      <c r="AM172" s="11">
        <v>0</v>
      </c>
      <c r="AN172" s="11">
        <v>0</v>
      </c>
      <c r="AO172" s="11">
        <v>50</v>
      </c>
      <c r="AP172" s="11">
        <v>0</v>
      </c>
      <c r="AQ172" s="11">
        <v>0</v>
      </c>
      <c r="AR172" s="11">
        <v>0</v>
      </c>
      <c r="AS172" s="11">
        <v>0</v>
      </c>
      <c r="AT172" s="11">
        <v>0</v>
      </c>
      <c r="AU172" s="11">
        <v>0</v>
      </c>
      <c r="AV172" s="11">
        <v>0</v>
      </c>
      <c r="AW172" s="11">
        <v>0</v>
      </c>
      <c r="AX172" s="11">
        <v>0</v>
      </c>
      <c r="AY172" s="11">
        <v>0</v>
      </c>
      <c r="AZ172" s="11">
        <v>0</v>
      </c>
      <c r="BA172" s="11">
        <v>0</v>
      </c>
      <c r="BB172" s="11">
        <v>0</v>
      </c>
      <c r="BC172" s="11">
        <v>0</v>
      </c>
      <c r="BD172" s="11">
        <v>0</v>
      </c>
      <c r="BE172" s="11">
        <v>0</v>
      </c>
      <c r="BF172" s="11">
        <v>0</v>
      </c>
      <c r="BG172" s="11">
        <v>0</v>
      </c>
      <c r="BH172" s="11">
        <v>0</v>
      </c>
      <c r="BI172" s="11">
        <v>0</v>
      </c>
      <c r="BJ172" s="11">
        <v>0</v>
      </c>
      <c r="BK172" s="11">
        <v>0</v>
      </c>
      <c r="BL172" s="11">
        <v>0</v>
      </c>
      <c r="BM172" s="11">
        <v>0</v>
      </c>
      <c r="BN172" s="11">
        <v>0</v>
      </c>
      <c r="BO172" s="7">
        <f>SUM(K172:BN172)</f>
        <v>50</v>
      </c>
    </row>
    <row r="173" spans="1:67" x14ac:dyDescent="0.2">
      <c r="A173" s="15" t="s">
        <v>190</v>
      </c>
      <c r="B173" s="14" t="s">
        <v>189</v>
      </c>
      <c r="C173" s="14" t="s">
        <v>155</v>
      </c>
      <c r="D173" s="13">
        <v>42610.25</v>
      </c>
      <c r="E173" s="13">
        <f>ROUND(SUM($D173*1%),2)</f>
        <v>426.1</v>
      </c>
      <c r="F173" s="13">
        <f>ROUND(SUM($D173*0.5%),2)</f>
        <v>213.05</v>
      </c>
      <c r="G173" s="13">
        <f>E173-J173</f>
        <v>426.1</v>
      </c>
      <c r="H173" s="13">
        <f>F173-BO173</f>
        <v>213.05</v>
      </c>
      <c r="I173" s="12">
        <f ca="1">OFFSET(INDIRECT(ADDRESS(1,MATCH($I$2,$A$1:$BN$1,0))),ROW()-1,0)</f>
        <v>0</v>
      </c>
      <c r="J173" s="11">
        <v>0</v>
      </c>
      <c r="K173" s="11">
        <v>0</v>
      </c>
      <c r="L173" s="11">
        <v>0</v>
      </c>
      <c r="M173" s="11">
        <v>0</v>
      </c>
      <c r="N173" s="11">
        <v>0</v>
      </c>
      <c r="O173" s="11">
        <v>0</v>
      </c>
      <c r="P173" s="11">
        <v>0</v>
      </c>
      <c r="Q173" s="11">
        <v>0</v>
      </c>
      <c r="R173" s="11">
        <v>0</v>
      </c>
      <c r="S173" s="11">
        <v>0</v>
      </c>
      <c r="T173" s="11">
        <v>0</v>
      </c>
      <c r="U173" s="11">
        <v>0</v>
      </c>
      <c r="V173" s="11">
        <v>0</v>
      </c>
      <c r="W173" s="11">
        <v>0</v>
      </c>
      <c r="X173" s="11">
        <v>0</v>
      </c>
      <c r="Y173" s="11">
        <v>0</v>
      </c>
      <c r="Z173" s="11">
        <v>0</v>
      </c>
      <c r="AA173" s="11">
        <v>0</v>
      </c>
      <c r="AB173" s="11">
        <v>0</v>
      </c>
      <c r="AC173" s="11">
        <v>0</v>
      </c>
      <c r="AD173" s="11">
        <v>0</v>
      </c>
      <c r="AE173" s="11">
        <v>0</v>
      </c>
      <c r="AF173" s="11">
        <v>0</v>
      </c>
      <c r="AG173" s="11">
        <v>0</v>
      </c>
      <c r="AH173" s="11">
        <v>0</v>
      </c>
      <c r="AI173" s="11">
        <v>0</v>
      </c>
      <c r="AJ173" s="11">
        <v>0</v>
      </c>
      <c r="AK173" s="11">
        <v>0</v>
      </c>
      <c r="AL173" s="11">
        <v>0</v>
      </c>
      <c r="AM173" s="11">
        <v>0</v>
      </c>
      <c r="AN173" s="11">
        <v>0</v>
      </c>
      <c r="AO173" s="11">
        <v>0</v>
      </c>
      <c r="AP173" s="11">
        <v>0</v>
      </c>
      <c r="AQ173" s="11">
        <v>0</v>
      </c>
      <c r="AR173" s="11">
        <v>0</v>
      </c>
      <c r="AS173" s="11">
        <v>0</v>
      </c>
      <c r="AT173" s="11">
        <v>0</v>
      </c>
      <c r="AU173" s="11">
        <v>0</v>
      </c>
      <c r="AV173" s="11">
        <v>0</v>
      </c>
      <c r="AW173" s="11">
        <v>0</v>
      </c>
      <c r="AX173" s="11">
        <v>0</v>
      </c>
      <c r="AY173" s="11">
        <v>0</v>
      </c>
      <c r="AZ173" s="11">
        <v>0</v>
      </c>
      <c r="BA173" s="11">
        <v>0</v>
      </c>
      <c r="BB173" s="11">
        <v>0</v>
      </c>
      <c r="BC173" s="11">
        <v>0</v>
      </c>
      <c r="BD173" s="11">
        <v>0</v>
      </c>
      <c r="BE173" s="11">
        <v>0</v>
      </c>
      <c r="BF173" s="11">
        <v>0</v>
      </c>
      <c r="BG173" s="11">
        <v>0</v>
      </c>
      <c r="BH173" s="11">
        <v>0</v>
      </c>
      <c r="BI173" s="11">
        <v>0</v>
      </c>
      <c r="BJ173" s="11">
        <v>0</v>
      </c>
      <c r="BK173" s="11">
        <v>0</v>
      </c>
      <c r="BL173" s="11">
        <v>0</v>
      </c>
      <c r="BM173" s="11">
        <v>0</v>
      </c>
      <c r="BN173" s="11">
        <v>0</v>
      </c>
      <c r="BO173" s="7">
        <f>SUM(K173:BN173)</f>
        <v>0</v>
      </c>
    </row>
    <row r="174" spans="1:67" x14ac:dyDescent="0.2">
      <c r="A174" s="15" t="s">
        <v>188</v>
      </c>
      <c r="B174" s="14" t="s">
        <v>187</v>
      </c>
      <c r="C174" s="14" t="s">
        <v>155</v>
      </c>
      <c r="D174" s="13">
        <v>56371.79</v>
      </c>
      <c r="E174" s="13">
        <f>ROUND(SUM($D174*1%),2)</f>
        <v>563.72</v>
      </c>
      <c r="F174" s="13">
        <f>ROUND(SUM($D174*0.5%),2)</f>
        <v>281.86</v>
      </c>
      <c r="G174" s="13">
        <f>E174-J174</f>
        <v>563.72</v>
      </c>
      <c r="H174" s="13">
        <f>F174-BO174</f>
        <v>281.86</v>
      </c>
      <c r="I174" s="12">
        <f ca="1">OFFSET(INDIRECT(ADDRESS(1,MATCH($I$2,$A$1:$BN$1,0))),ROW()-1,0)</f>
        <v>0</v>
      </c>
      <c r="J174" s="11">
        <v>0</v>
      </c>
      <c r="K174" s="11">
        <v>0</v>
      </c>
      <c r="L174" s="11">
        <v>0</v>
      </c>
      <c r="M174" s="11">
        <v>0</v>
      </c>
      <c r="N174" s="11">
        <v>0</v>
      </c>
      <c r="O174" s="11">
        <v>0</v>
      </c>
      <c r="P174" s="11">
        <v>0</v>
      </c>
      <c r="Q174" s="11">
        <v>0</v>
      </c>
      <c r="R174" s="11">
        <v>0</v>
      </c>
      <c r="S174" s="11">
        <v>0</v>
      </c>
      <c r="T174" s="11">
        <v>0</v>
      </c>
      <c r="U174" s="11">
        <v>0</v>
      </c>
      <c r="V174" s="11">
        <v>0</v>
      </c>
      <c r="W174" s="11">
        <v>0</v>
      </c>
      <c r="X174" s="11">
        <v>0</v>
      </c>
      <c r="Y174" s="11">
        <v>0</v>
      </c>
      <c r="Z174" s="11">
        <v>0</v>
      </c>
      <c r="AA174" s="11">
        <v>0</v>
      </c>
      <c r="AB174" s="11">
        <v>0</v>
      </c>
      <c r="AC174" s="11">
        <v>0</v>
      </c>
      <c r="AD174" s="11">
        <v>0</v>
      </c>
      <c r="AE174" s="11">
        <v>0</v>
      </c>
      <c r="AF174" s="11">
        <v>0</v>
      </c>
      <c r="AG174" s="11">
        <v>0</v>
      </c>
      <c r="AH174" s="11">
        <v>0</v>
      </c>
      <c r="AI174" s="11">
        <v>0</v>
      </c>
      <c r="AJ174" s="11">
        <v>0</v>
      </c>
      <c r="AK174" s="11">
        <v>0</v>
      </c>
      <c r="AL174" s="11">
        <v>0</v>
      </c>
      <c r="AM174" s="11">
        <v>0</v>
      </c>
      <c r="AN174" s="11">
        <v>0</v>
      </c>
      <c r="AO174" s="11">
        <v>0</v>
      </c>
      <c r="AP174" s="11">
        <v>0</v>
      </c>
      <c r="AQ174" s="11">
        <v>0</v>
      </c>
      <c r="AR174" s="11">
        <v>0</v>
      </c>
      <c r="AS174" s="11">
        <v>0</v>
      </c>
      <c r="AT174" s="11">
        <v>0</v>
      </c>
      <c r="AU174" s="11">
        <v>0</v>
      </c>
      <c r="AV174" s="11">
        <v>0</v>
      </c>
      <c r="AW174" s="11">
        <v>0</v>
      </c>
      <c r="AX174" s="11">
        <v>0</v>
      </c>
      <c r="AY174" s="11">
        <v>0</v>
      </c>
      <c r="AZ174" s="11">
        <v>0</v>
      </c>
      <c r="BA174" s="11">
        <v>0</v>
      </c>
      <c r="BB174" s="11">
        <v>0</v>
      </c>
      <c r="BC174" s="11">
        <v>0</v>
      </c>
      <c r="BD174" s="11">
        <v>0</v>
      </c>
      <c r="BE174" s="11">
        <v>0</v>
      </c>
      <c r="BF174" s="11">
        <v>0</v>
      </c>
      <c r="BG174" s="11">
        <v>0</v>
      </c>
      <c r="BH174" s="11">
        <v>0</v>
      </c>
      <c r="BI174" s="11">
        <v>0</v>
      </c>
      <c r="BJ174" s="11">
        <v>0</v>
      </c>
      <c r="BK174" s="11">
        <v>0</v>
      </c>
      <c r="BL174" s="11">
        <v>0</v>
      </c>
      <c r="BM174" s="11">
        <v>0</v>
      </c>
      <c r="BN174" s="11">
        <v>0</v>
      </c>
      <c r="BO174" s="7">
        <f>SUM(K174:BN174)</f>
        <v>0</v>
      </c>
    </row>
    <row r="175" spans="1:67" x14ac:dyDescent="0.2">
      <c r="A175" s="15" t="s">
        <v>186</v>
      </c>
      <c r="B175" s="14" t="s">
        <v>185</v>
      </c>
      <c r="C175" s="14" t="s">
        <v>155</v>
      </c>
      <c r="D175" s="13">
        <v>65715.98</v>
      </c>
      <c r="E175" s="13">
        <f>ROUND(SUM($D175*1%),2)</f>
        <v>657.16</v>
      </c>
      <c r="F175" s="13">
        <f>ROUND(SUM($D175*0.5%),2)</f>
        <v>328.58</v>
      </c>
      <c r="G175" s="13">
        <f>E175-J175</f>
        <v>657.16</v>
      </c>
      <c r="H175" s="13">
        <f>F175-BO175</f>
        <v>328.58</v>
      </c>
      <c r="I175" s="12">
        <f ca="1">OFFSET(INDIRECT(ADDRESS(1,MATCH($I$2,$A$1:$BN$1,0))),ROW()-1,0)</f>
        <v>0</v>
      </c>
      <c r="J175" s="11">
        <v>0</v>
      </c>
      <c r="K175" s="11">
        <v>0</v>
      </c>
      <c r="L175" s="11">
        <v>0</v>
      </c>
      <c r="M175" s="11">
        <v>0</v>
      </c>
      <c r="N175" s="11">
        <v>0</v>
      </c>
      <c r="O175" s="11">
        <v>0</v>
      </c>
      <c r="P175" s="11">
        <v>0</v>
      </c>
      <c r="Q175" s="11">
        <v>0</v>
      </c>
      <c r="R175" s="11">
        <v>0</v>
      </c>
      <c r="S175" s="11">
        <v>0</v>
      </c>
      <c r="T175" s="11">
        <v>0</v>
      </c>
      <c r="U175" s="11">
        <v>0</v>
      </c>
      <c r="V175" s="11">
        <v>0</v>
      </c>
      <c r="W175" s="11">
        <v>0</v>
      </c>
      <c r="X175" s="11">
        <v>0</v>
      </c>
      <c r="Y175" s="11">
        <v>0</v>
      </c>
      <c r="Z175" s="11">
        <v>0</v>
      </c>
      <c r="AA175" s="11">
        <v>0</v>
      </c>
      <c r="AB175" s="11">
        <v>0</v>
      </c>
      <c r="AC175" s="11">
        <v>0</v>
      </c>
      <c r="AD175" s="11">
        <v>0</v>
      </c>
      <c r="AE175" s="11">
        <v>0</v>
      </c>
      <c r="AF175" s="11">
        <v>0</v>
      </c>
      <c r="AG175" s="11">
        <v>0</v>
      </c>
      <c r="AH175" s="11">
        <v>0</v>
      </c>
      <c r="AI175" s="11">
        <v>0</v>
      </c>
      <c r="AJ175" s="11">
        <v>0</v>
      </c>
      <c r="AK175" s="11">
        <v>0</v>
      </c>
      <c r="AL175" s="11">
        <v>0</v>
      </c>
      <c r="AM175" s="11">
        <v>0</v>
      </c>
      <c r="AN175" s="11">
        <v>0</v>
      </c>
      <c r="AO175" s="11">
        <v>0</v>
      </c>
      <c r="AP175" s="11">
        <v>0</v>
      </c>
      <c r="AQ175" s="11">
        <v>0</v>
      </c>
      <c r="AR175" s="11">
        <v>0</v>
      </c>
      <c r="AS175" s="11">
        <v>0</v>
      </c>
      <c r="AT175" s="11">
        <v>0</v>
      </c>
      <c r="AU175" s="11">
        <v>0</v>
      </c>
      <c r="AV175" s="11">
        <v>0</v>
      </c>
      <c r="AW175" s="11">
        <v>0</v>
      </c>
      <c r="AX175" s="11">
        <v>0</v>
      </c>
      <c r="AY175" s="11">
        <v>0</v>
      </c>
      <c r="AZ175" s="11">
        <v>0</v>
      </c>
      <c r="BA175" s="11">
        <v>0</v>
      </c>
      <c r="BB175" s="11">
        <v>0</v>
      </c>
      <c r="BC175" s="11">
        <v>0</v>
      </c>
      <c r="BD175" s="11">
        <v>0</v>
      </c>
      <c r="BE175" s="11">
        <v>0</v>
      </c>
      <c r="BF175" s="11">
        <v>0</v>
      </c>
      <c r="BG175" s="11">
        <v>0</v>
      </c>
      <c r="BH175" s="11">
        <v>0</v>
      </c>
      <c r="BI175" s="11">
        <v>0</v>
      </c>
      <c r="BJ175" s="11">
        <v>0</v>
      </c>
      <c r="BK175" s="11">
        <v>0</v>
      </c>
      <c r="BL175" s="11">
        <v>0</v>
      </c>
      <c r="BM175" s="11">
        <v>0</v>
      </c>
      <c r="BN175" s="11">
        <v>0</v>
      </c>
      <c r="BO175" s="7">
        <f>SUM(K175:BN175)</f>
        <v>0</v>
      </c>
    </row>
    <row r="176" spans="1:67" x14ac:dyDescent="0.2">
      <c r="A176" s="15" t="s">
        <v>184</v>
      </c>
      <c r="B176" s="14" t="s">
        <v>183</v>
      </c>
      <c r="C176" s="14" t="s">
        <v>155</v>
      </c>
      <c r="D176" s="13">
        <v>43770.1</v>
      </c>
      <c r="E176" s="13">
        <f>ROUND(SUM($D176*1%),2)</f>
        <v>437.7</v>
      </c>
      <c r="F176" s="13">
        <f>ROUND(SUM($D176*0.5%),2)</f>
        <v>218.85</v>
      </c>
      <c r="G176" s="13">
        <f>E176-J176</f>
        <v>437.7</v>
      </c>
      <c r="H176" s="13">
        <f>F176-BO176</f>
        <v>168.85</v>
      </c>
      <c r="I176" s="12">
        <f ca="1">OFFSET(INDIRECT(ADDRESS(1,MATCH($I$2,$A$1:$BN$1,0))),ROW()-1,0)</f>
        <v>0</v>
      </c>
      <c r="J176" s="11">
        <v>0</v>
      </c>
      <c r="K176" s="11">
        <v>0</v>
      </c>
      <c r="L176" s="11">
        <v>0</v>
      </c>
      <c r="M176" s="11">
        <v>0</v>
      </c>
      <c r="N176" s="11">
        <v>0</v>
      </c>
      <c r="O176" s="11">
        <v>0</v>
      </c>
      <c r="P176" s="11">
        <v>0</v>
      </c>
      <c r="Q176" s="11">
        <v>0</v>
      </c>
      <c r="R176" s="11">
        <v>0</v>
      </c>
      <c r="S176" s="11">
        <v>0</v>
      </c>
      <c r="T176" s="11">
        <v>0</v>
      </c>
      <c r="U176" s="11">
        <v>0</v>
      </c>
      <c r="V176" s="11">
        <v>0</v>
      </c>
      <c r="W176" s="11">
        <v>0</v>
      </c>
      <c r="X176" s="11">
        <v>0</v>
      </c>
      <c r="Y176" s="11">
        <v>0</v>
      </c>
      <c r="Z176" s="11">
        <v>0</v>
      </c>
      <c r="AA176" s="11">
        <v>0</v>
      </c>
      <c r="AB176" s="11">
        <v>0</v>
      </c>
      <c r="AC176" s="11">
        <v>0</v>
      </c>
      <c r="AD176" s="11">
        <v>0</v>
      </c>
      <c r="AE176" s="11">
        <v>0</v>
      </c>
      <c r="AF176" s="11">
        <v>0</v>
      </c>
      <c r="AG176" s="11">
        <v>0</v>
      </c>
      <c r="AH176" s="11">
        <v>0</v>
      </c>
      <c r="AI176" s="11">
        <v>0</v>
      </c>
      <c r="AJ176" s="11">
        <v>0</v>
      </c>
      <c r="AK176" s="11">
        <v>0</v>
      </c>
      <c r="AL176" s="11">
        <v>0</v>
      </c>
      <c r="AM176" s="11">
        <v>0</v>
      </c>
      <c r="AN176" s="11">
        <v>0</v>
      </c>
      <c r="AO176" s="11">
        <v>50</v>
      </c>
      <c r="AP176" s="11">
        <v>0</v>
      </c>
      <c r="AQ176" s="11">
        <v>0</v>
      </c>
      <c r="AR176" s="11">
        <v>0</v>
      </c>
      <c r="AS176" s="11">
        <v>0</v>
      </c>
      <c r="AT176" s="11">
        <v>0</v>
      </c>
      <c r="AU176" s="11">
        <v>0</v>
      </c>
      <c r="AV176" s="11">
        <v>0</v>
      </c>
      <c r="AW176" s="11">
        <v>0</v>
      </c>
      <c r="AX176" s="11">
        <v>0</v>
      </c>
      <c r="AY176" s="11">
        <v>0</v>
      </c>
      <c r="AZ176" s="11">
        <v>0</v>
      </c>
      <c r="BA176" s="11">
        <v>0</v>
      </c>
      <c r="BB176" s="11">
        <v>0</v>
      </c>
      <c r="BC176" s="11">
        <v>0</v>
      </c>
      <c r="BD176" s="11">
        <v>0</v>
      </c>
      <c r="BE176" s="11">
        <v>0</v>
      </c>
      <c r="BF176" s="11">
        <v>0</v>
      </c>
      <c r="BG176" s="11">
        <v>0</v>
      </c>
      <c r="BH176" s="11">
        <v>0</v>
      </c>
      <c r="BI176" s="11">
        <v>0</v>
      </c>
      <c r="BJ176" s="11">
        <v>0</v>
      </c>
      <c r="BK176" s="11">
        <v>0</v>
      </c>
      <c r="BL176" s="11">
        <v>0</v>
      </c>
      <c r="BM176" s="11">
        <v>0</v>
      </c>
      <c r="BN176" s="11">
        <v>0</v>
      </c>
      <c r="BO176" s="7">
        <f>SUM(K176:BN176)</f>
        <v>50</v>
      </c>
    </row>
    <row r="177" spans="1:67" x14ac:dyDescent="0.2">
      <c r="A177" s="15" t="s">
        <v>182</v>
      </c>
      <c r="B177" s="14" t="s">
        <v>181</v>
      </c>
      <c r="C177" s="14" t="s">
        <v>155</v>
      </c>
      <c r="D177" s="13">
        <v>53676.45</v>
      </c>
      <c r="E177" s="13">
        <f>ROUND(SUM($D177*1%),2)</f>
        <v>536.76</v>
      </c>
      <c r="F177" s="13">
        <f>ROUND(SUM($D177*0.5%),2)</f>
        <v>268.38</v>
      </c>
      <c r="G177" s="13">
        <f>E177-J177</f>
        <v>536.76</v>
      </c>
      <c r="H177" s="13">
        <f>F177-BO177</f>
        <v>268.38</v>
      </c>
      <c r="I177" s="12">
        <f ca="1">OFFSET(INDIRECT(ADDRESS(1,MATCH($I$2,$A$1:$BN$1,0))),ROW()-1,0)</f>
        <v>0</v>
      </c>
      <c r="J177" s="11">
        <v>0</v>
      </c>
      <c r="K177" s="11">
        <v>0</v>
      </c>
      <c r="L177" s="11">
        <v>0</v>
      </c>
      <c r="M177" s="11">
        <v>0</v>
      </c>
      <c r="N177" s="11">
        <v>0</v>
      </c>
      <c r="O177" s="11">
        <v>0</v>
      </c>
      <c r="P177" s="11">
        <v>0</v>
      </c>
      <c r="Q177" s="11">
        <v>0</v>
      </c>
      <c r="R177" s="11">
        <v>0</v>
      </c>
      <c r="S177" s="11">
        <v>0</v>
      </c>
      <c r="T177" s="11">
        <v>0</v>
      </c>
      <c r="U177" s="11">
        <v>0</v>
      </c>
      <c r="V177" s="11">
        <v>0</v>
      </c>
      <c r="W177" s="11">
        <v>0</v>
      </c>
      <c r="X177" s="11">
        <v>0</v>
      </c>
      <c r="Y177" s="11">
        <v>0</v>
      </c>
      <c r="Z177" s="11">
        <v>0</v>
      </c>
      <c r="AA177" s="11">
        <v>0</v>
      </c>
      <c r="AB177" s="11">
        <v>0</v>
      </c>
      <c r="AC177" s="11">
        <v>0</v>
      </c>
      <c r="AD177" s="11">
        <v>0</v>
      </c>
      <c r="AE177" s="11">
        <v>0</v>
      </c>
      <c r="AF177" s="11">
        <v>0</v>
      </c>
      <c r="AG177" s="11">
        <v>0</v>
      </c>
      <c r="AH177" s="11">
        <v>0</v>
      </c>
      <c r="AI177" s="11">
        <v>0</v>
      </c>
      <c r="AJ177" s="11">
        <v>0</v>
      </c>
      <c r="AK177" s="11">
        <v>0</v>
      </c>
      <c r="AL177" s="11">
        <v>0</v>
      </c>
      <c r="AM177" s="11">
        <v>0</v>
      </c>
      <c r="AN177" s="11">
        <v>0</v>
      </c>
      <c r="AO177" s="11">
        <v>0</v>
      </c>
      <c r="AP177" s="11">
        <v>0</v>
      </c>
      <c r="AQ177" s="11">
        <v>0</v>
      </c>
      <c r="AR177" s="11">
        <v>0</v>
      </c>
      <c r="AS177" s="11">
        <v>0</v>
      </c>
      <c r="AT177" s="11">
        <v>0</v>
      </c>
      <c r="AU177" s="11">
        <v>0</v>
      </c>
      <c r="AV177" s="11">
        <v>0</v>
      </c>
      <c r="AW177" s="11">
        <v>0</v>
      </c>
      <c r="AX177" s="11">
        <v>0</v>
      </c>
      <c r="AY177" s="11">
        <v>0</v>
      </c>
      <c r="AZ177" s="11">
        <v>0</v>
      </c>
      <c r="BA177" s="11">
        <v>0</v>
      </c>
      <c r="BB177" s="11">
        <v>0</v>
      </c>
      <c r="BC177" s="11">
        <v>0</v>
      </c>
      <c r="BD177" s="11">
        <v>0</v>
      </c>
      <c r="BE177" s="11">
        <v>0</v>
      </c>
      <c r="BF177" s="11">
        <v>0</v>
      </c>
      <c r="BG177" s="11">
        <v>0</v>
      </c>
      <c r="BH177" s="11">
        <v>0</v>
      </c>
      <c r="BI177" s="11">
        <v>0</v>
      </c>
      <c r="BJ177" s="11">
        <v>0</v>
      </c>
      <c r="BK177" s="11">
        <v>0</v>
      </c>
      <c r="BL177" s="11">
        <v>0</v>
      </c>
      <c r="BM177" s="11">
        <v>0</v>
      </c>
      <c r="BN177" s="11">
        <v>0</v>
      </c>
      <c r="BO177" s="7">
        <f>SUM(K177:BN177)</f>
        <v>0</v>
      </c>
    </row>
    <row r="178" spans="1:67" x14ac:dyDescent="0.2">
      <c r="A178" s="15" t="s">
        <v>180</v>
      </c>
      <c r="B178" s="14" t="s">
        <v>179</v>
      </c>
      <c r="C178" s="14" t="s">
        <v>155</v>
      </c>
      <c r="D178" s="13">
        <v>65819.73</v>
      </c>
      <c r="E178" s="13">
        <f>ROUND(SUM($D178*1%),2)</f>
        <v>658.2</v>
      </c>
      <c r="F178" s="13">
        <f>ROUND(SUM($D178*0.5%),2)</f>
        <v>329.1</v>
      </c>
      <c r="G178" s="13">
        <f>E178-J178</f>
        <v>658.2</v>
      </c>
      <c r="H178" s="13">
        <f>F178-BO178</f>
        <v>329.1</v>
      </c>
      <c r="I178" s="12">
        <f ca="1">OFFSET(INDIRECT(ADDRESS(1,MATCH($I$2,$A$1:$BN$1,0))),ROW()-1,0)</f>
        <v>0</v>
      </c>
      <c r="J178" s="11">
        <v>0</v>
      </c>
      <c r="K178" s="11">
        <v>0</v>
      </c>
      <c r="L178" s="11">
        <v>0</v>
      </c>
      <c r="M178" s="11">
        <v>0</v>
      </c>
      <c r="N178" s="11">
        <v>0</v>
      </c>
      <c r="O178" s="11">
        <v>0</v>
      </c>
      <c r="P178" s="11">
        <v>0</v>
      </c>
      <c r="Q178" s="11">
        <v>0</v>
      </c>
      <c r="R178" s="11">
        <v>0</v>
      </c>
      <c r="S178" s="11">
        <v>0</v>
      </c>
      <c r="T178" s="11">
        <v>0</v>
      </c>
      <c r="U178" s="11">
        <v>0</v>
      </c>
      <c r="V178" s="11">
        <v>0</v>
      </c>
      <c r="W178" s="11">
        <v>0</v>
      </c>
      <c r="X178" s="11">
        <v>0</v>
      </c>
      <c r="Y178" s="11">
        <v>0</v>
      </c>
      <c r="Z178" s="11">
        <v>0</v>
      </c>
      <c r="AA178" s="11">
        <v>0</v>
      </c>
      <c r="AB178" s="11">
        <v>0</v>
      </c>
      <c r="AC178" s="11">
        <v>0</v>
      </c>
      <c r="AD178" s="11">
        <v>0</v>
      </c>
      <c r="AE178" s="11">
        <v>0</v>
      </c>
      <c r="AF178" s="11">
        <v>0</v>
      </c>
      <c r="AG178" s="11">
        <v>0</v>
      </c>
      <c r="AH178" s="11">
        <v>0</v>
      </c>
      <c r="AI178" s="11">
        <v>0</v>
      </c>
      <c r="AJ178" s="11">
        <v>0</v>
      </c>
      <c r="AK178" s="11">
        <v>0</v>
      </c>
      <c r="AL178" s="11">
        <v>0</v>
      </c>
      <c r="AM178" s="11">
        <v>0</v>
      </c>
      <c r="AN178" s="11">
        <v>0</v>
      </c>
      <c r="AO178" s="11">
        <v>0</v>
      </c>
      <c r="AP178" s="11">
        <v>0</v>
      </c>
      <c r="AQ178" s="11">
        <v>0</v>
      </c>
      <c r="AR178" s="11">
        <v>0</v>
      </c>
      <c r="AS178" s="11">
        <v>0</v>
      </c>
      <c r="AT178" s="11">
        <v>0</v>
      </c>
      <c r="AU178" s="11">
        <v>0</v>
      </c>
      <c r="AV178" s="11">
        <v>0</v>
      </c>
      <c r="AW178" s="11">
        <v>0</v>
      </c>
      <c r="AX178" s="11">
        <v>0</v>
      </c>
      <c r="AY178" s="11">
        <v>0</v>
      </c>
      <c r="AZ178" s="11">
        <v>0</v>
      </c>
      <c r="BA178" s="11">
        <v>0</v>
      </c>
      <c r="BB178" s="11">
        <v>0</v>
      </c>
      <c r="BC178" s="11">
        <v>0</v>
      </c>
      <c r="BD178" s="11">
        <v>0</v>
      </c>
      <c r="BE178" s="11">
        <v>0</v>
      </c>
      <c r="BF178" s="11">
        <v>0</v>
      </c>
      <c r="BG178" s="11">
        <v>0</v>
      </c>
      <c r="BH178" s="11">
        <v>0</v>
      </c>
      <c r="BI178" s="11">
        <v>0</v>
      </c>
      <c r="BJ178" s="11">
        <v>0</v>
      </c>
      <c r="BK178" s="11">
        <v>0</v>
      </c>
      <c r="BL178" s="11">
        <v>0</v>
      </c>
      <c r="BM178" s="11">
        <v>0</v>
      </c>
      <c r="BN178" s="11">
        <v>0</v>
      </c>
      <c r="BO178" s="7">
        <f>SUM(K178:BN178)</f>
        <v>0</v>
      </c>
    </row>
    <row r="179" spans="1:67" x14ac:dyDescent="0.2">
      <c r="A179" s="15" t="s">
        <v>178</v>
      </c>
      <c r="B179" s="14" t="s">
        <v>177</v>
      </c>
      <c r="C179" s="14" t="s">
        <v>155</v>
      </c>
      <c r="D179" s="13">
        <v>64258.18</v>
      </c>
      <c r="E179" s="13">
        <f>ROUND(SUM($D179*1%),2)</f>
        <v>642.58000000000004</v>
      </c>
      <c r="F179" s="13">
        <f>ROUND(SUM($D179*0.5%),2)</f>
        <v>321.29000000000002</v>
      </c>
      <c r="G179" s="13">
        <f>E179-J179</f>
        <v>642.58000000000004</v>
      </c>
      <c r="H179" s="13">
        <f>F179-BO179</f>
        <v>321.29000000000002</v>
      </c>
      <c r="I179" s="12">
        <f ca="1">OFFSET(INDIRECT(ADDRESS(1,MATCH($I$2,$A$1:$BN$1,0))),ROW()-1,0)</f>
        <v>0</v>
      </c>
      <c r="J179" s="11">
        <v>0</v>
      </c>
      <c r="K179" s="11">
        <v>0</v>
      </c>
      <c r="L179" s="11">
        <v>0</v>
      </c>
      <c r="M179" s="11">
        <v>0</v>
      </c>
      <c r="N179" s="11">
        <v>0</v>
      </c>
      <c r="O179" s="11">
        <v>0</v>
      </c>
      <c r="P179" s="11">
        <v>0</v>
      </c>
      <c r="Q179" s="11">
        <v>0</v>
      </c>
      <c r="R179" s="11">
        <v>0</v>
      </c>
      <c r="S179" s="11">
        <v>0</v>
      </c>
      <c r="T179" s="11">
        <v>0</v>
      </c>
      <c r="U179" s="11">
        <v>0</v>
      </c>
      <c r="V179" s="11">
        <v>0</v>
      </c>
      <c r="W179" s="11">
        <v>0</v>
      </c>
      <c r="X179" s="11">
        <v>0</v>
      </c>
      <c r="Y179" s="11">
        <v>0</v>
      </c>
      <c r="Z179" s="11">
        <v>0</v>
      </c>
      <c r="AA179" s="11">
        <v>0</v>
      </c>
      <c r="AB179" s="11">
        <v>0</v>
      </c>
      <c r="AC179" s="11">
        <v>0</v>
      </c>
      <c r="AD179" s="11">
        <v>0</v>
      </c>
      <c r="AE179" s="11">
        <v>0</v>
      </c>
      <c r="AF179" s="11">
        <v>0</v>
      </c>
      <c r="AG179" s="11">
        <v>0</v>
      </c>
      <c r="AH179" s="11">
        <v>0</v>
      </c>
      <c r="AI179" s="11">
        <v>0</v>
      </c>
      <c r="AJ179" s="11">
        <v>0</v>
      </c>
      <c r="AK179" s="11">
        <v>0</v>
      </c>
      <c r="AL179" s="11">
        <v>0</v>
      </c>
      <c r="AM179" s="11">
        <v>0</v>
      </c>
      <c r="AN179" s="11">
        <v>0</v>
      </c>
      <c r="AO179" s="11">
        <v>0</v>
      </c>
      <c r="AP179" s="11">
        <v>0</v>
      </c>
      <c r="AQ179" s="11">
        <v>0</v>
      </c>
      <c r="AR179" s="11">
        <v>0</v>
      </c>
      <c r="AS179" s="11">
        <v>0</v>
      </c>
      <c r="AT179" s="11">
        <v>0</v>
      </c>
      <c r="AU179" s="11">
        <v>0</v>
      </c>
      <c r="AV179" s="11">
        <v>0</v>
      </c>
      <c r="AW179" s="11">
        <v>0</v>
      </c>
      <c r="AX179" s="11">
        <v>0</v>
      </c>
      <c r="AY179" s="11">
        <v>0</v>
      </c>
      <c r="AZ179" s="11">
        <v>0</v>
      </c>
      <c r="BA179" s="11">
        <v>0</v>
      </c>
      <c r="BB179" s="11">
        <v>0</v>
      </c>
      <c r="BC179" s="11">
        <v>0</v>
      </c>
      <c r="BD179" s="11">
        <v>0</v>
      </c>
      <c r="BE179" s="11">
        <v>0</v>
      </c>
      <c r="BF179" s="11">
        <v>0</v>
      </c>
      <c r="BG179" s="11">
        <v>0</v>
      </c>
      <c r="BH179" s="11">
        <v>0</v>
      </c>
      <c r="BI179" s="11">
        <v>0</v>
      </c>
      <c r="BJ179" s="11">
        <v>0</v>
      </c>
      <c r="BK179" s="11">
        <v>0</v>
      </c>
      <c r="BL179" s="11">
        <v>0</v>
      </c>
      <c r="BM179" s="11">
        <v>0</v>
      </c>
      <c r="BN179" s="11">
        <v>0</v>
      </c>
      <c r="BO179" s="7">
        <f>SUM(K179:BN179)</f>
        <v>0</v>
      </c>
    </row>
    <row r="180" spans="1:67" x14ac:dyDescent="0.2">
      <c r="A180" s="15" t="s">
        <v>176</v>
      </c>
      <c r="B180" s="14" t="s">
        <v>175</v>
      </c>
      <c r="C180" s="14" t="s">
        <v>155</v>
      </c>
      <c r="D180" s="13">
        <v>32682.75</v>
      </c>
      <c r="E180" s="13">
        <f>ROUND(SUM($D180*1%),2)</f>
        <v>326.83</v>
      </c>
      <c r="F180" s="13">
        <f>ROUND(SUM($D180*0.5%),2)</f>
        <v>163.41</v>
      </c>
      <c r="G180" s="13">
        <f>E180-J180</f>
        <v>326.83</v>
      </c>
      <c r="H180" s="13">
        <f>F180-BO180</f>
        <v>163.41</v>
      </c>
      <c r="I180" s="12">
        <f ca="1">OFFSET(INDIRECT(ADDRESS(1,MATCH($I$2,$A$1:$BN$1,0))),ROW()-1,0)</f>
        <v>0</v>
      </c>
      <c r="J180" s="11">
        <v>0</v>
      </c>
      <c r="K180" s="11">
        <v>0</v>
      </c>
      <c r="L180" s="11">
        <v>0</v>
      </c>
      <c r="M180" s="11">
        <v>0</v>
      </c>
      <c r="N180" s="11">
        <v>0</v>
      </c>
      <c r="O180" s="11">
        <v>0</v>
      </c>
      <c r="P180" s="11">
        <v>0</v>
      </c>
      <c r="Q180" s="11">
        <v>0</v>
      </c>
      <c r="R180" s="11">
        <v>0</v>
      </c>
      <c r="S180" s="11">
        <v>0</v>
      </c>
      <c r="T180" s="11">
        <v>0</v>
      </c>
      <c r="U180" s="11">
        <v>0</v>
      </c>
      <c r="V180" s="11">
        <v>0</v>
      </c>
      <c r="W180" s="11">
        <v>0</v>
      </c>
      <c r="X180" s="11">
        <v>0</v>
      </c>
      <c r="Y180" s="11">
        <v>0</v>
      </c>
      <c r="Z180" s="11">
        <v>0</v>
      </c>
      <c r="AA180" s="11">
        <v>0</v>
      </c>
      <c r="AB180" s="11">
        <v>0</v>
      </c>
      <c r="AC180" s="11">
        <v>0</v>
      </c>
      <c r="AD180" s="11">
        <v>0</v>
      </c>
      <c r="AE180" s="11">
        <v>0</v>
      </c>
      <c r="AF180" s="11">
        <v>0</v>
      </c>
      <c r="AG180" s="11">
        <v>0</v>
      </c>
      <c r="AH180" s="11">
        <v>0</v>
      </c>
      <c r="AI180" s="11">
        <v>0</v>
      </c>
      <c r="AJ180" s="11">
        <v>0</v>
      </c>
      <c r="AK180" s="11">
        <v>0</v>
      </c>
      <c r="AL180" s="11">
        <v>0</v>
      </c>
      <c r="AM180" s="11">
        <v>0</v>
      </c>
      <c r="AN180" s="11">
        <v>0</v>
      </c>
      <c r="AO180" s="11">
        <v>0</v>
      </c>
      <c r="AP180" s="11">
        <v>0</v>
      </c>
      <c r="AQ180" s="11">
        <v>0</v>
      </c>
      <c r="AR180" s="11">
        <v>0</v>
      </c>
      <c r="AS180" s="11">
        <v>0</v>
      </c>
      <c r="AT180" s="11">
        <v>0</v>
      </c>
      <c r="AU180" s="11">
        <v>0</v>
      </c>
      <c r="AV180" s="11">
        <v>0</v>
      </c>
      <c r="AW180" s="11">
        <v>0</v>
      </c>
      <c r="AX180" s="11">
        <v>0</v>
      </c>
      <c r="AY180" s="11">
        <v>0</v>
      </c>
      <c r="AZ180" s="11">
        <v>0</v>
      </c>
      <c r="BA180" s="11">
        <v>0</v>
      </c>
      <c r="BB180" s="11">
        <v>0</v>
      </c>
      <c r="BC180" s="11">
        <v>0</v>
      </c>
      <c r="BD180" s="11">
        <v>0</v>
      </c>
      <c r="BE180" s="11">
        <v>0</v>
      </c>
      <c r="BF180" s="11">
        <v>0</v>
      </c>
      <c r="BG180" s="11">
        <v>0</v>
      </c>
      <c r="BH180" s="11">
        <v>0</v>
      </c>
      <c r="BI180" s="11">
        <v>0</v>
      </c>
      <c r="BJ180" s="11">
        <v>0</v>
      </c>
      <c r="BK180" s="11">
        <v>0</v>
      </c>
      <c r="BL180" s="11">
        <v>0</v>
      </c>
      <c r="BM180" s="11">
        <v>0</v>
      </c>
      <c r="BN180" s="11">
        <v>0</v>
      </c>
      <c r="BO180" s="7">
        <f>SUM(K180:BN180)</f>
        <v>0</v>
      </c>
    </row>
    <row r="181" spans="1:67" x14ac:dyDescent="0.2">
      <c r="A181" s="15" t="s">
        <v>174</v>
      </c>
      <c r="B181" s="14" t="s">
        <v>173</v>
      </c>
      <c r="C181" s="14" t="s">
        <v>155</v>
      </c>
      <c r="D181" s="13">
        <v>45070.22</v>
      </c>
      <c r="E181" s="13">
        <f>ROUND(SUM($D181*1%),2)</f>
        <v>450.7</v>
      </c>
      <c r="F181" s="13">
        <f>ROUND(SUM($D181*0.5%),2)</f>
        <v>225.35</v>
      </c>
      <c r="G181" s="13">
        <f>E181-J181</f>
        <v>225.35</v>
      </c>
      <c r="H181" s="13">
        <f>F181-BO181</f>
        <v>225.35</v>
      </c>
      <c r="I181" s="12">
        <f ca="1">OFFSET(INDIRECT(ADDRESS(1,MATCH($I$2,$A$1:$BN$1,0))),ROW()-1,0)</f>
        <v>225.35</v>
      </c>
      <c r="J181" s="11">
        <v>225.35</v>
      </c>
      <c r="K181" s="11">
        <v>0</v>
      </c>
      <c r="L181" s="11">
        <v>0</v>
      </c>
      <c r="M181" s="11">
        <v>0</v>
      </c>
      <c r="N181" s="11">
        <v>0</v>
      </c>
      <c r="O181" s="11">
        <v>0</v>
      </c>
      <c r="P181" s="11">
        <v>0</v>
      </c>
      <c r="Q181" s="11">
        <v>0</v>
      </c>
      <c r="R181" s="11">
        <v>0</v>
      </c>
      <c r="S181" s="11">
        <v>0</v>
      </c>
      <c r="T181" s="11">
        <v>0</v>
      </c>
      <c r="U181" s="11">
        <v>0</v>
      </c>
      <c r="V181" s="11">
        <v>0</v>
      </c>
      <c r="W181" s="11">
        <v>0</v>
      </c>
      <c r="X181" s="11">
        <v>0</v>
      </c>
      <c r="Y181" s="11">
        <v>0</v>
      </c>
      <c r="Z181" s="11">
        <v>0</v>
      </c>
      <c r="AA181" s="11">
        <v>0</v>
      </c>
      <c r="AB181" s="11">
        <v>0</v>
      </c>
      <c r="AC181" s="11">
        <v>0</v>
      </c>
      <c r="AD181" s="11">
        <v>0</v>
      </c>
      <c r="AE181" s="11">
        <v>0</v>
      </c>
      <c r="AF181" s="11">
        <v>0</v>
      </c>
      <c r="AG181" s="11">
        <v>0</v>
      </c>
      <c r="AH181" s="11">
        <v>0</v>
      </c>
      <c r="AI181" s="11">
        <v>0</v>
      </c>
      <c r="AJ181" s="11">
        <v>0</v>
      </c>
      <c r="AK181" s="11">
        <v>0</v>
      </c>
      <c r="AL181" s="11">
        <v>0</v>
      </c>
      <c r="AM181" s="11">
        <v>0</v>
      </c>
      <c r="AN181" s="11">
        <v>0</v>
      </c>
      <c r="AO181" s="11">
        <v>0</v>
      </c>
      <c r="AP181" s="11">
        <v>0</v>
      </c>
      <c r="AQ181" s="11">
        <v>0</v>
      </c>
      <c r="AR181" s="11">
        <v>0</v>
      </c>
      <c r="AS181" s="11">
        <v>0</v>
      </c>
      <c r="AT181" s="11">
        <v>0</v>
      </c>
      <c r="AU181" s="11">
        <v>0</v>
      </c>
      <c r="AV181" s="11">
        <v>0</v>
      </c>
      <c r="AW181" s="11">
        <v>0</v>
      </c>
      <c r="AX181" s="11">
        <v>0</v>
      </c>
      <c r="AY181" s="11">
        <v>0</v>
      </c>
      <c r="AZ181" s="11">
        <v>0</v>
      </c>
      <c r="BA181" s="11">
        <v>0</v>
      </c>
      <c r="BB181" s="11">
        <v>0</v>
      </c>
      <c r="BC181" s="11">
        <v>0</v>
      </c>
      <c r="BD181" s="11">
        <v>0</v>
      </c>
      <c r="BE181" s="11">
        <v>0</v>
      </c>
      <c r="BF181" s="11">
        <v>0</v>
      </c>
      <c r="BG181" s="11">
        <v>0</v>
      </c>
      <c r="BH181" s="11">
        <v>0</v>
      </c>
      <c r="BI181" s="11">
        <v>0</v>
      </c>
      <c r="BJ181" s="11">
        <v>0</v>
      </c>
      <c r="BK181" s="11">
        <v>0</v>
      </c>
      <c r="BL181" s="11">
        <v>0</v>
      </c>
      <c r="BM181" s="11">
        <v>0</v>
      </c>
      <c r="BN181" s="11">
        <v>0</v>
      </c>
      <c r="BO181" s="7">
        <f>SUM(K181:BN181)</f>
        <v>0</v>
      </c>
    </row>
    <row r="182" spans="1:67" x14ac:dyDescent="0.2">
      <c r="A182" s="15" t="s">
        <v>172</v>
      </c>
      <c r="B182" s="14" t="s">
        <v>171</v>
      </c>
      <c r="C182" s="14" t="s">
        <v>155</v>
      </c>
      <c r="D182" s="13">
        <v>102512.57</v>
      </c>
      <c r="E182" s="13">
        <f>ROUND(SUM($D182*1%),2)</f>
        <v>1025.1300000000001</v>
      </c>
      <c r="F182" s="13">
        <f>ROUND(SUM($D182*0.5%),2)</f>
        <v>512.55999999999995</v>
      </c>
      <c r="G182" s="13">
        <f>E182-J182</f>
        <v>905.13000000000011</v>
      </c>
      <c r="H182" s="13">
        <f>F182-BO182</f>
        <v>512.55999999999995</v>
      </c>
      <c r="I182" s="12">
        <f ca="1">OFFSET(INDIRECT(ADDRESS(1,MATCH($I$2,$A$1:$BN$1,0))),ROW()-1,0)</f>
        <v>120</v>
      </c>
      <c r="J182" s="11">
        <v>120</v>
      </c>
      <c r="K182" s="11">
        <v>0</v>
      </c>
      <c r="L182" s="11">
        <v>0</v>
      </c>
      <c r="M182" s="11">
        <v>0</v>
      </c>
      <c r="N182" s="11">
        <v>0</v>
      </c>
      <c r="O182" s="11">
        <v>0</v>
      </c>
      <c r="P182" s="11">
        <v>0</v>
      </c>
      <c r="Q182" s="11">
        <v>0</v>
      </c>
      <c r="R182" s="11">
        <v>0</v>
      </c>
      <c r="S182" s="11">
        <v>0</v>
      </c>
      <c r="T182" s="11">
        <v>0</v>
      </c>
      <c r="U182" s="11">
        <v>0</v>
      </c>
      <c r="V182" s="11">
        <v>0</v>
      </c>
      <c r="W182" s="11">
        <v>0</v>
      </c>
      <c r="X182" s="11">
        <v>0</v>
      </c>
      <c r="Y182" s="11">
        <v>0</v>
      </c>
      <c r="Z182" s="11">
        <v>0</v>
      </c>
      <c r="AA182" s="11">
        <v>0</v>
      </c>
      <c r="AB182" s="11">
        <v>0</v>
      </c>
      <c r="AC182" s="11">
        <v>0</v>
      </c>
      <c r="AD182" s="11">
        <v>0</v>
      </c>
      <c r="AE182" s="11">
        <v>0</v>
      </c>
      <c r="AF182" s="11">
        <v>0</v>
      </c>
      <c r="AG182" s="11">
        <v>0</v>
      </c>
      <c r="AH182" s="11">
        <v>0</v>
      </c>
      <c r="AI182" s="11">
        <v>0</v>
      </c>
      <c r="AJ182" s="11">
        <v>0</v>
      </c>
      <c r="AK182" s="11">
        <v>0</v>
      </c>
      <c r="AL182" s="11">
        <v>0</v>
      </c>
      <c r="AM182" s="11">
        <v>0</v>
      </c>
      <c r="AN182" s="11">
        <v>0</v>
      </c>
      <c r="AO182" s="11">
        <v>0</v>
      </c>
      <c r="AP182" s="11">
        <v>0</v>
      </c>
      <c r="AQ182" s="11">
        <v>0</v>
      </c>
      <c r="AR182" s="11">
        <v>0</v>
      </c>
      <c r="AS182" s="11">
        <v>0</v>
      </c>
      <c r="AT182" s="11">
        <v>0</v>
      </c>
      <c r="AU182" s="11">
        <v>0</v>
      </c>
      <c r="AV182" s="11">
        <v>0</v>
      </c>
      <c r="AW182" s="11">
        <v>0</v>
      </c>
      <c r="AX182" s="11">
        <v>0</v>
      </c>
      <c r="AY182" s="11">
        <v>0</v>
      </c>
      <c r="AZ182" s="11">
        <v>0</v>
      </c>
      <c r="BA182" s="11">
        <v>0</v>
      </c>
      <c r="BB182" s="11">
        <v>0</v>
      </c>
      <c r="BC182" s="11">
        <v>0</v>
      </c>
      <c r="BD182" s="11">
        <v>0</v>
      </c>
      <c r="BE182" s="11">
        <v>0</v>
      </c>
      <c r="BF182" s="11">
        <v>0</v>
      </c>
      <c r="BG182" s="11">
        <v>0</v>
      </c>
      <c r="BH182" s="11">
        <v>0</v>
      </c>
      <c r="BI182" s="11">
        <v>0</v>
      </c>
      <c r="BJ182" s="11">
        <v>0</v>
      </c>
      <c r="BK182" s="11">
        <v>0</v>
      </c>
      <c r="BL182" s="11">
        <v>0</v>
      </c>
      <c r="BM182" s="11">
        <v>0</v>
      </c>
      <c r="BN182" s="11">
        <v>0</v>
      </c>
      <c r="BO182" s="7">
        <f>SUM(K182:BN182)</f>
        <v>0</v>
      </c>
    </row>
    <row r="183" spans="1:67" x14ac:dyDescent="0.2">
      <c r="A183" s="15" t="s">
        <v>170</v>
      </c>
      <c r="B183" s="14" t="s">
        <v>169</v>
      </c>
      <c r="C183" s="14" t="s">
        <v>155</v>
      </c>
      <c r="D183" s="13">
        <v>46361.13</v>
      </c>
      <c r="E183" s="13">
        <f>ROUND(SUM($D183*1%),2)</f>
        <v>463.61</v>
      </c>
      <c r="F183" s="13">
        <f>ROUND(SUM($D183*0.5%),2)</f>
        <v>231.81</v>
      </c>
      <c r="G183" s="13">
        <f>E183-J183</f>
        <v>463.61</v>
      </c>
      <c r="H183" s="13">
        <f>F183-BO183</f>
        <v>231.81</v>
      </c>
      <c r="I183" s="12">
        <f ca="1">OFFSET(INDIRECT(ADDRESS(1,MATCH($I$2,$A$1:$BN$1,0))),ROW()-1,0)</f>
        <v>0</v>
      </c>
      <c r="J183" s="11">
        <v>0</v>
      </c>
      <c r="K183" s="11">
        <v>0</v>
      </c>
      <c r="L183" s="11">
        <v>0</v>
      </c>
      <c r="M183" s="11">
        <v>0</v>
      </c>
      <c r="N183" s="11">
        <v>0</v>
      </c>
      <c r="O183" s="11">
        <v>0</v>
      </c>
      <c r="P183" s="11">
        <v>0</v>
      </c>
      <c r="Q183" s="11">
        <v>0</v>
      </c>
      <c r="R183" s="11">
        <v>0</v>
      </c>
      <c r="S183" s="11">
        <v>0</v>
      </c>
      <c r="T183" s="11">
        <v>0</v>
      </c>
      <c r="U183" s="11">
        <v>0</v>
      </c>
      <c r="V183" s="11">
        <v>0</v>
      </c>
      <c r="W183" s="11">
        <v>0</v>
      </c>
      <c r="X183" s="11">
        <v>0</v>
      </c>
      <c r="Y183" s="11">
        <v>0</v>
      </c>
      <c r="Z183" s="11">
        <v>0</v>
      </c>
      <c r="AA183" s="11">
        <v>0</v>
      </c>
      <c r="AB183" s="11">
        <v>0</v>
      </c>
      <c r="AC183" s="11">
        <v>0</v>
      </c>
      <c r="AD183" s="11">
        <v>0</v>
      </c>
      <c r="AE183" s="11">
        <v>0</v>
      </c>
      <c r="AF183" s="11">
        <v>0</v>
      </c>
      <c r="AG183" s="11">
        <v>0</v>
      </c>
      <c r="AH183" s="11">
        <v>0</v>
      </c>
      <c r="AI183" s="11">
        <v>0</v>
      </c>
      <c r="AJ183" s="11">
        <v>0</v>
      </c>
      <c r="AK183" s="11">
        <v>0</v>
      </c>
      <c r="AL183" s="11">
        <v>0</v>
      </c>
      <c r="AM183" s="11">
        <v>0</v>
      </c>
      <c r="AN183" s="11">
        <v>0</v>
      </c>
      <c r="AO183" s="11">
        <v>0</v>
      </c>
      <c r="AP183" s="11">
        <v>0</v>
      </c>
      <c r="AQ183" s="11">
        <v>0</v>
      </c>
      <c r="AR183" s="11">
        <v>0</v>
      </c>
      <c r="AS183" s="11">
        <v>0</v>
      </c>
      <c r="AT183" s="11">
        <v>0</v>
      </c>
      <c r="AU183" s="11">
        <v>0</v>
      </c>
      <c r="AV183" s="11">
        <v>0</v>
      </c>
      <c r="AW183" s="11">
        <v>0</v>
      </c>
      <c r="AX183" s="11">
        <v>0</v>
      </c>
      <c r="AY183" s="11">
        <v>0</v>
      </c>
      <c r="AZ183" s="11">
        <v>0</v>
      </c>
      <c r="BA183" s="11">
        <v>0</v>
      </c>
      <c r="BB183" s="11">
        <v>0</v>
      </c>
      <c r="BC183" s="11">
        <v>0</v>
      </c>
      <c r="BD183" s="11">
        <v>0</v>
      </c>
      <c r="BE183" s="11">
        <v>0</v>
      </c>
      <c r="BF183" s="11">
        <v>0</v>
      </c>
      <c r="BG183" s="11">
        <v>0</v>
      </c>
      <c r="BH183" s="11">
        <v>0</v>
      </c>
      <c r="BI183" s="11">
        <v>0</v>
      </c>
      <c r="BJ183" s="11">
        <v>0</v>
      </c>
      <c r="BK183" s="11">
        <v>0</v>
      </c>
      <c r="BL183" s="11">
        <v>0</v>
      </c>
      <c r="BM183" s="11">
        <v>0</v>
      </c>
      <c r="BN183" s="11">
        <v>0</v>
      </c>
      <c r="BO183" s="7">
        <f>SUM(K183:BN183)</f>
        <v>0</v>
      </c>
    </row>
    <row r="184" spans="1:67" x14ac:dyDescent="0.2">
      <c r="A184" s="15" t="s">
        <v>168</v>
      </c>
      <c r="B184" s="14" t="s">
        <v>167</v>
      </c>
      <c r="C184" s="14" t="s">
        <v>155</v>
      </c>
      <c r="D184" s="13">
        <v>40991.58</v>
      </c>
      <c r="E184" s="13">
        <f>ROUND(SUM($D184*1%),2)</f>
        <v>409.92</v>
      </c>
      <c r="F184" s="13">
        <f>ROUND(SUM($D184*0.5%),2)</f>
        <v>204.96</v>
      </c>
      <c r="G184" s="13">
        <f>E184-J184</f>
        <v>250.05</v>
      </c>
      <c r="H184" s="13">
        <f>F184-BO184</f>
        <v>204.96</v>
      </c>
      <c r="I184" s="12">
        <f ca="1">OFFSET(INDIRECT(ADDRESS(1,MATCH($I$2,$A$1:$BN$1,0))),ROW()-1,0)</f>
        <v>159.87</v>
      </c>
      <c r="J184" s="11">
        <v>159.87</v>
      </c>
      <c r="K184" s="11">
        <v>0</v>
      </c>
      <c r="L184" s="11">
        <v>0</v>
      </c>
      <c r="M184" s="11">
        <v>0</v>
      </c>
      <c r="N184" s="11">
        <v>0</v>
      </c>
      <c r="O184" s="11">
        <v>0</v>
      </c>
      <c r="P184" s="11">
        <v>0</v>
      </c>
      <c r="Q184" s="11">
        <v>0</v>
      </c>
      <c r="R184" s="11">
        <v>0</v>
      </c>
      <c r="S184" s="11">
        <v>0</v>
      </c>
      <c r="T184" s="11">
        <v>0</v>
      </c>
      <c r="U184" s="11">
        <v>0</v>
      </c>
      <c r="V184" s="11">
        <v>0</v>
      </c>
      <c r="W184" s="11">
        <v>0</v>
      </c>
      <c r="X184" s="11">
        <v>0</v>
      </c>
      <c r="Y184" s="11">
        <v>0</v>
      </c>
      <c r="Z184" s="11">
        <v>0</v>
      </c>
      <c r="AA184" s="11">
        <v>0</v>
      </c>
      <c r="AB184" s="11">
        <v>0</v>
      </c>
      <c r="AC184" s="11">
        <v>0</v>
      </c>
      <c r="AD184" s="11">
        <v>0</v>
      </c>
      <c r="AE184" s="11">
        <v>0</v>
      </c>
      <c r="AF184" s="11">
        <v>0</v>
      </c>
      <c r="AG184" s="11">
        <v>0</v>
      </c>
      <c r="AH184" s="11">
        <v>0</v>
      </c>
      <c r="AI184" s="11">
        <v>0</v>
      </c>
      <c r="AJ184" s="11">
        <v>0</v>
      </c>
      <c r="AK184" s="11">
        <v>0</v>
      </c>
      <c r="AL184" s="11">
        <v>0</v>
      </c>
      <c r="AM184" s="11">
        <v>0</v>
      </c>
      <c r="AN184" s="11">
        <v>0</v>
      </c>
      <c r="AO184" s="11">
        <v>0</v>
      </c>
      <c r="AP184" s="11">
        <v>0</v>
      </c>
      <c r="AQ184" s="11">
        <v>0</v>
      </c>
      <c r="AR184" s="11">
        <v>0</v>
      </c>
      <c r="AS184" s="11">
        <v>0</v>
      </c>
      <c r="AT184" s="11">
        <v>0</v>
      </c>
      <c r="AU184" s="11">
        <v>0</v>
      </c>
      <c r="AV184" s="11">
        <v>0</v>
      </c>
      <c r="AW184" s="11">
        <v>0</v>
      </c>
      <c r="AX184" s="11">
        <v>0</v>
      </c>
      <c r="AY184" s="11">
        <v>0</v>
      </c>
      <c r="AZ184" s="11">
        <v>0</v>
      </c>
      <c r="BA184" s="11">
        <v>0</v>
      </c>
      <c r="BB184" s="11">
        <v>0</v>
      </c>
      <c r="BC184" s="11">
        <v>0</v>
      </c>
      <c r="BD184" s="11">
        <v>0</v>
      </c>
      <c r="BE184" s="11">
        <v>0</v>
      </c>
      <c r="BF184" s="11">
        <v>0</v>
      </c>
      <c r="BG184" s="11">
        <v>0</v>
      </c>
      <c r="BH184" s="11">
        <v>0</v>
      </c>
      <c r="BI184" s="11">
        <v>0</v>
      </c>
      <c r="BJ184" s="11">
        <v>0</v>
      </c>
      <c r="BK184" s="11">
        <v>0</v>
      </c>
      <c r="BL184" s="11">
        <v>0</v>
      </c>
      <c r="BM184" s="11">
        <v>0</v>
      </c>
      <c r="BN184" s="11">
        <v>0</v>
      </c>
      <c r="BO184" s="7">
        <f>SUM(K184:BN184)</f>
        <v>0</v>
      </c>
    </row>
    <row r="185" spans="1:67" x14ac:dyDescent="0.2">
      <c r="A185" s="15" t="s">
        <v>166</v>
      </c>
      <c r="B185" s="14" t="s">
        <v>165</v>
      </c>
      <c r="C185" s="14" t="s">
        <v>155</v>
      </c>
      <c r="D185" s="13">
        <v>43607.88</v>
      </c>
      <c r="E185" s="13">
        <f>ROUND(SUM($D185*1%),2)</f>
        <v>436.08</v>
      </c>
      <c r="F185" s="13">
        <f>ROUND(SUM($D185*0.5%),2)</f>
        <v>218.04</v>
      </c>
      <c r="G185" s="13">
        <f>E185-J185</f>
        <v>174.43</v>
      </c>
      <c r="H185" s="13">
        <f>F185-BO185</f>
        <v>218.04</v>
      </c>
      <c r="I185" s="12">
        <f ca="1">OFFSET(INDIRECT(ADDRESS(1,MATCH($I$2,$A$1:$BN$1,0))),ROW()-1,0)</f>
        <v>261.64999999999998</v>
      </c>
      <c r="J185" s="11">
        <v>261.64999999999998</v>
      </c>
      <c r="K185" s="11">
        <v>0</v>
      </c>
      <c r="L185" s="11">
        <v>0</v>
      </c>
      <c r="M185" s="11">
        <v>0</v>
      </c>
      <c r="N185" s="11">
        <v>0</v>
      </c>
      <c r="O185" s="11">
        <v>0</v>
      </c>
      <c r="P185" s="11">
        <v>0</v>
      </c>
      <c r="Q185" s="11">
        <v>0</v>
      </c>
      <c r="R185" s="11">
        <v>0</v>
      </c>
      <c r="S185" s="11">
        <v>0</v>
      </c>
      <c r="T185" s="11">
        <v>0</v>
      </c>
      <c r="U185" s="11">
        <v>0</v>
      </c>
      <c r="V185" s="11">
        <v>0</v>
      </c>
      <c r="W185" s="11">
        <v>0</v>
      </c>
      <c r="X185" s="11">
        <v>0</v>
      </c>
      <c r="Y185" s="11">
        <v>0</v>
      </c>
      <c r="Z185" s="11">
        <v>0</v>
      </c>
      <c r="AA185" s="11">
        <v>0</v>
      </c>
      <c r="AB185" s="11">
        <v>0</v>
      </c>
      <c r="AC185" s="11">
        <v>0</v>
      </c>
      <c r="AD185" s="11">
        <v>0</v>
      </c>
      <c r="AE185" s="11">
        <v>0</v>
      </c>
      <c r="AF185" s="11">
        <v>0</v>
      </c>
      <c r="AG185" s="11">
        <v>0</v>
      </c>
      <c r="AH185" s="11">
        <v>0</v>
      </c>
      <c r="AI185" s="11">
        <v>0</v>
      </c>
      <c r="AJ185" s="11">
        <v>0</v>
      </c>
      <c r="AK185" s="11">
        <v>0</v>
      </c>
      <c r="AL185" s="11">
        <v>0</v>
      </c>
      <c r="AM185" s="11">
        <v>0</v>
      </c>
      <c r="AN185" s="11">
        <v>0</v>
      </c>
      <c r="AO185" s="11">
        <v>0</v>
      </c>
      <c r="AP185" s="11">
        <v>0</v>
      </c>
      <c r="AQ185" s="11">
        <v>0</v>
      </c>
      <c r="AR185" s="11">
        <v>0</v>
      </c>
      <c r="AS185" s="11">
        <v>0</v>
      </c>
      <c r="AT185" s="11">
        <v>0</v>
      </c>
      <c r="AU185" s="11">
        <v>0</v>
      </c>
      <c r="AV185" s="11">
        <v>0</v>
      </c>
      <c r="AW185" s="11">
        <v>0</v>
      </c>
      <c r="AX185" s="11">
        <v>0</v>
      </c>
      <c r="AY185" s="11">
        <v>0</v>
      </c>
      <c r="AZ185" s="11">
        <v>0</v>
      </c>
      <c r="BA185" s="11">
        <v>0</v>
      </c>
      <c r="BB185" s="11">
        <v>0</v>
      </c>
      <c r="BC185" s="11">
        <v>0</v>
      </c>
      <c r="BD185" s="11">
        <v>0</v>
      </c>
      <c r="BE185" s="11">
        <v>0</v>
      </c>
      <c r="BF185" s="11">
        <v>0</v>
      </c>
      <c r="BG185" s="11">
        <v>0</v>
      </c>
      <c r="BH185" s="11">
        <v>0</v>
      </c>
      <c r="BI185" s="11">
        <v>0</v>
      </c>
      <c r="BJ185" s="11">
        <v>0</v>
      </c>
      <c r="BK185" s="11">
        <v>0</v>
      </c>
      <c r="BL185" s="11">
        <v>0</v>
      </c>
      <c r="BM185" s="11">
        <v>0</v>
      </c>
      <c r="BN185" s="11">
        <v>0</v>
      </c>
      <c r="BO185" s="7">
        <f>SUM(K185:BN185)</f>
        <v>0</v>
      </c>
    </row>
    <row r="186" spans="1:67" x14ac:dyDescent="0.2">
      <c r="A186" s="15" t="s">
        <v>164</v>
      </c>
      <c r="B186" s="14" t="s">
        <v>163</v>
      </c>
      <c r="C186" s="14" t="s">
        <v>155</v>
      </c>
      <c r="D186" s="13">
        <v>38595.370000000003</v>
      </c>
      <c r="E186" s="13">
        <f>ROUND(SUM($D186*1%),2)</f>
        <v>385.95</v>
      </c>
      <c r="F186" s="13">
        <f>ROUND(SUM($D186*0.5%),2)</f>
        <v>192.98</v>
      </c>
      <c r="G186" s="13">
        <f>E186-J186</f>
        <v>135.94999999999999</v>
      </c>
      <c r="H186" s="13">
        <f>F186-BO186</f>
        <v>192.98</v>
      </c>
      <c r="I186" s="12">
        <f ca="1">OFFSET(INDIRECT(ADDRESS(1,MATCH($I$2,$A$1:$BN$1,0))),ROW()-1,0)</f>
        <v>250</v>
      </c>
      <c r="J186" s="11">
        <v>250</v>
      </c>
      <c r="K186" s="11">
        <v>0</v>
      </c>
      <c r="L186" s="11">
        <v>0</v>
      </c>
      <c r="M186" s="11">
        <v>0</v>
      </c>
      <c r="N186" s="11">
        <v>0</v>
      </c>
      <c r="O186" s="11">
        <v>0</v>
      </c>
      <c r="P186" s="11">
        <v>0</v>
      </c>
      <c r="Q186" s="11">
        <v>0</v>
      </c>
      <c r="R186" s="11">
        <v>0</v>
      </c>
      <c r="S186" s="11">
        <v>0</v>
      </c>
      <c r="T186" s="11">
        <v>0</v>
      </c>
      <c r="U186" s="11">
        <v>0</v>
      </c>
      <c r="V186" s="11">
        <v>0</v>
      </c>
      <c r="W186" s="11">
        <v>0</v>
      </c>
      <c r="X186" s="11">
        <v>0</v>
      </c>
      <c r="Y186" s="11">
        <v>0</v>
      </c>
      <c r="Z186" s="11">
        <v>0</v>
      </c>
      <c r="AA186" s="11">
        <v>0</v>
      </c>
      <c r="AB186" s="11">
        <v>0</v>
      </c>
      <c r="AC186" s="11">
        <v>0</v>
      </c>
      <c r="AD186" s="11">
        <v>0</v>
      </c>
      <c r="AE186" s="11">
        <v>0</v>
      </c>
      <c r="AF186" s="11">
        <v>0</v>
      </c>
      <c r="AG186" s="11">
        <v>0</v>
      </c>
      <c r="AH186" s="11">
        <v>0</v>
      </c>
      <c r="AI186" s="11">
        <v>0</v>
      </c>
      <c r="AJ186" s="11">
        <v>0</v>
      </c>
      <c r="AK186" s="11">
        <v>0</v>
      </c>
      <c r="AL186" s="11">
        <v>0</v>
      </c>
      <c r="AM186" s="11">
        <v>0</v>
      </c>
      <c r="AN186" s="11">
        <v>0</v>
      </c>
      <c r="AO186" s="11">
        <v>0</v>
      </c>
      <c r="AP186" s="11">
        <v>0</v>
      </c>
      <c r="AQ186" s="11">
        <v>0</v>
      </c>
      <c r="AR186" s="11">
        <v>0</v>
      </c>
      <c r="AS186" s="11">
        <v>0</v>
      </c>
      <c r="AT186" s="11">
        <v>0</v>
      </c>
      <c r="AU186" s="11">
        <v>0</v>
      </c>
      <c r="AV186" s="11">
        <v>0</v>
      </c>
      <c r="AW186" s="11">
        <v>0</v>
      </c>
      <c r="AX186" s="11">
        <v>0</v>
      </c>
      <c r="AY186" s="11">
        <v>0</v>
      </c>
      <c r="AZ186" s="11">
        <v>0</v>
      </c>
      <c r="BA186" s="11">
        <v>0</v>
      </c>
      <c r="BB186" s="11">
        <v>0</v>
      </c>
      <c r="BC186" s="11">
        <v>0</v>
      </c>
      <c r="BD186" s="11">
        <v>0</v>
      </c>
      <c r="BE186" s="11">
        <v>0</v>
      </c>
      <c r="BF186" s="11">
        <v>0</v>
      </c>
      <c r="BG186" s="11">
        <v>0</v>
      </c>
      <c r="BH186" s="11">
        <v>0</v>
      </c>
      <c r="BI186" s="11">
        <v>0</v>
      </c>
      <c r="BJ186" s="11">
        <v>0</v>
      </c>
      <c r="BK186" s="11">
        <v>0</v>
      </c>
      <c r="BL186" s="11">
        <v>0</v>
      </c>
      <c r="BM186" s="11">
        <v>0</v>
      </c>
      <c r="BN186" s="11">
        <v>0</v>
      </c>
      <c r="BO186" s="7">
        <f>SUM(K186:BN186)</f>
        <v>0</v>
      </c>
    </row>
    <row r="187" spans="1:67" x14ac:dyDescent="0.2">
      <c r="A187" s="15" t="s">
        <v>162</v>
      </c>
      <c r="B187" s="14" t="s">
        <v>161</v>
      </c>
      <c r="C187" s="14" t="s">
        <v>155</v>
      </c>
      <c r="D187" s="13">
        <v>51250.22</v>
      </c>
      <c r="E187" s="13">
        <f>ROUND(SUM($D187*1%),2)</f>
        <v>512.5</v>
      </c>
      <c r="F187" s="13">
        <f>ROUND(SUM($D187*0.5%),2)</f>
        <v>256.25</v>
      </c>
      <c r="G187" s="13">
        <f>E187-J187</f>
        <v>512.5</v>
      </c>
      <c r="H187" s="13">
        <f>F187-BO187</f>
        <v>256.25</v>
      </c>
      <c r="I187" s="12">
        <f ca="1">OFFSET(INDIRECT(ADDRESS(1,MATCH($I$2,$A$1:$BN$1,0))),ROW()-1,0)</f>
        <v>0</v>
      </c>
      <c r="J187" s="11">
        <v>0</v>
      </c>
      <c r="K187" s="11">
        <v>0</v>
      </c>
      <c r="L187" s="11">
        <v>0</v>
      </c>
      <c r="M187" s="11">
        <v>0</v>
      </c>
      <c r="N187" s="11">
        <v>0</v>
      </c>
      <c r="O187" s="11">
        <v>0</v>
      </c>
      <c r="P187" s="11">
        <v>0</v>
      </c>
      <c r="Q187" s="11">
        <v>0</v>
      </c>
      <c r="R187" s="11">
        <v>0</v>
      </c>
      <c r="S187" s="11">
        <v>0</v>
      </c>
      <c r="T187" s="11">
        <v>0</v>
      </c>
      <c r="U187" s="11">
        <v>0</v>
      </c>
      <c r="V187" s="11">
        <v>0</v>
      </c>
      <c r="W187" s="11">
        <v>0</v>
      </c>
      <c r="X187" s="11">
        <v>0</v>
      </c>
      <c r="Y187" s="11">
        <v>0</v>
      </c>
      <c r="Z187" s="11">
        <v>0</v>
      </c>
      <c r="AA187" s="11">
        <v>0</v>
      </c>
      <c r="AB187" s="11">
        <v>0</v>
      </c>
      <c r="AC187" s="11">
        <v>0</v>
      </c>
      <c r="AD187" s="11">
        <v>0</v>
      </c>
      <c r="AE187" s="11">
        <v>0</v>
      </c>
      <c r="AF187" s="11">
        <v>0</v>
      </c>
      <c r="AG187" s="11">
        <v>0</v>
      </c>
      <c r="AH187" s="11">
        <v>0</v>
      </c>
      <c r="AI187" s="11">
        <v>0</v>
      </c>
      <c r="AJ187" s="11">
        <v>0</v>
      </c>
      <c r="AK187" s="11">
        <v>0</v>
      </c>
      <c r="AL187" s="11">
        <v>0</v>
      </c>
      <c r="AM187" s="11">
        <v>0</v>
      </c>
      <c r="AN187" s="11">
        <v>0</v>
      </c>
      <c r="AO187" s="11">
        <v>0</v>
      </c>
      <c r="AP187" s="11">
        <v>0</v>
      </c>
      <c r="AQ187" s="11">
        <v>0</v>
      </c>
      <c r="AR187" s="11">
        <v>0</v>
      </c>
      <c r="AS187" s="11">
        <v>0</v>
      </c>
      <c r="AT187" s="11">
        <v>0</v>
      </c>
      <c r="AU187" s="11">
        <v>0</v>
      </c>
      <c r="AV187" s="11">
        <v>0</v>
      </c>
      <c r="AW187" s="11">
        <v>0</v>
      </c>
      <c r="AX187" s="11">
        <v>0</v>
      </c>
      <c r="AY187" s="11">
        <v>0</v>
      </c>
      <c r="AZ187" s="11">
        <v>0</v>
      </c>
      <c r="BA187" s="11">
        <v>0</v>
      </c>
      <c r="BB187" s="11">
        <v>0</v>
      </c>
      <c r="BC187" s="11">
        <v>0</v>
      </c>
      <c r="BD187" s="11">
        <v>0</v>
      </c>
      <c r="BE187" s="11">
        <v>0</v>
      </c>
      <c r="BF187" s="11">
        <v>0</v>
      </c>
      <c r="BG187" s="11">
        <v>0</v>
      </c>
      <c r="BH187" s="11">
        <v>0</v>
      </c>
      <c r="BI187" s="11">
        <v>0</v>
      </c>
      <c r="BJ187" s="11">
        <v>0</v>
      </c>
      <c r="BK187" s="11">
        <v>0</v>
      </c>
      <c r="BL187" s="11">
        <v>0</v>
      </c>
      <c r="BM187" s="11">
        <v>0</v>
      </c>
      <c r="BN187" s="11">
        <v>0</v>
      </c>
      <c r="BO187" s="7">
        <f>SUM(K187:BN187)</f>
        <v>0</v>
      </c>
    </row>
    <row r="188" spans="1:67" x14ac:dyDescent="0.2">
      <c r="A188" s="15" t="s">
        <v>160</v>
      </c>
      <c r="B188" s="14" t="s">
        <v>51</v>
      </c>
      <c r="C188" s="14" t="s">
        <v>155</v>
      </c>
      <c r="D188" s="13">
        <v>46302.84</v>
      </c>
      <c r="E188" s="13">
        <f>ROUND(SUM($D188*1%),2)</f>
        <v>463.03</v>
      </c>
      <c r="F188" s="13">
        <f>ROUND(SUM($D188*0.5%),2)</f>
        <v>231.51</v>
      </c>
      <c r="G188" s="16">
        <f>E188-J188</f>
        <v>463.03</v>
      </c>
      <c r="H188" s="13">
        <f>F188-BO188</f>
        <v>231.51</v>
      </c>
      <c r="I188" s="12">
        <f ca="1">OFFSET(INDIRECT(ADDRESS(1,MATCH($I$2,$A$1:$BN$1,0))),ROW()-1,0)</f>
        <v>0</v>
      </c>
      <c r="J188" s="11">
        <v>0</v>
      </c>
      <c r="K188" s="11">
        <v>0</v>
      </c>
      <c r="L188" s="11">
        <v>0</v>
      </c>
      <c r="M188" s="11">
        <v>0</v>
      </c>
      <c r="N188" s="11">
        <v>0</v>
      </c>
      <c r="O188" s="11">
        <v>0</v>
      </c>
      <c r="P188" s="11">
        <v>0</v>
      </c>
      <c r="Q188" s="11">
        <v>0</v>
      </c>
      <c r="R188" s="11">
        <v>0</v>
      </c>
      <c r="S188" s="11">
        <v>0</v>
      </c>
      <c r="T188" s="11">
        <v>0</v>
      </c>
      <c r="U188" s="11">
        <v>0</v>
      </c>
      <c r="V188" s="11">
        <v>0</v>
      </c>
      <c r="W188" s="11">
        <v>0</v>
      </c>
      <c r="X188" s="11">
        <v>0</v>
      </c>
      <c r="Y188" s="11">
        <v>0</v>
      </c>
      <c r="Z188" s="11">
        <v>0</v>
      </c>
      <c r="AA188" s="11">
        <v>0</v>
      </c>
      <c r="AB188" s="11">
        <v>0</v>
      </c>
      <c r="AC188" s="11">
        <v>0</v>
      </c>
      <c r="AD188" s="11">
        <v>0</v>
      </c>
      <c r="AE188" s="11">
        <v>0</v>
      </c>
      <c r="AF188" s="11">
        <v>0</v>
      </c>
      <c r="AG188" s="11">
        <v>0</v>
      </c>
      <c r="AH188" s="11">
        <v>0</v>
      </c>
      <c r="AI188" s="11">
        <v>0</v>
      </c>
      <c r="AJ188" s="11">
        <v>0</v>
      </c>
      <c r="AK188" s="11">
        <v>0</v>
      </c>
      <c r="AL188" s="11">
        <v>0</v>
      </c>
      <c r="AM188" s="11">
        <v>0</v>
      </c>
      <c r="AN188" s="11">
        <v>0</v>
      </c>
      <c r="AO188" s="11">
        <v>0</v>
      </c>
      <c r="AP188" s="11">
        <v>0</v>
      </c>
      <c r="AQ188" s="11">
        <v>0</v>
      </c>
      <c r="AR188" s="11">
        <v>0</v>
      </c>
      <c r="AS188" s="11">
        <v>0</v>
      </c>
      <c r="AT188" s="11">
        <v>0</v>
      </c>
      <c r="AU188" s="11">
        <v>0</v>
      </c>
      <c r="AV188" s="11">
        <v>0</v>
      </c>
      <c r="AW188" s="11">
        <v>0</v>
      </c>
      <c r="AX188" s="11">
        <v>0</v>
      </c>
      <c r="AY188" s="11">
        <v>0</v>
      </c>
      <c r="AZ188" s="11">
        <v>0</v>
      </c>
      <c r="BA188" s="11">
        <v>0</v>
      </c>
      <c r="BB188" s="11">
        <v>0</v>
      </c>
      <c r="BC188" s="11">
        <v>0</v>
      </c>
      <c r="BD188" s="11">
        <v>0</v>
      </c>
      <c r="BE188" s="11">
        <v>0</v>
      </c>
      <c r="BF188" s="11">
        <v>0</v>
      </c>
      <c r="BG188" s="11">
        <v>0</v>
      </c>
      <c r="BH188" s="11">
        <v>0</v>
      </c>
      <c r="BI188" s="11">
        <v>0</v>
      </c>
      <c r="BJ188" s="11">
        <v>0</v>
      </c>
      <c r="BK188" s="11">
        <v>0</v>
      </c>
      <c r="BL188" s="11">
        <v>0</v>
      </c>
      <c r="BM188" s="11">
        <v>0</v>
      </c>
      <c r="BN188" s="11">
        <v>0</v>
      </c>
      <c r="BO188" s="7">
        <f>SUM(K188:BN188)</f>
        <v>0</v>
      </c>
    </row>
    <row r="189" spans="1:67" x14ac:dyDescent="0.2">
      <c r="A189" s="15" t="s">
        <v>159</v>
      </c>
      <c r="B189" s="14" t="s">
        <v>158</v>
      </c>
      <c r="C189" s="14" t="s">
        <v>155</v>
      </c>
      <c r="D189" s="13">
        <v>40701.65</v>
      </c>
      <c r="E189" s="13">
        <f>ROUND(SUM($D189*1%),2)</f>
        <v>407.02</v>
      </c>
      <c r="F189" s="13">
        <f>ROUND(SUM($D189*0.5%),2)</f>
        <v>203.51</v>
      </c>
      <c r="G189" s="13">
        <f>E189-J189</f>
        <v>407.02</v>
      </c>
      <c r="H189" s="13">
        <f>F189-BO189</f>
        <v>153.51</v>
      </c>
      <c r="I189" s="12">
        <f ca="1">OFFSET(INDIRECT(ADDRESS(1,MATCH($I$2,$A$1:$BN$1,0))),ROW()-1,0)</f>
        <v>0</v>
      </c>
      <c r="J189" s="11">
        <v>0</v>
      </c>
      <c r="K189" s="11">
        <v>0</v>
      </c>
      <c r="L189" s="11">
        <v>0</v>
      </c>
      <c r="M189" s="11">
        <v>0</v>
      </c>
      <c r="N189" s="11">
        <v>0</v>
      </c>
      <c r="O189" s="11">
        <v>0</v>
      </c>
      <c r="P189" s="11">
        <v>0</v>
      </c>
      <c r="Q189" s="11">
        <v>0</v>
      </c>
      <c r="R189" s="11">
        <v>0</v>
      </c>
      <c r="S189" s="11">
        <v>0</v>
      </c>
      <c r="T189" s="11">
        <v>0</v>
      </c>
      <c r="U189" s="11">
        <v>0</v>
      </c>
      <c r="V189" s="11">
        <v>0</v>
      </c>
      <c r="W189" s="11">
        <v>0</v>
      </c>
      <c r="X189" s="11">
        <v>0</v>
      </c>
      <c r="Y189" s="11">
        <v>0</v>
      </c>
      <c r="Z189" s="11">
        <v>0</v>
      </c>
      <c r="AA189" s="11">
        <v>0</v>
      </c>
      <c r="AB189" s="11">
        <v>0</v>
      </c>
      <c r="AC189" s="11">
        <v>0</v>
      </c>
      <c r="AD189" s="11">
        <v>0</v>
      </c>
      <c r="AE189" s="11">
        <v>0</v>
      </c>
      <c r="AF189" s="11">
        <v>0</v>
      </c>
      <c r="AG189" s="11">
        <v>0</v>
      </c>
      <c r="AH189" s="11">
        <v>0</v>
      </c>
      <c r="AI189" s="11">
        <v>0</v>
      </c>
      <c r="AJ189" s="11">
        <v>0</v>
      </c>
      <c r="AK189" s="11">
        <v>0</v>
      </c>
      <c r="AL189" s="11">
        <v>0</v>
      </c>
      <c r="AM189" s="11">
        <v>0</v>
      </c>
      <c r="AN189" s="11">
        <v>0</v>
      </c>
      <c r="AO189" s="11">
        <v>50</v>
      </c>
      <c r="AP189" s="11">
        <v>0</v>
      </c>
      <c r="AQ189" s="11">
        <v>0</v>
      </c>
      <c r="AR189" s="11">
        <v>0</v>
      </c>
      <c r="AS189" s="11">
        <v>0</v>
      </c>
      <c r="AT189" s="11">
        <v>0</v>
      </c>
      <c r="AU189" s="11">
        <v>0</v>
      </c>
      <c r="AV189" s="11">
        <v>0</v>
      </c>
      <c r="AW189" s="11">
        <v>0</v>
      </c>
      <c r="AX189" s="11">
        <v>0</v>
      </c>
      <c r="AY189" s="11">
        <v>0</v>
      </c>
      <c r="AZ189" s="11">
        <v>0</v>
      </c>
      <c r="BA189" s="11">
        <v>0</v>
      </c>
      <c r="BB189" s="11">
        <v>0</v>
      </c>
      <c r="BC189" s="11">
        <v>0</v>
      </c>
      <c r="BD189" s="11">
        <v>0</v>
      </c>
      <c r="BE189" s="11">
        <v>0</v>
      </c>
      <c r="BF189" s="11">
        <v>0</v>
      </c>
      <c r="BG189" s="11">
        <v>0</v>
      </c>
      <c r="BH189" s="11">
        <v>0</v>
      </c>
      <c r="BI189" s="11">
        <v>0</v>
      </c>
      <c r="BJ189" s="11">
        <v>0</v>
      </c>
      <c r="BK189" s="11">
        <v>0</v>
      </c>
      <c r="BL189" s="11">
        <v>0</v>
      </c>
      <c r="BM189" s="11">
        <v>0</v>
      </c>
      <c r="BN189" s="11">
        <v>0</v>
      </c>
      <c r="BO189" s="7">
        <f>SUM(K189:BN189)</f>
        <v>50</v>
      </c>
    </row>
    <row r="190" spans="1:67" x14ac:dyDescent="0.2">
      <c r="A190" s="15" t="s">
        <v>157</v>
      </c>
      <c r="B190" s="14" t="s">
        <v>156</v>
      </c>
      <c r="C190" s="14" t="s">
        <v>155</v>
      </c>
      <c r="D190" s="13">
        <v>36842.57</v>
      </c>
      <c r="E190" s="13">
        <f>ROUND(SUM($D190*1%),2)</f>
        <v>368.43</v>
      </c>
      <c r="F190" s="13">
        <f>ROUND(SUM($D190*0.5%),2)</f>
        <v>184.21</v>
      </c>
      <c r="G190" s="13">
        <f>E190-J190</f>
        <v>368.43</v>
      </c>
      <c r="H190" s="13">
        <f>F190-BO190</f>
        <v>184.21</v>
      </c>
      <c r="I190" s="12">
        <f ca="1">OFFSET(INDIRECT(ADDRESS(1,MATCH($I$2,$A$1:$BN$1,0))),ROW()-1,0)</f>
        <v>0</v>
      </c>
      <c r="J190" s="11">
        <v>0</v>
      </c>
      <c r="K190" s="11">
        <v>0</v>
      </c>
      <c r="L190" s="11">
        <v>0</v>
      </c>
      <c r="M190" s="11">
        <v>0</v>
      </c>
      <c r="N190" s="11">
        <v>0</v>
      </c>
      <c r="O190" s="11">
        <v>0</v>
      </c>
      <c r="P190" s="11">
        <v>0</v>
      </c>
      <c r="Q190" s="11">
        <v>0</v>
      </c>
      <c r="R190" s="11">
        <v>0</v>
      </c>
      <c r="S190" s="11">
        <v>0</v>
      </c>
      <c r="T190" s="11">
        <v>0</v>
      </c>
      <c r="U190" s="11">
        <v>0</v>
      </c>
      <c r="V190" s="11">
        <v>0</v>
      </c>
      <c r="W190" s="11">
        <v>0</v>
      </c>
      <c r="X190" s="11">
        <v>0</v>
      </c>
      <c r="Y190" s="11">
        <v>0</v>
      </c>
      <c r="Z190" s="11">
        <v>0</v>
      </c>
      <c r="AA190" s="11">
        <v>0</v>
      </c>
      <c r="AB190" s="11">
        <v>0</v>
      </c>
      <c r="AC190" s="11">
        <v>0</v>
      </c>
      <c r="AD190" s="11">
        <v>0</v>
      </c>
      <c r="AE190" s="11">
        <v>0</v>
      </c>
      <c r="AF190" s="11">
        <v>0</v>
      </c>
      <c r="AG190" s="11">
        <v>0</v>
      </c>
      <c r="AH190" s="11">
        <v>0</v>
      </c>
      <c r="AI190" s="11">
        <v>0</v>
      </c>
      <c r="AJ190" s="11">
        <v>0</v>
      </c>
      <c r="AK190" s="11">
        <v>0</v>
      </c>
      <c r="AL190" s="11">
        <v>0</v>
      </c>
      <c r="AM190" s="11">
        <v>0</v>
      </c>
      <c r="AN190" s="11">
        <v>0</v>
      </c>
      <c r="AO190" s="11">
        <v>0</v>
      </c>
      <c r="AP190" s="11">
        <v>0</v>
      </c>
      <c r="AQ190" s="11">
        <v>0</v>
      </c>
      <c r="AR190" s="11">
        <v>0</v>
      </c>
      <c r="AS190" s="11">
        <v>0</v>
      </c>
      <c r="AT190" s="11">
        <v>0</v>
      </c>
      <c r="AU190" s="11">
        <v>0</v>
      </c>
      <c r="AV190" s="11">
        <v>0</v>
      </c>
      <c r="AW190" s="11">
        <v>0</v>
      </c>
      <c r="AX190" s="11">
        <v>0</v>
      </c>
      <c r="AY190" s="11">
        <v>0</v>
      </c>
      <c r="AZ190" s="11">
        <v>0</v>
      </c>
      <c r="BA190" s="11">
        <v>0</v>
      </c>
      <c r="BB190" s="11">
        <v>0</v>
      </c>
      <c r="BC190" s="11">
        <v>0</v>
      </c>
      <c r="BD190" s="11">
        <v>0</v>
      </c>
      <c r="BE190" s="11">
        <v>0</v>
      </c>
      <c r="BF190" s="11">
        <v>0</v>
      </c>
      <c r="BG190" s="11">
        <v>0</v>
      </c>
      <c r="BH190" s="11">
        <v>0</v>
      </c>
      <c r="BI190" s="11">
        <v>0</v>
      </c>
      <c r="BJ190" s="11">
        <v>0</v>
      </c>
      <c r="BK190" s="11">
        <v>0</v>
      </c>
      <c r="BL190" s="11">
        <v>0</v>
      </c>
      <c r="BM190" s="11">
        <v>0</v>
      </c>
      <c r="BN190" s="11">
        <v>0</v>
      </c>
      <c r="BO190" s="7">
        <f>SUM(K190:BN190)</f>
        <v>0</v>
      </c>
    </row>
    <row r="191" spans="1:67" x14ac:dyDescent="0.2">
      <c r="A191" s="15" t="s">
        <v>154</v>
      </c>
      <c r="B191" s="14" t="s">
        <v>153</v>
      </c>
      <c r="C191" s="14" t="s">
        <v>124</v>
      </c>
      <c r="D191" s="13">
        <v>225401.47</v>
      </c>
      <c r="E191" s="13">
        <f>ROUND(SUM($D191*1%),2)</f>
        <v>2254.0100000000002</v>
      </c>
      <c r="F191" s="13">
        <f>ROUND(SUM($D191*0.5%),2)</f>
        <v>1127.01</v>
      </c>
      <c r="G191" s="13">
        <f>E191-J191</f>
        <v>0</v>
      </c>
      <c r="H191" s="13">
        <f>F191-BO191</f>
        <v>1062.01</v>
      </c>
      <c r="I191" s="12">
        <f ca="1">OFFSET(INDIRECT(ADDRESS(1,MATCH($I$2,$A$1:$BN$1,0))),ROW()-1,0)</f>
        <v>2254.0100000000002</v>
      </c>
      <c r="J191" s="11">
        <v>2254.0100000000002</v>
      </c>
      <c r="K191" s="11">
        <v>0</v>
      </c>
      <c r="L191" s="11">
        <v>0</v>
      </c>
      <c r="M191" s="11">
        <v>0</v>
      </c>
      <c r="N191" s="11">
        <v>0</v>
      </c>
      <c r="O191" s="11">
        <v>0</v>
      </c>
      <c r="P191" s="11">
        <v>0</v>
      </c>
      <c r="Q191" s="11">
        <v>0</v>
      </c>
      <c r="R191" s="11">
        <v>0</v>
      </c>
      <c r="S191" s="11">
        <v>0</v>
      </c>
      <c r="T191" s="11">
        <v>0</v>
      </c>
      <c r="U191" s="11">
        <v>0</v>
      </c>
      <c r="V191" s="11">
        <v>0</v>
      </c>
      <c r="W191" s="11">
        <v>0</v>
      </c>
      <c r="X191" s="11">
        <v>65</v>
      </c>
      <c r="Y191" s="11">
        <v>0</v>
      </c>
      <c r="Z191" s="11">
        <v>0</v>
      </c>
      <c r="AA191" s="11">
        <v>0</v>
      </c>
      <c r="AB191" s="11">
        <v>0</v>
      </c>
      <c r="AC191" s="11">
        <v>0</v>
      </c>
      <c r="AD191" s="11">
        <v>0</v>
      </c>
      <c r="AE191" s="11">
        <v>0</v>
      </c>
      <c r="AF191" s="11">
        <v>0</v>
      </c>
      <c r="AG191" s="11">
        <v>0</v>
      </c>
      <c r="AH191" s="11">
        <v>0</v>
      </c>
      <c r="AI191" s="11">
        <v>0</v>
      </c>
      <c r="AJ191" s="11">
        <v>0</v>
      </c>
      <c r="AK191" s="11">
        <v>0</v>
      </c>
      <c r="AL191" s="11">
        <v>0</v>
      </c>
      <c r="AM191" s="11">
        <v>0</v>
      </c>
      <c r="AN191" s="11">
        <v>0</v>
      </c>
      <c r="AO191" s="11">
        <v>0</v>
      </c>
      <c r="AP191" s="11">
        <v>0</v>
      </c>
      <c r="AQ191" s="11">
        <v>0</v>
      </c>
      <c r="AR191" s="11">
        <v>0</v>
      </c>
      <c r="AS191" s="11">
        <v>0</v>
      </c>
      <c r="AT191" s="11">
        <v>0</v>
      </c>
      <c r="AU191" s="11">
        <v>0</v>
      </c>
      <c r="AV191" s="11">
        <v>0</v>
      </c>
      <c r="AW191" s="11">
        <v>0</v>
      </c>
      <c r="AX191" s="11">
        <v>0</v>
      </c>
      <c r="AY191" s="11">
        <v>0</v>
      </c>
      <c r="AZ191" s="11">
        <v>0</v>
      </c>
      <c r="BA191" s="11">
        <v>0</v>
      </c>
      <c r="BB191" s="11">
        <v>0</v>
      </c>
      <c r="BC191" s="11">
        <v>0</v>
      </c>
      <c r="BD191" s="11">
        <v>0</v>
      </c>
      <c r="BE191" s="11">
        <v>0</v>
      </c>
      <c r="BF191" s="11">
        <v>0</v>
      </c>
      <c r="BG191" s="11">
        <v>0</v>
      </c>
      <c r="BH191" s="11">
        <v>0</v>
      </c>
      <c r="BI191" s="11">
        <v>0</v>
      </c>
      <c r="BJ191" s="11">
        <v>0</v>
      </c>
      <c r="BK191" s="11">
        <v>0</v>
      </c>
      <c r="BL191" s="11">
        <v>0</v>
      </c>
      <c r="BM191" s="11">
        <v>0</v>
      </c>
      <c r="BN191" s="11">
        <v>0</v>
      </c>
      <c r="BO191" s="7">
        <f>SUM(K191:BN191)</f>
        <v>65</v>
      </c>
    </row>
    <row r="192" spans="1:67" x14ac:dyDescent="0.2">
      <c r="A192" s="15" t="s">
        <v>152</v>
      </c>
      <c r="B192" s="14" t="s">
        <v>151</v>
      </c>
      <c r="C192" s="14" t="s">
        <v>124</v>
      </c>
      <c r="D192" s="13">
        <v>145404.56</v>
      </c>
      <c r="E192" s="13">
        <f>ROUND(SUM($D192*1%),2)</f>
        <v>1454.05</v>
      </c>
      <c r="F192" s="13">
        <f>ROUND(SUM($D192*0.5%),2)</f>
        <v>727.02</v>
      </c>
      <c r="G192" s="13">
        <f>E192-J192</f>
        <v>1254.05</v>
      </c>
      <c r="H192" s="13">
        <f>F192-BO192</f>
        <v>562.02</v>
      </c>
      <c r="I192" s="12">
        <f ca="1">OFFSET(INDIRECT(ADDRESS(1,MATCH($I$2,$A$1:$BN$1,0))),ROW()-1,0)</f>
        <v>200</v>
      </c>
      <c r="J192" s="11">
        <v>200</v>
      </c>
      <c r="K192" s="11">
        <v>0</v>
      </c>
      <c r="L192" s="11">
        <v>0</v>
      </c>
      <c r="M192" s="11">
        <v>0</v>
      </c>
      <c r="N192" s="11">
        <v>0</v>
      </c>
      <c r="O192" s="11">
        <v>0</v>
      </c>
      <c r="P192" s="11">
        <v>0</v>
      </c>
      <c r="Q192" s="11">
        <v>0</v>
      </c>
      <c r="R192" s="11">
        <v>0</v>
      </c>
      <c r="S192" s="11">
        <v>0</v>
      </c>
      <c r="T192" s="11">
        <v>0</v>
      </c>
      <c r="U192" s="11">
        <v>0</v>
      </c>
      <c r="V192" s="11">
        <v>0</v>
      </c>
      <c r="W192" s="11">
        <v>0</v>
      </c>
      <c r="X192" s="11">
        <v>65</v>
      </c>
      <c r="Y192" s="11">
        <v>0</v>
      </c>
      <c r="Z192" s="11">
        <v>0</v>
      </c>
      <c r="AA192" s="11">
        <v>0</v>
      </c>
      <c r="AB192" s="11">
        <v>0</v>
      </c>
      <c r="AC192" s="11">
        <v>0</v>
      </c>
      <c r="AD192" s="11">
        <v>0</v>
      </c>
      <c r="AE192" s="11">
        <v>0</v>
      </c>
      <c r="AF192" s="11">
        <v>0</v>
      </c>
      <c r="AG192" s="11">
        <v>0</v>
      </c>
      <c r="AH192" s="11">
        <v>0</v>
      </c>
      <c r="AI192" s="11">
        <v>0</v>
      </c>
      <c r="AJ192" s="11">
        <v>0</v>
      </c>
      <c r="AK192" s="11">
        <v>0</v>
      </c>
      <c r="AL192" s="11">
        <v>0</v>
      </c>
      <c r="AM192" s="11">
        <v>0</v>
      </c>
      <c r="AN192" s="11">
        <v>0</v>
      </c>
      <c r="AO192" s="11">
        <v>0</v>
      </c>
      <c r="AP192" s="11">
        <v>0</v>
      </c>
      <c r="AQ192" s="11">
        <v>0</v>
      </c>
      <c r="AR192" s="11">
        <v>0</v>
      </c>
      <c r="AS192" s="11">
        <v>0</v>
      </c>
      <c r="AT192" s="11">
        <v>0</v>
      </c>
      <c r="AU192" s="11">
        <v>0</v>
      </c>
      <c r="AV192" s="11">
        <v>100</v>
      </c>
      <c r="AW192" s="11">
        <v>0</v>
      </c>
      <c r="AX192" s="11">
        <v>0</v>
      </c>
      <c r="AY192" s="11">
        <v>0</v>
      </c>
      <c r="AZ192" s="11">
        <v>0</v>
      </c>
      <c r="BA192" s="11">
        <v>0</v>
      </c>
      <c r="BB192" s="11">
        <v>0</v>
      </c>
      <c r="BC192" s="11">
        <v>0</v>
      </c>
      <c r="BD192" s="11">
        <v>0</v>
      </c>
      <c r="BE192" s="11">
        <v>0</v>
      </c>
      <c r="BF192" s="11">
        <v>0</v>
      </c>
      <c r="BG192" s="11">
        <v>0</v>
      </c>
      <c r="BH192" s="11">
        <v>0</v>
      </c>
      <c r="BI192" s="11">
        <v>0</v>
      </c>
      <c r="BJ192" s="11">
        <v>0</v>
      </c>
      <c r="BK192" s="11">
        <v>0</v>
      </c>
      <c r="BL192" s="11">
        <v>0</v>
      </c>
      <c r="BM192" s="11">
        <v>0</v>
      </c>
      <c r="BN192" s="11">
        <v>0</v>
      </c>
      <c r="BO192" s="7">
        <f>SUM(K192:BN192)</f>
        <v>165</v>
      </c>
    </row>
    <row r="193" spans="1:67" x14ac:dyDescent="0.2">
      <c r="A193" s="15" t="s">
        <v>150</v>
      </c>
      <c r="B193" s="14" t="s">
        <v>149</v>
      </c>
      <c r="C193" s="14" t="s">
        <v>124</v>
      </c>
      <c r="D193" s="13">
        <v>199888.89</v>
      </c>
      <c r="E193" s="13">
        <f>ROUND(SUM($D193*1%),2)</f>
        <v>1998.89</v>
      </c>
      <c r="F193" s="13">
        <f>ROUND(SUM($D193*0.5%),2)</f>
        <v>999.44</v>
      </c>
      <c r="G193" s="13">
        <f>E193-J193</f>
        <v>1998.89</v>
      </c>
      <c r="H193" s="13">
        <f>F193-BO193</f>
        <v>999.44</v>
      </c>
      <c r="I193" s="12">
        <f ca="1">OFFSET(INDIRECT(ADDRESS(1,MATCH($I$2,$A$1:$BN$1,0))),ROW()-1,0)</f>
        <v>0</v>
      </c>
      <c r="J193" s="11">
        <v>0</v>
      </c>
      <c r="K193" s="11">
        <v>0</v>
      </c>
      <c r="L193" s="11">
        <v>0</v>
      </c>
      <c r="M193" s="11">
        <v>0</v>
      </c>
      <c r="N193" s="11">
        <v>0</v>
      </c>
      <c r="O193" s="11">
        <v>0</v>
      </c>
      <c r="P193" s="11">
        <v>0</v>
      </c>
      <c r="Q193" s="11">
        <v>0</v>
      </c>
      <c r="R193" s="11">
        <v>0</v>
      </c>
      <c r="S193" s="11">
        <v>0</v>
      </c>
      <c r="T193" s="11">
        <v>0</v>
      </c>
      <c r="U193" s="11">
        <v>0</v>
      </c>
      <c r="V193" s="11">
        <v>0</v>
      </c>
      <c r="W193" s="11">
        <v>0</v>
      </c>
      <c r="X193" s="11">
        <v>0</v>
      </c>
      <c r="Y193" s="11">
        <v>0</v>
      </c>
      <c r="Z193" s="11">
        <v>0</v>
      </c>
      <c r="AA193" s="11">
        <v>0</v>
      </c>
      <c r="AB193" s="11">
        <v>0</v>
      </c>
      <c r="AC193" s="11">
        <v>0</v>
      </c>
      <c r="AD193" s="11">
        <v>0</v>
      </c>
      <c r="AE193" s="11">
        <v>0</v>
      </c>
      <c r="AF193" s="11">
        <v>0</v>
      </c>
      <c r="AG193" s="11">
        <v>0</v>
      </c>
      <c r="AH193" s="11">
        <v>0</v>
      </c>
      <c r="AI193" s="11">
        <v>0</v>
      </c>
      <c r="AJ193" s="11">
        <v>0</v>
      </c>
      <c r="AK193" s="11">
        <v>0</v>
      </c>
      <c r="AL193" s="11">
        <v>0</v>
      </c>
      <c r="AM193" s="11">
        <v>0</v>
      </c>
      <c r="AN193" s="11">
        <v>0</v>
      </c>
      <c r="AO193" s="11">
        <v>0</v>
      </c>
      <c r="AP193" s="11">
        <v>0</v>
      </c>
      <c r="AQ193" s="11">
        <v>0</v>
      </c>
      <c r="AR193" s="11">
        <v>0</v>
      </c>
      <c r="AS193" s="11">
        <v>0</v>
      </c>
      <c r="AT193" s="11">
        <v>0</v>
      </c>
      <c r="AU193" s="11">
        <v>0</v>
      </c>
      <c r="AV193" s="11">
        <v>0</v>
      </c>
      <c r="AW193" s="11">
        <v>0</v>
      </c>
      <c r="AX193" s="11">
        <v>0</v>
      </c>
      <c r="AY193" s="11">
        <v>0</v>
      </c>
      <c r="AZ193" s="11">
        <v>0</v>
      </c>
      <c r="BA193" s="11">
        <v>0</v>
      </c>
      <c r="BB193" s="11">
        <v>0</v>
      </c>
      <c r="BC193" s="11">
        <v>0</v>
      </c>
      <c r="BD193" s="11">
        <v>0</v>
      </c>
      <c r="BE193" s="11">
        <v>0</v>
      </c>
      <c r="BF193" s="11">
        <v>0</v>
      </c>
      <c r="BG193" s="11">
        <v>0</v>
      </c>
      <c r="BH193" s="11">
        <v>0</v>
      </c>
      <c r="BI193" s="11">
        <v>0</v>
      </c>
      <c r="BJ193" s="11">
        <v>0</v>
      </c>
      <c r="BK193" s="11">
        <v>0</v>
      </c>
      <c r="BL193" s="11">
        <v>0</v>
      </c>
      <c r="BM193" s="11">
        <v>0</v>
      </c>
      <c r="BN193" s="11">
        <v>0</v>
      </c>
      <c r="BO193" s="7">
        <f>SUM(K193:BN193)</f>
        <v>0</v>
      </c>
    </row>
    <row r="194" spans="1:67" x14ac:dyDescent="0.2">
      <c r="A194" s="15" t="s">
        <v>148</v>
      </c>
      <c r="B194" s="14" t="s">
        <v>147</v>
      </c>
      <c r="C194" s="14" t="s">
        <v>124</v>
      </c>
      <c r="D194" s="13">
        <v>106009.77</v>
      </c>
      <c r="E194" s="13">
        <f>ROUND(SUM($D194*1%),2)</f>
        <v>1060.0999999999999</v>
      </c>
      <c r="F194" s="13">
        <f>ROUND(SUM($D194*0.5%),2)</f>
        <v>530.04999999999995</v>
      </c>
      <c r="G194" s="13">
        <f>E194-J194</f>
        <v>1060.0999999999999</v>
      </c>
      <c r="H194" s="13">
        <f>F194-BO194</f>
        <v>530.04999999999995</v>
      </c>
      <c r="I194" s="12">
        <f ca="1">OFFSET(INDIRECT(ADDRESS(1,MATCH($I$2,$A$1:$BN$1,0))),ROW()-1,0)</f>
        <v>0</v>
      </c>
      <c r="J194" s="11">
        <v>0</v>
      </c>
      <c r="K194" s="11">
        <v>0</v>
      </c>
      <c r="L194" s="11">
        <v>0</v>
      </c>
      <c r="M194" s="11">
        <v>0</v>
      </c>
      <c r="N194" s="11">
        <v>0</v>
      </c>
      <c r="O194" s="11">
        <v>0</v>
      </c>
      <c r="P194" s="11">
        <v>0</v>
      </c>
      <c r="Q194" s="11">
        <v>0</v>
      </c>
      <c r="R194" s="11">
        <v>0</v>
      </c>
      <c r="S194" s="11">
        <v>0</v>
      </c>
      <c r="T194" s="11">
        <v>0</v>
      </c>
      <c r="U194" s="11">
        <v>0</v>
      </c>
      <c r="V194" s="11">
        <v>0</v>
      </c>
      <c r="W194" s="11">
        <v>0</v>
      </c>
      <c r="X194" s="11">
        <v>0</v>
      </c>
      <c r="Y194" s="11">
        <v>0</v>
      </c>
      <c r="Z194" s="11">
        <v>0</v>
      </c>
      <c r="AA194" s="11">
        <v>0</v>
      </c>
      <c r="AB194" s="11">
        <v>0</v>
      </c>
      <c r="AC194" s="11">
        <v>0</v>
      </c>
      <c r="AD194" s="11">
        <v>0</v>
      </c>
      <c r="AE194" s="11">
        <v>0</v>
      </c>
      <c r="AF194" s="11">
        <v>0</v>
      </c>
      <c r="AG194" s="11">
        <v>0</v>
      </c>
      <c r="AH194" s="11">
        <v>0</v>
      </c>
      <c r="AI194" s="11">
        <v>0</v>
      </c>
      <c r="AJ194" s="11">
        <v>0</v>
      </c>
      <c r="AK194" s="11">
        <v>0</v>
      </c>
      <c r="AL194" s="11">
        <v>0</v>
      </c>
      <c r="AM194" s="11">
        <v>0</v>
      </c>
      <c r="AN194" s="11">
        <v>0</v>
      </c>
      <c r="AO194" s="11">
        <v>0</v>
      </c>
      <c r="AP194" s="11">
        <v>0</v>
      </c>
      <c r="AQ194" s="11">
        <v>0</v>
      </c>
      <c r="AR194" s="11">
        <v>0</v>
      </c>
      <c r="AS194" s="11">
        <v>0</v>
      </c>
      <c r="AT194" s="11">
        <v>0</v>
      </c>
      <c r="AU194" s="11">
        <v>0</v>
      </c>
      <c r="AV194" s="11">
        <v>0</v>
      </c>
      <c r="AW194" s="11">
        <v>0</v>
      </c>
      <c r="AX194" s="11">
        <v>0</v>
      </c>
      <c r="AY194" s="11">
        <v>0</v>
      </c>
      <c r="AZ194" s="11">
        <v>0</v>
      </c>
      <c r="BA194" s="11">
        <v>0</v>
      </c>
      <c r="BB194" s="11">
        <v>0</v>
      </c>
      <c r="BC194" s="11">
        <v>0</v>
      </c>
      <c r="BD194" s="11">
        <v>0</v>
      </c>
      <c r="BE194" s="11">
        <v>0</v>
      </c>
      <c r="BF194" s="11">
        <v>0</v>
      </c>
      <c r="BG194" s="11">
        <v>0</v>
      </c>
      <c r="BH194" s="11">
        <v>0</v>
      </c>
      <c r="BI194" s="11">
        <v>0</v>
      </c>
      <c r="BJ194" s="11">
        <v>0</v>
      </c>
      <c r="BK194" s="11">
        <v>0</v>
      </c>
      <c r="BL194" s="11">
        <v>0</v>
      </c>
      <c r="BM194" s="11">
        <v>0</v>
      </c>
      <c r="BN194" s="11">
        <v>0</v>
      </c>
      <c r="BO194" s="7">
        <f>SUM(K194:BN194)</f>
        <v>0</v>
      </c>
    </row>
    <row r="195" spans="1:67" x14ac:dyDescent="0.2">
      <c r="A195" s="15" t="s">
        <v>146</v>
      </c>
      <c r="B195" s="14" t="s">
        <v>145</v>
      </c>
      <c r="C195" s="14" t="s">
        <v>124</v>
      </c>
      <c r="D195" s="13">
        <v>73113.84</v>
      </c>
      <c r="E195" s="13">
        <f>ROUND(SUM($D195*1%),2)</f>
        <v>731.14</v>
      </c>
      <c r="F195" s="13">
        <f>ROUND(SUM($D195*0.5%),2)</f>
        <v>365.57</v>
      </c>
      <c r="G195" s="13">
        <f>E195-J195</f>
        <v>731.14</v>
      </c>
      <c r="H195" s="13">
        <f>F195-BO195</f>
        <v>365.57</v>
      </c>
      <c r="I195" s="12">
        <f ca="1">OFFSET(INDIRECT(ADDRESS(1,MATCH($I$2,$A$1:$BN$1,0))),ROW()-1,0)</f>
        <v>0</v>
      </c>
      <c r="J195" s="11">
        <v>0</v>
      </c>
      <c r="K195" s="11">
        <v>0</v>
      </c>
      <c r="L195" s="11">
        <v>0</v>
      </c>
      <c r="M195" s="11">
        <v>0</v>
      </c>
      <c r="N195" s="11">
        <v>0</v>
      </c>
      <c r="O195" s="11">
        <v>0</v>
      </c>
      <c r="P195" s="11">
        <v>0</v>
      </c>
      <c r="Q195" s="11">
        <v>0</v>
      </c>
      <c r="R195" s="11">
        <v>0</v>
      </c>
      <c r="S195" s="11">
        <v>0</v>
      </c>
      <c r="T195" s="11">
        <v>0</v>
      </c>
      <c r="U195" s="11">
        <v>0</v>
      </c>
      <c r="V195" s="11">
        <v>0</v>
      </c>
      <c r="W195" s="11">
        <v>0</v>
      </c>
      <c r="X195" s="11">
        <v>0</v>
      </c>
      <c r="Y195" s="11">
        <v>0</v>
      </c>
      <c r="Z195" s="11">
        <v>0</v>
      </c>
      <c r="AA195" s="11">
        <v>0</v>
      </c>
      <c r="AB195" s="11">
        <v>0</v>
      </c>
      <c r="AC195" s="11">
        <v>0</v>
      </c>
      <c r="AD195" s="11">
        <v>0</v>
      </c>
      <c r="AE195" s="11">
        <v>0</v>
      </c>
      <c r="AF195" s="11">
        <v>0</v>
      </c>
      <c r="AG195" s="11">
        <v>0</v>
      </c>
      <c r="AH195" s="11">
        <v>0</v>
      </c>
      <c r="AI195" s="11">
        <v>0</v>
      </c>
      <c r="AJ195" s="11">
        <v>0</v>
      </c>
      <c r="AK195" s="11">
        <v>0</v>
      </c>
      <c r="AL195" s="11">
        <v>0</v>
      </c>
      <c r="AM195" s="11">
        <v>0</v>
      </c>
      <c r="AN195" s="11">
        <v>0</v>
      </c>
      <c r="AO195" s="11">
        <v>0</v>
      </c>
      <c r="AP195" s="11">
        <v>0</v>
      </c>
      <c r="AQ195" s="11">
        <v>0</v>
      </c>
      <c r="AR195" s="11">
        <v>0</v>
      </c>
      <c r="AS195" s="11">
        <v>0</v>
      </c>
      <c r="AT195" s="11">
        <v>0</v>
      </c>
      <c r="AU195" s="11">
        <v>0</v>
      </c>
      <c r="AV195" s="11">
        <v>0</v>
      </c>
      <c r="AW195" s="11">
        <v>0</v>
      </c>
      <c r="AX195" s="11">
        <v>0</v>
      </c>
      <c r="AY195" s="11">
        <v>0</v>
      </c>
      <c r="AZ195" s="11">
        <v>0</v>
      </c>
      <c r="BA195" s="11">
        <v>0</v>
      </c>
      <c r="BB195" s="11">
        <v>0</v>
      </c>
      <c r="BC195" s="11">
        <v>0</v>
      </c>
      <c r="BD195" s="11">
        <v>0</v>
      </c>
      <c r="BE195" s="11">
        <v>0</v>
      </c>
      <c r="BF195" s="11">
        <v>0</v>
      </c>
      <c r="BG195" s="11">
        <v>0</v>
      </c>
      <c r="BH195" s="11">
        <v>0</v>
      </c>
      <c r="BI195" s="11">
        <v>0</v>
      </c>
      <c r="BJ195" s="11">
        <v>0</v>
      </c>
      <c r="BK195" s="11">
        <v>0</v>
      </c>
      <c r="BL195" s="11">
        <v>0</v>
      </c>
      <c r="BM195" s="11">
        <v>0</v>
      </c>
      <c r="BN195" s="11">
        <v>0</v>
      </c>
      <c r="BO195" s="7">
        <f>SUM(K195:BN195)</f>
        <v>0</v>
      </c>
    </row>
    <row r="196" spans="1:67" x14ac:dyDescent="0.2">
      <c r="A196" s="15" t="s">
        <v>2</v>
      </c>
      <c r="B196" s="14" t="s">
        <v>144</v>
      </c>
      <c r="C196" s="14" t="s">
        <v>124</v>
      </c>
      <c r="D196" s="13">
        <v>103749.28</v>
      </c>
      <c r="E196" s="13">
        <f>ROUND(SUM($D196*1%),2)</f>
        <v>1037.49</v>
      </c>
      <c r="F196" s="13">
        <f>ROUND(SUM($D196*0.5%),2)</f>
        <v>518.75</v>
      </c>
      <c r="G196" s="13">
        <f>E196-J196</f>
        <v>837.49</v>
      </c>
      <c r="H196" s="13">
        <f>F196-BO196</f>
        <v>418.75</v>
      </c>
      <c r="I196" s="12">
        <f ca="1">OFFSET(INDIRECT(ADDRESS(1,MATCH($I$2,$A$1:$BN$1,0))),ROW()-1,0)</f>
        <v>200</v>
      </c>
      <c r="J196" s="11">
        <v>200</v>
      </c>
      <c r="K196" s="11">
        <v>0</v>
      </c>
      <c r="L196" s="11">
        <v>0</v>
      </c>
      <c r="M196" s="11">
        <v>0</v>
      </c>
      <c r="N196" s="11">
        <v>0</v>
      </c>
      <c r="O196" s="11">
        <v>0</v>
      </c>
      <c r="P196" s="11">
        <v>0</v>
      </c>
      <c r="Q196" s="11">
        <v>0</v>
      </c>
      <c r="R196" s="11">
        <v>0</v>
      </c>
      <c r="S196" s="11">
        <v>0</v>
      </c>
      <c r="T196" s="11">
        <v>0</v>
      </c>
      <c r="U196" s="11">
        <v>0</v>
      </c>
      <c r="V196" s="11">
        <v>0</v>
      </c>
      <c r="W196" s="11">
        <v>0</v>
      </c>
      <c r="X196" s="11">
        <v>0</v>
      </c>
      <c r="Y196" s="11">
        <v>0</v>
      </c>
      <c r="Z196" s="11">
        <v>0</v>
      </c>
      <c r="AA196" s="11">
        <v>0</v>
      </c>
      <c r="AB196" s="11">
        <v>0</v>
      </c>
      <c r="AC196" s="11">
        <v>0</v>
      </c>
      <c r="AD196" s="11">
        <v>0</v>
      </c>
      <c r="AE196" s="11">
        <v>0</v>
      </c>
      <c r="AF196" s="11">
        <v>0</v>
      </c>
      <c r="AG196" s="11">
        <v>0</v>
      </c>
      <c r="AH196" s="11">
        <v>0</v>
      </c>
      <c r="AI196" s="11">
        <v>0</v>
      </c>
      <c r="AJ196" s="11">
        <v>0</v>
      </c>
      <c r="AK196" s="11">
        <v>0</v>
      </c>
      <c r="AL196" s="11">
        <v>0</v>
      </c>
      <c r="AM196" s="11">
        <v>0</v>
      </c>
      <c r="AN196" s="11">
        <v>0</v>
      </c>
      <c r="AO196" s="11">
        <v>0</v>
      </c>
      <c r="AP196" s="11">
        <v>0</v>
      </c>
      <c r="AQ196" s="11">
        <v>0</v>
      </c>
      <c r="AR196" s="11">
        <v>0</v>
      </c>
      <c r="AS196" s="11">
        <v>0</v>
      </c>
      <c r="AT196" s="11">
        <v>0</v>
      </c>
      <c r="AU196" s="11">
        <v>0</v>
      </c>
      <c r="AV196" s="11">
        <v>100</v>
      </c>
      <c r="AW196" s="11">
        <v>0</v>
      </c>
      <c r="AX196" s="11">
        <v>0</v>
      </c>
      <c r="AY196" s="11">
        <v>0</v>
      </c>
      <c r="AZ196" s="11">
        <v>0</v>
      </c>
      <c r="BA196" s="11">
        <v>0</v>
      </c>
      <c r="BB196" s="11">
        <v>0</v>
      </c>
      <c r="BC196" s="11">
        <v>0</v>
      </c>
      <c r="BD196" s="11">
        <v>0</v>
      </c>
      <c r="BE196" s="11">
        <v>0</v>
      </c>
      <c r="BF196" s="11">
        <v>0</v>
      </c>
      <c r="BG196" s="11">
        <v>0</v>
      </c>
      <c r="BH196" s="11">
        <v>0</v>
      </c>
      <c r="BI196" s="11">
        <v>0</v>
      </c>
      <c r="BJ196" s="11">
        <v>0</v>
      </c>
      <c r="BK196" s="11">
        <v>0</v>
      </c>
      <c r="BL196" s="11">
        <v>0</v>
      </c>
      <c r="BM196" s="11">
        <v>0</v>
      </c>
      <c r="BN196" s="11">
        <v>0</v>
      </c>
      <c r="BO196" s="7">
        <f>SUM(K196:BN196)</f>
        <v>100</v>
      </c>
    </row>
    <row r="197" spans="1:67" x14ac:dyDescent="0.2">
      <c r="A197" s="15" t="s">
        <v>143</v>
      </c>
      <c r="B197" s="14" t="s">
        <v>142</v>
      </c>
      <c r="C197" s="14" t="s">
        <v>124</v>
      </c>
      <c r="D197" s="13">
        <v>101240.31</v>
      </c>
      <c r="E197" s="13">
        <f>ROUND(SUM($D197*1%),2)</f>
        <v>1012.4</v>
      </c>
      <c r="F197" s="13">
        <f>ROUND(SUM($D197*0.5%),2)</f>
        <v>506.2</v>
      </c>
      <c r="G197" s="13">
        <f>E197-J197</f>
        <v>412.4</v>
      </c>
      <c r="H197" s="13">
        <f>F197-BO197</f>
        <v>266.2</v>
      </c>
      <c r="I197" s="12">
        <f ca="1">OFFSET(INDIRECT(ADDRESS(1,MATCH($I$2,$A$1:$BN$1,0))),ROW()-1,0)</f>
        <v>600</v>
      </c>
      <c r="J197" s="11">
        <v>600</v>
      </c>
      <c r="K197" s="11">
        <v>0</v>
      </c>
      <c r="L197" s="11">
        <v>0</v>
      </c>
      <c r="M197" s="11">
        <v>0</v>
      </c>
      <c r="N197" s="11">
        <v>0</v>
      </c>
      <c r="O197" s="11">
        <v>0</v>
      </c>
      <c r="P197" s="11">
        <v>0</v>
      </c>
      <c r="Q197" s="11">
        <v>0</v>
      </c>
      <c r="R197" s="11">
        <v>0</v>
      </c>
      <c r="S197" s="11">
        <v>0</v>
      </c>
      <c r="T197" s="11">
        <v>0</v>
      </c>
      <c r="U197" s="11">
        <v>0</v>
      </c>
      <c r="V197" s="11">
        <v>0</v>
      </c>
      <c r="W197" s="11">
        <v>0</v>
      </c>
      <c r="X197" s="11">
        <v>65</v>
      </c>
      <c r="Y197" s="11">
        <v>175</v>
      </c>
      <c r="Z197" s="11">
        <v>0</v>
      </c>
      <c r="AA197" s="11">
        <v>0</v>
      </c>
      <c r="AB197" s="11">
        <v>0</v>
      </c>
      <c r="AC197" s="11">
        <v>0</v>
      </c>
      <c r="AD197" s="11">
        <v>0</v>
      </c>
      <c r="AE197" s="11">
        <v>0</v>
      </c>
      <c r="AF197" s="11">
        <v>0</v>
      </c>
      <c r="AG197" s="11">
        <v>0</v>
      </c>
      <c r="AH197" s="11">
        <v>0</v>
      </c>
      <c r="AI197" s="11">
        <v>0</v>
      </c>
      <c r="AJ197" s="11">
        <v>0</v>
      </c>
      <c r="AK197" s="11">
        <v>0</v>
      </c>
      <c r="AL197" s="11">
        <v>0</v>
      </c>
      <c r="AM197" s="11">
        <v>0</v>
      </c>
      <c r="AN197" s="11">
        <v>0</v>
      </c>
      <c r="AO197" s="11">
        <v>0</v>
      </c>
      <c r="AP197" s="11">
        <v>0</v>
      </c>
      <c r="AQ197" s="11">
        <v>0</v>
      </c>
      <c r="AR197" s="11">
        <v>0</v>
      </c>
      <c r="AS197" s="11">
        <v>0</v>
      </c>
      <c r="AT197" s="11">
        <v>0</v>
      </c>
      <c r="AU197" s="11">
        <v>0</v>
      </c>
      <c r="AV197" s="11">
        <v>0</v>
      </c>
      <c r="AW197" s="11">
        <v>0</v>
      </c>
      <c r="AX197" s="11">
        <v>0</v>
      </c>
      <c r="AY197" s="11">
        <v>0</v>
      </c>
      <c r="AZ197" s="11">
        <v>0</v>
      </c>
      <c r="BA197" s="11">
        <v>0</v>
      </c>
      <c r="BB197" s="11">
        <v>0</v>
      </c>
      <c r="BC197" s="11">
        <v>0</v>
      </c>
      <c r="BD197" s="11">
        <v>0</v>
      </c>
      <c r="BE197" s="11">
        <v>0</v>
      </c>
      <c r="BF197" s="11">
        <v>0</v>
      </c>
      <c r="BG197" s="11">
        <v>0</v>
      </c>
      <c r="BH197" s="11">
        <v>0</v>
      </c>
      <c r="BI197" s="11">
        <v>0</v>
      </c>
      <c r="BJ197" s="11">
        <v>0</v>
      </c>
      <c r="BK197" s="11">
        <v>0</v>
      </c>
      <c r="BL197" s="11">
        <v>0</v>
      </c>
      <c r="BM197" s="11">
        <v>0</v>
      </c>
      <c r="BN197" s="11">
        <v>0</v>
      </c>
      <c r="BO197" s="7">
        <f>SUM(K197:BN197)</f>
        <v>240</v>
      </c>
    </row>
    <row r="198" spans="1:67" x14ac:dyDescent="0.2">
      <c r="A198" s="15" t="s">
        <v>141</v>
      </c>
      <c r="B198" s="14" t="s">
        <v>140</v>
      </c>
      <c r="C198" s="14" t="s">
        <v>124</v>
      </c>
      <c r="D198" s="13">
        <v>118102.23</v>
      </c>
      <c r="E198" s="13">
        <f>ROUND(SUM($D198*1%),2)</f>
        <v>1181.02</v>
      </c>
      <c r="F198" s="13">
        <f>ROUND(SUM($D198*0.5%),2)</f>
        <v>590.51</v>
      </c>
      <c r="G198" s="13">
        <f>E198-J198</f>
        <v>0</v>
      </c>
      <c r="H198" s="13">
        <f>F198-BO198</f>
        <v>425.51</v>
      </c>
      <c r="I198" s="12">
        <f ca="1">OFFSET(INDIRECT(ADDRESS(1,MATCH($I$2,$A$1:$BN$1,0))),ROW()-1,0)</f>
        <v>1181.02</v>
      </c>
      <c r="J198" s="11">
        <v>1181.02</v>
      </c>
      <c r="K198" s="11">
        <v>0</v>
      </c>
      <c r="L198" s="11">
        <v>0</v>
      </c>
      <c r="M198" s="11">
        <v>0</v>
      </c>
      <c r="N198" s="11">
        <v>0</v>
      </c>
      <c r="O198" s="11">
        <v>0</v>
      </c>
      <c r="P198" s="11">
        <v>0</v>
      </c>
      <c r="Q198" s="11">
        <v>0</v>
      </c>
      <c r="R198" s="11">
        <v>0</v>
      </c>
      <c r="S198" s="11">
        <v>0</v>
      </c>
      <c r="T198" s="11">
        <v>0</v>
      </c>
      <c r="U198" s="11">
        <v>0</v>
      </c>
      <c r="V198" s="11">
        <v>0</v>
      </c>
      <c r="W198" s="11">
        <v>0</v>
      </c>
      <c r="X198" s="11">
        <v>65</v>
      </c>
      <c r="Y198" s="11">
        <v>0</v>
      </c>
      <c r="Z198" s="11">
        <v>0</v>
      </c>
      <c r="AA198" s="11">
        <v>0</v>
      </c>
      <c r="AB198" s="11">
        <v>0</v>
      </c>
      <c r="AC198" s="11">
        <v>0</v>
      </c>
      <c r="AD198" s="11">
        <v>0</v>
      </c>
      <c r="AE198" s="11">
        <v>0</v>
      </c>
      <c r="AF198" s="11">
        <v>0</v>
      </c>
      <c r="AG198" s="11">
        <v>0</v>
      </c>
      <c r="AH198" s="11">
        <v>0</v>
      </c>
      <c r="AI198" s="11">
        <v>0</v>
      </c>
      <c r="AJ198" s="11">
        <v>0</v>
      </c>
      <c r="AK198" s="11">
        <v>0</v>
      </c>
      <c r="AL198" s="11">
        <v>0</v>
      </c>
      <c r="AM198" s="11">
        <v>0</v>
      </c>
      <c r="AN198" s="11">
        <v>0</v>
      </c>
      <c r="AO198" s="11">
        <v>0</v>
      </c>
      <c r="AP198" s="11">
        <v>0</v>
      </c>
      <c r="AQ198" s="11">
        <v>0</v>
      </c>
      <c r="AR198" s="11">
        <v>0</v>
      </c>
      <c r="AS198" s="11">
        <v>0</v>
      </c>
      <c r="AT198" s="11">
        <v>0</v>
      </c>
      <c r="AU198" s="11">
        <v>0</v>
      </c>
      <c r="AV198" s="11">
        <v>100</v>
      </c>
      <c r="AW198" s="11">
        <v>0</v>
      </c>
      <c r="AX198" s="11">
        <v>0</v>
      </c>
      <c r="AY198" s="11">
        <v>0</v>
      </c>
      <c r="AZ198" s="11">
        <v>0</v>
      </c>
      <c r="BA198" s="11">
        <v>0</v>
      </c>
      <c r="BB198" s="11">
        <v>0</v>
      </c>
      <c r="BC198" s="11">
        <v>0</v>
      </c>
      <c r="BD198" s="11">
        <v>0</v>
      </c>
      <c r="BE198" s="11">
        <v>0</v>
      </c>
      <c r="BF198" s="11">
        <v>0</v>
      </c>
      <c r="BG198" s="11">
        <v>0</v>
      </c>
      <c r="BH198" s="11">
        <v>0</v>
      </c>
      <c r="BI198" s="11">
        <v>0</v>
      </c>
      <c r="BJ198" s="11">
        <v>0</v>
      </c>
      <c r="BK198" s="11">
        <v>0</v>
      </c>
      <c r="BL198" s="11">
        <v>0</v>
      </c>
      <c r="BM198" s="11">
        <v>0</v>
      </c>
      <c r="BN198" s="11">
        <v>0</v>
      </c>
      <c r="BO198" s="7">
        <f>SUM(K198:BN198)</f>
        <v>165</v>
      </c>
    </row>
    <row r="199" spans="1:67" x14ac:dyDescent="0.2">
      <c r="A199" s="15" t="s">
        <v>139</v>
      </c>
      <c r="B199" s="14" t="s">
        <v>138</v>
      </c>
      <c r="C199" s="14" t="s">
        <v>124</v>
      </c>
      <c r="D199" s="13">
        <v>94466.02</v>
      </c>
      <c r="E199" s="13">
        <f>ROUND(SUM($D199*1%),2)</f>
        <v>944.66</v>
      </c>
      <c r="F199" s="13">
        <f>ROUND(SUM($D199*0.5%),2)</f>
        <v>472.33</v>
      </c>
      <c r="G199" s="13">
        <f>E199-J199</f>
        <v>444.65999999999997</v>
      </c>
      <c r="H199" s="13">
        <f>F199-BO199</f>
        <v>372.33</v>
      </c>
      <c r="I199" s="12">
        <f ca="1">OFFSET(INDIRECT(ADDRESS(1,MATCH($I$2,$A$1:$BN$1,0))),ROW()-1,0)</f>
        <v>500</v>
      </c>
      <c r="J199" s="11">
        <v>500</v>
      </c>
      <c r="K199" s="11">
        <v>0</v>
      </c>
      <c r="L199" s="11">
        <v>0</v>
      </c>
      <c r="M199" s="11">
        <v>0</v>
      </c>
      <c r="N199" s="11">
        <v>0</v>
      </c>
      <c r="O199" s="11">
        <v>0</v>
      </c>
      <c r="P199" s="11">
        <v>0</v>
      </c>
      <c r="Q199" s="11">
        <v>0</v>
      </c>
      <c r="R199" s="11">
        <v>0</v>
      </c>
      <c r="S199" s="11">
        <v>0</v>
      </c>
      <c r="T199" s="11">
        <v>0</v>
      </c>
      <c r="U199" s="11">
        <v>0</v>
      </c>
      <c r="V199" s="11">
        <v>0</v>
      </c>
      <c r="W199" s="11">
        <v>0</v>
      </c>
      <c r="X199" s="11">
        <v>0</v>
      </c>
      <c r="Y199" s="11">
        <v>0</v>
      </c>
      <c r="Z199" s="11">
        <v>0</v>
      </c>
      <c r="AA199" s="11">
        <v>0</v>
      </c>
      <c r="AB199" s="11">
        <v>0</v>
      </c>
      <c r="AC199" s="11">
        <v>0</v>
      </c>
      <c r="AD199" s="11">
        <v>0</v>
      </c>
      <c r="AE199" s="11">
        <v>0</v>
      </c>
      <c r="AF199" s="11">
        <v>0</v>
      </c>
      <c r="AG199" s="11">
        <v>0</v>
      </c>
      <c r="AH199" s="11">
        <v>0</v>
      </c>
      <c r="AI199" s="11">
        <v>0</v>
      </c>
      <c r="AJ199" s="11">
        <v>0</v>
      </c>
      <c r="AK199" s="11">
        <v>0</v>
      </c>
      <c r="AL199" s="11">
        <v>0</v>
      </c>
      <c r="AM199" s="11">
        <v>0</v>
      </c>
      <c r="AN199" s="11">
        <v>0</v>
      </c>
      <c r="AO199" s="11">
        <v>0</v>
      </c>
      <c r="AP199" s="11">
        <v>0</v>
      </c>
      <c r="AQ199" s="11">
        <v>0</v>
      </c>
      <c r="AR199" s="11">
        <v>0</v>
      </c>
      <c r="AS199" s="11">
        <v>0</v>
      </c>
      <c r="AT199" s="11">
        <v>0</v>
      </c>
      <c r="AU199" s="11">
        <v>0</v>
      </c>
      <c r="AV199" s="11">
        <v>100</v>
      </c>
      <c r="AW199" s="11">
        <v>0</v>
      </c>
      <c r="AX199" s="11">
        <v>0</v>
      </c>
      <c r="AY199" s="11">
        <v>0</v>
      </c>
      <c r="AZ199" s="11">
        <v>0</v>
      </c>
      <c r="BA199" s="11">
        <v>0</v>
      </c>
      <c r="BB199" s="11">
        <v>0</v>
      </c>
      <c r="BC199" s="11">
        <v>0</v>
      </c>
      <c r="BD199" s="11">
        <v>0</v>
      </c>
      <c r="BE199" s="11">
        <v>0</v>
      </c>
      <c r="BF199" s="11">
        <v>0</v>
      </c>
      <c r="BG199" s="11">
        <v>0</v>
      </c>
      <c r="BH199" s="11">
        <v>0</v>
      </c>
      <c r="BI199" s="11">
        <v>0</v>
      </c>
      <c r="BJ199" s="11">
        <v>0</v>
      </c>
      <c r="BK199" s="11">
        <v>0</v>
      </c>
      <c r="BL199" s="11">
        <v>0</v>
      </c>
      <c r="BM199" s="11">
        <v>0</v>
      </c>
      <c r="BN199" s="11">
        <v>0</v>
      </c>
      <c r="BO199" s="7">
        <f>SUM(K199:BN199)</f>
        <v>100</v>
      </c>
    </row>
    <row r="200" spans="1:67" x14ac:dyDescent="0.2">
      <c r="A200" s="15" t="s">
        <v>137</v>
      </c>
      <c r="B200" s="14" t="s">
        <v>136</v>
      </c>
      <c r="C200" s="14" t="s">
        <v>124</v>
      </c>
      <c r="D200" s="13">
        <v>83643.73</v>
      </c>
      <c r="E200" s="13">
        <f>ROUND(SUM($D200*1%),2)</f>
        <v>836.44</v>
      </c>
      <c r="F200" s="13">
        <f>ROUND(SUM($D200*0.5%),2)</f>
        <v>418.22</v>
      </c>
      <c r="G200" s="13">
        <f>E200-J200</f>
        <v>836.44</v>
      </c>
      <c r="H200" s="13">
        <f>F200-BO200</f>
        <v>418.22</v>
      </c>
      <c r="I200" s="12">
        <f ca="1">OFFSET(INDIRECT(ADDRESS(1,MATCH($I$2,$A$1:$BN$1,0))),ROW()-1,0)</f>
        <v>0</v>
      </c>
      <c r="J200" s="11">
        <v>0</v>
      </c>
      <c r="K200" s="11">
        <v>0</v>
      </c>
      <c r="L200" s="11">
        <v>0</v>
      </c>
      <c r="M200" s="11">
        <v>0</v>
      </c>
      <c r="N200" s="11">
        <v>0</v>
      </c>
      <c r="O200" s="11">
        <v>0</v>
      </c>
      <c r="P200" s="11">
        <v>0</v>
      </c>
      <c r="Q200" s="11">
        <v>0</v>
      </c>
      <c r="R200" s="11">
        <v>0</v>
      </c>
      <c r="S200" s="11">
        <v>0</v>
      </c>
      <c r="T200" s="11">
        <v>0</v>
      </c>
      <c r="U200" s="11">
        <v>0</v>
      </c>
      <c r="V200" s="11">
        <v>0</v>
      </c>
      <c r="W200" s="11">
        <v>0</v>
      </c>
      <c r="X200" s="11">
        <v>0</v>
      </c>
      <c r="Y200" s="11">
        <v>0</v>
      </c>
      <c r="Z200" s="11">
        <v>0</v>
      </c>
      <c r="AA200" s="11">
        <v>0</v>
      </c>
      <c r="AB200" s="11">
        <v>0</v>
      </c>
      <c r="AC200" s="11">
        <v>0</v>
      </c>
      <c r="AD200" s="11">
        <v>0</v>
      </c>
      <c r="AE200" s="11">
        <v>0</v>
      </c>
      <c r="AF200" s="11">
        <v>0</v>
      </c>
      <c r="AG200" s="11">
        <v>0</v>
      </c>
      <c r="AH200" s="11">
        <v>0</v>
      </c>
      <c r="AI200" s="11">
        <v>0</v>
      </c>
      <c r="AJ200" s="11">
        <v>0</v>
      </c>
      <c r="AK200" s="11">
        <v>0</v>
      </c>
      <c r="AL200" s="11">
        <v>0</v>
      </c>
      <c r="AM200" s="11">
        <v>0</v>
      </c>
      <c r="AN200" s="11">
        <v>0</v>
      </c>
      <c r="AO200" s="11">
        <v>0</v>
      </c>
      <c r="AP200" s="11">
        <v>0</v>
      </c>
      <c r="AQ200" s="11">
        <v>0</v>
      </c>
      <c r="AR200" s="11">
        <v>0</v>
      </c>
      <c r="AS200" s="11">
        <v>0</v>
      </c>
      <c r="AT200" s="11">
        <v>0</v>
      </c>
      <c r="AU200" s="11">
        <v>0</v>
      </c>
      <c r="AV200" s="11">
        <v>0</v>
      </c>
      <c r="AW200" s="11">
        <v>0</v>
      </c>
      <c r="AX200" s="11">
        <v>0</v>
      </c>
      <c r="AY200" s="11">
        <v>0</v>
      </c>
      <c r="AZ200" s="11">
        <v>0</v>
      </c>
      <c r="BA200" s="11">
        <v>0</v>
      </c>
      <c r="BB200" s="11">
        <v>0</v>
      </c>
      <c r="BC200" s="11">
        <v>0</v>
      </c>
      <c r="BD200" s="11">
        <v>0</v>
      </c>
      <c r="BE200" s="11">
        <v>0</v>
      </c>
      <c r="BF200" s="11">
        <v>0</v>
      </c>
      <c r="BG200" s="11">
        <v>0</v>
      </c>
      <c r="BH200" s="11">
        <v>0</v>
      </c>
      <c r="BI200" s="11">
        <v>0</v>
      </c>
      <c r="BJ200" s="11">
        <v>0</v>
      </c>
      <c r="BK200" s="11">
        <v>0</v>
      </c>
      <c r="BL200" s="11">
        <v>0</v>
      </c>
      <c r="BM200" s="11">
        <v>0</v>
      </c>
      <c r="BN200" s="11">
        <v>0</v>
      </c>
      <c r="BO200" s="7">
        <f>SUM(K200:BN200)</f>
        <v>0</v>
      </c>
    </row>
    <row r="201" spans="1:67" x14ac:dyDescent="0.2">
      <c r="A201" s="15" t="s">
        <v>135</v>
      </c>
      <c r="B201" s="14" t="s">
        <v>134</v>
      </c>
      <c r="C201" s="14" t="s">
        <v>124</v>
      </c>
      <c r="D201" s="13">
        <v>102842.87</v>
      </c>
      <c r="E201" s="13">
        <f>ROUND(SUM($D201*1%),2)</f>
        <v>1028.43</v>
      </c>
      <c r="F201" s="13">
        <f>ROUND(SUM($D201*0.5%),2)</f>
        <v>514.21</v>
      </c>
      <c r="G201" s="13">
        <f>E201-J201</f>
        <v>551.48</v>
      </c>
      <c r="H201" s="13">
        <f>F201-BO201</f>
        <v>349.21000000000004</v>
      </c>
      <c r="I201" s="12">
        <f ca="1">OFFSET(INDIRECT(ADDRESS(1,MATCH($I$2,$A$1:$BN$1,0))),ROW()-1,0)</f>
        <v>476.95</v>
      </c>
      <c r="J201" s="11">
        <v>476.95</v>
      </c>
      <c r="K201" s="11">
        <v>0</v>
      </c>
      <c r="L201" s="11">
        <v>0</v>
      </c>
      <c r="M201" s="11">
        <v>0</v>
      </c>
      <c r="N201" s="11">
        <v>0</v>
      </c>
      <c r="O201" s="11">
        <v>0</v>
      </c>
      <c r="P201" s="11">
        <v>0</v>
      </c>
      <c r="Q201" s="11">
        <v>0</v>
      </c>
      <c r="R201" s="11">
        <v>0</v>
      </c>
      <c r="S201" s="11">
        <v>0</v>
      </c>
      <c r="T201" s="11">
        <v>0</v>
      </c>
      <c r="U201" s="11">
        <v>0</v>
      </c>
      <c r="V201" s="11">
        <v>0</v>
      </c>
      <c r="W201" s="11">
        <v>0</v>
      </c>
      <c r="X201" s="11">
        <v>65</v>
      </c>
      <c r="Y201" s="11">
        <v>0</v>
      </c>
      <c r="Z201" s="11">
        <v>0</v>
      </c>
      <c r="AA201" s="11">
        <v>0</v>
      </c>
      <c r="AB201" s="11">
        <v>0</v>
      </c>
      <c r="AC201" s="11">
        <v>0</v>
      </c>
      <c r="AD201" s="11">
        <v>0</v>
      </c>
      <c r="AE201" s="11">
        <v>0</v>
      </c>
      <c r="AF201" s="11">
        <v>0</v>
      </c>
      <c r="AG201" s="11">
        <v>0</v>
      </c>
      <c r="AH201" s="11">
        <v>0</v>
      </c>
      <c r="AI201" s="11">
        <v>0</v>
      </c>
      <c r="AJ201" s="11">
        <v>0</v>
      </c>
      <c r="AK201" s="11">
        <v>0</v>
      </c>
      <c r="AL201" s="11">
        <v>0</v>
      </c>
      <c r="AM201" s="11">
        <v>0</v>
      </c>
      <c r="AN201" s="11">
        <v>0</v>
      </c>
      <c r="AO201" s="11">
        <v>0</v>
      </c>
      <c r="AP201" s="11">
        <v>0</v>
      </c>
      <c r="AQ201" s="11">
        <v>0</v>
      </c>
      <c r="AR201" s="11">
        <v>0</v>
      </c>
      <c r="AS201" s="11">
        <v>0</v>
      </c>
      <c r="AT201" s="11">
        <v>0</v>
      </c>
      <c r="AU201" s="11">
        <v>0</v>
      </c>
      <c r="AV201" s="11">
        <v>100</v>
      </c>
      <c r="AW201" s="11">
        <v>0</v>
      </c>
      <c r="AX201" s="11">
        <v>0</v>
      </c>
      <c r="AY201" s="11">
        <v>0</v>
      </c>
      <c r="AZ201" s="11">
        <v>0</v>
      </c>
      <c r="BA201" s="11">
        <v>0</v>
      </c>
      <c r="BB201" s="11">
        <v>0</v>
      </c>
      <c r="BC201" s="11">
        <v>0</v>
      </c>
      <c r="BD201" s="11">
        <v>0</v>
      </c>
      <c r="BE201" s="11">
        <v>0</v>
      </c>
      <c r="BF201" s="11">
        <v>0</v>
      </c>
      <c r="BG201" s="11">
        <v>0</v>
      </c>
      <c r="BH201" s="11">
        <v>0</v>
      </c>
      <c r="BI201" s="11">
        <v>0</v>
      </c>
      <c r="BJ201" s="11">
        <v>0</v>
      </c>
      <c r="BK201" s="11">
        <v>0</v>
      </c>
      <c r="BL201" s="11">
        <v>0</v>
      </c>
      <c r="BM201" s="11">
        <v>0</v>
      </c>
      <c r="BN201" s="11">
        <v>0</v>
      </c>
      <c r="BO201" s="7">
        <f>SUM(K201:BN201)</f>
        <v>165</v>
      </c>
    </row>
    <row r="202" spans="1:67" x14ac:dyDescent="0.2">
      <c r="A202" s="15" t="s">
        <v>133</v>
      </c>
      <c r="B202" s="14" t="s">
        <v>132</v>
      </c>
      <c r="C202" s="14" t="s">
        <v>124</v>
      </c>
      <c r="D202" s="13">
        <v>68376.399999999994</v>
      </c>
      <c r="E202" s="13">
        <f>ROUND(SUM($D202*1%),2)</f>
        <v>683.76</v>
      </c>
      <c r="F202" s="13">
        <f>ROUND(SUM($D202*0.5%),2)</f>
        <v>341.88</v>
      </c>
      <c r="G202" s="13">
        <f>E202-J202</f>
        <v>533.76</v>
      </c>
      <c r="H202" s="13">
        <f>F202-BO202</f>
        <v>176.88</v>
      </c>
      <c r="I202" s="12">
        <f ca="1">OFFSET(INDIRECT(ADDRESS(1,MATCH($I$2,$A$1:$BN$1,0))),ROW()-1,0)</f>
        <v>150</v>
      </c>
      <c r="J202" s="11">
        <v>150</v>
      </c>
      <c r="K202" s="11">
        <v>0</v>
      </c>
      <c r="L202" s="11">
        <v>0</v>
      </c>
      <c r="M202" s="11">
        <v>0</v>
      </c>
      <c r="N202" s="11">
        <v>0</v>
      </c>
      <c r="O202" s="11">
        <v>0</v>
      </c>
      <c r="P202" s="11">
        <v>0</v>
      </c>
      <c r="Q202" s="11">
        <v>0</v>
      </c>
      <c r="R202" s="11">
        <v>0</v>
      </c>
      <c r="S202" s="11">
        <v>0</v>
      </c>
      <c r="T202" s="11">
        <v>0</v>
      </c>
      <c r="U202" s="11">
        <v>0</v>
      </c>
      <c r="V202" s="11">
        <v>0</v>
      </c>
      <c r="W202" s="11">
        <v>0</v>
      </c>
      <c r="X202" s="11">
        <v>65</v>
      </c>
      <c r="Y202" s="11">
        <v>0</v>
      </c>
      <c r="Z202" s="11">
        <v>0</v>
      </c>
      <c r="AA202" s="11">
        <v>0</v>
      </c>
      <c r="AB202" s="11">
        <v>0</v>
      </c>
      <c r="AC202" s="11">
        <v>0</v>
      </c>
      <c r="AD202" s="11">
        <v>0</v>
      </c>
      <c r="AE202" s="11">
        <v>0</v>
      </c>
      <c r="AF202" s="11">
        <v>0</v>
      </c>
      <c r="AG202" s="11">
        <v>0</v>
      </c>
      <c r="AH202" s="11">
        <v>0</v>
      </c>
      <c r="AI202" s="11">
        <v>0</v>
      </c>
      <c r="AJ202" s="11">
        <v>0</v>
      </c>
      <c r="AK202" s="11">
        <v>0</v>
      </c>
      <c r="AL202" s="11">
        <v>0</v>
      </c>
      <c r="AM202" s="11">
        <v>0</v>
      </c>
      <c r="AN202" s="11">
        <v>0</v>
      </c>
      <c r="AO202" s="11">
        <v>0</v>
      </c>
      <c r="AP202" s="11">
        <v>0</v>
      </c>
      <c r="AQ202" s="11">
        <v>0</v>
      </c>
      <c r="AR202" s="11">
        <v>0</v>
      </c>
      <c r="AS202" s="11">
        <v>0</v>
      </c>
      <c r="AT202" s="11">
        <v>0</v>
      </c>
      <c r="AU202" s="11">
        <v>0</v>
      </c>
      <c r="AV202" s="11">
        <v>100</v>
      </c>
      <c r="AW202" s="11">
        <v>0</v>
      </c>
      <c r="AX202" s="11">
        <v>0</v>
      </c>
      <c r="AY202" s="11">
        <v>0</v>
      </c>
      <c r="AZ202" s="11">
        <v>0</v>
      </c>
      <c r="BA202" s="11">
        <v>0</v>
      </c>
      <c r="BB202" s="11">
        <v>0</v>
      </c>
      <c r="BC202" s="11">
        <v>0</v>
      </c>
      <c r="BD202" s="11">
        <v>0</v>
      </c>
      <c r="BE202" s="11">
        <v>0</v>
      </c>
      <c r="BF202" s="11">
        <v>0</v>
      </c>
      <c r="BG202" s="11">
        <v>0</v>
      </c>
      <c r="BH202" s="11">
        <v>0</v>
      </c>
      <c r="BI202" s="11">
        <v>0</v>
      </c>
      <c r="BJ202" s="11">
        <v>0</v>
      </c>
      <c r="BK202" s="11">
        <v>0</v>
      </c>
      <c r="BL202" s="11">
        <v>0</v>
      </c>
      <c r="BM202" s="11">
        <v>0</v>
      </c>
      <c r="BN202" s="11">
        <v>0</v>
      </c>
      <c r="BO202" s="7">
        <f>SUM(K202:BN202)</f>
        <v>165</v>
      </c>
    </row>
    <row r="203" spans="1:67" x14ac:dyDescent="0.2">
      <c r="A203" s="15" t="s">
        <v>131</v>
      </c>
      <c r="B203" s="14" t="s">
        <v>130</v>
      </c>
      <c r="C203" s="14" t="s">
        <v>124</v>
      </c>
      <c r="D203" s="13">
        <v>63939.85</v>
      </c>
      <c r="E203" s="13">
        <f>ROUND(SUM($D203*1%),2)</f>
        <v>639.4</v>
      </c>
      <c r="F203" s="13">
        <f>ROUND(SUM($D203*0.5%),2)</f>
        <v>319.7</v>
      </c>
      <c r="G203" s="13">
        <f>E203-J203</f>
        <v>639.4</v>
      </c>
      <c r="H203" s="13">
        <f>F203-BO203</f>
        <v>319.7</v>
      </c>
      <c r="I203" s="12">
        <f ca="1">OFFSET(INDIRECT(ADDRESS(1,MATCH($I$2,$A$1:$BN$1,0))),ROW()-1,0)</f>
        <v>0</v>
      </c>
      <c r="J203" s="11">
        <v>0</v>
      </c>
      <c r="K203" s="11">
        <v>0</v>
      </c>
      <c r="L203" s="11">
        <v>0</v>
      </c>
      <c r="M203" s="11">
        <v>0</v>
      </c>
      <c r="N203" s="11">
        <v>0</v>
      </c>
      <c r="O203" s="11">
        <v>0</v>
      </c>
      <c r="P203" s="11">
        <v>0</v>
      </c>
      <c r="Q203" s="11">
        <v>0</v>
      </c>
      <c r="R203" s="11">
        <v>0</v>
      </c>
      <c r="S203" s="11">
        <v>0</v>
      </c>
      <c r="T203" s="11">
        <v>0</v>
      </c>
      <c r="U203" s="11">
        <v>0</v>
      </c>
      <c r="V203" s="11">
        <v>0</v>
      </c>
      <c r="W203" s="11">
        <v>0</v>
      </c>
      <c r="X203" s="11">
        <v>0</v>
      </c>
      <c r="Y203" s="11">
        <v>0</v>
      </c>
      <c r="Z203" s="11">
        <v>0</v>
      </c>
      <c r="AA203" s="11">
        <v>0</v>
      </c>
      <c r="AB203" s="11">
        <v>0</v>
      </c>
      <c r="AC203" s="11">
        <v>0</v>
      </c>
      <c r="AD203" s="11">
        <v>0</v>
      </c>
      <c r="AE203" s="11">
        <v>0</v>
      </c>
      <c r="AF203" s="11">
        <v>0</v>
      </c>
      <c r="AG203" s="11">
        <v>0</v>
      </c>
      <c r="AH203" s="11">
        <v>0</v>
      </c>
      <c r="AI203" s="11">
        <v>0</v>
      </c>
      <c r="AJ203" s="11">
        <v>0</v>
      </c>
      <c r="AK203" s="11">
        <v>0</v>
      </c>
      <c r="AL203" s="11">
        <v>0</v>
      </c>
      <c r="AM203" s="11">
        <v>0</v>
      </c>
      <c r="AN203" s="11">
        <v>0</v>
      </c>
      <c r="AO203" s="11">
        <v>0</v>
      </c>
      <c r="AP203" s="11">
        <v>0</v>
      </c>
      <c r="AQ203" s="11">
        <v>0</v>
      </c>
      <c r="AR203" s="11">
        <v>0</v>
      </c>
      <c r="AS203" s="11">
        <v>0</v>
      </c>
      <c r="AT203" s="11">
        <v>0</v>
      </c>
      <c r="AU203" s="11">
        <v>0</v>
      </c>
      <c r="AV203" s="11">
        <v>0</v>
      </c>
      <c r="AW203" s="11">
        <v>0</v>
      </c>
      <c r="AX203" s="11">
        <v>0</v>
      </c>
      <c r="AY203" s="11">
        <v>0</v>
      </c>
      <c r="AZ203" s="11">
        <v>0</v>
      </c>
      <c r="BA203" s="11">
        <v>0</v>
      </c>
      <c r="BB203" s="11">
        <v>0</v>
      </c>
      <c r="BC203" s="11">
        <v>0</v>
      </c>
      <c r="BD203" s="11">
        <v>0</v>
      </c>
      <c r="BE203" s="11">
        <v>0</v>
      </c>
      <c r="BF203" s="11">
        <v>0</v>
      </c>
      <c r="BG203" s="11">
        <v>0</v>
      </c>
      <c r="BH203" s="11">
        <v>0</v>
      </c>
      <c r="BI203" s="11">
        <v>0</v>
      </c>
      <c r="BJ203" s="11">
        <v>0</v>
      </c>
      <c r="BK203" s="11">
        <v>0</v>
      </c>
      <c r="BL203" s="11">
        <v>0</v>
      </c>
      <c r="BM203" s="11">
        <v>0</v>
      </c>
      <c r="BN203" s="11">
        <v>0</v>
      </c>
      <c r="BO203" s="7">
        <f>SUM(K203:BN203)</f>
        <v>0</v>
      </c>
    </row>
    <row r="204" spans="1:67" x14ac:dyDescent="0.2">
      <c r="A204" s="15" t="s">
        <v>129</v>
      </c>
      <c r="B204" s="14" t="s">
        <v>59</v>
      </c>
      <c r="C204" s="14" t="s">
        <v>124</v>
      </c>
      <c r="D204" s="13">
        <v>57878.11</v>
      </c>
      <c r="E204" s="13">
        <f>ROUND(SUM($D204*1%),2)</f>
        <v>578.78</v>
      </c>
      <c r="F204" s="13">
        <f>ROUND(SUM($D204*0.5%),2)</f>
        <v>289.39</v>
      </c>
      <c r="G204" s="13">
        <f>E204-J204</f>
        <v>578.78</v>
      </c>
      <c r="H204" s="13">
        <f>F204-BO204</f>
        <v>189.39</v>
      </c>
      <c r="I204" s="12">
        <f ca="1">OFFSET(INDIRECT(ADDRESS(1,MATCH($I$2,$A$1:$BN$1,0))),ROW()-1,0)</f>
        <v>0</v>
      </c>
      <c r="J204" s="11">
        <v>0</v>
      </c>
      <c r="K204" s="11">
        <v>0</v>
      </c>
      <c r="L204" s="11">
        <v>0</v>
      </c>
      <c r="M204" s="11">
        <v>0</v>
      </c>
      <c r="N204" s="11">
        <v>0</v>
      </c>
      <c r="O204" s="11">
        <v>0</v>
      </c>
      <c r="P204" s="11">
        <v>0</v>
      </c>
      <c r="Q204" s="11">
        <v>0</v>
      </c>
      <c r="R204" s="11">
        <v>0</v>
      </c>
      <c r="S204" s="11">
        <v>0</v>
      </c>
      <c r="T204" s="11">
        <v>0</v>
      </c>
      <c r="U204" s="11">
        <v>0</v>
      </c>
      <c r="V204" s="11">
        <v>0</v>
      </c>
      <c r="W204" s="11">
        <v>0</v>
      </c>
      <c r="X204" s="11">
        <v>0</v>
      </c>
      <c r="Y204" s="11">
        <v>0</v>
      </c>
      <c r="Z204" s="11">
        <v>0</v>
      </c>
      <c r="AA204" s="11">
        <v>0</v>
      </c>
      <c r="AB204" s="11">
        <v>0</v>
      </c>
      <c r="AC204" s="11">
        <v>0</v>
      </c>
      <c r="AD204" s="11">
        <v>0</v>
      </c>
      <c r="AE204" s="11">
        <v>0</v>
      </c>
      <c r="AF204" s="11">
        <v>0</v>
      </c>
      <c r="AG204" s="11">
        <v>0</v>
      </c>
      <c r="AH204" s="11">
        <v>0</v>
      </c>
      <c r="AI204" s="11">
        <v>0</v>
      </c>
      <c r="AJ204" s="11">
        <v>0</v>
      </c>
      <c r="AK204" s="11">
        <v>0</v>
      </c>
      <c r="AL204" s="11">
        <v>0</v>
      </c>
      <c r="AM204" s="11">
        <v>0</v>
      </c>
      <c r="AN204" s="11">
        <v>0</v>
      </c>
      <c r="AO204" s="11">
        <v>0</v>
      </c>
      <c r="AP204" s="11">
        <v>0</v>
      </c>
      <c r="AQ204" s="11">
        <v>0</v>
      </c>
      <c r="AR204" s="11">
        <v>0</v>
      </c>
      <c r="AS204" s="11">
        <v>0</v>
      </c>
      <c r="AT204" s="11">
        <v>0</v>
      </c>
      <c r="AU204" s="11">
        <v>0</v>
      </c>
      <c r="AV204" s="11">
        <v>100</v>
      </c>
      <c r="AW204" s="11">
        <v>0</v>
      </c>
      <c r="AX204" s="11">
        <v>0</v>
      </c>
      <c r="AY204" s="11">
        <v>0</v>
      </c>
      <c r="AZ204" s="11">
        <v>0</v>
      </c>
      <c r="BA204" s="11">
        <v>0</v>
      </c>
      <c r="BB204" s="11">
        <v>0</v>
      </c>
      <c r="BC204" s="11">
        <v>0</v>
      </c>
      <c r="BD204" s="11">
        <v>0</v>
      </c>
      <c r="BE204" s="11">
        <v>0</v>
      </c>
      <c r="BF204" s="11">
        <v>0</v>
      </c>
      <c r="BG204" s="11">
        <v>0</v>
      </c>
      <c r="BH204" s="11">
        <v>0</v>
      </c>
      <c r="BI204" s="11">
        <v>0</v>
      </c>
      <c r="BJ204" s="11">
        <v>0</v>
      </c>
      <c r="BK204" s="11">
        <v>0</v>
      </c>
      <c r="BL204" s="11">
        <v>0</v>
      </c>
      <c r="BM204" s="11">
        <v>0</v>
      </c>
      <c r="BN204" s="11">
        <v>0</v>
      </c>
      <c r="BO204" s="7">
        <f>SUM(K204:BN204)</f>
        <v>100</v>
      </c>
    </row>
    <row r="205" spans="1:67" x14ac:dyDescent="0.2">
      <c r="A205" s="15" t="s">
        <v>128</v>
      </c>
      <c r="B205" s="14" t="s">
        <v>127</v>
      </c>
      <c r="C205" s="14" t="s">
        <v>124</v>
      </c>
      <c r="D205" s="13">
        <v>48949.71</v>
      </c>
      <c r="E205" s="13">
        <f>ROUND(SUM($D205*1%),2)</f>
        <v>489.5</v>
      </c>
      <c r="F205" s="13">
        <f>ROUND(SUM($D205*0.5%),2)</f>
        <v>244.75</v>
      </c>
      <c r="G205" s="13">
        <f>E205-J205</f>
        <v>122.38</v>
      </c>
      <c r="H205" s="13">
        <f>F205-BO205</f>
        <v>244.75</v>
      </c>
      <c r="I205" s="12">
        <f ca="1">OFFSET(INDIRECT(ADDRESS(1,MATCH($I$2,$A$1:$BN$1,0))),ROW()-1,0)</f>
        <v>367.12</v>
      </c>
      <c r="J205" s="11">
        <v>367.12</v>
      </c>
      <c r="K205" s="11">
        <v>0</v>
      </c>
      <c r="L205" s="11">
        <v>0</v>
      </c>
      <c r="M205" s="11">
        <v>0</v>
      </c>
      <c r="N205" s="11">
        <v>0</v>
      </c>
      <c r="O205" s="11">
        <v>0</v>
      </c>
      <c r="P205" s="11">
        <v>0</v>
      </c>
      <c r="Q205" s="11">
        <v>0</v>
      </c>
      <c r="R205" s="11">
        <v>0</v>
      </c>
      <c r="S205" s="11">
        <v>0</v>
      </c>
      <c r="T205" s="11">
        <v>0</v>
      </c>
      <c r="U205" s="11">
        <v>0</v>
      </c>
      <c r="V205" s="11">
        <v>0</v>
      </c>
      <c r="W205" s="11">
        <v>0</v>
      </c>
      <c r="X205" s="11">
        <v>0</v>
      </c>
      <c r="Y205" s="11">
        <v>0</v>
      </c>
      <c r="Z205" s="11">
        <v>0</v>
      </c>
      <c r="AA205" s="11">
        <v>0</v>
      </c>
      <c r="AB205" s="11">
        <v>0</v>
      </c>
      <c r="AC205" s="11">
        <v>0</v>
      </c>
      <c r="AD205" s="11">
        <v>0</v>
      </c>
      <c r="AE205" s="11">
        <v>0</v>
      </c>
      <c r="AF205" s="11">
        <v>0</v>
      </c>
      <c r="AG205" s="11">
        <v>0</v>
      </c>
      <c r="AH205" s="11">
        <v>0</v>
      </c>
      <c r="AI205" s="11">
        <v>0</v>
      </c>
      <c r="AJ205" s="11">
        <v>0</v>
      </c>
      <c r="AK205" s="11">
        <v>0</v>
      </c>
      <c r="AL205" s="11">
        <v>0</v>
      </c>
      <c r="AM205" s="11">
        <v>0</v>
      </c>
      <c r="AN205" s="11">
        <v>0</v>
      </c>
      <c r="AO205" s="11">
        <v>0</v>
      </c>
      <c r="AP205" s="11">
        <v>0</v>
      </c>
      <c r="AQ205" s="11">
        <v>0</v>
      </c>
      <c r="AR205" s="11">
        <v>0</v>
      </c>
      <c r="AS205" s="11">
        <v>0</v>
      </c>
      <c r="AT205" s="11">
        <v>0</v>
      </c>
      <c r="AU205" s="11">
        <v>0</v>
      </c>
      <c r="AV205" s="11">
        <v>0</v>
      </c>
      <c r="AW205" s="11">
        <v>0</v>
      </c>
      <c r="AX205" s="11">
        <v>0</v>
      </c>
      <c r="AY205" s="11">
        <v>0</v>
      </c>
      <c r="AZ205" s="11">
        <v>0</v>
      </c>
      <c r="BA205" s="11">
        <v>0</v>
      </c>
      <c r="BB205" s="11">
        <v>0</v>
      </c>
      <c r="BC205" s="11">
        <v>0</v>
      </c>
      <c r="BD205" s="11">
        <v>0</v>
      </c>
      <c r="BE205" s="11">
        <v>0</v>
      </c>
      <c r="BF205" s="11">
        <v>0</v>
      </c>
      <c r="BG205" s="11">
        <v>0</v>
      </c>
      <c r="BH205" s="11">
        <v>0</v>
      </c>
      <c r="BI205" s="11">
        <v>0</v>
      </c>
      <c r="BJ205" s="11">
        <v>0</v>
      </c>
      <c r="BK205" s="11">
        <v>0</v>
      </c>
      <c r="BL205" s="11">
        <v>0</v>
      </c>
      <c r="BM205" s="11">
        <v>0</v>
      </c>
      <c r="BN205" s="11">
        <v>0</v>
      </c>
      <c r="BO205" s="7">
        <f>SUM(K205:BN205)</f>
        <v>0</v>
      </c>
    </row>
    <row r="206" spans="1:67" x14ac:dyDescent="0.2">
      <c r="A206" s="15" t="s">
        <v>126</v>
      </c>
      <c r="B206" s="14" t="s">
        <v>125</v>
      </c>
      <c r="C206" s="14" t="s">
        <v>124</v>
      </c>
      <c r="D206" s="13">
        <v>46778.61</v>
      </c>
      <c r="E206" s="13">
        <f>ROUND(SUM($D206*1%),2)</f>
        <v>467.79</v>
      </c>
      <c r="F206" s="13">
        <f>ROUND(SUM($D206*0.5%),2)</f>
        <v>233.89</v>
      </c>
      <c r="G206" s="13">
        <f>E206-J206</f>
        <v>317.79000000000002</v>
      </c>
      <c r="H206" s="13">
        <f>F206-BO206</f>
        <v>233.89</v>
      </c>
      <c r="I206" s="12">
        <f ca="1">OFFSET(INDIRECT(ADDRESS(1,MATCH($I$2,$A$1:$BN$1,0))),ROW()-1,0)</f>
        <v>150</v>
      </c>
      <c r="J206" s="11">
        <v>150</v>
      </c>
      <c r="K206" s="11">
        <v>0</v>
      </c>
      <c r="L206" s="11">
        <v>0</v>
      </c>
      <c r="M206" s="11">
        <v>0</v>
      </c>
      <c r="N206" s="11">
        <v>0</v>
      </c>
      <c r="O206" s="11">
        <v>0</v>
      </c>
      <c r="P206" s="11">
        <v>0</v>
      </c>
      <c r="Q206" s="11">
        <v>0</v>
      </c>
      <c r="R206" s="11">
        <v>0</v>
      </c>
      <c r="S206" s="11">
        <v>0</v>
      </c>
      <c r="T206" s="11">
        <v>0</v>
      </c>
      <c r="U206" s="11">
        <v>0</v>
      </c>
      <c r="V206" s="11">
        <v>0</v>
      </c>
      <c r="W206" s="11">
        <v>0</v>
      </c>
      <c r="X206" s="11">
        <v>0</v>
      </c>
      <c r="Y206" s="11">
        <v>0</v>
      </c>
      <c r="Z206" s="11">
        <v>0</v>
      </c>
      <c r="AA206" s="11">
        <v>0</v>
      </c>
      <c r="AB206" s="11">
        <v>0</v>
      </c>
      <c r="AC206" s="11">
        <v>0</v>
      </c>
      <c r="AD206" s="11">
        <v>0</v>
      </c>
      <c r="AE206" s="11">
        <v>0</v>
      </c>
      <c r="AF206" s="11">
        <v>0</v>
      </c>
      <c r="AG206" s="11">
        <v>0</v>
      </c>
      <c r="AH206" s="11">
        <v>0</v>
      </c>
      <c r="AI206" s="11">
        <v>0</v>
      </c>
      <c r="AJ206" s="11">
        <v>0</v>
      </c>
      <c r="AK206" s="11">
        <v>0</v>
      </c>
      <c r="AL206" s="11">
        <v>0</v>
      </c>
      <c r="AM206" s="11">
        <v>0</v>
      </c>
      <c r="AN206" s="11">
        <v>0</v>
      </c>
      <c r="AO206" s="11">
        <v>0</v>
      </c>
      <c r="AP206" s="11">
        <v>0</v>
      </c>
      <c r="AQ206" s="11">
        <v>0</v>
      </c>
      <c r="AR206" s="11">
        <v>0</v>
      </c>
      <c r="AS206" s="11">
        <v>0</v>
      </c>
      <c r="AT206" s="11">
        <v>0</v>
      </c>
      <c r="AU206" s="11">
        <v>0</v>
      </c>
      <c r="AV206" s="11">
        <v>0</v>
      </c>
      <c r="AW206" s="11">
        <v>0</v>
      </c>
      <c r="AX206" s="11">
        <v>0</v>
      </c>
      <c r="AY206" s="11">
        <v>0</v>
      </c>
      <c r="AZ206" s="11">
        <v>0</v>
      </c>
      <c r="BA206" s="11">
        <v>0</v>
      </c>
      <c r="BB206" s="11">
        <v>0</v>
      </c>
      <c r="BC206" s="11">
        <v>0</v>
      </c>
      <c r="BD206" s="11">
        <v>0</v>
      </c>
      <c r="BE206" s="11">
        <v>0</v>
      </c>
      <c r="BF206" s="11">
        <v>0</v>
      </c>
      <c r="BG206" s="11">
        <v>0</v>
      </c>
      <c r="BH206" s="11">
        <v>0</v>
      </c>
      <c r="BI206" s="11">
        <v>0</v>
      </c>
      <c r="BJ206" s="11">
        <v>0</v>
      </c>
      <c r="BK206" s="11">
        <v>0</v>
      </c>
      <c r="BL206" s="11">
        <v>0</v>
      </c>
      <c r="BM206" s="11">
        <v>0</v>
      </c>
      <c r="BN206" s="11">
        <v>0</v>
      </c>
      <c r="BO206" s="7">
        <f>SUM(K206:BN206)</f>
        <v>0</v>
      </c>
    </row>
    <row r="207" spans="1:67" x14ac:dyDescent="0.2">
      <c r="A207" s="15" t="s">
        <v>123</v>
      </c>
      <c r="B207" s="14" t="s">
        <v>101</v>
      </c>
      <c r="C207" s="14" t="s">
        <v>101</v>
      </c>
      <c r="D207" s="13">
        <v>261789.98</v>
      </c>
      <c r="E207" s="13">
        <f>ROUND(SUM($D207*1%),2)</f>
        <v>2617.9</v>
      </c>
      <c r="F207" s="13">
        <f>ROUND(SUM($D207*0.5%),2)</f>
        <v>1308.95</v>
      </c>
      <c r="G207" s="13">
        <f>E207-J207</f>
        <v>2617.9</v>
      </c>
      <c r="H207" s="13">
        <f>F207-BO207</f>
        <v>51.880000000000109</v>
      </c>
      <c r="I207" s="12">
        <f ca="1">OFFSET(INDIRECT(ADDRESS(1,MATCH($I$2,$A$1:$BN$1,0))),ROW()-1,0)</f>
        <v>0</v>
      </c>
      <c r="J207" s="11">
        <v>0</v>
      </c>
      <c r="K207" s="11">
        <v>0</v>
      </c>
      <c r="L207" s="11">
        <v>0</v>
      </c>
      <c r="M207" s="11">
        <v>0</v>
      </c>
      <c r="N207" s="11">
        <v>0</v>
      </c>
      <c r="O207" s="11">
        <v>0</v>
      </c>
      <c r="P207" s="11">
        <v>0</v>
      </c>
      <c r="Q207" s="11">
        <v>0</v>
      </c>
      <c r="R207" s="11">
        <v>0</v>
      </c>
      <c r="S207" s="11">
        <v>0</v>
      </c>
      <c r="T207" s="11">
        <v>0</v>
      </c>
      <c r="U207" s="11">
        <v>0</v>
      </c>
      <c r="V207" s="11">
        <v>0</v>
      </c>
      <c r="W207" s="11">
        <v>0</v>
      </c>
      <c r="X207" s="11">
        <v>0</v>
      </c>
      <c r="Y207" s="11">
        <v>0</v>
      </c>
      <c r="Z207" s="11">
        <v>0</v>
      </c>
      <c r="AA207" s="11">
        <v>0</v>
      </c>
      <c r="AB207" s="11">
        <v>0</v>
      </c>
      <c r="AC207" s="11">
        <v>1257.07</v>
      </c>
      <c r="AD207" s="11">
        <v>0</v>
      </c>
      <c r="AE207" s="11">
        <v>0</v>
      </c>
      <c r="AF207" s="11">
        <v>0</v>
      </c>
      <c r="AG207" s="11">
        <v>0</v>
      </c>
      <c r="AH207" s="11">
        <v>0</v>
      </c>
      <c r="AI207" s="11">
        <v>0</v>
      </c>
      <c r="AJ207" s="11">
        <v>0</v>
      </c>
      <c r="AK207" s="11">
        <v>0</v>
      </c>
      <c r="AL207" s="11">
        <v>0</v>
      </c>
      <c r="AM207" s="11">
        <v>0</v>
      </c>
      <c r="AN207" s="11">
        <v>0</v>
      </c>
      <c r="AO207" s="11">
        <v>0</v>
      </c>
      <c r="AP207" s="11">
        <v>0</v>
      </c>
      <c r="AQ207" s="11">
        <v>0</v>
      </c>
      <c r="AR207" s="11">
        <v>0</v>
      </c>
      <c r="AS207" s="11">
        <v>0</v>
      </c>
      <c r="AT207" s="11">
        <v>0</v>
      </c>
      <c r="AU207" s="11">
        <v>0</v>
      </c>
      <c r="AV207" s="11">
        <v>0</v>
      </c>
      <c r="AW207" s="11">
        <v>0</v>
      </c>
      <c r="AX207" s="11">
        <v>0</v>
      </c>
      <c r="AY207" s="11">
        <v>0</v>
      </c>
      <c r="AZ207" s="11">
        <v>0</v>
      </c>
      <c r="BA207" s="11">
        <v>0</v>
      </c>
      <c r="BB207" s="11">
        <v>0</v>
      </c>
      <c r="BC207" s="11">
        <v>0</v>
      </c>
      <c r="BD207" s="11">
        <v>0</v>
      </c>
      <c r="BE207" s="11">
        <v>0</v>
      </c>
      <c r="BF207" s="11">
        <v>0</v>
      </c>
      <c r="BG207" s="11">
        <v>0</v>
      </c>
      <c r="BH207" s="11">
        <v>0</v>
      </c>
      <c r="BI207" s="11">
        <v>0</v>
      </c>
      <c r="BJ207" s="11">
        <v>0</v>
      </c>
      <c r="BK207" s="11">
        <v>0</v>
      </c>
      <c r="BL207" s="11">
        <v>0</v>
      </c>
      <c r="BM207" s="11">
        <v>0</v>
      </c>
      <c r="BN207" s="11">
        <v>0</v>
      </c>
      <c r="BO207" s="7">
        <f>SUM(K207:BN207)</f>
        <v>1257.07</v>
      </c>
    </row>
    <row r="208" spans="1:67" x14ac:dyDescent="0.2">
      <c r="A208" s="15" t="s">
        <v>122</v>
      </c>
      <c r="B208" s="14" t="s">
        <v>121</v>
      </c>
      <c r="C208" s="14" t="s">
        <v>101</v>
      </c>
      <c r="D208" s="13">
        <v>191945.38</v>
      </c>
      <c r="E208" s="13">
        <f>ROUND(SUM($D208*1%),2)</f>
        <v>1919.45</v>
      </c>
      <c r="F208" s="13">
        <f>ROUND(SUM($D208*0.5%),2)</f>
        <v>959.73</v>
      </c>
      <c r="G208" s="13">
        <f>E208-J208</f>
        <v>1919.45</v>
      </c>
      <c r="H208" s="13">
        <f>F208-BO208</f>
        <v>959.73</v>
      </c>
      <c r="I208" s="12">
        <f ca="1">OFFSET(INDIRECT(ADDRESS(1,MATCH($I$2,$A$1:$BN$1,0))),ROW()-1,0)</f>
        <v>0</v>
      </c>
      <c r="J208" s="11">
        <v>0</v>
      </c>
      <c r="K208" s="11">
        <v>0</v>
      </c>
      <c r="L208" s="11">
        <v>0</v>
      </c>
      <c r="M208" s="11">
        <v>0</v>
      </c>
      <c r="N208" s="11">
        <v>0</v>
      </c>
      <c r="O208" s="11">
        <v>0</v>
      </c>
      <c r="P208" s="11">
        <v>0</v>
      </c>
      <c r="Q208" s="11">
        <v>0</v>
      </c>
      <c r="R208" s="11">
        <v>0</v>
      </c>
      <c r="S208" s="11">
        <v>0</v>
      </c>
      <c r="T208" s="11">
        <v>0</v>
      </c>
      <c r="U208" s="11">
        <v>0</v>
      </c>
      <c r="V208" s="11">
        <v>0</v>
      </c>
      <c r="W208" s="11">
        <v>0</v>
      </c>
      <c r="X208" s="11">
        <v>0</v>
      </c>
      <c r="Y208" s="11">
        <v>0</v>
      </c>
      <c r="Z208" s="11">
        <v>0</v>
      </c>
      <c r="AA208" s="11">
        <v>0</v>
      </c>
      <c r="AB208" s="11">
        <v>0</v>
      </c>
      <c r="AC208" s="11">
        <v>0</v>
      </c>
      <c r="AD208" s="11">
        <v>0</v>
      </c>
      <c r="AE208" s="11">
        <v>0</v>
      </c>
      <c r="AF208" s="11">
        <v>0</v>
      </c>
      <c r="AG208" s="11">
        <v>0</v>
      </c>
      <c r="AH208" s="11">
        <v>0</v>
      </c>
      <c r="AI208" s="11">
        <v>0</v>
      </c>
      <c r="AJ208" s="11">
        <v>0</v>
      </c>
      <c r="AK208" s="11">
        <v>0</v>
      </c>
      <c r="AL208" s="11">
        <v>0</v>
      </c>
      <c r="AM208" s="11">
        <v>0</v>
      </c>
      <c r="AN208" s="11">
        <v>0</v>
      </c>
      <c r="AO208" s="11">
        <v>0</v>
      </c>
      <c r="AP208" s="11">
        <v>0</v>
      </c>
      <c r="AQ208" s="11">
        <v>0</v>
      </c>
      <c r="AR208" s="11">
        <v>0</v>
      </c>
      <c r="AS208" s="11">
        <v>0</v>
      </c>
      <c r="AT208" s="11">
        <v>0</v>
      </c>
      <c r="AU208" s="11">
        <v>0</v>
      </c>
      <c r="AV208" s="11">
        <v>0</v>
      </c>
      <c r="AW208" s="11">
        <v>0</v>
      </c>
      <c r="AX208" s="11">
        <v>0</v>
      </c>
      <c r="AY208" s="11">
        <v>0</v>
      </c>
      <c r="AZ208" s="11">
        <v>0</v>
      </c>
      <c r="BA208" s="11">
        <v>0</v>
      </c>
      <c r="BB208" s="11">
        <v>0</v>
      </c>
      <c r="BC208" s="11">
        <v>0</v>
      </c>
      <c r="BD208" s="11">
        <v>0</v>
      </c>
      <c r="BE208" s="11">
        <v>0</v>
      </c>
      <c r="BF208" s="11">
        <v>0</v>
      </c>
      <c r="BG208" s="11">
        <v>0</v>
      </c>
      <c r="BH208" s="11">
        <v>0</v>
      </c>
      <c r="BI208" s="11">
        <v>0</v>
      </c>
      <c r="BJ208" s="11">
        <v>0</v>
      </c>
      <c r="BK208" s="11">
        <v>0</v>
      </c>
      <c r="BL208" s="11">
        <v>0</v>
      </c>
      <c r="BM208" s="11">
        <v>0</v>
      </c>
      <c r="BN208" s="11">
        <v>0</v>
      </c>
      <c r="BO208" s="7">
        <f>SUM(K208:BN208)</f>
        <v>0</v>
      </c>
    </row>
    <row r="209" spans="1:67" x14ac:dyDescent="0.2">
      <c r="A209" s="15" t="s">
        <v>120</v>
      </c>
      <c r="B209" s="14" t="s">
        <v>119</v>
      </c>
      <c r="C209" s="14" t="s">
        <v>101</v>
      </c>
      <c r="D209" s="13">
        <v>263495.84000000003</v>
      </c>
      <c r="E209" s="13">
        <f>ROUND(SUM($D209*1%),2)</f>
        <v>2634.96</v>
      </c>
      <c r="F209" s="13">
        <f>ROUND(SUM($D209*0.5%),2)</f>
        <v>1317.48</v>
      </c>
      <c r="G209" s="13">
        <f>E209-J209</f>
        <v>526.99000000000024</v>
      </c>
      <c r="H209" s="13">
        <f>F209-BO209</f>
        <v>1317.48</v>
      </c>
      <c r="I209" s="12">
        <f ca="1">OFFSET(INDIRECT(ADDRESS(1,MATCH($I$2,$A$1:$BN$1,0))),ROW()-1,0)</f>
        <v>2107.9699999999998</v>
      </c>
      <c r="J209" s="11">
        <v>2107.9699999999998</v>
      </c>
      <c r="K209" s="11">
        <v>0</v>
      </c>
      <c r="L209" s="11">
        <v>0</v>
      </c>
      <c r="M209" s="11">
        <v>0</v>
      </c>
      <c r="N209" s="11">
        <v>0</v>
      </c>
      <c r="O209" s="11">
        <v>0</v>
      </c>
      <c r="P209" s="11">
        <v>0</v>
      </c>
      <c r="Q209" s="11">
        <v>0</v>
      </c>
      <c r="R209" s="11">
        <v>0</v>
      </c>
      <c r="S209" s="11">
        <v>0</v>
      </c>
      <c r="T209" s="11">
        <v>0</v>
      </c>
      <c r="U209" s="11">
        <v>0</v>
      </c>
      <c r="V209" s="11">
        <v>0</v>
      </c>
      <c r="W209" s="11">
        <v>0</v>
      </c>
      <c r="X209" s="11">
        <v>0</v>
      </c>
      <c r="Y209" s="11">
        <v>0</v>
      </c>
      <c r="Z209" s="11">
        <v>0</v>
      </c>
      <c r="AA209" s="11">
        <v>0</v>
      </c>
      <c r="AB209" s="11">
        <v>0</v>
      </c>
      <c r="AC209" s="11">
        <v>0</v>
      </c>
      <c r="AD209" s="11">
        <v>0</v>
      </c>
      <c r="AE209" s="11">
        <v>0</v>
      </c>
      <c r="AF209" s="11">
        <v>0</v>
      </c>
      <c r="AG209" s="11">
        <v>0</v>
      </c>
      <c r="AH209" s="11">
        <v>0</v>
      </c>
      <c r="AI209" s="11">
        <v>0</v>
      </c>
      <c r="AJ209" s="11">
        <v>0</v>
      </c>
      <c r="AK209" s="11">
        <v>0</v>
      </c>
      <c r="AL209" s="11">
        <v>0</v>
      </c>
      <c r="AM209" s="11">
        <v>0</v>
      </c>
      <c r="AN209" s="11">
        <v>0</v>
      </c>
      <c r="AO209" s="11">
        <v>0</v>
      </c>
      <c r="AP209" s="11">
        <v>0</v>
      </c>
      <c r="AQ209" s="11">
        <v>0</v>
      </c>
      <c r="AR209" s="11">
        <v>0</v>
      </c>
      <c r="AS209" s="11">
        <v>0</v>
      </c>
      <c r="AT209" s="11">
        <v>0</v>
      </c>
      <c r="AU209" s="11">
        <v>0</v>
      </c>
      <c r="AV209" s="11">
        <v>0</v>
      </c>
      <c r="AW209" s="11">
        <v>0</v>
      </c>
      <c r="AX209" s="11">
        <v>0</v>
      </c>
      <c r="AY209" s="11">
        <v>0</v>
      </c>
      <c r="AZ209" s="11">
        <v>0</v>
      </c>
      <c r="BA209" s="11">
        <v>0</v>
      </c>
      <c r="BB209" s="11">
        <v>0</v>
      </c>
      <c r="BC209" s="11">
        <v>0</v>
      </c>
      <c r="BD209" s="11">
        <v>0</v>
      </c>
      <c r="BE209" s="11">
        <v>0</v>
      </c>
      <c r="BF209" s="11">
        <v>0</v>
      </c>
      <c r="BG209" s="11">
        <v>0</v>
      </c>
      <c r="BH209" s="11">
        <v>0</v>
      </c>
      <c r="BI209" s="11">
        <v>0</v>
      </c>
      <c r="BJ209" s="11">
        <v>0</v>
      </c>
      <c r="BK209" s="11">
        <v>0</v>
      </c>
      <c r="BL209" s="11">
        <v>0</v>
      </c>
      <c r="BM209" s="11">
        <v>0</v>
      </c>
      <c r="BN209" s="11">
        <v>0</v>
      </c>
      <c r="BO209" s="7">
        <f>SUM(K209:BN209)</f>
        <v>0</v>
      </c>
    </row>
    <row r="210" spans="1:67" x14ac:dyDescent="0.2">
      <c r="A210" s="15" t="s">
        <v>118</v>
      </c>
      <c r="B210" s="14" t="s">
        <v>117</v>
      </c>
      <c r="C210" s="14" t="s">
        <v>101</v>
      </c>
      <c r="D210" s="13">
        <v>175840.87</v>
      </c>
      <c r="E210" s="13">
        <f>ROUND(SUM($D210*1%),2)</f>
        <v>1758.41</v>
      </c>
      <c r="F210" s="13">
        <f>ROUND(SUM($D210*0.5%),2)</f>
        <v>879.2</v>
      </c>
      <c r="G210" s="13">
        <f>E210-J210</f>
        <v>658.41000000000008</v>
      </c>
      <c r="H210" s="13">
        <f>F210-BO210</f>
        <v>319.20000000000005</v>
      </c>
      <c r="I210" s="12">
        <f ca="1">OFFSET(INDIRECT(ADDRESS(1,MATCH($I$2,$A$1:$BN$1,0))),ROW()-1,0)</f>
        <v>1100</v>
      </c>
      <c r="J210" s="11">
        <v>1100</v>
      </c>
      <c r="K210" s="11">
        <v>0</v>
      </c>
      <c r="L210" s="11">
        <v>0</v>
      </c>
      <c r="M210" s="11">
        <v>0</v>
      </c>
      <c r="N210" s="11">
        <v>0</v>
      </c>
      <c r="O210" s="11">
        <v>0</v>
      </c>
      <c r="P210" s="11">
        <v>0</v>
      </c>
      <c r="Q210" s="11">
        <v>0</v>
      </c>
      <c r="R210" s="11">
        <v>0</v>
      </c>
      <c r="S210" s="11">
        <v>0</v>
      </c>
      <c r="T210" s="11">
        <v>0</v>
      </c>
      <c r="U210" s="11">
        <v>0</v>
      </c>
      <c r="V210" s="11">
        <v>0</v>
      </c>
      <c r="W210" s="11">
        <v>0</v>
      </c>
      <c r="X210" s="11">
        <v>0</v>
      </c>
      <c r="Y210" s="11">
        <v>0</v>
      </c>
      <c r="Z210" s="11">
        <v>210</v>
      </c>
      <c r="AA210" s="11">
        <v>0</v>
      </c>
      <c r="AB210" s="11">
        <v>0</v>
      </c>
      <c r="AC210" s="11">
        <v>350</v>
      </c>
      <c r="AD210" s="11">
        <v>0</v>
      </c>
      <c r="AE210" s="11">
        <v>0</v>
      </c>
      <c r="AF210" s="11">
        <v>0</v>
      </c>
      <c r="AG210" s="11">
        <v>0</v>
      </c>
      <c r="AH210" s="11">
        <v>0</v>
      </c>
      <c r="AI210" s="11">
        <v>0</v>
      </c>
      <c r="AJ210" s="11">
        <v>0</v>
      </c>
      <c r="AK210" s="11">
        <v>0</v>
      </c>
      <c r="AL210" s="11">
        <v>0</v>
      </c>
      <c r="AM210" s="11">
        <v>0</v>
      </c>
      <c r="AN210" s="11">
        <v>0</v>
      </c>
      <c r="AO210" s="11">
        <v>0</v>
      </c>
      <c r="AP210" s="11">
        <v>0</v>
      </c>
      <c r="AQ210" s="11">
        <v>0</v>
      </c>
      <c r="AR210" s="11">
        <v>0</v>
      </c>
      <c r="AS210" s="11">
        <v>0</v>
      </c>
      <c r="AT210" s="11">
        <v>0</v>
      </c>
      <c r="AU210" s="11">
        <v>0</v>
      </c>
      <c r="AV210" s="11">
        <v>0</v>
      </c>
      <c r="AW210" s="11">
        <v>0</v>
      </c>
      <c r="AX210" s="11">
        <v>0</v>
      </c>
      <c r="AY210" s="11">
        <v>0</v>
      </c>
      <c r="AZ210" s="11">
        <v>0</v>
      </c>
      <c r="BA210" s="11">
        <v>0</v>
      </c>
      <c r="BB210" s="11">
        <v>0</v>
      </c>
      <c r="BC210" s="11">
        <v>0</v>
      </c>
      <c r="BD210" s="11">
        <v>0</v>
      </c>
      <c r="BE210" s="11">
        <v>0</v>
      </c>
      <c r="BF210" s="11">
        <v>0</v>
      </c>
      <c r="BG210" s="11">
        <v>0</v>
      </c>
      <c r="BH210" s="11">
        <v>0</v>
      </c>
      <c r="BI210" s="11">
        <v>0</v>
      </c>
      <c r="BJ210" s="11">
        <v>0</v>
      </c>
      <c r="BK210" s="11">
        <v>0</v>
      </c>
      <c r="BL210" s="11">
        <v>0</v>
      </c>
      <c r="BM210" s="11">
        <v>0</v>
      </c>
      <c r="BN210" s="11">
        <v>0</v>
      </c>
      <c r="BO210" s="7">
        <f>SUM(K210:BN210)</f>
        <v>560</v>
      </c>
    </row>
    <row r="211" spans="1:67" x14ac:dyDescent="0.2">
      <c r="A211" s="15" t="s">
        <v>116</v>
      </c>
      <c r="B211" s="14" t="s">
        <v>115</v>
      </c>
      <c r="C211" s="14" t="s">
        <v>101</v>
      </c>
      <c r="D211" s="13">
        <v>122634.13</v>
      </c>
      <c r="E211" s="13">
        <f>ROUND(SUM($D211*1%),2)</f>
        <v>1226.3399999999999</v>
      </c>
      <c r="F211" s="13">
        <f>ROUND(SUM($D211*0.5%),2)</f>
        <v>613.16999999999996</v>
      </c>
      <c r="G211" s="13">
        <f>E211-J211</f>
        <v>1226.3399999999999</v>
      </c>
      <c r="H211" s="13">
        <f>F211-BO211</f>
        <v>613.16999999999996</v>
      </c>
      <c r="I211" s="12">
        <f ca="1">OFFSET(INDIRECT(ADDRESS(1,MATCH($I$2,$A$1:$BN$1,0))),ROW()-1,0)</f>
        <v>0</v>
      </c>
      <c r="J211" s="11">
        <v>0</v>
      </c>
      <c r="K211" s="11">
        <v>0</v>
      </c>
      <c r="L211" s="11">
        <v>0</v>
      </c>
      <c r="M211" s="11">
        <v>0</v>
      </c>
      <c r="N211" s="11">
        <v>0</v>
      </c>
      <c r="O211" s="11">
        <v>0</v>
      </c>
      <c r="P211" s="11">
        <v>0</v>
      </c>
      <c r="Q211" s="11">
        <v>0</v>
      </c>
      <c r="R211" s="11">
        <v>0</v>
      </c>
      <c r="S211" s="11">
        <v>0</v>
      </c>
      <c r="T211" s="11">
        <v>0</v>
      </c>
      <c r="U211" s="11">
        <v>0</v>
      </c>
      <c r="V211" s="11">
        <v>0</v>
      </c>
      <c r="W211" s="11">
        <v>0</v>
      </c>
      <c r="X211" s="11">
        <v>0</v>
      </c>
      <c r="Y211" s="11">
        <v>0</v>
      </c>
      <c r="Z211" s="11">
        <v>0</v>
      </c>
      <c r="AA211" s="11">
        <v>0</v>
      </c>
      <c r="AB211" s="11">
        <v>0</v>
      </c>
      <c r="AC211" s="11">
        <v>0</v>
      </c>
      <c r="AD211" s="11">
        <v>0</v>
      </c>
      <c r="AE211" s="11">
        <v>0</v>
      </c>
      <c r="AF211" s="11">
        <v>0</v>
      </c>
      <c r="AG211" s="11">
        <v>0</v>
      </c>
      <c r="AH211" s="11">
        <v>0</v>
      </c>
      <c r="AI211" s="11">
        <v>0</v>
      </c>
      <c r="AJ211" s="11">
        <v>0</v>
      </c>
      <c r="AK211" s="11">
        <v>0</v>
      </c>
      <c r="AL211" s="11">
        <v>0</v>
      </c>
      <c r="AM211" s="11">
        <v>0</v>
      </c>
      <c r="AN211" s="11">
        <v>0</v>
      </c>
      <c r="AO211" s="11">
        <v>0</v>
      </c>
      <c r="AP211" s="11">
        <v>0</v>
      </c>
      <c r="AQ211" s="11">
        <v>0</v>
      </c>
      <c r="AR211" s="11">
        <v>0</v>
      </c>
      <c r="AS211" s="11">
        <v>0</v>
      </c>
      <c r="AT211" s="11">
        <v>0</v>
      </c>
      <c r="AU211" s="11">
        <v>0</v>
      </c>
      <c r="AV211" s="11">
        <v>0</v>
      </c>
      <c r="AW211" s="11">
        <v>0</v>
      </c>
      <c r="AX211" s="11">
        <v>0</v>
      </c>
      <c r="AY211" s="11">
        <v>0</v>
      </c>
      <c r="AZ211" s="11">
        <v>0</v>
      </c>
      <c r="BA211" s="11">
        <v>0</v>
      </c>
      <c r="BB211" s="11">
        <v>0</v>
      </c>
      <c r="BC211" s="11">
        <v>0</v>
      </c>
      <c r="BD211" s="11">
        <v>0</v>
      </c>
      <c r="BE211" s="11">
        <v>0</v>
      </c>
      <c r="BF211" s="11">
        <v>0</v>
      </c>
      <c r="BG211" s="11">
        <v>0</v>
      </c>
      <c r="BH211" s="11">
        <v>0</v>
      </c>
      <c r="BI211" s="11">
        <v>0</v>
      </c>
      <c r="BJ211" s="11">
        <v>0</v>
      </c>
      <c r="BK211" s="11">
        <v>0</v>
      </c>
      <c r="BL211" s="11">
        <v>0</v>
      </c>
      <c r="BM211" s="11">
        <v>0</v>
      </c>
      <c r="BN211" s="11">
        <v>0</v>
      </c>
      <c r="BO211" s="7">
        <f>SUM(K211:BN211)</f>
        <v>0</v>
      </c>
    </row>
    <row r="212" spans="1:67" x14ac:dyDescent="0.2">
      <c r="A212" s="15" t="s">
        <v>114</v>
      </c>
      <c r="B212" s="14" t="s">
        <v>113</v>
      </c>
      <c r="C212" s="14" t="s">
        <v>101</v>
      </c>
      <c r="D212" s="13">
        <v>224838.42</v>
      </c>
      <c r="E212" s="13">
        <f>ROUND(SUM($D212*1%),2)</f>
        <v>2248.38</v>
      </c>
      <c r="F212" s="13">
        <f>ROUND(SUM($D212*0.5%),2)</f>
        <v>1124.19</v>
      </c>
      <c r="G212" s="13">
        <f>E212-J212</f>
        <v>1124.19</v>
      </c>
      <c r="H212" s="13">
        <f>F212-BO212</f>
        <v>983.0200000000001</v>
      </c>
      <c r="I212" s="12">
        <f ca="1">OFFSET(INDIRECT(ADDRESS(1,MATCH($I$2,$A$1:$BN$1,0))),ROW()-1,0)</f>
        <v>1124.19</v>
      </c>
      <c r="J212" s="11">
        <v>1124.19</v>
      </c>
      <c r="K212" s="11">
        <v>0</v>
      </c>
      <c r="L212" s="11">
        <v>0</v>
      </c>
      <c r="M212" s="11">
        <v>0</v>
      </c>
      <c r="N212" s="11">
        <v>0</v>
      </c>
      <c r="O212" s="11">
        <v>0</v>
      </c>
      <c r="P212" s="11">
        <v>0</v>
      </c>
      <c r="Q212" s="11">
        <v>0</v>
      </c>
      <c r="R212" s="11">
        <v>0</v>
      </c>
      <c r="S212" s="11">
        <v>0</v>
      </c>
      <c r="T212" s="11">
        <v>0</v>
      </c>
      <c r="U212" s="11">
        <v>0</v>
      </c>
      <c r="V212" s="11">
        <v>0</v>
      </c>
      <c r="W212" s="11">
        <v>0</v>
      </c>
      <c r="X212" s="11">
        <v>0</v>
      </c>
      <c r="Y212" s="11">
        <v>0</v>
      </c>
      <c r="Z212" s="11">
        <v>141.16999999999999</v>
      </c>
      <c r="AA212" s="11">
        <v>0</v>
      </c>
      <c r="AB212" s="11">
        <v>0</v>
      </c>
      <c r="AC212" s="11">
        <v>0</v>
      </c>
      <c r="AD212" s="11">
        <v>0</v>
      </c>
      <c r="AE212" s="11">
        <v>0</v>
      </c>
      <c r="AF212" s="11">
        <v>0</v>
      </c>
      <c r="AG212" s="11">
        <v>0</v>
      </c>
      <c r="AH212" s="11">
        <v>0</v>
      </c>
      <c r="AI212" s="11">
        <v>0</v>
      </c>
      <c r="AJ212" s="11">
        <v>0</v>
      </c>
      <c r="AK212" s="11">
        <v>0</v>
      </c>
      <c r="AL212" s="11">
        <v>0</v>
      </c>
      <c r="AM212" s="11">
        <v>0</v>
      </c>
      <c r="AN212" s="11">
        <v>0</v>
      </c>
      <c r="AO212" s="11">
        <v>0</v>
      </c>
      <c r="AP212" s="11">
        <v>0</v>
      </c>
      <c r="AQ212" s="11">
        <v>0</v>
      </c>
      <c r="AR212" s="11">
        <v>0</v>
      </c>
      <c r="AS212" s="11">
        <v>0</v>
      </c>
      <c r="AT212" s="11">
        <v>0</v>
      </c>
      <c r="AU212" s="11">
        <v>0</v>
      </c>
      <c r="AV212" s="11">
        <v>0</v>
      </c>
      <c r="AW212" s="11">
        <v>0</v>
      </c>
      <c r="AX212" s="11">
        <v>0</v>
      </c>
      <c r="AY212" s="11">
        <v>0</v>
      </c>
      <c r="AZ212" s="11">
        <v>0</v>
      </c>
      <c r="BA212" s="11">
        <v>0</v>
      </c>
      <c r="BB212" s="11">
        <v>0</v>
      </c>
      <c r="BC212" s="11">
        <v>0</v>
      </c>
      <c r="BD212" s="11">
        <v>0</v>
      </c>
      <c r="BE212" s="11">
        <v>0</v>
      </c>
      <c r="BF212" s="11">
        <v>0</v>
      </c>
      <c r="BG212" s="11">
        <v>0</v>
      </c>
      <c r="BH212" s="11">
        <v>0</v>
      </c>
      <c r="BI212" s="11">
        <v>0</v>
      </c>
      <c r="BJ212" s="11">
        <v>0</v>
      </c>
      <c r="BK212" s="11">
        <v>0</v>
      </c>
      <c r="BL212" s="11">
        <v>0</v>
      </c>
      <c r="BM212" s="11">
        <v>0</v>
      </c>
      <c r="BN212" s="11">
        <v>0</v>
      </c>
      <c r="BO212" s="7">
        <f>SUM(K212:BN212)</f>
        <v>141.16999999999999</v>
      </c>
    </row>
    <row r="213" spans="1:67" x14ac:dyDescent="0.2">
      <c r="A213" s="15" t="s">
        <v>112</v>
      </c>
      <c r="B213" s="14" t="s">
        <v>111</v>
      </c>
      <c r="C213" s="14" t="s">
        <v>101</v>
      </c>
      <c r="D213" s="13">
        <v>160350.79999999999</v>
      </c>
      <c r="E213" s="13">
        <f>ROUND(SUM($D213*1%),2)</f>
        <v>1603.51</v>
      </c>
      <c r="F213" s="13">
        <f>ROUND(SUM($D213*0.5%),2)</f>
        <v>801.75</v>
      </c>
      <c r="G213" s="13">
        <f>E213-J213</f>
        <v>1202.6300000000001</v>
      </c>
      <c r="H213" s="13">
        <f>F213-BO213</f>
        <v>651.75</v>
      </c>
      <c r="I213" s="12">
        <f ca="1">OFFSET(INDIRECT(ADDRESS(1,MATCH($I$2,$A$1:$BN$1,0))),ROW()-1,0)</f>
        <v>400.88</v>
      </c>
      <c r="J213" s="11">
        <v>400.88</v>
      </c>
      <c r="K213" s="11">
        <v>0</v>
      </c>
      <c r="L213" s="11">
        <v>0</v>
      </c>
      <c r="M213" s="11">
        <v>0</v>
      </c>
      <c r="N213" s="11">
        <v>0</v>
      </c>
      <c r="O213" s="11">
        <v>0</v>
      </c>
      <c r="P213" s="11">
        <v>0</v>
      </c>
      <c r="Q213" s="11">
        <v>0</v>
      </c>
      <c r="R213" s="11">
        <v>0</v>
      </c>
      <c r="S213" s="11">
        <v>0</v>
      </c>
      <c r="T213" s="11">
        <v>0</v>
      </c>
      <c r="U213" s="11">
        <v>0</v>
      </c>
      <c r="V213" s="11">
        <v>0</v>
      </c>
      <c r="W213" s="11">
        <v>0</v>
      </c>
      <c r="X213" s="11">
        <v>0</v>
      </c>
      <c r="Y213" s="11">
        <v>0</v>
      </c>
      <c r="Z213" s="11">
        <v>150</v>
      </c>
      <c r="AA213" s="11">
        <v>0</v>
      </c>
      <c r="AB213" s="11">
        <v>0</v>
      </c>
      <c r="AC213" s="11">
        <v>0</v>
      </c>
      <c r="AD213" s="11">
        <v>0</v>
      </c>
      <c r="AE213" s="11">
        <v>0</v>
      </c>
      <c r="AF213" s="11">
        <v>0</v>
      </c>
      <c r="AG213" s="11">
        <v>0</v>
      </c>
      <c r="AH213" s="11">
        <v>0</v>
      </c>
      <c r="AI213" s="11">
        <v>0</v>
      </c>
      <c r="AJ213" s="11">
        <v>0</v>
      </c>
      <c r="AK213" s="11">
        <v>0</v>
      </c>
      <c r="AL213" s="11">
        <v>0</v>
      </c>
      <c r="AM213" s="11">
        <v>0</v>
      </c>
      <c r="AN213" s="11">
        <v>0</v>
      </c>
      <c r="AO213" s="11">
        <v>0</v>
      </c>
      <c r="AP213" s="11">
        <v>0</v>
      </c>
      <c r="AQ213" s="11">
        <v>0</v>
      </c>
      <c r="AR213" s="11">
        <v>0</v>
      </c>
      <c r="AS213" s="11">
        <v>0</v>
      </c>
      <c r="AT213" s="11">
        <v>0</v>
      </c>
      <c r="AU213" s="11">
        <v>0</v>
      </c>
      <c r="AV213" s="11">
        <v>0</v>
      </c>
      <c r="AW213" s="11">
        <v>0</v>
      </c>
      <c r="AX213" s="11">
        <v>0</v>
      </c>
      <c r="AY213" s="11">
        <v>0</v>
      </c>
      <c r="AZ213" s="11">
        <v>0</v>
      </c>
      <c r="BA213" s="11">
        <v>0</v>
      </c>
      <c r="BB213" s="11">
        <v>0</v>
      </c>
      <c r="BC213" s="11">
        <v>0</v>
      </c>
      <c r="BD213" s="11">
        <v>0</v>
      </c>
      <c r="BE213" s="11">
        <v>0</v>
      </c>
      <c r="BF213" s="11">
        <v>0</v>
      </c>
      <c r="BG213" s="11">
        <v>0</v>
      </c>
      <c r="BH213" s="11">
        <v>0</v>
      </c>
      <c r="BI213" s="11">
        <v>0</v>
      </c>
      <c r="BJ213" s="11">
        <v>0</v>
      </c>
      <c r="BK213" s="11">
        <v>0</v>
      </c>
      <c r="BL213" s="11">
        <v>0</v>
      </c>
      <c r="BM213" s="11">
        <v>0</v>
      </c>
      <c r="BN213" s="11">
        <v>0</v>
      </c>
      <c r="BO213" s="7">
        <f>SUM(K213:BN213)</f>
        <v>150</v>
      </c>
    </row>
    <row r="214" spans="1:67" x14ac:dyDescent="0.2">
      <c r="A214" s="15" t="s">
        <v>110</v>
      </c>
      <c r="B214" s="14" t="s">
        <v>109</v>
      </c>
      <c r="C214" s="14" t="s">
        <v>101</v>
      </c>
      <c r="D214" s="13">
        <v>88396.95</v>
      </c>
      <c r="E214" s="13">
        <f>ROUND(SUM($D214*1%),2)</f>
        <v>883.97</v>
      </c>
      <c r="F214" s="13">
        <f>ROUND(SUM($D214*0.5%),2)</f>
        <v>441.98</v>
      </c>
      <c r="G214" s="13">
        <f>E214-J214</f>
        <v>0</v>
      </c>
      <c r="H214" s="13">
        <f>F214-BO214</f>
        <v>316.98</v>
      </c>
      <c r="I214" s="12">
        <f ca="1">OFFSET(INDIRECT(ADDRESS(1,MATCH($I$2,$A$1:$BN$1,0))),ROW()-1,0)</f>
        <v>883.97</v>
      </c>
      <c r="J214" s="11">
        <v>883.97</v>
      </c>
      <c r="K214" s="11">
        <v>0</v>
      </c>
      <c r="L214" s="11">
        <v>0</v>
      </c>
      <c r="M214" s="11">
        <v>0</v>
      </c>
      <c r="N214" s="11">
        <v>0</v>
      </c>
      <c r="O214" s="11">
        <v>0</v>
      </c>
      <c r="P214" s="11">
        <v>0</v>
      </c>
      <c r="Q214" s="11">
        <v>0</v>
      </c>
      <c r="R214" s="11">
        <v>0</v>
      </c>
      <c r="S214" s="11">
        <v>0</v>
      </c>
      <c r="T214" s="11">
        <v>0</v>
      </c>
      <c r="U214" s="11">
        <v>0</v>
      </c>
      <c r="V214" s="11">
        <v>0</v>
      </c>
      <c r="W214" s="11">
        <v>0</v>
      </c>
      <c r="X214" s="11">
        <v>0</v>
      </c>
      <c r="Y214" s="11">
        <v>0</v>
      </c>
      <c r="Z214" s="11">
        <v>125</v>
      </c>
      <c r="AA214" s="11">
        <v>0</v>
      </c>
      <c r="AB214" s="11">
        <v>0</v>
      </c>
      <c r="AC214" s="11">
        <v>0</v>
      </c>
      <c r="AD214" s="11">
        <v>0</v>
      </c>
      <c r="AE214" s="11">
        <v>0</v>
      </c>
      <c r="AF214" s="11">
        <v>0</v>
      </c>
      <c r="AG214" s="11">
        <v>0</v>
      </c>
      <c r="AH214" s="11">
        <v>0</v>
      </c>
      <c r="AI214" s="11">
        <v>0</v>
      </c>
      <c r="AJ214" s="11">
        <v>0</v>
      </c>
      <c r="AK214" s="11">
        <v>0</v>
      </c>
      <c r="AL214" s="11">
        <v>0</v>
      </c>
      <c r="AM214" s="11">
        <v>0</v>
      </c>
      <c r="AN214" s="11">
        <v>0</v>
      </c>
      <c r="AO214" s="11">
        <v>0</v>
      </c>
      <c r="AP214" s="11">
        <v>0</v>
      </c>
      <c r="AQ214" s="11">
        <v>0</v>
      </c>
      <c r="AR214" s="11">
        <v>0</v>
      </c>
      <c r="AS214" s="11">
        <v>0</v>
      </c>
      <c r="AT214" s="11">
        <v>0</v>
      </c>
      <c r="AU214" s="11">
        <v>0</v>
      </c>
      <c r="AV214" s="11">
        <v>0</v>
      </c>
      <c r="AW214" s="11">
        <v>0</v>
      </c>
      <c r="AX214" s="11">
        <v>0</v>
      </c>
      <c r="AY214" s="11">
        <v>0</v>
      </c>
      <c r="AZ214" s="11">
        <v>0</v>
      </c>
      <c r="BA214" s="11">
        <v>0</v>
      </c>
      <c r="BB214" s="11">
        <v>0</v>
      </c>
      <c r="BC214" s="11">
        <v>0</v>
      </c>
      <c r="BD214" s="11">
        <v>0</v>
      </c>
      <c r="BE214" s="11">
        <v>0</v>
      </c>
      <c r="BF214" s="11">
        <v>0</v>
      </c>
      <c r="BG214" s="11">
        <v>0</v>
      </c>
      <c r="BH214" s="11">
        <v>0</v>
      </c>
      <c r="BI214" s="11">
        <v>0</v>
      </c>
      <c r="BJ214" s="11">
        <v>0</v>
      </c>
      <c r="BK214" s="11">
        <v>0</v>
      </c>
      <c r="BL214" s="11">
        <v>0</v>
      </c>
      <c r="BM214" s="11">
        <v>0</v>
      </c>
      <c r="BN214" s="11">
        <v>0</v>
      </c>
      <c r="BO214" s="7">
        <f>SUM(K214:BN214)</f>
        <v>125</v>
      </c>
    </row>
    <row r="215" spans="1:67" x14ac:dyDescent="0.2">
      <c r="A215" s="15" t="s">
        <v>108</v>
      </c>
      <c r="B215" s="14" t="s">
        <v>107</v>
      </c>
      <c r="C215" s="14" t="s">
        <v>101</v>
      </c>
      <c r="D215" s="13">
        <v>80475.960000000006</v>
      </c>
      <c r="E215" s="13">
        <f>ROUND(SUM($D215*1%),2)</f>
        <v>804.76</v>
      </c>
      <c r="F215" s="13">
        <f>ROUND(SUM($D215*0.5%),2)</f>
        <v>402.38</v>
      </c>
      <c r="G215" s="13">
        <f>E215-J215</f>
        <v>241.42999999999995</v>
      </c>
      <c r="H215" s="13">
        <f>F215-BO215</f>
        <v>317.38</v>
      </c>
      <c r="I215" s="12">
        <f ca="1">OFFSET(INDIRECT(ADDRESS(1,MATCH($I$2,$A$1:$BN$1,0))),ROW()-1,0)</f>
        <v>563.33000000000004</v>
      </c>
      <c r="J215" s="11">
        <v>563.33000000000004</v>
      </c>
      <c r="K215" s="11">
        <v>0</v>
      </c>
      <c r="L215" s="11">
        <v>0</v>
      </c>
      <c r="M215" s="11">
        <v>0</v>
      </c>
      <c r="N215" s="11">
        <v>0</v>
      </c>
      <c r="O215" s="11">
        <v>0</v>
      </c>
      <c r="P215" s="11">
        <v>0</v>
      </c>
      <c r="Q215" s="11">
        <v>0</v>
      </c>
      <c r="R215" s="11">
        <v>0</v>
      </c>
      <c r="S215" s="11">
        <v>0</v>
      </c>
      <c r="T215" s="11">
        <v>0</v>
      </c>
      <c r="U215" s="11">
        <v>0</v>
      </c>
      <c r="V215" s="11">
        <v>0</v>
      </c>
      <c r="W215" s="11">
        <v>0</v>
      </c>
      <c r="X215" s="11">
        <v>0</v>
      </c>
      <c r="Y215" s="11">
        <v>0</v>
      </c>
      <c r="Z215" s="11">
        <v>85</v>
      </c>
      <c r="AA215" s="11">
        <v>0</v>
      </c>
      <c r="AB215" s="11">
        <v>0</v>
      </c>
      <c r="AC215" s="11">
        <v>0</v>
      </c>
      <c r="AD215" s="11">
        <v>0</v>
      </c>
      <c r="AE215" s="11">
        <v>0</v>
      </c>
      <c r="AF215" s="11">
        <v>0</v>
      </c>
      <c r="AG215" s="11">
        <v>0</v>
      </c>
      <c r="AH215" s="11">
        <v>0</v>
      </c>
      <c r="AI215" s="11">
        <v>0</v>
      </c>
      <c r="AJ215" s="11">
        <v>0</v>
      </c>
      <c r="AK215" s="11">
        <v>0</v>
      </c>
      <c r="AL215" s="11">
        <v>0</v>
      </c>
      <c r="AM215" s="11">
        <v>0</v>
      </c>
      <c r="AN215" s="11">
        <v>0</v>
      </c>
      <c r="AO215" s="11">
        <v>0</v>
      </c>
      <c r="AP215" s="11">
        <v>0</v>
      </c>
      <c r="AQ215" s="11">
        <v>0</v>
      </c>
      <c r="AR215" s="11">
        <v>0</v>
      </c>
      <c r="AS215" s="11">
        <v>0</v>
      </c>
      <c r="AT215" s="11">
        <v>0</v>
      </c>
      <c r="AU215" s="11">
        <v>0</v>
      </c>
      <c r="AV215" s="11">
        <v>0</v>
      </c>
      <c r="AW215" s="11">
        <v>0</v>
      </c>
      <c r="AX215" s="11">
        <v>0</v>
      </c>
      <c r="AY215" s="11">
        <v>0</v>
      </c>
      <c r="AZ215" s="11">
        <v>0</v>
      </c>
      <c r="BA215" s="11">
        <v>0</v>
      </c>
      <c r="BB215" s="11">
        <v>0</v>
      </c>
      <c r="BC215" s="11">
        <v>0</v>
      </c>
      <c r="BD215" s="11">
        <v>0</v>
      </c>
      <c r="BE215" s="11">
        <v>0</v>
      </c>
      <c r="BF215" s="11">
        <v>0</v>
      </c>
      <c r="BG215" s="11">
        <v>0</v>
      </c>
      <c r="BH215" s="11">
        <v>0</v>
      </c>
      <c r="BI215" s="11">
        <v>0</v>
      </c>
      <c r="BJ215" s="11">
        <v>0</v>
      </c>
      <c r="BK215" s="11">
        <v>0</v>
      </c>
      <c r="BL215" s="11">
        <v>0</v>
      </c>
      <c r="BM215" s="11">
        <v>0</v>
      </c>
      <c r="BN215" s="11">
        <v>0</v>
      </c>
      <c r="BO215" s="7">
        <f>SUM(K215:BN215)</f>
        <v>85</v>
      </c>
    </row>
    <row r="216" spans="1:67" x14ac:dyDescent="0.2">
      <c r="A216" s="15" t="s">
        <v>106</v>
      </c>
      <c r="B216" s="14" t="s">
        <v>34</v>
      </c>
      <c r="C216" s="14" t="s">
        <v>101</v>
      </c>
      <c r="D216" s="13">
        <v>84438.39</v>
      </c>
      <c r="E216" s="13">
        <f>ROUND(SUM($D216*1%),2)</f>
        <v>844.38</v>
      </c>
      <c r="F216" s="13">
        <f>ROUND(SUM($D216*0.5%),2)</f>
        <v>422.19</v>
      </c>
      <c r="G216" s="13">
        <f>E216-J216</f>
        <v>422.19</v>
      </c>
      <c r="H216" s="13">
        <f>F216-BO216</f>
        <v>422.19</v>
      </c>
      <c r="I216" s="12">
        <f ca="1">OFFSET(INDIRECT(ADDRESS(1,MATCH($I$2,$A$1:$BN$1,0))),ROW()-1,0)</f>
        <v>422.19</v>
      </c>
      <c r="J216" s="11">
        <v>422.19</v>
      </c>
      <c r="K216" s="11">
        <v>0</v>
      </c>
      <c r="L216" s="11">
        <v>0</v>
      </c>
      <c r="M216" s="11">
        <v>0</v>
      </c>
      <c r="N216" s="11">
        <v>0</v>
      </c>
      <c r="O216" s="11">
        <v>0</v>
      </c>
      <c r="P216" s="11">
        <v>0</v>
      </c>
      <c r="Q216" s="11">
        <v>0</v>
      </c>
      <c r="R216" s="11">
        <v>0</v>
      </c>
      <c r="S216" s="11">
        <v>0</v>
      </c>
      <c r="T216" s="11">
        <v>0</v>
      </c>
      <c r="U216" s="11">
        <v>0</v>
      </c>
      <c r="V216" s="11">
        <v>0</v>
      </c>
      <c r="W216" s="11">
        <v>0</v>
      </c>
      <c r="X216" s="11">
        <v>0</v>
      </c>
      <c r="Y216" s="11">
        <v>0</v>
      </c>
      <c r="Z216" s="11">
        <v>0</v>
      </c>
      <c r="AA216" s="11">
        <v>0</v>
      </c>
      <c r="AB216" s="11">
        <v>0</v>
      </c>
      <c r="AC216" s="11">
        <v>0</v>
      </c>
      <c r="AD216" s="11">
        <v>0</v>
      </c>
      <c r="AE216" s="11">
        <v>0</v>
      </c>
      <c r="AF216" s="11">
        <v>0</v>
      </c>
      <c r="AG216" s="11">
        <v>0</v>
      </c>
      <c r="AH216" s="11">
        <v>0</v>
      </c>
      <c r="AI216" s="11">
        <v>0</v>
      </c>
      <c r="AJ216" s="11">
        <v>0</v>
      </c>
      <c r="AK216" s="11">
        <v>0</v>
      </c>
      <c r="AL216" s="11">
        <v>0</v>
      </c>
      <c r="AM216" s="11">
        <v>0</v>
      </c>
      <c r="AN216" s="11">
        <v>0</v>
      </c>
      <c r="AO216" s="11">
        <v>0</v>
      </c>
      <c r="AP216" s="11">
        <v>0</v>
      </c>
      <c r="AQ216" s="11">
        <v>0</v>
      </c>
      <c r="AR216" s="11">
        <v>0</v>
      </c>
      <c r="AS216" s="11">
        <v>0</v>
      </c>
      <c r="AT216" s="11">
        <v>0</v>
      </c>
      <c r="AU216" s="11">
        <v>0</v>
      </c>
      <c r="AV216" s="11">
        <v>0</v>
      </c>
      <c r="AW216" s="11">
        <v>0</v>
      </c>
      <c r="AX216" s="11">
        <v>0</v>
      </c>
      <c r="AY216" s="11">
        <v>0</v>
      </c>
      <c r="AZ216" s="11">
        <v>0</v>
      </c>
      <c r="BA216" s="11">
        <v>0</v>
      </c>
      <c r="BB216" s="11">
        <v>0</v>
      </c>
      <c r="BC216" s="11">
        <v>0</v>
      </c>
      <c r="BD216" s="11">
        <v>0</v>
      </c>
      <c r="BE216" s="11">
        <v>0</v>
      </c>
      <c r="BF216" s="11">
        <v>0</v>
      </c>
      <c r="BG216" s="11">
        <v>0</v>
      </c>
      <c r="BH216" s="11">
        <v>0</v>
      </c>
      <c r="BI216" s="11">
        <v>0</v>
      </c>
      <c r="BJ216" s="11">
        <v>0</v>
      </c>
      <c r="BK216" s="11">
        <v>0</v>
      </c>
      <c r="BL216" s="11">
        <v>0</v>
      </c>
      <c r="BM216" s="11">
        <v>0</v>
      </c>
      <c r="BN216" s="11">
        <v>0</v>
      </c>
      <c r="BO216" s="7">
        <f>SUM(K216:BN216)</f>
        <v>0</v>
      </c>
    </row>
    <row r="217" spans="1:67" x14ac:dyDescent="0.2">
      <c r="A217" s="15" t="s">
        <v>105</v>
      </c>
      <c r="B217" s="14" t="s">
        <v>104</v>
      </c>
      <c r="C217" s="14" t="s">
        <v>101</v>
      </c>
      <c r="D217" s="13">
        <v>67776.3</v>
      </c>
      <c r="E217" s="13">
        <f>ROUND(SUM($D217*1%),2)</f>
        <v>677.76</v>
      </c>
      <c r="F217" s="13">
        <f>ROUND(SUM($D217*0.5%),2)</f>
        <v>338.88</v>
      </c>
      <c r="G217" s="13">
        <f>E217-J217</f>
        <v>338.88</v>
      </c>
      <c r="H217" s="13">
        <f>F217-BO217</f>
        <v>303.88</v>
      </c>
      <c r="I217" s="12">
        <f ca="1">OFFSET(INDIRECT(ADDRESS(1,MATCH($I$2,$A$1:$BN$1,0))),ROW()-1,0)</f>
        <v>338.88</v>
      </c>
      <c r="J217" s="11">
        <v>338.88</v>
      </c>
      <c r="K217" s="11">
        <v>0</v>
      </c>
      <c r="L217" s="11">
        <v>0</v>
      </c>
      <c r="M217" s="11">
        <v>0</v>
      </c>
      <c r="N217" s="11">
        <v>0</v>
      </c>
      <c r="O217" s="11">
        <v>0</v>
      </c>
      <c r="P217" s="11">
        <v>0</v>
      </c>
      <c r="Q217" s="11">
        <v>0</v>
      </c>
      <c r="R217" s="11">
        <v>0</v>
      </c>
      <c r="S217" s="11">
        <v>0</v>
      </c>
      <c r="T217" s="11">
        <v>0</v>
      </c>
      <c r="U217" s="11">
        <v>0</v>
      </c>
      <c r="V217" s="11">
        <v>0</v>
      </c>
      <c r="W217" s="11">
        <v>0</v>
      </c>
      <c r="X217" s="11">
        <v>0</v>
      </c>
      <c r="Y217" s="11">
        <v>0</v>
      </c>
      <c r="Z217" s="11">
        <v>35</v>
      </c>
      <c r="AA217" s="11">
        <v>0</v>
      </c>
      <c r="AB217" s="11">
        <v>0</v>
      </c>
      <c r="AC217" s="11">
        <v>0</v>
      </c>
      <c r="AD217" s="11">
        <v>0</v>
      </c>
      <c r="AE217" s="11">
        <v>0</v>
      </c>
      <c r="AF217" s="11">
        <v>0</v>
      </c>
      <c r="AG217" s="11">
        <v>0</v>
      </c>
      <c r="AH217" s="11">
        <v>0</v>
      </c>
      <c r="AI217" s="11">
        <v>0</v>
      </c>
      <c r="AJ217" s="11">
        <v>0</v>
      </c>
      <c r="AK217" s="11">
        <v>0</v>
      </c>
      <c r="AL217" s="11">
        <v>0</v>
      </c>
      <c r="AM217" s="11">
        <v>0</v>
      </c>
      <c r="AN217" s="11">
        <v>0</v>
      </c>
      <c r="AO217" s="11">
        <v>0</v>
      </c>
      <c r="AP217" s="11">
        <v>0</v>
      </c>
      <c r="AQ217" s="11">
        <v>0</v>
      </c>
      <c r="AR217" s="11">
        <v>0</v>
      </c>
      <c r="AS217" s="11">
        <v>0</v>
      </c>
      <c r="AT217" s="11">
        <v>0</v>
      </c>
      <c r="AU217" s="11">
        <v>0</v>
      </c>
      <c r="AV217" s="11">
        <v>0</v>
      </c>
      <c r="AW217" s="11">
        <v>0</v>
      </c>
      <c r="AX217" s="11">
        <v>0</v>
      </c>
      <c r="AY217" s="11">
        <v>0</v>
      </c>
      <c r="AZ217" s="11">
        <v>0</v>
      </c>
      <c r="BA217" s="11">
        <v>0</v>
      </c>
      <c r="BB217" s="11">
        <v>0</v>
      </c>
      <c r="BC217" s="11">
        <v>0</v>
      </c>
      <c r="BD217" s="11">
        <v>0</v>
      </c>
      <c r="BE217" s="11">
        <v>0</v>
      </c>
      <c r="BF217" s="11">
        <v>0</v>
      </c>
      <c r="BG217" s="11">
        <v>0</v>
      </c>
      <c r="BH217" s="11">
        <v>0</v>
      </c>
      <c r="BI217" s="11">
        <v>0</v>
      </c>
      <c r="BJ217" s="11">
        <v>0</v>
      </c>
      <c r="BK217" s="11">
        <v>0</v>
      </c>
      <c r="BL217" s="11">
        <v>0</v>
      </c>
      <c r="BM217" s="11">
        <v>0</v>
      </c>
      <c r="BN217" s="11">
        <v>0</v>
      </c>
      <c r="BO217" s="7">
        <f>SUM(K217:BN217)</f>
        <v>35</v>
      </c>
    </row>
    <row r="218" spans="1:67" x14ac:dyDescent="0.2">
      <c r="A218" s="15" t="s">
        <v>103</v>
      </c>
      <c r="B218" s="14" t="s">
        <v>102</v>
      </c>
      <c r="C218" s="14" t="s">
        <v>101</v>
      </c>
      <c r="D218" s="13">
        <v>64586.76</v>
      </c>
      <c r="E218" s="13">
        <f>ROUND(SUM($D218*1%),2)</f>
        <v>645.87</v>
      </c>
      <c r="F218" s="13">
        <f>ROUND(SUM($D218*0.5%),2)</f>
        <v>322.93</v>
      </c>
      <c r="G218" s="13">
        <f>E218-J218</f>
        <v>322.93</v>
      </c>
      <c r="H218" s="13">
        <f>F218-BO218</f>
        <v>212.93</v>
      </c>
      <c r="I218" s="12">
        <f ca="1">OFFSET(INDIRECT(ADDRESS(1,MATCH($I$2,$A$1:$BN$1,0))),ROW()-1,0)</f>
        <v>322.94</v>
      </c>
      <c r="J218" s="11">
        <v>322.94</v>
      </c>
      <c r="K218" s="11">
        <v>0</v>
      </c>
      <c r="L218" s="11">
        <v>0</v>
      </c>
      <c r="M218" s="11">
        <v>0</v>
      </c>
      <c r="N218" s="11">
        <v>0</v>
      </c>
      <c r="O218" s="11">
        <v>0</v>
      </c>
      <c r="P218" s="11">
        <v>0</v>
      </c>
      <c r="Q218" s="11">
        <v>0</v>
      </c>
      <c r="R218" s="11">
        <v>0</v>
      </c>
      <c r="S218" s="11">
        <v>0</v>
      </c>
      <c r="T218" s="11">
        <v>0</v>
      </c>
      <c r="U218" s="11">
        <v>0</v>
      </c>
      <c r="V218" s="11">
        <v>0</v>
      </c>
      <c r="W218" s="11">
        <v>0</v>
      </c>
      <c r="X218" s="11">
        <v>0</v>
      </c>
      <c r="Y218" s="11">
        <v>0</v>
      </c>
      <c r="Z218" s="11">
        <v>110</v>
      </c>
      <c r="AA218" s="11">
        <v>0</v>
      </c>
      <c r="AB218" s="11">
        <v>0</v>
      </c>
      <c r="AC218" s="11">
        <v>0</v>
      </c>
      <c r="AD218" s="11">
        <v>0</v>
      </c>
      <c r="AE218" s="11">
        <v>0</v>
      </c>
      <c r="AF218" s="11">
        <v>0</v>
      </c>
      <c r="AG218" s="11">
        <v>0</v>
      </c>
      <c r="AH218" s="11">
        <v>0</v>
      </c>
      <c r="AI218" s="11">
        <v>0</v>
      </c>
      <c r="AJ218" s="11">
        <v>0</v>
      </c>
      <c r="AK218" s="11">
        <v>0</v>
      </c>
      <c r="AL218" s="11">
        <v>0</v>
      </c>
      <c r="AM218" s="11">
        <v>0</v>
      </c>
      <c r="AN218" s="11">
        <v>0</v>
      </c>
      <c r="AO218" s="11">
        <v>0</v>
      </c>
      <c r="AP218" s="11">
        <v>0</v>
      </c>
      <c r="AQ218" s="11">
        <v>0</v>
      </c>
      <c r="AR218" s="11">
        <v>0</v>
      </c>
      <c r="AS218" s="11">
        <v>0</v>
      </c>
      <c r="AT218" s="11">
        <v>0</v>
      </c>
      <c r="AU218" s="11">
        <v>0</v>
      </c>
      <c r="AV218" s="11">
        <v>0</v>
      </c>
      <c r="AW218" s="11">
        <v>0</v>
      </c>
      <c r="AX218" s="11">
        <v>0</v>
      </c>
      <c r="AY218" s="11">
        <v>0</v>
      </c>
      <c r="AZ218" s="11">
        <v>0</v>
      </c>
      <c r="BA218" s="11">
        <v>0</v>
      </c>
      <c r="BB218" s="11">
        <v>0</v>
      </c>
      <c r="BC218" s="11">
        <v>0</v>
      </c>
      <c r="BD218" s="11">
        <v>0</v>
      </c>
      <c r="BE218" s="11">
        <v>0</v>
      </c>
      <c r="BF218" s="11">
        <v>0</v>
      </c>
      <c r="BG218" s="11">
        <v>0</v>
      </c>
      <c r="BH218" s="11">
        <v>0</v>
      </c>
      <c r="BI218" s="11">
        <v>0</v>
      </c>
      <c r="BJ218" s="11">
        <v>0</v>
      </c>
      <c r="BK218" s="11">
        <v>0</v>
      </c>
      <c r="BL218" s="11">
        <v>0</v>
      </c>
      <c r="BM218" s="11">
        <v>0</v>
      </c>
      <c r="BN218" s="11">
        <v>0</v>
      </c>
      <c r="BO218" s="7">
        <f>SUM(K218:BN218)</f>
        <v>110</v>
      </c>
    </row>
    <row r="219" spans="1:67" x14ac:dyDescent="0.2">
      <c r="A219" s="15" t="s">
        <v>100</v>
      </c>
      <c r="B219" s="14" t="s">
        <v>99</v>
      </c>
      <c r="C219" s="14" t="s">
        <v>49</v>
      </c>
      <c r="D219" s="13">
        <v>160609.26</v>
      </c>
      <c r="E219" s="13">
        <f>ROUND(SUM($D219*1%),2)</f>
        <v>1606.09</v>
      </c>
      <c r="F219" s="13">
        <f>ROUND(SUM($D219*0.5%),2)</f>
        <v>803.05</v>
      </c>
      <c r="G219" s="13">
        <f>E219-J219</f>
        <v>1606.09</v>
      </c>
      <c r="H219" s="13">
        <f>F219-BO219</f>
        <v>803.05</v>
      </c>
      <c r="I219" s="12">
        <f ca="1">OFFSET(INDIRECT(ADDRESS(1,MATCH($I$2,$A$1:$BN$1,0))),ROW()-1,0)</f>
        <v>0</v>
      </c>
      <c r="J219" s="11">
        <v>0</v>
      </c>
      <c r="K219" s="11">
        <v>0</v>
      </c>
      <c r="L219" s="11">
        <v>0</v>
      </c>
      <c r="M219" s="11">
        <v>0</v>
      </c>
      <c r="N219" s="11">
        <v>0</v>
      </c>
      <c r="O219" s="11">
        <v>0</v>
      </c>
      <c r="P219" s="11">
        <v>0</v>
      </c>
      <c r="Q219" s="11">
        <v>0</v>
      </c>
      <c r="R219" s="11">
        <v>0</v>
      </c>
      <c r="S219" s="11">
        <v>0</v>
      </c>
      <c r="T219" s="11">
        <v>0</v>
      </c>
      <c r="U219" s="11">
        <v>0</v>
      </c>
      <c r="V219" s="11">
        <v>0</v>
      </c>
      <c r="W219" s="11">
        <v>0</v>
      </c>
      <c r="X219" s="11">
        <v>0</v>
      </c>
      <c r="Y219" s="11">
        <v>0</v>
      </c>
      <c r="Z219" s="11">
        <v>0</v>
      </c>
      <c r="AA219" s="11">
        <v>0</v>
      </c>
      <c r="AB219" s="11">
        <v>0</v>
      </c>
      <c r="AC219" s="11">
        <v>0</v>
      </c>
      <c r="AD219" s="11">
        <v>0</v>
      </c>
      <c r="AE219" s="11">
        <v>0</v>
      </c>
      <c r="AF219" s="11">
        <v>0</v>
      </c>
      <c r="AG219" s="11">
        <v>0</v>
      </c>
      <c r="AH219" s="11">
        <v>0</v>
      </c>
      <c r="AI219" s="11">
        <v>0</v>
      </c>
      <c r="AJ219" s="11">
        <v>0</v>
      </c>
      <c r="AK219" s="11">
        <v>0</v>
      </c>
      <c r="AL219" s="11">
        <v>0</v>
      </c>
      <c r="AM219" s="11">
        <v>0</v>
      </c>
      <c r="AN219" s="11">
        <v>0</v>
      </c>
      <c r="AO219" s="11">
        <v>0</v>
      </c>
      <c r="AP219" s="11">
        <v>0</v>
      </c>
      <c r="AQ219" s="11">
        <v>0</v>
      </c>
      <c r="AR219" s="11">
        <v>0</v>
      </c>
      <c r="AS219" s="11">
        <v>0</v>
      </c>
      <c r="AT219" s="11">
        <v>0</v>
      </c>
      <c r="AU219" s="11">
        <v>0</v>
      </c>
      <c r="AV219" s="11">
        <v>0</v>
      </c>
      <c r="AW219" s="11">
        <v>0</v>
      </c>
      <c r="AX219" s="11">
        <v>0</v>
      </c>
      <c r="AY219" s="11">
        <v>0</v>
      </c>
      <c r="AZ219" s="11">
        <v>0</v>
      </c>
      <c r="BA219" s="11">
        <v>0</v>
      </c>
      <c r="BB219" s="11">
        <v>0</v>
      </c>
      <c r="BC219" s="11">
        <v>0</v>
      </c>
      <c r="BD219" s="11">
        <v>0</v>
      </c>
      <c r="BE219" s="11">
        <v>0</v>
      </c>
      <c r="BF219" s="11">
        <v>0</v>
      </c>
      <c r="BG219" s="11">
        <v>0</v>
      </c>
      <c r="BH219" s="11">
        <v>0</v>
      </c>
      <c r="BI219" s="11">
        <v>0</v>
      </c>
      <c r="BJ219" s="11">
        <v>0</v>
      </c>
      <c r="BK219" s="11">
        <v>0</v>
      </c>
      <c r="BL219" s="11">
        <v>0</v>
      </c>
      <c r="BM219" s="11">
        <v>0</v>
      </c>
      <c r="BN219" s="11">
        <v>0</v>
      </c>
      <c r="BO219" s="7">
        <f>SUM(K219:BN219)</f>
        <v>0</v>
      </c>
    </row>
    <row r="220" spans="1:67" x14ac:dyDescent="0.2">
      <c r="A220" s="15" t="s">
        <v>98</v>
      </c>
      <c r="B220" s="14" t="s">
        <v>97</v>
      </c>
      <c r="C220" s="14" t="s">
        <v>49</v>
      </c>
      <c r="D220" s="13">
        <v>101469.29</v>
      </c>
      <c r="E220" s="13">
        <f>ROUND(SUM($D220*1%),2)</f>
        <v>1014.69</v>
      </c>
      <c r="F220" s="13">
        <f>ROUND(SUM($D220*0.5%),2)</f>
        <v>507.35</v>
      </c>
      <c r="G220" s="13">
        <f>E220-J220</f>
        <v>1014.69</v>
      </c>
      <c r="H220" s="13">
        <f>F220-BO220</f>
        <v>507.35</v>
      </c>
      <c r="I220" s="12">
        <f ca="1">OFFSET(INDIRECT(ADDRESS(1,MATCH($I$2,$A$1:$BN$1,0))),ROW()-1,0)</f>
        <v>0</v>
      </c>
      <c r="J220" s="11">
        <v>0</v>
      </c>
      <c r="K220" s="11">
        <v>0</v>
      </c>
      <c r="L220" s="11">
        <v>0</v>
      </c>
      <c r="M220" s="11">
        <v>0</v>
      </c>
      <c r="N220" s="11">
        <v>0</v>
      </c>
      <c r="O220" s="11">
        <v>0</v>
      </c>
      <c r="P220" s="11">
        <v>0</v>
      </c>
      <c r="Q220" s="11">
        <v>0</v>
      </c>
      <c r="R220" s="11">
        <v>0</v>
      </c>
      <c r="S220" s="11">
        <v>0</v>
      </c>
      <c r="T220" s="11">
        <v>0</v>
      </c>
      <c r="U220" s="11">
        <v>0</v>
      </c>
      <c r="V220" s="11">
        <v>0</v>
      </c>
      <c r="W220" s="11">
        <v>0</v>
      </c>
      <c r="X220" s="11">
        <v>0</v>
      </c>
      <c r="Y220" s="11">
        <v>0</v>
      </c>
      <c r="Z220" s="11">
        <v>0</v>
      </c>
      <c r="AA220" s="11">
        <v>0</v>
      </c>
      <c r="AB220" s="11">
        <v>0</v>
      </c>
      <c r="AC220" s="11">
        <v>0</v>
      </c>
      <c r="AD220" s="11">
        <v>0</v>
      </c>
      <c r="AE220" s="11">
        <v>0</v>
      </c>
      <c r="AF220" s="11">
        <v>0</v>
      </c>
      <c r="AG220" s="11">
        <v>0</v>
      </c>
      <c r="AH220" s="11">
        <v>0</v>
      </c>
      <c r="AI220" s="11">
        <v>0</v>
      </c>
      <c r="AJ220" s="11">
        <v>0</v>
      </c>
      <c r="AK220" s="11">
        <v>0</v>
      </c>
      <c r="AL220" s="11">
        <v>0</v>
      </c>
      <c r="AM220" s="11">
        <v>0</v>
      </c>
      <c r="AN220" s="11">
        <v>0</v>
      </c>
      <c r="AO220" s="11">
        <v>0</v>
      </c>
      <c r="AP220" s="11">
        <v>0</v>
      </c>
      <c r="AQ220" s="11">
        <v>0</v>
      </c>
      <c r="AR220" s="11">
        <v>0</v>
      </c>
      <c r="AS220" s="11">
        <v>0</v>
      </c>
      <c r="AT220" s="11">
        <v>0</v>
      </c>
      <c r="AU220" s="11">
        <v>0</v>
      </c>
      <c r="AV220" s="11">
        <v>0</v>
      </c>
      <c r="AW220" s="11">
        <v>0</v>
      </c>
      <c r="AX220" s="11">
        <v>0</v>
      </c>
      <c r="AY220" s="11">
        <v>0</v>
      </c>
      <c r="AZ220" s="11">
        <v>0</v>
      </c>
      <c r="BA220" s="11">
        <v>0</v>
      </c>
      <c r="BB220" s="11">
        <v>0</v>
      </c>
      <c r="BC220" s="11">
        <v>0</v>
      </c>
      <c r="BD220" s="11">
        <v>0</v>
      </c>
      <c r="BE220" s="11">
        <v>0</v>
      </c>
      <c r="BF220" s="11">
        <v>0</v>
      </c>
      <c r="BG220" s="11">
        <v>0</v>
      </c>
      <c r="BH220" s="11">
        <v>0</v>
      </c>
      <c r="BI220" s="11">
        <v>0</v>
      </c>
      <c r="BJ220" s="11">
        <v>0</v>
      </c>
      <c r="BK220" s="11">
        <v>0</v>
      </c>
      <c r="BL220" s="11">
        <v>0</v>
      </c>
      <c r="BM220" s="11">
        <v>0</v>
      </c>
      <c r="BN220" s="11">
        <v>0</v>
      </c>
      <c r="BO220" s="7">
        <f>SUM(K220:BN220)</f>
        <v>0</v>
      </c>
    </row>
    <row r="221" spans="1:67" x14ac:dyDescent="0.2">
      <c r="A221" s="15" t="s">
        <v>96</v>
      </c>
      <c r="B221" s="14" t="s">
        <v>95</v>
      </c>
      <c r="C221" s="14" t="s">
        <v>49</v>
      </c>
      <c r="D221" s="13">
        <v>156374.51</v>
      </c>
      <c r="E221" s="13">
        <f>ROUND(SUM($D221*1%),2)</f>
        <v>1563.75</v>
      </c>
      <c r="F221" s="13">
        <f>ROUND(SUM($D221*0.5%),2)</f>
        <v>781.87</v>
      </c>
      <c r="G221" s="13">
        <f>E221-J221</f>
        <v>1563.75</v>
      </c>
      <c r="H221" s="13">
        <f>F221-BO221</f>
        <v>781.87</v>
      </c>
      <c r="I221" s="12">
        <f ca="1">OFFSET(INDIRECT(ADDRESS(1,MATCH($I$2,$A$1:$BN$1,0))),ROW()-1,0)</f>
        <v>0</v>
      </c>
      <c r="J221" s="11">
        <v>0</v>
      </c>
      <c r="K221" s="11">
        <v>0</v>
      </c>
      <c r="L221" s="11">
        <v>0</v>
      </c>
      <c r="M221" s="11">
        <v>0</v>
      </c>
      <c r="N221" s="11">
        <v>0</v>
      </c>
      <c r="O221" s="11">
        <v>0</v>
      </c>
      <c r="P221" s="11">
        <v>0</v>
      </c>
      <c r="Q221" s="11">
        <v>0</v>
      </c>
      <c r="R221" s="11">
        <v>0</v>
      </c>
      <c r="S221" s="11">
        <v>0</v>
      </c>
      <c r="T221" s="11">
        <v>0</v>
      </c>
      <c r="U221" s="11">
        <v>0</v>
      </c>
      <c r="V221" s="11">
        <v>0</v>
      </c>
      <c r="W221" s="11">
        <v>0</v>
      </c>
      <c r="X221" s="11">
        <v>0</v>
      </c>
      <c r="Y221" s="11">
        <v>0</v>
      </c>
      <c r="Z221" s="11">
        <v>0</v>
      </c>
      <c r="AA221" s="11">
        <v>0</v>
      </c>
      <c r="AB221" s="11">
        <v>0</v>
      </c>
      <c r="AC221" s="11">
        <v>0</v>
      </c>
      <c r="AD221" s="11">
        <v>0</v>
      </c>
      <c r="AE221" s="11">
        <v>0</v>
      </c>
      <c r="AF221" s="11">
        <v>0</v>
      </c>
      <c r="AG221" s="11">
        <v>0</v>
      </c>
      <c r="AH221" s="11">
        <v>0</v>
      </c>
      <c r="AI221" s="11">
        <v>0</v>
      </c>
      <c r="AJ221" s="11">
        <v>0</v>
      </c>
      <c r="AK221" s="11">
        <v>0</v>
      </c>
      <c r="AL221" s="11">
        <v>0</v>
      </c>
      <c r="AM221" s="11">
        <v>0</v>
      </c>
      <c r="AN221" s="11">
        <v>0</v>
      </c>
      <c r="AO221" s="11">
        <v>0</v>
      </c>
      <c r="AP221" s="11">
        <v>0</v>
      </c>
      <c r="AQ221" s="11">
        <v>0</v>
      </c>
      <c r="AR221" s="11">
        <v>0</v>
      </c>
      <c r="AS221" s="11">
        <v>0</v>
      </c>
      <c r="AT221" s="11">
        <v>0</v>
      </c>
      <c r="AU221" s="11">
        <v>0</v>
      </c>
      <c r="AV221" s="11">
        <v>0</v>
      </c>
      <c r="AW221" s="11">
        <v>0</v>
      </c>
      <c r="AX221" s="11">
        <v>0</v>
      </c>
      <c r="AY221" s="11">
        <v>0</v>
      </c>
      <c r="AZ221" s="11">
        <v>0</v>
      </c>
      <c r="BA221" s="11">
        <v>0</v>
      </c>
      <c r="BB221" s="11">
        <v>0</v>
      </c>
      <c r="BC221" s="11">
        <v>0</v>
      </c>
      <c r="BD221" s="11">
        <v>0</v>
      </c>
      <c r="BE221" s="11">
        <v>0</v>
      </c>
      <c r="BF221" s="11">
        <v>0</v>
      </c>
      <c r="BG221" s="11">
        <v>0</v>
      </c>
      <c r="BH221" s="11">
        <v>0</v>
      </c>
      <c r="BI221" s="11">
        <v>0</v>
      </c>
      <c r="BJ221" s="11">
        <v>0</v>
      </c>
      <c r="BK221" s="11">
        <v>0</v>
      </c>
      <c r="BL221" s="11">
        <v>0</v>
      </c>
      <c r="BM221" s="11">
        <v>0</v>
      </c>
      <c r="BN221" s="11">
        <v>0</v>
      </c>
      <c r="BO221" s="7">
        <f>SUM(K221:BN221)</f>
        <v>0</v>
      </c>
    </row>
    <row r="222" spans="1:67" x14ac:dyDescent="0.2">
      <c r="A222" s="15" t="s">
        <v>94</v>
      </c>
      <c r="B222" s="14" t="s">
        <v>93</v>
      </c>
      <c r="C222" s="14" t="s">
        <v>49</v>
      </c>
      <c r="D222" s="13">
        <v>112608.47</v>
      </c>
      <c r="E222" s="13">
        <f>ROUND(SUM($D222*1%),2)</f>
        <v>1126.08</v>
      </c>
      <c r="F222" s="13">
        <f>ROUND(SUM($D222*0.5%),2)</f>
        <v>563.04</v>
      </c>
      <c r="G222" s="13">
        <f>E222-J222</f>
        <v>563.04</v>
      </c>
      <c r="H222" s="13">
        <f>F222-BO222</f>
        <v>563.04</v>
      </c>
      <c r="I222" s="12">
        <f ca="1">OFFSET(INDIRECT(ADDRESS(1,MATCH($I$2,$A$1:$BN$1,0))),ROW()-1,0)</f>
        <v>563.04</v>
      </c>
      <c r="J222" s="11">
        <v>563.04</v>
      </c>
      <c r="K222" s="11">
        <v>0</v>
      </c>
      <c r="L222" s="11">
        <v>0</v>
      </c>
      <c r="M222" s="11">
        <v>0</v>
      </c>
      <c r="N222" s="11">
        <v>0</v>
      </c>
      <c r="O222" s="11">
        <v>0</v>
      </c>
      <c r="P222" s="11">
        <v>0</v>
      </c>
      <c r="Q222" s="11">
        <v>0</v>
      </c>
      <c r="R222" s="11">
        <v>0</v>
      </c>
      <c r="S222" s="11">
        <v>0</v>
      </c>
      <c r="T222" s="11">
        <v>0</v>
      </c>
      <c r="U222" s="11">
        <v>0</v>
      </c>
      <c r="V222" s="11">
        <v>0</v>
      </c>
      <c r="W222" s="11">
        <v>0</v>
      </c>
      <c r="X222" s="11">
        <v>0</v>
      </c>
      <c r="Y222" s="11">
        <v>0</v>
      </c>
      <c r="Z222" s="11">
        <v>0</v>
      </c>
      <c r="AA222" s="11">
        <v>0</v>
      </c>
      <c r="AB222" s="11">
        <v>0</v>
      </c>
      <c r="AC222" s="11">
        <v>0</v>
      </c>
      <c r="AD222" s="11">
        <v>0</v>
      </c>
      <c r="AE222" s="11">
        <v>0</v>
      </c>
      <c r="AF222" s="11">
        <v>0</v>
      </c>
      <c r="AG222" s="11">
        <v>0</v>
      </c>
      <c r="AH222" s="11">
        <v>0</v>
      </c>
      <c r="AI222" s="11">
        <v>0</v>
      </c>
      <c r="AJ222" s="11">
        <v>0</v>
      </c>
      <c r="AK222" s="11">
        <v>0</v>
      </c>
      <c r="AL222" s="11">
        <v>0</v>
      </c>
      <c r="AM222" s="11">
        <v>0</v>
      </c>
      <c r="AN222" s="11">
        <v>0</v>
      </c>
      <c r="AO222" s="11">
        <v>0</v>
      </c>
      <c r="AP222" s="11">
        <v>0</v>
      </c>
      <c r="AQ222" s="11">
        <v>0</v>
      </c>
      <c r="AR222" s="11">
        <v>0</v>
      </c>
      <c r="AS222" s="11">
        <v>0</v>
      </c>
      <c r="AT222" s="11">
        <v>0</v>
      </c>
      <c r="AU222" s="11">
        <v>0</v>
      </c>
      <c r="AV222" s="11">
        <v>0</v>
      </c>
      <c r="AW222" s="11">
        <v>0</v>
      </c>
      <c r="AX222" s="11">
        <v>0</v>
      </c>
      <c r="AY222" s="11">
        <v>0</v>
      </c>
      <c r="AZ222" s="11">
        <v>0</v>
      </c>
      <c r="BA222" s="11">
        <v>0</v>
      </c>
      <c r="BB222" s="11">
        <v>0</v>
      </c>
      <c r="BC222" s="11">
        <v>0</v>
      </c>
      <c r="BD222" s="11">
        <v>0</v>
      </c>
      <c r="BE222" s="11">
        <v>0</v>
      </c>
      <c r="BF222" s="11">
        <v>0</v>
      </c>
      <c r="BG222" s="11">
        <v>0</v>
      </c>
      <c r="BH222" s="11">
        <v>0</v>
      </c>
      <c r="BI222" s="11">
        <v>0</v>
      </c>
      <c r="BJ222" s="11">
        <v>0</v>
      </c>
      <c r="BK222" s="11">
        <v>0</v>
      </c>
      <c r="BL222" s="11">
        <v>0</v>
      </c>
      <c r="BM222" s="11">
        <v>0</v>
      </c>
      <c r="BN222" s="11">
        <v>0</v>
      </c>
      <c r="BO222" s="7">
        <f>SUM(K222:BN222)</f>
        <v>0</v>
      </c>
    </row>
    <row r="223" spans="1:67" x14ac:dyDescent="0.2">
      <c r="A223" s="15" t="s">
        <v>92</v>
      </c>
      <c r="B223" s="14" t="s">
        <v>91</v>
      </c>
      <c r="C223" s="14" t="s">
        <v>49</v>
      </c>
      <c r="D223" s="13">
        <v>113089.89</v>
      </c>
      <c r="E223" s="13">
        <f>ROUND(SUM($D223*1%),2)</f>
        <v>1130.9000000000001</v>
      </c>
      <c r="F223" s="13">
        <f>ROUND(SUM($D223*0.5%),2)</f>
        <v>565.45000000000005</v>
      </c>
      <c r="G223" s="13">
        <f>E223-J223</f>
        <v>1130.9000000000001</v>
      </c>
      <c r="H223" s="13">
        <f>F223-BO223</f>
        <v>565.45000000000005</v>
      </c>
      <c r="I223" s="12">
        <f ca="1">OFFSET(INDIRECT(ADDRESS(1,MATCH($I$2,$A$1:$BN$1,0))),ROW()-1,0)</f>
        <v>0</v>
      </c>
      <c r="J223" s="11">
        <v>0</v>
      </c>
      <c r="K223" s="11">
        <v>0</v>
      </c>
      <c r="L223" s="11">
        <v>0</v>
      </c>
      <c r="M223" s="11">
        <v>0</v>
      </c>
      <c r="N223" s="11">
        <v>0</v>
      </c>
      <c r="O223" s="11">
        <v>0</v>
      </c>
      <c r="P223" s="11">
        <v>0</v>
      </c>
      <c r="Q223" s="11">
        <v>0</v>
      </c>
      <c r="R223" s="11">
        <v>0</v>
      </c>
      <c r="S223" s="11">
        <v>0</v>
      </c>
      <c r="T223" s="11">
        <v>0</v>
      </c>
      <c r="U223" s="11">
        <v>0</v>
      </c>
      <c r="V223" s="11">
        <v>0</v>
      </c>
      <c r="W223" s="11">
        <v>0</v>
      </c>
      <c r="X223" s="11">
        <v>0</v>
      </c>
      <c r="Y223" s="11">
        <v>0</v>
      </c>
      <c r="Z223" s="11">
        <v>0</v>
      </c>
      <c r="AA223" s="11">
        <v>0</v>
      </c>
      <c r="AB223" s="11">
        <v>0</v>
      </c>
      <c r="AC223" s="11">
        <v>0</v>
      </c>
      <c r="AD223" s="11">
        <v>0</v>
      </c>
      <c r="AE223" s="11">
        <v>0</v>
      </c>
      <c r="AF223" s="11">
        <v>0</v>
      </c>
      <c r="AG223" s="11">
        <v>0</v>
      </c>
      <c r="AH223" s="11">
        <v>0</v>
      </c>
      <c r="AI223" s="11">
        <v>0</v>
      </c>
      <c r="AJ223" s="11">
        <v>0</v>
      </c>
      <c r="AK223" s="11">
        <v>0</v>
      </c>
      <c r="AL223" s="11">
        <v>0</v>
      </c>
      <c r="AM223" s="11">
        <v>0</v>
      </c>
      <c r="AN223" s="11">
        <v>0</v>
      </c>
      <c r="AO223" s="11">
        <v>0</v>
      </c>
      <c r="AP223" s="11">
        <v>0</v>
      </c>
      <c r="AQ223" s="11">
        <v>0</v>
      </c>
      <c r="AR223" s="11">
        <v>0</v>
      </c>
      <c r="AS223" s="11">
        <v>0</v>
      </c>
      <c r="AT223" s="11">
        <v>0</v>
      </c>
      <c r="AU223" s="11">
        <v>0</v>
      </c>
      <c r="AV223" s="11">
        <v>0</v>
      </c>
      <c r="AW223" s="11">
        <v>0</v>
      </c>
      <c r="AX223" s="11">
        <v>0</v>
      </c>
      <c r="AY223" s="11">
        <v>0</v>
      </c>
      <c r="AZ223" s="11">
        <v>0</v>
      </c>
      <c r="BA223" s="11">
        <v>0</v>
      </c>
      <c r="BB223" s="11">
        <v>0</v>
      </c>
      <c r="BC223" s="11">
        <v>0</v>
      </c>
      <c r="BD223" s="11">
        <v>0</v>
      </c>
      <c r="BE223" s="11">
        <v>0</v>
      </c>
      <c r="BF223" s="11">
        <v>0</v>
      </c>
      <c r="BG223" s="11">
        <v>0</v>
      </c>
      <c r="BH223" s="11">
        <v>0</v>
      </c>
      <c r="BI223" s="11">
        <v>0</v>
      </c>
      <c r="BJ223" s="11">
        <v>0</v>
      </c>
      <c r="BK223" s="11">
        <v>0</v>
      </c>
      <c r="BL223" s="11">
        <v>0</v>
      </c>
      <c r="BM223" s="11">
        <v>0</v>
      </c>
      <c r="BN223" s="11">
        <v>0</v>
      </c>
      <c r="BO223" s="7">
        <f>SUM(K223:BN223)</f>
        <v>0</v>
      </c>
    </row>
    <row r="224" spans="1:67" x14ac:dyDescent="0.2">
      <c r="A224" s="15" t="s">
        <v>90</v>
      </c>
      <c r="B224" s="14" t="s">
        <v>89</v>
      </c>
      <c r="C224" s="14" t="s">
        <v>49</v>
      </c>
      <c r="D224" s="13">
        <v>109900.3</v>
      </c>
      <c r="E224" s="13">
        <f>ROUND(SUM($D224*1%),2)</f>
        <v>1099</v>
      </c>
      <c r="F224" s="13">
        <f>ROUND(SUM($D224*0.5%),2)</f>
        <v>549.5</v>
      </c>
      <c r="G224" s="13">
        <f>E224-J224</f>
        <v>1099</v>
      </c>
      <c r="H224" s="13">
        <f>F224-BO224</f>
        <v>549.5</v>
      </c>
      <c r="I224" s="12">
        <f ca="1">OFFSET(INDIRECT(ADDRESS(1,MATCH($I$2,$A$1:$BN$1,0))),ROW()-1,0)</f>
        <v>0</v>
      </c>
      <c r="J224" s="11">
        <v>0</v>
      </c>
      <c r="K224" s="11">
        <v>0</v>
      </c>
      <c r="L224" s="11">
        <v>0</v>
      </c>
      <c r="M224" s="11">
        <v>0</v>
      </c>
      <c r="N224" s="11">
        <v>0</v>
      </c>
      <c r="O224" s="11">
        <v>0</v>
      </c>
      <c r="P224" s="11">
        <v>0</v>
      </c>
      <c r="Q224" s="11">
        <v>0</v>
      </c>
      <c r="R224" s="11">
        <v>0</v>
      </c>
      <c r="S224" s="11">
        <v>0</v>
      </c>
      <c r="T224" s="11">
        <v>0</v>
      </c>
      <c r="U224" s="11">
        <v>0</v>
      </c>
      <c r="V224" s="11">
        <v>0</v>
      </c>
      <c r="W224" s="11">
        <v>0</v>
      </c>
      <c r="X224" s="11">
        <v>0</v>
      </c>
      <c r="Y224" s="11">
        <v>0</v>
      </c>
      <c r="Z224" s="11">
        <v>0</v>
      </c>
      <c r="AA224" s="11">
        <v>0</v>
      </c>
      <c r="AB224" s="11">
        <v>0</v>
      </c>
      <c r="AC224" s="11">
        <v>0</v>
      </c>
      <c r="AD224" s="11">
        <v>0</v>
      </c>
      <c r="AE224" s="11">
        <v>0</v>
      </c>
      <c r="AF224" s="11">
        <v>0</v>
      </c>
      <c r="AG224" s="11">
        <v>0</v>
      </c>
      <c r="AH224" s="11">
        <v>0</v>
      </c>
      <c r="AI224" s="11">
        <v>0</v>
      </c>
      <c r="AJ224" s="11">
        <v>0</v>
      </c>
      <c r="AK224" s="11">
        <v>0</v>
      </c>
      <c r="AL224" s="11">
        <v>0</v>
      </c>
      <c r="AM224" s="11">
        <v>0</v>
      </c>
      <c r="AN224" s="11">
        <v>0</v>
      </c>
      <c r="AO224" s="11">
        <v>0</v>
      </c>
      <c r="AP224" s="11">
        <v>0</v>
      </c>
      <c r="AQ224" s="11">
        <v>0</v>
      </c>
      <c r="AR224" s="11">
        <v>0</v>
      </c>
      <c r="AS224" s="11">
        <v>0</v>
      </c>
      <c r="AT224" s="11">
        <v>0</v>
      </c>
      <c r="AU224" s="11">
        <v>0</v>
      </c>
      <c r="AV224" s="11">
        <v>0</v>
      </c>
      <c r="AW224" s="11">
        <v>0</v>
      </c>
      <c r="AX224" s="11">
        <v>0</v>
      </c>
      <c r="AY224" s="11">
        <v>0</v>
      </c>
      <c r="AZ224" s="11">
        <v>0</v>
      </c>
      <c r="BA224" s="11">
        <v>0</v>
      </c>
      <c r="BB224" s="11">
        <v>0</v>
      </c>
      <c r="BC224" s="11">
        <v>0</v>
      </c>
      <c r="BD224" s="11">
        <v>0</v>
      </c>
      <c r="BE224" s="11">
        <v>0</v>
      </c>
      <c r="BF224" s="11">
        <v>0</v>
      </c>
      <c r="BG224" s="11">
        <v>0</v>
      </c>
      <c r="BH224" s="11">
        <v>0</v>
      </c>
      <c r="BI224" s="11">
        <v>0</v>
      </c>
      <c r="BJ224" s="11">
        <v>0</v>
      </c>
      <c r="BK224" s="11">
        <v>0</v>
      </c>
      <c r="BL224" s="11">
        <v>0</v>
      </c>
      <c r="BM224" s="11">
        <v>0</v>
      </c>
      <c r="BN224" s="11">
        <v>0</v>
      </c>
      <c r="BO224" s="7">
        <f>SUM(K224:BN224)</f>
        <v>0</v>
      </c>
    </row>
    <row r="225" spans="1:67" x14ac:dyDescent="0.2">
      <c r="A225" s="15" t="s">
        <v>88</v>
      </c>
      <c r="B225" s="14" t="s">
        <v>87</v>
      </c>
      <c r="C225" s="14" t="s">
        <v>49</v>
      </c>
      <c r="D225" s="13">
        <v>87666.76</v>
      </c>
      <c r="E225" s="13">
        <f>ROUND(SUM($D225*1%),2)</f>
        <v>876.67</v>
      </c>
      <c r="F225" s="13">
        <f>ROUND(SUM($D225*0.5%),2)</f>
        <v>438.33</v>
      </c>
      <c r="G225" s="13">
        <f>E225-J225</f>
        <v>0</v>
      </c>
      <c r="H225" s="13">
        <f>F225-BO225</f>
        <v>38.329999999999984</v>
      </c>
      <c r="I225" s="12">
        <f ca="1">OFFSET(INDIRECT(ADDRESS(1,MATCH($I$2,$A$1:$BN$1,0))),ROW()-1,0)</f>
        <v>876.67</v>
      </c>
      <c r="J225" s="11">
        <v>876.67</v>
      </c>
      <c r="K225" s="11">
        <v>400</v>
      </c>
      <c r="L225" s="11">
        <v>0</v>
      </c>
      <c r="M225" s="11">
        <v>0</v>
      </c>
      <c r="N225" s="11">
        <v>0</v>
      </c>
      <c r="O225" s="11">
        <v>0</v>
      </c>
      <c r="P225" s="11">
        <v>0</v>
      </c>
      <c r="Q225" s="11">
        <v>0</v>
      </c>
      <c r="R225" s="11">
        <v>0</v>
      </c>
      <c r="S225" s="11">
        <v>0</v>
      </c>
      <c r="T225" s="11">
        <v>0</v>
      </c>
      <c r="U225" s="11">
        <v>0</v>
      </c>
      <c r="V225" s="11">
        <v>0</v>
      </c>
      <c r="W225" s="11">
        <v>0</v>
      </c>
      <c r="X225" s="11">
        <v>0</v>
      </c>
      <c r="Y225" s="11">
        <v>0</v>
      </c>
      <c r="Z225" s="11">
        <v>0</v>
      </c>
      <c r="AA225" s="11">
        <v>0</v>
      </c>
      <c r="AB225" s="11">
        <v>0</v>
      </c>
      <c r="AC225" s="11">
        <v>0</v>
      </c>
      <c r="AD225" s="11">
        <v>0</v>
      </c>
      <c r="AE225" s="11">
        <v>0</v>
      </c>
      <c r="AF225" s="11">
        <v>0</v>
      </c>
      <c r="AG225" s="11">
        <v>0</v>
      </c>
      <c r="AH225" s="11">
        <v>0</v>
      </c>
      <c r="AI225" s="11">
        <v>0</v>
      </c>
      <c r="AJ225" s="11">
        <v>0</v>
      </c>
      <c r="AK225" s="11">
        <v>0</v>
      </c>
      <c r="AL225" s="11">
        <v>0</v>
      </c>
      <c r="AM225" s="11">
        <v>0</v>
      </c>
      <c r="AN225" s="11">
        <v>0</v>
      </c>
      <c r="AO225" s="11">
        <v>0</v>
      </c>
      <c r="AP225" s="11">
        <v>0</v>
      </c>
      <c r="AQ225" s="11">
        <v>0</v>
      </c>
      <c r="AR225" s="11">
        <v>0</v>
      </c>
      <c r="AS225" s="11">
        <v>0</v>
      </c>
      <c r="AT225" s="11">
        <v>0</v>
      </c>
      <c r="AU225" s="11">
        <v>0</v>
      </c>
      <c r="AV225" s="11">
        <v>0</v>
      </c>
      <c r="AW225" s="11">
        <v>0</v>
      </c>
      <c r="AX225" s="11">
        <v>0</v>
      </c>
      <c r="AY225" s="11">
        <v>0</v>
      </c>
      <c r="AZ225" s="11">
        <v>0</v>
      </c>
      <c r="BA225" s="11">
        <v>0</v>
      </c>
      <c r="BB225" s="11">
        <v>0</v>
      </c>
      <c r="BC225" s="11">
        <v>0</v>
      </c>
      <c r="BD225" s="11">
        <v>0</v>
      </c>
      <c r="BE225" s="11">
        <v>0</v>
      </c>
      <c r="BF225" s="11">
        <v>0</v>
      </c>
      <c r="BG225" s="11">
        <v>0</v>
      </c>
      <c r="BH225" s="11">
        <v>0</v>
      </c>
      <c r="BI225" s="11">
        <v>0</v>
      </c>
      <c r="BJ225" s="11">
        <v>0</v>
      </c>
      <c r="BK225" s="11">
        <v>0</v>
      </c>
      <c r="BL225" s="11">
        <v>0</v>
      </c>
      <c r="BM225" s="11">
        <v>0</v>
      </c>
      <c r="BN225" s="11">
        <v>0</v>
      </c>
      <c r="BO225" s="7">
        <f>SUM(K225:BN225)</f>
        <v>400</v>
      </c>
    </row>
    <row r="226" spans="1:67" x14ac:dyDescent="0.2">
      <c r="A226" s="15" t="s">
        <v>86</v>
      </c>
      <c r="B226" s="14" t="s">
        <v>85</v>
      </c>
      <c r="C226" s="14" t="s">
        <v>49</v>
      </c>
      <c r="D226" s="13">
        <v>48535.98</v>
      </c>
      <c r="E226" s="13">
        <f>ROUND(SUM($D226*1%),2)</f>
        <v>485.36</v>
      </c>
      <c r="F226" s="13">
        <f>ROUND(SUM($D226*0.5%),2)</f>
        <v>242.68</v>
      </c>
      <c r="G226" s="13">
        <f>E226-J226</f>
        <v>435.36</v>
      </c>
      <c r="H226" s="13">
        <f>F226-BO226</f>
        <v>242.68</v>
      </c>
      <c r="I226" s="12">
        <f ca="1">OFFSET(INDIRECT(ADDRESS(1,MATCH($I$2,$A$1:$BN$1,0))),ROW()-1,0)</f>
        <v>50</v>
      </c>
      <c r="J226" s="11">
        <v>50</v>
      </c>
      <c r="K226" s="11">
        <v>0</v>
      </c>
      <c r="L226" s="11">
        <v>0</v>
      </c>
      <c r="M226" s="11">
        <v>0</v>
      </c>
      <c r="N226" s="11">
        <v>0</v>
      </c>
      <c r="O226" s="11">
        <v>0</v>
      </c>
      <c r="P226" s="11">
        <v>0</v>
      </c>
      <c r="Q226" s="11">
        <v>0</v>
      </c>
      <c r="R226" s="11">
        <v>0</v>
      </c>
      <c r="S226" s="11">
        <v>0</v>
      </c>
      <c r="T226" s="11">
        <v>0</v>
      </c>
      <c r="U226" s="11">
        <v>0</v>
      </c>
      <c r="V226" s="11">
        <v>0</v>
      </c>
      <c r="W226" s="11">
        <v>0</v>
      </c>
      <c r="X226" s="11">
        <v>0</v>
      </c>
      <c r="Y226" s="11">
        <v>0</v>
      </c>
      <c r="Z226" s="11">
        <v>0</v>
      </c>
      <c r="AA226" s="11">
        <v>0</v>
      </c>
      <c r="AB226" s="11">
        <v>0</v>
      </c>
      <c r="AC226" s="11">
        <v>0</v>
      </c>
      <c r="AD226" s="11">
        <v>0</v>
      </c>
      <c r="AE226" s="11">
        <v>0</v>
      </c>
      <c r="AF226" s="11">
        <v>0</v>
      </c>
      <c r="AG226" s="11">
        <v>0</v>
      </c>
      <c r="AH226" s="11">
        <v>0</v>
      </c>
      <c r="AI226" s="11">
        <v>0</v>
      </c>
      <c r="AJ226" s="11">
        <v>0</v>
      </c>
      <c r="AK226" s="11">
        <v>0</v>
      </c>
      <c r="AL226" s="11">
        <v>0</v>
      </c>
      <c r="AM226" s="11">
        <v>0</v>
      </c>
      <c r="AN226" s="11">
        <v>0</v>
      </c>
      <c r="AO226" s="11">
        <v>0</v>
      </c>
      <c r="AP226" s="11">
        <v>0</v>
      </c>
      <c r="AQ226" s="11">
        <v>0</v>
      </c>
      <c r="AR226" s="11">
        <v>0</v>
      </c>
      <c r="AS226" s="11">
        <v>0</v>
      </c>
      <c r="AT226" s="11">
        <v>0</v>
      </c>
      <c r="AU226" s="11">
        <v>0</v>
      </c>
      <c r="AV226" s="11">
        <v>0</v>
      </c>
      <c r="AW226" s="11">
        <v>0</v>
      </c>
      <c r="AX226" s="11">
        <v>0</v>
      </c>
      <c r="AY226" s="11">
        <v>0</v>
      </c>
      <c r="AZ226" s="11">
        <v>0</v>
      </c>
      <c r="BA226" s="11">
        <v>0</v>
      </c>
      <c r="BB226" s="11">
        <v>0</v>
      </c>
      <c r="BC226" s="11">
        <v>0</v>
      </c>
      <c r="BD226" s="11">
        <v>0</v>
      </c>
      <c r="BE226" s="11">
        <v>0</v>
      </c>
      <c r="BF226" s="11">
        <v>0</v>
      </c>
      <c r="BG226" s="11">
        <v>0</v>
      </c>
      <c r="BH226" s="11">
        <v>0</v>
      </c>
      <c r="BI226" s="11">
        <v>0</v>
      </c>
      <c r="BJ226" s="11">
        <v>0</v>
      </c>
      <c r="BK226" s="11">
        <v>0</v>
      </c>
      <c r="BL226" s="11">
        <v>0</v>
      </c>
      <c r="BM226" s="11">
        <v>0</v>
      </c>
      <c r="BN226" s="11">
        <v>0</v>
      </c>
      <c r="BO226" s="7">
        <f>SUM(K226:BN226)</f>
        <v>0</v>
      </c>
    </row>
    <row r="227" spans="1:67" x14ac:dyDescent="0.2">
      <c r="A227" s="15" t="s">
        <v>84</v>
      </c>
      <c r="B227" s="14" t="s">
        <v>83</v>
      </c>
      <c r="C227" s="14" t="s">
        <v>49</v>
      </c>
      <c r="D227" s="13">
        <v>104357.75</v>
      </c>
      <c r="E227" s="13">
        <f>ROUND(SUM($D227*1%),2)</f>
        <v>1043.58</v>
      </c>
      <c r="F227" s="13">
        <f>ROUND(SUM($D227*0.5%),2)</f>
        <v>521.79</v>
      </c>
      <c r="G227" s="13">
        <f>E227-J227</f>
        <v>1043.58</v>
      </c>
      <c r="H227" s="13">
        <f>F227-BO227</f>
        <v>521.79</v>
      </c>
      <c r="I227" s="12">
        <f ca="1">OFFSET(INDIRECT(ADDRESS(1,MATCH($I$2,$A$1:$BN$1,0))),ROW()-1,0)</f>
        <v>0</v>
      </c>
      <c r="J227" s="11">
        <v>0</v>
      </c>
      <c r="K227" s="11">
        <v>0</v>
      </c>
      <c r="L227" s="11">
        <v>0</v>
      </c>
      <c r="M227" s="11">
        <v>0</v>
      </c>
      <c r="N227" s="11">
        <v>0</v>
      </c>
      <c r="O227" s="11">
        <v>0</v>
      </c>
      <c r="P227" s="11">
        <v>0</v>
      </c>
      <c r="Q227" s="11">
        <v>0</v>
      </c>
      <c r="R227" s="11">
        <v>0</v>
      </c>
      <c r="S227" s="11">
        <v>0</v>
      </c>
      <c r="T227" s="11">
        <v>0</v>
      </c>
      <c r="U227" s="11">
        <v>0</v>
      </c>
      <c r="V227" s="11">
        <v>0</v>
      </c>
      <c r="W227" s="11">
        <v>0</v>
      </c>
      <c r="X227" s="11">
        <v>0</v>
      </c>
      <c r="Y227" s="11">
        <v>0</v>
      </c>
      <c r="Z227" s="11">
        <v>0</v>
      </c>
      <c r="AA227" s="11">
        <v>0</v>
      </c>
      <c r="AB227" s="11">
        <v>0</v>
      </c>
      <c r="AC227" s="11">
        <v>0</v>
      </c>
      <c r="AD227" s="11">
        <v>0</v>
      </c>
      <c r="AE227" s="11">
        <v>0</v>
      </c>
      <c r="AF227" s="11">
        <v>0</v>
      </c>
      <c r="AG227" s="11">
        <v>0</v>
      </c>
      <c r="AH227" s="11">
        <v>0</v>
      </c>
      <c r="AI227" s="11">
        <v>0</v>
      </c>
      <c r="AJ227" s="11">
        <v>0</v>
      </c>
      <c r="AK227" s="11">
        <v>0</v>
      </c>
      <c r="AL227" s="11">
        <v>0</v>
      </c>
      <c r="AM227" s="11">
        <v>0</v>
      </c>
      <c r="AN227" s="11">
        <v>0</v>
      </c>
      <c r="AO227" s="11">
        <v>0</v>
      </c>
      <c r="AP227" s="11">
        <v>0</v>
      </c>
      <c r="AQ227" s="11">
        <v>0</v>
      </c>
      <c r="AR227" s="11">
        <v>0</v>
      </c>
      <c r="AS227" s="11">
        <v>0</v>
      </c>
      <c r="AT227" s="11">
        <v>0</v>
      </c>
      <c r="AU227" s="11">
        <v>0</v>
      </c>
      <c r="AV227" s="11">
        <v>0</v>
      </c>
      <c r="AW227" s="11">
        <v>0</v>
      </c>
      <c r="AX227" s="11">
        <v>0</v>
      </c>
      <c r="AY227" s="11">
        <v>0</v>
      </c>
      <c r="AZ227" s="11">
        <v>0</v>
      </c>
      <c r="BA227" s="11">
        <v>0</v>
      </c>
      <c r="BB227" s="11">
        <v>0</v>
      </c>
      <c r="BC227" s="11">
        <v>0</v>
      </c>
      <c r="BD227" s="11">
        <v>0</v>
      </c>
      <c r="BE227" s="11">
        <v>0</v>
      </c>
      <c r="BF227" s="11">
        <v>0</v>
      </c>
      <c r="BG227" s="11">
        <v>0</v>
      </c>
      <c r="BH227" s="11">
        <v>0</v>
      </c>
      <c r="BI227" s="11">
        <v>0</v>
      </c>
      <c r="BJ227" s="11">
        <v>0</v>
      </c>
      <c r="BK227" s="11">
        <v>0</v>
      </c>
      <c r="BL227" s="11">
        <v>0</v>
      </c>
      <c r="BM227" s="11">
        <v>0</v>
      </c>
      <c r="BN227" s="11">
        <v>0</v>
      </c>
      <c r="BO227" s="7">
        <f>SUM(K227:BN227)</f>
        <v>0</v>
      </c>
    </row>
    <row r="228" spans="1:67" x14ac:dyDescent="0.2">
      <c r="A228" s="15" t="s">
        <v>82</v>
      </c>
      <c r="B228" s="14" t="s">
        <v>81</v>
      </c>
      <c r="C228" s="14" t="s">
        <v>49</v>
      </c>
      <c r="D228" s="13">
        <v>95850.48</v>
      </c>
      <c r="E228" s="13">
        <f>ROUND(SUM($D228*1%),2)</f>
        <v>958.5</v>
      </c>
      <c r="F228" s="13">
        <f>ROUND(SUM($D228*0.5%),2)</f>
        <v>479.25</v>
      </c>
      <c r="G228" s="13">
        <f>E228-J228</f>
        <v>958.5</v>
      </c>
      <c r="H228" s="13">
        <f>F228-BO228</f>
        <v>479.25</v>
      </c>
      <c r="I228" s="12">
        <f ca="1">OFFSET(INDIRECT(ADDRESS(1,MATCH($I$2,$A$1:$BN$1,0))),ROW()-1,0)</f>
        <v>0</v>
      </c>
      <c r="J228" s="11">
        <v>0</v>
      </c>
      <c r="K228" s="11">
        <v>0</v>
      </c>
      <c r="L228" s="11">
        <v>0</v>
      </c>
      <c r="M228" s="11">
        <v>0</v>
      </c>
      <c r="N228" s="11">
        <v>0</v>
      </c>
      <c r="O228" s="11">
        <v>0</v>
      </c>
      <c r="P228" s="11">
        <v>0</v>
      </c>
      <c r="Q228" s="11">
        <v>0</v>
      </c>
      <c r="R228" s="11">
        <v>0</v>
      </c>
      <c r="S228" s="11">
        <v>0</v>
      </c>
      <c r="T228" s="11">
        <v>0</v>
      </c>
      <c r="U228" s="11">
        <v>0</v>
      </c>
      <c r="V228" s="11">
        <v>0</v>
      </c>
      <c r="W228" s="11">
        <v>0</v>
      </c>
      <c r="X228" s="11">
        <v>0</v>
      </c>
      <c r="Y228" s="11">
        <v>0</v>
      </c>
      <c r="Z228" s="11">
        <v>0</v>
      </c>
      <c r="AA228" s="11">
        <v>0</v>
      </c>
      <c r="AB228" s="11">
        <v>0</v>
      </c>
      <c r="AC228" s="11">
        <v>0</v>
      </c>
      <c r="AD228" s="11">
        <v>0</v>
      </c>
      <c r="AE228" s="11">
        <v>0</v>
      </c>
      <c r="AF228" s="11">
        <v>0</v>
      </c>
      <c r="AG228" s="11">
        <v>0</v>
      </c>
      <c r="AH228" s="11">
        <v>0</v>
      </c>
      <c r="AI228" s="11">
        <v>0</v>
      </c>
      <c r="AJ228" s="11">
        <v>0</v>
      </c>
      <c r="AK228" s="11">
        <v>0</v>
      </c>
      <c r="AL228" s="11">
        <v>0</v>
      </c>
      <c r="AM228" s="11">
        <v>0</v>
      </c>
      <c r="AN228" s="11">
        <v>0</v>
      </c>
      <c r="AO228" s="11">
        <v>0</v>
      </c>
      <c r="AP228" s="11">
        <v>0</v>
      </c>
      <c r="AQ228" s="11">
        <v>0</v>
      </c>
      <c r="AR228" s="11">
        <v>0</v>
      </c>
      <c r="AS228" s="11">
        <v>0</v>
      </c>
      <c r="AT228" s="11">
        <v>0</v>
      </c>
      <c r="AU228" s="11">
        <v>0</v>
      </c>
      <c r="AV228" s="11">
        <v>0</v>
      </c>
      <c r="AW228" s="11">
        <v>0</v>
      </c>
      <c r="AX228" s="11">
        <v>0</v>
      </c>
      <c r="AY228" s="11">
        <v>0</v>
      </c>
      <c r="AZ228" s="11">
        <v>0</v>
      </c>
      <c r="BA228" s="11">
        <v>0</v>
      </c>
      <c r="BB228" s="11">
        <v>0</v>
      </c>
      <c r="BC228" s="11">
        <v>0</v>
      </c>
      <c r="BD228" s="11">
        <v>0</v>
      </c>
      <c r="BE228" s="11">
        <v>0</v>
      </c>
      <c r="BF228" s="11">
        <v>0</v>
      </c>
      <c r="BG228" s="11">
        <v>0</v>
      </c>
      <c r="BH228" s="11">
        <v>0</v>
      </c>
      <c r="BI228" s="11">
        <v>0</v>
      </c>
      <c r="BJ228" s="11">
        <v>0</v>
      </c>
      <c r="BK228" s="11">
        <v>0</v>
      </c>
      <c r="BL228" s="11">
        <v>0</v>
      </c>
      <c r="BM228" s="11">
        <v>0</v>
      </c>
      <c r="BN228" s="11">
        <v>0</v>
      </c>
      <c r="BO228" s="7">
        <f>SUM(K228:BN228)</f>
        <v>0</v>
      </c>
    </row>
    <row r="229" spans="1:67" x14ac:dyDescent="0.2">
      <c r="A229" s="15" t="s">
        <v>80</v>
      </c>
      <c r="B229" s="14" t="s">
        <v>79</v>
      </c>
      <c r="C229" s="14" t="s">
        <v>49</v>
      </c>
      <c r="D229" s="13">
        <v>94230.43</v>
      </c>
      <c r="E229" s="13">
        <f>ROUND(SUM($D229*1%),2)</f>
        <v>942.3</v>
      </c>
      <c r="F229" s="13">
        <f>ROUND(SUM($D229*0.5%),2)</f>
        <v>471.15</v>
      </c>
      <c r="G229" s="13">
        <f>E229-J229</f>
        <v>642.29999999999995</v>
      </c>
      <c r="H229" s="13">
        <f>F229-BO229</f>
        <v>471.15</v>
      </c>
      <c r="I229" s="12">
        <f ca="1">OFFSET(INDIRECT(ADDRESS(1,MATCH($I$2,$A$1:$BN$1,0))),ROW()-1,0)</f>
        <v>300</v>
      </c>
      <c r="J229" s="11">
        <v>300</v>
      </c>
      <c r="K229" s="11">
        <v>0</v>
      </c>
      <c r="L229" s="11">
        <v>0</v>
      </c>
      <c r="M229" s="11">
        <v>0</v>
      </c>
      <c r="N229" s="11">
        <v>0</v>
      </c>
      <c r="O229" s="11">
        <v>0</v>
      </c>
      <c r="P229" s="11">
        <v>0</v>
      </c>
      <c r="Q229" s="11">
        <v>0</v>
      </c>
      <c r="R229" s="11">
        <v>0</v>
      </c>
      <c r="S229" s="11">
        <v>0</v>
      </c>
      <c r="T229" s="11">
        <v>0</v>
      </c>
      <c r="U229" s="11">
        <v>0</v>
      </c>
      <c r="V229" s="11">
        <v>0</v>
      </c>
      <c r="W229" s="11">
        <v>0</v>
      </c>
      <c r="X229" s="11">
        <v>0</v>
      </c>
      <c r="Y229" s="11">
        <v>0</v>
      </c>
      <c r="Z229" s="11">
        <v>0</v>
      </c>
      <c r="AA229" s="11">
        <v>0</v>
      </c>
      <c r="AB229" s="11">
        <v>0</v>
      </c>
      <c r="AC229" s="11">
        <v>0</v>
      </c>
      <c r="AD229" s="11">
        <v>0</v>
      </c>
      <c r="AE229" s="11">
        <v>0</v>
      </c>
      <c r="AF229" s="11">
        <v>0</v>
      </c>
      <c r="AG229" s="11">
        <v>0</v>
      </c>
      <c r="AH229" s="11">
        <v>0</v>
      </c>
      <c r="AI229" s="11">
        <v>0</v>
      </c>
      <c r="AJ229" s="11">
        <v>0</v>
      </c>
      <c r="AK229" s="11">
        <v>0</v>
      </c>
      <c r="AL229" s="11">
        <v>0</v>
      </c>
      <c r="AM229" s="11">
        <v>0</v>
      </c>
      <c r="AN229" s="11">
        <v>0</v>
      </c>
      <c r="AO229" s="11">
        <v>0</v>
      </c>
      <c r="AP229" s="11">
        <v>0</v>
      </c>
      <c r="AQ229" s="11">
        <v>0</v>
      </c>
      <c r="AR229" s="11">
        <v>0</v>
      </c>
      <c r="AS229" s="11">
        <v>0</v>
      </c>
      <c r="AT229" s="11">
        <v>0</v>
      </c>
      <c r="AU229" s="11">
        <v>0</v>
      </c>
      <c r="AV229" s="11">
        <v>0</v>
      </c>
      <c r="AW229" s="11">
        <v>0</v>
      </c>
      <c r="AX229" s="11">
        <v>0</v>
      </c>
      <c r="AY229" s="11">
        <v>0</v>
      </c>
      <c r="AZ229" s="11">
        <v>0</v>
      </c>
      <c r="BA229" s="11">
        <v>0</v>
      </c>
      <c r="BB229" s="11">
        <v>0</v>
      </c>
      <c r="BC229" s="11">
        <v>0</v>
      </c>
      <c r="BD229" s="11">
        <v>0</v>
      </c>
      <c r="BE229" s="11">
        <v>0</v>
      </c>
      <c r="BF229" s="11">
        <v>0</v>
      </c>
      <c r="BG229" s="11">
        <v>0</v>
      </c>
      <c r="BH229" s="11">
        <v>0</v>
      </c>
      <c r="BI229" s="11">
        <v>0</v>
      </c>
      <c r="BJ229" s="11">
        <v>0</v>
      </c>
      <c r="BK229" s="11">
        <v>0</v>
      </c>
      <c r="BL229" s="11">
        <v>0</v>
      </c>
      <c r="BM229" s="11">
        <v>0</v>
      </c>
      <c r="BN229" s="11">
        <v>0</v>
      </c>
      <c r="BO229" s="7">
        <f>SUM(K229:BN229)</f>
        <v>0</v>
      </c>
    </row>
    <row r="230" spans="1:67" x14ac:dyDescent="0.2">
      <c r="A230" s="15" t="s">
        <v>78</v>
      </c>
      <c r="B230" s="14" t="s">
        <v>77</v>
      </c>
      <c r="C230" s="14" t="s">
        <v>49</v>
      </c>
      <c r="D230" s="13">
        <v>42003.75</v>
      </c>
      <c r="E230" s="13">
        <f>ROUND(SUM($D230*1%),2)</f>
        <v>420.04</v>
      </c>
      <c r="F230" s="13">
        <f>ROUND(SUM($D230*0.5%),2)</f>
        <v>210.02</v>
      </c>
      <c r="G230" s="13">
        <f>E230-J230</f>
        <v>345.04</v>
      </c>
      <c r="H230" s="13">
        <f>F230-BO230</f>
        <v>210.02</v>
      </c>
      <c r="I230" s="12">
        <f ca="1">OFFSET(INDIRECT(ADDRESS(1,MATCH($I$2,$A$1:$BN$1,0))),ROW()-1,0)</f>
        <v>75</v>
      </c>
      <c r="J230" s="11">
        <v>75</v>
      </c>
      <c r="K230" s="11">
        <v>0</v>
      </c>
      <c r="L230" s="11">
        <v>0</v>
      </c>
      <c r="M230" s="11">
        <v>0</v>
      </c>
      <c r="N230" s="11">
        <v>0</v>
      </c>
      <c r="O230" s="11">
        <v>0</v>
      </c>
      <c r="P230" s="11">
        <v>0</v>
      </c>
      <c r="Q230" s="11">
        <v>0</v>
      </c>
      <c r="R230" s="11">
        <v>0</v>
      </c>
      <c r="S230" s="11">
        <v>0</v>
      </c>
      <c r="T230" s="11">
        <v>0</v>
      </c>
      <c r="U230" s="11">
        <v>0</v>
      </c>
      <c r="V230" s="11">
        <v>0</v>
      </c>
      <c r="W230" s="11">
        <v>0</v>
      </c>
      <c r="X230" s="11">
        <v>0</v>
      </c>
      <c r="Y230" s="11">
        <v>0</v>
      </c>
      <c r="Z230" s="11">
        <v>0</v>
      </c>
      <c r="AA230" s="11">
        <v>0</v>
      </c>
      <c r="AB230" s="11">
        <v>0</v>
      </c>
      <c r="AC230" s="11">
        <v>0</v>
      </c>
      <c r="AD230" s="11">
        <v>0</v>
      </c>
      <c r="AE230" s="11">
        <v>0</v>
      </c>
      <c r="AF230" s="11">
        <v>0</v>
      </c>
      <c r="AG230" s="11">
        <v>0</v>
      </c>
      <c r="AH230" s="11">
        <v>0</v>
      </c>
      <c r="AI230" s="11">
        <v>0</v>
      </c>
      <c r="AJ230" s="11">
        <v>0</v>
      </c>
      <c r="AK230" s="11">
        <v>0</v>
      </c>
      <c r="AL230" s="11">
        <v>0</v>
      </c>
      <c r="AM230" s="11">
        <v>0</v>
      </c>
      <c r="AN230" s="11">
        <v>0</v>
      </c>
      <c r="AO230" s="11">
        <v>0</v>
      </c>
      <c r="AP230" s="11">
        <v>0</v>
      </c>
      <c r="AQ230" s="11">
        <v>0</v>
      </c>
      <c r="AR230" s="11">
        <v>0</v>
      </c>
      <c r="AS230" s="11">
        <v>0</v>
      </c>
      <c r="AT230" s="11">
        <v>0</v>
      </c>
      <c r="AU230" s="11">
        <v>0</v>
      </c>
      <c r="AV230" s="11">
        <v>0</v>
      </c>
      <c r="AW230" s="11">
        <v>0</v>
      </c>
      <c r="AX230" s="11">
        <v>0</v>
      </c>
      <c r="AY230" s="11">
        <v>0</v>
      </c>
      <c r="AZ230" s="11">
        <v>0</v>
      </c>
      <c r="BA230" s="11">
        <v>0</v>
      </c>
      <c r="BB230" s="11">
        <v>0</v>
      </c>
      <c r="BC230" s="11">
        <v>0</v>
      </c>
      <c r="BD230" s="11">
        <v>0</v>
      </c>
      <c r="BE230" s="11">
        <v>0</v>
      </c>
      <c r="BF230" s="11">
        <v>0</v>
      </c>
      <c r="BG230" s="11">
        <v>0</v>
      </c>
      <c r="BH230" s="11">
        <v>0</v>
      </c>
      <c r="BI230" s="11">
        <v>0</v>
      </c>
      <c r="BJ230" s="11">
        <v>0</v>
      </c>
      <c r="BK230" s="11">
        <v>0</v>
      </c>
      <c r="BL230" s="11">
        <v>0</v>
      </c>
      <c r="BM230" s="11">
        <v>0</v>
      </c>
      <c r="BN230" s="11">
        <v>0</v>
      </c>
      <c r="BO230" s="7">
        <f>SUM(K230:BN230)</f>
        <v>0</v>
      </c>
    </row>
    <row r="231" spans="1:67" x14ac:dyDescent="0.2">
      <c r="A231" s="15" t="s">
        <v>76</v>
      </c>
      <c r="B231" s="14" t="s">
        <v>75</v>
      </c>
      <c r="C231" s="14" t="s">
        <v>49</v>
      </c>
      <c r="D231" s="13">
        <v>95836.29</v>
      </c>
      <c r="E231" s="13">
        <f>ROUND(SUM($D231*1%),2)</f>
        <v>958.36</v>
      </c>
      <c r="F231" s="13">
        <f>ROUND(SUM($D231*0.5%),2)</f>
        <v>479.18</v>
      </c>
      <c r="G231" s="13">
        <f>E231-J231</f>
        <v>908.36</v>
      </c>
      <c r="H231" s="13">
        <f>F231-BO231</f>
        <v>479.18</v>
      </c>
      <c r="I231" s="12">
        <f ca="1">OFFSET(INDIRECT(ADDRESS(1,MATCH($I$2,$A$1:$BN$1,0))),ROW()-1,0)</f>
        <v>50</v>
      </c>
      <c r="J231" s="11">
        <v>50</v>
      </c>
      <c r="K231" s="11">
        <v>0</v>
      </c>
      <c r="L231" s="11">
        <v>0</v>
      </c>
      <c r="M231" s="11">
        <v>0</v>
      </c>
      <c r="N231" s="11">
        <v>0</v>
      </c>
      <c r="O231" s="11">
        <v>0</v>
      </c>
      <c r="P231" s="11">
        <v>0</v>
      </c>
      <c r="Q231" s="11">
        <v>0</v>
      </c>
      <c r="R231" s="11">
        <v>0</v>
      </c>
      <c r="S231" s="11">
        <v>0</v>
      </c>
      <c r="T231" s="11">
        <v>0</v>
      </c>
      <c r="U231" s="11">
        <v>0</v>
      </c>
      <c r="V231" s="11">
        <v>0</v>
      </c>
      <c r="W231" s="11">
        <v>0</v>
      </c>
      <c r="X231" s="11">
        <v>0</v>
      </c>
      <c r="Y231" s="11">
        <v>0</v>
      </c>
      <c r="Z231" s="11">
        <v>0</v>
      </c>
      <c r="AA231" s="11">
        <v>0</v>
      </c>
      <c r="AB231" s="11">
        <v>0</v>
      </c>
      <c r="AC231" s="11">
        <v>0</v>
      </c>
      <c r="AD231" s="11">
        <v>0</v>
      </c>
      <c r="AE231" s="11">
        <v>0</v>
      </c>
      <c r="AF231" s="11">
        <v>0</v>
      </c>
      <c r="AG231" s="11">
        <v>0</v>
      </c>
      <c r="AH231" s="11">
        <v>0</v>
      </c>
      <c r="AI231" s="11">
        <v>0</v>
      </c>
      <c r="AJ231" s="11">
        <v>0</v>
      </c>
      <c r="AK231" s="11">
        <v>0</v>
      </c>
      <c r="AL231" s="11">
        <v>0</v>
      </c>
      <c r="AM231" s="11">
        <v>0</v>
      </c>
      <c r="AN231" s="11">
        <v>0</v>
      </c>
      <c r="AO231" s="11">
        <v>0</v>
      </c>
      <c r="AP231" s="11">
        <v>0</v>
      </c>
      <c r="AQ231" s="11">
        <v>0</v>
      </c>
      <c r="AR231" s="11">
        <v>0</v>
      </c>
      <c r="AS231" s="11">
        <v>0</v>
      </c>
      <c r="AT231" s="11">
        <v>0</v>
      </c>
      <c r="AU231" s="11">
        <v>0</v>
      </c>
      <c r="AV231" s="11">
        <v>0</v>
      </c>
      <c r="AW231" s="11">
        <v>0</v>
      </c>
      <c r="AX231" s="11">
        <v>0</v>
      </c>
      <c r="AY231" s="11">
        <v>0</v>
      </c>
      <c r="AZ231" s="11">
        <v>0</v>
      </c>
      <c r="BA231" s="11">
        <v>0</v>
      </c>
      <c r="BB231" s="11">
        <v>0</v>
      </c>
      <c r="BC231" s="11">
        <v>0</v>
      </c>
      <c r="BD231" s="11">
        <v>0</v>
      </c>
      <c r="BE231" s="11">
        <v>0</v>
      </c>
      <c r="BF231" s="11">
        <v>0</v>
      </c>
      <c r="BG231" s="11">
        <v>0</v>
      </c>
      <c r="BH231" s="11">
        <v>0</v>
      </c>
      <c r="BI231" s="11">
        <v>0</v>
      </c>
      <c r="BJ231" s="11">
        <v>0</v>
      </c>
      <c r="BK231" s="11">
        <v>0</v>
      </c>
      <c r="BL231" s="11">
        <v>0</v>
      </c>
      <c r="BM231" s="11">
        <v>0</v>
      </c>
      <c r="BN231" s="11">
        <v>0</v>
      </c>
      <c r="BO231" s="7">
        <f>SUM(K231:BN231)</f>
        <v>0</v>
      </c>
    </row>
    <row r="232" spans="1:67" x14ac:dyDescent="0.2">
      <c r="A232" s="15" t="s">
        <v>74</v>
      </c>
      <c r="B232" s="14" t="s">
        <v>73</v>
      </c>
      <c r="C232" s="14" t="s">
        <v>49</v>
      </c>
      <c r="D232" s="13">
        <v>65109.279999999999</v>
      </c>
      <c r="E232" s="13">
        <f>ROUND(SUM($D232*1%),2)</f>
        <v>651.09</v>
      </c>
      <c r="F232" s="13">
        <f>ROUND(SUM($D232*0.5%),2)</f>
        <v>325.55</v>
      </c>
      <c r="G232" s="13">
        <f>E232-J232</f>
        <v>651.09</v>
      </c>
      <c r="H232" s="13">
        <f>F232-BO232</f>
        <v>325.55</v>
      </c>
      <c r="I232" s="12">
        <f ca="1">OFFSET(INDIRECT(ADDRESS(1,MATCH($I$2,$A$1:$BN$1,0))),ROW()-1,0)</f>
        <v>0</v>
      </c>
      <c r="J232" s="11">
        <v>0</v>
      </c>
      <c r="K232" s="11">
        <v>0</v>
      </c>
      <c r="L232" s="11">
        <v>0</v>
      </c>
      <c r="M232" s="11">
        <v>0</v>
      </c>
      <c r="N232" s="11">
        <v>0</v>
      </c>
      <c r="O232" s="11">
        <v>0</v>
      </c>
      <c r="P232" s="11">
        <v>0</v>
      </c>
      <c r="Q232" s="11">
        <v>0</v>
      </c>
      <c r="R232" s="11">
        <v>0</v>
      </c>
      <c r="S232" s="11">
        <v>0</v>
      </c>
      <c r="T232" s="11">
        <v>0</v>
      </c>
      <c r="U232" s="11">
        <v>0</v>
      </c>
      <c r="V232" s="11">
        <v>0</v>
      </c>
      <c r="W232" s="11">
        <v>0</v>
      </c>
      <c r="X232" s="11">
        <v>0</v>
      </c>
      <c r="Y232" s="11">
        <v>0</v>
      </c>
      <c r="Z232" s="11">
        <v>0</v>
      </c>
      <c r="AA232" s="11">
        <v>0</v>
      </c>
      <c r="AB232" s="11">
        <v>0</v>
      </c>
      <c r="AC232" s="11">
        <v>0</v>
      </c>
      <c r="AD232" s="11">
        <v>0</v>
      </c>
      <c r="AE232" s="11">
        <v>0</v>
      </c>
      <c r="AF232" s="11">
        <v>0</v>
      </c>
      <c r="AG232" s="11">
        <v>0</v>
      </c>
      <c r="AH232" s="11">
        <v>0</v>
      </c>
      <c r="AI232" s="11">
        <v>0</v>
      </c>
      <c r="AJ232" s="11">
        <v>0</v>
      </c>
      <c r="AK232" s="11">
        <v>0</v>
      </c>
      <c r="AL232" s="11">
        <v>0</v>
      </c>
      <c r="AM232" s="11">
        <v>0</v>
      </c>
      <c r="AN232" s="11">
        <v>0</v>
      </c>
      <c r="AO232" s="11">
        <v>0</v>
      </c>
      <c r="AP232" s="11">
        <v>0</v>
      </c>
      <c r="AQ232" s="11">
        <v>0</v>
      </c>
      <c r="AR232" s="11">
        <v>0</v>
      </c>
      <c r="AS232" s="11">
        <v>0</v>
      </c>
      <c r="AT232" s="11">
        <v>0</v>
      </c>
      <c r="AU232" s="11">
        <v>0</v>
      </c>
      <c r="AV232" s="11">
        <v>0</v>
      </c>
      <c r="AW232" s="11">
        <v>0</v>
      </c>
      <c r="AX232" s="11">
        <v>0</v>
      </c>
      <c r="AY232" s="11">
        <v>0</v>
      </c>
      <c r="AZ232" s="11">
        <v>0</v>
      </c>
      <c r="BA232" s="11">
        <v>0</v>
      </c>
      <c r="BB232" s="11">
        <v>0</v>
      </c>
      <c r="BC232" s="11">
        <v>0</v>
      </c>
      <c r="BD232" s="11">
        <v>0</v>
      </c>
      <c r="BE232" s="11">
        <v>0</v>
      </c>
      <c r="BF232" s="11">
        <v>0</v>
      </c>
      <c r="BG232" s="11">
        <v>0</v>
      </c>
      <c r="BH232" s="11">
        <v>0</v>
      </c>
      <c r="BI232" s="11">
        <v>0</v>
      </c>
      <c r="BJ232" s="11">
        <v>0</v>
      </c>
      <c r="BK232" s="11">
        <v>0</v>
      </c>
      <c r="BL232" s="11">
        <v>0</v>
      </c>
      <c r="BM232" s="11">
        <v>0</v>
      </c>
      <c r="BN232" s="11">
        <v>0</v>
      </c>
      <c r="BO232" s="7">
        <f>SUM(K232:BN232)</f>
        <v>0</v>
      </c>
    </row>
    <row r="233" spans="1:67" x14ac:dyDescent="0.2">
      <c r="A233" s="15" t="s">
        <v>72</v>
      </c>
      <c r="B233" s="14" t="s">
        <v>71</v>
      </c>
      <c r="C233" s="14" t="s">
        <v>49</v>
      </c>
      <c r="D233" s="13">
        <v>61341.71</v>
      </c>
      <c r="E233" s="13">
        <f>ROUND(SUM($D233*1%),2)</f>
        <v>613.41999999999996</v>
      </c>
      <c r="F233" s="13">
        <f>ROUND(SUM($D233*0.5%),2)</f>
        <v>306.70999999999998</v>
      </c>
      <c r="G233" s="13">
        <f>E233-J233</f>
        <v>613.41999999999996</v>
      </c>
      <c r="H233" s="13">
        <f>F233-BO233</f>
        <v>306.70999999999998</v>
      </c>
      <c r="I233" s="12">
        <f ca="1">OFFSET(INDIRECT(ADDRESS(1,MATCH($I$2,$A$1:$BN$1,0))),ROW()-1,0)</f>
        <v>0</v>
      </c>
      <c r="J233" s="11">
        <v>0</v>
      </c>
      <c r="K233" s="11">
        <v>0</v>
      </c>
      <c r="L233" s="11">
        <v>0</v>
      </c>
      <c r="M233" s="11">
        <v>0</v>
      </c>
      <c r="N233" s="11">
        <v>0</v>
      </c>
      <c r="O233" s="11">
        <v>0</v>
      </c>
      <c r="P233" s="11">
        <v>0</v>
      </c>
      <c r="Q233" s="11">
        <v>0</v>
      </c>
      <c r="R233" s="11">
        <v>0</v>
      </c>
      <c r="S233" s="11">
        <v>0</v>
      </c>
      <c r="T233" s="11">
        <v>0</v>
      </c>
      <c r="U233" s="11">
        <v>0</v>
      </c>
      <c r="V233" s="11">
        <v>0</v>
      </c>
      <c r="W233" s="11">
        <v>0</v>
      </c>
      <c r="X233" s="11">
        <v>0</v>
      </c>
      <c r="Y233" s="11">
        <v>0</v>
      </c>
      <c r="Z233" s="11">
        <v>0</v>
      </c>
      <c r="AA233" s="11">
        <v>0</v>
      </c>
      <c r="AB233" s="11">
        <v>0</v>
      </c>
      <c r="AC233" s="11">
        <v>0</v>
      </c>
      <c r="AD233" s="11">
        <v>0</v>
      </c>
      <c r="AE233" s="11">
        <v>0</v>
      </c>
      <c r="AF233" s="11">
        <v>0</v>
      </c>
      <c r="AG233" s="11">
        <v>0</v>
      </c>
      <c r="AH233" s="11">
        <v>0</v>
      </c>
      <c r="AI233" s="11">
        <v>0</v>
      </c>
      <c r="AJ233" s="11">
        <v>0</v>
      </c>
      <c r="AK233" s="11">
        <v>0</v>
      </c>
      <c r="AL233" s="11">
        <v>0</v>
      </c>
      <c r="AM233" s="11">
        <v>0</v>
      </c>
      <c r="AN233" s="11">
        <v>0</v>
      </c>
      <c r="AO233" s="11">
        <v>0</v>
      </c>
      <c r="AP233" s="11">
        <v>0</v>
      </c>
      <c r="AQ233" s="11">
        <v>0</v>
      </c>
      <c r="AR233" s="11">
        <v>0</v>
      </c>
      <c r="AS233" s="11">
        <v>0</v>
      </c>
      <c r="AT233" s="11">
        <v>0</v>
      </c>
      <c r="AU233" s="11">
        <v>0</v>
      </c>
      <c r="AV233" s="11">
        <v>0</v>
      </c>
      <c r="AW233" s="11">
        <v>0</v>
      </c>
      <c r="AX233" s="11">
        <v>0</v>
      </c>
      <c r="AY233" s="11">
        <v>0</v>
      </c>
      <c r="AZ233" s="11">
        <v>0</v>
      </c>
      <c r="BA233" s="11">
        <v>0</v>
      </c>
      <c r="BB233" s="11">
        <v>0</v>
      </c>
      <c r="BC233" s="11">
        <v>0</v>
      </c>
      <c r="BD233" s="11">
        <v>0</v>
      </c>
      <c r="BE233" s="11">
        <v>0</v>
      </c>
      <c r="BF233" s="11">
        <v>0</v>
      </c>
      <c r="BG233" s="11">
        <v>0</v>
      </c>
      <c r="BH233" s="11">
        <v>0</v>
      </c>
      <c r="BI233" s="11">
        <v>0</v>
      </c>
      <c r="BJ233" s="11">
        <v>0</v>
      </c>
      <c r="BK233" s="11">
        <v>0</v>
      </c>
      <c r="BL233" s="11">
        <v>0</v>
      </c>
      <c r="BM233" s="11">
        <v>0</v>
      </c>
      <c r="BN233" s="11">
        <v>0</v>
      </c>
      <c r="BO233" s="7">
        <f>SUM(K233:BN233)</f>
        <v>0</v>
      </c>
    </row>
    <row r="234" spans="1:67" x14ac:dyDescent="0.2">
      <c r="A234" s="15" t="s">
        <v>70</v>
      </c>
      <c r="B234" s="14" t="s">
        <v>69</v>
      </c>
      <c r="C234" s="14" t="s">
        <v>49</v>
      </c>
      <c r="D234" s="13">
        <v>52125.77</v>
      </c>
      <c r="E234" s="13">
        <f>ROUND(SUM($D234*1%),2)</f>
        <v>521.26</v>
      </c>
      <c r="F234" s="13">
        <f>ROUND(SUM($D234*0.5%),2)</f>
        <v>260.63</v>
      </c>
      <c r="G234" s="13">
        <f>E234-J234</f>
        <v>521.26</v>
      </c>
      <c r="H234" s="13">
        <f>F234-BO234</f>
        <v>260.63</v>
      </c>
      <c r="I234" s="12">
        <f ca="1">OFFSET(INDIRECT(ADDRESS(1,MATCH($I$2,$A$1:$BN$1,0))),ROW()-1,0)</f>
        <v>0</v>
      </c>
      <c r="J234" s="11">
        <v>0</v>
      </c>
      <c r="K234" s="11">
        <v>0</v>
      </c>
      <c r="L234" s="11">
        <v>0</v>
      </c>
      <c r="M234" s="11">
        <v>0</v>
      </c>
      <c r="N234" s="11">
        <v>0</v>
      </c>
      <c r="O234" s="11">
        <v>0</v>
      </c>
      <c r="P234" s="11">
        <v>0</v>
      </c>
      <c r="Q234" s="11">
        <v>0</v>
      </c>
      <c r="R234" s="11">
        <v>0</v>
      </c>
      <c r="S234" s="11">
        <v>0</v>
      </c>
      <c r="T234" s="11">
        <v>0</v>
      </c>
      <c r="U234" s="11">
        <v>0</v>
      </c>
      <c r="V234" s="11">
        <v>0</v>
      </c>
      <c r="W234" s="11">
        <v>0</v>
      </c>
      <c r="X234" s="11">
        <v>0</v>
      </c>
      <c r="Y234" s="11">
        <v>0</v>
      </c>
      <c r="Z234" s="11">
        <v>0</v>
      </c>
      <c r="AA234" s="11">
        <v>0</v>
      </c>
      <c r="AB234" s="11">
        <v>0</v>
      </c>
      <c r="AC234" s="11">
        <v>0</v>
      </c>
      <c r="AD234" s="11">
        <v>0</v>
      </c>
      <c r="AE234" s="11">
        <v>0</v>
      </c>
      <c r="AF234" s="11">
        <v>0</v>
      </c>
      <c r="AG234" s="11">
        <v>0</v>
      </c>
      <c r="AH234" s="11">
        <v>0</v>
      </c>
      <c r="AI234" s="11">
        <v>0</v>
      </c>
      <c r="AJ234" s="11">
        <v>0</v>
      </c>
      <c r="AK234" s="11">
        <v>0</v>
      </c>
      <c r="AL234" s="11">
        <v>0</v>
      </c>
      <c r="AM234" s="11">
        <v>0</v>
      </c>
      <c r="AN234" s="11">
        <v>0</v>
      </c>
      <c r="AO234" s="11">
        <v>0</v>
      </c>
      <c r="AP234" s="11">
        <v>0</v>
      </c>
      <c r="AQ234" s="11">
        <v>0</v>
      </c>
      <c r="AR234" s="11">
        <v>0</v>
      </c>
      <c r="AS234" s="11">
        <v>0</v>
      </c>
      <c r="AT234" s="11">
        <v>0</v>
      </c>
      <c r="AU234" s="11">
        <v>0</v>
      </c>
      <c r="AV234" s="11">
        <v>0</v>
      </c>
      <c r="AW234" s="11">
        <v>0</v>
      </c>
      <c r="AX234" s="11">
        <v>0</v>
      </c>
      <c r="AY234" s="11">
        <v>0</v>
      </c>
      <c r="AZ234" s="11">
        <v>0</v>
      </c>
      <c r="BA234" s="11">
        <v>0</v>
      </c>
      <c r="BB234" s="11">
        <v>0</v>
      </c>
      <c r="BC234" s="11">
        <v>0</v>
      </c>
      <c r="BD234" s="11">
        <v>0</v>
      </c>
      <c r="BE234" s="11">
        <v>0</v>
      </c>
      <c r="BF234" s="11">
        <v>0</v>
      </c>
      <c r="BG234" s="11">
        <v>0</v>
      </c>
      <c r="BH234" s="11">
        <v>0</v>
      </c>
      <c r="BI234" s="11">
        <v>0</v>
      </c>
      <c r="BJ234" s="11">
        <v>0</v>
      </c>
      <c r="BK234" s="11">
        <v>0</v>
      </c>
      <c r="BL234" s="11">
        <v>0</v>
      </c>
      <c r="BM234" s="11">
        <v>0</v>
      </c>
      <c r="BN234" s="11">
        <v>0</v>
      </c>
      <c r="BO234" s="7">
        <f>SUM(K234:BN234)</f>
        <v>0</v>
      </c>
    </row>
    <row r="235" spans="1:67" x14ac:dyDescent="0.2">
      <c r="A235" s="15" t="s">
        <v>68</v>
      </c>
      <c r="B235" s="14" t="s">
        <v>67</v>
      </c>
      <c r="C235" s="14" t="s">
        <v>49</v>
      </c>
      <c r="D235" s="13">
        <v>66440.37</v>
      </c>
      <c r="E235" s="13">
        <f>ROUND(SUM($D235*1%),2)</f>
        <v>664.4</v>
      </c>
      <c r="F235" s="13">
        <f>ROUND(SUM($D235*0.5%),2)</f>
        <v>332.2</v>
      </c>
      <c r="G235" s="13">
        <f>E235-J235</f>
        <v>664.4</v>
      </c>
      <c r="H235" s="13">
        <f>F235-BO235</f>
        <v>332.2</v>
      </c>
      <c r="I235" s="12">
        <f ca="1">OFFSET(INDIRECT(ADDRESS(1,MATCH($I$2,$A$1:$BN$1,0))),ROW()-1,0)</f>
        <v>0</v>
      </c>
      <c r="J235" s="11">
        <v>0</v>
      </c>
      <c r="K235" s="11">
        <v>0</v>
      </c>
      <c r="L235" s="11">
        <v>0</v>
      </c>
      <c r="M235" s="11">
        <v>0</v>
      </c>
      <c r="N235" s="11">
        <v>0</v>
      </c>
      <c r="O235" s="11">
        <v>0</v>
      </c>
      <c r="P235" s="11">
        <v>0</v>
      </c>
      <c r="Q235" s="11">
        <v>0</v>
      </c>
      <c r="R235" s="11">
        <v>0</v>
      </c>
      <c r="S235" s="11">
        <v>0</v>
      </c>
      <c r="T235" s="11">
        <v>0</v>
      </c>
      <c r="U235" s="11">
        <v>0</v>
      </c>
      <c r="V235" s="11">
        <v>0</v>
      </c>
      <c r="W235" s="11">
        <v>0</v>
      </c>
      <c r="X235" s="11">
        <v>0</v>
      </c>
      <c r="Y235" s="11">
        <v>0</v>
      </c>
      <c r="Z235" s="11">
        <v>0</v>
      </c>
      <c r="AA235" s="11">
        <v>0</v>
      </c>
      <c r="AB235" s="11">
        <v>0</v>
      </c>
      <c r="AC235" s="11">
        <v>0</v>
      </c>
      <c r="AD235" s="11">
        <v>0</v>
      </c>
      <c r="AE235" s="11">
        <v>0</v>
      </c>
      <c r="AF235" s="11">
        <v>0</v>
      </c>
      <c r="AG235" s="11">
        <v>0</v>
      </c>
      <c r="AH235" s="11">
        <v>0</v>
      </c>
      <c r="AI235" s="11">
        <v>0</v>
      </c>
      <c r="AJ235" s="11">
        <v>0</v>
      </c>
      <c r="AK235" s="11">
        <v>0</v>
      </c>
      <c r="AL235" s="11">
        <v>0</v>
      </c>
      <c r="AM235" s="11">
        <v>0</v>
      </c>
      <c r="AN235" s="11">
        <v>0</v>
      </c>
      <c r="AO235" s="11">
        <v>0</v>
      </c>
      <c r="AP235" s="11">
        <v>0</v>
      </c>
      <c r="AQ235" s="11">
        <v>0</v>
      </c>
      <c r="AR235" s="11">
        <v>0</v>
      </c>
      <c r="AS235" s="11">
        <v>0</v>
      </c>
      <c r="AT235" s="11">
        <v>0</v>
      </c>
      <c r="AU235" s="11">
        <v>0</v>
      </c>
      <c r="AV235" s="11">
        <v>0</v>
      </c>
      <c r="AW235" s="11">
        <v>0</v>
      </c>
      <c r="AX235" s="11">
        <v>0</v>
      </c>
      <c r="AY235" s="11">
        <v>0</v>
      </c>
      <c r="AZ235" s="11">
        <v>0</v>
      </c>
      <c r="BA235" s="11">
        <v>0</v>
      </c>
      <c r="BB235" s="11">
        <v>0</v>
      </c>
      <c r="BC235" s="11">
        <v>0</v>
      </c>
      <c r="BD235" s="11">
        <v>0</v>
      </c>
      <c r="BE235" s="11">
        <v>0</v>
      </c>
      <c r="BF235" s="11">
        <v>0</v>
      </c>
      <c r="BG235" s="11">
        <v>0</v>
      </c>
      <c r="BH235" s="11">
        <v>0</v>
      </c>
      <c r="BI235" s="11">
        <v>0</v>
      </c>
      <c r="BJ235" s="11">
        <v>0</v>
      </c>
      <c r="BK235" s="11">
        <v>0</v>
      </c>
      <c r="BL235" s="11">
        <v>0</v>
      </c>
      <c r="BM235" s="11">
        <v>0</v>
      </c>
      <c r="BN235" s="11">
        <v>0</v>
      </c>
      <c r="BO235" s="7">
        <f>SUM(K235:BN235)</f>
        <v>0</v>
      </c>
    </row>
    <row r="236" spans="1:67" x14ac:dyDescent="0.2">
      <c r="A236" s="15" t="s">
        <v>66</v>
      </c>
      <c r="B236" s="14" t="s">
        <v>65</v>
      </c>
      <c r="C236" s="14" t="s">
        <v>49</v>
      </c>
      <c r="D236" s="13">
        <v>63474.87</v>
      </c>
      <c r="E236" s="13">
        <f>ROUND(SUM($D236*1%),2)</f>
        <v>634.75</v>
      </c>
      <c r="F236" s="13">
        <f>ROUND(SUM($D236*0.5%),2)</f>
        <v>317.37</v>
      </c>
      <c r="G236" s="13">
        <f>E236-J236</f>
        <v>634.75</v>
      </c>
      <c r="H236" s="13">
        <f>F236-BO236</f>
        <v>317.37</v>
      </c>
      <c r="I236" s="12">
        <f ca="1">OFFSET(INDIRECT(ADDRESS(1,MATCH($I$2,$A$1:$BN$1,0))),ROW()-1,0)</f>
        <v>0</v>
      </c>
      <c r="J236" s="11">
        <v>0</v>
      </c>
      <c r="K236" s="11">
        <v>0</v>
      </c>
      <c r="L236" s="11">
        <v>0</v>
      </c>
      <c r="M236" s="11">
        <v>0</v>
      </c>
      <c r="N236" s="11">
        <v>0</v>
      </c>
      <c r="O236" s="11">
        <v>0</v>
      </c>
      <c r="P236" s="11">
        <v>0</v>
      </c>
      <c r="Q236" s="11">
        <v>0</v>
      </c>
      <c r="R236" s="11">
        <v>0</v>
      </c>
      <c r="S236" s="11">
        <v>0</v>
      </c>
      <c r="T236" s="11">
        <v>0</v>
      </c>
      <c r="U236" s="11">
        <v>0</v>
      </c>
      <c r="V236" s="11">
        <v>0</v>
      </c>
      <c r="W236" s="11">
        <v>0</v>
      </c>
      <c r="X236" s="11">
        <v>0</v>
      </c>
      <c r="Y236" s="11">
        <v>0</v>
      </c>
      <c r="Z236" s="11">
        <v>0</v>
      </c>
      <c r="AA236" s="11">
        <v>0</v>
      </c>
      <c r="AB236" s="11">
        <v>0</v>
      </c>
      <c r="AC236" s="11">
        <v>0</v>
      </c>
      <c r="AD236" s="11">
        <v>0</v>
      </c>
      <c r="AE236" s="11">
        <v>0</v>
      </c>
      <c r="AF236" s="11">
        <v>0</v>
      </c>
      <c r="AG236" s="11">
        <v>0</v>
      </c>
      <c r="AH236" s="11">
        <v>0</v>
      </c>
      <c r="AI236" s="11">
        <v>0</v>
      </c>
      <c r="AJ236" s="11">
        <v>0</v>
      </c>
      <c r="AK236" s="11">
        <v>0</v>
      </c>
      <c r="AL236" s="11">
        <v>0</v>
      </c>
      <c r="AM236" s="11">
        <v>0</v>
      </c>
      <c r="AN236" s="11">
        <v>0</v>
      </c>
      <c r="AO236" s="11">
        <v>0</v>
      </c>
      <c r="AP236" s="11">
        <v>0</v>
      </c>
      <c r="AQ236" s="11">
        <v>0</v>
      </c>
      <c r="AR236" s="11">
        <v>0</v>
      </c>
      <c r="AS236" s="11">
        <v>0</v>
      </c>
      <c r="AT236" s="11">
        <v>0</v>
      </c>
      <c r="AU236" s="11">
        <v>0</v>
      </c>
      <c r="AV236" s="11">
        <v>0</v>
      </c>
      <c r="AW236" s="11">
        <v>0</v>
      </c>
      <c r="AX236" s="11">
        <v>0</v>
      </c>
      <c r="AY236" s="11">
        <v>0</v>
      </c>
      <c r="AZ236" s="11">
        <v>0</v>
      </c>
      <c r="BA236" s="11">
        <v>0</v>
      </c>
      <c r="BB236" s="11">
        <v>0</v>
      </c>
      <c r="BC236" s="11">
        <v>0</v>
      </c>
      <c r="BD236" s="11">
        <v>0</v>
      </c>
      <c r="BE236" s="11">
        <v>0</v>
      </c>
      <c r="BF236" s="11">
        <v>0</v>
      </c>
      <c r="BG236" s="11">
        <v>0</v>
      </c>
      <c r="BH236" s="11">
        <v>0</v>
      </c>
      <c r="BI236" s="11">
        <v>0</v>
      </c>
      <c r="BJ236" s="11">
        <v>0</v>
      </c>
      <c r="BK236" s="11">
        <v>0</v>
      </c>
      <c r="BL236" s="11">
        <v>0</v>
      </c>
      <c r="BM236" s="11">
        <v>0</v>
      </c>
      <c r="BN236" s="11">
        <v>0</v>
      </c>
      <c r="BO236" s="7">
        <f>SUM(K236:BN236)</f>
        <v>0</v>
      </c>
    </row>
    <row r="237" spans="1:67" x14ac:dyDescent="0.2">
      <c r="A237" s="15" t="s">
        <v>64</v>
      </c>
      <c r="B237" s="14" t="s">
        <v>63</v>
      </c>
      <c r="C237" s="14" t="s">
        <v>49</v>
      </c>
      <c r="D237" s="13">
        <v>59386.65</v>
      </c>
      <c r="E237" s="13">
        <f>ROUND(SUM($D237*1%),2)</f>
        <v>593.87</v>
      </c>
      <c r="F237" s="13">
        <f>ROUND(SUM($D237*0.5%),2)</f>
        <v>296.93</v>
      </c>
      <c r="G237" s="13">
        <f>E237-J237</f>
        <v>593.87</v>
      </c>
      <c r="H237" s="13">
        <f>F237-BO237</f>
        <v>296.93</v>
      </c>
      <c r="I237" s="12">
        <f ca="1">OFFSET(INDIRECT(ADDRESS(1,MATCH($I$2,$A$1:$BN$1,0))),ROW()-1,0)</f>
        <v>0</v>
      </c>
      <c r="J237" s="11">
        <v>0</v>
      </c>
      <c r="K237" s="11">
        <v>0</v>
      </c>
      <c r="L237" s="11">
        <v>0</v>
      </c>
      <c r="M237" s="11">
        <v>0</v>
      </c>
      <c r="N237" s="11">
        <v>0</v>
      </c>
      <c r="O237" s="11">
        <v>0</v>
      </c>
      <c r="P237" s="11">
        <v>0</v>
      </c>
      <c r="Q237" s="11">
        <v>0</v>
      </c>
      <c r="R237" s="11">
        <v>0</v>
      </c>
      <c r="S237" s="11">
        <v>0</v>
      </c>
      <c r="T237" s="11">
        <v>0</v>
      </c>
      <c r="U237" s="11">
        <v>0</v>
      </c>
      <c r="V237" s="11">
        <v>0</v>
      </c>
      <c r="W237" s="11">
        <v>0</v>
      </c>
      <c r="X237" s="11">
        <v>0</v>
      </c>
      <c r="Y237" s="11">
        <v>0</v>
      </c>
      <c r="Z237" s="11">
        <v>0</v>
      </c>
      <c r="AA237" s="11">
        <v>0</v>
      </c>
      <c r="AB237" s="11">
        <v>0</v>
      </c>
      <c r="AC237" s="11">
        <v>0</v>
      </c>
      <c r="AD237" s="11">
        <v>0</v>
      </c>
      <c r="AE237" s="11">
        <v>0</v>
      </c>
      <c r="AF237" s="11">
        <v>0</v>
      </c>
      <c r="AG237" s="11">
        <v>0</v>
      </c>
      <c r="AH237" s="11">
        <v>0</v>
      </c>
      <c r="AI237" s="11">
        <v>0</v>
      </c>
      <c r="AJ237" s="11">
        <v>0</v>
      </c>
      <c r="AK237" s="11">
        <v>0</v>
      </c>
      <c r="AL237" s="11">
        <v>0</v>
      </c>
      <c r="AM237" s="11">
        <v>0</v>
      </c>
      <c r="AN237" s="11">
        <v>0</v>
      </c>
      <c r="AO237" s="11">
        <v>0</v>
      </c>
      <c r="AP237" s="11">
        <v>0</v>
      </c>
      <c r="AQ237" s="11">
        <v>0</v>
      </c>
      <c r="AR237" s="11">
        <v>0</v>
      </c>
      <c r="AS237" s="11">
        <v>0</v>
      </c>
      <c r="AT237" s="11">
        <v>0</v>
      </c>
      <c r="AU237" s="11">
        <v>0</v>
      </c>
      <c r="AV237" s="11">
        <v>0</v>
      </c>
      <c r="AW237" s="11">
        <v>0</v>
      </c>
      <c r="AX237" s="11">
        <v>0</v>
      </c>
      <c r="AY237" s="11">
        <v>0</v>
      </c>
      <c r="AZ237" s="11">
        <v>0</v>
      </c>
      <c r="BA237" s="11">
        <v>0</v>
      </c>
      <c r="BB237" s="11">
        <v>0</v>
      </c>
      <c r="BC237" s="11">
        <v>0</v>
      </c>
      <c r="BD237" s="11">
        <v>0</v>
      </c>
      <c r="BE237" s="11">
        <v>0</v>
      </c>
      <c r="BF237" s="11">
        <v>0</v>
      </c>
      <c r="BG237" s="11">
        <v>0</v>
      </c>
      <c r="BH237" s="11">
        <v>0</v>
      </c>
      <c r="BI237" s="11">
        <v>0</v>
      </c>
      <c r="BJ237" s="11">
        <v>0</v>
      </c>
      <c r="BK237" s="11">
        <v>0</v>
      </c>
      <c r="BL237" s="11">
        <v>0</v>
      </c>
      <c r="BM237" s="11">
        <v>0</v>
      </c>
      <c r="BN237" s="11">
        <v>0</v>
      </c>
      <c r="BO237" s="7">
        <f>SUM(K237:BN237)</f>
        <v>0</v>
      </c>
    </row>
    <row r="238" spans="1:67" x14ac:dyDescent="0.2">
      <c r="A238" s="15" t="s">
        <v>62</v>
      </c>
      <c r="B238" s="14" t="s">
        <v>61</v>
      </c>
      <c r="C238" s="14" t="s">
        <v>49</v>
      </c>
      <c r="D238" s="13">
        <v>55417.79</v>
      </c>
      <c r="E238" s="13">
        <f>ROUND(SUM($D238*1%),2)</f>
        <v>554.17999999999995</v>
      </c>
      <c r="F238" s="13">
        <f>ROUND(SUM($D238*0.5%),2)</f>
        <v>277.08999999999997</v>
      </c>
      <c r="G238" s="13">
        <f>E238-J238</f>
        <v>554.17999999999995</v>
      </c>
      <c r="H238" s="13">
        <f>F238-BO238</f>
        <v>277.08999999999997</v>
      </c>
      <c r="I238" s="12">
        <f ca="1">OFFSET(INDIRECT(ADDRESS(1,MATCH($I$2,$A$1:$BN$1,0))),ROW()-1,0)</f>
        <v>0</v>
      </c>
      <c r="J238" s="11">
        <v>0</v>
      </c>
      <c r="K238" s="11">
        <v>0</v>
      </c>
      <c r="L238" s="11">
        <v>0</v>
      </c>
      <c r="M238" s="11">
        <v>0</v>
      </c>
      <c r="N238" s="11">
        <v>0</v>
      </c>
      <c r="O238" s="11">
        <v>0</v>
      </c>
      <c r="P238" s="11">
        <v>0</v>
      </c>
      <c r="Q238" s="11">
        <v>0</v>
      </c>
      <c r="R238" s="11">
        <v>0</v>
      </c>
      <c r="S238" s="11">
        <v>0</v>
      </c>
      <c r="T238" s="11">
        <v>0</v>
      </c>
      <c r="U238" s="11">
        <v>0</v>
      </c>
      <c r="V238" s="11">
        <v>0</v>
      </c>
      <c r="W238" s="11">
        <v>0</v>
      </c>
      <c r="X238" s="11">
        <v>0</v>
      </c>
      <c r="Y238" s="11">
        <v>0</v>
      </c>
      <c r="Z238" s="11">
        <v>0</v>
      </c>
      <c r="AA238" s="11">
        <v>0</v>
      </c>
      <c r="AB238" s="11">
        <v>0</v>
      </c>
      <c r="AC238" s="11">
        <v>0</v>
      </c>
      <c r="AD238" s="11">
        <v>0</v>
      </c>
      <c r="AE238" s="11">
        <v>0</v>
      </c>
      <c r="AF238" s="11">
        <v>0</v>
      </c>
      <c r="AG238" s="11">
        <v>0</v>
      </c>
      <c r="AH238" s="11">
        <v>0</v>
      </c>
      <c r="AI238" s="11">
        <v>0</v>
      </c>
      <c r="AJ238" s="11">
        <v>0</v>
      </c>
      <c r="AK238" s="11">
        <v>0</v>
      </c>
      <c r="AL238" s="11">
        <v>0</v>
      </c>
      <c r="AM238" s="11">
        <v>0</v>
      </c>
      <c r="AN238" s="11">
        <v>0</v>
      </c>
      <c r="AO238" s="11">
        <v>0</v>
      </c>
      <c r="AP238" s="11">
        <v>0</v>
      </c>
      <c r="AQ238" s="11">
        <v>0</v>
      </c>
      <c r="AR238" s="11">
        <v>0</v>
      </c>
      <c r="AS238" s="11">
        <v>0</v>
      </c>
      <c r="AT238" s="11">
        <v>0</v>
      </c>
      <c r="AU238" s="11">
        <v>0</v>
      </c>
      <c r="AV238" s="11">
        <v>0</v>
      </c>
      <c r="AW238" s="11">
        <v>0</v>
      </c>
      <c r="AX238" s="11">
        <v>0</v>
      </c>
      <c r="AY238" s="11">
        <v>0</v>
      </c>
      <c r="AZ238" s="11">
        <v>0</v>
      </c>
      <c r="BA238" s="11">
        <v>0</v>
      </c>
      <c r="BB238" s="11">
        <v>0</v>
      </c>
      <c r="BC238" s="11">
        <v>0</v>
      </c>
      <c r="BD238" s="11">
        <v>0</v>
      </c>
      <c r="BE238" s="11">
        <v>0</v>
      </c>
      <c r="BF238" s="11">
        <v>0</v>
      </c>
      <c r="BG238" s="11">
        <v>0</v>
      </c>
      <c r="BH238" s="11">
        <v>0</v>
      </c>
      <c r="BI238" s="11">
        <v>0</v>
      </c>
      <c r="BJ238" s="11">
        <v>0</v>
      </c>
      <c r="BK238" s="11">
        <v>0</v>
      </c>
      <c r="BL238" s="11">
        <v>0</v>
      </c>
      <c r="BM238" s="11">
        <v>0</v>
      </c>
      <c r="BN238" s="11">
        <v>0</v>
      </c>
      <c r="BO238" s="7">
        <f>SUM(K238:BN238)</f>
        <v>0</v>
      </c>
    </row>
    <row r="239" spans="1:67" x14ac:dyDescent="0.2">
      <c r="A239" s="15" t="s">
        <v>60</v>
      </c>
      <c r="B239" s="14" t="s">
        <v>59</v>
      </c>
      <c r="C239" s="14" t="s">
        <v>49</v>
      </c>
      <c r="D239" s="13">
        <v>39030.129999999997</v>
      </c>
      <c r="E239" s="13">
        <f>ROUND(SUM($D239*1%),2)</f>
        <v>390.3</v>
      </c>
      <c r="F239" s="13">
        <f>ROUND(SUM($D239*0.5%),2)</f>
        <v>195.15</v>
      </c>
      <c r="G239" s="13">
        <f>E239-J239</f>
        <v>195.15</v>
      </c>
      <c r="H239" s="13">
        <f>F239-BO239</f>
        <v>195.15</v>
      </c>
      <c r="I239" s="12">
        <f ca="1">OFFSET(INDIRECT(ADDRESS(1,MATCH($I$2,$A$1:$BN$1,0))),ROW()-1,0)</f>
        <v>195.15</v>
      </c>
      <c r="J239" s="11">
        <v>195.15</v>
      </c>
      <c r="K239" s="11">
        <v>0</v>
      </c>
      <c r="L239" s="11">
        <v>0</v>
      </c>
      <c r="M239" s="11">
        <v>0</v>
      </c>
      <c r="N239" s="11">
        <v>0</v>
      </c>
      <c r="O239" s="11">
        <v>0</v>
      </c>
      <c r="P239" s="11">
        <v>0</v>
      </c>
      <c r="Q239" s="11">
        <v>0</v>
      </c>
      <c r="R239" s="11">
        <v>0</v>
      </c>
      <c r="S239" s="11">
        <v>0</v>
      </c>
      <c r="T239" s="11">
        <v>0</v>
      </c>
      <c r="U239" s="11">
        <v>0</v>
      </c>
      <c r="V239" s="11">
        <v>0</v>
      </c>
      <c r="W239" s="11">
        <v>0</v>
      </c>
      <c r="X239" s="11">
        <v>0</v>
      </c>
      <c r="Y239" s="11">
        <v>0</v>
      </c>
      <c r="Z239" s="11">
        <v>0</v>
      </c>
      <c r="AA239" s="11">
        <v>0</v>
      </c>
      <c r="AB239" s="11">
        <v>0</v>
      </c>
      <c r="AC239" s="11">
        <v>0</v>
      </c>
      <c r="AD239" s="11">
        <v>0</v>
      </c>
      <c r="AE239" s="11">
        <v>0</v>
      </c>
      <c r="AF239" s="11">
        <v>0</v>
      </c>
      <c r="AG239" s="11">
        <v>0</v>
      </c>
      <c r="AH239" s="11">
        <v>0</v>
      </c>
      <c r="AI239" s="11">
        <v>0</v>
      </c>
      <c r="AJ239" s="11">
        <v>0</v>
      </c>
      <c r="AK239" s="11">
        <v>0</v>
      </c>
      <c r="AL239" s="11">
        <v>0</v>
      </c>
      <c r="AM239" s="11">
        <v>0</v>
      </c>
      <c r="AN239" s="11">
        <v>0</v>
      </c>
      <c r="AO239" s="11">
        <v>0</v>
      </c>
      <c r="AP239" s="11">
        <v>0</v>
      </c>
      <c r="AQ239" s="11">
        <v>0</v>
      </c>
      <c r="AR239" s="11">
        <v>0</v>
      </c>
      <c r="AS239" s="11">
        <v>0</v>
      </c>
      <c r="AT239" s="11">
        <v>0</v>
      </c>
      <c r="AU239" s="11">
        <v>0</v>
      </c>
      <c r="AV239" s="11">
        <v>0</v>
      </c>
      <c r="AW239" s="11">
        <v>0</v>
      </c>
      <c r="AX239" s="11">
        <v>0</v>
      </c>
      <c r="AY239" s="11">
        <v>0</v>
      </c>
      <c r="AZ239" s="11">
        <v>0</v>
      </c>
      <c r="BA239" s="11">
        <v>0</v>
      </c>
      <c r="BB239" s="11">
        <v>0</v>
      </c>
      <c r="BC239" s="11">
        <v>0</v>
      </c>
      <c r="BD239" s="11">
        <v>0</v>
      </c>
      <c r="BE239" s="11">
        <v>0</v>
      </c>
      <c r="BF239" s="11">
        <v>0</v>
      </c>
      <c r="BG239" s="11">
        <v>0</v>
      </c>
      <c r="BH239" s="11">
        <v>0</v>
      </c>
      <c r="BI239" s="11">
        <v>0</v>
      </c>
      <c r="BJ239" s="11">
        <v>0</v>
      </c>
      <c r="BK239" s="11">
        <v>0</v>
      </c>
      <c r="BL239" s="11">
        <v>0</v>
      </c>
      <c r="BM239" s="11">
        <v>0</v>
      </c>
      <c r="BN239" s="11">
        <v>0</v>
      </c>
      <c r="BO239" s="7">
        <f>SUM(K239:BN239)</f>
        <v>0</v>
      </c>
    </row>
    <row r="240" spans="1:67" x14ac:dyDescent="0.2">
      <c r="A240" s="15" t="s">
        <v>58</v>
      </c>
      <c r="B240" s="14" t="s">
        <v>57</v>
      </c>
      <c r="C240" s="14" t="s">
        <v>49</v>
      </c>
      <c r="D240" s="13">
        <v>64167.48</v>
      </c>
      <c r="E240" s="13">
        <f>ROUND(SUM($D240*1%),2)</f>
        <v>641.66999999999996</v>
      </c>
      <c r="F240" s="13">
        <f>ROUND(SUM($D240*0.5%),2)</f>
        <v>320.83999999999997</v>
      </c>
      <c r="G240" s="13">
        <f>E240-J240</f>
        <v>641.66999999999996</v>
      </c>
      <c r="H240" s="13">
        <f>F240-BO240</f>
        <v>320.83999999999997</v>
      </c>
      <c r="I240" s="12">
        <f ca="1">OFFSET(INDIRECT(ADDRESS(1,MATCH($I$2,$A$1:$BN$1,0))),ROW()-1,0)</f>
        <v>0</v>
      </c>
      <c r="J240" s="11">
        <v>0</v>
      </c>
      <c r="K240" s="11">
        <v>0</v>
      </c>
      <c r="L240" s="11">
        <v>0</v>
      </c>
      <c r="M240" s="11">
        <v>0</v>
      </c>
      <c r="N240" s="11">
        <v>0</v>
      </c>
      <c r="O240" s="11">
        <v>0</v>
      </c>
      <c r="P240" s="11">
        <v>0</v>
      </c>
      <c r="Q240" s="11">
        <v>0</v>
      </c>
      <c r="R240" s="11">
        <v>0</v>
      </c>
      <c r="S240" s="11">
        <v>0</v>
      </c>
      <c r="T240" s="11">
        <v>0</v>
      </c>
      <c r="U240" s="11">
        <v>0</v>
      </c>
      <c r="V240" s="11">
        <v>0</v>
      </c>
      <c r="W240" s="11">
        <v>0</v>
      </c>
      <c r="X240" s="11">
        <v>0</v>
      </c>
      <c r="Y240" s="11">
        <v>0</v>
      </c>
      <c r="Z240" s="11">
        <v>0</v>
      </c>
      <c r="AA240" s="11">
        <v>0</v>
      </c>
      <c r="AB240" s="11">
        <v>0</v>
      </c>
      <c r="AC240" s="11">
        <v>0</v>
      </c>
      <c r="AD240" s="11">
        <v>0</v>
      </c>
      <c r="AE240" s="11">
        <v>0</v>
      </c>
      <c r="AF240" s="11">
        <v>0</v>
      </c>
      <c r="AG240" s="11">
        <v>0</v>
      </c>
      <c r="AH240" s="11">
        <v>0</v>
      </c>
      <c r="AI240" s="11">
        <v>0</v>
      </c>
      <c r="AJ240" s="11">
        <v>0</v>
      </c>
      <c r="AK240" s="11">
        <v>0</v>
      </c>
      <c r="AL240" s="11">
        <v>0</v>
      </c>
      <c r="AM240" s="11">
        <v>0</v>
      </c>
      <c r="AN240" s="11">
        <v>0</v>
      </c>
      <c r="AO240" s="11">
        <v>0</v>
      </c>
      <c r="AP240" s="11">
        <v>0</v>
      </c>
      <c r="AQ240" s="11">
        <v>0</v>
      </c>
      <c r="AR240" s="11">
        <v>0</v>
      </c>
      <c r="AS240" s="11">
        <v>0</v>
      </c>
      <c r="AT240" s="11">
        <v>0</v>
      </c>
      <c r="AU240" s="11">
        <v>0</v>
      </c>
      <c r="AV240" s="11">
        <v>0</v>
      </c>
      <c r="AW240" s="11">
        <v>0</v>
      </c>
      <c r="AX240" s="11">
        <v>0</v>
      </c>
      <c r="AY240" s="11">
        <v>0</v>
      </c>
      <c r="AZ240" s="11">
        <v>0</v>
      </c>
      <c r="BA240" s="11">
        <v>0</v>
      </c>
      <c r="BB240" s="11">
        <v>0</v>
      </c>
      <c r="BC240" s="11">
        <v>0</v>
      </c>
      <c r="BD240" s="11">
        <v>0</v>
      </c>
      <c r="BE240" s="11">
        <v>0</v>
      </c>
      <c r="BF240" s="11">
        <v>0</v>
      </c>
      <c r="BG240" s="11">
        <v>0</v>
      </c>
      <c r="BH240" s="11">
        <v>0</v>
      </c>
      <c r="BI240" s="11">
        <v>0</v>
      </c>
      <c r="BJ240" s="11">
        <v>0</v>
      </c>
      <c r="BK240" s="11">
        <v>0</v>
      </c>
      <c r="BL240" s="11">
        <v>0</v>
      </c>
      <c r="BM240" s="11">
        <v>0</v>
      </c>
      <c r="BN240" s="11">
        <v>0</v>
      </c>
      <c r="BO240" s="7">
        <f>SUM(K240:BN240)</f>
        <v>0</v>
      </c>
    </row>
    <row r="241" spans="1:67" x14ac:dyDescent="0.2">
      <c r="A241" s="15" t="s">
        <v>56</v>
      </c>
      <c r="B241" s="14" t="s">
        <v>55</v>
      </c>
      <c r="C241" s="14" t="s">
        <v>49</v>
      </c>
      <c r="D241" s="13">
        <v>55842.92</v>
      </c>
      <c r="E241" s="13">
        <f>ROUND(SUM($D241*1%),2)</f>
        <v>558.42999999999995</v>
      </c>
      <c r="F241" s="13">
        <f>ROUND(SUM($D241*0.5%),2)</f>
        <v>279.20999999999998</v>
      </c>
      <c r="G241" s="13">
        <f>E241-J241</f>
        <v>558.42999999999995</v>
      </c>
      <c r="H241" s="13">
        <f>F241-BO241</f>
        <v>279.20999999999998</v>
      </c>
      <c r="I241" s="12">
        <f ca="1">OFFSET(INDIRECT(ADDRESS(1,MATCH($I$2,$A$1:$BN$1,0))),ROW()-1,0)</f>
        <v>0</v>
      </c>
      <c r="J241" s="11">
        <v>0</v>
      </c>
      <c r="K241" s="11">
        <v>0</v>
      </c>
      <c r="L241" s="11">
        <v>0</v>
      </c>
      <c r="M241" s="11">
        <v>0</v>
      </c>
      <c r="N241" s="11">
        <v>0</v>
      </c>
      <c r="O241" s="11">
        <v>0</v>
      </c>
      <c r="P241" s="11">
        <v>0</v>
      </c>
      <c r="Q241" s="11">
        <v>0</v>
      </c>
      <c r="R241" s="11">
        <v>0</v>
      </c>
      <c r="S241" s="11">
        <v>0</v>
      </c>
      <c r="T241" s="11">
        <v>0</v>
      </c>
      <c r="U241" s="11">
        <v>0</v>
      </c>
      <c r="V241" s="11">
        <v>0</v>
      </c>
      <c r="W241" s="11">
        <v>0</v>
      </c>
      <c r="X241" s="11">
        <v>0</v>
      </c>
      <c r="Y241" s="11">
        <v>0</v>
      </c>
      <c r="Z241" s="11">
        <v>0</v>
      </c>
      <c r="AA241" s="11">
        <v>0</v>
      </c>
      <c r="AB241" s="11">
        <v>0</v>
      </c>
      <c r="AC241" s="11">
        <v>0</v>
      </c>
      <c r="AD241" s="11">
        <v>0</v>
      </c>
      <c r="AE241" s="11">
        <v>0</v>
      </c>
      <c r="AF241" s="11">
        <v>0</v>
      </c>
      <c r="AG241" s="11">
        <v>0</v>
      </c>
      <c r="AH241" s="11">
        <v>0</v>
      </c>
      <c r="AI241" s="11">
        <v>0</v>
      </c>
      <c r="AJ241" s="11">
        <v>0</v>
      </c>
      <c r="AK241" s="11">
        <v>0</v>
      </c>
      <c r="AL241" s="11">
        <v>0</v>
      </c>
      <c r="AM241" s="11">
        <v>0</v>
      </c>
      <c r="AN241" s="11">
        <v>0</v>
      </c>
      <c r="AO241" s="11">
        <v>0</v>
      </c>
      <c r="AP241" s="11">
        <v>0</v>
      </c>
      <c r="AQ241" s="11">
        <v>0</v>
      </c>
      <c r="AR241" s="11">
        <v>0</v>
      </c>
      <c r="AS241" s="11">
        <v>0</v>
      </c>
      <c r="AT241" s="11">
        <v>0</v>
      </c>
      <c r="AU241" s="11">
        <v>0</v>
      </c>
      <c r="AV241" s="11">
        <v>0</v>
      </c>
      <c r="AW241" s="11">
        <v>0</v>
      </c>
      <c r="AX241" s="11">
        <v>0</v>
      </c>
      <c r="AY241" s="11">
        <v>0</v>
      </c>
      <c r="AZ241" s="11">
        <v>0</v>
      </c>
      <c r="BA241" s="11">
        <v>0</v>
      </c>
      <c r="BB241" s="11">
        <v>0</v>
      </c>
      <c r="BC241" s="11">
        <v>0</v>
      </c>
      <c r="BD241" s="11">
        <v>0</v>
      </c>
      <c r="BE241" s="11">
        <v>0</v>
      </c>
      <c r="BF241" s="11">
        <v>0</v>
      </c>
      <c r="BG241" s="11">
        <v>0</v>
      </c>
      <c r="BH241" s="11">
        <v>0</v>
      </c>
      <c r="BI241" s="11">
        <v>0</v>
      </c>
      <c r="BJ241" s="11">
        <v>0</v>
      </c>
      <c r="BK241" s="11">
        <v>0</v>
      </c>
      <c r="BL241" s="11">
        <v>0</v>
      </c>
      <c r="BM241" s="11">
        <v>0</v>
      </c>
      <c r="BN241" s="11">
        <v>0</v>
      </c>
      <c r="BO241" s="7">
        <f>SUM(K241:BN241)</f>
        <v>0</v>
      </c>
    </row>
    <row r="242" spans="1:67" x14ac:dyDescent="0.2">
      <c r="A242" s="15" t="s">
        <v>54</v>
      </c>
      <c r="B242" s="14" t="s">
        <v>53</v>
      </c>
      <c r="C242" s="14" t="s">
        <v>49</v>
      </c>
      <c r="D242" s="13">
        <v>53340.41</v>
      </c>
      <c r="E242" s="13">
        <f>ROUND(SUM($D242*1%),2)</f>
        <v>533.4</v>
      </c>
      <c r="F242" s="13">
        <f>ROUND(SUM($D242*0.5%),2)</f>
        <v>266.7</v>
      </c>
      <c r="G242" s="13">
        <f>E242-J242</f>
        <v>266.7</v>
      </c>
      <c r="H242" s="13">
        <f>F242-BO242</f>
        <v>266.7</v>
      </c>
      <c r="I242" s="12">
        <f ca="1">OFFSET(INDIRECT(ADDRESS(1,MATCH($I$2,$A$1:$BN$1,0))),ROW()-1,0)</f>
        <v>266.7</v>
      </c>
      <c r="J242" s="11">
        <v>266.7</v>
      </c>
      <c r="K242" s="11">
        <v>0</v>
      </c>
      <c r="L242" s="11">
        <v>0</v>
      </c>
      <c r="M242" s="11">
        <v>0</v>
      </c>
      <c r="N242" s="11">
        <v>0</v>
      </c>
      <c r="O242" s="11">
        <v>0</v>
      </c>
      <c r="P242" s="11">
        <v>0</v>
      </c>
      <c r="Q242" s="11">
        <v>0</v>
      </c>
      <c r="R242" s="11">
        <v>0</v>
      </c>
      <c r="S242" s="11">
        <v>0</v>
      </c>
      <c r="T242" s="11">
        <v>0</v>
      </c>
      <c r="U242" s="11">
        <v>0</v>
      </c>
      <c r="V242" s="11">
        <v>0</v>
      </c>
      <c r="W242" s="11">
        <v>0</v>
      </c>
      <c r="X242" s="11">
        <v>0</v>
      </c>
      <c r="Y242" s="11">
        <v>0</v>
      </c>
      <c r="Z242" s="11">
        <v>0</v>
      </c>
      <c r="AA242" s="11">
        <v>0</v>
      </c>
      <c r="AB242" s="11">
        <v>0</v>
      </c>
      <c r="AC242" s="11">
        <v>0</v>
      </c>
      <c r="AD242" s="11">
        <v>0</v>
      </c>
      <c r="AE242" s="11">
        <v>0</v>
      </c>
      <c r="AF242" s="11">
        <v>0</v>
      </c>
      <c r="AG242" s="11">
        <v>0</v>
      </c>
      <c r="AH242" s="11">
        <v>0</v>
      </c>
      <c r="AI242" s="11">
        <v>0</v>
      </c>
      <c r="AJ242" s="11">
        <v>0</v>
      </c>
      <c r="AK242" s="11">
        <v>0</v>
      </c>
      <c r="AL242" s="11">
        <v>0</v>
      </c>
      <c r="AM242" s="11">
        <v>0</v>
      </c>
      <c r="AN242" s="11">
        <v>0</v>
      </c>
      <c r="AO242" s="11">
        <v>0</v>
      </c>
      <c r="AP242" s="11">
        <v>0</v>
      </c>
      <c r="AQ242" s="11">
        <v>0</v>
      </c>
      <c r="AR242" s="11">
        <v>0</v>
      </c>
      <c r="AS242" s="11">
        <v>0</v>
      </c>
      <c r="AT242" s="11">
        <v>0</v>
      </c>
      <c r="AU242" s="11">
        <v>0</v>
      </c>
      <c r="AV242" s="11">
        <v>0</v>
      </c>
      <c r="AW242" s="11">
        <v>0</v>
      </c>
      <c r="AX242" s="11">
        <v>0</v>
      </c>
      <c r="AY242" s="11">
        <v>0</v>
      </c>
      <c r="AZ242" s="11">
        <v>0</v>
      </c>
      <c r="BA242" s="11">
        <v>0</v>
      </c>
      <c r="BB242" s="11">
        <v>0</v>
      </c>
      <c r="BC242" s="11">
        <v>0</v>
      </c>
      <c r="BD242" s="11">
        <v>0</v>
      </c>
      <c r="BE242" s="11">
        <v>0</v>
      </c>
      <c r="BF242" s="11">
        <v>0</v>
      </c>
      <c r="BG242" s="11">
        <v>0</v>
      </c>
      <c r="BH242" s="11">
        <v>0</v>
      </c>
      <c r="BI242" s="11">
        <v>0</v>
      </c>
      <c r="BJ242" s="11">
        <v>0</v>
      </c>
      <c r="BK242" s="11">
        <v>0</v>
      </c>
      <c r="BL242" s="11">
        <v>0</v>
      </c>
      <c r="BM242" s="11">
        <v>0</v>
      </c>
      <c r="BN242" s="11">
        <v>0</v>
      </c>
      <c r="BO242" s="7">
        <f>SUM(K242:BN242)</f>
        <v>0</v>
      </c>
    </row>
    <row r="243" spans="1:67" x14ac:dyDescent="0.2">
      <c r="A243" s="15" t="s">
        <v>52</v>
      </c>
      <c r="B243" s="14" t="s">
        <v>51</v>
      </c>
      <c r="C243" s="14" t="s">
        <v>49</v>
      </c>
      <c r="D243" s="13">
        <v>38271.46</v>
      </c>
      <c r="E243" s="13">
        <f>ROUND(SUM($D243*1%),2)</f>
        <v>382.71</v>
      </c>
      <c r="F243" s="13">
        <f>ROUND(SUM($D243*0.5%),2)</f>
        <v>191.36</v>
      </c>
      <c r="G243" s="13">
        <f>E243-J243</f>
        <v>332.71</v>
      </c>
      <c r="H243" s="13">
        <f>F243-BO243</f>
        <v>191.36</v>
      </c>
      <c r="I243" s="12">
        <f ca="1">OFFSET(INDIRECT(ADDRESS(1,MATCH($I$2,$A$1:$BN$1,0))),ROW()-1,0)</f>
        <v>50</v>
      </c>
      <c r="J243" s="11">
        <v>50</v>
      </c>
      <c r="K243" s="11">
        <v>0</v>
      </c>
      <c r="L243" s="11">
        <v>0</v>
      </c>
      <c r="M243" s="11">
        <v>0</v>
      </c>
      <c r="N243" s="11">
        <v>0</v>
      </c>
      <c r="O243" s="11">
        <v>0</v>
      </c>
      <c r="P243" s="11">
        <v>0</v>
      </c>
      <c r="Q243" s="11">
        <v>0</v>
      </c>
      <c r="R243" s="11">
        <v>0</v>
      </c>
      <c r="S243" s="11">
        <v>0</v>
      </c>
      <c r="T243" s="11">
        <v>0</v>
      </c>
      <c r="U243" s="11">
        <v>0</v>
      </c>
      <c r="V243" s="11">
        <v>0</v>
      </c>
      <c r="W243" s="11">
        <v>0</v>
      </c>
      <c r="X243" s="11">
        <v>0</v>
      </c>
      <c r="Y243" s="11">
        <v>0</v>
      </c>
      <c r="Z243" s="11">
        <v>0</v>
      </c>
      <c r="AA243" s="11">
        <v>0</v>
      </c>
      <c r="AB243" s="11">
        <v>0</v>
      </c>
      <c r="AC243" s="11">
        <v>0</v>
      </c>
      <c r="AD243" s="11">
        <v>0</v>
      </c>
      <c r="AE243" s="11">
        <v>0</v>
      </c>
      <c r="AF243" s="11">
        <v>0</v>
      </c>
      <c r="AG243" s="11">
        <v>0</v>
      </c>
      <c r="AH243" s="11">
        <v>0</v>
      </c>
      <c r="AI243" s="11">
        <v>0</v>
      </c>
      <c r="AJ243" s="11">
        <v>0</v>
      </c>
      <c r="AK243" s="11">
        <v>0</v>
      </c>
      <c r="AL243" s="11">
        <v>0</v>
      </c>
      <c r="AM243" s="11">
        <v>0</v>
      </c>
      <c r="AN243" s="11">
        <v>0</v>
      </c>
      <c r="AO243" s="11">
        <v>0</v>
      </c>
      <c r="AP243" s="11">
        <v>0</v>
      </c>
      <c r="AQ243" s="11">
        <v>0</v>
      </c>
      <c r="AR243" s="11">
        <v>0</v>
      </c>
      <c r="AS243" s="11">
        <v>0</v>
      </c>
      <c r="AT243" s="11">
        <v>0</v>
      </c>
      <c r="AU243" s="11">
        <v>0</v>
      </c>
      <c r="AV243" s="11">
        <v>0</v>
      </c>
      <c r="AW243" s="11">
        <v>0</v>
      </c>
      <c r="AX243" s="11">
        <v>0</v>
      </c>
      <c r="AY243" s="11">
        <v>0</v>
      </c>
      <c r="AZ243" s="11">
        <v>0</v>
      </c>
      <c r="BA243" s="11">
        <v>0</v>
      </c>
      <c r="BB243" s="11">
        <v>0</v>
      </c>
      <c r="BC243" s="11">
        <v>0</v>
      </c>
      <c r="BD243" s="11">
        <v>0</v>
      </c>
      <c r="BE243" s="11">
        <v>0</v>
      </c>
      <c r="BF243" s="11">
        <v>0</v>
      </c>
      <c r="BG243" s="11">
        <v>0</v>
      </c>
      <c r="BH243" s="11">
        <v>0</v>
      </c>
      <c r="BI243" s="11">
        <v>0</v>
      </c>
      <c r="BJ243" s="11">
        <v>0</v>
      </c>
      <c r="BK243" s="11">
        <v>0</v>
      </c>
      <c r="BL243" s="11">
        <v>0</v>
      </c>
      <c r="BM243" s="11">
        <v>0</v>
      </c>
      <c r="BN243" s="11">
        <v>0</v>
      </c>
      <c r="BO243" s="7">
        <f>SUM(K243:BN243)</f>
        <v>0</v>
      </c>
    </row>
    <row r="244" spans="1:67" x14ac:dyDescent="0.2">
      <c r="A244" s="15" t="s">
        <v>50</v>
      </c>
      <c r="B244" s="14" t="s">
        <v>15</v>
      </c>
      <c r="C244" s="14" t="s">
        <v>49</v>
      </c>
      <c r="D244" s="13">
        <v>52409.120000000003</v>
      </c>
      <c r="E244" s="13">
        <f>ROUND(SUM($D244*1%),2)</f>
        <v>524.09</v>
      </c>
      <c r="F244" s="13">
        <f>ROUND(SUM($D244*0.5%),2)</f>
        <v>262.05</v>
      </c>
      <c r="G244" s="13">
        <f>E244-J244</f>
        <v>524.09</v>
      </c>
      <c r="H244" s="13">
        <f>F244-BO244</f>
        <v>262.05</v>
      </c>
      <c r="I244" s="12">
        <f ca="1">OFFSET(INDIRECT(ADDRESS(1,MATCH($I$2,$A$1:$BN$1,0))),ROW()-1,0)</f>
        <v>0</v>
      </c>
      <c r="J244" s="11">
        <v>0</v>
      </c>
      <c r="K244" s="11">
        <v>0</v>
      </c>
      <c r="L244" s="11">
        <v>0</v>
      </c>
      <c r="M244" s="11">
        <v>0</v>
      </c>
      <c r="N244" s="11">
        <v>0</v>
      </c>
      <c r="O244" s="11">
        <v>0</v>
      </c>
      <c r="P244" s="11">
        <v>0</v>
      </c>
      <c r="Q244" s="11">
        <v>0</v>
      </c>
      <c r="R244" s="11">
        <v>0</v>
      </c>
      <c r="S244" s="11">
        <v>0</v>
      </c>
      <c r="T244" s="11">
        <v>0</v>
      </c>
      <c r="U244" s="11">
        <v>0</v>
      </c>
      <c r="V244" s="11">
        <v>0</v>
      </c>
      <c r="W244" s="11">
        <v>0</v>
      </c>
      <c r="X244" s="11">
        <v>0</v>
      </c>
      <c r="Y244" s="11">
        <v>0</v>
      </c>
      <c r="Z244" s="11">
        <v>0</v>
      </c>
      <c r="AA244" s="11">
        <v>0</v>
      </c>
      <c r="AB244" s="11">
        <v>0</v>
      </c>
      <c r="AC244" s="11">
        <v>0</v>
      </c>
      <c r="AD244" s="11">
        <v>0</v>
      </c>
      <c r="AE244" s="11">
        <v>0</v>
      </c>
      <c r="AF244" s="11">
        <v>0</v>
      </c>
      <c r="AG244" s="11">
        <v>0</v>
      </c>
      <c r="AH244" s="11">
        <v>0</v>
      </c>
      <c r="AI244" s="11">
        <v>0</v>
      </c>
      <c r="AJ244" s="11">
        <v>0</v>
      </c>
      <c r="AK244" s="11">
        <v>0</v>
      </c>
      <c r="AL244" s="11">
        <v>0</v>
      </c>
      <c r="AM244" s="11">
        <v>0</v>
      </c>
      <c r="AN244" s="11">
        <v>0</v>
      </c>
      <c r="AO244" s="11">
        <v>0</v>
      </c>
      <c r="AP244" s="11">
        <v>0</v>
      </c>
      <c r="AQ244" s="11">
        <v>0</v>
      </c>
      <c r="AR244" s="11">
        <v>0</v>
      </c>
      <c r="AS244" s="11">
        <v>0</v>
      </c>
      <c r="AT244" s="11">
        <v>0</v>
      </c>
      <c r="AU244" s="11">
        <v>0</v>
      </c>
      <c r="AV244" s="11">
        <v>0</v>
      </c>
      <c r="AW244" s="11">
        <v>0</v>
      </c>
      <c r="AX244" s="11">
        <v>0</v>
      </c>
      <c r="AY244" s="11">
        <v>0</v>
      </c>
      <c r="AZ244" s="11">
        <v>0</v>
      </c>
      <c r="BA244" s="11">
        <v>0</v>
      </c>
      <c r="BB244" s="11">
        <v>0</v>
      </c>
      <c r="BC244" s="11">
        <v>0</v>
      </c>
      <c r="BD244" s="11">
        <v>0</v>
      </c>
      <c r="BE244" s="11">
        <v>0</v>
      </c>
      <c r="BF244" s="11">
        <v>0</v>
      </c>
      <c r="BG244" s="11">
        <v>0</v>
      </c>
      <c r="BH244" s="11">
        <v>0</v>
      </c>
      <c r="BI244" s="11">
        <v>0</v>
      </c>
      <c r="BJ244" s="11">
        <v>0</v>
      </c>
      <c r="BK244" s="11">
        <v>0</v>
      </c>
      <c r="BL244" s="11">
        <v>0</v>
      </c>
      <c r="BM244" s="11">
        <v>0</v>
      </c>
      <c r="BN244" s="11">
        <v>0</v>
      </c>
      <c r="BO244" s="7">
        <f>SUM(K244:BN244)</f>
        <v>0</v>
      </c>
    </row>
    <row r="245" spans="1:67" x14ac:dyDescent="0.2">
      <c r="A245" s="15" t="s">
        <v>48</v>
      </c>
      <c r="B245" s="14" t="s">
        <v>23</v>
      </c>
      <c r="C245" s="14" t="s">
        <v>23</v>
      </c>
      <c r="D245" s="13">
        <v>253297.49</v>
      </c>
      <c r="E245" s="13">
        <f>ROUND(SUM($D245*1%),2)</f>
        <v>2532.9699999999998</v>
      </c>
      <c r="F245" s="13">
        <f>ROUND(SUM($D245*0.5%),2)</f>
        <v>1266.49</v>
      </c>
      <c r="G245" s="13">
        <f>E245-J245</f>
        <v>756.45999999999981</v>
      </c>
      <c r="H245" s="13">
        <f>F245-BO245</f>
        <v>21.440000000000055</v>
      </c>
      <c r="I245" s="12">
        <f ca="1">OFFSET(INDIRECT(ADDRESS(1,MATCH($I$2,$A$1:$BN$1,0))),ROW()-1,0)</f>
        <v>1776.51</v>
      </c>
      <c r="J245" s="11">
        <v>1776.51</v>
      </c>
      <c r="K245" s="11">
        <v>0</v>
      </c>
      <c r="L245" s="11">
        <v>0</v>
      </c>
      <c r="M245" s="11">
        <v>0</v>
      </c>
      <c r="N245" s="11">
        <v>0</v>
      </c>
      <c r="O245" s="11">
        <v>0</v>
      </c>
      <c r="P245" s="11">
        <v>0</v>
      </c>
      <c r="Q245" s="11">
        <v>0</v>
      </c>
      <c r="R245" s="11">
        <v>0</v>
      </c>
      <c r="S245" s="11">
        <v>0</v>
      </c>
      <c r="T245" s="11">
        <v>0</v>
      </c>
      <c r="U245" s="11">
        <v>0</v>
      </c>
      <c r="V245" s="11">
        <v>300</v>
      </c>
      <c r="W245" s="11">
        <v>0</v>
      </c>
      <c r="X245" s="11">
        <v>0</v>
      </c>
      <c r="Y245" s="11">
        <v>0</v>
      </c>
      <c r="Z245" s="11">
        <v>0</v>
      </c>
      <c r="AA245" s="11">
        <v>0</v>
      </c>
      <c r="AB245" s="11">
        <v>0</v>
      </c>
      <c r="AC245" s="11">
        <v>0</v>
      </c>
      <c r="AD245" s="11">
        <v>0</v>
      </c>
      <c r="AE245" s="11">
        <v>0</v>
      </c>
      <c r="AF245" s="11">
        <v>0</v>
      </c>
      <c r="AG245" s="11">
        <v>377.76</v>
      </c>
      <c r="AH245" s="11">
        <v>0</v>
      </c>
      <c r="AI245" s="11">
        <v>0</v>
      </c>
      <c r="AJ245" s="11">
        <v>0</v>
      </c>
      <c r="AK245" s="11">
        <v>0</v>
      </c>
      <c r="AL245" s="11">
        <v>0</v>
      </c>
      <c r="AM245" s="11">
        <v>0</v>
      </c>
      <c r="AN245" s="11">
        <v>0</v>
      </c>
      <c r="AO245" s="11">
        <v>0</v>
      </c>
      <c r="AP245" s="11">
        <v>0</v>
      </c>
      <c r="AQ245" s="11">
        <v>567.29</v>
      </c>
      <c r="AR245" s="11">
        <v>0</v>
      </c>
      <c r="AS245" s="11">
        <v>0</v>
      </c>
      <c r="AT245" s="11">
        <v>0</v>
      </c>
      <c r="AU245" s="11">
        <v>0</v>
      </c>
      <c r="AV245" s="11">
        <v>0</v>
      </c>
      <c r="AW245" s="11">
        <v>0</v>
      </c>
      <c r="AX245" s="11">
        <v>0</v>
      </c>
      <c r="AY245" s="11">
        <v>0</v>
      </c>
      <c r="AZ245" s="11">
        <v>0</v>
      </c>
      <c r="BA245" s="11">
        <v>0</v>
      </c>
      <c r="BB245" s="11">
        <v>0</v>
      </c>
      <c r="BC245" s="11">
        <v>0</v>
      </c>
      <c r="BD245" s="11">
        <v>0</v>
      </c>
      <c r="BE245" s="11">
        <v>0</v>
      </c>
      <c r="BF245" s="11">
        <v>0</v>
      </c>
      <c r="BG245" s="11">
        <v>0</v>
      </c>
      <c r="BH245" s="11">
        <v>0</v>
      </c>
      <c r="BI245" s="11">
        <v>0</v>
      </c>
      <c r="BJ245" s="11">
        <v>0</v>
      </c>
      <c r="BK245" s="11">
        <v>0</v>
      </c>
      <c r="BL245" s="11">
        <v>0</v>
      </c>
      <c r="BM245" s="11">
        <v>0</v>
      </c>
      <c r="BN245" s="11">
        <v>0</v>
      </c>
      <c r="BO245" s="7">
        <f>SUM(K245:BN245)</f>
        <v>1245.05</v>
      </c>
    </row>
    <row r="246" spans="1:67" x14ac:dyDescent="0.2">
      <c r="A246" s="15" t="s">
        <v>47</v>
      </c>
      <c r="B246" s="14" t="s">
        <v>46</v>
      </c>
      <c r="C246" s="14" t="s">
        <v>23</v>
      </c>
      <c r="D246" s="13">
        <v>165073.23000000001</v>
      </c>
      <c r="E246" s="13">
        <f>ROUND(SUM($D246*1%),2)</f>
        <v>1650.73</v>
      </c>
      <c r="F246" s="13">
        <f>ROUND(SUM($D246*0.5%),2)</f>
        <v>825.37</v>
      </c>
      <c r="G246" s="13">
        <f>E246-J246</f>
        <v>1150.73</v>
      </c>
      <c r="H246" s="13">
        <f>F246-BO246</f>
        <v>375.37</v>
      </c>
      <c r="I246" s="12">
        <f ca="1">OFFSET(INDIRECT(ADDRESS(1,MATCH($I$2,$A$1:$BN$1,0))),ROW()-1,0)</f>
        <v>500</v>
      </c>
      <c r="J246" s="11">
        <v>500</v>
      </c>
      <c r="K246" s="11">
        <v>0</v>
      </c>
      <c r="L246" s="11">
        <v>0</v>
      </c>
      <c r="M246" s="11">
        <v>0</v>
      </c>
      <c r="N246" s="11">
        <v>0</v>
      </c>
      <c r="O246" s="11">
        <v>0</v>
      </c>
      <c r="P246" s="11">
        <v>0</v>
      </c>
      <c r="Q246" s="11">
        <v>0</v>
      </c>
      <c r="R246" s="11">
        <v>0</v>
      </c>
      <c r="S246" s="11">
        <v>0</v>
      </c>
      <c r="T246" s="11">
        <v>0</v>
      </c>
      <c r="U246" s="11">
        <v>0</v>
      </c>
      <c r="V246" s="11">
        <v>300</v>
      </c>
      <c r="W246" s="11">
        <v>0</v>
      </c>
      <c r="X246" s="11">
        <v>0</v>
      </c>
      <c r="Y246" s="11">
        <v>0</v>
      </c>
      <c r="Z246" s="11">
        <v>0</v>
      </c>
      <c r="AA246" s="11">
        <v>0</v>
      </c>
      <c r="AB246" s="11">
        <v>0</v>
      </c>
      <c r="AC246" s="11">
        <v>0</v>
      </c>
      <c r="AD246" s="11">
        <v>0</v>
      </c>
      <c r="AE246" s="11">
        <v>0</v>
      </c>
      <c r="AF246" s="11">
        <v>0</v>
      </c>
      <c r="AG246" s="11">
        <v>150</v>
      </c>
      <c r="AH246" s="11">
        <v>0</v>
      </c>
      <c r="AI246" s="11">
        <v>0</v>
      </c>
      <c r="AJ246" s="11">
        <v>0</v>
      </c>
      <c r="AK246" s="11">
        <v>0</v>
      </c>
      <c r="AL246" s="11">
        <v>0</v>
      </c>
      <c r="AM246" s="11">
        <v>0</v>
      </c>
      <c r="AN246" s="11">
        <v>0</v>
      </c>
      <c r="AO246" s="11">
        <v>0</v>
      </c>
      <c r="AP246" s="11">
        <v>0</v>
      </c>
      <c r="AQ246" s="11">
        <v>0</v>
      </c>
      <c r="AR246" s="11">
        <v>0</v>
      </c>
      <c r="AS246" s="11">
        <v>0</v>
      </c>
      <c r="AT246" s="11">
        <v>0</v>
      </c>
      <c r="AU246" s="11">
        <v>0</v>
      </c>
      <c r="AV246" s="11">
        <v>0</v>
      </c>
      <c r="AW246" s="11">
        <v>0</v>
      </c>
      <c r="AX246" s="11">
        <v>0</v>
      </c>
      <c r="AY246" s="11">
        <v>0</v>
      </c>
      <c r="AZ246" s="11">
        <v>0</v>
      </c>
      <c r="BA246" s="11">
        <v>0</v>
      </c>
      <c r="BB246" s="11">
        <v>0</v>
      </c>
      <c r="BC246" s="11">
        <v>0</v>
      </c>
      <c r="BD246" s="11">
        <v>0</v>
      </c>
      <c r="BE246" s="11">
        <v>0</v>
      </c>
      <c r="BF246" s="11">
        <v>0</v>
      </c>
      <c r="BG246" s="11">
        <v>0</v>
      </c>
      <c r="BH246" s="11">
        <v>0</v>
      </c>
      <c r="BI246" s="11">
        <v>0</v>
      </c>
      <c r="BJ246" s="11">
        <v>0</v>
      </c>
      <c r="BK246" s="11">
        <v>0</v>
      </c>
      <c r="BL246" s="11">
        <v>0</v>
      </c>
      <c r="BM246" s="11">
        <v>0</v>
      </c>
      <c r="BN246" s="11">
        <v>0</v>
      </c>
      <c r="BO246" s="7">
        <f>SUM(K246:BN246)</f>
        <v>450</v>
      </c>
    </row>
    <row r="247" spans="1:67" x14ac:dyDescent="0.2">
      <c r="A247" s="15" t="s">
        <v>45</v>
      </c>
      <c r="B247" s="14" t="s">
        <v>44</v>
      </c>
      <c r="C247" s="14" t="s">
        <v>23</v>
      </c>
      <c r="D247" s="13">
        <v>116872.21</v>
      </c>
      <c r="E247" s="13">
        <f>ROUND(SUM($D247*1%),2)</f>
        <v>1168.72</v>
      </c>
      <c r="F247" s="13">
        <f>ROUND(SUM($D247*0.5%),2)</f>
        <v>584.36</v>
      </c>
      <c r="G247" s="13">
        <f>E247-J247</f>
        <v>622.26</v>
      </c>
      <c r="H247" s="13">
        <f>F247-BO247</f>
        <v>222.61</v>
      </c>
      <c r="I247" s="12">
        <f ca="1">OFFSET(INDIRECT(ADDRESS(1,MATCH($I$2,$A$1:$BN$1,0))),ROW()-1,0)</f>
        <v>546.46</v>
      </c>
      <c r="J247" s="11">
        <v>546.46</v>
      </c>
      <c r="K247" s="11">
        <v>0</v>
      </c>
      <c r="L247" s="11">
        <v>0</v>
      </c>
      <c r="M247" s="11">
        <v>0</v>
      </c>
      <c r="N247" s="11">
        <v>0</v>
      </c>
      <c r="O247" s="11">
        <v>0</v>
      </c>
      <c r="P247" s="11">
        <v>0</v>
      </c>
      <c r="Q247" s="11">
        <v>0</v>
      </c>
      <c r="R247" s="11">
        <v>0</v>
      </c>
      <c r="S247" s="11">
        <v>0</v>
      </c>
      <c r="T247" s="11">
        <v>0</v>
      </c>
      <c r="U247" s="11">
        <v>0</v>
      </c>
      <c r="V247" s="11">
        <v>0</v>
      </c>
      <c r="W247" s="11">
        <v>0</v>
      </c>
      <c r="X247" s="11">
        <v>0</v>
      </c>
      <c r="Y247" s="11">
        <v>0</v>
      </c>
      <c r="Z247" s="11">
        <v>0</v>
      </c>
      <c r="AA247" s="11">
        <v>0</v>
      </c>
      <c r="AB247" s="11">
        <v>0</v>
      </c>
      <c r="AC247" s="11">
        <v>0</v>
      </c>
      <c r="AD247" s="11">
        <v>0</v>
      </c>
      <c r="AE247" s="11">
        <v>0</v>
      </c>
      <c r="AF247" s="11">
        <v>0</v>
      </c>
      <c r="AG247" s="11">
        <v>100</v>
      </c>
      <c r="AH247" s="11">
        <v>0</v>
      </c>
      <c r="AI247" s="11">
        <v>0</v>
      </c>
      <c r="AJ247" s="11">
        <v>0</v>
      </c>
      <c r="AK247" s="11">
        <v>0</v>
      </c>
      <c r="AL247" s="11">
        <v>0</v>
      </c>
      <c r="AM247" s="11">
        <v>0</v>
      </c>
      <c r="AN247" s="11">
        <v>0</v>
      </c>
      <c r="AO247" s="11">
        <v>0</v>
      </c>
      <c r="AP247" s="11">
        <v>0</v>
      </c>
      <c r="AQ247" s="11">
        <v>261.75</v>
      </c>
      <c r="AR247" s="11">
        <v>0</v>
      </c>
      <c r="AS247" s="11">
        <v>0</v>
      </c>
      <c r="AT247" s="11">
        <v>0</v>
      </c>
      <c r="AU247" s="11">
        <v>0</v>
      </c>
      <c r="AV247" s="11">
        <v>0</v>
      </c>
      <c r="AW247" s="11">
        <v>0</v>
      </c>
      <c r="AX247" s="11">
        <v>0</v>
      </c>
      <c r="AY247" s="11">
        <v>0</v>
      </c>
      <c r="AZ247" s="11">
        <v>0</v>
      </c>
      <c r="BA247" s="11">
        <v>0</v>
      </c>
      <c r="BB247" s="11">
        <v>0</v>
      </c>
      <c r="BC247" s="11">
        <v>0</v>
      </c>
      <c r="BD247" s="11">
        <v>0</v>
      </c>
      <c r="BE247" s="11">
        <v>0</v>
      </c>
      <c r="BF247" s="11">
        <v>0</v>
      </c>
      <c r="BG247" s="11">
        <v>0</v>
      </c>
      <c r="BH247" s="11">
        <v>0</v>
      </c>
      <c r="BI247" s="11">
        <v>0</v>
      </c>
      <c r="BJ247" s="11">
        <v>0</v>
      </c>
      <c r="BK247" s="11">
        <v>0</v>
      </c>
      <c r="BL247" s="11">
        <v>0</v>
      </c>
      <c r="BM247" s="11">
        <v>0</v>
      </c>
      <c r="BN247" s="11">
        <v>0</v>
      </c>
      <c r="BO247" s="7">
        <f>SUM(K247:BN247)</f>
        <v>361.75</v>
      </c>
    </row>
    <row r="248" spans="1:67" x14ac:dyDescent="0.2">
      <c r="A248" s="15" t="s">
        <v>43</v>
      </c>
      <c r="B248" s="14" t="s">
        <v>42</v>
      </c>
      <c r="C248" s="14" t="s">
        <v>23</v>
      </c>
      <c r="D248" s="13">
        <v>163197.67000000001</v>
      </c>
      <c r="E248" s="13">
        <f>ROUND(SUM($D248*1%),2)</f>
        <v>1631.98</v>
      </c>
      <c r="F248" s="13">
        <f>ROUND(SUM($D248*0.5%),2)</f>
        <v>815.99</v>
      </c>
      <c r="G248" s="13">
        <f>E248-J248</f>
        <v>1631.98</v>
      </c>
      <c r="H248" s="13">
        <f>F248-BO248</f>
        <v>161.22000000000003</v>
      </c>
      <c r="I248" s="12">
        <f ca="1">OFFSET(INDIRECT(ADDRESS(1,MATCH($I$2,$A$1:$BN$1,0))),ROW()-1,0)</f>
        <v>0</v>
      </c>
      <c r="J248" s="11">
        <v>0</v>
      </c>
      <c r="K248" s="11">
        <v>0</v>
      </c>
      <c r="L248" s="11">
        <v>0</v>
      </c>
      <c r="M248" s="11">
        <v>0</v>
      </c>
      <c r="N248" s="11">
        <v>0</v>
      </c>
      <c r="O248" s="11">
        <v>0</v>
      </c>
      <c r="P248" s="11">
        <v>0</v>
      </c>
      <c r="Q248" s="11">
        <v>0</v>
      </c>
      <c r="R248" s="11">
        <v>0</v>
      </c>
      <c r="S248" s="11">
        <v>0</v>
      </c>
      <c r="T248" s="11">
        <v>0</v>
      </c>
      <c r="U248" s="11">
        <v>0</v>
      </c>
      <c r="V248" s="11">
        <v>0</v>
      </c>
      <c r="W248" s="11">
        <v>0</v>
      </c>
      <c r="X248" s="11">
        <v>0</v>
      </c>
      <c r="Y248" s="11">
        <v>0</v>
      </c>
      <c r="Z248" s="11">
        <v>0</v>
      </c>
      <c r="AA248" s="11">
        <v>0</v>
      </c>
      <c r="AB248" s="11">
        <v>0</v>
      </c>
      <c r="AC248" s="11">
        <v>0</v>
      </c>
      <c r="AD248" s="11">
        <v>0</v>
      </c>
      <c r="AE248" s="11">
        <v>0</v>
      </c>
      <c r="AF248" s="11">
        <v>0</v>
      </c>
      <c r="AG248" s="11">
        <v>250</v>
      </c>
      <c r="AH248" s="11">
        <v>0</v>
      </c>
      <c r="AI248" s="11">
        <v>0</v>
      </c>
      <c r="AJ248" s="11">
        <v>0</v>
      </c>
      <c r="AK248" s="11">
        <v>0</v>
      </c>
      <c r="AL248" s="11">
        <v>0</v>
      </c>
      <c r="AM248" s="11">
        <v>0</v>
      </c>
      <c r="AN248" s="11">
        <v>0</v>
      </c>
      <c r="AO248" s="11">
        <v>0</v>
      </c>
      <c r="AP248" s="11">
        <v>0</v>
      </c>
      <c r="AQ248" s="11">
        <v>404.77</v>
      </c>
      <c r="AR248" s="11">
        <v>0</v>
      </c>
      <c r="AS248" s="11">
        <v>0</v>
      </c>
      <c r="AT248" s="11">
        <v>0</v>
      </c>
      <c r="AU248" s="11">
        <v>0</v>
      </c>
      <c r="AV248" s="11">
        <v>0</v>
      </c>
      <c r="AW248" s="11">
        <v>0</v>
      </c>
      <c r="AX248" s="11">
        <v>0</v>
      </c>
      <c r="AY248" s="11">
        <v>0</v>
      </c>
      <c r="AZ248" s="11">
        <v>0</v>
      </c>
      <c r="BA248" s="11">
        <v>0</v>
      </c>
      <c r="BB248" s="11">
        <v>0</v>
      </c>
      <c r="BC248" s="11">
        <v>0</v>
      </c>
      <c r="BD248" s="11">
        <v>0</v>
      </c>
      <c r="BE248" s="11">
        <v>0</v>
      </c>
      <c r="BF248" s="11">
        <v>0</v>
      </c>
      <c r="BG248" s="11">
        <v>0</v>
      </c>
      <c r="BH248" s="11">
        <v>0</v>
      </c>
      <c r="BI248" s="11">
        <v>0</v>
      </c>
      <c r="BJ248" s="11">
        <v>0</v>
      </c>
      <c r="BK248" s="11">
        <v>0</v>
      </c>
      <c r="BL248" s="11">
        <v>0</v>
      </c>
      <c r="BM248" s="11">
        <v>0</v>
      </c>
      <c r="BN248" s="11">
        <v>0</v>
      </c>
      <c r="BO248" s="7">
        <f>SUM(K248:BN248)</f>
        <v>654.77</v>
      </c>
    </row>
    <row r="249" spans="1:67" x14ac:dyDescent="0.2">
      <c r="A249" s="15" t="s">
        <v>41</v>
      </c>
      <c r="B249" s="14" t="s">
        <v>40</v>
      </c>
      <c r="C249" s="14" t="s">
        <v>23</v>
      </c>
      <c r="D249" s="13">
        <v>58090.14</v>
      </c>
      <c r="E249" s="13">
        <f>ROUND(SUM($D249*1%),2)</f>
        <v>580.9</v>
      </c>
      <c r="F249" s="13">
        <f>ROUND(SUM($D249*0.5%),2)</f>
        <v>290.45</v>
      </c>
      <c r="G249" s="13">
        <f>E249-J249</f>
        <v>180.89999999999998</v>
      </c>
      <c r="H249" s="13">
        <f>F249-BO249</f>
        <v>140.44999999999999</v>
      </c>
      <c r="I249" s="12">
        <f ca="1">OFFSET(INDIRECT(ADDRESS(1,MATCH($I$2,$A$1:$BN$1,0))),ROW()-1,0)</f>
        <v>400</v>
      </c>
      <c r="J249" s="11">
        <v>400</v>
      </c>
      <c r="K249" s="11">
        <v>0</v>
      </c>
      <c r="L249" s="11">
        <v>0</v>
      </c>
      <c r="M249" s="11">
        <v>0</v>
      </c>
      <c r="N249" s="11">
        <v>0</v>
      </c>
      <c r="O249" s="11">
        <v>0</v>
      </c>
      <c r="P249" s="11">
        <v>0</v>
      </c>
      <c r="Q249" s="11">
        <v>0</v>
      </c>
      <c r="R249" s="11">
        <v>0</v>
      </c>
      <c r="S249" s="11">
        <v>0</v>
      </c>
      <c r="T249" s="11">
        <v>0</v>
      </c>
      <c r="U249" s="11">
        <v>0</v>
      </c>
      <c r="V249" s="11">
        <v>0</v>
      </c>
      <c r="W249" s="11">
        <v>0</v>
      </c>
      <c r="X249" s="11">
        <v>0</v>
      </c>
      <c r="Y249" s="11">
        <v>0</v>
      </c>
      <c r="Z249" s="11">
        <v>0</v>
      </c>
      <c r="AA249" s="11">
        <v>0</v>
      </c>
      <c r="AB249" s="11">
        <v>0</v>
      </c>
      <c r="AC249" s="11">
        <v>0</v>
      </c>
      <c r="AD249" s="11">
        <v>0</v>
      </c>
      <c r="AE249" s="11">
        <v>0</v>
      </c>
      <c r="AF249" s="11">
        <v>0</v>
      </c>
      <c r="AG249" s="11">
        <v>150</v>
      </c>
      <c r="AH249" s="11">
        <v>0</v>
      </c>
      <c r="AI249" s="11">
        <v>0</v>
      </c>
      <c r="AJ249" s="11">
        <v>0</v>
      </c>
      <c r="AK249" s="11">
        <v>0</v>
      </c>
      <c r="AL249" s="11">
        <v>0</v>
      </c>
      <c r="AM249" s="11">
        <v>0</v>
      </c>
      <c r="AN249" s="11">
        <v>0</v>
      </c>
      <c r="AO249" s="11">
        <v>0</v>
      </c>
      <c r="AP249" s="11">
        <v>0</v>
      </c>
      <c r="AQ249" s="11">
        <v>0</v>
      </c>
      <c r="AR249" s="11">
        <v>0</v>
      </c>
      <c r="AS249" s="11">
        <v>0</v>
      </c>
      <c r="AT249" s="11">
        <v>0</v>
      </c>
      <c r="AU249" s="11">
        <v>0</v>
      </c>
      <c r="AV249" s="11">
        <v>0</v>
      </c>
      <c r="AW249" s="11">
        <v>0</v>
      </c>
      <c r="AX249" s="11">
        <v>0</v>
      </c>
      <c r="AY249" s="11">
        <v>0</v>
      </c>
      <c r="AZ249" s="11">
        <v>0</v>
      </c>
      <c r="BA249" s="11">
        <v>0</v>
      </c>
      <c r="BB249" s="11">
        <v>0</v>
      </c>
      <c r="BC249" s="11">
        <v>0</v>
      </c>
      <c r="BD249" s="11">
        <v>0</v>
      </c>
      <c r="BE249" s="11">
        <v>0</v>
      </c>
      <c r="BF249" s="11">
        <v>0</v>
      </c>
      <c r="BG249" s="11">
        <v>0</v>
      </c>
      <c r="BH249" s="11">
        <v>0</v>
      </c>
      <c r="BI249" s="11">
        <v>0</v>
      </c>
      <c r="BJ249" s="11">
        <v>0</v>
      </c>
      <c r="BK249" s="11">
        <v>0</v>
      </c>
      <c r="BL249" s="11">
        <v>0</v>
      </c>
      <c r="BM249" s="11">
        <v>0</v>
      </c>
      <c r="BN249" s="11">
        <v>0</v>
      </c>
      <c r="BO249" s="7">
        <f>SUM(K249:BN249)</f>
        <v>150</v>
      </c>
    </row>
    <row r="250" spans="1:67" x14ac:dyDescent="0.2">
      <c r="A250" s="15" t="s">
        <v>39</v>
      </c>
      <c r="B250" s="14" t="s">
        <v>38</v>
      </c>
      <c r="C250" s="14" t="s">
        <v>23</v>
      </c>
      <c r="D250" s="13">
        <v>106025.62</v>
      </c>
      <c r="E250" s="13">
        <f>ROUND(SUM($D250*1%),2)</f>
        <v>1060.26</v>
      </c>
      <c r="F250" s="13">
        <f>ROUND(SUM($D250*0.5%),2)</f>
        <v>530.13</v>
      </c>
      <c r="G250" s="13">
        <f>E250-J250</f>
        <v>0</v>
      </c>
      <c r="H250" s="13">
        <f>F250-BO250</f>
        <v>165.07</v>
      </c>
      <c r="I250" s="12">
        <f ca="1">OFFSET(INDIRECT(ADDRESS(1,MATCH($I$2,$A$1:$BN$1,0))),ROW()-1,0)</f>
        <v>1060.26</v>
      </c>
      <c r="J250" s="11">
        <v>1060.26</v>
      </c>
      <c r="K250" s="11">
        <v>0</v>
      </c>
      <c r="L250" s="11">
        <v>0</v>
      </c>
      <c r="M250" s="11">
        <v>0</v>
      </c>
      <c r="N250" s="11">
        <v>0</v>
      </c>
      <c r="O250" s="11">
        <v>0</v>
      </c>
      <c r="P250" s="11">
        <v>0</v>
      </c>
      <c r="Q250" s="11">
        <v>0</v>
      </c>
      <c r="R250" s="11">
        <v>0</v>
      </c>
      <c r="S250" s="11">
        <v>0</v>
      </c>
      <c r="T250" s="11">
        <v>0</v>
      </c>
      <c r="U250" s="11">
        <v>0</v>
      </c>
      <c r="V250" s="11">
        <v>0</v>
      </c>
      <c r="W250" s="11">
        <v>0</v>
      </c>
      <c r="X250" s="11">
        <v>0</v>
      </c>
      <c r="Y250" s="11">
        <v>0</v>
      </c>
      <c r="Z250" s="11">
        <v>0</v>
      </c>
      <c r="AA250" s="11">
        <v>0</v>
      </c>
      <c r="AB250" s="11">
        <v>0</v>
      </c>
      <c r="AC250" s="11">
        <v>0</v>
      </c>
      <c r="AD250" s="11">
        <v>0</v>
      </c>
      <c r="AE250" s="11">
        <v>0</v>
      </c>
      <c r="AF250" s="11">
        <v>0</v>
      </c>
      <c r="AG250" s="11">
        <v>100</v>
      </c>
      <c r="AH250" s="11">
        <v>0</v>
      </c>
      <c r="AI250" s="11">
        <v>0</v>
      </c>
      <c r="AJ250" s="11">
        <v>0</v>
      </c>
      <c r="AK250" s="11">
        <v>0</v>
      </c>
      <c r="AL250" s="11">
        <v>0</v>
      </c>
      <c r="AM250" s="11">
        <v>0</v>
      </c>
      <c r="AN250" s="11">
        <v>0</v>
      </c>
      <c r="AO250" s="11">
        <v>0</v>
      </c>
      <c r="AP250" s="11">
        <v>0</v>
      </c>
      <c r="AQ250" s="11">
        <v>265.06</v>
      </c>
      <c r="AR250" s="11">
        <v>0</v>
      </c>
      <c r="AS250" s="11">
        <v>0</v>
      </c>
      <c r="AT250" s="11">
        <v>0</v>
      </c>
      <c r="AU250" s="11">
        <v>0</v>
      </c>
      <c r="AV250" s="11">
        <v>0</v>
      </c>
      <c r="AW250" s="11">
        <v>0</v>
      </c>
      <c r="AX250" s="11">
        <v>0</v>
      </c>
      <c r="AY250" s="11">
        <v>0</v>
      </c>
      <c r="AZ250" s="11">
        <v>0</v>
      </c>
      <c r="BA250" s="11">
        <v>0</v>
      </c>
      <c r="BB250" s="11">
        <v>0</v>
      </c>
      <c r="BC250" s="11">
        <v>0</v>
      </c>
      <c r="BD250" s="11">
        <v>0</v>
      </c>
      <c r="BE250" s="11">
        <v>0</v>
      </c>
      <c r="BF250" s="11">
        <v>0</v>
      </c>
      <c r="BG250" s="11">
        <v>0</v>
      </c>
      <c r="BH250" s="11">
        <v>0</v>
      </c>
      <c r="BI250" s="11">
        <v>0</v>
      </c>
      <c r="BJ250" s="11">
        <v>0</v>
      </c>
      <c r="BK250" s="11">
        <v>0</v>
      </c>
      <c r="BL250" s="11">
        <v>0</v>
      </c>
      <c r="BM250" s="11">
        <v>0</v>
      </c>
      <c r="BN250" s="11">
        <v>0</v>
      </c>
      <c r="BO250" s="7">
        <f>SUM(K250:BN250)</f>
        <v>365.06</v>
      </c>
    </row>
    <row r="251" spans="1:67" x14ac:dyDescent="0.2">
      <c r="A251" s="15" t="s">
        <v>37</v>
      </c>
      <c r="B251" s="14" t="s">
        <v>36</v>
      </c>
      <c r="C251" s="14" t="s">
        <v>23</v>
      </c>
      <c r="D251" s="13">
        <v>69988.73</v>
      </c>
      <c r="E251" s="13">
        <f>ROUND(SUM($D251*1%),2)</f>
        <v>699.89</v>
      </c>
      <c r="F251" s="13">
        <f>ROUND(SUM($D251*0.5%),2)</f>
        <v>349.94</v>
      </c>
      <c r="G251" s="13">
        <f>E251-J251</f>
        <v>377.58</v>
      </c>
      <c r="H251" s="13">
        <f>F251-BO251</f>
        <v>54.170000000000016</v>
      </c>
      <c r="I251" s="12">
        <f ca="1">OFFSET(INDIRECT(ADDRESS(1,MATCH($I$2,$A$1:$BN$1,0))),ROW()-1,0)</f>
        <v>322.31</v>
      </c>
      <c r="J251" s="11">
        <v>322.31</v>
      </c>
      <c r="K251" s="11">
        <v>0</v>
      </c>
      <c r="L251" s="11">
        <v>0</v>
      </c>
      <c r="M251" s="11">
        <v>0</v>
      </c>
      <c r="N251" s="11">
        <v>0</v>
      </c>
      <c r="O251" s="11">
        <v>0</v>
      </c>
      <c r="P251" s="11">
        <v>0</v>
      </c>
      <c r="Q251" s="11">
        <v>0</v>
      </c>
      <c r="R251" s="11">
        <v>0</v>
      </c>
      <c r="S251" s="11">
        <v>0</v>
      </c>
      <c r="T251" s="11">
        <v>0</v>
      </c>
      <c r="U251" s="11">
        <v>0</v>
      </c>
      <c r="V251" s="11">
        <v>0</v>
      </c>
      <c r="W251" s="11">
        <v>0</v>
      </c>
      <c r="X251" s="11">
        <v>0</v>
      </c>
      <c r="Y251" s="11">
        <v>0</v>
      </c>
      <c r="Z251" s="11">
        <v>0</v>
      </c>
      <c r="AA251" s="11">
        <v>0</v>
      </c>
      <c r="AB251" s="11">
        <v>0</v>
      </c>
      <c r="AC251" s="11">
        <v>0</v>
      </c>
      <c r="AD251" s="11">
        <v>0</v>
      </c>
      <c r="AE251" s="11">
        <v>0</v>
      </c>
      <c r="AF251" s="11">
        <v>0</v>
      </c>
      <c r="AG251" s="11">
        <v>139.02000000000001</v>
      </c>
      <c r="AH251" s="11">
        <v>0</v>
      </c>
      <c r="AI251" s="11">
        <v>0</v>
      </c>
      <c r="AJ251" s="11">
        <v>0</v>
      </c>
      <c r="AK251" s="11">
        <v>0</v>
      </c>
      <c r="AL251" s="11">
        <v>0</v>
      </c>
      <c r="AM251" s="11">
        <v>0</v>
      </c>
      <c r="AN251" s="11">
        <v>0</v>
      </c>
      <c r="AO251" s="11">
        <v>0</v>
      </c>
      <c r="AP251" s="11">
        <v>0</v>
      </c>
      <c r="AQ251" s="11">
        <v>156.75</v>
      </c>
      <c r="AR251" s="11">
        <v>0</v>
      </c>
      <c r="AS251" s="11">
        <v>0</v>
      </c>
      <c r="AT251" s="11">
        <v>0</v>
      </c>
      <c r="AU251" s="11">
        <v>0</v>
      </c>
      <c r="AV251" s="11">
        <v>0</v>
      </c>
      <c r="AW251" s="11">
        <v>0</v>
      </c>
      <c r="AX251" s="11">
        <v>0</v>
      </c>
      <c r="AY251" s="11">
        <v>0</v>
      </c>
      <c r="AZ251" s="11">
        <v>0</v>
      </c>
      <c r="BA251" s="11">
        <v>0</v>
      </c>
      <c r="BB251" s="11">
        <v>0</v>
      </c>
      <c r="BC251" s="11">
        <v>0</v>
      </c>
      <c r="BD251" s="11">
        <v>0</v>
      </c>
      <c r="BE251" s="11">
        <v>0</v>
      </c>
      <c r="BF251" s="11">
        <v>0</v>
      </c>
      <c r="BG251" s="11">
        <v>0</v>
      </c>
      <c r="BH251" s="11">
        <v>0</v>
      </c>
      <c r="BI251" s="11">
        <v>0</v>
      </c>
      <c r="BJ251" s="11">
        <v>0</v>
      </c>
      <c r="BK251" s="11">
        <v>0</v>
      </c>
      <c r="BL251" s="11">
        <v>0</v>
      </c>
      <c r="BM251" s="11">
        <v>0</v>
      </c>
      <c r="BN251" s="11">
        <v>0</v>
      </c>
      <c r="BO251" s="7">
        <f>SUM(K251:BN251)</f>
        <v>295.77</v>
      </c>
    </row>
    <row r="252" spans="1:67" x14ac:dyDescent="0.2">
      <c r="A252" s="15" t="s">
        <v>35</v>
      </c>
      <c r="B252" s="14" t="s">
        <v>34</v>
      </c>
      <c r="C252" s="14" t="s">
        <v>23</v>
      </c>
      <c r="D252" s="13">
        <v>75210.13</v>
      </c>
      <c r="E252" s="13">
        <f>ROUND(SUM($D252*1%),2)</f>
        <v>752.1</v>
      </c>
      <c r="F252" s="13">
        <f>ROUND(SUM($D252*0.5%),2)</f>
        <v>376.05</v>
      </c>
      <c r="G252" s="13">
        <f>E252-J252</f>
        <v>0</v>
      </c>
      <c r="H252" s="13">
        <f>F252-BO252</f>
        <v>38.020000000000039</v>
      </c>
      <c r="I252" s="12">
        <f ca="1">OFFSET(INDIRECT(ADDRESS(1,MATCH($I$2,$A$1:$BN$1,0))),ROW()-1,0)</f>
        <v>752.1</v>
      </c>
      <c r="J252" s="11">
        <v>752.1</v>
      </c>
      <c r="K252" s="11">
        <v>0</v>
      </c>
      <c r="L252" s="11">
        <v>0</v>
      </c>
      <c r="M252" s="11">
        <v>0</v>
      </c>
      <c r="N252" s="11">
        <v>0</v>
      </c>
      <c r="O252" s="11">
        <v>0</v>
      </c>
      <c r="P252" s="11">
        <v>0</v>
      </c>
      <c r="Q252" s="11">
        <v>0</v>
      </c>
      <c r="R252" s="11">
        <v>0</v>
      </c>
      <c r="S252" s="11">
        <v>0</v>
      </c>
      <c r="T252" s="11">
        <v>0</v>
      </c>
      <c r="U252" s="11">
        <v>0</v>
      </c>
      <c r="V252" s="11">
        <v>0</v>
      </c>
      <c r="W252" s="11">
        <v>0</v>
      </c>
      <c r="X252" s="11">
        <v>0</v>
      </c>
      <c r="Y252" s="11">
        <v>0</v>
      </c>
      <c r="Z252" s="11">
        <v>0</v>
      </c>
      <c r="AA252" s="11">
        <v>0</v>
      </c>
      <c r="AB252" s="11">
        <v>0</v>
      </c>
      <c r="AC252" s="11">
        <v>0</v>
      </c>
      <c r="AD252" s="11">
        <v>0</v>
      </c>
      <c r="AE252" s="11">
        <v>0</v>
      </c>
      <c r="AF252" s="11">
        <v>0</v>
      </c>
      <c r="AG252" s="11">
        <v>150</v>
      </c>
      <c r="AH252" s="11">
        <v>0</v>
      </c>
      <c r="AI252" s="11">
        <v>0</v>
      </c>
      <c r="AJ252" s="11">
        <v>0</v>
      </c>
      <c r="AK252" s="11">
        <v>0</v>
      </c>
      <c r="AL252" s="11">
        <v>0</v>
      </c>
      <c r="AM252" s="11">
        <v>0</v>
      </c>
      <c r="AN252" s="11">
        <v>0</v>
      </c>
      <c r="AO252" s="11">
        <v>0</v>
      </c>
      <c r="AP252" s="11">
        <v>0</v>
      </c>
      <c r="AQ252" s="11">
        <v>188.03</v>
      </c>
      <c r="AR252" s="11">
        <v>0</v>
      </c>
      <c r="AS252" s="11">
        <v>0</v>
      </c>
      <c r="AT252" s="11">
        <v>0</v>
      </c>
      <c r="AU252" s="11">
        <v>0</v>
      </c>
      <c r="AV252" s="11">
        <v>0</v>
      </c>
      <c r="AW252" s="11">
        <v>0</v>
      </c>
      <c r="AX252" s="11">
        <v>0</v>
      </c>
      <c r="AY252" s="11">
        <v>0</v>
      </c>
      <c r="AZ252" s="11">
        <v>0</v>
      </c>
      <c r="BA252" s="11">
        <v>0</v>
      </c>
      <c r="BB252" s="11">
        <v>0</v>
      </c>
      <c r="BC252" s="11">
        <v>0</v>
      </c>
      <c r="BD252" s="11">
        <v>0</v>
      </c>
      <c r="BE252" s="11">
        <v>0</v>
      </c>
      <c r="BF252" s="11">
        <v>0</v>
      </c>
      <c r="BG252" s="11">
        <v>0</v>
      </c>
      <c r="BH252" s="11">
        <v>0</v>
      </c>
      <c r="BI252" s="11">
        <v>0</v>
      </c>
      <c r="BJ252" s="11">
        <v>0</v>
      </c>
      <c r="BK252" s="11">
        <v>0</v>
      </c>
      <c r="BL252" s="11">
        <v>0</v>
      </c>
      <c r="BM252" s="11">
        <v>0</v>
      </c>
      <c r="BN252" s="11">
        <v>0</v>
      </c>
      <c r="BO252" s="7">
        <f>SUM(K252:BN252)</f>
        <v>338.03</v>
      </c>
    </row>
    <row r="253" spans="1:67" x14ac:dyDescent="0.2">
      <c r="A253" s="15" t="s">
        <v>33</v>
      </c>
      <c r="B253" s="14" t="s">
        <v>32</v>
      </c>
      <c r="C253" s="14" t="s">
        <v>23</v>
      </c>
      <c r="D253" s="13">
        <v>74905.53</v>
      </c>
      <c r="E253" s="13">
        <f>ROUND(SUM($D253*1%),2)</f>
        <v>749.06</v>
      </c>
      <c r="F253" s="13">
        <f>ROUND(SUM($D253*0.5%),2)</f>
        <v>374.53</v>
      </c>
      <c r="G253" s="13">
        <f>E253-J253</f>
        <v>249.05999999999995</v>
      </c>
      <c r="H253" s="13">
        <f>F253-BO253</f>
        <v>69.769999999999982</v>
      </c>
      <c r="I253" s="12">
        <f ca="1">OFFSET(INDIRECT(ADDRESS(1,MATCH($I$2,$A$1:$BN$1,0))),ROW()-1,0)</f>
        <v>500</v>
      </c>
      <c r="J253" s="11">
        <v>500</v>
      </c>
      <c r="K253" s="11">
        <v>0</v>
      </c>
      <c r="L253" s="11">
        <v>0</v>
      </c>
      <c r="M253" s="11">
        <v>0</v>
      </c>
      <c r="N253" s="11">
        <v>0</v>
      </c>
      <c r="O253" s="11">
        <v>0</v>
      </c>
      <c r="P253" s="11">
        <v>0</v>
      </c>
      <c r="Q253" s="11">
        <v>0</v>
      </c>
      <c r="R253" s="11">
        <v>0</v>
      </c>
      <c r="S253" s="11">
        <v>0</v>
      </c>
      <c r="T253" s="11">
        <v>0</v>
      </c>
      <c r="U253" s="11">
        <v>0</v>
      </c>
      <c r="V253" s="11">
        <v>0</v>
      </c>
      <c r="W253" s="11">
        <v>0</v>
      </c>
      <c r="X253" s="11">
        <v>0</v>
      </c>
      <c r="Y253" s="11">
        <v>0</v>
      </c>
      <c r="Z253" s="11">
        <v>0</v>
      </c>
      <c r="AA253" s="11">
        <v>0</v>
      </c>
      <c r="AB253" s="11">
        <v>0</v>
      </c>
      <c r="AC253" s="11">
        <v>0</v>
      </c>
      <c r="AD253" s="11">
        <v>0</v>
      </c>
      <c r="AE253" s="11">
        <v>0</v>
      </c>
      <c r="AF253" s="11">
        <v>0</v>
      </c>
      <c r="AG253" s="11">
        <v>137</v>
      </c>
      <c r="AH253" s="11">
        <v>0</v>
      </c>
      <c r="AI253" s="11">
        <v>0</v>
      </c>
      <c r="AJ253" s="11">
        <v>0</v>
      </c>
      <c r="AK253" s="11">
        <v>0</v>
      </c>
      <c r="AL253" s="11">
        <v>0</v>
      </c>
      <c r="AM253" s="11">
        <v>0</v>
      </c>
      <c r="AN253" s="11">
        <v>0</v>
      </c>
      <c r="AO253" s="11">
        <v>0</v>
      </c>
      <c r="AP253" s="11">
        <v>0</v>
      </c>
      <c r="AQ253" s="11">
        <v>167.76</v>
      </c>
      <c r="AR253" s="11">
        <v>0</v>
      </c>
      <c r="AS253" s="11">
        <v>0</v>
      </c>
      <c r="AT253" s="11">
        <v>0</v>
      </c>
      <c r="AU253" s="11">
        <v>0</v>
      </c>
      <c r="AV253" s="11">
        <v>0</v>
      </c>
      <c r="AW253" s="11">
        <v>0</v>
      </c>
      <c r="AX253" s="11">
        <v>0</v>
      </c>
      <c r="AY253" s="11">
        <v>0</v>
      </c>
      <c r="AZ253" s="11">
        <v>0</v>
      </c>
      <c r="BA253" s="11">
        <v>0</v>
      </c>
      <c r="BB253" s="11">
        <v>0</v>
      </c>
      <c r="BC253" s="11">
        <v>0</v>
      </c>
      <c r="BD253" s="11">
        <v>0</v>
      </c>
      <c r="BE253" s="11">
        <v>0</v>
      </c>
      <c r="BF253" s="11">
        <v>0</v>
      </c>
      <c r="BG253" s="11">
        <v>0</v>
      </c>
      <c r="BH253" s="11">
        <v>0</v>
      </c>
      <c r="BI253" s="11">
        <v>0</v>
      </c>
      <c r="BJ253" s="11">
        <v>0</v>
      </c>
      <c r="BK253" s="11">
        <v>0</v>
      </c>
      <c r="BL253" s="11">
        <v>0</v>
      </c>
      <c r="BM253" s="11">
        <v>0</v>
      </c>
      <c r="BN253" s="11">
        <v>0</v>
      </c>
      <c r="BO253" s="7">
        <f>SUM(K253:BN253)</f>
        <v>304.76</v>
      </c>
    </row>
    <row r="254" spans="1:67" x14ac:dyDescent="0.2">
      <c r="A254" s="15" t="s">
        <v>31</v>
      </c>
      <c r="B254" s="14" t="s">
        <v>30</v>
      </c>
      <c r="C254" s="14" t="s">
        <v>23</v>
      </c>
      <c r="D254" s="13">
        <v>69873.919999999998</v>
      </c>
      <c r="E254" s="13">
        <f>ROUND(SUM($D254*1%),2)</f>
        <v>698.74</v>
      </c>
      <c r="F254" s="13">
        <f>ROUND(SUM($D254*0.5%),2)</f>
        <v>349.37</v>
      </c>
      <c r="G254" s="13">
        <f>E254-J254</f>
        <v>623.74</v>
      </c>
      <c r="H254" s="13">
        <f>F254-BO254</f>
        <v>76.88</v>
      </c>
      <c r="I254" s="12">
        <f ca="1">OFFSET(INDIRECT(ADDRESS(1,MATCH($I$2,$A$1:$BN$1,0))),ROW()-1,0)</f>
        <v>75</v>
      </c>
      <c r="J254" s="11">
        <v>75</v>
      </c>
      <c r="K254" s="11">
        <v>0</v>
      </c>
      <c r="L254" s="11">
        <v>0</v>
      </c>
      <c r="M254" s="11">
        <v>0</v>
      </c>
      <c r="N254" s="11">
        <v>0</v>
      </c>
      <c r="O254" s="11">
        <v>0</v>
      </c>
      <c r="P254" s="11">
        <v>0</v>
      </c>
      <c r="Q254" s="11">
        <v>0</v>
      </c>
      <c r="R254" s="11">
        <v>0</v>
      </c>
      <c r="S254" s="11">
        <v>0</v>
      </c>
      <c r="T254" s="11">
        <v>0</v>
      </c>
      <c r="U254" s="11">
        <v>0</v>
      </c>
      <c r="V254" s="11">
        <v>0</v>
      </c>
      <c r="W254" s="11">
        <v>0</v>
      </c>
      <c r="X254" s="11">
        <v>0</v>
      </c>
      <c r="Y254" s="11">
        <v>0</v>
      </c>
      <c r="Z254" s="11">
        <v>0</v>
      </c>
      <c r="AA254" s="11">
        <v>0</v>
      </c>
      <c r="AB254" s="11">
        <v>0</v>
      </c>
      <c r="AC254" s="11">
        <v>0</v>
      </c>
      <c r="AD254" s="11">
        <v>0</v>
      </c>
      <c r="AE254" s="11">
        <v>0</v>
      </c>
      <c r="AF254" s="11">
        <v>0</v>
      </c>
      <c r="AG254" s="11">
        <v>116</v>
      </c>
      <c r="AH254" s="11">
        <v>0</v>
      </c>
      <c r="AI254" s="11">
        <v>0</v>
      </c>
      <c r="AJ254" s="11">
        <v>0</v>
      </c>
      <c r="AK254" s="11">
        <v>0</v>
      </c>
      <c r="AL254" s="11">
        <v>0</v>
      </c>
      <c r="AM254" s="11">
        <v>0</v>
      </c>
      <c r="AN254" s="11">
        <v>0</v>
      </c>
      <c r="AO254" s="11">
        <v>0</v>
      </c>
      <c r="AP254" s="11">
        <v>0</v>
      </c>
      <c r="AQ254" s="11">
        <v>156.49</v>
      </c>
      <c r="AR254" s="11">
        <v>0</v>
      </c>
      <c r="AS254" s="11">
        <v>0</v>
      </c>
      <c r="AT254" s="11">
        <v>0</v>
      </c>
      <c r="AU254" s="11">
        <v>0</v>
      </c>
      <c r="AV254" s="11">
        <v>0</v>
      </c>
      <c r="AW254" s="11">
        <v>0</v>
      </c>
      <c r="AX254" s="11">
        <v>0</v>
      </c>
      <c r="AY254" s="11">
        <v>0</v>
      </c>
      <c r="AZ254" s="11">
        <v>0</v>
      </c>
      <c r="BA254" s="11">
        <v>0</v>
      </c>
      <c r="BB254" s="11">
        <v>0</v>
      </c>
      <c r="BC254" s="11">
        <v>0</v>
      </c>
      <c r="BD254" s="11">
        <v>0</v>
      </c>
      <c r="BE254" s="11">
        <v>0</v>
      </c>
      <c r="BF254" s="11">
        <v>0</v>
      </c>
      <c r="BG254" s="11">
        <v>0</v>
      </c>
      <c r="BH254" s="11">
        <v>0</v>
      </c>
      <c r="BI254" s="11">
        <v>0</v>
      </c>
      <c r="BJ254" s="11">
        <v>0</v>
      </c>
      <c r="BK254" s="11">
        <v>0</v>
      </c>
      <c r="BL254" s="11">
        <v>0</v>
      </c>
      <c r="BM254" s="11">
        <v>0</v>
      </c>
      <c r="BN254" s="11">
        <v>0</v>
      </c>
      <c r="BO254" s="7">
        <f>SUM(K254:BN254)</f>
        <v>272.49</v>
      </c>
    </row>
    <row r="255" spans="1:67" x14ac:dyDescent="0.2">
      <c r="A255" s="15" t="s">
        <v>29</v>
      </c>
      <c r="B255" s="14" t="s">
        <v>28</v>
      </c>
      <c r="C255" s="14" t="s">
        <v>23</v>
      </c>
      <c r="D255" s="13">
        <v>72847.19</v>
      </c>
      <c r="E255" s="13">
        <f>ROUND(SUM($D255*1%),2)</f>
        <v>728.47</v>
      </c>
      <c r="F255" s="13">
        <f>ROUND(SUM($D255*0.5%),2)</f>
        <v>364.24</v>
      </c>
      <c r="G255" s="13">
        <f>E255-J255</f>
        <v>182.12</v>
      </c>
      <c r="H255" s="13">
        <f>F255-BO255</f>
        <v>182.12</v>
      </c>
      <c r="I255" s="12">
        <f ca="1">OFFSET(INDIRECT(ADDRESS(1,MATCH($I$2,$A$1:$BN$1,0))),ROW()-1,0)</f>
        <v>546.35</v>
      </c>
      <c r="J255" s="11">
        <v>546.35</v>
      </c>
      <c r="K255" s="11">
        <v>0</v>
      </c>
      <c r="L255" s="11">
        <v>0</v>
      </c>
      <c r="M255" s="11">
        <v>0</v>
      </c>
      <c r="N255" s="11">
        <v>0</v>
      </c>
      <c r="O255" s="11">
        <v>0</v>
      </c>
      <c r="P255" s="11">
        <v>0</v>
      </c>
      <c r="Q255" s="11">
        <v>0</v>
      </c>
      <c r="R255" s="11">
        <v>0</v>
      </c>
      <c r="S255" s="11">
        <v>0</v>
      </c>
      <c r="T255" s="11">
        <v>0</v>
      </c>
      <c r="U255" s="11">
        <v>0</v>
      </c>
      <c r="V255" s="11">
        <v>0</v>
      </c>
      <c r="W255" s="11">
        <v>0</v>
      </c>
      <c r="X255" s="11">
        <v>0</v>
      </c>
      <c r="Y255" s="11">
        <v>0</v>
      </c>
      <c r="Z255" s="11">
        <v>0</v>
      </c>
      <c r="AA255" s="11">
        <v>0</v>
      </c>
      <c r="AB255" s="11">
        <v>0</v>
      </c>
      <c r="AC255" s="11">
        <v>0</v>
      </c>
      <c r="AD255" s="11">
        <v>0</v>
      </c>
      <c r="AE255" s="11">
        <v>0</v>
      </c>
      <c r="AF255" s="11">
        <v>0</v>
      </c>
      <c r="AG255" s="11">
        <v>0</v>
      </c>
      <c r="AH255" s="11">
        <v>0</v>
      </c>
      <c r="AI255" s="11">
        <v>0</v>
      </c>
      <c r="AJ255" s="11">
        <v>0</v>
      </c>
      <c r="AK255" s="11">
        <v>0</v>
      </c>
      <c r="AL255" s="11">
        <v>0</v>
      </c>
      <c r="AM255" s="11">
        <v>0</v>
      </c>
      <c r="AN255" s="11">
        <v>0</v>
      </c>
      <c r="AO255" s="11">
        <v>0</v>
      </c>
      <c r="AP255" s="11">
        <v>0</v>
      </c>
      <c r="AQ255" s="11">
        <v>182.12</v>
      </c>
      <c r="AR255" s="11">
        <v>0</v>
      </c>
      <c r="AS255" s="11">
        <v>0</v>
      </c>
      <c r="AT255" s="11">
        <v>0</v>
      </c>
      <c r="AU255" s="11">
        <v>0</v>
      </c>
      <c r="AV255" s="11">
        <v>0</v>
      </c>
      <c r="AW255" s="11">
        <v>0</v>
      </c>
      <c r="AX255" s="11">
        <v>0</v>
      </c>
      <c r="AY255" s="11">
        <v>0</v>
      </c>
      <c r="AZ255" s="11">
        <v>0</v>
      </c>
      <c r="BA255" s="11">
        <v>0</v>
      </c>
      <c r="BB255" s="11">
        <v>0</v>
      </c>
      <c r="BC255" s="11">
        <v>0</v>
      </c>
      <c r="BD255" s="11">
        <v>0</v>
      </c>
      <c r="BE255" s="11">
        <v>0</v>
      </c>
      <c r="BF255" s="11">
        <v>0</v>
      </c>
      <c r="BG255" s="11">
        <v>0</v>
      </c>
      <c r="BH255" s="11">
        <v>0</v>
      </c>
      <c r="BI255" s="11">
        <v>0</v>
      </c>
      <c r="BJ255" s="11">
        <v>0</v>
      </c>
      <c r="BK255" s="11">
        <v>0</v>
      </c>
      <c r="BL255" s="11">
        <v>0</v>
      </c>
      <c r="BM255" s="11">
        <v>0</v>
      </c>
      <c r="BN255" s="11">
        <v>0</v>
      </c>
      <c r="BO255" s="7">
        <f>SUM(K255:BN255)</f>
        <v>182.12</v>
      </c>
    </row>
    <row r="256" spans="1:67" x14ac:dyDescent="0.2">
      <c r="A256" s="15" t="s">
        <v>27</v>
      </c>
      <c r="B256" s="14" t="s">
        <v>26</v>
      </c>
      <c r="C256" s="14" t="s">
        <v>23</v>
      </c>
      <c r="D256" s="13">
        <v>67344.77</v>
      </c>
      <c r="E256" s="13">
        <f>ROUND(SUM($D256*1%),2)</f>
        <v>673.45</v>
      </c>
      <c r="F256" s="13">
        <f>ROUND(SUM($D256*0.5%),2)</f>
        <v>336.72</v>
      </c>
      <c r="G256" s="13">
        <f>E256-J256</f>
        <v>0</v>
      </c>
      <c r="H256" s="13">
        <f>F256-BO256</f>
        <v>44.759999999999991</v>
      </c>
      <c r="I256" s="12">
        <f ca="1">OFFSET(INDIRECT(ADDRESS(1,MATCH($I$2,$A$1:$BN$1,0))),ROW()-1,0)</f>
        <v>673.45</v>
      </c>
      <c r="J256" s="11">
        <v>673.45</v>
      </c>
      <c r="K256" s="11">
        <v>0</v>
      </c>
      <c r="L256" s="11">
        <v>0</v>
      </c>
      <c r="M256" s="11">
        <v>0</v>
      </c>
      <c r="N256" s="11">
        <v>0</v>
      </c>
      <c r="O256" s="11">
        <v>0</v>
      </c>
      <c r="P256" s="11">
        <v>0</v>
      </c>
      <c r="Q256" s="11">
        <v>0</v>
      </c>
      <c r="R256" s="11">
        <v>0</v>
      </c>
      <c r="S256" s="11">
        <v>0</v>
      </c>
      <c r="T256" s="11">
        <v>0</v>
      </c>
      <c r="U256" s="11">
        <v>0</v>
      </c>
      <c r="V256" s="11">
        <v>0</v>
      </c>
      <c r="W256" s="11">
        <v>0</v>
      </c>
      <c r="X256" s="11">
        <v>0</v>
      </c>
      <c r="Y256" s="11">
        <v>0</v>
      </c>
      <c r="Z256" s="11">
        <v>0</v>
      </c>
      <c r="AA256" s="11">
        <v>0</v>
      </c>
      <c r="AB256" s="11">
        <v>0</v>
      </c>
      <c r="AC256" s="11">
        <v>0</v>
      </c>
      <c r="AD256" s="11">
        <v>0</v>
      </c>
      <c r="AE256" s="11">
        <v>0</v>
      </c>
      <c r="AF256" s="11">
        <v>0</v>
      </c>
      <c r="AG256" s="11">
        <v>123.6</v>
      </c>
      <c r="AH256" s="11">
        <v>0</v>
      </c>
      <c r="AI256" s="11">
        <v>0</v>
      </c>
      <c r="AJ256" s="11">
        <v>0</v>
      </c>
      <c r="AK256" s="11">
        <v>0</v>
      </c>
      <c r="AL256" s="11">
        <v>0</v>
      </c>
      <c r="AM256" s="11">
        <v>0</v>
      </c>
      <c r="AN256" s="11">
        <v>0</v>
      </c>
      <c r="AO256" s="11">
        <v>0</v>
      </c>
      <c r="AP256" s="11">
        <v>0</v>
      </c>
      <c r="AQ256" s="11">
        <v>168.36</v>
      </c>
      <c r="AR256" s="11">
        <v>0</v>
      </c>
      <c r="AS256" s="11">
        <v>0</v>
      </c>
      <c r="AT256" s="11">
        <v>0</v>
      </c>
      <c r="AU256" s="11">
        <v>0</v>
      </c>
      <c r="AV256" s="11">
        <v>0</v>
      </c>
      <c r="AW256" s="11">
        <v>0</v>
      </c>
      <c r="AX256" s="11">
        <v>0</v>
      </c>
      <c r="AY256" s="11">
        <v>0</v>
      </c>
      <c r="AZ256" s="11">
        <v>0</v>
      </c>
      <c r="BA256" s="11">
        <v>0</v>
      </c>
      <c r="BB256" s="11">
        <v>0</v>
      </c>
      <c r="BC256" s="11">
        <v>0</v>
      </c>
      <c r="BD256" s="11">
        <v>0</v>
      </c>
      <c r="BE256" s="11">
        <v>0</v>
      </c>
      <c r="BF256" s="11">
        <v>0</v>
      </c>
      <c r="BG256" s="11">
        <v>0</v>
      </c>
      <c r="BH256" s="11">
        <v>0</v>
      </c>
      <c r="BI256" s="11">
        <v>0</v>
      </c>
      <c r="BJ256" s="11">
        <v>0</v>
      </c>
      <c r="BK256" s="11">
        <v>0</v>
      </c>
      <c r="BL256" s="11">
        <v>0</v>
      </c>
      <c r="BM256" s="11">
        <v>0</v>
      </c>
      <c r="BN256" s="11">
        <v>0</v>
      </c>
      <c r="BO256" s="7">
        <f>SUM(K256:BN256)</f>
        <v>291.96000000000004</v>
      </c>
    </row>
    <row r="257" spans="1:67" x14ac:dyDescent="0.2">
      <c r="A257" s="15" t="s">
        <v>25</v>
      </c>
      <c r="B257" s="14" t="s">
        <v>24</v>
      </c>
      <c r="C257" s="14" t="s">
        <v>23</v>
      </c>
      <c r="D257" s="13">
        <v>56981.4</v>
      </c>
      <c r="E257" s="13">
        <f>ROUND(SUM($D257*1%),2)</f>
        <v>569.80999999999995</v>
      </c>
      <c r="F257" s="13">
        <f>ROUND(SUM($D257*0.5%),2)</f>
        <v>284.91000000000003</v>
      </c>
      <c r="G257" s="13">
        <f>E257-J257</f>
        <v>569.80999999999995</v>
      </c>
      <c r="H257" s="13">
        <f>F257-BO257</f>
        <v>52.760000000000019</v>
      </c>
      <c r="I257" s="12">
        <f ca="1">OFFSET(INDIRECT(ADDRESS(1,MATCH($I$2,$A$1:$BN$1,0))),ROW()-1,0)</f>
        <v>0</v>
      </c>
      <c r="J257" s="11">
        <v>0</v>
      </c>
      <c r="K257" s="11">
        <v>0</v>
      </c>
      <c r="L257" s="11">
        <v>0</v>
      </c>
      <c r="M257" s="11">
        <v>0</v>
      </c>
      <c r="N257" s="11">
        <v>0</v>
      </c>
      <c r="O257" s="11">
        <v>0</v>
      </c>
      <c r="P257" s="11">
        <v>0</v>
      </c>
      <c r="Q257" s="11">
        <v>0</v>
      </c>
      <c r="R257" s="11">
        <v>0</v>
      </c>
      <c r="S257" s="11">
        <v>0</v>
      </c>
      <c r="T257" s="11">
        <v>0</v>
      </c>
      <c r="U257" s="11">
        <v>0</v>
      </c>
      <c r="V257" s="11">
        <v>0</v>
      </c>
      <c r="W257" s="11">
        <v>0</v>
      </c>
      <c r="X257" s="11">
        <v>0</v>
      </c>
      <c r="Y257" s="11">
        <v>0</v>
      </c>
      <c r="Z257" s="11">
        <v>0</v>
      </c>
      <c r="AA257" s="11">
        <v>0</v>
      </c>
      <c r="AB257" s="11">
        <v>0</v>
      </c>
      <c r="AC257" s="11">
        <v>0</v>
      </c>
      <c r="AD257" s="11">
        <v>0</v>
      </c>
      <c r="AE257" s="11">
        <v>0</v>
      </c>
      <c r="AF257" s="11">
        <v>0</v>
      </c>
      <c r="AG257" s="11">
        <v>104.53</v>
      </c>
      <c r="AH257" s="11">
        <v>0</v>
      </c>
      <c r="AI257" s="11">
        <v>0</v>
      </c>
      <c r="AJ257" s="11">
        <v>0</v>
      </c>
      <c r="AK257" s="11">
        <v>0</v>
      </c>
      <c r="AL257" s="11">
        <v>0</v>
      </c>
      <c r="AM257" s="11">
        <v>0</v>
      </c>
      <c r="AN257" s="11">
        <v>0</v>
      </c>
      <c r="AO257" s="11">
        <v>0</v>
      </c>
      <c r="AP257" s="11">
        <v>0</v>
      </c>
      <c r="AQ257" s="11">
        <v>127.62</v>
      </c>
      <c r="AR257" s="11">
        <v>0</v>
      </c>
      <c r="AS257" s="11">
        <v>0</v>
      </c>
      <c r="AT257" s="11">
        <v>0</v>
      </c>
      <c r="AU257" s="11">
        <v>0</v>
      </c>
      <c r="AV257" s="11">
        <v>0</v>
      </c>
      <c r="AW257" s="11">
        <v>0</v>
      </c>
      <c r="AX257" s="11">
        <v>0</v>
      </c>
      <c r="AY257" s="11">
        <v>0</v>
      </c>
      <c r="AZ257" s="11">
        <v>0</v>
      </c>
      <c r="BA257" s="11">
        <v>0</v>
      </c>
      <c r="BB257" s="11">
        <v>0</v>
      </c>
      <c r="BC257" s="11">
        <v>0</v>
      </c>
      <c r="BD257" s="11">
        <v>0</v>
      </c>
      <c r="BE257" s="11">
        <v>0</v>
      </c>
      <c r="BF257" s="11">
        <v>0</v>
      </c>
      <c r="BG257" s="11">
        <v>0</v>
      </c>
      <c r="BH257" s="11">
        <v>0</v>
      </c>
      <c r="BI257" s="11">
        <v>0</v>
      </c>
      <c r="BJ257" s="11">
        <v>0</v>
      </c>
      <c r="BK257" s="11">
        <v>0</v>
      </c>
      <c r="BL257" s="11">
        <v>0</v>
      </c>
      <c r="BM257" s="11">
        <v>0</v>
      </c>
      <c r="BN257" s="11">
        <v>0</v>
      </c>
      <c r="BO257" s="7">
        <f>SUM(K257:BN257)</f>
        <v>232.15</v>
      </c>
    </row>
    <row r="258" spans="1:67" x14ac:dyDescent="0.2">
      <c r="A258" s="15" t="s">
        <v>22</v>
      </c>
      <c r="B258" s="14" t="s">
        <v>21</v>
      </c>
      <c r="C258" s="14" t="s">
        <v>4</v>
      </c>
      <c r="D258" s="13">
        <v>267230.52</v>
      </c>
      <c r="E258" s="13">
        <f>ROUND(SUM($D258*1%),2)</f>
        <v>2672.31</v>
      </c>
      <c r="F258" s="13">
        <f>ROUND(SUM($D258*0.5%),2)</f>
        <v>1336.15</v>
      </c>
      <c r="G258" s="13">
        <f>E258-J258</f>
        <v>0</v>
      </c>
      <c r="H258" s="13">
        <f>F258-BO258</f>
        <v>1136.1500000000001</v>
      </c>
      <c r="I258" s="12">
        <f ca="1">OFFSET(INDIRECT(ADDRESS(1,MATCH($I$2,$A$1:$BN$1,0))),ROW()-1,0)</f>
        <v>2672.31</v>
      </c>
      <c r="J258" s="11">
        <v>2672.31</v>
      </c>
      <c r="K258" s="11">
        <v>0</v>
      </c>
      <c r="L258" s="11">
        <v>0</v>
      </c>
      <c r="M258" s="11">
        <v>0</v>
      </c>
      <c r="N258" s="11">
        <v>0</v>
      </c>
      <c r="O258" s="11">
        <v>0</v>
      </c>
      <c r="P258" s="11">
        <v>0</v>
      </c>
      <c r="Q258" s="11">
        <v>0</v>
      </c>
      <c r="R258" s="11">
        <v>0</v>
      </c>
      <c r="S258" s="11">
        <v>0</v>
      </c>
      <c r="T258" s="11">
        <v>0</v>
      </c>
      <c r="U258" s="11">
        <v>0</v>
      </c>
      <c r="V258" s="11">
        <v>0</v>
      </c>
      <c r="W258" s="11">
        <v>0</v>
      </c>
      <c r="X258" s="11">
        <v>0</v>
      </c>
      <c r="Y258" s="11">
        <v>0</v>
      </c>
      <c r="Z258" s="11">
        <v>0</v>
      </c>
      <c r="AA258" s="11">
        <v>0</v>
      </c>
      <c r="AB258" s="11">
        <v>0</v>
      </c>
      <c r="AC258" s="11">
        <v>0</v>
      </c>
      <c r="AD258" s="11">
        <v>0</v>
      </c>
      <c r="AE258" s="11">
        <v>0</v>
      </c>
      <c r="AF258" s="11">
        <v>0</v>
      </c>
      <c r="AG258" s="11">
        <v>0</v>
      </c>
      <c r="AH258" s="11">
        <v>0</v>
      </c>
      <c r="AI258" s="11">
        <v>0</v>
      </c>
      <c r="AJ258" s="11">
        <v>0</v>
      </c>
      <c r="AK258" s="11">
        <v>200</v>
      </c>
      <c r="AL258" s="11">
        <v>0</v>
      </c>
      <c r="AM258" s="11">
        <v>0</v>
      </c>
      <c r="AN258" s="11">
        <v>0</v>
      </c>
      <c r="AO258" s="11">
        <v>0</v>
      </c>
      <c r="AP258" s="11">
        <v>0</v>
      </c>
      <c r="AQ258" s="11">
        <v>0</v>
      </c>
      <c r="AR258" s="11">
        <v>0</v>
      </c>
      <c r="AS258" s="11">
        <v>0</v>
      </c>
      <c r="AT258" s="11">
        <v>0</v>
      </c>
      <c r="AU258" s="11">
        <v>0</v>
      </c>
      <c r="AV258" s="11">
        <v>0</v>
      </c>
      <c r="AW258" s="11">
        <v>0</v>
      </c>
      <c r="AX258" s="11">
        <v>0</v>
      </c>
      <c r="AY258" s="11">
        <v>0</v>
      </c>
      <c r="AZ258" s="11">
        <v>0</v>
      </c>
      <c r="BA258" s="11">
        <v>0</v>
      </c>
      <c r="BB258" s="11">
        <v>0</v>
      </c>
      <c r="BC258" s="11">
        <v>0</v>
      </c>
      <c r="BD258" s="11">
        <v>0</v>
      </c>
      <c r="BE258" s="11">
        <v>0</v>
      </c>
      <c r="BF258" s="11">
        <v>0</v>
      </c>
      <c r="BG258" s="11">
        <v>0</v>
      </c>
      <c r="BH258" s="11">
        <v>0</v>
      </c>
      <c r="BI258" s="11">
        <v>0</v>
      </c>
      <c r="BJ258" s="11">
        <v>0</v>
      </c>
      <c r="BK258" s="11">
        <v>0</v>
      </c>
      <c r="BL258" s="11">
        <v>0</v>
      </c>
      <c r="BM258" s="11">
        <v>0</v>
      </c>
      <c r="BN258" s="11">
        <v>0</v>
      </c>
      <c r="BO258" s="7">
        <f>SUM(K258:BN258)</f>
        <v>200</v>
      </c>
    </row>
    <row r="259" spans="1:67" x14ac:dyDescent="0.2">
      <c r="A259" s="15" t="s">
        <v>20</v>
      </c>
      <c r="B259" s="14" t="s">
        <v>19</v>
      </c>
      <c r="C259" s="14" t="s">
        <v>4</v>
      </c>
      <c r="D259" s="13">
        <v>283115.99</v>
      </c>
      <c r="E259" s="13">
        <f>ROUND(SUM($D259*1%),2)</f>
        <v>2831.16</v>
      </c>
      <c r="F259" s="13">
        <f>ROUND(SUM($D259*0.5%),2)</f>
        <v>1415.58</v>
      </c>
      <c r="G259" s="13">
        <f>E259-J259</f>
        <v>2831.16</v>
      </c>
      <c r="H259" s="13">
        <f>F259-BO259</f>
        <v>1415.58</v>
      </c>
      <c r="I259" s="12">
        <f ca="1">OFFSET(INDIRECT(ADDRESS(1,MATCH($I$2,$A$1:$BN$1,0))),ROW()-1,0)</f>
        <v>0</v>
      </c>
      <c r="J259" s="11">
        <v>0</v>
      </c>
      <c r="K259" s="11">
        <v>0</v>
      </c>
      <c r="L259" s="11">
        <v>0</v>
      </c>
      <c r="M259" s="11">
        <v>0</v>
      </c>
      <c r="N259" s="11">
        <v>0</v>
      </c>
      <c r="O259" s="11">
        <v>0</v>
      </c>
      <c r="P259" s="11">
        <v>0</v>
      </c>
      <c r="Q259" s="11">
        <v>0</v>
      </c>
      <c r="R259" s="11">
        <v>0</v>
      </c>
      <c r="S259" s="11">
        <v>0</v>
      </c>
      <c r="T259" s="11">
        <v>0</v>
      </c>
      <c r="U259" s="11">
        <v>0</v>
      </c>
      <c r="V259" s="11">
        <v>0</v>
      </c>
      <c r="W259" s="11">
        <v>0</v>
      </c>
      <c r="X259" s="11">
        <v>0</v>
      </c>
      <c r="Y259" s="11">
        <v>0</v>
      </c>
      <c r="Z259" s="11">
        <v>0</v>
      </c>
      <c r="AA259" s="11">
        <v>0</v>
      </c>
      <c r="AB259" s="11">
        <v>0</v>
      </c>
      <c r="AC259" s="11">
        <v>0</v>
      </c>
      <c r="AD259" s="11">
        <v>0</v>
      </c>
      <c r="AE259" s="11">
        <v>0</v>
      </c>
      <c r="AF259" s="11">
        <v>0</v>
      </c>
      <c r="AG259" s="11">
        <v>0</v>
      </c>
      <c r="AH259" s="11">
        <v>0</v>
      </c>
      <c r="AI259" s="11">
        <v>0</v>
      </c>
      <c r="AJ259" s="11">
        <v>0</v>
      </c>
      <c r="AK259" s="11">
        <v>0</v>
      </c>
      <c r="AL259" s="11">
        <v>0</v>
      </c>
      <c r="AM259" s="11">
        <v>0</v>
      </c>
      <c r="AN259" s="11">
        <v>0</v>
      </c>
      <c r="AO259" s="11">
        <v>0</v>
      </c>
      <c r="AP259" s="11">
        <v>0</v>
      </c>
      <c r="AQ259" s="11">
        <v>0</v>
      </c>
      <c r="AR259" s="11">
        <v>0</v>
      </c>
      <c r="AS259" s="11">
        <v>0</v>
      </c>
      <c r="AT259" s="11">
        <v>0</v>
      </c>
      <c r="AU259" s="11">
        <v>0</v>
      </c>
      <c r="AV259" s="11">
        <v>0</v>
      </c>
      <c r="AW259" s="11">
        <v>0</v>
      </c>
      <c r="AX259" s="11">
        <v>0</v>
      </c>
      <c r="AY259" s="11">
        <v>0</v>
      </c>
      <c r="AZ259" s="11">
        <v>0</v>
      </c>
      <c r="BA259" s="11">
        <v>0</v>
      </c>
      <c r="BB259" s="11">
        <v>0</v>
      </c>
      <c r="BC259" s="11">
        <v>0</v>
      </c>
      <c r="BD259" s="11">
        <v>0</v>
      </c>
      <c r="BE259" s="11">
        <v>0</v>
      </c>
      <c r="BF259" s="11">
        <v>0</v>
      </c>
      <c r="BG259" s="11">
        <v>0</v>
      </c>
      <c r="BH259" s="11">
        <v>0</v>
      </c>
      <c r="BI259" s="11">
        <v>0</v>
      </c>
      <c r="BJ259" s="11">
        <v>0</v>
      </c>
      <c r="BK259" s="11">
        <v>0</v>
      </c>
      <c r="BL259" s="11">
        <v>0</v>
      </c>
      <c r="BM259" s="11">
        <v>0</v>
      </c>
      <c r="BN259" s="11">
        <v>0</v>
      </c>
      <c r="BO259" s="7">
        <f>SUM(K259:BN259)</f>
        <v>0</v>
      </c>
    </row>
    <row r="260" spans="1:67" x14ac:dyDescent="0.2">
      <c r="A260" s="15" t="s">
        <v>18</v>
      </c>
      <c r="B260" s="14" t="s">
        <v>17</v>
      </c>
      <c r="C260" s="14" t="s">
        <v>4</v>
      </c>
      <c r="D260" s="13">
        <v>138723.93</v>
      </c>
      <c r="E260" s="13">
        <f>ROUND(SUM($D260*1%),2)</f>
        <v>1387.24</v>
      </c>
      <c r="F260" s="13">
        <f>ROUND(SUM($D260*0.5%),2)</f>
        <v>693.62</v>
      </c>
      <c r="G260" s="13">
        <f>E260-J260</f>
        <v>1387.24</v>
      </c>
      <c r="H260" s="13">
        <f>F260-BO260</f>
        <v>693.62</v>
      </c>
      <c r="I260" s="12">
        <f ca="1">OFFSET(INDIRECT(ADDRESS(1,MATCH($I$2,$A$1:$BN$1,0))),ROW()-1,0)</f>
        <v>0</v>
      </c>
      <c r="J260" s="11">
        <v>0</v>
      </c>
      <c r="K260" s="11">
        <v>0</v>
      </c>
      <c r="L260" s="11">
        <v>0</v>
      </c>
      <c r="M260" s="11">
        <v>0</v>
      </c>
      <c r="N260" s="11">
        <v>0</v>
      </c>
      <c r="O260" s="11">
        <v>0</v>
      </c>
      <c r="P260" s="11">
        <v>0</v>
      </c>
      <c r="Q260" s="11">
        <v>0</v>
      </c>
      <c r="R260" s="11">
        <v>0</v>
      </c>
      <c r="S260" s="11">
        <v>0</v>
      </c>
      <c r="T260" s="11">
        <v>0</v>
      </c>
      <c r="U260" s="11">
        <v>0</v>
      </c>
      <c r="V260" s="11">
        <v>0</v>
      </c>
      <c r="W260" s="11">
        <v>0</v>
      </c>
      <c r="X260" s="11">
        <v>0</v>
      </c>
      <c r="Y260" s="11">
        <v>0</v>
      </c>
      <c r="Z260" s="11">
        <v>0</v>
      </c>
      <c r="AA260" s="11">
        <v>0</v>
      </c>
      <c r="AB260" s="11">
        <v>0</v>
      </c>
      <c r="AC260" s="11">
        <v>0</v>
      </c>
      <c r="AD260" s="11">
        <v>0</v>
      </c>
      <c r="AE260" s="11">
        <v>0</v>
      </c>
      <c r="AF260" s="11">
        <v>0</v>
      </c>
      <c r="AG260" s="11">
        <v>0</v>
      </c>
      <c r="AH260" s="11">
        <v>0</v>
      </c>
      <c r="AI260" s="11">
        <v>0</v>
      </c>
      <c r="AJ260" s="11">
        <v>0</v>
      </c>
      <c r="AK260" s="11">
        <v>0</v>
      </c>
      <c r="AL260" s="11">
        <v>0</v>
      </c>
      <c r="AM260" s="11">
        <v>0</v>
      </c>
      <c r="AN260" s="11">
        <v>0</v>
      </c>
      <c r="AO260" s="11">
        <v>0</v>
      </c>
      <c r="AP260" s="11">
        <v>0</v>
      </c>
      <c r="AQ260" s="11">
        <v>0</v>
      </c>
      <c r="AR260" s="11">
        <v>0</v>
      </c>
      <c r="AS260" s="11">
        <v>0</v>
      </c>
      <c r="AT260" s="11">
        <v>0</v>
      </c>
      <c r="AU260" s="11">
        <v>0</v>
      </c>
      <c r="AV260" s="11">
        <v>0</v>
      </c>
      <c r="AW260" s="11">
        <v>0</v>
      </c>
      <c r="AX260" s="11">
        <v>0</v>
      </c>
      <c r="AY260" s="11">
        <v>0</v>
      </c>
      <c r="AZ260" s="11">
        <v>0</v>
      </c>
      <c r="BA260" s="11">
        <v>0</v>
      </c>
      <c r="BB260" s="11">
        <v>0</v>
      </c>
      <c r="BC260" s="11">
        <v>0</v>
      </c>
      <c r="BD260" s="11">
        <v>0</v>
      </c>
      <c r="BE260" s="11">
        <v>0</v>
      </c>
      <c r="BF260" s="11">
        <v>0</v>
      </c>
      <c r="BG260" s="11">
        <v>0</v>
      </c>
      <c r="BH260" s="11">
        <v>0</v>
      </c>
      <c r="BI260" s="11">
        <v>0</v>
      </c>
      <c r="BJ260" s="11">
        <v>0</v>
      </c>
      <c r="BK260" s="11">
        <v>0</v>
      </c>
      <c r="BL260" s="11">
        <v>0</v>
      </c>
      <c r="BM260" s="11">
        <v>0</v>
      </c>
      <c r="BN260" s="11">
        <v>0</v>
      </c>
      <c r="BO260" s="7">
        <f>SUM(K260:BN260)</f>
        <v>0</v>
      </c>
    </row>
    <row r="261" spans="1:67" x14ac:dyDescent="0.2">
      <c r="A261" s="15" t="s">
        <v>16</v>
      </c>
      <c r="B261" s="14" t="s">
        <v>15</v>
      </c>
      <c r="C261" s="14" t="s">
        <v>4</v>
      </c>
      <c r="D261" s="13">
        <v>105340.88</v>
      </c>
      <c r="E261" s="13">
        <f>ROUND(SUM($D261*1%),2)</f>
        <v>1053.4100000000001</v>
      </c>
      <c r="F261" s="13">
        <f>ROUND(SUM($D261*0.5%),2)</f>
        <v>526.70000000000005</v>
      </c>
      <c r="G261" s="13">
        <f>E261-J261</f>
        <v>1053.4100000000001</v>
      </c>
      <c r="H261" s="13">
        <f>F261-BO261</f>
        <v>526.70000000000005</v>
      </c>
      <c r="I261" s="12">
        <f ca="1">OFFSET(INDIRECT(ADDRESS(1,MATCH($I$2,$A$1:$BN$1,0))),ROW()-1,0)</f>
        <v>0</v>
      </c>
      <c r="J261" s="11">
        <v>0</v>
      </c>
      <c r="K261" s="11">
        <v>0</v>
      </c>
      <c r="L261" s="11">
        <v>0</v>
      </c>
      <c r="M261" s="11">
        <v>0</v>
      </c>
      <c r="N261" s="11">
        <v>0</v>
      </c>
      <c r="O261" s="11">
        <v>0</v>
      </c>
      <c r="P261" s="11">
        <v>0</v>
      </c>
      <c r="Q261" s="11">
        <v>0</v>
      </c>
      <c r="R261" s="11">
        <v>0</v>
      </c>
      <c r="S261" s="11">
        <v>0</v>
      </c>
      <c r="T261" s="11">
        <v>0</v>
      </c>
      <c r="U261" s="11">
        <v>0</v>
      </c>
      <c r="V261" s="11">
        <v>0</v>
      </c>
      <c r="W261" s="11">
        <v>0</v>
      </c>
      <c r="X261" s="11">
        <v>0</v>
      </c>
      <c r="Y261" s="11">
        <v>0</v>
      </c>
      <c r="Z261" s="11">
        <v>0</v>
      </c>
      <c r="AA261" s="11">
        <v>0</v>
      </c>
      <c r="AB261" s="11">
        <v>0</v>
      </c>
      <c r="AC261" s="11">
        <v>0</v>
      </c>
      <c r="AD261" s="11">
        <v>0</v>
      </c>
      <c r="AE261" s="11">
        <v>0</v>
      </c>
      <c r="AF261" s="11">
        <v>0</v>
      </c>
      <c r="AG261" s="11">
        <v>0</v>
      </c>
      <c r="AH261" s="11">
        <v>0</v>
      </c>
      <c r="AI261" s="11">
        <v>0</v>
      </c>
      <c r="AJ261" s="11">
        <v>0</v>
      </c>
      <c r="AK261" s="11">
        <v>0</v>
      </c>
      <c r="AL261" s="11">
        <v>0</v>
      </c>
      <c r="AM261" s="11">
        <v>0</v>
      </c>
      <c r="AN261" s="11">
        <v>0</v>
      </c>
      <c r="AO261" s="11">
        <v>0</v>
      </c>
      <c r="AP261" s="11">
        <v>0</v>
      </c>
      <c r="AQ261" s="11">
        <v>0</v>
      </c>
      <c r="AR261" s="11">
        <v>0</v>
      </c>
      <c r="AS261" s="11">
        <v>0</v>
      </c>
      <c r="AT261" s="11">
        <v>0</v>
      </c>
      <c r="AU261" s="11">
        <v>0</v>
      </c>
      <c r="AV261" s="11">
        <v>0</v>
      </c>
      <c r="AW261" s="11">
        <v>0</v>
      </c>
      <c r="AX261" s="11">
        <v>0</v>
      </c>
      <c r="AY261" s="11">
        <v>0</v>
      </c>
      <c r="AZ261" s="11">
        <v>0</v>
      </c>
      <c r="BA261" s="11">
        <v>0</v>
      </c>
      <c r="BB261" s="11">
        <v>0</v>
      </c>
      <c r="BC261" s="11">
        <v>0</v>
      </c>
      <c r="BD261" s="11">
        <v>0</v>
      </c>
      <c r="BE261" s="11">
        <v>0</v>
      </c>
      <c r="BF261" s="11">
        <v>0</v>
      </c>
      <c r="BG261" s="11">
        <v>0</v>
      </c>
      <c r="BH261" s="11">
        <v>0</v>
      </c>
      <c r="BI261" s="11">
        <v>0</v>
      </c>
      <c r="BJ261" s="11">
        <v>0</v>
      </c>
      <c r="BK261" s="11">
        <v>0</v>
      </c>
      <c r="BL261" s="11">
        <v>0</v>
      </c>
      <c r="BM261" s="11">
        <v>0</v>
      </c>
      <c r="BN261" s="11">
        <v>0</v>
      </c>
      <c r="BO261" s="7">
        <f>SUM(K261:BN261)</f>
        <v>0</v>
      </c>
    </row>
    <row r="262" spans="1:67" x14ac:dyDescent="0.2">
      <c r="A262" s="15" t="s">
        <v>14</v>
      </c>
      <c r="B262" s="14" t="s">
        <v>13</v>
      </c>
      <c r="C262" s="14" t="s">
        <v>4</v>
      </c>
      <c r="D262" s="13">
        <v>87611.67</v>
      </c>
      <c r="E262" s="13">
        <f>ROUND(SUM($D262*1%),2)</f>
        <v>876.12</v>
      </c>
      <c r="F262" s="13">
        <f>ROUND(SUM($D262*0.5%),2)</f>
        <v>438.06</v>
      </c>
      <c r="G262" s="13">
        <f>E262-J262</f>
        <v>0</v>
      </c>
      <c r="H262" s="13">
        <f>F262-BO262</f>
        <v>438.06</v>
      </c>
      <c r="I262" s="12">
        <f ca="1">OFFSET(INDIRECT(ADDRESS(1,MATCH($I$2,$A$1:$BN$1,0))),ROW()-1,0)</f>
        <v>876.12</v>
      </c>
      <c r="J262" s="11">
        <v>876.12</v>
      </c>
      <c r="K262" s="11">
        <v>0</v>
      </c>
      <c r="L262" s="11">
        <v>0</v>
      </c>
      <c r="M262" s="11">
        <v>0</v>
      </c>
      <c r="N262" s="11">
        <v>0</v>
      </c>
      <c r="O262" s="11">
        <v>0</v>
      </c>
      <c r="P262" s="11">
        <v>0</v>
      </c>
      <c r="Q262" s="11">
        <v>0</v>
      </c>
      <c r="R262" s="11">
        <v>0</v>
      </c>
      <c r="S262" s="11">
        <v>0</v>
      </c>
      <c r="T262" s="11">
        <v>0</v>
      </c>
      <c r="U262" s="11">
        <v>0</v>
      </c>
      <c r="V262" s="11">
        <v>0</v>
      </c>
      <c r="W262" s="11">
        <v>0</v>
      </c>
      <c r="X262" s="11">
        <v>0</v>
      </c>
      <c r="Y262" s="11">
        <v>0</v>
      </c>
      <c r="Z262" s="11">
        <v>0</v>
      </c>
      <c r="AA262" s="11">
        <v>0</v>
      </c>
      <c r="AB262" s="11">
        <v>0</v>
      </c>
      <c r="AC262" s="11">
        <v>0</v>
      </c>
      <c r="AD262" s="11">
        <v>0</v>
      </c>
      <c r="AE262" s="11">
        <v>0</v>
      </c>
      <c r="AF262" s="11">
        <v>0</v>
      </c>
      <c r="AG262" s="11">
        <v>0</v>
      </c>
      <c r="AH262" s="11">
        <v>0</v>
      </c>
      <c r="AI262" s="11">
        <v>0</v>
      </c>
      <c r="AJ262" s="11">
        <v>0</v>
      </c>
      <c r="AK262" s="11">
        <v>0</v>
      </c>
      <c r="AL262" s="11">
        <v>0</v>
      </c>
      <c r="AM262" s="11">
        <v>0</v>
      </c>
      <c r="AN262" s="11">
        <v>0</v>
      </c>
      <c r="AO262" s="11">
        <v>0</v>
      </c>
      <c r="AP262" s="11">
        <v>0</v>
      </c>
      <c r="AQ262" s="11">
        <v>0</v>
      </c>
      <c r="AR262" s="11">
        <v>0</v>
      </c>
      <c r="AS262" s="11">
        <v>0</v>
      </c>
      <c r="AT262" s="11">
        <v>0</v>
      </c>
      <c r="AU262" s="11">
        <v>0</v>
      </c>
      <c r="AV262" s="11">
        <v>0</v>
      </c>
      <c r="AW262" s="11">
        <v>0</v>
      </c>
      <c r="AX262" s="11">
        <v>0</v>
      </c>
      <c r="AY262" s="11">
        <v>0</v>
      </c>
      <c r="AZ262" s="11">
        <v>0</v>
      </c>
      <c r="BA262" s="11">
        <v>0</v>
      </c>
      <c r="BB262" s="11">
        <v>0</v>
      </c>
      <c r="BC262" s="11">
        <v>0</v>
      </c>
      <c r="BD262" s="11">
        <v>0</v>
      </c>
      <c r="BE262" s="11">
        <v>0</v>
      </c>
      <c r="BF262" s="11">
        <v>0</v>
      </c>
      <c r="BG262" s="11">
        <v>0</v>
      </c>
      <c r="BH262" s="11">
        <v>0</v>
      </c>
      <c r="BI262" s="11">
        <v>0</v>
      </c>
      <c r="BJ262" s="11">
        <v>0</v>
      </c>
      <c r="BK262" s="11">
        <v>0</v>
      </c>
      <c r="BL262" s="11">
        <v>0</v>
      </c>
      <c r="BM262" s="11">
        <v>0</v>
      </c>
      <c r="BN262" s="11">
        <v>0</v>
      </c>
      <c r="BO262" s="7">
        <f>SUM(K262:BN262)</f>
        <v>0</v>
      </c>
    </row>
    <row r="263" spans="1:67" x14ac:dyDescent="0.2">
      <c r="A263" s="15" t="s">
        <v>12</v>
      </c>
      <c r="B263" s="14" t="s">
        <v>11</v>
      </c>
      <c r="C263" s="14" t="s">
        <v>4</v>
      </c>
      <c r="D263" s="13">
        <v>70952.81</v>
      </c>
      <c r="E263" s="13">
        <f>ROUND(SUM($D263*1%),2)</f>
        <v>709.53</v>
      </c>
      <c r="F263" s="13">
        <f>ROUND(SUM($D263*0.5%),2)</f>
        <v>354.76</v>
      </c>
      <c r="G263" s="13">
        <f>E263-J263</f>
        <v>709.53</v>
      </c>
      <c r="H263" s="13">
        <f>F263-BO263</f>
        <v>179.76</v>
      </c>
      <c r="I263" s="12">
        <f ca="1">OFFSET(INDIRECT(ADDRESS(1,MATCH($I$2,$A$1:$BN$1,0))),ROW()-1,0)</f>
        <v>0</v>
      </c>
      <c r="J263" s="11">
        <v>0</v>
      </c>
      <c r="K263" s="11">
        <v>0</v>
      </c>
      <c r="L263" s="11">
        <v>0</v>
      </c>
      <c r="M263" s="11">
        <v>0</v>
      </c>
      <c r="N263" s="11">
        <v>0</v>
      </c>
      <c r="O263" s="11">
        <v>0</v>
      </c>
      <c r="P263" s="11">
        <v>0</v>
      </c>
      <c r="Q263" s="11">
        <v>0</v>
      </c>
      <c r="R263" s="11">
        <v>0</v>
      </c>
      <c r="S263" s="11">
        <v>0</v>
      </c>
      <c r="T263" s="11">
        <v>0</v>
      </c>
      <c r="U263" s="11">
        <v>0</v>
      </c>
      <c r="V263" s="11">
        <v>0</v>
      </c>
      <c r="W263" s="11">
        <v>0</v>
      </c>
      <c r="X263" s="11">
        <v>0</v>
      </c>
      <c r="Y263" s="11">
        <v>0</v>
      </c>
      <c r="Z263" s="11">
        <v>0</v>
      </c>
      <c r="AA263" s="11">
        <v>0</v>
      </c>
      <c r="AB263" s="11">
        <v>0</v>
      </c>
      <c r="AC263" s="11">
        <v>0</v>
      </c>
      <c r="AD263" s="11">
        <v>0</v>
      </c>
      <c r="AE263" s="11">
        <v>0</v>
      </c>
      <c r="AF263" s="11">
        <v>0</v>
      </c>
      <c r="AG263" s="11">
        <v>0</v>
      </c>
      <c r="AH263" s="11">
        <v>0</v>
      </c>
      <c r="AI263" s="11">
        <v>0</v>
      </c>
      <c r="AJ263" s="11">
        <v>0</v>
      </c>
      <c r="AK263" s="11">
        <v>175</v>
      </c>
      <c r="AL263" s="11">
        <v>0</v>
      </c>
      <c r="AM263" s="11">
        <v>0</v>
      </c>
      <c r="AN263" s="11">
        <v>0</v>
      </c>
      <c r="AO263" s="11">
        <v>0</v>
      </c>
      <c r="AP263" s="11">
        <v>0</v>
      </c>
      <c r="AQ263" s="11">
        <v>0</v>
      </c>
      <c r="AR263" s="11">
        <v>0</v>
      </c>
      <c r="AS263" s="11">
        <v>0</v>
      </c>
      <c r="AT263" s="11">
        <v>0</v>
      </c>
      <c r="AU263" s="11">
        <v>0</v>
      </c>
      <c r="AV263" s="11">
        <v>0</v>
      </c>
      <c r="AW263" s="11">
        <v>0</v>
      </c>
      <c r="AX263" s="11">
        <v>0</v>
      </c>
      <c r="AY263" s="11">
        <v>0</v>
      </c>
      <c r="AZ263" s="11">
        <v>0</v>
      </c>
      <c r="BA263" s="11">
        <v>0</v>
      </c>
      <c r="BB263" s="11">
        <v>0</v>
      </c>
      <c r="BC263" s="11">
        <v>0</v>
      </c>
      <c r="BD263" s="11">
        <v>0</v>
      </c>
      <c r="BE263" s="11">
        <v>0</v>
      </c>
      <c r="BF263" s="11">
        <v>0</v>
      </c>
      <c r="BG263" s="11">
        <v>0</v>
      </c>
      <c r="BH263" s="11">
        <v>0</v>
      </c>
      <c r="BI263" s="11">
        <v>0</v>
      </c>
      <c r="BJ263" s="11">
        <v>0</v>
      </c>
      <c r="BK263" s="11">
        <v>0</v>
      </c>
      <c r="BL263" s="11">
        <v>0</v>
      </c>
      <c r="BM263" s="11">
        <v>0</v>
      </c>
      <c r="BN263" s="11">
        <v>0</v>
      </c>
      <c r="BO263" s="7">
        <f>SUM(K263:BN263)</f>
        <v>175</v>
      </c>
    </row>
    <row r="264" spans="1:67" x14ac:dyDescent="0.2">
      <c r="A264" s="15" t="s">
        <v>10</v>
      </c>
      <c r="B264" s="14" t="s">
        <v>9</v>
      </c>
      <c r="C264" s="14" t="s">
        <v>4</v>
      </c>
      <c r="D264" s="13">
        <v>85163.44</v>
      </c>
      <c r="E264" s="13">
        <f>ROUND(SUM($D264*1%),2)</f>
        <v>851.63</v>
      </c>
      <c r="F264" s="13">
        <f>ROUND(SUM($D264*0.5%),2)</f>
        <v>425.82</v>
      </c>
      <c r="G264" s="13">
        <f>E264-J264</f>
        <v>351.63</v>
      </c>
      <c r="H264" s="13">
        <f>F264-BO264</f>
        <v>365.82</v>
      </c>
      <c r="I264" s="12">
        <f ca="1">OFFSET(INDIRECT(ADDRESS(1,MATCH($I$2,$A$1:$BN$1,0))),ROW()-1,0)</f>
        <v>500</v>
      </c>
      <c r="J264" s="11">
        <v>500</v>
      </c>
      <c r="K264" s="11">
        <v>0</v>
      </c>
      <c r="L264" s="11">
        <v>0</v>
      </c>
      <c r="M264" s="11">
        <v>0</v>
      </c>
      <c r="N264" s="11">
        <v>0</v>
      </c>
      <c r="O264" s="11">
        <v>0</v>
      </c>
      <c r="P264" s="11">
        <v>0</v>
      </c>
      <c r="Q264" s="11">
        <v>0</v>
      </c>
      <c r="R264" s="11">
        <v>0</v>
      </c>
      <c r="S264" s="11">
        <v>0</v>
      </c>
      <c r="T264" s="11">
        <v>0</v>
      </c>
      <c r="U264" s="11">
        <v>0</v>
      </c>
      <c r="V264" s="11">
        <v>0</v>
      </c>
      <c r="W264" s="11">
        <v>0</v>
      </c>
      <c r="X264" s="11">
        <v>0</v>
      </c>
      <c r="Y264" s="11">
        <v>0</v>
      </c>
      <c r="Z264" s="11">
        <v>0</v>
      </c>
      <c r="AA264" s="11">
        <v>0</v>
      </c>
      <c r="AB264" s="11">
        <v>0</v>
      </c>
      <c r="AC264" s="11">
        <v>0</v>
      </c>
      <c r="AD264" s="11">
        <v>0</v>
      </c>
      <c r="AE264" s="11">
        <v>0</v>
      </c>
      <c r="AF264" s="11">
        <v>0</v>
      </c>
      <c r="AG264" s="11">
        <v>0</v>
      </c>
      <c r="AH264" s="11">
        <v>0</v>
      </c>
      <c r="AI264" s="11">
        <v>0</v>
      </c>
      <c r="AJ264" s="11">
        <v>0</v>
      </c>
      <c r="AK264" s="11">
        <v>60</v>
      </c>
      <c r="AL264" s="11">
        <v>0</v>
      </c>
      <c r="AM264" s="11">
        <v>0</v>
      </c>
      <c r="AN264" s="11">
        <v>0</v>
      </c>
      <c r="AO264" s="11">
        <v>0</v>
      </c>
      <c r="AP264" s="11">
        <v>0</v>
      </c>
      <c r="AQ264" s="11">
        <v>0</v>
      </c>
      <c r="AR264" s="11">
        <v>0</v>
      </c>
      <c r="AS264" s="11">
        <v>0</v>
      </c>
      <c r="AT264" s="11">
        <v>0</v>
      </c>
      <c r="AU264" s="11">
        <v>0</v>
      </c>
      <c r="AV264" s="11">
        <v>0</v>
      </c>
      <c r="AW264" s="11">
        <v>0</v>
      </c>
      <c r="AX264" s="11">
        <v>0</v>
      </c>
      <c r="AY264" s="11">
        <v>0</v>
      </c>
      <c r="AZ264" s="11">
        <v>0</v>
      </c>
      <c r="BA264" s="11">
        <v>0</v>
      </c>
      <c r="BB264" s="11">
        <v>0</v>
      </c>
      <c r="BC264" s="11">
        <v>0</v>
      </c>
      <c r="BD264" s="11">
        <v>0</v>
      </c>
      <c r="BE264" s="11">
        <v>0</v>
      </c>
      <c r="BF264" s="11">
        <v>0</v>
      </c>
      <c r="BG264" s="11">
        <v>0</v>
      </c>
      <c r="BH264" s="11">
        <v>0</v>
      </c>
      <c r="BI264" s="11">
        <v>0</v>
      </c>
      <c r="BJ264" s="11">
        <v>0</v>
      </c>
      <c r="BK264" s="11">
        <v>0</v>
      </c>
      <c r="BL264" s="11">
        <v>0</v>
      </c>
      <c r="BM264" s="11">
        <v>0</v>
      </c>
      <c r="BN264" s="11">
        <v>0</v>
      </c>
      <c r="BO264" s="7">
        <f>SUM(K264:BN264)</f>
        <v>60</v>
      </c>
    </row>
    <row r="265" spans="1:67" x14ac:dyDescent="0.2">
      <c r="A265" s="15" t="s">
        <v>8</v>
      </c>
      <c r="B265" s="14" t="s">
        <v>7</v>
      </c>
      <c r="C265" s="14" t="s">
        <v>4</v>
      </c>
      <c r="D265" s="13">
        <v>36596.699999999997</v>
      </c>
      <c r="E265" s="13">
        <f>ROUND(SUM($D265*1%),2)</f>
        <v>365.97</v>
      </c>
      <c r="F265" s="13">
        <f>ROUND(SUM($D265*0.5%),2)</f>
        <v>182.98</v>
      </c>
      <c r="G265" s="13">
        <f>E265-J265</f>
        <v>365.97</v>
      </c>
      <c r="H265" s="13">
        <f>F265-BO265</f>
        <v>182.98</v>
      </c>
      <c r="I265" s="12">
        <f ca="1">OFFSET(INDIRECT(ADDRESS(1,MATCH($I$2,$A$1:$BN$1,0))),ROW()-1,0)</f>
        <v>0</v>
      </c>
      <c r="J265" s="11">
        <v>0</v>
      </c>
      <c r="K265" s="11">
        <v>0</v>
      </c>
      <c r="L265" s="11">
        <v>0</v>
      </c>
      <c r="M265" s="11">
        <v>0</v>
      </c>
      <c r="N265" s="11">
        <v>0</v>
      </c>
      <c r="O265" s="11">
        <v>0</v>
      </c>
      <c r="P265" s="11">
        <v>0</v>
      </c>
      <c r="Q265" s="11">
        <v>0</v>
      </c>
      <c r="R265" s="11">
        <v>0</v>
      </c>
      <c r="S265" s="11">
        <v>0</v>
      </c>
      <c r="T265" s="11">
        <v>0</v>
      </c>
      <c r="U265" s="11">
        <v>0</v>
      </c>
      <c r="V265" s="11">
        <v>0</v>
      </c>
      <c r="W265" s="11">
        <v>0</v>
      </c>
      <c r="X265" s="11">
        <v>0</v>
      </c>
      <c r="Y265" s="11">
        <v>0</v>
      </c>
      <c r="Z265" s="11">
        <v>0</v>
      </c>
      <c r="AA265" s="11">
        <v>0</v>
      </c>
      <c r="AB265" s="11">
        <v>0</v>
      </c>
      <c r="AC265" s="11">
        <v>0</v>
      </c>
      <c r="AD265" s="11">
        <v>0</v>
      </c>
      <c r="AE265" s="11">
        <v>0</v>
      </c>
      <c r="AF265" s="11">
        <v>0</v>
      </c>
      <c r="AG265" s="11">
        <v>0</v>
      </c>
      <c r="AH265" s="11">
        <v>0</v>
      </c>
      <c r="AI265" s="11">
        <v>0</v>
      </c>
      <c r="AJ265" s="11">
        <v>0</v>
      </c>
      <c r="AK265" s="11">
        <v>0</v>
      </c>
      <c r="AL265" s="11">
        <v>0</v>
      </c>
      <c r="AM265" s="11">
        <v>0</v>
      </c>
      <c r="AN265" s="11">
        <v>0</v>
      </c>
      <c r="AO265" s="11">
        <v>0</v>
      </c>
      <c r="AP265" s="11">
        <v>0</v>
      </c>
      <c r="AQ265" s="11">
        <v>0</v>
      </c>
      <c r="AR265" s="11">
        <v>0</v>
      </c>
      <c r="AS265" s="11">
        <v>0</v>
      </c>
      <c r="AT265" s="11">
        <v>0</v>
      </c>
      <c r="AU265" s="11">
        <v>0</v>
      </c>
      <c r="AV265" s="11">
        <v>0</v>
      </c>
      <c r="AW265" s="11">
        <v>0</v>
      </c>
      <c r="AX265" s="11">
        <v>0</v>
      </c>
      <c r="AY265" s="11">
        <v>0</v>
      </c>
      <c r="AZ265" s="11">
        <v>0</v>
      </c>
      <c r="BA265" s="11">
        <v>0</v>
      </c>
      <c r="BB265" s="11">
        <v>0</v>
      </c>
      <c r="BC265" s="11">
        <v>0</v>
      </c>
      <c r="BD265" s="11">
        <v>0</v>
      </c>
      <c r="BE265" s="11">
        <v>0</v>
      </c>
      <c r="BF265" s="11">
        <v>0</v>
      </c>
      <c r="BG265" s="11">
        <v>0</v>
      </c>
      <c r="BH265" s="11">
        <v>0</v>
      </c>
      <c r="BI265" s="11">
        <v>0</v>
      </c>
      <c r="BJ265" s="11">
        <v>0</v>
      </c>
      <c r="BK265" s="11">
        <v>0</v>
      </c>
      <c r="BL265" s="11">
        <v>0</v>
      </c>
      <c r="BM265" s="11">
        <v>0</v>
      </c>
      <c r="BN265" s="11">
        <v>0</v>
      </c>
      <c r="BO265" s="7">
        <f>SUM(K265:BN265)</f>
        <v>0</v>
      </c>
    </row>
    <row r="266" spans="1:67" x14ac:dyDescent="0.2">
      <c r="A266" s="15" t="s">
        <v>6</v>
      </c>
      <c r="B266" s="14" t="s">
        <v>5</v>
      </c>
      <c r="C266" s="14" t="s">
        <v>4</v>
      </c>
      <c r="D266" s="13">
        <v>60114.99</v>
      </c>
      <c r="E266" s="13">
        <f>ROUND(SUM($D266*1%),2)</f>
        <v>601.15</v>
      </c>
      <c r="F266" s="13">
        <f>ROUND(SUM($D266*0.5%),2)</f>
        <v>300.57</v>
      </c>
      <c r="G266" s="13">
        <f>E266-J266</f>
        <v>601.15</v>
      </c>
      <c r="H266" s="13">
        <f>F266-BO266</f>
        <v>300.57</v>
      </c>
      <c r="I266" s="12">
        <f ca="1">OFFSET(INDIRECT(ADDRESS(1,MATCH($I$2,$A$1:$BN$1,0))),ROW()-1,0)</f>
        <v>0</v>
      </c>
      <c r="J266" s="11">
        <v>0</v>
      </c>
      <c r="K266" s="11">
        <v>0</v>
      </c>
      <c r="L266" s="11">
        <v>0</v>
      </c>
      <c r="M266" s="11">
        <v>0</v>
      </c>
      <c r="N266" s="11">
        <v>0</v>
      </c>
      <c r="O266" s="11">
        <v>0</v>
      </c>
      <c r="P266" s="11">
        <v>0</v>
      </c>
      <c r="Q266" s="11">
        <v>0</v>
      </c>
      <c r="R266" s="11">
        <v>0</v>
      </c>
      <c r="S266" s="11">
        <v>0</v>
      </c>
      <c r="T266" s="11">
        <v>0</v>
      </c>
      <c r="U266" s="11">
        <v>0</v>
      </c>
      <c r="V266" s="11">
        <v>0</v>
      </c>
      <c r="W266" s="11">
        <v>0</v>
      </c>
      <c r="X266" s="11">
        <v>0</v>
      </c>
      <c r="Y266" s="11">
        <v>0</v>
      </c>
      <c r="Z266" s="11">
        <v>0</v>
      </c>
      <c r="AA266" s="11">
        <v>0</v>
      </c>
      <c r="AB266" s="11">
        <v>0</v>
      </c>
      <c r="AC266" s="11">
        <v>0</v>
      </c>
      <c r="AD266" s="11">
        <v>0</v>
      </c>
      <c r="AE266" s="11">
        <v>0</v>
      </c>
      <c r="AF266" s="11">
        <v>0</v>
      </c>
      <c r="AG266" s="11">
        <v>0</v>
      </c>
      <c r="AH266" s="11">
        <v>0</v>
      </c>
      <c r="AI266" s="11">
        <v>0</v>
      </c>
      <c r="AJ266" s="11">
        <v>0</v>
      </c>
      <c r="AK266" s="11">
        <v>0</v>
      </c>
      <c r="AL266" s="11">
        <v>0</v>
      </c>
      <c r="AM266" s="11">
        <v>0</v>
      </c>
      <c r="AN266" s="11">
        <v>0</v>
      </c>
      <c r="AO266" s="11">
        <v>0</v>
      </c>
      <c r="AP266" s="11">
        <v>0</v>
      </c>
      <c r="AQ266" s="11">
        <v>0</v>
      </c>
      <c r="AR266" s="11">
        <v>0</v>
      </c>
      <c r="AS266" s="11">
        <v>0</v>
      </c>
      <c r="AT266" s="11">
        <v>0</v>
      </c>
      <c r="AU266" s="11">
        <v>0</v>
      </c>
      <c r="AV266" s="11">
        <v>0</v>
      </c>
      <c r="AW266" s="11">
        <v>0</v>
      </c>
      <c r="AX266" s="11">
        <v>0</v>
      </c>
      <c r="AY266" s="11">
        <v>0</v>
      </c>
      <c r="AZ266" s="11">
        <v>0</v>
      </c>
      <c r="BA266" s="11">
        <v>0</v>
      </c>
      <c r="BB266" s="11">
        <v>0</v>
      </c>
      <c r="BC266" s="11">
        <v>0</v>
      </c>
      <c r="BD266" s="11">
        <v>0</v>
      </c>
      <c r="BE266" s="11">
        <v>0</v>
      </c>
      <c r="BF266" s="11">
        <v>0</v>
      </c>
      <c r="BG266" s="11">
        <v>0</v>
      </c>
      <c r="BH266" s="11">
        <v>0</v>
      </c>
      <c r="BI266" s="11">
        <v>0</v>
      </c>
      <c r="BJ266" s="11">
        <v>0</v>
      </c>
      <c r="BK266" s="11">
        <v>0</v>
      </c>
      <c r="BL266" s="11">
        <v>0</v>
      </c>
      <c r="BM266" s="11">
        <v>0</v>
      </c>
      <c r="BN266" s="11">
        <v>0</v>
      </c>
      <c r="BO266" s="7">
        <f>SUM(K266:BN266)</f>
        <v>0</v>
      </c>
    </row>
    <row r="267" spans="1:67" x14ac:dyDescent="0.2">
      <c r="A267" s="10"/>
      <c r="B267" s="9"/>
      <c r="C267" s="8" t="s">
        <v>3</v>
      </c>
      <c r="D267" s="7">
        <f>SUM(D5:D266)</f>
        <v>31100462.209999997</v>
      </c>
      <c r="E267" s="7">
        <f>SUM(E5:E266)</f>
        <v>311004.55999999994</v>
      </c>
      <c r="F267" s="7">
        <f>SUM(F5:F266)</f>
        <v>155502.25999999998</v>
      </c>
      <c r="G267" s="7">
        <f>SUM(G5:G266)</f>
        <v>209054.71999999997</v>
      </c>
      <c r="H267" s="7">
        <f>SUM(H5:H266)</f>
        <v>120579.13000000002</v>
      </c>
      <c r="I267" s="7">
        <f ca="1">SUM(I5:I266)</f>
        <v>101949.83999999997</v>
      </c>
      <c r="J267" s="6">
        <f>SUM(J5:J266)</f>
        <v>101949.83999999997</v>
      </c>
      <c r="K267" s="6">
        <f>SUM(K5:K266)</f>
        <v>1200</v>
      </c>
      <c r="L267" s="6">
        <f>SUM(L5:L266)</f>
        <v>600</v>
      </c>
      <c r="M267" s="6">
        <f>SUM(M5:M266)</f>
        <v>0</v>
      </c>
      <c r="N267" s="6">
        <f>SUM(N5:N266)</f>
        <v>2309.9300000000003</v>
      </c>
      <c r="O267" s="6">
        <f>SUM(O5:O266)</f>
        <v>0</v>
      </c>
      <c r="P267" s="6">
        <f>SUM(P5:P266)</f>
        <v>0</v>
      </c>
      <c r="Q267" s="6">
        <f>SUM(Q5:Q266)</f>
        <v>0</v>
      </c>
      <c r="R267" s="6">
        <f>SUM(R5:R266)</f>
        <v>5077.25</v>
      </c>
      <c r="S267" s="6">
        <f>SUM(S5:S266)</f>
        <v>0</v>
      </c>
      <c r="T267" s="6">
        <f>SUM(T5:T266)</f>
        <v>1255</v>
      </c>
      <c r="U267" s="6">
        <f>SUM(U5:U266)</f>
        <v>1325</v>
      </c>
      <c r="V267" s="6">
        <f>SUM(V5:V266)</f>
        <v>4373.4799999999996</v>
      </c>
      <c r="W267" s="6">
        <f>SUM(W5:W266)</f>
        <v>1124.97</v>
      </c>
      <c r="X267" s="6">
        <f>SUM(X5:X266)</f>
        <v>390</v>
      </c>
      <c r="Y267" s="6">
        <f>SUM(Y5:Y266)</f>
        <v>175</v>
      </c>
      <c r="Z267" s="6">
        <f>SUM(Z5:Z266)</f>
        <v>856.17</v>
      </c>
      <c r="AA267" s="6">
        <f>SUM(AA5:AA266)</f>
        <v>0</v>
      </c>
      <c r="AB267" s="6">
        <f>SUM(AB5:AB266)</f>
        <v>0</v>
      </c>
      <c r="AC267" s="6">
        <f>SUM(AC5:AC266)</f>
        <v>1607.07</v>
      </c>
      <c r="AD267" s="6">
        <f>SUM(AD5:AD266)</f>
        <v>0</v>
      </c>
      <c r="AE267" s="6">
        <f>SUM(AE5:AE266)</f>
        <v>0</v>
      </c>
      <c r="AF267" s="6">
        <f>SUM(AF5:AF266)</f>
        <v>0</v>
      </c>
      <c r="AG267" s="6">
        <f>SUM(AG5:AG266)</f>
        <v>1897.9099999999999</v>
      </c>
      <c r="AH267" s="6">
        <f>SUM(AH5:AH266)</f>
        <v>0</v>
      </c>
      <c r="AI267" s="6">
        <f>SUM(AI5:AI266)</f>
        <v>0</v>
      </c>
      <c r="AJ267" s="6">
        <f>SUM(AJ5:AJ266)</f>
        <v>0</v>
      </c>
      <c r="AK267" s="6">
        <f>SUM(AK5:AK266)</f>
        <v>435</v>
      </c>
      <c r="AL267" s="6">
        <f>SUM(AL5:AL266)</f>
        <v>0</v>
      </c>
      <c r="AM267" s="6">
        <f>SUM(AM5:AM266)</f>
        <v>0</v>
      </c>
      <c r="AN267" s="6">
        <f>SUM(AN5:AN266)</f>
        <v>1400</v>
      </c>
      <c r="AO267" s="6">
        <f>SUM(AO5:AO266)</f>
        <v>250</v>
      </c>
      <c r="AP267" s="6">
        <f>SUM(AP5:AP266)</f>
        <v>450</v>
      </c>
      <c r="AQ267" s="6">
        <f>SUM(AQ5:AQ266)</f>
        <v>2845.9499999999994</v>
      </c>
      <c r="AR267" s="6">
        <f>SUM(AR5:AR266)</f>
        <v>2009.8</v>
      </c>
      <c r="AS267" s="6">
        <f>SUM(AS5:AS266)</f>
        <v>200</v>
      </c>
      <c r="AT267" s="6">
        <f>SUM(AT5:AT266)</f>
        <v>1000</v>
      </c>
      <c r="AU267" s="6">
        <f>SUM(AU5:AU266)</f>
        <v>2818.24</v>
      </c>
      <c r="AV267" s="6">
        <f>SUM(AV5:AV266)</f>
        <v>700</v>
      </c>
      <c r="AW267" s="6">
        <f>SUM(AW5:AW266)</f>
        <v>400</v>
      </c>
      <c r="AX267" s="6">
        <f>SUM(AX5:AX266)</f>
        <v>0</v>
      </c>
      <c r="AY267" s="6">
        <f>SUM(AY5:AY266)</f>
        <v>0</v>
      </c>
      <c r="AZ267" s="6">
        <f>SUM(AZ5:AZ266)</f>
        <v>0</v>
      </c>
      <c r="BA267" s="6">
        <f>SUM(BA5:BA266)</f>
        <v>0</v>
      </c>
      <c r="BB267" s="6">
        <f>SUM(BB5:BB266)</f>
        <v>0</v>
      </c>
      <c r="BC267" s="6">
        <f>SUM(BC5:BC266)</f>
        <v>0</v>
      </c>
      <c r="BD267" s="6">
        <f>SUM(BD5:BD266)</f>
        <v>0</v>
      </c>
      <c r="BE267" s="6">
        <f>SUM(BE5:BE266)</f>
        <v>0</v>
      </c>
      <c r="BF267" s="6">
        <f>SUM(BF5:BF266)</f>
        <v>0</v>
      </c>
      <c r="BG267" s="6">
        <f>SUM(BG5:BG266)</f>
        <v>0</v>
      </c>
      <c r="BH267" s="6">
        <f>SUM(BH5:BH266)</f>
        <v>0</v>
      </c>
      <c r="BI267" s="6">
        <f>SUM(BI5:BI266)</f>
        <v>0</v>
      </c>
      <c r="BJ267" s="6">
        <f>SUM(BJ5:BJ266)</f>
        <v>0</v>
      </c>
      <c r="BK267" s="6">
        <f>SUM(BK5:BK266)</f>
        <v>0</v>
      </c>
      <c r="BL267" s="6">
        <f>SUM(BL5:BL266)</f>
        <v>0</v>
      </c>
      <c r="BM267" s="6">
        <f>SUM(BM5:BM266)</f>
        <v>0</v>
      </c>
      <c r="BN267" s="6">
        <f>SUM(BN5:BN266)</f>
        <v>0</v>
      </c>
      <c r="BO267" s="7">
        <f>SUM(BO5:BO266)</f>
        <v>34700.770000000004</v>
      </c>
    </row>
    <row r="269" spans="1:67" x14ac:dyDescent="0.2">
      <c r="I269" s="2" t="s">
        <v>2</v>
      </c>
      <c r="K269" s="5">
        <f>SUMIF(DEMU,$I$269,K$5:K$266)</f>
        <v>0</v>
      </c>
      <c r="L269" s="5">
        <f>SUMIF(DEMU,$I$269,L$5:L$266)</f>
        <v>0</v>
      </c>
      <c r="M269" s="5">
        <f>SUMIF(DEMU,$I$269,M$5:M$266)</f>
        <v>0</v>
      </c>
      <c r="N269" s="5">
        <f>SUMIF(DEMU,$I$269,N$5:N$266)</f>
        <v>0</v>
      </c>
      <c r="O269" s="5">
        <f>SUMIF(DEMU,$I$269,O$5:O$266)</f>
        <v>0</v>
      </c>
      <c r="P269" s="5">
        <f>SUMIF(DEMU,$I$269,P$5:P$266)</f>
        <v>0</v>
      </c>
      <c r="Q269" s="5">
        <f>SUMIF(DEMU,$I$269,Q$5:Q$266)</f>
        <v>0</v>
      </c>
      <c r="R269" s="5">
        <f>SUMIF(DEMU,$I$269,R$5:R$266)</f>
        <v>0</v>
      </c>
      <c r="S269" s="5">
        <f>SUMIF(DEMU,$I$269,S$5:S$266)</f>
        <v>0</v>
      </c>
      <c r="T269" s="5">
        <f>SUMIF(DEMU,$I$269,T$5:T$266)</f>
        <v>0</v>
      </c>
      <c r="U269" s="5">
        <f>SUMIF(DEMU,$I$269,U$5:U$266)</f>
        <v>0</v>
      </c>
      <c r="V269" s="5">
        <f>SUMIF(DEMU,$I$269,V$5:V$266)</f>
        <v>0</v>
      </c>
      <c r="W269" s="5">
        <f>SUMIF(DEMU,$I$269,W$5:W$266)</f>
        <v>0</v>
      </c>
      <c r="X269" s="5">
        <f>SUMIF(DEMU,$I$269,X$5:X$266)</f>
        <v>0</v>
      </c>
      <c r="Y269" s="5">
        <f>SUMIF(DEMU,$I$269,Y$5:Y$266)</f>
        <v>0</v>
      </c>
      <c r="Z269" s="5">
        <f>SUMIF(DEMU,$I$269,Z$5:Z$266)</f>
        <v>0</v>
      </c>
      <c r="AA269" s="5">
        <f>SUMIF(DEMU,$I$269,AA$5:AA$266)</f>
        <v>0</v>
      </c>
      <c r="AB269" s="5">
        <f>SUMIF(DEMU,$I$269,AB$5:AB$266)</f>
        <v>0</v>
      </c>
      <c r="AC269" s="5">
        <f>SUMIF(DEMU,$I$269,AC$5:AC$266)</f>
        <v>0</v>
      </c>
      <c r="AD269" s="5">
        <f>SUMIF(DEMU,$I$269,AD$5:AD$266)</f>
        <v>0</v>
      </c>
      <c r="AE269" s="5">
        <f>SUMIF(DEMU,$I$269,AE$5:AE$266)</f>
        <v>0</v>
      </c>
      <c r="AF269" s="5">
        <f>SUMIF(DEMU,$I$269,AF$5:AF$266)</f>
        <v>0</v>
      </c>
      <c r="AG269" s="5">
        <f>SUMIF(DEMU,$I$269,AG$5:AG$266)</f>
        <v>0</v>
      </c>
      <c r="AH269" s="5">
        <f>SUMIF(DEMU,$I$269,AH$5:AH$266)</f>
        <v>0</v>
      </c>
      <c r="AI269" s="5">
        <f>SUMIF(DEMU,$I$269,AI$5:AI$266)</f>
        <v>0</v>
      </c>
      <c r="AJ269" s="5">
        <f>SUMIF(DEMU,$I$269,AJ$5:AJ$266)</f>
        <v>0</v>
      </c>
      <c r="AK269" s="5">
        <f>SUMIF(DEMU,$I$269,AK$5:AK$266)</f>
        <v>0</v>
      </c>
      <c r="AL269" s="5">
        <f>SUMIF(DEMU,$I$269,AL$5:AL$266)</f>
        <v>0</v>
      </c>
      <c r="AM269" s="5">
        <f>SUMIF(DEMU,$I$269,AM$5:AM$266)</f>
        <v>0</v>
      </c>
      <c r="AN269" s="5">
        <f>SUMIF(DEMU,$I$269,AN$5:AN$266)</f>
        <v>0</v>
      </c>
      <c r="AO269" s="5">
        <f>SUMIF(DEMU,$I$269,AO$5:AO$266)</f>
        <v>0</v>
      </c>
      <c r="AP269" s="5">
        <f>SUMIF(DEMU,$I$269,AP$5:AP$266)</f>
        <v>0</v>
      </c>
      <c r="AQ269" s="5">
        <f>SUMIF(DEMU,$I$269,AQ$5:AQ$266)</f>
        <v>0</v>
      </c>
      <c r="AR269" s="5">
        <f>SUMIF(DEMU,$I$269,AR$5:AR$266)</f>
        <v>0</v>
      </c>
      <c r="AS269" s="5">
        <f>SUMIF(DEMU,$I$269,AS$5:AS$266)</f>
        <v>0</v>
      </c>
      <c r="AT269" s="6">
        <f>SUMIF(DEMU,$I$269,AT$5:AT$266)</f>
        <v>0</v>
      </c>
      <c r="AU269" s="5">
        <f>SUMIF(DEMU,$I$269,AU$5:AU$266)</f>
        <v>0</v>
      </c>
      <c r="AV269" s="5">
        <f>SUMIF(DEMU,$I$269,AV$5:AV$266)</f>
        <v>100</v>
      </c>
      <c r="AW269" s="5">
        <f>SUMIF(DEMU,$I$269,AW$5:AW$266)</f>
        <v>0</v>
      </c>
      <c r="AX269" s="5">
        <f>SUMIF(DEMU,$I$269,AX$5:AX$266)</f>
        <v>0</v>
      </c>
      <c r="AY269" s="5">
        <f>SUMIF(DEMU,$I$269,AY$5:AY$266)</f>
        <v>0</v>
      </c>
      <c r="AZ269" s="5">
        <f>SUMIF(DEMU,$I$269,AZ$5:AZ$266)</f>
        <v>0</v>
      </c>
      <c r="BA269" s="5">
        <f>SUMIF(DEMU,$I$269,BA$5:BA$266)</f>
        <v>0</v>
      </c>
      <c r="BB269" s="5">
        <f>SUMIF(DEMU,$I$269,BB$5:BB$266)</f>
        <v>0</v>
      </c>
      <c r="BC269" s="5">
        <f>SUMIF(DEMU,$I$269,BC$5:BC$266)</f>
        <v>0</v>
      </c>
      <c r="BD269" s="5">
        <f>SUMIF(DEMU,$I$269,BD$5:BD$266)</f>
        <v>0</v>
      </c>
      <c r="BE269" s="5">
        <f>SUMIF(DEMU,$I$269,BE$5:BE$266)</f>
        <v>0</v>
      </c>
      <c r="BF269" s="5">
        <f>SUMIF(DEMU,$I$269,BF$5:BF$266)</f>
        <v>0</v>
      </c>
      <c r="BG269" s="5">
        <f>SUMIF(DEMU,$I$269,BG$5:BG$266)</f>
        <v>0</v>
      </c>
      <c r="BH269" s="5">
        <f>SUMIF(DEMU,$I$269,BH$5:BH$266)</f>
        <v>0</v>
      </c>
      <c r="BI269" s="5">
        <f>SUMIF(DEMU,$I$269,BI$5:BI$266)</f>
        <v>0</v>
      </c>
      <c r="BJ269" s="5">
        <f>SUMIF(DEMU,$I$269,BJ$5:BJ$266)</f>
        <v>0</v>
      </c>
      <c r="BK269" s="5">
        <f>SUMIF(DEMU,$I$269,BK$5:BK$266)</f>
        <v>0</v>
      </c>
      <c r="BL269" s="5">
        <f>SUMIF(DEMU,$I$269,BL$5:BL$266)</f>
        <v>0</v>
      </c>
      <c r="BM269" s="5">
        <f>SUMIF(DEMU,$I$269,BM$5:BM$266)</f>
        <v>0</v>
      </c>
      <c r="BN269" s="5">
        <f>SUMIF(DEMU,$I$269,BN$5:BN$266)</f>
        <v>0</v>
      </c>
    </row>
    <row r="271" spans="1:67" x14ac:dyDescent="0.2">
      <c r="M271" s="2" t="s">
        <v>1</v>
      </c>
    </row>
    <row r="273" spans="1:12" s="2" customFormat="1" x14ac:dyDescent="0.2">
      <c r="A273" s="4"/>
      <c r="B273" s="1"/>
      <c r="C273" s="1"/>
      <c r="J273" s="3"/>
      <c r="L273" s="2" t="s">
        <v>0</v>
      </c>
    </row>
  </sheetData>
  <autoFilter ref="A3:J269"/>
  <pageMargins left="0.70866141732283472" right="0.70866141732283472" top="0.74803149606299213" bottom="0.74803149606299213" header="0.31496062992125984" footer="0.31496062992125984"/>
  <pageSetup paperSize="5" scale="22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O273"/>
  <sheetViews>
    <sheetView showGridLines="0" zoomScaleNormal="100" workbookViewId="0">
      <pane xSplit="8" ySplit="4" topLeftCell="K5" activePane="bottomRight" state="frozen"/>
      <selection activeCell="T84" sqref="T84"/>
      <selection pane="topRight" activeCell="T84" sqref="T84"/>
      <selection pane="bottomLeft" activeCell="T84" sqref="T84"/>
      <selection pane="bottomRight" activeCell="T84" sqref="T84"/>
    </sheetView>
  </sheetViews>
  <sheetFormatPr baseColWidth="10" defaultRowHeight="12.75" x14ac:dyDescent="0.2"/>
  <cols>
    <col min="1" max="1" width="5" style="4" bestFit="1" customWidth="1"/>
    <col min="2" max="2" width="24.140625" style="1" bestFit="1" customWidth="1"/>
    <col min="3" max="3" width="18.5703125" style="1" bestFit="1" customWidth="1"/>
    <col min="4" max="4" width="14.28515625" style="2" customWidth="1"/>
    <col min="5" max="9" width="11.7109375" style="2" customWidth="1"/>
    <col min="10" max="10" width="11.7109375" style="3" customWidth="1"/>
    <col min="11" max="11" width="9.7109375" style="2" customWidth="1"/>
    <col min="12" max="12" width="10.5703125" style="2" customWidth="1"/>
    <col min="13" max="13" width="11.140625" style="2" customWidth="1"/>
    <col min="14" max="14" width="9.7109375" style="2" customWidth="1"/>
    <col min="15" max="15" width="10" style="2" customWidth="1"/>
    <col min="16" max="16" width="10.7109375" style="2" customWidth="1"/>
    <col min="17" max="18" width="9.7109375" style="2" customWidth="1"/>
    <col min="19" max="19" width="10.7109375" style="2" customWidth="1"/>
    <col min="20" max="20" width="10.140625" style="2" customWidth="1"/>
    <col min="21" max="21" width="10.7109375" style="2" customWidth="1"/>
    <col min="22" max="22" width="11.42578125" style="2" customWidth="1"/>
    <col min="23" max="23" width="12.28515625" style="2" customWidth="1"/>
    <col min="24" max="24" width="11" style="2" customWidth="1"/>
    <col min="25" max="25" width="8.140625" style="2" customWidth="1"/>
    <col min="26" max="26" width="11.28515625" style="2" customWidth="1"/>
    <col min="27" max="29" width="12.42578125" style="2" customWidth="1"/>
    <col min="30" max="30" width="9.28515625" style="2" customWidth="1"/>
    <col min="31" max="31" width="11.42578125" style="2" customWidth="1"/>
    <col min="32" max="32" width="10.28515625" style="2" customWidth="1"/>
    <col min="33" max="33" width="8.28515625" style="2" customWidth="1"/>
    <col min="34" max="34" width="10.5703125" style="2" customWidth="1"/>
    <col min="35" max="35" width="11.7109375" style="2" customWidth="1"/>
    <col min="36" max="36" width="8.85546875" style="2" customWidth="1"/>
    <col min="37" max="37" width="10.42578125" style="2" customWidth="1"/>
    <col min="38" max="39" width="9" style="2" customWidth="1"/>
    <col min="40" max="40" width="9.7109375" style="2" customWidth="1"/>
    <col min="41" max="41" width="9" style="2" customWidth="1"/>
    <col min="42" max="42" width="13.85546875" style="2" customWidth="1"/>
    <col min="43" max="44" width="9" style="2" customWidth="1"/>
    <col min="45" max="45" width="11" style="2" customWidth="1"/>
    <col min="46" max="66" width="9" style="2" customWidth="1"/>
    <col min="67" max="67" width="12.42578125" style="2" customWidth="1"/>
    <col min="68" max="244" width="11.42578125" style="1"/>
    <col min="245" max="245" width="5" style="1" bestFit="1" customWidth="1"/>
    <col min="246" max="246" width="24.140625" style="1" bestFit="1" customWidth="1"/>
    <col min="247" max="247" width="14" style="1" bestFit="1" customWidth="1"/>
    <col min="248" max="248" width="14.28515625" style="1" customWidth="1"/>
    <col min="249" max="250" width="11.7109375" style="1" customWidth="1"/>
    <col min="251" max="252" width="11.7109375" style="1" bestFit="1" customWidth="1"/>
    <col min="253" max="253" width="11.7109375" style="1" customWidth="1"/>
    <col min="254" max="254" width="9.7109375" style="1" customWidth="1"/>
    <col min="255" max="255" width="10.5703125" style="1" customWidth="1"/>
    <col min="256" max="256" width="11.140625" style="1" customWidth="1"/>
    <col min="257" max="257" width="9.7109375" style="1" customWidth="1"/>
    <col min="258" max="258" width="10" style="1" customWidth="1"/>
    <col min="259" max="259" width="10.7109375" style="1" customWidth="1"/>
    <col min="260" max="261" width="9.7109375" style="1" customWidth="1"/>
    <col min="262" max="262" width="10.7109375" style="1" customWidth="1"/>
    <col min="263" max="263" width="10.140625" style="1" customWidth="1"/>
    <col min="264" max="264" width="10.7109375" style="1" customWidth="1"/>
    <col min="265" max="265" width="11.42578125" style="1" customWidth="1"/>
    <col min="266" max="266" width="12.28515625" style="1" customWidth="1"/>
    <col min="267" max="267" width="11" style="1" customWidth="1"/>
    <col min="268" max="268" width="8.140625" style="1" customWidth="1"/>
    <col min="269" max="269" width="11.28515625" style="1" customWidth="1"/>
    <col min="270" max="272" width="12.42578125" style="1" customWidth="1"/>
    <col min="273" max="273" width="9.28515625" style="1" customWidth="1"/>
    <col min="274" max="274" width="11.42578125" style="1" customWidth="1"/>
    <col min="275" max="275" width="10.28515625" style="1" customWidth="1"/>
    <col min="276" max="276" width="8.28515625" style="1" customWidth="1"/>
    <col min="277" max="277" width="10.5703125" style="1" customWidth="1"/>
    <col min="278" max="278" width="11.7109375" style="1" customWidth="1"/>
    <col min="279" max="279" width="8.85546875" style="1" customWidth="1"/>
    <col min="280" max="280" width="10.42578125" style="1" customWidth="1"/>
    <col min="281" max="282" width="9" style="1" customWidth="1"/>
    <col min="283" max="283" width="9.7109375" style="1" customWidth="1"/>
    <col min="284" max="285" width="9" style="1" customWidth="1"/>
    <col min="286" max="286" width="12.42578125" style="1" customWidth="1"/>
    <col min="287" max="320" width="0" style="1" hidden="1" customWidth="1"/>
    <col min="321" max="500" width="11.42578125" style="1"/>
    <col min="501" max="501" width="5" style="1" bestFit="1" customWidth="1"/>
    <col min="502" max="502" width="24.140625" style="1" bestFit="1" customWidth="1"/>
    <col min="503" max="503" width="14" style="1" bestFit="1" customWidth="1"/>
    <col min="504" max="504" width="14.28515625" style="1" customWidth="1"/>
    <col min="505" max="506" width="11.7109375" style="1" customWidth="1"/>
    <col min="507" max="508" width="11.7109375" style="1" bestFit="1" customWidth="1"/>
    <col min="509" max="509" width="11.7109375" style="1" customWidth="1"/>
    <col min="510" max="510" width="9.7109375" style="1" customWidth="1"/>
    <col min="511" max="511" width="10.5703125" style="1" customWidth="1"/>
    <col min="512" max="512" width="11.140625" style="1" customWidth="1"/>
    <col min="513" max="513" width="9.7109375" style="1" customWidth="1"/>
    <col min="514" max="514" width="10" style="1" customWidth="1"/>
    <col min="515" max="515" width="10.7109375" style="1" customWidth="1"/>
    <col min="516" max="517" width="9.7109375" style="1" customWidth="1"/>
    <col min="518" max="518" width="10.7109375" style="1" customWidth="1"/>
    <col min="519" max="519" width="10.140625" style="1" customWidth="1"/>
    <col min="520" max="520" width="10.7109375" style="1" customWidth="1"/>
    <col min="521" max="521" width="11.42578125" style="1" customWidth="1"/>
    <col min="522" max="522" width="12.28515625" style="1" customWidth="1"/>
    <col min="523" max="523" width="11" style="1" customWidth="1"/>
    <col min="524" max="524" width="8.140625" style="1" customWidth="1"/>
    <col min="525" max="525" width="11.28515625" style="1" customWidth="1"/>
    <col min="526" max="528" width="12.42578125" style="1" customWidth="1"/>
    <col min="529" max="529" width="9.28515625" style="1" customWidth="1"/>
    <col min="530" max="530" width="11.42578125" style="1" customWidth="1"/>
    <col min="531" max="531" width="10.28515625" style="1" customWidth="1"/>
    <col min="532" max="532" width="8.28515625" style="1" customWidth="1"/>
    <col min="533" max="533" width="10.5703125" style="1" customWidth="1"/>
    <col min="534" max="534" width="11.7109375" style="1" customWidth="1"/>
    <col min="535" max="535" width="8.85546875" style="1" customWidth="1"/>
    <col min="536" max="536" width="10.42578125" style="1" customWidth="1"/>
    <col min="537" max="538" width="9" style="1" customWidth="1"/>
    <col min="539" max="539" width="9.7109375" style="1" customWidth="1"/>
    <col min="540" max="541" width="9" style="1" customWidth="1"/>
    <col min="542" max="542" width="12.42578125" style="1" customWidth="1"/>
    <col min="543" max="576" width="0" style="1" hidden="1" customWidth="1"/>
    <col min="577" max="756" width="11.42578125" style="1"/>
    <col min="757" max="757" width="5" style="1" bestFit="1" customWidth="1"/>
    <col min="758" max="758" width="24.140625" style="1" bestFit="1" customWidth="1"/>
    <col min="759" max="759" width="14" style="1" bestFit="1" customWidth="1"/>
    <col min="760" max="760" width="14.28515625" style="1" customWidth="1"/>
    <col min="761" max="762" width="11.7109375" style="1" customWidth="1"/>
    <col min="763" max="764" width="11.7109375" style="1" bestFit="1" customWidth="1"/>
    <col min="765" max="765" width="11.7109375" style="1" customWidth="1"/>
    <col min="766" max="766" width="9.7109375" style="1" customWidth="1"/>
    <col min="767" max="767" width="10.5703125" style="1" customWidth="1"/>
    <col min="768" max="768" width="11.140625" style="1" customWidth="1"/>
    <col min="769" max="769" width="9.7109375" style="1" customWidth="1"/>
    <col min="770" max="770" width="10" style="1" customWidth="1"/>
    <col min="771" max="771" width="10.7109375" style="1" customWidth="1"/>
    <col min="772" max="773" width="9.7109375" style="1" customWidth="1"/>
    <col min="774" max="774" width="10.7109375" style="1" customWidth="1"/>
    <col min="775" max="775" width="10.140625" style="1" customWidth="1"/>
    <col min="776" max="776" width="10.7109375" style="1" customWidth="1"/>
    <col min="777" max="777" width="11.42578125" style="1" customWidth="1"/>
    <col min="778" max="778" width="12.28515625" style="1" customWidth="1"/>
    <col min="779" max="779" width="11" style="1" customWidth="1"/>
    <col min="780" max="780" width="8.140625" style="1" customWidth="1"/>
    <col min="781" max="781" width="11.28515625" style="1" customWidth="1"/>
    <col min="782" max="784" width="12.42578125" style="1" customWidth="1"/>
    <col min="785" max="785" width="9.28515625" style="1" customWidth="1"/>
    <col min="786" max="786" width="11.42578125" style="1" customWidth="1"/>
    <col min="787" max="787" width="10.28515625" style="1" customWidth="1"/>
    <col min="788" max="788" width="8.28515625" style="1" customWidth="1"/>
    <col min="789" max="789" width="10.5703125" style="1" customWidth="1"/>
    <col min="790" max="790" width="11.7109375" style="1" customWidth="1"/>
    <col min="791" max="791" width="8.85546875" style="1" customWidth="1"/>
    <col min="792" max="792" width="10.42578125" style="1" customWidth="1"/>
    <col min="793" max="794" width="9" style="1" customWidth="1"/>
    <col min="795" max="795" width="9.7109375" style="1" customWidth="1"/>
    <col min="796" max="797" width="9" style="1" customWidth="1"/>
    <col min="798" max="798" width="12.42578125" style="1" customWidth="1"/>
    <col min="799" max="832" width="0" style="1" hidden="1" customWidth="1"/>
    <col min="833" max="1012" width="11.42578125" style="1"/>
    <col min="1013" max="1013" width="5" style="1" bestFit="1" customWidth="1"/>
    <col min="1014" max="1014" width="24.140625" style="1" bestFit="1" customWidth="1"/>
    <col min="1015" max="1015" width="14" style="1" bestFit="1" customWidth="1"/>
    <col min="1016" max="1016" width="14.28515625" style="1" customWidth="1"/>
    <col min="1017" max="1018" width="11.7109375" style="1" customWidth="1"/>
    <col min="1019" max="1020" width="11.7109375" style="1" bestFit="1" customWidth="1"/>
    <col min="1021" max="1021" width="11.7109375" style="1" customWidth="1"/>
    <col min="1022" max="1022" width="9.7109375" style="1" customWidth="1"/>
    <col min="1023" max="1023" width="10.5703125" style="1" customWidth="1"/>
    <col min="1024" max="1024" width="11.140625" style="1" customWidth="1"/>
    <col min="1025" max="1025" width="9.7109375" style="1" customWidth="1"/>
    <col min="1026" max="1026" width="10" style="1" customWidth="1"/>
    <col min="1027" max="1027" width="10.7109375" style="1" customWidth="1"/>
    <col min="1028" max="1029" width="9.7109375" style="1" customWidth="1"/>
    <col min="1030" max="1030" width="10.7109375" style="1" customWidth="1"/>
    <col min="1031" max="1031" width="10.140625" style="1" customWidth="1"/>
    <col min="1032" max="1032" width="10.7109375" style="1" customWidth="1"/>
    <col min="1033" max="1033" width="11.42578125" style="1" customWidth="1"/>
    <col min="1034" max="1034" width="12.28515625" style="1" customWidth="1"/>
    <col min="1035" max="1035" width="11" style="1" customWidth="1"/>
    <col min="1036" max="1036" width="8.140625" style="1" customWidth="1"/>
    <col min="1037" max="1037" width="11.28515625" style="1" customWidth="1"/>
    <col min="1038" max="1040" width="12.42578125" style="1" customWidth="1"/>
    <col min="1041" max="1041" width="9.28515625" style="1" customWidth="1"/>
    <col min="1042" max="1042" width="11.42578125" style="1" customWidth="1"/>
    <col min="1043" max="1043" width="10.28515625" style="1" customWidth="1"/>
    <col min="1044" max="1044" width="8.28515625" style="1" customWidth="1"/>
    <col min="1045" max="1045" width="10.5703125" style="1" customWidth="1"/>
    <col min="1046" max="1046" width="11.7109375" style="1" customWidth="1"/>
    <col min="1047" max="1047" width="8.85546875" style="1" customWidth="1"/>
    <col min="1048" max="1048" width="10.42578125" style="1" customWidth="1"/>
    <col min="1049" max="1050" width="9" style="1" customWidth="1"/>
    <col min="1051" max="1051" width="9.7109375" style="1" customWidth="1"/>
    <col min="1052" max="1053" width="9" style="1" customWidth="1"/>
    <col min="1054" max="1054" width="12.42578125" style="1" customWidth="1"/>
    <col min="1055" max="1088" width="0" style="1" hidden="1" customWidth="1"/>
    <col min="1089" max="1268" width="11.42578125" style="1"/>
    <col min="1269" max="1269" width="5" style="1" bestFit="1" customWidth="1"/>
    <col min="1270" max="1270" width="24.140625" style="1" bestFit="1" customWidth="1"/>
    <col min="1271" max="1271" width="14" style="1" bestFit="1" customWidth="1"/>
    <col min="1272" max="1272" width="14.28515625" style="1" customWidth="1"/>
    <col min="1273" max="1274" width="11.7109375" style="1" customWidth="1"/>
    <col min="1275" max="1276" width="11.7109375" style="1" bestFit="1" customWidth="1"/>
    <col min="1277" max="1277" width="11.7109375" style="1" customWidth="1"/>
    <col min="1278" max="1278" width="9.7109375" style="1" customWidth="1"/>
    <col min="1279" max="1279" width="10.5703125" style="1" customWidth="1"/>
    <col min="1280" max="1280" width="11.140625" style="1" customWidth="1"/>
    <col min="1281" max="1281" width="9.7109375" style="1" customWidth="1"/>
    <col min="1282" max="1282" width="10" style="1" customWidth="1"/>
    <col min="1283" max="1283" width="10.7109375" style="1" customWidth="1"/>
    <col min="1284" max="1285" width="9.7109375" style="1" customWidth="1"/>
    <col min="1286" max="1286" width="10.7109375" style="1" customWidth="1"/>
    <col min="1287" max="1287" width="10.140625" style="1" customWidth="1"/>
    <col min="1288" max="1288" width="10.7109375" style="1" customWidth="1"/>
    <col min="1289" max="1289" width="11.42578125" style="1" customWidth="1"/>
    <col min="1290" max="1290" width="12.28515625" style="1" customWidth="1"/>
    <col min="1291" max="1291" width="11" style="1" customWidth="1"/>
    <col min="1292" max="1292" width="8.140625" style="1" customWidth="1"/>
    <col min="1293" max="1293" width="11.28515625" style="1" customWidth="1"/>
    <col min="1294" max="1296" width="12.42578125" style="1" customWidth="1"/>
    <col min="1297" max="1297" width="9.28515625" style="1" customWidth="1"/>
    <col min="1298" max="1298" width="11.42578125" style="1" customWidth="1"/>
    <col min="1299" max="1299" width="10.28515625" style="1" customWidth="1"/>
    <col min="1300" max="1300" width="8.28515625" style="1" customWidth="1"/>
    <col min="1301" max="1301" width="10.5703125" style="1" customWidth="1"/>
    <col min="1302" max="1302" width="11.7109375" style="1" customWidth="1"/>
    <col min="1303" max="1303" width="8.85546875" style="1" customWidth="1"/>
    <col min="1304" max="1304" width="10.42578125" style="1" customWidth="1"/>
    <col min="1305" max="1306" width="9" style="1" customWidth="1"/>
    <col min="1307" max="1307" width="9.7109375" style="1" customWidth="1"/>
    <col min="1308" max="1309" width="9" style="1" customWidth="1"/>
    <col min="1310" max="1310" width="12.42578125" style="1" customWidth="1"/>
    <col min="1311" max="1344" width="0" style="1" hidden="1" customWidth="1"/>
    <col min="1345" max="1524" width="11.42578125" style="1"/>
    <col min="1525" max="1525" width="5" style="1" bestFit="1" customWidth="1"/>
    <col min="1526" max="1526" width="24.140625" style="1" bestFit="1" customWidth="1"/>
    <col min="1527" max="1527" width="14" style="1" bestFit="1" customWidth="1"/>
    <col min="1528" max="1528" width="14.28515625" style="1" customWidth="1"/>
    <col min="1529" max="1530" width="11.7109375" style="1" customWidth="1"/>
    <col min="1531" max="1532" width="11.7109375" style="1" bestFit="1" customWidth="1"/>
    <col min="1533" max="1533" width="11.7109375" style="1" customWidth="1"/>
    <col min="1534" max="1534" width="9.7109375" style="1" customWidth="1"/>
    <col min="1535" max="1535" width="10.5703125" style="1" customWidth="1"/>
    <col min="1536" max="1536" width="11.140625" style="1" customWidth="1"/>
    <col min="1537" max="1537" width="9.7109375" style="1" customWidth="1"/>
    <col min="1538" max="1538" width="10" style="1" customWidth="1"/>
    <col min="1539" max="1539" width="10.7109375" style="1" customWidth="1"/>
    <col min="1540" max="1541" width="9.7109375" style="1" customWidth="1"/>
    <col min="1542" max="1542" width="10.7109375" style="1" customWidth="1"/>
    <col min="1543" max="1543" width="10.140625" style="1" customWidth="1"/>
    <col min="1544" max="1544" width="10.7109375" style="1" customWidth="1"/>
    <col min="1545" max="1545" width="11.42578125" style="1" customWidth="1"/>
    <col min="1546" max="1546" width="12.28515625" style="1" customWidth="1"/>
    <col min="1547" max="1547" width="11" style="1" customWidth="1"/>
    <col min="1548" max="1548" width="8.140625" style="1" customWidth="1"/>
    <col min="1549" max="1549" width="11.28515625" style="1" customWidth="1"/>
    <col min="1550" max="1552" width="12.42578125" style="1" customWidth="1"/>
    <col min="1553" max="1553" width="9.28515625" style="1" customWidth="1"/>
    <col min="1554" max="1554" width="11.42578125" style="1" customWidth="1"/>
    <col min="1555" max="1555" width="10.28515625" style="1" customWidth="1"/>
    <col min="1556" max="1556" width="8.28515625" style="1" customWidth="1"/>
    <col min="1557" max="1557" width="10.5703125" style="1" customWidth="1"/>
    <col min="1558" max="1558" width="11.7109375" style="1" customWidth="1"/>
    <col min="1559" max="1559" width="8.85546875" style="1" customWidth="1"/>
    <col min="1560" max="1560" width="10.42578125" style="1" customWidth="1"/>
    <col min="1561" max="1562" width="9" style="1" customWidth="1"/>
    <col min="1563" max="1563" width="9.7109375" style="1" customWidth="1"/>
    <col min="1564" max="1565" width="9" style="1" customWidth="1"/>
    <col min="1566" max="1566" width="12.42578125" style="1" customWidth="1"/>
    <col min="1567" max="1600" width="0" style="1" hidden="1" customWidth="1"/>
    <col min="1601" max="1780" width="11.42578125" style="1"/>
    <col min="1781" max="1781" width="5" style="1" bestFit="1" customWidth="1"/>
    <col min="1782" max="1782" width="24.140625" style="1" bestFit="1" customWidth="1"/>
    <col min="1783" max="1783" width="14" style="1" bestFit="1" customWidth="1"/>
    <col min="1784" max="1784" width="14.28515625" style="1" customWidth="1"/>
    <col min="1785" max="1786" width="11.7109375" style="1" customWidth="1"/>
    <col min="1787" max="1788" width="11.7109375" style="1" bestFit="1" customWidth="1"/>
    <col min="1789" max="1789" width="11.7109375" style="1" customWidth="1"/>
    <col min="1790" max="1790" width="9.7109375" style="1" customWidth="1"/>
    <col min="1791" max="1791" width="10.5703125" style="1" customWidth="1"/>
    <col min="1792" max="1792" width="11.140625" style="1" customWidth="1"/>
    <col min="1793" max="1793" width="9.7109375" style="1" customWidth="1"/>
    <col min="1794" max="1794" width="10" style="1" customWidth="1"/>
    <col min="1795" max="1795" width="10.7109375" style="1" customWidth="1"/>
    <col min="1796" max="1797" width="9.7109375" style="1" customWidth="1"/>
    <col min="1798" max="1798" width="10.7109375" style="1" customWidth="1"/>
    <col min="1799" max="1799" width="10.140625" style="1" customWidth="1"/>
    <col min="1800" max="1800" width="10.7109375" style="1" customWidth="1"/>
    <col min="1801" max="1801" width="11.42578125" style="1" customWidth="1"/>
    <col min="1802" max="1802" width="12.28515625" style="1" customWidth="1"/>
    <col min="1803" max="1803" width="11" style="1" customWidth="1"/>
    <col min="1804" max="1804" width="8.140625" style="1" customWidth="1"/>
    <col min="1805" max="1805" width="11.28515625" style="1" customWidth="1"/>
    <col min="1806" max="1808" width="12.42578125" style="1" customWidth="1"/>
    <col min="1809" max="1809" width="9.28515625" style="1" customWidth="1"/>
    <col min="1810" max="1810" width="11.42578125" style="1" customWidth="1"/>
    <col min="1811" max="1811" width="10.28515625" style="1" customWidth="1"/>
    <col min="1812" max="1812" width="8.28515625" style="1" customWidth="1"/>
    <col min="1813" max="1813" width="10.5703125" style="1" customWidth="1"/>
    <col min="1814" max="1814" width="11.7109375" style="1" customWidth="1"/>
    <col min="1815" max="1815" width="8.85546875" style="1" customWidth="1"/>
    <col min="1816" max="1816" width="10.42578125" style="1" customWidth="1"/>
    <col min="1817" max="1818" width="9" style="1" customWidth="1"/>
    <col min="1819" max="1819" width="9.7109375" style="1" customWidth="1"/>
    <col min="1820" max="1821" width="9" style="1" customWidth="1"/>
    <col min="1822" max="1822" width="12.42578125" style="1" customWidth="1"/>
    <col min="1823" max="1856" width="0" style="1" hidden="1" customWidth="1"/>
    <col min="1857" max="2036" width="11.42578125" style="1"/>
    <col min="2037" max="2037" width="5" style="1" bestFit="1" customWidth="1"/>
    <col min="2038" max="2038" width="24.140625" style="1" bestFit="1" customWidth="1"/>
    <col min="2039" max="2039" width="14" style="1" bestFit="1" customWidth="1"/>
    <col min="2040" max="2040" width="14.28515625" style="1" customWidth="1"/>
    <col min="2041" max="2042" width="11.7109375" style="1" customWidth="1"/>
    <col min="2043" max="2044" width="11.7109375" style="1" bestFit="1" customWidth="1"/>
    <col min="2045" max="2045" width="11.7109375" style="1" customWidth="1"/>
    <col min="2046" max="2046" width="9.7109375" style="1" customWidth="1"/>
    <col min="2047" max="2047" width="10.5703125" style="1" customWidth="1"/>
    <col min="2048" max="2048" width="11.140625" style="1" customWidth="1"/>
    <col min="2049" max="2049" width="9.7109375" style="1" customWidth="1"/>
    <col min="2050" max="2050" width="10" style="1" customWidth="1"/>
    <col min="2051" max="2051" width="10.7109375" style="1" customWidth="1"/>
    <col min="2052" max="2053" width="9.7109375" style="1" customWidth="1"/>
    <col min="2054" max="2054" width="10.7109375" style="1" customWidth="1"/>
    <col min="2055" max="2055" width="10.140625" style="1" customWidth="1"/>
    <col min="2056" max="2056" width="10.7109375" style="1" customWidth="1"/>
    <col min="2057" max="2057" width="11.42578125" style="1" customWidth="1"/>
    <col min="2058" max="2058" width="12.28515625" style="1" customWidth="1"/>
    <col min="2059" max="2059" width="11" style="1" customWidth="1"/>
    <col min="2060" max="2060" width="8.140625" style="1" customWidth="1"/>
    <col min="2061" max="2061" width="11.28515625" style="1" customWidth="1"/>
    <col min="2062" max="2064" width="12.42578125" style="1" customWidth="1"/>
    <col min="2065" max="2065" width="9.28515625" style="1" customWidth="1"/>
    <col min="2066" max="2066" width="11.42578125" style="1" customWidth="1"/>
    <col min="2067" max="2067" width="10.28515625" style="1" customWidth="1"/>
    <col min="2068" max="2068" width="8.28515625" style="1" customWidth="1"/>
    <col min="2069" max="2069" width="10.5703125" style="1" customWidth="1"/>
    <col min="2070" max="2070" width="11.7109375" style="1" customWidth="1"/>
    <col min="2071" max="2071" width="8.85546875" style="1" customWidth="1"/>
    <col min="2072" max="2072" width="10.42578125" style="1" customWidth="1"/>
    <col min="2073" max="2074" width="9" style="1" customWidth="1"/>
    <col min="2075" max="2075" width="9.7109375" style="1" customWidth="1"/>
    <col min="2076" max="2077" width="9" style="1" customWidth="1"/>
    <col min="2078" max="2078" width="12.42578125" style="1" customWidth="1"/>
    <col min="2079" max="2112" width="0" style="1" hidden="1" customWidth="1"/>
    <col min="2113" max="2292" width="11.42578125" style="1"/>
    <col min="2293" max="2293" width="5" style="1" bestFit="1" customWidth="1"/>
    <col min="2294" max="2294" width="24.140625" style="1" bestFit="1" customWidth="1"/>
    <col min="2295" max="2295" width="14" style="1" bestFit="1" customWidth="1"/>
    <col min="2296" max="2296" width="14.28515625" style="1" customWidth="1"/>
    <col min="2297" max="2298" width="11.7109375" style="1" customWidth="1"/>
    <col min="2299" max="2300" width="11.7109375" style="1" bestFit="1" customWidth="1"/>
    <col min="2301" max="2301" width="11.7109375" style="1" customWidth="1"/>
    <col min="2302" max="2302" width="9.7109375" style="1" customWidth="1"/>
    <col min="2303" max="2303" width="10.5703125" style="1" customWidth="1"/>
    <col min="2304" max="2304" width="11.140625" style="1" customWidth="1"/>
    <col min="2305" max="2305" width="9.7109375" style="1" customWidth="1"/>
    <col min="2306" max="2306" width="10" style="1" customWidth="1"/>
    <col min="2307" max="2307" width="10.7109375" style="1" customWidth="1"/>
    <col min="2308" max="2309" width="9.7109375" style="1" customWidth="1"/>
    <col min="2310" max="2310" width="10.7109375" style="1" customWidth="1"/>
    <col min="2311" max="2311" width="10.140625" style="1" customWidth="1"/>
    <col min="2312" max="2312" width="10.7109375" style="1" customWidth="1"/>
    <col min="2313" max="2313" width="11.42578125" style="1" customWidth="1"/>
    <col min="2314" max="2314" width="12.28515625" style="1" customWidth="1"/>
    <col min="2315" max="2315" width="11" style="1" customWidth="1"/>
    <col min="2316" max="2316" width="8.140625" style="1" customWidth="1"/>
    <col min="2317" max="2317" width="11.28515625" style="1" customWidth="1"/>
    <col min="2318" max="2320" width="12.42578125" style="1" customWidth="1"/>
    <col min="2321" max="2321" width="9.28515625" style="1" customWidth="1"/>
    <col min="2322" max="2322" width="11.42578125" style="1" customWidth="1"/>
    <col min="2323" max="2323" width="10.28515625" style="1" customWidth="1"/>
    <col min="2324" max="2324" width="8.28515625" style="1" customWidth="1"/>
    <col min="2325" max="2325" width="10.5703125" style="1" customWidth="1"/>
    <col min="2326" max="2326" width="11.7109375" style="1" customWidth="1"/>
    <col min="2327" max="2327" width="8.85546875" style="1" customWidth="1"/>
    <col min="2328" max="2328" width="10.42578125" style="1" customWidth="1"/>
    <col min="2329" max="2330" width="9" style="1" customWidth="1"/>
    <col min="2331" max="2331" width="9.7109375" style="1" customWidth="1"/>
    <col min="2332" max="2333" width="9" style="1" customWidth="1"/>
    <col min="2334" max="2334" width="12.42578125" style="1" customWidth="1"/>
    <col min="2335" max="2368" width="0" style="1" hidden="1" customWidth="1"/>
    <col min="2369" max="2548" width="11.42578125" style="1"/>
    <col min="2549" max="2549" width="5" style="1" bestFit="1" customWidth="1"/>
    <col min="2550" max="2550" width="24.140625" style="1" bestFit="1" customWidth="1"/>
    <col min="2551" max="2551" width="14" style="1" bestFit="1" customWidth="1"/>
    <col min="2552" max="2552" width="14.28515625" style="1" customWidth="1"/>
    <col min="2553" max="2554" width="11.7109375" style="1" customWidth="1"/>
    <col min="2555" max="2556" width="11.7109375" style="1" bestFit="1" customWidth="1"/>
    <col min="2557" max="2557" width="11.7109375" style="1" customWidth="1"/>
    <col min="2558" max="2558" width="9.7109375" style="1" customWidth="1"/>
    <col min="2559" max="2559" width="10.5703125" style="1" customWidth="1"/>
    <col min="2560" max="2560" width="11.140625" style="1" customWidth="1"/>
    <col min="2561" max="2561" width="9.7109375" style="1" customWidth="1"/>
    <col min="2562" max="2562" width="10" style="1" customWidth="1"/>
    <col min="2563" max="2563" width="10.7109375" style="1" customWidth="1"/>
    <col min="2564" max="2565" width="9.7109375" style="1" customWidth="1"/>
    <col min="2566" max="2566" width="10.7109375" style="1" customWidth="1"/>
    <col min="2567" max="2567" width="10.140625" style="1" customWidth="1"/>
    <col min="2568" max="2568" width="10.7109375" style="1" customWidth="1"/>
    <col min="2569" max="2569" width="11.42578125" style="1" customWidth="1"/>
    <col min="2570" max="2570" width="12.28515625" style="1" customWidth="1"/>
    <col min="2571" max="2571" width="11" style="1" customWidth="1"/>
    <col min="2572" max="2572" width="8.140625" style="1" customWidth="1"/>
    <col min="2573" max="2573" width="11.28515625" style="1" customWidth="1"/>
    <col min="2574" max="2576" width="12.42578125" style="1" customWidth="1"/>
    <col min="2577" max="2577" width="9.28515625" style="1" customWidth="1"/>
    <col min="2578" max="2578" width="11.42578125" style="1" customWidth="1"/>
    <col min="2579" max="2579" width="10.28515625" style="1" customWidth="1"/>
    <col min="2580" max="2580" width="8.28515625" style="1" customWidth="1"/>
    <col min="2581" max="2581" width="10.5703125" style="1" customWidth="1"/>
    <col min="2582" max="2582" width="11.7109375" style="1" customWidth="1"/>
    <col min="2583" max="2583" width="8.85546875" style="1" customWidth="1"/>
    <col min="2584" max="2584" width="10.42578125" style="1" customWidth="1"/>
    <col min="2585" max="2586" width="9" style="1" customWidth="1"/>
    <col min="2587" max="2587" width="9.7109375" style="1" customWidth="1"/>
    <col min="2588" max="2589" width="9" style="1" customWidth="1"/>
    <col min="2590" max="2590" width="12.42578125" style="1" customWidth="1"/>
    <col min="2591" max="2624" width="0" style="1" hidden="1" customWidth="1"/>
    <col min="2625" max="2804" width="11.42578125" style="1"/>
    <col min="2805" max="2805" width="5" style="1" bestFit="1" customWidth="1"/>
    <col min="2806" max="2806" width="24.140625" style="1" bestFit="1" customWidth="1"/>
    <col min="2807" max="2807" width="14" style="1" bestFit="1" customWidth="1"/>
    <col min="2808" max="2808" width="14.28515625" style="1" customWidth="1"/>
    <col min="2809" max="2810" width="11.7109375" style="1" customWidth="1"/>
    <col min="2811" max="2812" width="11.7109375" style="1" bestFit="1" customWidth="1"/>
    <col min="2813" max="2813" width="11.7109375" style="1" customWidth="1"/>
    <col min="2814" max="2814" width="9.7109375" style="1" customWidth="1"/>
    <col min="2815" max="2815" width="10.5703125" style="1" customWidth="1"/>
    <col min="2816" max="2816" width="11.140625" style="1" customWidth="1"/>
    <col min="2817" max="2817" width="9.7109375" style="1" customWidth="1"/>
    <col min="2818" max="2818" width="10" style="1" customWidth="1"/>
    <col min="2819" max="2819" width="10.7109375" style="1" customWidth="1"/>
    <col min="2820" max="2821" width="9.7109375" style="1" customWidth="1"/>
    <col min="2822" max="2822" width="10.7109375" style="1" customWidth="1"/>
    <col min="2823" max="2823" width="10.140625" style="1" customWidth="1"/>
    <col min="2824" max="2824" width="10.7109375" style="1" customWidth="1"/>
    <col min="2825" max="2825" width="11.42578125" style="1" customWidth="1"/>
    <col min="2826" max="2826" width="12.28515625" style="1" customWidth="1"/>
    <col min="2827" max="2827" width="11" style="1" customWidth="1"/>
    <col min="2828" max="2828" width="8.140625" style="1" customWidth="1"/>
    <col min="2829" max="2829" width="11.28515625" style="1" customWidth="1"/>
    <col min="2830" max="2832" width="12.42578125" style="1" customWidth="1"/>
    <col min="2833" max="2833" width="9.28515625" style="1" customWidth="1"/>
    <col min="2834" max="2834" width="11.42578125" style="1" customWidth="1"/>
    <col min="2835" max="2835" width="10.28515625" style="1" customWidth="1"/>
    <col min="2836" max="2836" width="8.28515625" style="1" customWidth="1"/>
    <col min="2837" max="2837" width="10.5703125" style="1" customWidth="1"/>
    <col min="2838" max="2838" width="11.7109375" style="1" customWidth="1"/>
    <col min="2839" max="2839" width="8.85546875" style="1" customWidth="1"/>
    <col min="2840" max="2840" width="10.42578125" style="1" customWidth="1"/>
    <col min="2841" max="2842" width="9" style="1" customWidth="1"/>
    <col min="2843" max="2843" width="9.7109375" style="1" customWidth="1"/>
    <col min="2844" max="2845" width="9" style="1" customWidth="1"/>
    <col min="2846" max="2846" width="12.42578125" style="1" customWidth="1"/>
    <col min="2847" max="2880" width="0" style="1" hidden="1" customWidth="1"/>
    <col min="2881" max="3060" width="11.42578125" style="1"/>
    <col min="3061" max="3061" width="5" style="1" bestFit="1" customWidth="1"/>
    <col min="3062" max="3062" width="24.140625" style="1" bestFit="1" customWidth="1"/>
    <col min="3063" max="3063" width="14" style="1" bestFit="1" customWidth="1"/>
    <col min="3064" max="3064" width="14.28515625" style="1" customWidth="1"/>
    <col min="3065" max="3066" width="11.7109375" style="1" customWidth="1"/>
    <col min="3067" max="3068" width="11.7109375" style="1" bestFit="1" customWidth="1"/>
    <col min="3069" max="3069" width="11.7109375" style="1" customWidth="1"/>
    <col min="3070" max="3070" width="9.7109375" style="1" customWidth="1"/>
    <col min="3071" max="3071" width="10.5703125" style="1" customWidth="1"/>
    <col min="3072" max="3072" width="11.140625" style="1" customWidth="1"/>
    <col min="3073" max="3073" width="9.7109375" style="1" customWidth="1"/>
    <col min="3074" max="3074" width="10" style="1" customWidth="1"/>
    <col min="3075" max="3075" width="10.7109375" style="1" customWidth="1"/>
    <col min="3076" max="3077" width="9.7109375" style="1" customWidth="1"/>
    <col min="3078" max="3078" width="10.7109375" style="1" customWidth="1"/>
    <col min="3079" max="3079" width="10.140625" style="1" customWidth="1"/>
    <col min="3080" max="3080" width="10.7109375" style="1" customWidth="1"/>
    <col min="3081" max="3081" width="11.42578125" style="1" customWidth="1"/>
    <col min="3082" max="3082" width="12.28515625" style="1" customWidth="1"/>
    <col min="3083" max="3083" width="11" style="1" customWidth="1"/>
    <col min="3084" max="3084" width="8.140625" style="1" customWidth="1"/>
    <col min="3085" max="3085" width="11.28515625" style="1" customWidth="1"/>
    <col min="3086" max="3088" width="12.42578125" style="1" customWidth="1"/>
    <col min="3089" max="3089" width="9.28515625" style="1" customWidth="1"/>
    <col min="3090" max="3090" width="11.42578125" style="1" customWidth="1"/>
    <col min="3091" max="3091" width="10.28515625" style="1" customWidth="1"/>
    <col min="3092" max="3092" width="8.28515625" style="1" customWidth="1"/>
    <col min="3093" max="3093" width="10.5703125" style="1" customWidth="1"/>
    <col min="3094" max="3094" width="11.7109375" style="1" customWidth="1"/>
    <col min="3095" max="3095" width="8.85546875" style="1" customWidth="1"/>
    <col min="3096" max="3096" width="10.42578125" style="1" customWidth="1"/>
    <col min="3097" max="3098" width="9" style="1" customWidth="1"/>
    <col min="3099" max="3099" width="9.7109375" style="1" customWidth="1"/>
    <col min="3100" max="3101" width="9" style="1" customWidth="1"/>
    <col min="3102" max="3102" width="12.42578125" style="1" customWidth="1"/>
    <col min="3103" max="3136" width="0" style="1" hidden="1" customWidth="1"/>
    <col min="3137" max="3316" width="11.42578125" style="1"/>
    <col min="3317" max="3317" width="5" style="1" bestFit="1" customWidth="1"/>
    <col min="3318" max="3318" width="24.140625" style="1" bestFit="1" customWidth="1"/>
    <col min="3319" max="3319" width="14" style="1" bestFit="1" customWidth="1"/>
    <col min="3320" max="3320" width="14.28515625" style="1" customWidth="1"/>
    <col min="3321" max="3322" width="11.7109375" style="1" customWidth="1"/>
    <col min="3323" max="3324" width="11.7109375" style="1" bestFit="1" customWidth="1"/>
    <col min="3325" max="3325" width="11.7109375" style="1" customWidth="1"/>
    <col min="3326" max="3326" width="9.7109375" style="1" customWidth="1"/>
    <col min="3327" max="3327" width="10.5703125" style="1" customWidth="1"/>
    <col min="3328" max="3328" width="11.140625" style="1" customWidth="1"/>
    <col min="3329" max="3329" width="9.7109375" style="1" customWidth="1"/>
    <col min="3330" max="3330" width="10" style="1" customWidth="1"/>
    <col min="3331" max="3331" width="10.7109375" style="1" customWidth="1"/>
    <col min="3332" max="3333" width="9.7109375" style="1" customWidth="1"/>
    <col min="3334" max="3334" width="10.7109375" style="1" customWidth="1"/>
    <col min="3335" max="3335" width="10.140625" style="1" customWidth="1"/>
    <col min="3336" max="3336" width="10.7109375" style="1" customWidth="1"/>
    <col min="3337" max="3337" width="11.42578125" style="1" customWidth="1"/>
    <col min="3338" max="3338" width="12.28515625" style="1" customWidth="1"/>
    <col min="3339" max="3339" width="11" style="1" customWidth="1"/>
    <col min="3340" max="3340" width="8.140625" style="1" customWidth="1"/>
    <col min="3341" max="3341" width="11.28515625" style="1" customWidth="1"/>
    <col min="3342" max="3344" width="12.42578125" style="1" customWidth="1"/>
    <col min="3345" max="3345" width="9.28515625" style="1" customWidth="1"/>
    <col min="3346" max="3346" width="11.42578125" style="1" customWidth="1"/>
    <col min="3347" max="3347" width="10.28515625" style="1" customWidth="1"/>
    <col min="3348" max="3348" width="8.28515625" style="1" customWidth="1"/>
    <col min="3349" max="3349" width="10.5703125" style="1" customWidth="1"/>
    <col min="3350" max="3350" width="11.7109375" style="1" customWidth="1"/>
    <col min="3351" max="3351" width="8.85546875" style="1" customWidth="1"/>
    <col min="3352" max="3352" width="10.42578125" style="1" customWidth="1"/>
    <col min="3353" max="3354" width="9" style="1" customWidth="1"/>
    <col min="3355" max="3355" width="9.7109375" style="1" customWidth="1"/>
    <col min="3356" max="3357" width="9" style="1" customWidth="1"/>
    <col min="3358" max="3358" width="12.42578125" style="1" customWidth="1"/>
    <col min="3359" max="3392" width="0" style="1" hidden="1" customWidth="1"/>
    <col min="3393" max="3572" width="11.42578125" style="1"/>
    <col min="3573" max="3573" width="5" style="1" bestFit="1" customWidth="1"/>
    <col min="3574" max="3574" width="24.140625" style="1" bestFit="1" customWidth="1"/>
    <col min="3575" max="3575" width="14" style="1" bestFit="1" customWidth="1"/>
    <col min="3576" max="3576" width="14.28515625" style="1" customWidth="1"/>
    <col min="3577" max="3578" width="11.7109375" style="1" customWidth="1"/>
    <col min="3579" max="3580" width="11.7109375" style="1" bestFit="1" customWidth="1"/>
    <col min="3581" max="3581" width="11.7109375" style="1" customWidth="1"/>
    <col min="3582" max="3582" width="9.7109375" style="1" customWidth="1"/>
    <col min="3583" max="3583" width="10.5703125" style="1" customWidth="1"/>
    <col min="3584" max="3584" width="11.140625" style="1" customWidth="1"/>
    <col min="3585" max="3585" width="9.7109375" style="1" customWidth="1"/>
    <col min="3586" max="3586" width="10" style="1" customWidth="1"/>
    <col min="3587" max="3587" width="10.7109375" style="1" customWidth="1"/>
    <col min="3588" max="3589" width="9.7109375" style="1" customWidth="1"/>
    <col min="3590" max="3590" width="10.7109375" style="1" customWidth="1"/>
    <col min="3591" max="3591" width="10.140625" style="1" customWidth="1"/>
    <col min="3592" max="3592" width="10.7109375" style="1" customWidth="1"/>
    <col min="3593" max="3593" width="11.42578125" style="1" customWidth="1"/>
    <col min="3594" max="3594" width="12.28515625" style="1" customWidth="1"/>
    <col min="3595" max="3595" width="11" style="1" customWidth="1"/>
    <col min="3596" max="3596" width="8.140625" style="1" customWidth="1"/>
    <col min="3597" max="3597" width="11.28515625" style="1" customWidth="1"/>
    <col min="3598" max="3600" width="12.42578125" style="1" customWidth="1"/>
    <col min="3601" max="3601" width="9.28515625" style="1" customWidth="1"/>
    <col min="3602" max="3602" width="11.42578125" style="1" customWidth="1"/>
    <col min="3603" max="3603" width="10.28515625" style="1" customWidth="1"/>
    <col min="3604" max="3604" width="8.28515625" style="1" customWidth="1"/>
    <col min="3605" max="3605" width="10.5703125" style="1" customWidth="1"/>
    <col min="3606" max="3606" width="11.7109375" style="1" customWidth="1"/>
    <col min="3607" max="3607" width="8.85546875" style="1" customWidth="1"/>
    <col min="3608" max="3608" width="10.42578125" style="1" customWidth="1"/>
    <col min="3609" max="3610" width="9" style="1" customWidth="1"/>
    <col min="3611" max="3611" width="9.7109375" style="1" customWidth="1"/>
    <col min="3612" max="3613" width="9" style="1" customWidth="1"/>
    <col min="3614" max="3614" width="12.42578125" style="1" customWidth="1"/>
    <col min="3615" max="3648" width="0" style="1" hidden="1" customWidth="1"/>
    <col min="3649" max="3828" width="11.42578125" style="1"/>
    <col min="3829" max="3829" width="5" style="1" bestFit="1" customWidth="1"/>
    <col min="3830" max="3830" width="24.140625" style="1" bestFit="1" customWidth="1"/>
    <col min="3831" max="3831" width="14" style="1" bestFit="1" customWidth="1"/>
    <col min="3832" max="3832" width="14.28515625" style="1" customWidth="1"/>
    <col min="3833" max="3834" width="11.7109375" style="1" customWidth="1"/>
    <col min="3835" max="3836" width="11.7109375" style="1" bestFit="1" customWidth="1"/>
    <col min="3837" max="3837" width="11.7109375" style="1" customWidth="1"/>
    <col min="3838" max="3838" width="9.7109375" style="1" customWidth="1"/>
    <col min="3839" max="3839" width="10.5703125" style="1" customWidth="1"/>
    <col min="3840" max="3840" width="11.140625" style="1" customWidth="1"/>
    <col min="3841" max="3841" width="9.7109375" style="1" customWidth="1"/>
    <col min="3842" max="3842" width="10" style="1" customWidth="1"/>
    <col min="3843" max="3843" width="10.7109375" style="1" customWidth="1"/>
    <col min="3844" max="3845" width="9.7109375" style="1" customWidth="1"/>
    <col min="3846" max="3846" width="10.7109375" style="1" customWidth="1"/>
    <col min="3847" max="3847" width="10.140625" style="1" customWidth="1"/>
    <col min="3848" max="3848" width="10.7109375" style="1" customWidth="1"/>
    <col min="3849" max="3849" width="11.42578125" style="1" customWidth="1"/>
    <col min="3850" max="3850" width="12.28515625" style="1" customWidth="1"/>
    <col min="3851" max="3851" width="11" style="1" customWidth="1"/>
    <col min="3852" max="3852" width="8.140625" style="1" customWidth="1"/>
    <col min="3853" max="3853" width="11.28515625" style="1" customWidth="1"/>
    <col min="3854" max="3856" width="12.42578125" style="1" customWidth="1"/>
    <col min="3857" max="3857" width="9.28515625" style="1" customWidth="1"/>
    <col min="3858" max="3858" width="11.42578125" style="1" customWidth="1"/>
    <col min="3859" max="3859" width="10.28515625" style="1" customWidth="1"/>
    <col min="3860" max="3860" width="8.28515625" style="1" customWidth="1"/>
    <col min="3861" max="3861" width="10.5703125" style="1" customWidth="1"/>
    <col min="3862" max="3862" width="11.7109375" style="1" customWidth="1"/>
    <col min="3863" max="3863" width="8.85546875" style="1" customWidth="1"/>
    <col min="3864" max="3864" width="10.42578125" style="1" customWidth="1"/>
    <col min="3865" max="3866" width="9" style="1" customWidth="1"/>
    <col min="3867" max="3867" width="9.7109375" style="1" customWidth="1"/>
    <col min="3868" max="3869" width="9" style="1" customWidth="1"/>
    <col min="3870" max="3870" width="12.42578125" style="1" customWidth="1"/>
    <col min="3871" max="3904" width="0" style="1" hidden="1" customWidth="1"/>
    <col min="3905" max="4084" width="11.42578125" style="1"/>
    <col min="4085" max="4085" width="5" style="1" bestFit="1" customWidth="1"/>
    <col min="4086" max="4086" width="24.140625" style="1" bestFit="1" customWidth="1"/>
    <col min="4087" max="4087" width="14" style="1" bestFit="1" customWidth="1"/>
    <col min="4088" max="4088" width="14.28515625" style="1" customWidth="1"/>
    <col min="4089" max="4090" width="11.7109375" style="1" customWidth="1"/>
    <col min="4091" max="4092" width="11.7109375" style="1" bestFit="1" customWidth="1"/>
    <col min="4093" max="4093" width="11.7109375" style="1" customWidth="1"/>
    <col min="4094" max="4094" width="9.7109375" style="1" customWidth="1"/>
    <col min="4095" max="4095" width="10.5703125" style="1" customWidth="1"/>
    <col min="4096" max="4096" width="11.140625" style="1" customWidth="1"/>
    <col min="4097" max="4097" width="9.7109375" style="1" customWidth="1"/>
    <col min="4098" max="4098" width="10" style="1" customWidth="1"/>
    <col min="4099" max="4099" width="10.7109375" style="1" customWidth="1"/>
    <col min="4100" max="4101" width="9.7109375" style="1" customWidth="1"/>
    <col min="4102" max="4102" width="10.7109375" style="1" customWidth="1"/>
    <col min="4103" max="4103" width="10.140625" style="1" customWidth="1"/>
    <col min="4104" max="4104" width="10.7109375" style="1" customWidth="1"/>
    <col min="4105" max="4105" width="11.42578125" style="1" customWidth="1"/>
    <col min="4106" max="4106" width="12.28515625" style="1" customWidth="1"/>
    <col min="4107" max="4107" width="11" style="1" customWidth="1"/>
    <col min="4108" max="4108" width="8.140625" style="1" customWidth="1"/>
    <col min="4109" max="4109" width="11.28515625" style="1" customWidth="1"/>
    <col min="4110" max="4112" width="12.42578125" style="1" customWidth="1"/>
    <col min="4113" max="4113" width="9.28515625" style="1" customWidth="1"/>
    <col min="4114" max="4114" width="11.42578125" style="1" customWidth="1"/>
    <col min="4115" max="4115" width="10.28515625" style="1" customWidth="1"/>
    <col min="4116" max="4116" width="8.28515625" style="1" customWidth="1"/>
    <col min="4117" max="4117" width="10.5703125" style="1" customWidth="1"/>
    <col min="4118" max="4118" width="11.7109375" style="1" customWidth="1"/>
    <col min="4119" max="4119" width="8.85546875" style="1" customWidth="1"/>
    <col min="4120" max="4120" width="10.42578125" style="1" customWidth="1"/>
    <col min="4121" max="4122" width="9" style="1" customWidth="1"/>
    <col min="4123" max="4123" width="9.7109375" style="1" customWidth="1"/>
    <col min="4124" max="4125" width="9" style="1" customWidth="1"/>
    <col min="4126" max="4126" width="12.42578125" style="1" customWidth="1"/>
    <col min="4127" max="4160" width="0" style="1" hidden="1" customWidth="1"/>
    <col min="4161" max="4340" width="11.42578125" style="1"/>
    <col min="4341" max="4341" width="5" style="1" bestFit="1" customWidth="1"/>
    <col min="4342" max="4342" width="24.140625" style="1" bestFit="1" customWidth="1"/>
    <col min="4343" max="4343" width="14" style="1" bestFit="1" customWidth="1"/>
    <col min="4344" max="4344" width="14.28515625" style="1" customWidth="1"/>
    <col min="4345" max="4346" width="11.7109375" style="1" customWidth="1"/>
    <col min="4347" max="4348" width="11.7109375" style="1" bestFit="1" customWidth="1"/>
    <col min="4349" max="4349" width="11.7109375" style="1" customWidth="1"/>
    <col min="4350" max="4350" width="9.7109375" style="1" customWidth="1"/>
    <col min="4351" max="4351" width="10.5703125" style="1" customWidth="1"/>
    <col min="4352" max="4352" width="11.140625" style="1" customWidth="1"/>
    <col min="4353" max="4353" width="9.7109375" style="1" customWidth="1"/>
    <col min="4354" max="4354" width="10" style="1" customWidth="1"/>
    <col min="4355" max="4355" width="10.7109375" style="1" customWidth="1"/>
    <col min="4356" max="4357" width="9.7109375" style="1" customWidth="1"/>
    <col min="4358" max="4358" width="10.7109375" style="1" customWidth="1"/>
    <col min="4359" max="4359" width="10.140625" style="1" customWidth="1"/>
    <col min="4360" max="4360" width="10.7109375" style="1" customWidth="1"/>
    <col min="4361" max="4361" width="11.42578125" style="1" customWidth="1"/>
    <col min="4362" max="4362" width="12.28515625" style="1" customWidth="1"/>
    <col min="4363" max="4363" width="11" style="1" customWidth="1"/>
    <col min="4364" max="4364" width="8.140625" style="1" customWidth="1"/>
    <col min="4365" max="4365" width="11.28515625" style="1" customWidth="1"/>
    <col min="4366" max="4368" width="12.42578125" style="1" customWidth="1"/>
    <col min="4369" max="4369" width="9.28515625" style="1" customWidth="1"/>
    <col min="4370" max="4370" width="11.42578125" style="1" customWidth="1"/>
    <col min="4371" max="4371" width="10.28515625" style="1" customWidth="1"/>
    <col min="4372" max="4372" width="8.28515625" style="1" customWidth="1"/>
    <col min="4373" max="4373" width="10.5703125" style="1" customWidth="1"/>
    <col min="4374" max="4374" width="11.7109375" style="1" customWidth="1"/>
    <col min="4375" max="4375" width="8.85546875" style="1" customWidth="1"/>
    <col min="4376" max="4376" width="10.42578125" style="1" customWidth="1"/>
    <col min="4377" max="4378" width="9" style="1" customWidth="1"/>
    <col min="4379" max="4379" width="9.7109375" style="1" customWidth="1"/>
    <col min="4380" max="4381" width="9" style="1" customWidth="1"/>
    <col min="4382" max="4382" width="12.42578125" style="1" customWidth="1"/>
    <col min="4383" max="4416" width="0" style="1" hidden="1" customWidth="1"/>
    <col min="4417" max="4596" width="11.42578125" style="1"/>
    <col min="4597" max="4597" width="5" style="1" bestFit="1" customWidth="1"/>
    <col min="4598" max="4598" width="24.140625" style="1" bestFit="1" customWidth="1"/>
    <col min="4599" max="4599" width="14" style="1" bestFit="1" customWidth="1"/>
    <col min="4600" max="4600" width="14.28515625" style="1" customWidth="1"/>
    <col min="4601" max="4602" width="11.7109375" style="1" customWidth="1"/>
    <col min="4603" max="4604" width="11.7109375" style="1" bestFit="1" customWidth="1"/>
    <col min="4605" max="4605" width="11.7109375" style="1" customWidth="1"/>
    <col min="4606" max="4606" width="9.7109375" style="1" customWidth="1"/>
    <col min="4607" max="4607" width="10.5703125" style="1" customWidth="1"/>
    <col min="4608" max="4608" width="11.140625" style="1" customWidth="1"/>
    <col min="4609" max="4609" width="9.7109375" style="1" customWidth="1"/>
    <col min="4610" max="4610" width="10" style="1" customWidth="1"/>
    <col min="4611" max="4611" width="10.7109375" style="1" customWidth="1"/>
    <col min="4612" max="4613" width="9.7109375" style="1" customWidth="1"/>
    <col min="4614" max="4614" width="10.7109375" style="1" customWidth="1"/>
    <col min="4615" max="4615" width="10.140625" style="1" customWidth="1"/>
    <col min="4616" max="4616" width="10.7109375" style="1" customWidth="1"/>
    <col min="4617" max="4617" width="11.42578125" style="1" customWidth="1"/>
    <col min="4618" max="4618" width="12.28515625" style="1" customWidth="1"/>
    <col min="4619" max="4619" width="11" style="1" customWidth="1"/>
    <col min="4620" max="4620" width="8.140625" style="1" customWidth="1"/>
    <col min="4621" max="4621" width="11.28515625" style="1" customWidth="1"/>
    <col min="4622" max="4624" width="12.42578125" style="1" customWidth="1"/>
    <col min="4625" max="4625" width="9.28515625" style="1" customWidth="1"/>
    <col min="4626" max="4626" width="11.42578125" style="1" customWidth="1"/>
    <col min="4627" max="4627" width="10.28515625" style="1" customWidth="1"/>
    <col min="4628" max="4628" width="8.28515625" style="1" customWidth="1"/>
    <col min="4629" max="4629" width="10.5703125" style="1" customWidth="1"/>
    <col min="4630" max="4630" width="11.7109375" style="1" customWidth="1"/>
    <col min="4631" max="4631" width="8.85546875" style="1" customWidth="1"/>
    <col min="4632" max="4632" width="10.42578125" style="1" customWidth="1"/>
    <col min="4633" max="4634" width="9" style="1" customWidth="1"/>
    <col min="4635" max="4635" width="9.7109375" style="1" customWidth="1"/>
    <col min="4636" max="4637" width="9" style="1" customWidth="1"/>
    <col min="4638" max="4638" width="12.42578125" style="1" customWidth="1"/>
    <col min="4639" max="4672" width="0" style="1" hidden="1" customWidth="1"/>
    <col min="4673" max="4852" width="11.42578125" style="1"/>
    <col min="4853" max="4853" width="5" style="1" bestFit="1" customWidth="1"/>
    <col min="4854" max="4854" width="24.140625" style="1" bestFit="1" customWidth="1"/>
    <col min="4855" max="4855" width="14" style="1" bestFit="1" customWidth="1"/>
    <col min="4856" max="4856" width="14.28515625" style="1" customWidth="1"/>
    <col min="4857" max="4858" width="11.7109375" style="1" customWidth="1"/>
    <col min="4859" max="4860" width="11.7109375" style="1" bestFit="1" customWidth="1"/>
    <col min="4861" max="4861" width="11.7109375" style="1" customWidth="1"/>
    <col min="4862" max="4862" width="9.7109375" style="1" customWidth="1"/>
    <col min="4863" max="4863" width="10.5703125" style="1" customWidth="1"/>
    <col min="4864" max="4864" width="11.140625" style="1" customWidth="1"/>
    <col min="4865" max="4865" width="9.7109375" style="1" customWidth="1"/>
    <col min="4866" max="4866" width="10" style="1" customWidth="1"/>
    <col min="4867" max="4867" width="10.7109375" style="1" customWidth="1"/>
    <col min="4868" max="4869" width="9.7109375" style="1" customWidth="1"/>
    <col min="4870" max="4870" width="10.7109375" style="1" customWidth="1"/>
    <col min="4871" max="4871" width="10.140625" style="1" customWidth="1"/>
    <col min="4872" max="4872" width="10.7109375" style="1" customWidth="1"/>
    <col min="4873" max="4873" width="11.42578125" style="1" customWidth="1"/>
    <col min="4874" max="4874" width="12.28515625" style="1" customWidth="1"/>
    <col min="4875" max="4875" width="11" style="1" customWidth="1"/>
    <col min="4876" max="4876" width="8.140625" style="1" customWidth="1"/>
    <col min="4877" max="4877" width="11.28515625" style="1" customWidth="1"/>
    <col min="4878" max="4880" width="12.42578125" style="1" customWidth="1"/>
    <col min="4881" max="4881" width="9.28515625" style="1" customWidth="1"/>
    <col min="4882" max="4882" width="11.42578125" style="1" customWidth="1"/>
    <col min="4883" max="4883" width="10.28515625" style="1" customWidth="1"/>
    <col min="4884" max="4884" width="8.28515625" style="1" customWidth="1"/>
    <col min="4885" max="4885" width="10.5703125" style="1" customWidth="1"/>
    <col min="4886" max="4886" width="11.7109375" style="1" customWidth="1"/>
    <col min="4887" max="4887" width="8.85546875" style="1" customWidth="1"/>
    <col min="4888" max="4888" width="10.42578125" style="1" customWidth="1"/>
    <col min="4889" max="4890" width="9" style="1" customWidth="1"/>
    <col min="4891" max="4891" width="9.7109375" style="1" customWidth="1"/>
    <col min="4892" max="4893" width="9" style="1" customWidth="1"/>
    <col min="4894" max="4894" width="12.42578125" style="1" customWidth="1"/>
    <col min="4895" max="4928" width="0" style="1" hidden="1" customWidth="1"/>
    <col min="4929" max="5108" width="11.42578125" style="1"/>
    <col min="5109" max="5109" width="5" style="1" bestFit="1" customWidth="1"/>
    <col min="5110" max="5110" width="24.140625" style="1" bestFit="1" customWidth="1"/>
    <col min="5111" max="5111" width="14" style="1" bestFit="1" customWidth="1"/>
    <col min="5112" max="5112" width="14.28515625" style="1" customWidth="1"/>
    <col min="5113" max="5114" width="11.7109375" style="1" customWidth="1"/>
    <col min="5115" max="5116" width="11.7109375" style="1" bestFit="1" customWidth="1"/>
    <col min="5117" max="5117" width="11.7109375" style="1" customWidth="1"/>
    <col min="5118" max="5118" width="9.7109375" style="1" customWidth="1"/>
    <col min="5119" max="5119" width="10.5703125" style="1" customWidth="1"/>
    <col min="5120" max="5120" width="11.140625" style="1" customWidth="1"/>
    <col min="5121" max="5121" width="9.7109375" style="1" customWidth="1"/>
    <col min="5122" max="5122" width="10" style="1" customWidth="1"/>
    <col min="5123" max="5123" width="10.7109375" style="1" customWidth="1"/>
    <col min="5124" max="5125" width="9.7109375" style="1" customWidth="1"/>
    <col min="5126" max="5126" width="10.7109375" style="1" customWidth="1"/>
    <col min="5127" max="5127" width="10.140625" style="1" customWidth="1"/>
    <col min="5128" max="5128" width="10.7109375" style="1" customWidth="1"/>
    <col min="5129" max="5129" width="11.42578125" style="1" customWidth="1"/>
    <col min="5130" max="5130" width="12.28515625" style="1" customWidth="1"/>
    <col min="5131" max="5131" width="11" style="1" customWidth="1"/>
    <col min="5132" max="5132" width="8.140625" style="1" customWidth="1"/>
    <col min="5133" max="5133" width="11.28515625" style="1" customWidth="1"/>
    <col min="5134" max="5136" width="12.42578125" style="1" customWidth="1"/>
    <col min="5137" max="5137" width="9.28515625" style="1" customWidth="1"/>
    <col min="5138" max="5138" width="11.42578125" style="1" customWidth="1"/>
    <col min="5139" max="5139" width="10.28515625" style="1" customWidth="1"/>
    <col min="5140" max="5140" width="8.28515625" style="1" customWidth="1"/>
    <col min="5141" max="5141" width="10.5703125" style="1" customWidth="1"/>
    <col min="5142" max="5142" width="11.7109375" style="1" customWidth="1"/>
    <col min="5143" max="5143" width="8.85546875" style="1" customWidth="1"/>
    <col min="5144" max="5144" width="10.42578125" style="1" customWidth="1"/>
    <col min="5145" max="5146" width="9" style="1" customWidth="1"/>
    <col min="5147" max="5147" width="9.7109375" style="1" customWidth="1"/>
    <col min="5148" max="5149" width="9" style="1" customWidth="1"/>
    <col min="5150" max="5150" width="12.42578125" style="1" customWidth="1"/>
    <col min="5151" max="5184" width="0" style="1" hidden="1" customWidth="1"/>
    <col min="5185" max="5364" width="11.42578125" style="1"/>
    <col min="5365" max="5365" width="5" style="1" bestFit="1" customWidth="1"/>
    <col min="5366" max="5366" width="24.140625" style="1" bestFit="1" customWidth="1"/>
    <col min="5367" max="5367" width="14" style="1" bestFit="1" customWidth="1"/>
    <col min="5368" max="5368" width="14.28515625" style="1" customWidth="1"/>
    <col min="5369" max="5370" width="11.7109375" style="1" customWidth="1"/>
    <col min="5371" max="5372" width="11.7109375" style="1" bestFit="1" customWidth="1"/>
    <col min="5373" max="5373" width="11.7109375" style="1" customWidth="1"/>
    <col min="5374" max="5374" width="9.7109375" style="1" customWidth="1"/>
    <col min="5375" max="5375" width="10.5703125" style="1" customWidth="1"/>
    <col min="5376" max="5376" width="11.140625" style="1" customWidth="1"/>
    <col min="5377" max="5377" width="9.7109375" style="1" customWidth="1"/>
    <col min="5378" max="5378" width="10" style="1" customWidth="1"/>
    <col min="5379" max="5379" width="10.7109375" style="1" customWidth="1"/>
    <col min="5380" max="5381" width="9.7109375" style="1" customWidth="1"/>
    <col min="5382" max="5382" width="10.7109375" style="1" customWidth="1"/>
    <col min="5383" max="5383" width="10.140625" style="1" customWidth="1"/>
    <col min="5384" max="5384" width="10.7109375" style="1" customWidth="1"/>
    <col min="5385" max="5385" width="11.42578125" style="1" customWidth="1"/>
    <col min="5386" max="5386" width="12.28515625" style="1" customWidth="1"/>
    <col min="5387" max="5387" width="11" style="1" customWidth="1"/>
    <col min="5388" max="5388" width="8.140625" style="1" customWidth="1"/>
    <col min="5389" max="5389" width="11.28515625" style="1" customWidth="1"/>
    <col min="5390" max="5392" width="12.42578125" style="1" customWidth="1"/>
    <col min="5393" max="5393" width="9.28515625" style="1" customWidth="1"/>
    <col min="5394" max="5394" width="11.42578125" style="1" customWidth="1"/>
    <col min="5395" max="5395" width="10.28515625" style="1" customWidth="1"/>
    <col min="5396" max="5396" width="8.28515625" style="1" customWidth="1"/>
    <col min="5397" max="5397" width="10.5703125" style="1" customWidth="1"/>
    <col min="5398" max="5398" width="11.7109375" style="1" customWidth="1"/>
    <col min="5399" max="5399" width="8.85546875" style="1" customWidth="1"/>
    <col min="5400" max="5400" width="10.42578125" style="1" customWidth="1"/>
    <col min="5401" max="5402" width="9" style="1" customWidth="1"/>
    <col min="5403" max="5403" width="9.7109375" style="1" customWidth="1"/>
    <col min="5404" max="5405" width="9" style="1" customWidth="1"/>
    <col min="5406" max="5406" width="12.42578125" style="1" customWidth="1"/>
    <col min="5407" max="5440" width="0" style="1" hidden="1" customWidth="1"/>
    <col min="5441" max="5620" width="11.42578125" style="1"/>
    <col min="5621" max="5621" width="5" style="1" bestFit="1" customWidth="1"/>
    <col min="5622" max="5622" width="24.140625" style="1" bestFit="1" customWidth="1"/>
    <col min="5623" max="5623" width="14" style="1" bestFit="1" customWidth="1"/>
    <col min="5624" max="5624" width="14.28515625" style="1" customWidth="1"/>
    <col min="5625" max="5626" width="11.7109375" style="1" customWidth="1"/>
    <col min="5627" max="5628" width="11.7109375" style="1" bestFit="1" customWidth="1"/>
    <col min="5629" max="5629" width="11.7109375" style="1" customWidth="1"/>
    <col min="5630" max="5630" width="9.7109375" style="1" customWidth="1"/>
    <col min="5631" max="5631" width="10.5703125" style="1" customWidth="1"/>
    <col min="5632" max="5632" width="11.140625" style="1" customWidth="1"/>
    <col min="5633" max="5633" width="9.7109375" style="1" customWidth="1"/>
    <col min="5634" max="5634" width="10" style="1" customWidth="1"/>
    <col min="5635" max="5635" width="10.7109375" style="1" customWidth="1"/>
    <col min="5636" max="5637" width="9.7109375" style="1" customWidth="1"/>
    <col min="5638" max="5638" width="10.7109375" style="1" customWidth="1"/>
    <col min="5639" max="5639" width="10.140625" style="1" customWidth="1"/>
    <col min="5640" max="5640" width="10.7109375" style="1" customWidth="1"/>
    <col min="5641" max="5641" width="11.42578125" style="1" customWidth="1"/>
    <col min="5642" max="5642" width="12.28515625" style="1" customWidth="1"/>
    <col min="5643" max="5643" width="11" style="1" customWidth="1"/>
    <col min="5644" max="5644" width="8.140625" style="1" customWidth="1"/>
    <col min="5645" max="5645" width="11.28515625" style="1" customWidth="1"/>
    <col min="5646" max="5648" width="12.42578125" style="1" customWidth="1"/>
    <col min="5649" max="5649" width="9.28515625" style="1" customWidth="1"/>
    <col min="5650" max="5650" width="11.42578125" style="1" customWidth="1"/>
    <col min="5651" max="5651" width="10.28515625" style="1" customWidth="1"/>
    <col min="5652" max="5652" width="8.28515625" style="1" customWidth="1"/>
    <col min="5653" max="5653" width="10.5703125" style="1" customWidth="1"/>
    <col min="5654" max="5654" width="11.7109375" style="1" customWidth="1"/>
    <col min="5655" max="5655" width="8.85546875" style="1" customWidth="1"/>
    <col min="5656" max="5656" width="10.42578125" style="1" customWidth="1"/>
    <col min="5657" max="5658" width="9" style="1" customWidth="1"/>
    <col min="5659" max="5659" width="9.7109375" style="1" customWidth="1"/>
    <col min="5660" max="5661" width="9" style="1" customWidth="1"/>
    <col min="5662" max="5662" width="12.42578125" style="1" customWidth="1"/>
    <col min="5663" max="5696" width="0" style="1" hidden="1" customWidth="1"/>
    <col min="5697" max="5876" width="11.42578125" style="1"/>
    <col min="5877" max="5877" width="5" style="1" bestFit="1" customWidth="1"/>
    <col min="5878" max="5878" width="24.140625" style="1" bestFit="1" customWidth="1"/>
    <col min="5879" max="5879" width="14" style="1" bestFit="1" customWidth="1"/>
    <col min="5880" max="5880" width="14.28515625" style="1" customWidth="1"/>
    <col min="5881" max="5882" width="11.7109375" style="1" customWidth="1"/>
    <col min="5883" max="5884" width="11.7109375" style="1" bestFit="1" customWidth="1"/>
    <col min="5885" max="5885" width="11.7109375" style="1" customWidth="1"/>
    <col min="5886" max="5886" width="9.7109375" style="1" customWidth="1"/>
    <col min="5887" max="5887" width="10.5703125" style="1" customWidth="1"/>
    <col min="5888" max="5888" width="11.140625" style="1" customWidth="1"/>
    <col min="5889" max="5889" width="9.7109375" style="1" customWidth="1"/>
    <col min="5890" max="5890" width="10" style="1" customWidth="1"/>
    <col min="5891" max="5891" width="10.7109375" style="1" customWidth="1"/>
    <col min="5892" max="5893" width="9.7109375" style="1" customWidth="1"/>
    <col min="5894" max="5894" width="10.7109375" style="1" customWidth="1"/>
    <col min="5895" max="5895" width="10.140625" style="1" customWidth="1"/>
    <col min="5896" max="5896" width="10.7109375" style="1" customWidth="1"/>
    <col min="5897" max="5897" width="11.42578125" style="1" customWidth="1"/>
    <col min="5898" max="5898" width="12.28515625" style="1" customWidth="1"/>
    <col min="5899" max="5899" width="11" style="1" customWidth="1"/>
    <col min="5900" max="5900" width="8.140625" style="1" customWidth="1"/>
    <col min="5901" max="5901" width="11.28515625" style="1" customWidth="1"/>
    <col min="5902" max="5904" width="12.42578125" style="1" customWidth="1"/>
    <col min="5905" max="5905" width="9.28515625" style="1" customWidth="1"/>
    <col min="5906" max="5906" width="11.42578125" style="1" customWidth="1"/>
    <col min="5907" max="5907" width="10.28515625" style="1" customWidth="1"/>
    <col min="5908" max="5908" width="8.28515625" style="1" customWidth="1"/>
    <col min="5909" max="5909" width="10.5703125" style="1" customWidth="1"/>
    <col min="5910" max="5910" width="11.7109375" style="1" customWidth="1"/>
    <col min="5911" max="5911" width="8.85546875" style="1" customWidth="1"/>
    <col min="5912" max="5912" width="10.42578125" style="1" customWidth="1"/>
    <col min="5913" max="5914" width="9" style="1" customWidth="1"/>
    <col min="5915" max="5915" width="9.7109375" style="1" customWidth="1"/>
    <col min="5916" max="5917" width="9" style="1" customWidth="1"/>
    <col min="5918" max="5918" width="12.42578125" style="1" customWidth="1"/>
    <col min="5919" max="5952" width="0" style="1" hidden="1" customWidth="1"/>
    <col min="5953" max="6132" width="11.42578125" style="1"/>
    <col min="6133" max="6133" width="5" style="1" bestFit="1" customWidth="1"/>
    <col min="6134" max="6134" width="24.140625" style="1" bestFit="1" customWidth="1"/>
    <col min="6135" max="6135" width="14" style="1" bestFit="1" customWidth="1"/>
    <col min="6136" max="6136" width="14.28515625" style="1" customWidth="1"/>
    <col min="6137" max="6138" width="11.7109375" style="1" customWidth="1"/>
    <col min="6139" max="6140" width="11.7109375" style="1" bestFit="1" customWidth="1"/>
    <col min="6141" max="6141" width="11.7109375" style="1" customWidth="1"/>
    <col min="6142" max="6142" width="9.7109375" style="1" customWidth="1"/>
    <col min="6143" max="6143" width="10.5703125" style="1" customWidth="1"/>
    <col min="6144" max="6144" width="11.140625" style="1" customWidth="1"/>
    <col min="6145" max="6145" width="9.7109375" style="1" customWidth="1"/>
    <col min="6146" max="6146" width="10" style="1" customWidth="1"/>
    <col min="6147" max="6147" width="10.7109375" style="1" customWidth="1"/>
    <col min="6148" max="6149" width="9.7109375" style="1" customWidth="1"/>
    <col min="6150" max="6150" width="10.7109375" style="1" customWidth="1"/>
    <col min="6151" max="6151" width="10.140625" style="1" customWidth="1"/>
    <col min="6152" max="6152" width="10.7109375" style="1" customWidth="1"/>
    <col min="6153" max="6153" width="11.42578125" style="1" customWidth="1"/>
    <col min="6154" max="6154" width="12.28515625" style="1" customWidth="1"/>
    <col min="6155" max="6155" width="11" style="1" customWidth="1"/>
    <col min="6156" max="6156" width="8.140625" style="1" customWidth="1"/>
    <col min="6157" max="6157" width="11.28515625" style="1" customWidth="1"/>
    <col min="6158" max="6160" width="12.42578125" style="1" customWidth="1"/>
    <col min="6161" max="6161" width="9.28515625" style="1" customWidth="1"/>
    <col min="6162" max="6162" width="11.42578125" style="1" customWidth="1"/>
    <col min="6163" max="6163" width="10.28515625" style="1" customWidth="1"/>
    <col min="6164" max="6164" width="8.28515625" style="1" customWidth="1"/>
    <col min="6165" max="6165" width="10.5703125" style="1" customWidth="1"/>
    <col min="6166" max="6166" width="11.7109375" style="1" customWidth="1"/>
    <col min="6167" max="6167" width="8.85546875" style="1" customWidth="1"/>
    <col min="6168" max="6168" width="10.42578125" style="1" customWidth="1"/>
    <col min="6169" max="6170" width="9" style="1" customWidth="1"/>
    <col min="6171" max="6171" width="9.7109375" style="1" customWidth="1"/>
    <col min="6172" max="6173" width="9" style="1" customWidth="1"/>
    <col min="6174" max="6174" width="12.42578125" style="1" customWidth="1"/>
    <col min="6175" max="6208" width="0" style="1" hidden="1" customWidth="1"/>
    <col min="6209" max="6388" width="11.42578125" style="1"/>
    <col min="6389" max="6389" width="5" style="1" bestFit="1" customWidth="1"/>
    <col min="6390" max="6390" width="24.140625" style="1" bestFit="1" customWidth="1"/>
    <col min="6391" max="6391" width="14" style="1" bestFit="1" customWidth="1"/>
    <col min="6392" max="6392" width="14.28515625" style="1" customWidth="1"/>
    <col min="6393" max="6394" width="11.7109375" style="1" customWidth="1"/>
    <col min="6395" max="6396" width="11.7109375" style="1" bestFit="1" customWidth="1"/>
    <col min="6397" max="6397" width="11.7109375" style="1" customWidth="1"/>
    <col min="6398" max="6398" width="9.7109375" style="1" customWidth="1"/>
    <col min="6399" max="6399" width="10.5703125" style="1" customWidth="1"/>
    <col min="6400" max="6400" width="11.140625" style="1" customWidth="1"/>
    <col min="6401" max="6401" width="9.7109375" style="1" customWidth="1"/>
    <col min="6402" max="6402" width="10" style="1" customWidth="1"/>
    <col min="6403" max="6403" width="10.7109375" style="1" customWidth="1"/>
    <col min="6404" max="6405" width="9.7109375" style="1" customWidth="1"/>
    <col min="6406" max="6406" width="10.7109375" style="1" customWidth="1"/>
    <col min="6407" max="6407" width="10.140625" style="1" customWidth="1"/>
    <col min="6408" max="6408" width="10.7109375" style="1" customWidth="1"/>
    <col min="6409" max="6409" width="11.42578125" style="1" customWidth="1"/>
    <col min="6410" max="6410" width="12.28515625" style="1" customWidth="1"/>
    <col min="6411" max="6411" width="11" style="1" customWidth="1"/>
    <col min="6412" max="6412" width="8.140625" style="1" customWidth="1"/>
    <col min="6413" max="6413" width="11.28515625" style="1" customWidth="1"/>
    <col min="6414" max="6416" width="12.42578125" style="1" customWidth="1"/>
    <col min="6417" max="6417" width="9.28515625" style="1" customWidth="1"/>
    <col min="6418" max="6418" width="11.42578125" style="1" customWidth="1"/>
    <col min="6419" max="6419" width="10.28515625" style="1" customWidth="1"/>
    <col min="6420" max="6420" width="8.28515625" style="1" customWidth="1"/>
    <col min="6421" max="6421" width="10.5703125" style="1" customWidth="1"/>
    <col min="6422" max="6422" width="11.7109375" style="1" customWidth="1"/>
    <col min="6423" max="6423" width="8.85546875" style="1" customWidth="1"/>
    <col min="6424" max="6424" width="10.42578125" style="1" customWidth="1"/>
    <col min="6425" max="6426" width="9" style="1" customWidth="1"/>
    <col min="6427" max="6427" width="9.7109375" style="1" customWidth="1"/>
    <col min="6428" max="6429" width="9" style="1" customWidth="1"/>
    <col min="6430" max="6430" width="12.42578125" style="1" customWidth="1"/>
    <col min="6431" max="6464" width="0" style="1" hidden="1" customWidth="1"/>
    <col min="6465" max="6644" width="11.42578125" style="1"/>
    <col min="6645" max="6645" width="5" style="1" bestFit="1" customWidth="1"/>
    <col min="6646" max="6646" width="24.140625" style="1" bestFit="1" customWidth="1"/>
    <col min="6647" max="6647" width="14" style="1" bestFit="1" customWidth="1"/>
    <col min="6648" max="6648" width="14.28515625" style="1" customWidth="1"/>
    <col min="6649" max="6650" width="11.7109375" style="1" customWidth="1"/>
    <col min="6651" max="6652" width="11.7109375" style="1" bestFit="1" customWidth="1"/>
    <col min="6653" max="6653" width="11.7109375" style="1" customWidth="1"/>
    <col min="6654" max="6654" width="9.7109375" style="1" customWidth="1"/>
    <col min="6655" max="6655" width="10.5703125" style="1" customWidth="1"/>
    <col min="6656" max="6656" width="11.140625" style="1" customWidth="1"/>
    <col min="6657" max="6657" width="9.7109375" style="1" customWidth="1"/>
    <col min="6658" max="6658" width="10" style="1" customWidth="1"/>
    <col min="6659" max="6659" width="10.7109375" style="1" customWidth="1"/>
    <col min="6660" max="6661" width="9.7109375" style="1" customWidth="1"/>
    <col min="6662" max="6662" width="10.7109375" style="1" customWidth="1"/>
    <col min="6663" max="6663" width="10.140625" style="1" customWidth="1"/>
    <col min="6664" max="6664" width="10.7109375" style="1" customWidth="1"/>
    <col min="6665" max="6665" width="11.42578125" style="1" customWidth="1"/>
    <col min="6666" max="6666" width="12.28515625" style="1" customWidth="1"/>
    <col min="6667" max="6667" width="11" style="1" customWidth="1"/>
    <col min="6668" max="6668" width="8.140625" style="1" customWidth="1"/>
    <col min="6669" max="6669" width="11.28515625" style="1" customWidth="1"/>
    <col min="6670" max="6672" width="12.42578125" style="1" customWidth="1"/>
    <col min="6673" max="6673" width="9.28515625" style="1" customWidth="1"/>
    <col min="6674" max="6674" width="11.42578125" style="1" customWidth="1"/>
    <col min="6675" max="6675" width="10.28515625" style="1" customWidth="1"/>
    <col min="6676" max="6676" width="8.28515625" style="1" customWidth="1"/>
    <col min="6677" max="6677" width="10.5703125" style="1" customWidth="1"/>
    <col min="6678" max="6678" width="11.7109375" style="1" customWidth="1"/>
    <col min="6679" max="6679" width="8.85546875" style="1" customWidth="1"/>
    <col min="6680" max="6680" width="10.42578125" style="1" customWidth="1"/>
    <col min="6681" max="6682" width="9" style="1" customWidth="1"/>
    <col min="6683" max="6683" width="9.7109375" style="1" customWidth="1"/>
    <col min="6684" max="6685" width="9" style="1" customWidth="1"/>
    <col min="6686" max="6686" width="12.42578125" style="1" customWidth="1"/>
    <col min="6687" max="6720" width="0" style="1" hidden="1" customWidth="1"/>
    <col min="6721" max="6900" width="11.42578125" style="1"/>
    <col min="6901" max="6901" width="5" style="1" bestFit="1" customWidth="1"/>
    <col min="6902" max="6902" width="24.140625" style="1" bestFit="1" customWidth="1"/>
    <col min="6903" max="6903" width="14" style="1" bestFit="1" customWidth="1"/>
    <col min="6904" max="6904" width="14.28515625" style="1" customWidth="1"/>
    <col min="6905" max="6906" width="11.7109375" style="1" customWidth="1"/>
    <col min="6907" max="6908" width="11.7109375" style="1" bestFit="1" customWidth="1"/>
    <col min="6909" max="6909" width="11.7109375" style="1" customWidth="1"/>
    <col min="6910" max="6910" width="9.7109375" style="1" customWidth="1"/>
    <col min="6911" max="6911" width="10.5703125" style="1" customWidth="1"/>
    <col min="6912" max="6912" width="11.140625" style="1" customWidth="1"/>
    <col min="6913" max="6913" width="9.7109375" style="1" customWidth="1"/>
    <col min="6914" max="6914" width="10" style="1" customWidth="1"/>
    <col min="6915" max="6915" width="10.7109375" style="1" customWidth="1"/>
    <col min="6916" max="6917" width="9.7109375" style="1" customWidth="1"/>
    <col min="6918" max="6918" width="10.7109375" style="1" customWidth="1"/>
    <col min="6919" max="6919" width="10.140625" style="1" customWidth="1"/>
    <col min="6920" max="6920" width="10.7109375" style="1" customWidth="1"/>
    <col min="6921" max="6921" width="11.42578125" style="1" customWidth="1"/>
    <col min="6922" max="6922" width="12.28515625" style="1" customWidth="1"/>
    <col min="6923" max="6923" width="11" style="1" customWidth="1"/>
    <col min="6924" max="6924" width="8.140625" style="1" customWidth="1"/>
    <col min="6925" max="6925" width="11.28515625" style="1" customWidth="1"/>
    <col min="6926" max="6928" width="12.42578125" style="1" customWidth="1"/>
    <col min="6929" max="6929" width="9.28515625" style="1" customWidth="1"/>
    <col min="6930" max="6930" width="11.42578125" style="1" customWidth="1"/>
    <col min="6931" max="6931" width="10.28515625" style="1" customWidth="1"/>
    <col min="6932" max="6932" width="8.28515625" style="1" customWidth="1"/>
    <col min="6933" max="6933" width="10.5703125" style="1" customWidth="1"/>
    <col min="6934" max="6934" width="11.7109375" style="1" customWidth="1"/>
    <col min="6935" max="6935" width="8.85546875" style="1" customWidth="1"/>
    <col min="6936" max="6936" width="10.42578125" style="1" customWidth="1"/>
    <col min="6937" max="6938" width="9" style="1" customWidth="1"/>
    <col min="6939" max="6939" width="9.7109375" style="1" customWidth="1"/>
    <col min="6940" max="6941" width="9" style="1" customWidth="1"/>
    <col min="6942" max="6942" width="12.42578125" style="1" customWidth="1"/>
    <col min="6943" max="6976" width="0" style="1" hidden="1" customWidth="1"/>
    <col min="6977" max="7156" width="11.42578125" style="1"/>
    <col min="7157" max="7157" width="5" style="1" bestFit="1" customWidth="1"/>
    <col min="7158" max="7158" width="24.140625" style="1" bestFit="1" customWidth="1"/>
    <col min="7159" max="7159" width="14" style="1" bestFit="1" customWidth="1"/>
    <col min="7160" max="7160" width="14.28515625" style="1" customWidth="1"/>
    <col min="7161" max="7162" width="11.7109375" style="1" customWidth="1"/>
    <col min="7163" max="7164" width="11.7109375" style="1" bestFit="1" customWidth="1"/>
    <col min="7165" max="7165" width="11.7109375" style="1" customWidth="1"/>
    <col min="7166" max="7166" width="9.7109375" style="1" customWidth="1"/>
    <col min="7167" max="7167" width="10.5703125" style="1" customWidth="1"/>
    <col min="7168" max="7168" width="11.140625" style="1" customWidth="1"/>
    <col min="7169" max="7169" width="9.7109375" style="1" customWidth="1"/>
    <col min="7170" max="7170" width="10" style="1" customWidth="1"/>
    <col min="7171" max="7171" width="10.7109375" style="1" customWidth="1"/>
    <col min="7172" max="7173" width="9.7109375" style="1" customWidth="1"/>
    <col min="7174" max="7174" width="10.7109375" style="1" customWidth="1"/>
    <col min="7175" max="7175" width="10.140625" style="1" customWidth="1"/>
    <col min="7176" max="7176" width="10.7109375" style="1" customWidth="1"/>
    <col min="7177" max="7177" width="11.42578125" style="1" customWidth="1"/>
    <col min="7178" max="7178" width="12.28515625" style="1" customWidth="1"/>
    <col min="7179" max="7179" width="11" style="1" customWidth="1"/>
    <col min="7180" max="7180" width="8.140625" style="1" customWidth="1"/>
    <col min="7181" max="7181" width="11.28515625" style="1" customWidth="1"/>
    <col min="7182" max="7184" width="12.42578125" style="1" customWidth="1"/>
    <col min="7185" max="7185" width="9.28515625" style="1" customWidth="1"/>
    <col min="7186" max="7186" width="11.42578125" style="1" customWidth="1"/>
    <col min="7187" max="7187" width="10.28515625" style="1" customWidth="1"/>
    <col min="7188" max="7188" width="8.28515625" style="1" customWidth="1"/>
    <col min="7189" max="7189" width="10.5703125" style="1" customWidth="1"/>
    <col min="7190" max="7190" width="11.7109375" style="1" customWidth="1"/>
    <col min="7191" max="7191" width="8.85546875" style="1" customWidth="1"/>
    <col min="7192" max="7192" width="10.42578125" style="1" customWidth="1"/>
    <col min="7193" max="7194" width="9" style="1" customWidth="1"/>
    <col min="7195" max="7195" width="9.7109375" style="1" customWidth="1"/>
    <col min="7196" max="7197" width="9" style="1" customWidth="1"/>
    <col min="7198" max="7198" width="12.42578125" style="1" customWidth="1"/>
    <col min="7199" max="7232" width="0" style="1" hidden="1" customWidth="1"/>
    <col min="7233" max="7412" width="11.42578125" style="1"/>
    <col min="7413" max="7413" width="5" style="1" bestFit="1" customWidth="1"/>
    <col min="7414" max="7414" width="24.140625" style="1" bestFit="1" customWidth="1"/>
    <col min="7415" max="7415" width="14" style="1" bestFit="1" customWidth="1"/>
    <col min="7416" max="7416" width="14.28515625" style="1" customWidth="1"/>
    <col min="7417" max="7418" width="11.7109375" style="1" customWidth="1"/>
    <col min="7419" max="7420" width="11.7109375" style="1" bestFit="1" customWidth="1"/>
    <col min="7421" max="7421" width="11.7109375" style="1" customWidth="1"/>
    <col min="7422" max="7422" width="9.7109375" style="1" customWidth="1"/>
    <col min="7423" max="7423" width="10.5703125" style="1" customWidth="1"/>
    <col min="7424" max="7424" width="11.140625" style="1" customWidth="1"/>
    <col min="7425" max="7425" width="9.7109375" style="1" customWidth="1"/>
    <col min="7426" max="7426" width="10" style="1" customWidth="1"/>
    <col min="7427" max="7427" width="10.7109375" style="1" customWidth="1"/>
    <col min="7428" max="7429" width="9.7109375" style="1" customWidth="1"/>
    <col min="7430" max="7430" width="10.7109375" style="1" customWidth="1"/>
    <col min="7431" max="7431" width="10.140625" style="1" customWidth="1"/>
    <col min="7432" max="7432" width="10.7109375" style="1" customWidth="1"/>
    <col min="7433" max="7433" width="11.42578125" style="1" customWidth="1"/>
    <col min="7434" max="7434" width="12.28515625" style="1" customWidth="1"/>
    <col min="7435" max="7435" width="11" style="1" customWidth="1"/>
    <col min="7436" max="7436" width="8.140625" style="1" customWidth="1"/>
    <col min="7437" max="7437" width="11.28515625" style="1" customWidth="1"/>
    <col min="7438" max="7440" width="12.42578125" style="1" customWidth="1"/>
    <col min="7441" max="7441" width="9.28515625" style="1" customWidth="1"/>
    <col min="7442" max="7442" width="11.42578125" style="1" customWidth="1"/>
    <col min="7443" max="7443" width="10.28515625" style="1" customWidth="1"/>
    <col min="7444" max="7444" width="8.28515625" style="1" customWidth="1"/>
    <col min="7445" max="7445" width="10.5703125" style="1" customWidth="1"/>
    <col min="7446" max="7446" width="11.7109375" style="1" customWidth="1"/>
    <col min="7447" max="7447" width="8.85546875" style="1" customWidth="1"/>
    <col min="7448" max="7448" width="10.42578125" style="1" customWidth="1"/>
    <col min="7449" max="7450" width="9" style="1" customWidth="1"/>
    <col min="7451" max="7451" width="9.7109375" style="1" customWidth="1"/>
    <col min="7452" max="7453" width="9" style="1" customWidth="1"/>
    <col min="7454" max="7454" width="12.42578125" style="1" customWidth="1"/>
    <col min="7455" max="7488" width="0" style="1" hidden="1" customWidth="1"/>
    <col min="7489" max="7668" width="11.42578125" style="1"/>
    <col min="7669" max="7669" width="5" style="1" bestFit="1" customWidth="1"/>
    <col min="7670" max="7670" width="24.140625" style="1" bestFit="1" customWidth="1"/>
    <col min="7671" max="7671" width="14" style="1" bestFit="1" customWidth="1"/>
    <col min="7672" max="7672" width="14.28515625" style="1" customWidth="1"/>
    <col min="7673" max="7674" width="11.7109375" style="1" customWidth="1"/>
    <col min="7675" max="7676" width="11.7109375" style="1" bestFit="1" customWidth="1"/>
    <col min="7677" max="7677" width="11.7109375" style="1" customWidth="1"/>
    <col min="7678" max="7678" width="9.7109375" style="1" customWidth="1"/>
    <col min="7679" max="7679" width="10.5703125" style="1" customWidth="1"/>
    <col min="7680" max="7680" width="11.140625" style="1" customWidth="1"/>
    <col min="7681" max="7681" width="9.7109375" style="1" customWidth="1"/>
    <col min="7682" max="7682" width="10" style="1" customWidth="1"/>
    <col min="7683" max="7683" width="10.7109375" style="1" customWidth="1"/>
    <col min="7684" max="7685" width="9.7109375" style="1" customWidth="1"/>
    <col min="7686" max="7686" width="10.7109375" style="1" customWidth="1"/>
    <col min="7687" max="7687" width="10.140625" style="1" customWidth="1"/>
    <col min="7688" max="7688" width="10.7109375" style="1" customWidth="1"/>
    <col min="7689" max="7689" width="11.42578125" style="1" customWidth="1"/>
    <col min="7690" max="7690" width="12.28515625" style="1" customWidth="1"/>
    <col min="7691" max="7691" width="11" style="1" customWidth="1"/>
    <col min="7692" max="7692" width="8.140625" style="1" customWidth="1"/>
    <col min="7693" max="7693" width="11.28515625" style="1" customWidth="1"/>
    <col min="7694" max="7696" width="12.42578125" style="1" customWidth="1"/>
    <col min="7697" max="7697" width="9.28515625" style="1" customWidth="1"/>
    <col min="7698" max="7698" width="11.42578125" style="1" customWidth="1"/>
    <col min="7699" max="7699" width="10.28515625" style="1" customWidth="1"/>
    <col min="7700" max="7700" width="8.28515625" style="1" customWidth="1"/>
    <col min="7701" max="7701" width="10.5703125" style="1" customWidth="1"/>
    <col min="7702" max="7702" width="11.7109375" style="1" customWidth="1"/>
    <col min="7703" max="7703" width="8.85546875" style="1" customWidth="1"/>
    <col min="7704" max="7704" width="10.42578125" style="1" customWidth="1"/>
    <col min="7705" max="7706" width="9" style="1" customWidth="1"/>
    <col min="7707" max="7707" width="9.7109375" style="1" customWidth="1"/>
    <col min="7708" max="7709" width="9" style="1" customWidth="1"/>
    <col min="7710" max="7710" width="12.42578125" style="1" customWidth="1"/>
    <col min="7711" max="7744" width="0" style="1" hidden="1" customWidth="1"/>
    <col min="7745" max="7924" width="11.42578125" style="1"/>
    <col min="7925" max="7925" width="5" style="1" bestFit="1" customWidth="1"/>
    <col min="7926" max="7926" width="24.140625" style="1" bestFit="1" customWidth="1"/>
    <col min="7927" max="7927" width="14" style="1" bestFit="1" customWidth="1"/>
    <col min="7928" max="7928" width="14.28515625" style="1" customWidth="1"/>
    <col min="7929" max="7930" width="11.7109375" style="1" customWidth="1"/>
    <col min="7931" max="7932" width="11.7109375" style="1" bestFit="1" customWidth="1"/>
    <col min="7933" max="7933" width="11.7109375" style="1" customWidth="1"/>
    <col min="7934" max="7934" width="9.7109375" style="1" customWidth="1"/>
    <col min="7935" max="7935" width="10.5703125" style="1" customWidth="1"/>
    <col min="7936" max="7936" width="11.140625" style="1" customWidth="1"/>
    <col min="7937" max="7937" width="9.7109375" style="1" customWidth="1"/>
    <col min="7938" max="7938" width="10" style="1" customWidth="1"/>
    <col min="7939" max="7939" width="10.7109375" style="1" customWidth="1"/>
    <col min="7940" max="7941" width="9.7109375" style="1" customWidth="1"/>
    <col min="7942" max="7942" width="10.7109375" style="1" customWidth="1"/>
    <col min="7943" max="7943" width="10.140625" style="1" customWidth="1"/>
    <col min="7944" max="7944" width="10.7109375" style="1" customWidth="1"/>
    <col min="7945" max="7945" width="11.42578125" style="1" customWidth="1"/>
    <col min="7946" max="7946" width="12.28515625" style="1" customWidth="1"/>
    <col min="7947" max="7947" width="11" style="1" customWidth="1"/>
    <col min="7948" max="7948" width="8.140625" style="1" customWidth="1"/>
    <col min="7949" max="7949" width="11.28515625" style="1" customWidth="1"/>
    <col min="7950" max="7952" width="12.42578125" style="1" customWidth="1"/>
    <col min="7953" max="7953" width="9.28515625" style="1" customWidth="1"/>
    <col min="7954" max="7954" width="11.42578125" style="1" customWidth="1"/>
    <col min="7955" max="7955" width="10.28515625" style="1" customWidth="1"/>
    <col min="7956" max="7956" width="8.28515625" style="1" customWidth="1"/>
    <col min="7957" max="7957" width="10.5703125" style="1" customWidth="1"/>
    <col min="7958" max="7958" width="11.7109375" style="1" customWidth="1"/>
    <col min="7959" max="7959" width="8.85546875" style="1" customWidth="1"/>
    <col min="7960" max="7960" width="10.42578125" style="1" customWidth="1"/>
    <col min="7961" max="7962" width="9" style="1" customWidth="1"/>
    <col min="7963" max="7963" width="9.7109375" style="1" customWidth="1"/>
    <col min="7964" max="7965" width="9" style="1" customWidth="1"/>
    <col min="7966" max="7966" width="12.42578125" style="1" customWidth="1"/>
    <col min="7967" max="8000" width="0" style="1" hidden="1" customWidth="1"/>
    <col min="8001" max="8180" width="11.42578125" style="1"/>
    <col min="8181" max="8181" width="5" style="1" bestFit="1" customWidth="1"/>
    <col min="8182" max="8182" width="24.140625" style="1" bestFit="1" customWidth="1"/>
    <col min="8183" max="8183" width="14" style="1" bestFit="1" customWidth="1"/>
    <col min="8184" max="8184" width="14.28515625" style="1" customWidth="1"/>
    <col min="8185" max="8186" width="11.7109375" style="1" customWidth="1"/>
    <col min="8187" max="8188" width="11.7109375" style="1" bestFit="1" customWidth="1"/>
    <col min="8189" max="8189" width="11.7109375" style="1" customWidth="1"/>
    <col min="8190" max="8190" width="9.7109375" style="1" customWidth="1"/>
    <col min="8191" max="8191" width="10.5703125" style="1" customWidth="1"/>
    <col min="8192" max="8192" width="11.140625" style="1" customWidth="1"/>
    <col min="8193" max="8193" width="9.7109375" style="1" customWidth="1"/>
    <col min="8194" max="8194" width="10" style="1" customWidth="1"/>
    <col min="8195" max="8195" width="10.7109375" style="1" customWidth="1"/>
    <col min="8196" max="8197" width="9.7109375" style="1" customWidth="1"/>
    <col min="8198" max="8198" width="10.7109375" style="1" customWidth="1"/>
    <col min="8199" max="8199" width="10.140625" style="1" customWidth="1"/>
    <col min="8200" max="8200" width="10.7109375" style="1" customWidth="1"/>
    <col min="8201" max="8201" width="11.42578125" style="1" customWidth="1"/>
    <col min="8202" max="8202" width="12.28515625" style="1" customWidth="1"/>
    <col min="8203" max="8203" width="11" style="1" customWidth="1"/>
    <col min="8204" max="8204" width="8.140625" style="1" customWidth="1"/>
    <col min="8205" max="8205" width="11.28515625" style="1" customWidth="1"/>
    <col min="8206" max="8208" width="12.42578125" style="1" customWidth="1"/>
    <col min="8209" max="8209" width="9.28515625" style="1" customWidth="1"/>
    <col min="8210" max="8210" width="11.42578125" style="1" customWidth="1"/>
    <col min="8211" max="8211" width="10.28515625" style="1" customWidth="1"/>
    <col min="8212" max="8212" width="8.28515625" style="1" customWidth="1"/>
    <col min="8213" max="8213" width="10.5703125" style="1" customWidth="1"/>
    <col min="8214" max="8214" width="11.7109375" style="1" customWidth="1"/>
    <col min="8215" max="8215" width="8.85546875" style="1" customWidth="1"/>
    <col min="8216" max="8216" width="10.42578125" style="1" customWidth="1"/>
    <col min="8217" max="8218" width="9" style="1" customWidth="1"/>
    <col min="8219" max="8219" width="9.7109375" style="1" customWidth="1"/>
    <col min="8220" max="8221" width="9" style="1" customWidth="1"/>
    <col min="8222" max="8222" width="12.42578125" style="1" customWidth="1"/>
    <col min="8223" max="8256" width="0" style="1" hidden="1" customWidth="1"/>
    <col min="8257" max="8436" width="11.42578125" style="1"/>
    <col min="8437" max="8437" width="5" style="1" bestFit="1" customWidth="1"/>
    <col min="8438" max="8438" width="24.140625" style="1" bestFit="1" customWidth="1"/>
    <col min="8439" max="8439" width="14" style="1" bestFit="1" customWidth="1"/>
    <col min="8440" max="8440" width="14.28515625" style="1" customWidth="1"/>
    <col min="8441" max="8442" width="11.7109375" style="1" customWidth="1"/>
    <col min="8443" max="8444" width="11.7109375" style="1" bestFit="1" customWidth="1"/>
    <col min="8445" max="8445" width="11.7109375" style="1" customWidth="1"/>
    <col min="8446" max="8446" width="9.7109375" style="1" customWidth="1"/>
    <col min="8447" max="8447" width="10.5703125" style="1" customWidth="1"/>
    <col min="8448" max="8448" width="11.140625" style="1" customWidth="1"/>
    <col min="8449" max="8449" width="9.7109375" style="1" customWidth="1"/>
    <col min="8450" max="8450" width="10" style="1" customWidth="1"/>
    <col min="8451" max="8451" width="10.7109375" style="1" customWidth="1"/>
    <col min="8452" max="8453" width="9.7109375" style="1" customWidth="1"/>
    <col min="8454" max="8454" width="10.7109375" style="1" customWidth="1"/>
    <col min="8455" max="8455" width="10.140625" style="1" customWidth="1"/>
    <col min="8456" max="8456" width="10.7109375" style="1" customWidth="1"/>
    <col min="8457" max="8457" width="11.42578125" style="1" customWidth="1"/>
    <col min="8458" max="8458" width="12.28515625" style="1" customWidth="1"/>
    <col min="8459" max="8459" width="11" style="1" customWidth="1"/>
    <col min="8460" max="8460" width="8.140625" style="1" customWidth="1"/>
    <col min="8461" max="8461" width="11.28515625" style="1" customWidth="1"/>
    <col min="8462" max="8464" width="12.42578125" style="1" customWidth="1"/>
    <col min="8465" max="8465" width="9.28515625" style="1" customWidth="1"/>
    <col min="8466" max="8466" width="11.42578125" style="1" customWidth="1"/>
    <col min="8467" max="8467" width="10.28515625" style="1" customWidth="1"/>
    <col min="8468" max="8468" width="8.28515625" style="1" customWidth="1"/>
    <col min="8469" max="8469" width="10.5703125" style="1" customWidth="1"/>
    <col min="8470" max="8470" width="11.7109375" style="1" customWidth="1"/>
    <col min="8471" max="8471" width="8.85546875" style="1" customWidth="1"/>
    <col min="8472" max="8472" width="10.42578125" style="1" customWidth="1"/>
    <col min="8473" max="8474" width="9" style="1" customWidth="1"/>
    <col min="8475" max="8475" width="9.7109375" style="1" customWidth="1"/>
    <col min="8476" max="8477" width="9" style="1" customWidth="1"/>
    <col min="8478" max="8478" width="12.42578125" style="1" customWidth="1"/>
    <col min="8479" max="8512" width="0" style="1" hidden="1" customWidth="1"/>
    <col min="8513" max="8692" width="11.42578125" style="1"/>
    <col min="8693" max="8693" width="5" style="1" bestFit="1" customWidth="1"/>
    <col min="8694" max="8694" width="24.140625" style="1" bestFit="1" customWidth="1"/>
    <col min="8695" max="8695" width="14" style="1" bestFit="1" customWidth="1"/>
    <col min="8696" max="8696" width="14.28515625" style="1" customWidth="1"/>
    <col min="8697" max="8698" width="11.7109375" style="1" customWidth="1"/>
    <col min="8699" max="8700" width="11.7109375" style="1" bestFit="1" customWidth="1"/>
    <col min="8701" max="8701" width="11.7109375" style="1" customWidth="1"/>
    <col min="8702" max="8702" width="9.7109375" style="1" customWidth="1"/>
    <col min="8703" max="8703" width="10.5703125" style="1" customWidth="1"/>
    <col min="8704" max="8704" width="11.140625" style="1" customWidth="1"/>
    <col min="8705" max="8705" width="9.7109375" style="1" customWidth="1"/>
    <col min="8706" max="8706" width="10" style="1" customWidth="1"/>
    <col min="8707" max="8707" width="10.7109375" style="1" customWidth="1"/>
    <col min="8708" max="8709" width="9.7109375" style="1" customWidth="1"/>
    <col min="8710" max="8710" width="10.7109375" style="1" customWidth="1"/>
    <col min="8711" max="8711" width="10.140625" style="1" customWidth="1"/>
    <col min="8712" max="8712" width="10.7109375" style="1" customWidth="1"/>
    <col min="8713" max="8713" width="11.42578125" style="1" customWidth="1"/>
    <col min="8714" max="8714" width="12.28515625" style="1" customWidth="1"/>
    <col min="8715" max="8715" width="11" style="1" customWidth="1"/>
    <col min="8716" max="8716" width="8.140625" style="1" customWidth="1"/>
    <col min="8717" max="8717" width="11.28515625" style="1" customWidth="1"/>
    <col min="8718" max="8720" width="12.42578125" style="1" customWidth="1"/>
    <col min="8721" max="8721" width="9.28515625" style="1" customWidth="1"/>
    <col min="8722" max="8722" width="11.42578125" style="1" customWidth="1"/>
    <col min="8723" max="8723" width="10.28515625" style="1" customWidth="1"/>
    <col min="8724" max="8724" width="8.28515625" style="1" customWidth="1"/>
    <col min="8725" max="8725" width="10.5703125" style="1" customWidth="1"/>
    <col min="8726" max="8726" width="11.7109375" style="1" customWidth="1"/>
    <col min="8727" max="8727" width="8.85546875" style="1" customWidth="1"/>
    <col min="8728" max="8728" width="10.42578125" style="1" customWidth="1"/>
    <col min="8729" max="8730" width="9" style="1" customWidth="1"/>
    <col min="8731" max="8731" width="9.7109375" style="1" customWidth="1"/>
    <col min="8732" max="8733" width="9" style="1" customWidth="1"/>
    <col min="8734" max="8734" width="12.42578125" style="1" customWidth="1"/>
    <col min="8735" max="8768" width="0" style="1" hidden="1" customWidth="1"/>
    <col min="8769" max="8948" width="11.42578125" style="1"/>
    <col min="8949" max="8949" width="5" style="1" bestFit="1" customWidth="1"/>
    <col min="8950" max="8950" width="24.140625" style="1" bestFit="1" customWidth="1"/>
    <col min="8951" max="8951" width="14" style="1" bestFit="1" customWidth="1"/>
    <col min="8952" max="8952" width="14.28515625" style="1" customWidth="1"/>
    <col min="8953" max="8954" width="11.7109375" style="1" customWidth="1"/>
    <col min="8955" max="8956" width="11.7109375" style="1" bestFit="1" customWidth="1"/>
    <col min="8957" max="8957" width="11.7109375" style="1" customWidth="1"/>
    <col min="8958" max="8958" width="9.7109375" style="1" customWidth="1"/>
    <col min="8959" max="8959" width="10.5703125" style="1" customWidth="1"/>
    <col min="8960" max="8960" width="11.140625" style="1" customWidth="1"/>
    <col min="8961" max="8961" width="9.7109375" style="1" customWidth="1"/>
    <col min="8962" max="8962" width="10" style="1" customWidth="1"/>
    <col min="8963" max="8963" width="10.7109375" style="1" customWidth="1"/>
    <col min="8964" max="8965" width="9.7109375" style="1" customWidth="1"/>
    <col min="8966" max="8966" width="10.7109375" style="1" customWidth="1"/>
    <col min="8967" max="8967" width="10.140625" style="1" customWidth="1"/>
    <col min="8968" max="8968" width="10.7109375" style="1" customWidth="1"/>
    <col min="8969" max="8969" width="11.42578125" style="1" customWidth="1"/>
    <col min="8970" max="8970" width="12.28515625" style="1" customWidth="1"/>
    <col min="8971" max="8971" width="11" style="1" customWidth="1"/>
    <col min="8972" max="8972" width="8.140625" style="1" customWidth="1"/>
    <col min="8973" max="8973" width="11.28515625" style="1" customWidth="1"/>
    <col min="8974" max="8976" width="12.42578125" style="1" customWidth="1"/>
    <col min="8977" max="8977" width="9.28515625" style="1" customWidth="1"/>
    <col min="8978" max="8978" width="11.42578125" style="1" customWidth="1"/>
    <col min="8979" max="8979" width="10.28515625" style="1" customWidth="1"/>
    <col min="8980" max="8980" width="8.28515625" style="1" customWidth="1"/>
    <col min="8981" max="8981" width="10.5703125" style="1" customWidth="1"/>
    <col min="8982" max="8982" width="11.7109375" style="1" customWidth="1"/>
    <col min="8983" max="8983" width="8.85546875" style="1" customWidth="1"/>
    <col min="8984" max="8984" width="10.42578125" style="1" customWidth="1"/>
    <col min="8985" max="8986" width="9" style="1" customWidth="1"/>
    <col min="8987" max="8987" width="9.7109375" style="1" customWidth="1"/>
    <col min="8988" max="8989" width="9" style="1" customWidth="1"/>
    <col min="8990" max="8990" width="12.42578125" style="1" customWidth="1"/>
    <col min="8991" max="9024" width="0" style="1" hidden="1" customWidth="1"/>
    <col min="9025" max="9204" width="11.42578125" style="1"/>
    <col min="9205" max="9205" width="5" style="1" bestFit="1" customWidth="1"/>
    <col min="9206" max="9206" width="24.140625" style="1" bestFit="1" customWidth="1"/>
    <col min="9207" max="9207" width="14" style="1" bestFit="1" customWidth="1"/>
    <col min="9208" max="9208" width="14.28515625" style="1" customWidth="1"/>
    <col min="9209" max="9210" width="11.7109375" style="1" customWidth="1"/>
    <col min="9211" max="9212" width="11.7109375" style="1" bestFit="1" customWidth="1"/>
    <col min="9213" max="9213" width="11.7109375" style="1" customWidth="1"/>
    <col min="9214" max="9214" width="9.7109375" style="1" customWidth="1"/>
    <col min="9215" max="9215" width="10.5703125" style="1" customWidth="1"/>
    <col min="9216" max="9216" width="11.140625" style="1" customWidth="1"/>
    <col min="9217" max="9217" width="9.7109375" style="1" customWidth="1"/>
    <col min="9218" max="9218" width="10" style="1" customWidth="1"/>
    <col min="9219" max="9219" width="10.7109375" style="1" customWidth="1"/>
    <col min="9220" max="9221" width="9.7109375" style="1" customWidth="1"/>
    <col min="9222" max="9222" width="10.7109375" style="1" customWidth="1"/>
    <col min="9223" max="9223" width="10.140625" style="1" customWidth="1"/>
    <col min="9224" max="9224" width="10.7109375" style="1" customWidth="1"/>
    <col min="9225" max="9225" width="11.42578125" style="1" customWidth="1"/>
    <col min="9226" max="9226" width="12.28515625" style="1" customWidth="1"/>
    <col min="9227" max="9227" width="11" style="1" customWidth="1"/>
    <col min="9228" max="9228" width="8.140625" style="1" customWidth="1"/>
    <col min="9229" max="9229" width="11.28515625" style="1" customWidth="1"/>
    <col min="9230" max="9232" width="12.42578125" style="1" customWidth="1"/>
    <col min="9233" max="9233" width="9.28515625" style="1" customWidth="1"/>
    <col min="9234" max="9234" width="11.42578125" style="1" customWidth="1"/>
    <col min="9235" max="9235" width="10.28515625" style="1" customWidth="1"/>
    <col min="9236" max="9236" width="8.28515625" style="1" customWidth="1"/>
    <col min="9237" max="9237" width="10.5703125" style="1" customWidth="1"/>
    <col min="9238" max="9238" width="11.7109375" style="1" customWidth="1"/>
    <col min="9239" max="9239" width="8.85546875" style="1" customWidth="1"/>
    <col min="9240" max="9240" width="10.42578125" style="1" customWidth="1"/>
    <col min="9241" max="9242" width="9" style="1" customWidth="1"/>
    <col min="9243" max="9243" width="9.7109375" style="1" customWidth="1"/>
    <col min="9244" max="9245" width="9" style="1" customWidth="1"/>
    <col min="9246" max="9246" width="12.42578125" style="1" customWidth="1"/>
    <col min="9247" max="9280" width="0" style="1" hidden="1" customWidth="1"/>
    <col min="9281" max="9460" width="11.42578125" style="1"/>
    <col min="9461" max="9461" width="5" style="1" bestFit="1" customWidth="1"/>
    <col min="9462" max="9462" width="24.140625" style="1" bestFit="1" customWidth="1"/>
    <col min="9463" max="9463" width="14" style="1" bestFit="1" customWidth="1"/>
    <col min="9464" max="9464" width="14.28515625" style="1" customWidth="1"/>
    <col min="9465" max="9466" width="11.7109375" style="1" customWidth="1"/>
    <col min="9467" max="9468" width="11.7109375" style="1" bestFit="1" customWidth="1"/>
    <col min="9469" max="9469" width="11.7109375" style="1" customWidth="1"/>
    <col min="9470" max="9470" width="9.7109375" style="1" customWidth="1"/>
    <col min="9471" max="9471" width="10.5703125" style="1" customWidth="1"/>
    <col min="9472" max="9472" width="11.140625" style="1" customWidth="1"/>
    <col min="9473" max="9473" width="9.7109375" style="1" customWidth="1"/>
    <col min="9474" max="9474" width="10" style="1" customWidth="1"/>
    <col min="9475" max="9475" width="10.7109375" style="1" customWidth="1"/>
    <col min="9476" max="9477" width="9.7109375" style="1" customWidth="1"/>
    <col min="9478" max="9478" width="10.7109375" style="1" customWidth="1"/>
    <col min="9479" max="9479" width="10.140625" style="1" customWidth="1"/>
    <col min="9480" max="9480" width="10.7109375" style="1" customWidth="1"/>
    <col min="9481" max="9481" width="11.42578125" style="1" customWidth="1"/>
    <col min="9482" max="9482" width="12.28515625" style="1" customWidth="1"/>
    <col min="9483" max="9483" width="11" style="1" customWidth="1"/>
    <col min="9484" max="9484" width="8.140625" style="1" customWidth="1"/>
    <col min="9485" max="9485" width="11.28515625" style="1" customWidth="1"/>
    <col min="9486" max="9488" width="12.42578125" style="1" customWidth="1"/>
    <col min="9489" max="9489" width="9.28515625" style="1" customWidth="1"/>
    <col min="9490" max="9490" width="11.42578125" style="1" customWidth="1"/>
    <col min="9491" max="9491" width="10.28515625" style="1" customWidth="1"/>
    <col min="9492" max="9492" width="8.28515625" style="1" customWidth="1"/>
    <col min="9493" max="9493" width="10.5703125" style="1" customWidth="1"/>
    <col min="9494" max="9494" width="11.7109375" style="1" customWidth="1"/>
    <col min="9495" max="9495" width="8.85546875" style="1" customWidth="1"/>
    <col min="9496" max="9496" width="10.42578125" style="1" customWidth="1"/>
    <col min="9497" max="9498" width="9" style="1" customWidth="1"/>
    <col min="9499" max="9499" width="9.7109375" style="1" customWidth="1"/>
    <col min="9500" max="9501" width="9" style="1" customWidth="1"/>
    <col min="9502" max="9502" width="12.42578125" style="1" customWidth="1"/>
    <col min="9503" max="9536" width="0" style="1" hidden="1" customWidth="1"/>
    <col min="9537" max="9716" width="11.42578125" style="1"/>
    <col min="9717" max="9717" width="5" style="1" bestFit="1" customWidth="1"/>
    <col min="9718" max="9718" width="24.140625" style="1" bestFit="1" customWidth="1"/>
    <col min="9719" max="9719" width="14" style="1" bestFit="1" customWidth="1"/>
    <col min="9720" max="9720" width="14.28515625" style="1" customWidth="1"/>
    <col min="9721" max="9722" width="11.7109375" style="1" customWidth="1"/>
    <col min="9723" max="9724" width="11.7109375" style="1" bestFit="1" customWidth="1"/>
    <col min="9725" max="9725" width="11.7109375" style="1" customWidth="1"/>
    <col min="9726" max="9726" width="9.7109375" style="1" customWidth="1"/>
    <col min="9727" max="9727" width="10.5703125" style="1" customWidth="1"/>
    <col min="9728" max="9728" width="11.140625" style="1" customWidth="1"/>
    <col min="9729" max="9729" width="9.7109375" style="1" customWidth="1"/>
    <col min="9730" max="9730" width="10" style="1" customWidth="1"/>
    <col min="9731" max="9731" width="10.7109375" style="1" customWidth="1"/>
    <col min="9732" max="9733" width="9.7109375" style="1" customWidth="1"/>
    <col min="9734" max="9734" width="10.7109375" style="1" customWidth="1"/>
    <col min="9735" max="9735" width="10.140625" style="1" customWidth="1"/>
    <col min="9736" max="9736" width="10.7109375" style="1" customWidth="1"/>
    <col min="9737" max="9737" width="11.42578125" style="1" customWidth="1"/>
    <col min="9738" max="9738" width="12.28515625" style="1" customWidth="1"/>
    <col min="9739" max="9739" width="11" style="1" customWidth="1"/>
    <col min="9740" max="9740" width="8.140625" style="1" customWidth="1"/>
    <col min="9741" max="9741" width="11.28515625" style="1" customWidth="1"/>
    <col min="9742" max="9744" width="12.42578125" style="1" customWidth="1"/>
    <col min="9745" max="9745" width="9.28515625" style="1" customWidth="1"/>
    <col min="9746" max="9746" width="11.42578125" style="1" customWidth="1"/>
    <col min="9747" max="9747" width="10.28515625" style="1" customWidth="1"/>
    <col min="9748" max="9748" width="8.28515625" style="1" customWidth="1"/>
    <col min="9749" max="9749" width="10.5703125" style="1" customWidth="1"/>
    <col min="9750" max="9750" width="11.7109375" style="1" customWidth="1"/>
    <col min="9751" max="9751" width="8.85546875" style="1" customWidth="1"/>
    <col min="9752" max="9752" width="10.42578125" style="1" customWidth="1"/>
    <col min="9753" max="9754" width="9" style="1" customWidth="1"/>
    <col min="9755" max="9755" width="9.7109375" style="1" customWidth="1"/>
    <col min="9756" max="9757" width="9" style="1" customWidth="1"/>
    <col min="9758" max="9758" width="12.42578125" style="1" customWidth="1"/>
    <col min="9759" max="9792" width="0" style="1" hidden="1" customWidth="1"/>
    <col min="9793" max="9972" width="11.42578125" style="1"/>
    <col min="9973" max="9973" width="5" style="1" bestFit="1" customWidth="1"/>
    <col min="9974" max="9974" width="24.140625" style="1" bestFit="1" customWidth="1"/>
    <col min="9975" max="9975" width="14" style="1" bestFit="1" customWidth="1"/>
    <col min="9976" max="9976" width="14.28515625" style="1" customWidth="1"/>
    <col min="9977" max="9978" width="11.7109375" style="1" customWidth="1"/>
    <col min="9979" max="9980" width="11.7109375" style="1" bestFit="1" customWidth="1"/>
    <col min="9981" max="9981" width="11.7109375" style="1" customWidth="1"/>
    <col min="9982" max="9982" width="9.7109375" style="1" customWidth="1"/>
    <col min="9983" max="9983" width="10.5703125" style="1" customWidth="1"/>
    <col min="9984" max="9984" width="11.140625" style="1" customWidth="1"/>
    <col min="9985" max="9985" width="9.7109375" style="1" customWidth="1"/>
    <col min="9986" max="9986" width="10" style="1" customWidth="1"/>
    <col min="9987" max="9987" width="10.7109375" style="1" customWidth="1"/>
    <col min="9988" max="9989" width="9.7109375" style="1" customWidth="1"/>
    <col min="9990" max="9990" width="10.7109375" style="1" customWidth="1"/>
    <col min="9991" max="9991" width="10.140625" style="1" customWidth="1"/>
    <col min="9992" max="9992" width="10.7109375" style="1" customWidth="1"/>
    <col min="9993" max="9993" width="11.42578125" style="1" customWidth="1"/>
    <col min="9994" max="9994" width="12.28515625" style="1" customWidth="1"/>
    <col min="9995" max="9995" width="11" style="1" customWidth="1"/>
    <col min="9996" max="9996" width="8.140625" style="1" customWidth="1"/>
    <col min="9997" max="9997" width="11.28515625" style="1" customWidth="1"/>
    <col min="9998" max="10000" width="12.42578125" style="1" customWidth="1"/>
    <col min="10001" max="10001" width="9.28515625" style="1" customWidth="1"/>
    <col min="10002" max="10002" width="11.42578125" style="1" customWidth="1"/>
    <col min="10003" max="10003" width="10.28515625" style="1" customWidth="1"/>
    <col min="10004" max="10004" width="8.28515625" style="1" customWidth="1"/>
    <col min="10005" max="10005" width="10.5703125" style="1" customWidth="1"/>
    <col min="10006" max="10006" width="11.7109375" style="1" customWidth="1"/>
    <col min="10007" max="10007" width="8.85546875" style="1" customWidth="1"/>
    <col min="10008" max="10008" width="10.42578125" style="1" customWidth="1"/>
    <col min="10009" max="10010" width="9" style="1" customWidth="1"/>
    <col min="10011" max="10011" width="9.7109375" style="1" customWidth="1"/>
    <col min="10012" max="10013" width="9" style="1" customWidth="1"/>
    <col min="10014" max="10014" width="12.42578125" style="1" customWidth="1"/>
    <col min="10015" max="10048" width="0" style="1" hidden="1" customWidth="1"/>
    <col min="10049" max="10228" width="11.42578125" style="1"/>
    <col min="10229" max="10229" width="5" style="1" bestFit="1" customWidth="1"/>
    <col min="10230" max="10230" width="24.140625" style="1" bestFit="1" customWidth="1"/>
    <col min="10231" max="10231" width="14" style="1" bestFit="1" customWidth="1"/>
    <col min="10232" max="10232" width="14.28515625" style="1" customWidth="1"/>
    <col min="10233" max="10234" width="11.7109375" style="1" customWidth="1"/>
    <col min="10235" max="10236" width="11.7109375" style="1" bestFit="1" customWidth="1"/>
    <col min="10237" max="10237" width="11.7109375" style="1" customWidth="1"/>
    <col min="10238" max="10238" width="9.7109375" style="1" customWidth="1"/>
    <col min="10239" max="10239" width="10.5703125" style="1" customWidth="1"/>
    <col min="10240" max="10240" width="11.140625" style="1" customWidth="1"/>
    <col min="10241" max="10241" width="9.7109375" style="1" customWidth="1"/>
    <col min="10242" max="10242" width="10" style="1" customWidth="1"/>
    <col min="10243" max="10243" width="10.7109375" style="1" customWidth="1"/>
    <col min="10244" max="10245" width="9.7109375" style="1" customWidth="1"/>
    <col min="10246" max="10246" width="10.7109375" style="1" customWidth="1"/>
    <col min="10247" max="10247" width="10.140625" style="1" customWidth="1"/>
    <col min="10248" max="10248" width="10.7109375" style="1" customWidth="1"/>
    <col min="10249" max="10249" width="11.42578125" style="1" customWidth="1"/>
    <col min="10250" max="10250" width="12.28515625" style="1" customWidth="1"/>
    <col min="10251" max="10251" width="11" style="1" customWidth="1"/>
    <col min="10252" max="10252" width="8.140625" style="1" customWidth="1"/>
    <col min="10253" max="10253" width="11.28515625" style="1" customWidth="1"/>
    <col min="10254" max="10256" width="12.42578125" style="1" customWidth="1"/>
    <col min="10257" max="10257" width="9.28515625" style="1" customWidth="1"/>
    <col min="10258" max="10258" width="11.42578125" style="1" customWidth="1"/>
    <col min="10259" max="10259" width="10.28515625" style="1" customWidth="1"/>
    <col min="10260" max="10260" width="8.28515625" style="1" customWidth="1"/>
    <col min="10261" max="10261" width="10.5703125" style="1" customWidth="1"/>
    <col min="10262" max="10262" width="11.7109375" style="1" customWidth="1"/>
    <col min="10263" max="10263" width="8.85546875" style="1" customWidth="1"/>
    <col min="10264" max="10264" width="10.42578125" style="1" customWidth="1"/>
    <col min="10265" max="10266" width="9" style="1" customWidth="1"/>
    <col min="10267" max="10267" width="9.7109375" style="1" customWidth="1"/>
    <col min="10268" max="10269" width="9" style="1" customWidth="1"/>
    <col min="10270" max="10270" width="12.42578125" style="1" customWidth="1"/>
    <col min="10271" max="10304" width="0" style="1" hidden="1" customWidth="1"/>
    <col min="10305" max="10484" width="11.42578125" style="1"/>
    <col min="10485" max="10485" width="5" style="1" bestFit="1" customWidth="1"/>
    <col min="10486" max="10486" width="24.140625" style="1" bestFit="1" customWidth="1"/>
    <col min="10487" max="10487" width="14" style="1" bestFit="1" customWidth="1"/>
    <col min="10488" max="10488" width="14.28515625" style="1" customWidth="1"/>
    <col min="10489" max="10490" width="11.7109375" style="1" customWidth="1"/>
    <col min="10491" max="10492" width="11.7109375" style="1" bestFit="1" customWidth="1"/>
    <col min="10493" max="10493" width="11.7109375" style="1" customWidth="1"/>
    <col min="10494" max="10494" width="9.7109375" style="1" customWidth="1"/>
    <col min="10495" max="10495" width="10.5703125" style="1" customWidth="1"/>
    <col min="10496" max="10496" width="11.140625" style="1" customWidth="1"/>
    <col min="10497" max="10497" width="9.7109375" style="1" customWidth="1"/>
    <col min="10498" max="10498" width="10" style="1" customWidth="1"/>
    <col min="10499" max="10499" width="10.7109375" style="1" customWidth="1"/>
    <col min="10500" max="10501" width="9.7109375" style="1" customWidth="1"/>
    <col min="10502" max="10502" width="10.7109375" style="1" customWidth="1"/>
    <col min="10503" max="10503" width="10.140625" style="1" customWidth="1"/>
    <col min="10504" max="10504" width="10.7109375" style="1" customWidth="1"/>
    <col min="10505" max="10505" width="11.42578125" style="1" customWidth="1"/>
    <col min="10506" max="10506" width="12.28515625" style="1" customWidth="1"/>
    <col min="10507" max="10507" width="11" style="1" customWidth="1"/>
    <col min="10508" max="10508" width="8.140625" style="1" customWidth="1"/>
    <col min="10509" max="10509" width="11.28515625" style="1" customWidth="1"/>
    <col min="10510" max="10512" width="12.42578125" style="1" customWidth="1"/>
    <col min="10513" max="10513" width="9.28515625" style="1" customWidth="1"/>
    <col min="10514" max="10514" width="11.42578125" style="1" customWidth="1"/>
    <col min="10515" max="10515" width="10.28515625" style="1" customWidth="1"/>
    <col min="10516" max="10516" width="8.28515625" style="1" customWidth="1"/>
    <col min="10517" max="10517" width="10.5703125" style="1" customWidth="1"/>
    <col min="10518" max="10518" width="11.7109375" style="1" customWidth="1"/>
    <col min="10519" max="10519" width="8.85546875" style="1" customWidth="1"/>
    <col min="10520" max="10520" width="10.42578125" style="1" customWidth="1"/>
    <col min="10521" max="10522" width="9" style="1" customWidth="1"/>
    <col min="10523" max="10523" width="9.7109375" style="1" customWidth="1"/>
    <col min="10524" max="10525" width="9" style="1" customWidth="1"/>
    <col min="10526" max="10526" width="12.42578125" style="1" customWidth="1"/>
    <col min="10527" max="10560" width="0" style="1" hidden="1" customWidth="1"/>
    <col min="10561" max="10740" width="11.42578125" style="1"/>
    <col min="10741" max="10741" width="5" style="1" bestFit="1" customWidth="1"/>
    <col min="10742" max="10742" width="24.140625" style="1" bestFit="1" customWidth="1"/>
    <col min="10743" max="10743" width="14" style="1" bestFit="1" customWidth="1"/>
    <col min="10744" max="10744" width="14.28515625" style="1" customWidth="1"/>
    <col min="10745" max="10746" width="11.7109375" style="1" customWidth="1"/>
    <col min="10747" max="10748" width="11.7109375" style="1" bestFit="1" customWidth="1"/>
    <col min="10749" max="10749" width="11.7109375" style="1" customWidth="1"/>
    <col min="10750" max="10750" width="9.7109375" style="1" customWidth="1"/>
    <col min="10751" max="10751" width="10.5703125" style="1" customWidth="1"/>
    <col min="10752" max="10752" width="11.140625" style="1" customWidth="1"/>
    <col min="10753" max="10753" width="9.7109375" style="1" customWidth="1"/>
    <col min="10754" max="10754" width="10" style="1" customWidth="1"/>
    <col min="10755" max="10755" width="10.7109375" style="1" customWidth="1"/>
    <col min="10756" max="10757" width="9.7109375" style="1" customWidth="1"/>
    <col min="10758" max="10758" width="10.7109375" style="1" customWidth="1"/>
    <col min="10759" max="10759" width="10.140625" style="1" customWidth="1"/>
    <col min="10760" max="10760" width="10.7109375" style="1" customWidth="1"/>
    <col min="10761" max="10761" width="11.42578125" style="1" customWidth="1"/>
    <col min="10762" max="10762" width="12.28515625" style="1" customWidth="1"/>
    <col min="10763" max="10763" width="11" style="1" customWidth="1"/>
    <col min="10764" max="10764" width="8.140625" style="1" customWidth="1"/>
    <col min="10765" max="10765" width="11.28515625" style="1" customWidth="1"/>
    <col min="10766" max="10768" width="12.42578125" style="1" customWidth="1"/>
    <col min="10769" max="10769" width="9.28515625" style="1" customWidth="1"/>
    <col min="10770" max="10770" width="11.42578125" style="1" customWidth="1"/>
    <col min="10771" max="10771" width="10.28515625" style="1" customWidth="1"/>
    <col min="10772" max="10772" width="8.28515625" style="1" customWidth="1"/>
    <col min="10773" max="10773" width="10.5703125" style="1" customWidth="1"/>
    <col min="10774" max="10774" width="11.7109375" style="1" customWidth="1"/>
    <col min="10775" max="10775" width="8.85546875" style="1" customWidth="1"/>
    <col min="10776" max="10776" width="10.42578125" style="1" customWidth="1"/>
    <col min="10777" max="10778" width="9" style="1" customWidth="1"/>
    <col min="10779" max="10779" width="9.7109375" style="1" customWidth="1"/>
    <col min="10780" max="10781" width="9" style="1" customWidth="1"/>
    <col min="10782" max="10782" width="12.42578125" style="1" customWidth="1"/>
    <col min="10783" max="10816" width="0" style="1" hidden="1" customWidth="1"/>
    <col min="10817" max="10996" width="11.42578125" style="1"/>
    <col min="10997" max="10997" width="5" style="1" bestFit="1" customWidth="1"/>
    <col min="10998" max="10998" width="24.140625" style="1" bestFit="1" customWidth="1"/>
    <col min="10999" max="10999" width="14" style="1" bestFit="1" customWidth="1"/>
    <col min="11000" max="11000" width="14.28515625" style="1" customWidth="1"/>
    <col min="11001" max="11002" width="11.7109375" style="1" customWidth="1"/>
    <col min="11003" max="11004" width="11.7109375" style="1" bestFit="1" customWidth="1"/>
    <col min="11005" max="11005" width="11.7109375" style="1" customWidth="1"/>
    <col min="11006" max="11006" width="9.7109375" style="1" customWidth="1"/>
    <col min="11007" max="11007" width="10.5703125" style="1" customWidth="1"/>
    <col min="11008" max="11008" width="11.140625" style="1" customWidth="1"/>
    <col min="11009" max="11009" width="9.7109375" style="1" customWidth="1"/>
    <col min="11010" max="11010" width="10" style="1" customWidth="1"/>
    <col min="11011" max="11011" width="10.7109375" style="1" customWidth="1"/>
    <col min="11012" max="11013" width="9.7109375" style="1" customWidth="1"/>
    <col min="11014" max="11014" width="10.7109375" style="1" customWidth="1"/>
    <col min="11015" max="11015" width="10.140625" style="1" customWidth="1"/>
    <col min="11016" max="11016" width="10.7109375" style="1" customWidth="1"/>
    <col min="11017" max="11017" width="11.42578125" style="1" customWidth="1"/>
    <col min="11018" max="11018" width="12.28515625" style="1" customWidth="1"/>
    <col min="11019" max="11019" width="11" style="1" customWidth="1"/>
    <col min="11020" max="11020" width="8.140625" style="1" customWidth="1"/>
    <col min="11021" max="11021" width="11.28515625" style="1" customWidth="1"/>
    <col min="11022" max="11024" width="12.42578125" style="1" customWidth="1"/>
    <col min="11025" max="11025" width="9.28515625" style="1" customWidth="1"/>
    <col min="11026" max="11026" width="11.42578125" style="1" customWidth="1"/>
    <col min="11027" max="11027" width="10.28515625" style="1" customWidth="1"/>
    <col min="11028" max="11028" width="8.28515625" style="1" customWidth="1"/>
    <col min="11029" max="11029" width="10.5703125" style="1" customWidth="1"/>
    <col min="11030" max="11030" width="11.7109375" style="1" customWidth="1"/>
    <col min="11031" max="11031" width="8.85546875" style="1" customWidth="1"/>
    <col min="11032" max="11032" width="10.42578125" style="1" customWidth="1"/>
    <col min="11033" max="11034" width="9" style="1" customWidth="1"/>
    <col min="11035" max="11035" width="9.7109375" style="1" customWidth="1"/>
    <col min="11036" max="11037" width="9" style="1" customWidth="1"/>
    <col min="11038" max="11038" width="12.42578125" style="1" customWidth="1"/>
    <col min="11039" max="11072" width="0" style="1" hidden="1" customWidth="1"/>
    <col min="11073" max="11252" width="11.42578125" style="1"/>
    <col min="11253" max="11253" width="5" style="1" bestFit="1" customWidth="1"/>
    <col min="11254" max="11254" width="24.140625" style="1" bestFit="1" customWidth="1"/>
    <col min="11255" max="11255" width="14" style="1" bestFit="1" customWidth="1"/>
    <col min="11256" max="11256" width="14.28515625" style="1" customWidth="1"/>
    <col min="11257" max="11258" width="11.7109375" style="1" customWidth="1"/>
    <col min="11259" max="11260" width="11.7109375" style="1" bestFit="1" customWidth="1"/>
    <col min="11261" max="11261" width="11.7109375" style="1" customWidth="1"/>
    <col min="11262" max="11262" width="9.7109375" style="1" customWidth="1"/>
    <col min="11263" max="11263" width="10.5703125" style="1" customWidth="1"/>
    <col min="11264" max="11264" width="11.140625" style="1" customWidth="1"/>
    <col min="11265" max="11265" width="9.7109375" style="1" customWidth="1"/>
    <col min="11266" max="11266" width="10" style="1" customWidth="1"/>
    <col min="11267" max="11267" width="10.7109375" style="1" customWidth="1"/>
    <col min="11268" max="11269" width="9.7109375" style="1" customWidth="1"/>
    <col min="11270" max="11270" width="10.7109375" style="1" customWidth="1"/>
    <col min="11271" max="11271" width="10.140625" style="1" customWidth="1"/>
    <col min="11272" max="11272" width="10.7109375" style="1" customWidth="1"/>
    <col min="11273" max="11273" width="11.42578125" style="1" customWidth="1"/>
    <col min="11274" max="11274" width="12.28515625" style="1" customWidth="1"/>
    <col min="11275" max="11275" width="11" style="1" customWidth="1"/>
    <col min="11276" max="11276" width="8.140625" style="1" customWidth="1"/>
    <col min="11277" max="11277" width="11.28515625" style="1" customWidth="1"/>
    <col min="11278" max="11280" width="12.42578125" style="1" customWidth="1"/>
    <col min="11281" max="11281" width="9.28515625" style="1" customWidth="1"/>
    <col min="11282" max="11282" width="11.42578125" style="1" customWidth="1"/>
    <col min="11283" max="11283" width="10.28515625" style="1" customWidth="1"/>
    <col min="11284" max="11284" width="8.28515625" style="1" customWidth="1"/>
    <col min="11285" max="11285" width="10.5703125" style="1" customWidth="1"/>
    <col min="11286" max="11286" width="11.7109375" style="1" customWidth="1"/>
    <col min="11287" max="11287" width="8.85546875" style="1" customWidth="1"/>
    <col min="11288" max="11288" width="10.42578125" style="1" customWidth="1"/>
    <col min="11289" max="11290" width="9" style="1" customWidth="1"/>
    <col min="11291" max="11291" width="9.7109375" style="1" customWidth="1"/>
    <col min="11292" max="11293" width="9" style="1" customWidth="1"/>
    <col min="11294" max="11294" width="12.42578125" style="1" customWidth="1"/>
    <col min="11295" max="11328" width="0" style="1" hidden="1" customWidth="1"/>
    <col min="11329" max="11508" width="11.42578125" style="1"/>
    <col min="11509" max="11509" width="5" style="1" bestFit="1" customWidth="1"/>
    <col min="11510" max="11510" width="24.140625" style="1" bestFit="1" customWidth="1"/>
    <col min="11511" max="11511" width="14" style="1" bestFit="1" customWidth="1"/>
    <col min="11512" max="11512" width="14.28515625" style="1" customWidth="1"/>
    <col min="11513" max="11514" width="11.7109375" style="1" customWidth="1"/>
    <col min="11515" max="11516" width="11.7109375" style="1" bestFit="1" customWidth="1"/>
    <col min="11517" max="11517" width="11.7109375" style="1" customWidth="1"/>
    <col min="11518" max="11518" width="9.7109375" style="1" customWidth="1"/>
    <col min="11519" max="11519" width="10.5703125" style="1" customWidth="1"/>
    <col min="11520" max="11520" width="11.140625" style="1" customWidth="1"/>
    <col min="11521" max="11521" width="9.7109375" style="1" customWidth="1"/>
    <col min="11522" max="11522" width="10" style="1" customWidth="1"/>
    <col min="11523" max="11523" width="10.7109375" style="1" customWidth="1"/>
    <col min="11524" max="11525" width="9.7109375" style="1" customWidth="1"/>
    <col min="11526" max="11526" width="10.7109375" style="1" customWidth="1"/>
    <col min="11527" max="11527" width="10.140625" style="1" customWidth="1"/>
    <col min="11528" max="11528" width="10.7109375" style="1" customWidth="1"/>
    <col min="11529" max="11529" width="11.42578125" style="1" customWidth="1"/>
    <col min="11530" max="11530" width="12.28515625" style="1" customWidth="1"/>
    <col min="11531" max="11531" width="11" style="1" customWidth="1"/>
    <col min="11532" max="11532" width="8.140625" style="1" customWidth="1"/>
    <col min="11533" max="11533" width="11.28515625" style="1" customWidth="1"/>
    <col min="11534" max="11536" width="12.42578125" style="1" customWidth="1"/>
    <col min="11537" max="11537" width="9.28515625" style="1" customWidth="1"/>
    <col min="11538" max="11538" width="11.42578125" style="1" customWidth="1"/>
    <col min="11539" max="11539" width="10.28515625" style="1" customWidth="1"/>
    <col min="11540" max="11540" width="8.28515625" style="1" customWidth="1"/>
    <col min="11541" max="11541" width="10.5703125" style="1" customWidth="1"/>
    <col min="11542" max="11542" width="11.7109375" style="1" customWidth="1"/>
    <col min="11543" max="11543" width="8.85546875" style="1" customWidth="1"/>
    <col min="11544" max="11544" width="10.42578125" style="1" customWidth="1"/>
    <col min="11545" max="11546" width="9" style="1" customWidth="1"/>
    <col min="11547" max="11547" width="9.7109375" style="1" customWidth="1"/>
    <col min="11548" max="11549" width="9" style="1" customWidth="1"/>
    <col min="11550" max="11550" width="12.42578125" style="1" customWidth="1"/>
    <col min="11551" max="11584" width="0" style="1" hidden="1" customWidth="1"/>
    <col min="11585" max="11764" width="11.42578125" style="1"/>
    <col min="11765" max="11765" width="5" style="1" bestFit="1" customWidth="1"/>
    <col min="11766" max="11766" width="24.140625" style="1" bestFit="1" customWidth="1"/>
    <col min="11767" max="11767" width="14" style="1" bestFit="1" customWidth="1"/>
    <col min="11768" max="11768" width="14.28515625" style="1" customWidth="1"/>
    <col min="11769" max="11770" width="11.7109375" style="1" customWidth="1"/>
    <col min="11771" max="11772" width="11.7109375" style="1" bestFit="1" customWidth="1"/>
    <col min="11773" max="11773" width="11.7109375" style="1" customWidth="1"/>
    <col min="11774" max="11774" width="9.7109375" style="1" customWidth="1"/>
    <col min="11775" max="11775" width="10.5703125" style="1" customWidth="1"/>
    <col min="11776" max="11776" width="11.140625" style="1" customWidth="1"/>
    <col min="11777" max="11777" width="9.7109375" style="1" customWidth="1"/>
    <col min="11778" max="11778" width="10" style="1" customWidth="1"/>
    <col min="11779" max="11779" width="10.7109375" style="1" customWidth="1"/>
    <col min="11780" max="11781" width="9.7109375" style="1" customWidth="1"/>
    <col min="11782" max="11782" width="10.7109375" style="1" customWidth="1"/>
    <col min="11783" max="11783" width="10.140625" style="1" customWidth="1"/>
    <col min="11784" max="11784" width="10.7109375" style="1" customWidth="1"/>
    <col min="11785" max="11785" width="11.42578125" style="1" customWidth="1"/>
    <col min="11786" max="11786" width="12.28515625" style="1" customWidth="1"/>
    <col min="11787" max="11787" width="11" style="1" customWidth="1"/>
    <col min="11788" max="11788" width="8.140625" style="1" customWidth="1"/>
    <col min="11789" max="11789" width="11.28515625" style="1" customWidth="1"/>
    <col min="11790" max="11792" width="12.42578125" style="1" customWidth="1"/>
    <col min="11793" max="11793" width="9.28515625" style="1" customWidth="1"/>
    <col min="11794" max="11794" width="11.42578125" style="1" customWidth="1"/>
    <col min="11795" max="11795" width="10.28515625" style="1" customWidth="1"/>
    <col min="11796" max="11796" width="8.28515625" style="1" customWidth="1"/>
    <col min="11797" max="11797" width="10.5703125" style="1" customWidth="1"/>
    <col min="11798" max="11798" width="11.7109375" style="1" customWidth="1"/>
    <col min="11799" max="11799" width="8.85546875" style="1" customWidth="1"/>
    <col min="11800" max="11800" width="10.42578125" style="1" customWidth="1"/>
    <col min="11801" max="11802" width="9" style="1" customWidth="1"/>
    <col min="11803" max="11803" width="9.7109375" style="1" customWidth="1"/>
    <col min="11804" max="11805" width="9" style="1" customWidth="1"/>
    <col min="11806" max="11806" width="12.42578125" style="1" customWidth="1"/>
    <col min="11807" max="11840" width="0" style="1" hidden="1" customWidth="1"/>
    <col min="11841" max="12020" width="11.42578125" style="1"/>
    <col min="12021" max="12021" width="5" style="1" bestFit="1" customWidth="1"/>
    <col min="12022" max="12022" width="24.140625" style="1" bestFit="1" customWidth="1"/>
    <col min="12023" max="12023" width="14" style="1" bestFit="1" customWidth="1"/>
    <col min="12024" max="12024" width="14.28515625" style="1" customWidth="1"/>
    <col min="12025" max="12026" width="11.7109375" style="1" customWidth="1"/>
    <col min="12027" max="12028" width="11.7109375" style="1" bestFit="1" customWidth="1"/>
    <col min="12029" max="12029" width="11.7109375" style="1" customWidth="1"/>
    <col min="12030" max="12030" width="9.7109375" style="1" customWidth="1"/>
    <col min="12031" max="12031" width="10.5703125" style="1" customWidth="1"/>
    <col min="12032" max="12032" width="11.140625" style="1" customWidth="1"/>
    <col min="12033" max="12033" width="9.7109375" style="1" customWidth="1"/>
    <col min="12034" max="12034" width="10" style="1" customWidth="1"/>
    <col min="12035" max="12035" width="10.7109375" style="1" customWidth="1"/>
    <col min="12036" max="12037" width="9.7109375" style="1" customWidth="1"/>
    <col min="12038" max="12038" width="10.7109375" style="1" customWidth="1"/>
    <col min="12039" max="12039" width="10.140625" style="1" customWidth="1"/>
    <col min="12040" max="12040" width="10.7109375" style="1" customWidth="1"/>
    <col min="12041" max="12041" width="11.42578125" style="1" customWidth="1"/>
    <col min="12042" max="12042" width="12.28515625" style="1" customWidth="1"/>
    <col min="12043" max="12043" width="11" style="1" customWidth="1"/>
    <col min="12044" max="12044" width="8.140625" style="1" customWidth="1"/>
    <col min="12045" max="12045" width="11.28515625" style="1" customWidth="1"/>
    <col min="12046" max="12048" width="12.42578125" style="1" customWidth="1"/>
    <col min="12049" max="12049" width="9.28515625" style="1" customWidth="1"/>
    <col min="12050" max="12050" width="11.42578125" style="1" customWidth="1"/>
    <col min="12051" max="12051" width="10.28515625" style="1" customWidth="1"/>
    <col min="12052" max="12052" width="8.28515625" style="1" customWidth="1"/>
    <col min="12053" max="12053" width="10.5703125" style="1" customWidth="1"/>
    <col min="12054" max="12054" width="11.7109375" style="1" customWidth="1"/>
    <col min="12055" max="12055" width="8.85546875" style="1" customWidth="1"/>
    <col min="12056" max="12056" width="10.42578125" style="1" customWidth="1"/>
    <col min="12057" max="12058" width="9" style="1" customWidth="1"/>
    <col min="12059" max="12059" width="9.7109375" style="1" customWidth="1"/>
    <col min="12060" max="12061" width="9" style="1" customWidth="1"/>
    <col min="12062" max="12062" width="12.42578125" style="1" customWidth="1"/>
    <col min="12063" max="12096" width="0" style="1" hidden="1" customWidth="1"/>
    <col min="12097" max="12276" width="11.42578125" style="1"/>
    <col min="12277" max="12277" width="5" style="1" bestFit="1" customWidth="1"/>
    <col min="12278" max="12278" width="24.140625" style="1" bestFit="1" customWidth="1"/>
    <col min="12279" max="12279" width="14" style="1" bestFit="1" customWidth="1"/>
    <col min="12280" max="12280" width="14.28515625" style="1" customWidth="1"/>
    <col min="12281" max="12282" width="11.7109375" style="1" customWidth="1"/>
    <col min="12283" max="12284" width="11.7109375" style="1" bestFit="1" customWidth="1"/>
    <col min="12285" max="12285" width="11.7109375" style="1" customWidth="1"/>
    <col min="12286" max="12286" width="9.7109375" style="1" customWidth="1"/>
    <col min="12287" max="12287" width="10.5703125" style="1" customWidth="1"/>
    <col min="12288" max="12288" width="11.140625" style="1" customWidth="1"/>
    <col min="12289" max="12289" width="9.7109375" style="1" customWidth="1"/>
    <col min="12290" max="12290" width="10" style="1" customWidth="1"/>
    <col min="12291" max="12291" width="10.7109375" style="1" customWidth="1"/>
    <col min="12292" max="12293" width="9.7109375" style="1" customWidth="1"/>
    <col min="12294" max="12294" width="10.7109375" style="1" customWidth="1"/>
    <col min="12295" max="12295" width="10.140625" style="1" customWidth="1"/>
    <col min="12296" max="12296" width="10.7109375" style="1" customWidth="1"/>
    <col min="12297" max="12297" width="11.42578125" style="1" customWidth="1"/>
    <col min="12298" max="12298" width="12.28515625" style="1" customWidth="1"/>
    <col min="12299" max="12299" width="11" style="1" customWidth="1"/>
    <col min="12300" max="12300" width="8.140625" style="1" customWidth="1"/>
    <col min="12301" max="12301" width="11.28515625" style="1" customWidth="1"/>
    <col min="12302" max="12304" width="12.42578125" style="1" customWidth="1"/>
    <col min="12305" max="12305" width="9.28515625" style="1" customWidth="1"/>
    <col min="12306" max="12306" width="11.42578125" style="1" customWidth="1"/>
    <col min="12307" max="12307" width="10.28515625" style="1" customWidth="1"/>
    <col min="12308" max="12308" width="8.28515625" style="1" customWidth="1"/>
    <col min="12309" max="12309" width="10.5703125" style="1" customWidth="1"/>
    <col min="12310" max="12310" width="11.7109375" style="1" customWidth="1"/>
    <col min="12311" max="12311" width="8.85546875" style="1" customWidth="1"/>
    <col min="12312" max="12312" width="10.42578125" style="1" customWidth="1"/>
    <col min="12313" max="12314" width="9" style="1" customWidth="1"/>
    <col min="12315" max="12315" width="9.7109375" style="1" customWidth="1"/>
    <col min="12316" max="12317" width="9" style="1" customWidth="1"/>
    <col min="12318" max="12318" width="12.42578125" style="1" customWidth="1"/>
    <col min="12319" max="12352" width="0" style="1" hidden="1" customWidth="1"/>
    <col min="12353" max="12532" width="11.42578125" style="1"/>
    <col min="12533" max="12533" width="5" style="1" bestFit="1" customWidth="1"/>
    <col min="12534" max="12534" width="24.140625" style="1" bestFit="1" customWidth="1"/>
    <col min="12535" max="12535" width="14" style="1" bestFit="1" customWidth="1"/>
    <col min="12536" max="12536" width="14.28515625" style="1" customWidth="1"/>
    <col min="12537" max="12538" width="11.7109375" style="1" customWidth="1"/>
    <col min="12539" max="12540" width="11.7109375" style="1" bestFit="1" customWidth="1"/>
    <col min="12541" max="12541" width="11.7109375" style="1" customWidth="1"/>
    <col min="12542" max="12542" width="9.7109375" style="1" customWidth="1"/>
    <col min="12543" max="12543" width="10.5703125" style="1" customWidth="1"/>
    <col min="12544" max="12544" width="11.140625" style="1" customWidth="1"/>
    <col min="12545" max="12545" width="9.7109375" style="1" customWidth="1"/>
    <col min="12546" max="12546" width="10" style="1" customWidth="1"/>
    <col min="12547" max="12547" width="10.7109375" style="1" customWidth="1"/>
    <col min="12548" max="12549" width="9.7109375" style="1" customWidth="1"/>
    <col min="12550" max="12550" width="10.7109375" style="1" customWidth="1"/>
    <col min="12551" max="12551" width="10.140625" style="1" customWidth="1"/>
    <col min="12552" max="12552" width="10.7109375" style="1" customWidth="1"/>
    <col min="12553" max="12553" width="11.42578125" style="1" customWidth="1"/>
    <col min="12554" max="12554" width="12.28515625" style="1" customWidth="1"/>
    <col min="12555" max="12555" width="11" style="1" customWidth="1"/>
    <col min="12556" max="12556" width="8.140625" style="1" customWidth="1"/>
    <col min="12557" max="12557" width="11.28515625" style="1" customWidth="1"/>
    <col min="12558" max="12560" width="12.42578125" style="1" customWidth="1"/>
    <col min="12561" max="12561" width="9.28515625" style="1" customWidth="1"/>
    <col min="12562" max="12562" width="11.42578125" style="1" customWidth="1"/>
    <col min="12563" max="12563" width="10.28515625" style="1" customWidth="1"/>
    <col min="12564" max="12564" width="8.28515625" style="1" customWidth="1"/>
    <col min="12565" max="12565" width="10.5703125" style="1" customWidth="1"/>
    <col min="12566" max="12566" width="11.7109375" style="1" customWidth="1"/>
    <col min="12567" max="12567" width="8.85546875" style="1" customWidth="1"/>
    <col min="12568" max="12568" width="10.42578125" style="1" customWidth="1"/>
    <col min="12569" max="12570" width="9" style="1" customWidth="1"/>
    <col min="12571" max="12571" width="9.7109375" style="1" customWidth="1"/>
    <col min="12572" max="12573" width="9" style="1" customWidth="1"/>
    <col min="12574" max="12574" width="12.42578125" style="1" customWidth="1"/>
    <col min="12575" max="12608" width="0" style="1" hidden="1" customWidth="1"/>
    <col min="12609" max="12788" width="11.42578125" style="1"/>
    <col min="12789" max="12789" width="5" style="1" bestFit="1" customWidth="1"/>
    <col min="12790" max="12790" width="24.140625" style="1" bestFit="1" customWidth="1"/>
    <col min="12791" max="12791" width="14" style="1" bestFit="1" customWidth="1"/>
    <col min="12792" max="12792" width="14.28515625" style="1" customWidth="1"/>
    <col min="12793" max="12794" width="11.7109375" style="1" customWidth="1"/>
    <col min="12795" max="12796" width="11.7109375" style="1" bestFit="1" customWidth="1"/>
    <col min="12797" max="12797" width="11.7109375" style="1" customWidth="1"/>
    <col min="12798" max="12798" width="9.7109375" style="1" customWidth="1"/>
    <col min="12799" max="12799" width="10.5703125" style="1" customWidth="1"/>
    <col min="12800" max="12800" width="11.140625" style="1" customWidth="1"/>
    <col min="12801" max="12801" width="9.7109375" style="1" customWidth="1"/>
    <col min="12802" max="12802" width="10" style="1" customWidth="1"/>
    <col min="12803" max="12803" width="10.7109375" style="1" customWidth="1"/>
    <col min="12804" max="12805" width="9.7109375" style="1" customWidth="1"/>
    <col min="12806" max="12806" width="10.7109375" style="1" customWidth="1"/>
    <col min="12807" max="12807" width="10.140625" style="1" customWidth="1"/>
    <col min="12808" max="12808" width="10.7109375" style="1" customWidth="1"/>
    <col min="12809" max="12809" width="11.42578125" style="1" customWidth="1"/>
    <col min="12810" max="12810" width="12.28515625" style="1" customWidth="1"/>
    <col min="12811" max="12811" width="11" style="1" customWidth="1"/>
    <col min="12812" max="12812" width="8.140625" style="1" customWidth="1"/>
    <col min="12813" max="12813" width="11.28515625" style="1" customWidth="1"/>
    <col min="12814" max="12816" width="12.42578125" style="1" customWidth="1"/>
    <col min="12817" max="12817" width="9.28515625" style="1" customWidth="1"/>
    <col min="12818" max="12818" width="11.42578125" style="1" customWidth="1"/>
    <col min="12819" max="12819" width="10.28515625" style="1" customWidth="1"/>
    <col min="12820" max="12820" width="8.28515625" style="1" customWidth="1"/>
    <col min="12821" max="12821" width="10.5703125" style="1" customWidth="1"/>
    <col min="12822" max="12822" width="11.7109375" style="1" customWidth="1"/>
    <col min="12823" max="12823" width="8.85546875" style="1" customWidth="1"/>
    <col min="12824" max="12824" width="10.42578125" style="1" customWidth="1"/>
    <col min="12825" max="12826" width="9" style="1" customWidth="1"/>
    <col min="12827" max="12827" width="9.7109375" style="1" customWidth="1"/>
    <col min="12828" max="12829" width="9" style="1" customWidth="1"/>
    <col min="12830" max="12830" width="12.42578125" style="1" customWidth="1"/>
    <col min="12831" max="12864" width="0" style="1" hidden="1" customWidth="1"/>
    <col min="12865" max="13044" width="11.42578125" style="1"/>
    <col min="13045" max="13045" width="5" style="1" bestFit="1" customWidth="1"/>
    <col min="13046" max="13046" width="24.140625" style="1" bestFit="1" customWidth="1"/>
    <col min="13047" max="13047" width="14" style="1" bestFit="1" customWidth="1"/>
    <col min="13048" max="13048" width="14.28515625" style="1" customWidth="1"/>
    <col min="13049" max="13050" width="11.7109375" style="1" customWidth="1"/>
    <col min="13051" max="13052" width="11.7109375" style="1" bestFit="1" customWidth="1"/>
    <col min="13053" max="13053" width="11.7109375" style="1" customWidth="1"/>
    <col min="13054" max="13054" width="9.7109375" style="1" customWidth="1"/>
    <col min="13055" max="13055" width="10.5703125" style="1" customWidth="1"/>
    <col min="13056" max="13056" width="11.140625" style="1" customWidth="1"/>
    <col min="13057" max="13057" width="9.7109375" style="1" customWidth="1"/>
    <col min="13058" max="13058" width="10" style="1" customWidth="1"/>
    <col min="13059" max="13059" width="10.7109375" style="1" customWidth="1"/>
    <col min="13060" max="13061" width="9.7109375" style="1" customWidth="1"/>
    <col min="13062" max="13062" width="10.7109375" style="1" customWidth="1"/>
    <col min="13063" max="13063" width="10.140625" style="1" customWidth="1"/>
    <col min="13064" max="13064" width="10.7109375" style="1" customWidth="1"/>
    <col min="13065" max="13065" width="11.42578125" style="1" customWidth="1"/>
    <col min="13066" max="13066" width="12.28515625" style="1" customWidth="1"/>
    <col min="13067" max="13067" width="11" style="1" customWidth="1"/>
    <col min="13068" max="13068" width="8.140625" style="1" customWidth="1"/>
    <col min="13069" max="13069" width="11.28515625" style="1" customWidth="1"/>
    <col min="13070" max="13072" width="12.42578125" style="1" customWidth="1"/>
    <col min="13073" max="13073" width="9.28515625" style="1" customWidth="1"/>
    <col min="13074" max="13074" width="11.42578125" style="1" customWidth="1"/>
    <col min="13075" max="13075" width="10.28515625" style="1" customWidth="1"/>
    <col min="13076" max="13076" width="8.28515625" style="1" customWidth="1"/>
    <col min="13077" max="13077" width="10.5703125" style="1" customWidth="1"/>
    <col min="13078" max="13078" width="11.7109375" style="1" customWidth="1"/>
    <col min="13079" max="13079" width="8.85546875" style="1" customWidth="1"/>
    <col min="13080" max="13080" width="10.42578125" style="1" customWidth="1"/>
    <col min="13081" max="13082" width="9" style="1" customWidth="1"/>
    <col min="13083" max="13083" width="9.7109375" style="1" customWidth="1"/>
    <col min="13084" max="13085" width="9" style="1" customWidth="1"/>
    <col min="13086" max="13086" width="12.42578125" style="1" customWidth="1"/>
    <col min="13087" max="13120" width="0" style="1" hidden="1" customWidth="1"/>
    <col min="13121" max="13300" width="11.42578125" style="1"/>
    <col min="13301" max="13301" width="5" style="1" bestFit="1" customWidth="1"/>
    <col min="13302" max="13302" width="24.140625" style="1" bestFit="1" customWidth="1"/>
    <col min="13303" max="13303" width="14" style="1" bestFit="1" customWidth="1"/>
    <col min="13304" max="13304" width="14.28515625" style="1" customWidth="1"/>
    <col min="13305" max="13306" width="11.7109375" style="1" customWidth="1"/>
    <col min="13307" max="13308" width="11.7109375" style="1" bestFit="1" customWidth="1"/>
    <col min="13309" max="13309" width="11.7109375" style="1" customWidth="1"/>
    <col min="13310" max="13310" width="9.7109375" style="1" customWidth="1"/>
    <col min="13311" max="13311" width="10.5703125" style="1" customWidth="1"/>
    <col min="13312" max="13312" width="11.140625" style="1" customWidth="1"/>
    <col min="13313" max="13313" width="9.7109375" style="1" customWidth="1"/>
    <col min="13314" max="13314" width="10" style="1" customWidth="1"/>
    <col min="13315" max="13315" width="10.7109375" style="1" customWidth="1"/>
    <col min="13316" max="13317" width="9.7109375" style="1" customWidth="1"/>
    <col min="13318" max="13318" width="10.7109375" style="1" customWidth="1"/>
    <col min="13319" max="13319" width="10.140625" style="1" customWidth="1"/>
    <col min="13320" max="13320" width="10.7109375" style="1" customWidth="1"/>
    <col min="13321" max="13321" width="11.42578125" style="1" customWidth="1"/>
    <col min="13322" max="13322" width="12.28515625" style="1" customWidth="1"/>
    <col min="13323" max="13323" width="11" style="1" customWidth="1"/>
    <col min="13324" max="13324" width="8.140625" style="1" customWidth="1"/>
    <col min="13325" max="13325" width="11.28515625" style="1" customWidth="1"/>
    <col min="13326" max="13328" width="12.42578125" style="1" customWidth="1"/>
    <col min="13329" max="13329" width="9.28515625" style="1" customWidth="1"/>
    <col min="13330" max="13330" width="11.42578125" style="1" customWidth="1"/>
    <col min="13331" max="13331" width="10.28515625" style="1" customWidth="1"/>
    <col min="13332" max="13332" width="8.28515625" style="1" customWidth="1"/>
    <col min="13333" max="13333" width="10.5703125" style="1" customWidth="1"/>
    <col min="13334" max="13334" width="11.7109375" style="1" customWidth="1"/>
    <col min="13335" max="13335" width="8.85546875" style="1" customWidth="1"/>
    <col min="13336" max="13336" width="10.42578125" style="1" customWidth="1"/>
    <col min="13337" max="13338" width="9" style="1" customWidth="1"/>
    <col min="13339" max="13339" width="9.7109375" style="1" customWidth="1"/>
    <col min="13340" max="13341" width="9" style="1" customWidth="1"/>
    <col min="13342" max="13342" width="12.42578125" style="1" customWidth="1"/>
    <col min="13343" max="13376" width="0" style="1" hidden="1" customWidth="1"/>
    <col min="13377" max="13556" width="11.42578125" style="1"/>
    <col min="13557" max="13557" width="5" style="1" bestFit="1" customWidth="1"/>
    <col min="13558" max="13558" width="24.140625" style="1" bestFit="1" customWidth="1"/>
    <col min="13559" max="13559" width="14" style="1" bestFit="1" customWidth="1"/>
    <col min="13560" max="13560" width="14.28515625" style="1" customWidth="1"/>
    <col min="13561" max="13562" width="11.7109375" style="1" customWidth="1"/>
    <col min="13563" max="13564" width="11.7109375" style="1" bestFit="1" customWidth="1"/>
    <col min="13565" max="13565" width="11.7109375" style="1" customWidth="1"/>
    <col min="13566" max="13566" width="9.7109375" style="1" customWidth="1"/>
    <col min="13567" max="13567" width="10.5703125" style="1" customWidth="1"/>
    <col min="13568" max="13568" width="11.140625" style="1" customWidth="1"/>
    <col min="13569" max="13569" width="9.7109375" style="1" customWidth="1"/>
    <col min="13570" max="13570" width="10" style="1" customWidth="1"/>
    <col min="13571" max="13571" width="10.7109375" style="1" customWidth="1"/>
    <col min="13572" max="13573" width="9.7109375" style="1" customWidth="1"/>
    <col min="13574" max="13574" width="10.7109375" style="1" customWidth="1"/>
    <col min="13575" max="13575" width="10.140625" style="1" customWidth="1"/>
    <col min="13576" max="13576" width="10.7109375" style="1" customWidth="1"/>
    <col min="13577" max="13577" width="11.42578125" style="1" customWidth="1"/>
    <col min="13578" max="13578" width="12.28515625" style="1" customWidth="1"/>
    <col min="13579" max="13579" width="11" style="1" customWidth="1"/>
    <col min="13580" max="13580" width="8.140625" style="1" customWidth="1"/>
    <col min="13581" max="13581" width="11.28515625" style="1" customWidth="1"/>
    <col min="13582" max="13584" width="12.42578125" style="1" customWidth="1"/>
    <col min="13585" max="13585" width="9.28515625" style="1" customWidth="1"/>
    <col min="13586" max="13586" width="11.42578125" style="1" customWidth="1"/>
    <col min="13587" max="13587" width="10.28515625" style="1" customWidth="1"/>
    <col min="13588" max="13588" width="8.28515625" style="1" customWidth="1"/>
    <col min="13589" max="13589" width="10.5703125" style="1" customWidth="1"/>
    <col min="13590" max="13590" width="11.7109375" style="1" customWidth="1"/>
    <col min="13591" max="13591" width="8.85546875" style="1" customWidth="1"/>
    <col min="13592" max="13592" width="10.42578125" style="1" customWidth="1"/>
    <col min="13593" max="13594" width="9" style="1" customWidth="1"/>
    <col min="13595" max="13595" width="9.7109375" style="1" customWidth="1"/>
    <col min="13596" max="13597" width="9" style="1" customWidth="1"/>
    <col min="13598" max="13598" width="12.42578125" style="1" customWidth="1"/>
    <col min="13599" max="13632" width="0" style="1" hidden="1" customWidth="1"/>
    <col min="13633" max="13812" width="11.42578125" style="1"/>
    <col min="13813" max="13813" width="5" style="1" bestFit="1" customWidth="1"/>
    <col min="13814" max="13814" width="24.140625" style="1" bestFit="1" customWidth="1"/>
    <col min="13815" max="13815" width="14" style="1" bestFit="1" customWidth="1"/>
    <col min="13816" max="13816" width="14.28515625" style="1" customWidth="1"/>
    <col min="13817" max="13818" width="11.7109375" style="1" customWidth="1"/>
    <col min="13819" max="13820" width="11.7109375" style="1" bestFit="1" customWidth="1"/>
    <col min="13821" max="13821" width="11.7109375" style="1" customWidth="1"/>
    <col min="13822" max="13822" width="9.7109375" style="1" customWidth="1"/>
    <col min="13823" max="13823" width="10.5703125" style="1" customWidth="1"/>
    <col min="13824" max="13824" width="11.140625" style="1" customWidth="1"/>
    <col min="13825" max="13825" width="9.7109375" style="1" customWidth="1"/>
    <col min="13826" max="13826" width="10" style="1" customWidth="1"/>
    <col min="13827" max="13827" width="10.7109375" style="1" customWidth="1"/>
    <col min="13828" max="13829" width="9.7109375" style="1" customWidth="1"/>
    <col min="13830" max="13830" width="10.7109375" style="1" customWidth="1"/>
    <col min="13831" max="13831" width="10.140625" style="1" customWidth="1"/>
    <col min="13832" max="13832" width="10.7109375" style="1" customWidth="1"/>
    <col min="13833" max="13833" width="11.42578125" style="1" customWidth="1"/>
    <col min="13834" max="13834" width="12.28515625" style="1" customWidth="1"/>
    <col min="13835" max="13835" width="11" style="1" customWidth="1"/>
    <col min="13836" max="13836" width="8.140625" style="1" customWidth="1"/>
    <col min="13837" max="13837" width="11.28515625" style="1" customWidth="1"/>
    <col min="13838" max="13840" width="12.42578125" style="1" customWidth="1"/>
    <col min="13841" max="13841" width="9.28515625" style="1" customWidth="1"/>
    <col min="13842" max="13842" width="11.42578125" style="1" customWidth="1"/>
    <col min="13843" max="13843" width="10.28515625" style="1" customWidth="1"/>
    <col min="13844" max="13844" width="8.28515625" style="1" customWidth="1"/>
    <col min="13845" max="13845" width="10.5703125" style="1" customWidth="1"/>
    <col min="13846" max="13846" width="11.7109375" style="1" customWidth="1"/>
    <col min="13847" max="13847" width="8.85546875" style="1" customWidth="1"/>
    <col min="13848" max="13848" width="10.42578125" style="1" customWidth="1"/>
    <col min="13849" max="13850" width="9" style="1" customWidth="1"/>
    <col min="13851" max="13851" width="9.7109375" style="1" customWidth="1"/>
    <col min="13852" max="13853" width="9" style="1" customWidth="1"/>
    <col min="13854" max="13854" width="12.42578125" style="1" customWidth="1"/>
    <col min="13855" max="13888" width="0" style="1" hidden="1" customWidth="1"/>
    <col min="13889" max="14068" width="11.42578125" style="1"/>
    <col min="14069" max="14069" width="5" style="1" bestFit="1" customWidth="1"/>
    <col min="14070" max="14070" width="24.140625" style="1" bestFit="1" customWidth="1"/>
    <col min="14071" max="14071" width="14" style="1" bestFit="1" customWidth="1"/>
    <col min="14072" max="14072" width="14.28515625" style="1" customWidth="1"/>
    <col min="14073" max="14074" width="11.7109375" style="1" customWidth="1"/>
    <col min="14075" max="14076" width="11.7109375" style="1" bestFit="1" customWidth="1"/>
    <col min="14077" max="14077" width="11.7109375" style="1" customWidth="1"/>
    <col min="14078" max="14078" width="9.7109375" style="1" customWidth="1"/>
    <col min="14079" max="14079" width="10.5703125" style="1" customWidth="1"/>
    <col min="14080" max="14080" width="11.140625" style="1" customWidth="1"/>
    <col min="14081" max="14081" width="9.7109375" style="1" customWidth="1"/>
    <col min="14082" max="14082" width="10" style="1" customWidth="1"/>
    <col min="14083" max="14083" width="10.7109375" style="1" customWidth="1"/>
    <col min="14084" max="14085" width="9.7109375" style="1" customWidth="1"/>
    <col min="14086" max="14086" width="10.7109375" style="1" customWidth="1"/>
    <col min="14087" max="14087" width="10.140625" style="1" customWidth="1"/>
    <col min="14088" max="14088" width="10.7109375" style="1" customWidth="1"/>
    <col min="14089" max="14089" width="11.42578125" style="1" customWidth="1"/>
    <col min="14090" max="14090" width="12.28515625" style="1" customWidth="1"/>
    <col min="14091" max="14091" width="11" style="1" customWidth="1"/>
    <col min="14092" max="14092" width="8.140625" style="1" customWidth="1"/>
    <col min="14093" max="14093" width="11.28515625" style="1" customWidth="1"/>
    <col min="14094" max="14096" width="12.42578125" style="1" customWidth="1"/>
    <col min="14097" max="14097" width="9.28515625" style="1" customWidth="1"/>
    <col min="14098" max="14098" width="11.42578125" style="1" customWidth="1"/>
    <col min="14099" max="14099" width="10.28515625" style="1" customWidth="1"/>
    <col min="14100" max="14100" width="8.28515625" style="1" customWidth="1"/>
    <col min="14101" max="14101" width="10.5703125" style="1" customWidth="1"/>
    <col min="14102" max="14102" width="11.7109375" style="1" customWidth="1"/>
    <col min="14103" max="14103" width="8.85546875" style="1" customWidth="1"/>
    <col min="14104" max="14104" width="10.42578125" style="1" customWidth="1"/>
    <col min="14105" max="14106" width="9" style="1" customWidth="1"/>
    <col min="14107" max="14107" width="9.7109375" style="1" customWidth="1"/>
    <col min="14108" max="14109" width="9" style="1" customWidth="1"/>
    <col min="14110" max="14110" width="12.42578125" style="1" customWidth="1"/>
    <col min="14111" max="14144" width="0" style="1" hidden="1" customWidth="1"/>
    <col min="14145" max="14324" width="11.42578125" style="1"/>
    <col min="14325" max="14325" width="5" style="1" bestFit="1" customWidth="1"/>
    <col min="14326" max="14326" width="24.140625" style="1" bestFit="1" customWidth="1"/>
    <col min="14327" max="14327" width="14" style="1" bestFit="1" customWidth="1"/>
    <col min="14328" max="14328" width="14.28515625" style="1" customWidth="1"/>
    <col min="14329" max="14330" width="11.7109375" style="1" customWidth="1"/>
    <col min="14331" max="14332" width="11.7109375" style="1" bestFit="1" customWidth="1"/>
    <col min="14333" max="14333" width="11.7109375" style="1" customWidth="1"/>
    <col min="14334" max="14334" width="9.7109375" style="1" customWidth="1"/>
    <col min="14335" max="14335" width="10.5703125" style="1" customWidth="1"/>
    <col min="14336" max="14336" width="11.140625" style="1" customWidth="1"/>
    <col min="14337" max="14337" width="9.7109375" style="1" customWidth="1"/>
    <col min="14338" max="14338" width="10" style="1" customWidth="1"/>
    <col min="14339" max="14339" width="10.7109375" style="1" customWidth="1"/>
    <col min="14340" max="14341" width="9.7109375" style="1" customWidth="1"/>
    <col min="14342" max="14342" width="10.7109375" style="1" customWidth="1"/>
    <col min="14343" max="14343" width="10.140625" style="1" customWidth="1"/>
    <col min="14344" max="14344" width="10.7109375" style="1" customWidth="1"/>
    <col min="14345" max="14345" width="11.42578125" style="1" customWidth="1"/>
    <col min="14346" max="14346" width="12.28515625" style="1" customWidth="1"/>
    <col min="14347" max="14347" width="11" style="1" customWidth="1"/>
    <col min="14348" max="14348" width="8.140625" style="1" customWidth="1"/>
    <col min="14349" max="14349" width="11.28515625" style="1" customWidth="1"/>
    <col min="14350" max="14352" width="12.42578125" style="1" customWidth="1"/>
    <col min="14353" max="14353" width="9.28515625" style="1" customWidth="1"/>
    <col min="14354" max="14354" width="11.42578125" style="1" customWidth="1"/>
    <col min="14355" max="14355" width="10.28515625" style="1" customWidth="1"/>
    <col min="14356" max="14356" width="8.28515625" style="1" customWidth="1"/>
    <col min="14357" max="14357" width="10.5703125" style="1" customWidth="1"/>
    <col min="14358" max="14358" width="11.7109375" style="1" customWidth="1"/>
    <col min="14359" max="14359" width="8.85546875" style="1" customWidth="1"/>
    <col min="14360" max="14360" width="10.42578125" style="1" customWidth="1"/>
    <col min="14361" max="14362" width="9" style="1" customWidth="1"/>
    <col min="14363" max="14363" width="9.7109375" style="1" customWidth="1"/>
    <col min="14364" max="14365" width="9" style="1" customWidth="1"/>
    <col min="14366" max="14366" width="12.42578125" style="1" customWidth="1"/>
    <col min="14367" max="14400" width="0" style="1" hidden="1" customWidth="1"/>
    <col min="14401" max="14580" width="11.42578125" style="1"/>
    <col min="14581" max="14581" width="5" style="1" bestFit="1" customWidth="1"/>
    <col min="14582" max="14582" width="24.140625" style="1" bestFit="1" customWidth="1"/>
    <col min="14583" max="14583" width="14" style="1" bestFit="1" customWidth="1"/>
    <col min="14584" max="14584" width="14.28515625" style="1" customWidth="1"/>
    <col min="14585" max="14586" width="11.7109375" style="1" customWidth="1"/>
    <col min="14587" max="14588" width="11.7109375" style="1" bestFit="1" customWidth="1"/>
    <col min="14589" max="14589" width="11.7109375" style="1" customWidth="1"/>
    <col min="14590" max="14590" width="9.7109375" style="1" customWidth="1"/>
    <col min="14591" max="14591" width="10.5703125" style="1" customWidth="1"/>
    <col min="14592" max="14592" width="11.140625" style="1" customWidth="1"/>
    <col min="14593" max="14593" width="9.7109375" style="1" customWidth="1"/>
    <col min="14594" max="14594" width="10" style="1" customWidth="1"/>
    <col min="14595" max="14595" width="10.7109375" style="1" customWidth="1"/>
    <col min="14596" max="14597" width="9.7109375" style="1" customWidth="1"/>
    <col min="14598" max="14598" width="10.7109375" style="1" customWidth="1"/>
    <col min="14599" max="14599" width="10.140625" style="1" customWidth="1"/>
    <col min="14600" max="14600" width="10.7109375" style="1" customWidth="1"/>
    <col min="14601" max="14601" width="11.42578125" style="1" customWidth="1"/>
    <col min="14602" max="14602" width="12.28515625" style="1" customWidth="1"/>
    <col min="14603" max="14603" width="11" style="1" customWidth="1"/>
    <col min="14604" max="14604" width="8.140625" style="1" customWidth="1"/>
    <col min="14605" max="14605" width="11.28515625" style="1" customWidth="1"/>
    <col min="14606" max="14608" width="12.42578125" style="1" customWidth="1"/>
    <col min="14609" max="14609" width="9.28515625" style="1" customWidth="1"/>
    <col min="14610" max="14610" width="11.42578125" style="1" customWidth="1"/>
    <col min="14611" max="14611" width="10.28515625" style="1" customWidth="1"/>
    <col min="14612" max="14612" width="8.28515625" style="1" customWidth="1"/>
    <col min="14613" max="14613" width="10.5703125" style="1" customWidth="1"/>
    <col min="14614" max="14614" width="11.7109375" style="1" customWidth="1"/>
    <col min="14615" max="14615" width="8.85546875" style="1" customWidth="1"/>
    <col min="14616" max="14616" width="10.42578125" style="1" customWidth="1"/>
    <col min="14617" max="14618" width="9" style="1" customWidth="1"/>
    <col min="14619" max="14619" width="9.7109375" style="1" customWidth="1"/>
    <col min="14620" max="14621" width="9" style="1" customWidth="1"/>
    <col min="14622" max="14622" width="12.42578125" style="1" customWidth="1"/>
    <col min="14623" max="14656" width="0" style="1" hidden="1" customWidth="1"/>
    <col min="14657" max="14836" width="11.42578125" style="1"/>
    <col min="14837" max="14837" width="5" style="1" bestFit="1" customWidth="1"/>
    <col min="14838" max="14838" width="24.140625" style="1" bestFit="1" customWidth="1"/>
    <col min="14839" max="14839" width="14" style="1" bestFit="1" customWidth="1"/>
    <col min="14840" max="14840" width="14.28515625" style="1" customWidth="1"/>
    <col min="14841" max="14842" width="11.7109375" style="1" customWidth="1"/>
    <col min="14843" max="14844" width="11.7109375" style="1" bestFit="1" customWidth="1"/>
    <col min="14845" max="14845" width="11.7109375" style="1" customWidth="1"/>
    <col min="14846" max="14846" width="9.7109375" style="1" customWidth="1"/>
    <col min="14847" max="14847" width="10.5703125" style="1" customWidth="1"/>
    <col min="14848" max="14848" width="11.140625" style="1" customWidth="1"/>
    <col min="14849" max="14849" width="9.7109375" style="1" customWidth="1"/>
    <col min="14850" max="14850" width="10" style="1" customWidth="1"/>
    <col min="14851" max="14851" width="10.7109375" style="1" customWidth="1"/>
    <col min="14852" max="14853" width="9.7109375" style="1" customWidth="1"/>
    <col min="14854" max="14854" width="10.7109375" style="1" customWidth="1"/>
    <col min="14855" max="14855" width="10.140625" style="1" customWidth="1"/>
    <col min="14856" max="14856" width="10.7109375" style="1" customWidth="1"/>
    <col min="14857" max="14857" width="11.42578125" style="1" customWidth="1"/>
    <col min="14858" max="14858" width="12.28515625" style="1" customWidth="1"/>
    <col min="14859" max="14859" width="11" style="1" customWidth="1"/>
    <col min="14860" max="14860" width="8.140625" style="1" customWidth="1"/>
    <col min="14861" max="14861" width="11.28515625" style="1" customWidth="1"/>
    <col min="14862" max="14864" width="12.42578125" style="1" customWidth="1"/>
    <col min="14865" max="14865" width="9.28515625" style="1" customWidth="1"/>
    <col min="14866" max="14866" width="11.42578125" style="1" customWidth="1"/>
    <col min="14867" max="14867" width="10.28515625" style="1" customWidth="1"/>
    <col min="14868" max="14868" width="8.28515625" style="1" customWidth="1"/>
    <col min="14869" max="14869" width="10.5703125" style="1" customWidth="1"/>
    <col min="14870" max="14870" width="11.7109375" style="1" customWidth="1"/>
    <col min="14871" max="14871" width="8.85546875" style="1" customWidth="1"/>
    <col min="14872" max="14872" width="10.42578125" style="1" customWidth="1"/>
    <col min="14873" max="14874" width="9" style="1" customWidth="1"/>
    <col min="14875" max="14875" width="9.7109375" style="1" customWidth="1"/>
    <col min="14876" max="14877" width="9" style="1" customWidth="1"/>
    <col min="14878" max="14878" width="12.42578125" style="1" customWidth="1"/>
    <col min="14879" max="14912" width="0" style="1" hidden="1" customWidth="1"/>
    <col min="14913" max="15092" width="11.42578125" style="1"/>
    <col min="15093" max="15093" width="5" style="1" bestFit="1" customWidth="1"/>
    <col min="15094" max="15094" width="24.140625" style="1" bestFit="1" customWidth="1"/>
    <col min="15095" max="15095" width="14" style="1" bestFit="1" customWidth="1"/>
    <col min="15096" max="15096" width="14.28515625" style="1" customWidth="1"/>
    <col min="15097" max="15098" width="11.7109375" style="1" customWidth="1"/>
    <col min="15099" max="15100" width="11.7109375" style="1" bestFit="1" customWidth="1"/>
    <col min="15101" max="15101" width="11.7109375" style="1" customWidth="1"/>
    <col min="15102" max="15102" width="9.7109375" style="1" customWidth="1"/>
    <col min="15103" max="15103" width="10.5703125" style="1" customWidth="1"/>
    <col min="15104" max="15104" width="11.140625" style="1" customWidth="1"/>
    <col min="15105" max="15105" width="9.7109375" style="1" customWidth="1"/>
    <col min="15106" max="15106" width="10" style="1" customWidth="1"/>
    <col min="15107" max="15107" width="10.7109375" style="1" customWidth="1"/>
    <col min="15108" max="15109" width="9.7109375" style="1" customWidth="1"/>
    <col min="15110" max="15110" width="10.7109375" style="1" customWidth="1"/>
    <col min="15111" max="15111" width="10.140625" style="1" customWidth="1"/>
    <col min="15112" max="15112" width="10.7109375" style="1" customWidth="1"/>
    <col min="15113" max="15113" width="11.42578125" style="1" customWidth="1"/>
    <col min="15114" max="15114" width="12.28515625" style="1" customWidth="1"/>
    <col min="15115" max="15115" width="11" style="1" customWidth="1"/>
    <col min="15116" max="15116" width="8.140625" style="1" customWidth="1"/>
    <col min="15117" max="15117" width="11.28515625" style="1" customWidth="1"/>
    <col min="15118" max="15120" width="12.42578125" style="1" customWidth="1"/>
    <col min="15121" max="15121" width="9.28515625" style="1" customWidth="1"/>
    <col min="15122" max="15122" width="11.42578125" style="1" customWidth="1"/>
    <col min="15123" max="15123" width="10.28515625" style="1" customWidth="1"/>
    <col min="15124" max="15124" width="8.28515625" style="1" customWidth="1"/>
    <col min="15125" max="15125" width="10.5703125" style="1" customWidth="1"/>
    <col min="15126" max="15126" width="11.7109375" style="1" customWidth="1"/>
    <col min="15127" max="15127" width="8.85546875" style="1" customWidth="1"/>
    <col min="15128" max="15128" width="10.42578125" style="1" customWidth="1"/>
    <col min="15129" max="15130" width="9" style="1" customWidth="1"/>
    <col min="15131" max="15131" width="9.7109375" style="1" customWidth="1"/>
    <col min="15132" max="15133" width="9" style="1" customWidth="1"/>
    <col min="15134" max="15134" width="12.42578125" style="1" customWidth="1"/>
    <col min="15135" max="15168" width="0" style="1" hidden="1" customWidth="1"/>
    <col min="15169" max="15348" width="11.42578125" style="1"/>
    <col min="15349" max="15349" width="5" style="1" bestFit="1" customWidth="1"/>
    <col min="15350" max="15350" width="24.140625" style="1" bestFit="1" customWidth="1"/>
    <col min="15351" max="15351" width="14" style="1" bestFit="1" customWidth="1"/>
    <col min="15352" max="15352" width="14.28515625" style="1" customWidth="1"/>
    <col min="15353" max="15354" width="11.7109375" style="1" customWidth="1"/>
    <col min="15355" max="15356" width="11.7109375" style="1" bestFit="1" customWidth="1"/>
    <col min="15357" max="15357" width="11.7109375" style="1" customWidth="1"/>
    <col min="15358" max="15358" width="9.7109375" style="1" customWidth="1"/>
    <col min="15359" max="15359" width="10.5703125" style="1" customWidth="1"/>
    <col min="15360" max="15360" width="11.140625" style="1" customWidth="1"/>
    <col min="15361" max="15361" width="9.7109375" style="1" customWidth="1"/>
    <col min="15362" max="15362" width="10" style="1" customWidth="1"/>
    <col min="15363" max="15363" width="10.7109375" style="1" customWidth="1"/>
    <col min="15364" max="15365" width="9.7109375" style="1" customWidth="1"/>
    <col min="15366" max="15366" width="10.7109375" style="1" customWidth="1"/>
    <col min="15367" max="15367" width="10.140625" style="1" customWidth="1"/>
    <col min="15368" max="15368" width="10.7109375" style="1" customWidth="1"/>
    <col min="15369" max="15369" width="11.42578125" style="1" customWidth="1"/>
    <col min="15370" max="15370" width="12.28515625" style="1" customWidth="1"/>
    <col min="15371" max="15371" width="11" style="1" customWidth="1"/>
    <col min="15372" max="15372" width="8.140625" style="1" customWidth="1"/>
    <col min="15373" max="15373" width="11.28515625" style="1" customWidth="1"/>
    <col min="15374" max="15376" width="12.42578125" style="1" customWidth="1"/>
    <col min="15377" max="15377" width="9.28515625" style="1" customWidth="1"/>
    <col min="15378" max="15378" width="11.42578125" style="1" customWidth="1"/>
    <col min="15379" max="15379" width="10.28515625" style="1" customWidth="1"/>
    <col min="15380" max="15380" width="8.28515625" style="1" customWidth="1"/>
    <col min="15381" max="15381" width="10.5703125" style="1" customWidth="1"/>
    <col min="15382" max="15382" width="11.7109375" style="1" customWidth="1"/>
    <col min="15383" max="15383" width="8.85546875" style="1" customWidth="1"/>
    <col min="15384" max="15384" width="10.42578125" style="1" customWidth="1"/>
    <col min="15385" max="15386" width="9" style="1" customWidth="1"/>
    <col min="15387" max="15387" width="9.7109375" style="1" customWidth="1"/>
    <col min="15388" max="15389" width="9" style="1" customWidth="1"/>
    <col min="15390" max="15390" width="12.42578125" style="1" customWidth="1"/>
    <col min="15391" max="15424" width="0" style="1" hidden="1" customWidth="1"/>
    <col min="15425" max="15604" width="11.42578125" style="1"/>
    <col min="15605" max="15605" width="5" style="1" bestFit="1" customWidth="1"/>
    <col min="15606" max="15606" width="24.140625" style="1" bestFit="1" customWidth="1"/>
    <col min="15607" max="15607" width="14" style="1" bestFit="1" customWidth="1"/>
    <col min="15608" max="15608" width="14.28515625" style="1" customWidth="1"/>
    <col min="15609" max="15610" width="11.7109375" style="1" customWidth="1"/>
    <col min="15611" max="15612" width="11.7109375" style="1" bestFit="1" customWidth="1"/>
    <col min="15613" max="15613" width="11.7109375" style="1" customWidth="1"/>
    <col min="15614" max="15614" width="9.7109375" style="1" customWidth="1"/>
    <col min="15615" max="15615" width="10.5703125" style="1" customWidth="1"/>
    <col min="15616" max="15616" width="11.140625" style="1" customWidth="1"/>
    <col min="15617" max="15617" width="9.7109375" style="1" customWidth="1"/>
    <col min="15618" max="15618" width="10" style="1" customWidth="1"/>
    <col min="15619" max="15619" width="10.7109375" style="1" customWidth="1"/>
    <col min="15620" max="15621" width="9.7109375" style="1" customWidth="1"/>
    <col min="15622" max="15622" width="10.7109375" style="1" customWidth="1"/>
    <col min="15623" max="15623" width="10.140625" style="1" customWidth="1"/>
    <col min="15624" max="15624" width="10.7109375" style="1" customWidth="1"/>
    <col min="15625" max="15625" width="11.42578125" style="1" customWidth="1"/>
    <col min="15626" max="15626" width="12.28515625" style="1" customWidth="1"/>
    <col min="15627" max="15627" width="11" style="1" customWidth="1"/>
    <col min="15628" max="15628" width="8.140625" style="1" customWidth="1"/>
    <col min="15629" max="15629" width="11.28515625" style="1" customWidth="1"/>
    <col min="15630" max="15632" width="12.42578125" style="1" customWidth="1"/>
    <col min="15633" max="15633" width="9.28515625" style="1" customWidth="1"/>
    <col min="15634" max="15634" width="11.42578125" style="1" customWidth="1"/>
    <col min="15635" max="15635" width="10.28515625" style="1" customWidth="1"/>
    <col min="15636" max="15636" width="8.28515625" style="1" customWidth="1"/>
    <col min="15637" max="15637" width="10.5703125" style="1" customWidth="1"/>
    <col min="15638" max="15638" width="11.7109375" style="1" customWidth="1"/>
    <col min="15639" max="15639" width="8.85546875" style="1" customWidth="1"/>
    <col min="15640" max="15640" width="10.42578125" style="1" customWidth="1"/>
    <col min="15641" max="15642" width="9" style="1" customWidth="1"/>
    <col min="15643" max="15643" width="9.7109375" style="1" customWidth="1"/>
    <col min="15644" max="15645" width="9" style="1" customWidth="1"/>
    <col min="15646" max="15646" width="12.42578125" style="1" customWidth="1"/>
    <col min="15647" max="15680" width="0" style="1" hidden="1" customWidth="1"/>
    <col min="15681" max="15860" width="11.42578125" style="1"/>
    <col min="15861" max="15861" width="5" style="1" bestFit="1" customWidth="1"/>
    <col min="15862" max="15862" width="24.140625" style="1" bestFit="1" customWidth="1"/>
    <col min="15863" max="15863" width="14" style="1" bestFit="1" customWidth="1"/>
    <col min="15864" max="15864" width="14.28515625" style="1" customWidth="1"/>
    <col min="15865" max="15866" width="11.7109375" style="1" customWidth="1"/>
    <col min="15867" max="15868" width="11.7109375" style="1" bestFit="1" customWidth="1"/>
    <col min="15869" max="15869" width="11.7109375" style="1" customWidth="1"/>
    <col min="15870" max="15870" width="9.7109375" style="1" customWidth="1"/>
    <col min="15871" max="15871" width="10.5703125" style="1" customWidth="1"/>
    <col min="15872" max="15872" width="11.140625" style="1" customWidth="1"/>
    <col min="15873" max="15873" width="9.7109375" style="1" customWidth="1"/>
    <col min="15874" max="15874" width="10" style="1" customWidth="1"/>
    <col min="15875" max="15875" width="10.7109375" style="1" customWidth="1"/>
    <col min="15876" max="15877" width="9.7109375" style="1" customWidth="1"/>
    <col min="15878" max="15878" width="10.7109375" style="1" customWidth="1"/>
    <col min="15879" max="15879" width="10.140625" style="1" customWidth="1"/>
    <col min="15880" max="15880" width="10.7109375" style="1" customWidth="1"/>
    <col min="15881" max="15881" width="11.42578125" style="1" customWidth="1"/>
    <col min="15882" max="15882" width="12.28515625" style="1" customWidth="1"/>
    <col min="15883" max="15883" width="11" style="1" customWidth="1"/>
    <col min="15884" max="15884" width="8.140625" style="1" customWidth="1"/>
    <col min="15885" max="15885" width="11.28515625" style="1" customWidth="1"/>
    <col min="15886" max="15888" width="12.42578125" style="1" customWidth="1"/>
    <col min="15889" max="15889" width="9.28515625" style="1" customWidth="1"/>
    <col min="15890" max="15890" width="11.42578125" style="1" customWidth="1"/>
    <col min="15891" max="15891" width="10.28515625" style="1" customWidth="1"/>
    <col min="15892" max="15892" width="8.28515625" style="1" customWidth="1"/>
    <col min="15893" max="15893" width="10.5703125" style="1" customWidth="1"/>
    <col min="15894" max="15894" width="11.7109375" style="1" customWidth="1"/>
    <col min="15895" max="15895" width="8.85546875" style="1" customWidth="1"/>
    <col min="15896" max="15896" width="10.42578125" style="1" customWidth="1"/>
    <col min="15897" max="15898" width="9" style="1" customWidth="1"/>
    <col min="15899" max="15899" width="9.7109375" style="1" customWidth="1"/>
    <col min="15900" max="15901" width="9" style="1" customWidth="1"/>
    <col min="15902" max="15902" width="12.42578125" style="1" customWidth="1"/>
    <col min="15903" max="15936" width="0" style="1" hidden="1" customWidth="1"/>
    <col min="15937" max="16116" width="11.42578125" style="1"/>
    <col min="16117" max="16117" width="5" style="1" bestFit="1" customWidth="1"/>
    <col min="16118" max="16118" width="24.140625" style="1" bestFit="1" customWidth="1"/>
    <col min="16119" max="16119" width="14" style="1" bestFit="1" customWidth="1"/>
    <col min="16120" max="16120" width="14.28515625" style="1" customWidth="1"/>
    <col min="16121" max="16122" width="11.7109375" style="1" customWidth="1"/>
    <col min="16123" max="16124" width="11.7109375" style="1" bestFit="1" customWidth="1"/>
    <col min="16125" max="16125" width="11.7109375" style="1" customWidth="1"/>
    <col min="16126" max="16126" width="9.7109375" style="1" customWidth="1"/>
    <col min="16127" max="16127" width="10.5703125" style="1" customWidth="1"/>
    <col min="16128" max="16128" width="11.140625" style="1" customWidth="1"/>
    <col min="16129" max="16129" width="9.7109375" style="1" customWidth="1"/>
    <col min="16130" max="16130" width="10" style="1" customWidth="1"/>
    <col min="16131" max="16131" width="10.7109375" style="1" customWidth="1"/>
    <col min="16132" max="16133" width="9.7109375" style="1" customWidth="1"/>
    <col min="16134" max="16134" width="10.7109375" style="1" customWidth="1"/>
    <col min="16135" max="16135" width="10.140625" style="1" customWidth="1"/>
    <col min="16136" max="16136" width="10.7109375" style="1" customWidth="1"/>
    <col min="16137" max="16137" width="11.42578125" style="1" customWidth="1"/>
    <col min="16138" max="16138" width="12.28515625" style="1" customWidth="1"/>
    <col min="16139" max="16139" width="11" style="1" customWidth="1"/>
    <col min="16140" max="16140" width="8.140625" style="1" customWidth="1"/>
    <col min="16141" max="16141" width="11.28515625" style="1" customWidth="1"/>
    <col min="16142" max="16144" width="12.42578125" style="1" customWidth="1"/>
    <col min="16145" max="16145" width="9.28515625" style="1" customWidth="1"/>
    <col min="16146" max="16146" width="11.42578125" style="1" customWidth="1"/>
    <col min="16147" max="16147" width="10.28515625" style="1" customWidth="1"/>
    <col min="16148" max="16148" width="8.28515625" style="1" customWidth="1"/>
    <col min="16149" max="16149" width="10.5703125" style="1" customWidth="1"/>
    <col min="16150" max="16150" width="11.7109375" style="1" customWidth="1"/>
    <col min="16151" max="16151" width="8.85546875" style="1" customWidth="1"/>
    <col min="16152" max="16152" width="10.42578125" style="1" customWidth="1"/>
    <col min="16153" max="16154" width="9" style="1" customWidth="1"/>
    <col min="16155" max="16155" width="9.7109375" style="1" customWidth="1"/>
    <col min="16156" max="16157" width="9" style="1" customWidth="1"/>
    <col min="16158" max="16158" width="12.42578125" style="1" customWidth="1"/>
    <col min="16159" max="16192" width="0" style="1" hidden="1" customWidth="1"/>
    <col min="16193" max="16384" width="11.42578125" style="1"/>
  </cols>
  <sheetData>
    <row r="1" spans="1:67" x14ac:dyDescent="0.2">
      <c r="A1" s="28" t="s">
        <v>581</v>
      </c>
      <c r="B1" s="34"/>
      <c r="D1" s="33"/>
      <c r="F1" s="33"/>
      <c r="G1" s="32" t="s">
        <v>580</v>
      </c>
      <c r="H1" s="31"/>
      <c r="I1" s="30"/>
      <c r="J1" s="29">
        <v>937</v>
      </c>
      <c r="K1" s="29">
        <v>28</v>
      </c>
      <c r="L1" s="29">
        <v>16</v>
      </c>
      <c r="M1" s="29">
        <v>5</v>
      </c>
      <c r="N1" s="29">
        <v>23</v>
      </c>
      <c r="O1" s="29">
        <v>3</v>
      </c>
      <c r="P1" s="29">
        <v>20</v>
      </c>
      <c r="Q1" s="29">
        <v>2</v>
      </c>
      <c r="R1" s="29">
        <v>4</v>
      </c>
      <c r="S1" s="29">
        <v>6</v>
      </c>
      <c r="T1" s="29">
        <v>7</v>
      </c>
      <c r="U1" s="29">
        <v>8</v>
      </c>
      <c r="V1" s="29">
        <v>22</v>
      </c>
      <c r="W1" s="29">
        <v>14</v>
      </c>
      <c r="X1" s="29">
        <v>15</v>
      </c>
      <c r="Y1" s="29">
        <v>19</v>
      </c>
      <c r="Z1" s="29">
        <v>9</v>
      </c>
      <c r="AA1" s="29">
        <v>10</v>
      </c>
      <c r="AB1" s="29">
        <v>11</v>
      </c>
      <c r="AC1" s="29">
        <v>18</v>
      </c>
      <c r="AD1" s="29">
        <v>24</v>
      </c>
      <c r="AE1" s="29">
        <v>25</v>
      </c>
      <c r="AF1" s="29">
        <v>26</v>
      </c>
      <c r="AG1" s="29">
        <v>12</v>
      </c>
      <c r="AH1" s="29">
        <v>13</v>
      </c>
      <c r="AI1" s="29">
        <v>21</v>
      </c>
      <c r="AJ1" s="29">
        <v>1</v>
      </c>
      <c r="AK1" s="29">
        <v>17</v>
      </c>
      <c r="AL1" s="29">
        <v>27</v>
      </c>
      <c r="AM1" s="29">
        <v>29</v>
      </c>
      <c r="AN1" s="29">
        <v>30</v>
      </c>
      <c r="AO1" s="29">
        <v>31</v>
      </c>
      <c r="AP1" s="29">
        <v>32</v>
      </c>
      <c r="AQ1" s="29">
        <v>33</v>
      </c>
      <c r="AR1" s="29">
        <v>34</v>
      </c>
      <c r="AS1" s="29">
        <v>35</v>
      </c>
      <c r="AT1" s="29">
        <v>36</v>
      </c>
      <c r="AU1" s="29">
        <v>37</v>
      </c>
      <c r="AV1" s="25"/>
      <c r="AW1" s="25"/>
      <c r="AX1" s="25"/>
      <c r="AY1" s="25"/>
      <c r="AZ1" s="25"/>
      <c r="BA1" s="25"/>
      <c r="BB1" s="25"/>
      <c r="BC1" s="25"/>
      <c r="BD1" s="25"/>
      <c r="BE1" s="25"/>
      <c r="BF1" s="25"/>
      <c r="BG1" s="25"/>
      <c r="BH1" s="25"/>
      <c r="BI1" s="25"/>
      <c r="BJ1" s="25"/>
      <c r="BK1" s="25"/>
      <c r="BL1" s="25"/>
      <c r="BM1" s="25"/>
      <c r="BN1" s="25"/>
      <c r="BO1" s="25"/>
    </row>
    <row r="2" spans="1:67" x14ac:dyDescent="0.2">
      <c r="A2" s="28" t="s">
        <v>579</v>
      </c>
      <c r="B2" s="3"/>
      <c r="D2" s="27"/>
      <c r="G2" s="26" t="s">
        <v>582</v>
      </c>
      <c r="I2" s="25">
        <v>937</v>
      </c>
      <c r="J2" s="25">
        <v>1</v>
      </c>
      <c r="K2" s="25">
        <v>2</v>
      </c>
      <c r="L2" s="25">
        <v>3</v>
      </c>
      <c r="M2" s="25">
        <v>4</v>
      </c>
      <c r="N2" s="25">
        <v>5</v>
      </c>
      <c r="O2" s="25">
        <v>6</v>
      </c>
      <c r="P2" s="25">
        <v>7</v>
      </c>
      <c r="Q2" s="25">
        <v>8</v>
      </c>
      <c r="R2" s="25">
        <v>9</v>
      </c>
      <c r="S2" s="25">
        <v>10</v>
      </c>
      <c r="T2" s="25">
        <v>11</v>
      </c>
      <c r="U2" s="25">
        <v>12</v>
      </c>
      <c r="V2" s="25">
        <v>13</v>
      </c>
      <c r="W2" s="25">
        <v>14</v>
      </c>
      <c r="X2" s="25">
        <v>15</v>
      </c>
      <c r="Y2" s="25">
        <v>16</v>
      </c>
      <c r="Z2" s="25">
        <v>17</v>
      </c>
      <c r="AA2" s="25">
        <v>18</v>
      </c>
      <c r="AB2" s="25">
        <v>19</v>
      </c>
      <c r="AC2" s="25">
        <v>20</v>
      </c>
      <c r="AD2" s="25">
        <v>21</v>
      </c>
      <c r="AE2" s="25">
        <v>22</v>
      </c>
      <c r="AF2" s="25">
        <v>23</v>
      </c>
      <c r="AG2" s="25">
        <v>24</v>
      </c>
      <c r="AH2" s="25">
        <v>25</v>
      </c>
      <c r="AI2" s="25">
        <v>26</v>
      </c>
      <c r="AJ2" s="25">
        <v>27</v>
      </c>
      <c r="AK2" s="25">
        <v>28</v>
      </c>
      <c r="AL2" s="25">
        <v>29</v>
      </c>
      <c r="AM2" s="25">
        <v>30</v>
      </c>
      <c r="AN2" s="25">
        <v>31</v>
      </c>
      <c r="AO2" s="25">
        <v>32</v>
      </c>
      <c r="AP2" s="25">
        <v>33</v>
      </c>
      <c r="AQ2" s="25">
        <v>34</v>
      </c>
      <c r="AR2" s="25">
        <v>35</v>
      </c>
      <c r="AS2" s="25">
        <v>36</v>
      </c>
      <c r="AT2" s="25">
        <v>37</v>
      </c>
      <c r="AU2" s="25">
        <v>38</v>
      </c>
      <c r="AV2" s="25">
        <v>39</v>
      </c>
      <c r="AW2" s="25">
        <v>40</v>
      </c>
      <c r="AX2" s="25">
        <v>41</v>
      </c>
      <c r="AY2" s="25">
        <v>42</v>
      </c>
      <c r="AZ2" s="25">
        <v>43</v>
      </c>
      <c r="BA2" s="25">
        <v>44</v>
      </c>
      <c r="BB2" s="25">
        <v>45</v>
      </c>
      <c r="BC2" s="25">
        <v>46</v>
      </c>
      <c r="BD2" s="25">
        <v>47</v>
      </c>
      <c r="BE2" s="25">
        <v>48</v>
      </c>
      <c r="BF2" s="25">
        <v>49</v>
      </c>
      <c r="BG2" s="25">
        <v>50</v>
      </c>
      <c r="BH2" s="25">
        <v>51</v>
      </c>
      <c r="BI2" s="25">
        <v>52</v>
      </c>
      <c r="BJ2" s="25">
        <v>53</v>
      </c>
      <c r="BK2" s="25">
        <v>54</v>
      </c>
      <c r="BL2" s="25">
        <v>55</v>
      </c>
      <c r="BM2" s="25">
        <v>56</v>
      </c>
      <c r="BN2" s="25">
        <v>57</v>
      </c>
      <c r="BO2" s="25"/>
    </row>
    <row r="3" spans="1:67" ht="50.1" customHeight="1" x14ac:dyDescent="0.2">
      <c r="A3" s="19" t="s">
        <v>577</v>
      </c>
      <c r="B3" s="19" t="s">
        <v>576</v>
      </c>
      <c r="C3" s="19" t="s">
        <v>575</v>
      </c>
      <c r="D3" s="19" t="s">
        <v>574</v>
      </c>
      <c r="E3" s="19" t="s">
        <v>573</v>
      </c>
      <c r="F3" s="19" t="s">
        <v>572</v>
      </c>
      <c r="G3" s="24" t="s">
        <v>571</v>
      </c>
      <c r="H3" s="23"/>
      <c r="I3" s="22" t="s">
        <v>570</v>
      </c>
      <c r="J3" s="20" t="s">
        <v>569</v>
      </c>
      <c r="K3" s="20" t="s">
        <v>568</v>
      </c>
      <c r="L3" s="20" t="s">
        <v>567</v>
      </c>
      <c r="M3" s="20" t="s">
        <v>566</v>
      </c>
      <c r="N3" s="20" t="s">
        <v>565</v>
      </c>
      <c r="O3" s="20" t="s">
        <v>564</v>
      </c>
      <c r="P3" s="20" t="s">
        <v>563</v>
      </c>
      <c r="Q3" s="20" t="s">
        <v>562</v>
      </c>
      <c r="R3" s="20" t="s">
        <v>561</v>
      </c>
      <c r="S3" s="20" t="s">
        <v>560</v>
      </c>
      <c r="T3" s="20" t="s">
        <v>559</v>
      </c>
      <c r="U3" s="20" t="s">
        <v>558</v>
      </c>
      <c r="V3" s="20" t="s">
        <v>557</v>
      </c>
      <c r="W3" s="20" t="s">
        <v>556</v>
      </c>
      <c r="X3" s="20" t="s">
        <v>555</v>
      </c>
      <c r="Y3" s="20" t="s">
        <v>554</v>
      </c>
      <c r="Z3" s="20" t="s">
        <v>553</v>
      </c>
      <c r="AA3" s="20" t="s">
        <v>552</v>
      </c>
      <c r="AB3" s="20" t="s">
        <v>551</v>
      </c>
      <c r="AC3" s="20" t="s">
        <v>550</v>
      </c>
      <c r="AD3" s="20" t="s">
        <v>549</v>
      </c>
      <c r="AE3" s="20" t="s">
        <v>548</v>
      </c>
      <c r="AF3" s="20" t="s">
        <v>547</v>
      </c>
      <c r="AG3" s="20" t="s">
        <v>546</v>
      </c>
      <c r="AH3" s="20" t="s">
        <v>545</v>
      </c>
      <c r="AI3" s="20" t="s">
        <v>544</v>
      </c>
      <c r="AJ3" s="20" t="s">
        <v>543</v>
      </c>
      <c r="AK3" s="20" t="s">
        <v>542</v>
      </c>
      <c r="AL3" s="20" t="s">
        <v>541</v>
      </c>
      <c r="AM3" s="20" t="s">
        <v>540</v>
      </c>
      <c r="AN3" s="20" t="s">
        <v>539</v>
      </c>
      <c r="AO3" s="20" t="s">
        <v>538</v>
      </c>
      <c r="AP3" s="20" t="s">
        <v>537</v>
      </c>
      <c r="AQ3" s="21" t="s">
        <v>536</v>
      </c>
      <c r="AR3" s="21" t="s">
        <v>535</v>
      </c>
      <c r="AS3" s="21" t="s">
        <v>534</v>
      </c>
      <c r="AT3" s="20" t="s">
        <v>533</v>
      </c>
      <c r="AU3" s="20" t="s">
        <v>532</v>
      </c>
      <c r="AV3" s="20" t="s">
        <v>531</v>
      </c>
      <c r="AW3" s="20" t="s">
        <v>530</v>
      </c>
      <c r="AX3" s="20" t="s">
        <v>529</v>
      </c>
      <c r="AY3" s="20" t="s">
        <v>529</v>
      </c>
      <c r="AZ3" s="20" t="s">
        <v>529</v>
      </c>
      <c r="BA3" s="20" t="s">
        <v>529</v>
      </c>
      <c r="BB3" s="20" t="s">
        <v>529</v>
      </c>
      <c r="BC3" s="20" t="s">
        <v>529</v>
      </c>
      <c r="BD3" s="20" t="s">
        <v>529</v>
      </c>
      <c r="BE3" s="20" t="s">
        <v>529</v>
      </c>
      <c r="BF3" s="20" t="s">
        <v>529</v>
      </c>
      <c r="BG3" s="20" t="s">
        <v>529</v>
      </c>
      <c r="BH3" s="20" t="s">
        <v>529</v>
      </c>
      <c r="BI3" s="20" t="s">
        <v>529</v>
      </c>
      <c r="BJ3" s="20" t="s">
        <v>529</v>
      </c>
      <c r="BK3" s="20" t="s">
        <v>529</v>
      </c>
      <c r="BL3" s="20" t="s">
        <v>529</v>
      </c>
      <c r="BM3" s="20" t="s">
        <v>529</v>
      </c>
      <c r="BN3" s="20" t="s">
        <v>529</v>
      </c>
      <c r="BO3" s="19" t="s">
        <v>528</v>
      </c>
    </row>
    <row r="4" spans="1:67" ht="25.5" x14ac:dyDescent="0.2">
      <c r="A4" s="17"/>
      <c r="B4" s="17"/>
      <c r="C4" s="17"/>
      <c r="D4" s="17"/>
      <c r="E4" s="17"/>
      <c r="F4" s="17"/>
      <c r="G4" s="17" t="s">
        <v>527</v>
      </c>
      <c r="H4" s="17" t="s">
        <v>526</v>
      </c>
      <c r="I4" s="17"/>
      <c r="J4" s="18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</row>
    <row r="5" spans="1:67" x14ac:dyDescent="0.2">
      <c r="A5" s="15" t="s">
        <v>525</v>
      </c>
      <c r="B5" s="14" t="s">
        <v>488</v>
      </c>
      <c r="C5" s="14" t="s">
        <v>488</v>
      </c>
      <c r="D5" s="13">
        <v>458031.31</v>
      </c>
      <c r="E5" s="13">
        <f>ROUND(SUM($D5*1%),2)</f>
        <v>4580.3100000000004</v>
      </c>
      <c r="F5" s="13">
        <f>ROUND(SUM($D5*0.5%),2)</f>
        <v>2290.16</v>
      </c>
      <c r="G5" s="13">
        <f>E5-J5</f>
        <v>4580.3100000000004</v>
      </c>
      <c r="H5" s="13">
        <f>F5-BO5</f>
        <v>2290.16</v>
      </c>
      <c r="I5" s="12">
        <f ca="1">OFFSET(INDIRECT(ADDRESS(1,MATCH($I$2,$A$1:$BN$1,0))),ROW()-1,0)</f>
        <v>0</v>
      </c>
      <c r="J5" s="11">
        <v>0</v>
      </c>
      <c r="K5" s="11">
        <v>0</v>
      </c>
      <c r="L5" s="11">
        <v>0</v>
      </c>
      <c r="M5" s="11">
        <v>0</v>
      </c>
      <c r="N5" s="11">
        <v>0</v>
      </c>
      <c r="O5" s="11">
        <v>0</v>
      </c>
      <c r="P5" s="11">
        <v>0</v>
      </c>
      <c r="Q5" s="11">
        <v>0</v>
      </c>
      <c r="R5" s="11">
        <v>0</v>
      </c>
      <c r="S5" s="11">
        <v>0</v>
      </c>
      <c r="T5" s="11">
        <v>0</v>
      </c>
      <c r="U5" s="11">
        <v>0</v>
      </c>
      <c r="V5" s="11">
        <v>0</v>
      </c>
      <c r="W5" s="11">
        <v>0</v>
      </c>
      <c r="X5" s="11">
        <v>0</v>
      </c>
      <c r="Y5" s="11">
        <v>0</v>
      </c>
      <c r="Z5" s="11">
        <v>0</v>
      </c>
      <c r="AA5" s="11">
        <v>0</v>
      </c>
      <c r="AB5" s="11">
        <v>0</v>
      </c>
      <c r="AC5" s="11">
        <v>0</v>
      </c>
      <c r="AD5" s="11">
        <v>0</v>
      </c>
      <c r="AE5" s="11">
        <v>0</v>
      </c>
      <c r="AF5" s="11">
        <v>0</v>
      </c>
      <c r="AG5" s="11">
        <v>0</v>
      </c>
      <c r="AH5" s="11">
        <v>0</v>
      </c>
      <c r="AI5" s="11">
        <v>0</v>
      </c>
      <c r="AJ5" s="11">
        <v>0</v>
      </c>
      <c r="AK5" s="11">
        <v>0</v>
      </c>
      <c r="AL5" s="11">
        <v>0</v>
      </c>
      <c r="AM5" s="11">
        <v>0</v>
      </c>
      <c r="AN5" s="11">
        <v>0</v>
      </c>
      <c r="AO5" s="11">
        <v>0</v>
      </c>
      <c r="AP5" s="11">
        <v>0</v>
      </c>
      <c r="AQ5" s="11">
        <v>0</v>
      </c>
      <c r="AR5" s="11">
        <v>0</v>
      </c>
      <c r="AS5" s="11">
        <v>0</v>
      </c>
      <c r="AT5" s="11">
        <v>0</v>
      </c>
      <c r="AU5" s="11">
        <v>0</v>
      </c>
      <c r="AV5" s="11">
        <v>0</v>
      </c>
      <c r="AW5" s="11">
        <v>0</v>
      </c>
      <c r="AX5" s="11">
        <v>0</v>
      </c>
      <c r="AY5" s="11">
        <v>0</v>
      </c>
      <c r="AZ5" s="11">
        <v>0</v>
      </c>
      <c r="BA5" s="11">
        <v>0</v>
      </c>
      <c r="BB5" s="11">
        <v>0</v>
      </c>
      <c r="BC5" s="11">
        <v>0</v>
      </c>
      <c r="BD5" s="11">
        <v>0</v>
      </c>
      <c r="BE5" s="11">
        <v>0</v>
      </c>
      <c r="BF5" s="11">
        <v>0</v>
      </c>
      <c r="BG5" s="11">
        <v>0</v>
      </c>
      <c r="BH5" s="11">
        <v>0</v>
      </c>
      <c r="BI5" s="11">
        <v>0</v>
      </c>
      <c r="BJ5" s="11">
        <v>0</v>
      </c>
      <c r="BK5" s="11">
        <v>0</v>
      </c>
      <c r="BL5" s="11">
        <v>0</v>
      </c>
      <c r="BM5" s="11">
        <v>0</v>
      </c>
      <c r="BN5" s="11">
        <v>0</v>
      </c>
      <c r="BO5" s="7">
        <f>SUM(K5:BN5)</f>
        <v>0</v>
      </c>
    </row>
    <row r="6" spans="1:67" x14ac:dyDescent="0.2">
      <c r="A6" s="15" t="s">
        <v>524</v>
      </c>
      <c r="B6" s="14" t="s">
        <v>523</v>
      </c>
      <c r="C6" s="14" t="s">
        <v>488</v>
      </c>
      <c r="D6" s="13">
        <v>169712.57</v>
      </c>
      <c r="E6" s="13">
        <f>ROUND(SUM($D6*1%),2)</f>
        <v>1697.13</v>
      </c>
      <c r="F6" s="13">
        <f>ROUND(SUM($D6*0.5%),2)</f>
        <v>848.56</v>
      </c>
      <c r="G6" s="13">
        <f>E6-J6</f>
        <v>0</v>
      </c>
      <c r="H6" s="13">
        <f>F6-BO6</f>
        <v>848.56</v>
      </c>
      <c r="I6" s="12">
        <f ca="1">OFFSET(INDIRECT(ADDRESS(1,MATCH($I$2,$A$1:$BN$1,0))),ROW()-1,0)</f>
        <v>1697.13</v>
      </c>
      <c r="J6" s="11">
        <v>1697.13</v>
      </c>
      <c r="K6" s="11">
        <v>0</v>
      </c>
      <c r="L6" s="11">
        <v>0</v>
      </c>
      <c r="M6" s="11">
        <v>0</v>
      </c>
      <c r="N6" s="11">
        <v>0</v>
      </c>
      <c r="O6" s="11">
        <v>0</v>
      </c>
      <c r="P6" s="11">
        <v>0</v>
      </c>
      <c r="Q6" s="11">
        <v>0</v>
      </c>
      <c r="R6" s="11">
        <v>0</v>
      </c>
      <c r="S6" s="11">
        <v>0</v>
      </c>
      <c r="T6" s="11">
        <v>0</v>
      </c>
      <c r="U6" s="11">
        <v>0</v>
      </c>
      <c r="V6" s="11">
        <v>0</v>
      </c>
      <c r="W6" s="11">
        <v>0</v>
      </c>
      <c r="X6" s="11">
        <v>0</v>
      </c>
      <c r="Y6" s="11">
        <v>0</v>
      </c>
      <c r="Z6" s="11">
        <v>0</v>
      </c>
      <c r="AA6" s="11">
        <v>0</v>
      </c>
      <c r="AB6" s="11">
        <v>0</v>
      </c>
      <c r="AC6" s="11">
        <v>0</v>
      </c>
      <c r="AD6" s="11">
        <v>0</v>
      </c>
      <c r="AE6" s="11">
        <v>0</v>
      </c>
      <c r="AF6" s="11">
        <v>0</v>
      </c>
      <c r="AG6" s="11">
        <v>0</v>
      </c>
      <c r="AH6" s="11">
        <v>0</v>
      </c>
      <c r="AI6" s="11">
        <v>0</v>
      </c>
      <c r="AJ6" s="11">
        <v>0</v>
      </c>
      <c r="AK6" s="11">
        <v>0</v>
      </c>
      <c r="AL6" s="11">
        <v>0</v>
      </c>
      <c r="AM6" s="11">
        <v>0</v>
      </c>
      <c r="AN6" s="11">
        <v>0</v>
      </c>
      <c r="AO6" s="11">
        <v>0</v>
      </c>
      <c r="AP6" s="11">
        <v>0</v>
      </c>
      <c r="AQ6" s="11">
        <v>0</v>
      </c>
      <c r="AR6" s="11">
        <v>0</v>
      </c>
      <c r="AS6" s="11">
        <v>0</v>
      </c>
      <c r="AT6" s="11">
        <v>0</v>
      </c>
      <c r="AU6" s="11">
        <v>0</v>
      </c>
      <c r="AV6" s="11">
        <v>0</v>
      </c>
      <c r="AW6" s="11">
        <v>0</v>
      </c>
      <c r="AX6" s="11">
        <v>0</v>
      </c>
      <c r="AY6" s="11">
        <v>0</v>
      </c>
      <c r="AZ6" s="11">
        <v>0</v>
      </c>
      <c r="BA6" s="11">
        <v>0</v>
      </c>
      <c r="BB6" s="11">
        <v>0</v>
      </c>
      <c r="BC6" s="11">
        <v>0</v>
      </c>
      <c r="BD6" s="11">
        <v>0</v>
      </c>
      <c r="BE6" s="11">
        <v>0</v>
      </c>
      <c r="BF6" s="11">
        <v>0</v>
      </c>
      <c r="BG6" s="11">
        <v>0</v>
      </c>
      <c r="BH6" s="11">
        <v>0</v>
      </c>
      <c r="BI6" s="11">
        <v>0</v>
      </c>
      <c r="BJ6" s="11">
        <v>0</v>
      </c>
      <c r="BK6" s="11">
        <v>0</v>
      </c>
      <c r="BL6" s="11">
        <v>0</v>
      </c>
      <c r="BM6" s="11">
        <v>0</v>
      </c>
      <c r="BN6" s="11">
        <v>0</v>
      </c>
      <c r="BO6" s="7">
        <f>SUM(K6:BN6)</f>
        <v>0</v>
      </c>
    </row>
    <row r="7" spans="1:67" x14ac:dyDescent="0.2">
      <c r="A7" s="15" t="s">
        <v>522</v>
      </c>
      <c r="B7" s="14" t="s">
        <v>521</v>
      </c>
      <c r="C7" s="14" t="s">
        <v>488</v>
      </c>
      <c r="D7" s="13">
        <v>178840.66</v>
      </c>
      <c r="E7" s="13">
        <f>ROUND(SUM($D7*1%),2)</f>
        <v>1788.41</v>
      </c>
      <c r="F7" s="13">
        <f>ROUND(SUM($D7*0.5%),2)</f>
        <v>894.2</v>
      </c>
      <c r="G7" s="13">
        <f>E7-J7</f>
        <v>1788.41</v>
      </c>
      <c r="H7" s="13">
        <f>F7-BO7</f>
        <v>894.2</v>
      </c>
      <c r="I7" s="12">
        <f ca="1">OFFSET(INDIRECT(ADDRESS(1,MATCH($I$2,$A$1:$BN$1,0))),ROW()-1,0)</f>
        <v>0</v>
      </c>
      <c r="J7" s="11">
        <v>0</v>
      </c>
      <c r="K7" s="11">
        <v>0</v>
      </c>
      <c r="L7" s="11">
        <v>0</v>
      </c>
      <c r="M7" s="11">
        <v>0</v>
      </c>
      <c r="N7" s="11">
        <v>0</v>
      </c>
      <c r="O7" s="11">
        <v>0</v>
      </c>
      <c r="P7" s="11">
        <v>0</v>
      </c>
      <c r="Q7" s="11">
        <v>0</v>
      </c>
      <c r="R7" s="11">
        <v>0</v>
      </c>
      <c r="S7" s="11">
        <v>0</v>
      </c>
      <c r="T7" s="11">
        <v>0</v>
      </c>
      <c r="U7" s="11">
        <v>0</v>
      </c>
      <c r="V7" s="11">
        <v>0</v>
      </c>
      <c r="W7" s="11">
        <v>0</v>
      </c>
      <c r="X7" s="11">
        <v>0</v>
      </c>
      <c r="Y7" s="11">
        <v>0</v>
      </c>
      <c r="Z7" s="11">
        <v>0</v>
      </c>
      <c r="AA7" s="11">
        <v>0</v>
      </c>
      <c r="AB7" s="11">
        <v>0</v>
      </c>
      <c r="AC7" s="11">
        <v>0</v>
      </c>
      <c r="AD7" s="11">
        <v>0</v>
      </c>
      <c r="AE7" s="11">
        <v>0</v>
      </c>
      <c r="AF7" s="11">
        <v>0</v>
      </c>
      <c r="AG7" s="11">
        <v>0</v>
      </c>
      <c r="AH7" s="11">
        <v>0</v>
      </c>
      <c r="AI7" s="11">
        <v>0</v>
      </c>
      <c r="AJ7" s="11">
        <v>0</v>
      </c>
      <c r="AK7" s="11">
        <v>0</v>
      </c>
      <c r="AL7" s="11">
        <v>0</v>
      </c>
      <c r="AM7" s="11">
        <v>0</v>
      </c>
      <c r="AN7" s="11">
        <v>0</v>
      </c>
      <c r="AO7" s="11">
        <v>0</v>
      </c>
      <c r="AP7" s="11">
        <v>0</v>
      </c>
      <c r="AQ7" s="11">
        <v>0</v>
      </c>
      <c r="AR7" s="11">
        <v>0</v>
      </c>
      <c r="AS7" s="11">
        <v>0</v>
      </c>
      <c r="AT7" s="11">
        <v>0</v>
      </c>
      <c r="AU7" s="11">
        <v>0</v>
      </c>
      <c r="AV7" s="11">
        <v>0</v>
      </c>
      <c r="AW7" s="11">
        <v>0</v>
      </c>
      <c r="AX7" s="11">
        <v>0</v>
      </c>
      <c r="AY7" s="11">
        <v>0</v>
      </c>
      <c r="AZ7" s="11">
        <v>0</v>
      </c>
      <c r="BA7" s="11">
        <v>0</v>
      </c>
      <c r="BB7" s="11">
        <v>0</v>
      </c>
      <c r="BC7" s="11">
        <v>0</v>
      </c>
      <c r="BD7" s="11">
        <v>0</v>
      </c>
      <c r="BE7" s="11">
        <v>0</v>
      </c>
      <c r="BF7" s="11">
        <v>0</v>
      </c>
      <c r="BG7" s="11">
        <v>0</v>
      </c>
      <c r="BH7" s="11">
        <v>0</v>
      </c>
      <c r="BI7" s="11">
        <v>0</v>
      </c>
      <c r="BJ7" s="11">
        <v>0</v>
      </c>
      <c r="BK7" s="11">
        <v>0</v>
      </c>
      <c r="BL7" s="11">
        <v>0</v>
      </c>
      <c r="BM7" s="11">
        <v>0</v>
      </c>
      <c r="BN7" s="11">
        <v>0</v>
      </c>
      <c r="BO7" s="7">
        <f>SUM(K7:BN7)</f>
        <v>0</v>
      </c>
    </row>
    <row r="8" spans="1:67" x14ac:dyDescent="0.2">
      <c r="A8" s="15" t="s">
        <v>520</v>
      </c>
      <c r="B8" s="14" t="s">
        <v>519</v>
      </c>
      <c r="C8" s="14" t="s">
        <v>488</v>
      </c>
      <c r="D8" s="13">
        <v>236792.03</v>
      </c>
      <c r="E8" s="13">
        <f>ROUND(SUM($D8*1%),2)</f>
        <v>2367.92</v>
      </c>
      <c r="F8" s="13">
        <f>ROUND(SUM($D8*0.5%),2)</f>
        <v>1183.96</v>
      </c>
      <c r="G8" s="13">
        <f>E8-J8</f>
        <v>2167.92</v>
      </c>
      <c r="H8" s="13">
        <f>F8-BO8</f>
        <v>1183.96</v>
      </c>
      <c r="I8" s="12">
        <f ca="1">OFFSET(INDIRECT(ADDRESS(1,MATCH($I$2,$A$1:$BN$1,0))),ROW()-1,0)</f>
        <v>200</v>
      </c>
      <c r="J8" s="11">
        <v>200</v>
      </c>
      <c r="K8" s="11">
        <v>0</v>
      </c>
      <c r="L8" s="11">
        <v>0</v>
      </c>
      <c r="M8" s="11">
        <v>0</v>
      </c>
      <c r="N8" s="11">
        <v>0</v>
      </c>
      <c r="O8" s="11">
        <v>0</v>
      </c>
      <c r="P8" s="11">
        <v>0</v>
      </c>
      <c r="Q8" s="11">
        <v>0</v>
      </c>
      <c r="R8" s="11">
        <v>0</v>
      </c>
      <c r="S8" s="11">
        <v>0</v>
      </c>
      <c r="T8" s="11">
        <v>0</v>
      </c>
      <c r="U8" s="11">
        <v>0</v>
      </c>
      <c r="V8" s="11">
        <v>0</v>
      </c>
      <c r="W8" s="11">
        <v>0</v>
      </c>
      <c r="X8" s="11">
        <v>0</v>
      </c>
      <c r="Y8" s="11">
        <v>0</v>
      </c>
      <c r="Z8" s="11">
        <v>0</v>
      </c>
      <c r="AA8" s="11">
        <v>0</v>
      </c>
      <c r="AB8" s="11">
        <v>0</v>
      </c>
      <c r="AC8" s="11">
        <v>0</v>
      </c>
      <c r="AD8" s="11">
        <v>0</v>
      </c>
      <c r="AE8" s="11">
        <v>0</v>
      </c>
      <c r="AF8" s="11">
        <v>0</v>
      </c>
      <c r="AG8" s="11">
        <v>0</v>
      </c>
      <c r="AH8" s="11">
        <v>0</v>
      </c>
      <c r="AI8" s="11">
        <v>0</v>
      </c>
      <c r="AJ8" s="11">
        <v>0</v>
      </c>
      <c r="AK8" s="11">
        <v>0</v>
      </c>
      <c r="AL8" s="11">
        <v>0</v>
      </c>
      <c r="AM8" s="11">
        <v>0</v>
      </c>
      <c r="AN8" s="11">
        <v>0</v>
      </c>
      <c r="AO8" s="11">
        <v>0</v>
      </c>
      <c r="AP8" s="11">
        <v>0</v>
      </c>
      <c r="AQ8" s="11">
        <v>0</v>
      </c>
      <c r="AR8" s="11">
        <v>0</v>
      </c>
      <c r="AS8" s="11">
        <v>0</v>
      </c>
      <c r="AT8" s="11">
        <v>0</v>
      </c>
      <c r="AU8" s="11">
        <v>0</v>
      </c>
      <c r="AV8" s="11">
        <v>0</v>
      </c>
      <c r="AW8" s="11">
        <v>0</v>
      </c>
      <c r="AX8" s="11">
        <v>0</v>
      </c>
      <c r="AY8" s="11">
        <v>0</v>
      </c>
      <c r="AZ8" s="11">
        <v>0</v>
      </c>
      <c r="BA8" s="11">
        <v>0</v>
      </c>
      <c r="BB8" s="11">
        <v>0</v>
      </c>
      <c r="BC8" s="11">
        <v>0</v>
      </c>
      <c r="BD8" s="11">
        <v>0</v>
      </c>
      <c r="BE8" s="11">
        <v>0</v>
      </c>
      <c r="BF8" s="11">
        <v>0</v>
      </c>
      <c r="BG8" s="11">
        <v>0</v>
      </c>
      <c r="BH8" s="11">
        <v>0</v>
      </c>
      <c r="BI8" s="11">
        <v>0</v>
      </c>
      <c r="BJ8" s="11">
        <v>0</v>
      </c>
      <c r="BK8" s="11">
        <v>0</v>
      </c>
      <c r="BL8" s="11">
        <v>0</v>
      </c>
      <c r="BM8" s="11">
        <v>0</v>
      </c>
      <c r="BN8" s="11">
        <v>0</v>
      </c>
      <c r="BO8" s="7">
        <f>SUM(K8:BN8)</f>
        <v>0</v>
      </c>
    </row>
    <row r="9" spans="1:67" x14ac:dyDescent="0.2">
      <c r="A9" s="15" t="s">
        <v>518</v>
      </c>
      <c r="B9" s="14" t="s">
        <v>517</v>
      </c>
      <c r="C9" s="14" t="s">
        <v>488</v>
      </c>
      <c r="D9" s="13">
        <v>228767.96</v>
      </c>
      <c r="E9" s="13">
        <f>ROUND(SUM($D9*1%),2)</f>
        <v>2287.6799999999998</v>
      </c>
      <c r="F9" s="13">
        <f>ROUND(SUM($D9*0.5%),2)</f>
        <v>1143.8399999999999</v>
      </c>
      <c r="G9" s="13">
        <f>E9-J9</f>
        <v>0</v>
      </c>
      <c r="H9" s="13">
        <f>F9-BO9</f>
        <v>1143.8399999999999</v>
      </c>
      <c r="I9" s="12">
        <f ca="1">OFFSET(INDIRECT(ADDRESS(1,MATCH($I$2,$A$1:$BN$1,0))),ROW()-1,0)</f>
        <v>2287.6799999999998</v>
      </c>
      <c r="J9" s="11">
        <v>2287.6799999999998</v>
      </c>
      <c r="K9" s="11">
        <v>0</v>
      </c>
      <c r="L9" s="11">
        <v>0</v>
      </c>
      <c r="M9" s="11">
        <v>0</v>
      </c>
      <c r="N9" s="11">
        <v>0</v>
      </c>
      <c r="O9" s="11">
        <v>0</v>
      </c>
      <c r="P9" s="11">
        <v>0</v>
      </c>
      <c r="Q9" s="11">
        <v>0</v>
      </c>
      <c r="R9" s="11">
        <v>0</v>
      </c>
      <c r="S9" s="11">
        <v>0</v>
      </c>
      <c r="T9" s="11">
        <v>0</v>
      </c>
      <c r="U9" s="11">
        <v>0</v>
      </c>
      <c r="V9" s="11">
        <v>0</v>
      </c>
      <c r="W9" s="11">
        <v>0</v>
      </c>
      <c r="X9" s="11">
        <v>0</v>
      </c>
      <c r="Y9" s="11">
        <v>0</v>
      </c>
      <c r="Z9" s="11">
        <v>0</v>
      </c>
      <c r="AA9" s="11">
        <v>0</v>
      </c>
      <c r="AB9" s="11">
        <v>0</v>
      </c>
      <c r="AC9" s="11">
        <v>0</v>
      </c>
      <c r="AD9" s="11">
        <v>0</v>
      </c>
      <c r="AE9" s="11">
        <v>0</v>
      </c>
      <c r="AF9" s="11">
        <v>0</v>
      </c>
      <c r="AG9" s="11">
        <v>0</v>
      </c>
      <c r="AH9" s="11">
        <v>0</v>
      </c>
      <c r="AI9" s="11">
        <v>0</v>
      </c>
      <c r="AJ9" s="11">
        <v>0</v>
      </c>
      <c r="AK9" s="11">
        <v>0</v>
      </c>
      <c r="AL9" s="11">
        <v>0</v>
      </c>
      <c r="AM9" s="11">
        <v>0</v>
      </c>
      <c r="AN9" s="11">
        <v>0</v>
      </c>
      <c r="AO9" s="11">
        <v>0</v>
      </c>
      <c r="AP9" s="11">
        <v>0</v>
      </c>
      <c r="AQ9" s="11">
        <v>0</v>
      </c>
      <c r="AR9" s="11">
        <v>0</v>
      </c>
      <c r="AS9" s="11">
        <v>0</v>
      </c>
      <c r="AT9" s="11">
        <v>0</v>
      </c>
      <c r="AU9" s="11">
        <v>0</v>
      </c>
      <c r="AV9" s="11">
        <v>0</v>
      </c>
      <c r="AW9" s="11">
        <v>0</v>
      </c>
      <c r="AX9" s="11">
        <v>0</v>
      </c>
      <c r="AY9" s="11">
        <v>0</v>
      </c>
      <c r="AZ9" s="11">
        <v>0</v>
      </c>
      <c r="BA9" s="11">
        <v>0</v>
      </c>
      <c r="BB9" s="11">
        <v>0</v>
      </c>
      <c r="BC9" s="11">
        <v>0</v>
      </c>
      <c r="BD9" s="11">
        <v>0</v>
      </c>
      <c r="BE9" s="11">
        <v>0</v>
      </c>
      <c r="BF9" s="11">
        <v>0</v>
      </c>
      <c r="BG9" s="11">
        <v>0</v>
      </c>
      <c r="BH9" s="11">
        <v>0</v>
      </c>
      <c r="BI9" s="11">
        <v>0</v>
      </c>
      <c r="BJ9" s="11">
        <v>0</v>
      </c>
      <c r="BK9" s="11">
        <v>0</v>
      </c>
      <c r="BL9" s="11">
        <v>0</v>
      </c>
      <c r="BM9" s="11">
        <v>0</v>
      </c>
      <c r="BN9" s="11">
        <v>0</v>
      </c>
      <c r="BO9" s="7">
        <f>SUM(K9:BN9)</f>
        <v>0</v>
      </c>
    </row>
    <row r="10" spans="1:67" x14ac:dyDescent="0.2">
      <c r="A10" s="15" t="s">
        <v>516</v>
      </c>
      <c r="B10" s="14" t="s">
        <v>515</v>
      </c>
      <c r="C10" s="14" t="s">
        <v>488</v>
      </c>
      <c r="D10" s="13">
        <v>237848.18</v>
      </c>
      <c r="E10" s="13">
        <f>ROUND(SUM($D10*1%),2)</f>
        <v>2378.48</v>
      </c>
      <c r="F10" s="13">
        <f>ROUND(SUM($D10*0.5%),2)</f>
        <v>1189.24</v>
      </c>
      <c r="G10" s="13">
        <f>E10-J10</f>
        <v>0</v>
      </c>
      <c r="H10" s="13">
        <f>F10-BO10</f>
        <v>1189.24</v>
      </c>
      <c r="I10" s="12">
        <f ca="1">OFFSET(INDIRECT(ADDRESS(1,MATCH($I$2,$A$1:$BN$1,0))),ROW()-1,0)</f>
        <v>2378.48</v>
      </c>
      <c r="J10" s="11">
        <v>2378.48</v>
      </c>
      <c r="K10" s="11">
        <v>0</v>
      </c>
      <c r="L10" s="11">
        <v>0</v>
      </c>
      <c r="M10" s="11">
        <v>0</v>
      </c>
      <c r="N10" s="11">
        <v>0</v>
      </c>
      <c r="O10" s="11">
        <v>0</v>
      </c>
      <c r="P10" s="11">
        <v>0</v>
      </c>
      <c r="Q10" s="11">
        <v>0</v>
      </c>
      <c r="R10" s="11">
        <v>0</v>
      </c>
      <c r="S10" s="11">
        <v>0</v>
      </c>
      <c r="T10" s="11">
        <v>0</v>
      </c>
      <c r="U10" s="11">
        <v>0</v>
      </c>
      <c r="V10" s="11">
        <v>0</v>
      </c>
      <c r="W10" s="11">
        <v>0</v>
      </c>
      <c r="X10" s="11">
        <v>0</v>
      </c>
      <c r="Y10" s="11">
        <v>0</v>
      </c>
      <c r="Z10" s="11">
        <v>0</v>
      </c>
      <c r="AA10" s="11">
        <v>0</v>
      </c>
      <c r="AB10" s="11">
        <v>0</v>
      </c>
      <c r="AC10" s="11">
        <v>0</v>
      </c>
      <c r="AD10" s="11">
        <v>0</v>
      </c>
      <c r="AE10" s="11">
        <v>0</v>
      </c>
      <c r="AF10" s="11">
        <v>0</v>
      </c>
      <c r="AG10" s="11">
        <v>0</v>
      </c>
      <c r="AH10" s="11">
        <v>0</v>
      </c>
      <c r="AI10" s="11">
        <v>0</v>
      </c>
      <c r="AJ10" s="11">
        <v>0</v>
      </c>
      <c r="AK10" s="11">
        <v>0</v>
      </c>
      <c r="AL10" s="11">
        <v>0</v>
      </c>
      <c r="AM10" s="11">
        <v>0</v>
      </c>
      <c r="AN10" s="11">
        <v>0</v>
      </c>
      <c r="AO10" s="11">
        <v>0</v>
      </c>
      <c r="AP10" s="11">
        <v>0</v>
      </c>
      <c r="AQ10" s="11">
        <v>0</v>
      </c>
      <c r="AR10" s="11">
        <v>0</v>
      </c>
      <c r="AS10" s="11">
        <v>0</v>
      </c>
      <c r="AT10" s="11">
        <v>0</v>
      </c>
      <c r="AU10" s="11">
        <v>0</v>
      </c>
      <c r="AV10" s="11">
        <v>0</v>
      </c>
      <c r="AW10" s="11">
        <v>0</v>
      </c>
      <c r="AX10" s="11">
        <v>0</v>
      </c>
      <c r="AY10" s="11">
        <v>0</v>
      </c>
      <c r="AZ10" s="11">
        <v>0</v>
      </c>
      <c r="BA10" s="11">
        <v>0</v>
      </c>
      <c r="BB10" s="11">
        <v>0</v>
      </c>
      <c r="BC10" s="11">
        <v>0</v>
      </c>
      <c r="BD10" s="11">
        <v>0</v>
      </c>
      <c r="BE10" s="11">
        <v>0</v>
      </c>
      <c r="BF10" s="11">
        <v>0</v>
      </c>
      <c r="BG10" s="11">
        <v>0</v>
      </c>
      <c r="BH10" s="11">
        <v>0</v>
      </c>
      <c r="BI10" s="11">
        <v>0</v>
      </c>
      <c r="BJ10" s="11">
        <v>0</v>
      </c>
      <c r="BK10" s="11">
        <v>0</v>
      </c>
      <c r="BL10" s="11">
        <v>0</v>
      </c>
      <c r="BM10" s="11">
        <v>0</v>
      </c>
      <c r="BN10" s="11">
        <v>0</v>
      </c>
      <c r="BO10" s="7">
        <f>SUM(K10:BN10)</f>
        <v>0</v>
      </c>
    </row>
    <row r="11" spans="1:67" x14ac:dyDescent="0.2">
      <c r="A11" s="15" t="s">
        <v>514</v>
      </c>
      <c r="B11" s="14" t="s">
        <v>513</v>
      </c>
      <c r="C11" s="14" t="s">
        <v>488</v>
      </c>
      <c r="D11" s="13">
        <v>124542.86</v>
      </c>
      <c r="E11" s="13">
        <f>ROUND(SUM($D11*1%),2)</f>
        <v>1245.43</v>
      </c>
      <c r="F11" s="13">
        <f>ROUND(SUM($D11*0.5%),2)</f>
        <v>622.71</v>
      </c>
      <c r="G11" s="13">
        <f>E11-J11</f>
        <v>895.43000000000006</v>
      </c>
      <c r="H11" s="13">
        <f>F11-BO11</f>
        <v>622.71</v>
      </c>
      <c r="I11" s="12">
        <f ca="1">OFFSET(INDIRECT(ADDRESS(1,MATCH($I$2,$A$1:$BN$1,0))),ROW()-1,0)</f>
        <v>350</v>
      </c>
      <c r="J11" s="11">
        <v>350</v>
      </c>
      <c r="K11" s="11">
        <v>0</v>
      </c>
      <c r="L11" s="11">
        <v>0</v>
      </c>
      <c r="M11" s="11">
        <v>0</v>
      </c>
      <c r="N11" s="11">
        <v>0</v>
      </c>
      <c r="O11" s="11">
        <v>0</v>
      </c>
      <c r="P11" s="11">
        <v>0</v>
      </c>
      <c r="Q11" s="11">
        <v>0</v>
      </c>
      <c r="R11" s="11">
        <v>0</v>
      </c>
      <c r="S11" s="11">
        <v>0</v>
      </c>
      <c r="T11" s="11">
        <v>0</v>
      </c>
      <c r="U11" s="11">
        <v>0</v>
      </c>
      <c r="V11" s="11">
        <v>0</v>
      </c>
      <c r="W11" s="11">
        <v>0</v>
      </c>
      <c r="X11" s="11">
        <v>0</v>
      </c>
      <c r="Y11" s="11">
        <v>0</v>
      </c>
      <c r="Z11" s="11">
        <v>0</v>
      </c>
      <c r="AA11" s="11">
        <v>0</v>
      </c>
      <c r="AB11" s="11">
        <v>0</v>
      </c>
      <c r="AC11" s="11">
        <v>0</v>
      </c>
      <c r="AD11" s="11">
        <v>0</v>
      </c>
      <c r="AE11" s="11">
        <v>0</v>
      </c>
      <c r="AF11" s="11">
        <v>0</v>
      </c>
      <c r="AG11" s="11">
        <v>0</v>
      </c>
      <c r="AH11" s="11">
        <v>0</v>
      </c>
      <c r="AI11" s="11">
        <v>0</v>
      </c>
      <c r="AJ11" s="11">
        <v>0</v>
      </c>
      <c r="AK11" s="11">
        <v>0</v>
      </c>
      <c r="AL11" s="11">
        <v>0</v>
      </c>
      <c r="AM11" s="11">
        <v>0</v>
      </c>
      <c r="AN11" s="11">
        <v>0</v>
      </c>
      <c r="AO11" s="11">
        <v>0</v>
      </c>
      <c r="AP11" s="11">
        <v>0</v>
      </c>
      <c r="AQ11" s="11">
        <v>0</v>
      </c>
      <c r="AR11" s="11">
        <v>0</v>
      </c>
      <c r="AS11" s="11">
        <v>0</v>
      </c>
      <c r="AT11" s="11">
        <v>0</v>
      </c>
      <c r="AU11" s="11">
        <v>0</v>
      </c>
      <c r="AV11" s="11">
        <v>0</v>
      </c>
      <c r="AW11" s="11">
        <v>0</v>
      </c>
      <c r="AX11" s="11">
        <v>0</v>
      </c>
      <c r="AY11" s="11">
        <v>0</v>
      </c>
      <c r="AZ11" s="11">
        <v>0</v>
      </c>
      <c r="BA11" s="11">
        <v>0</v>
      </c>
      <c r="BB11" s="11">
        <v>0</v>
      </c>
      <c r="BC11" s="11">
        <v>0</v>
      </c>
      <c r="BD11" s="11">
        <v>0</v>
      </c>
      <c r="BE11" s="11">
        <v>0</v>
      </c>
      <c r="BF11" s="11">
        <v>0</v>
      </c>
      <c r="BG11" s="11">
        <v>0</v>
      </c>
      <c r="BH11" s="11">
        <v>0</v>
      </c>
      <c r="BI11" s="11">
        <v>0</v>
      </c>
      <c r="BJ11" s="11">
        <v>0</v>
      </c>
      <c r="BK11" s="11">
        <v>0</v>
      </c>
      <c r="BL11" s="11">
        <v>0</v>
      </c>
      <c r="BM11" s="11">
        <v>0</v>
      </c>
      <c r="BN11" s="11">
        <v>0</v>
      </c>
      <c r="BO11" s="7">
        <f>SUM(K11:BN11)</f>
        <v>0</v>
      </c>
    </row>
    <row r="12" spans="1:67" x14ac:dyDescent="0.2">
      <c r="A12" s="15" t="s">
        <v>512</v>
      </c>
      <c r="B12" s="14" t="s">
        <v>511</v>
      </c>
      <c r="C12" s="14" t="s">
        <v>488</v>
      </c>
      <c r="D12" s="13">
        <v>180243.74</v>
      </c>
      <c r="E12" s="13">
        <f>ROUND(SUM($D12*1%),2)</f>
        <v>1802.44</v>
      </c>
      <c r="F12" s="13">
        <f>ROUND(SUM($D12*0.5%),2)</f>
        <v>901.22</v>
      </c>
      <c r="G12" s="13">
        <f>E12-J12</f>
        <v>1341.23</v>
      </c>
      <c r="H12" s="13">
        <f>F12-BO12</f>
        <v>901.22</v>
      </c>
      <c r="I12" s="12">
        <f ca="1">OFFSET(INDIRECT(ADDRESS(1,MATCH($I$2,$A$1:$BN$1,0))),ROW()-1,0)</f>
        <v>461.21</v>
      </c>
      <c r="J12" s="11">
        <v>461.21</v>
      </c>
      <c r="K12" s="11">
        <v>0</v>
      </c>
      <c r="L12" s="11">
        <v>0</v>
      </c>
      <c r="M12" s="11">
        <v>0</v>
      </c>
      <c r="N12" s="11">
        <v>0</v>
      </c>
      <c r="O12" s="11">
        <v>0</v>
      </c>
      <c r="P12" s="11">
        <v>0</v>
      </c>
      <c r="Q12" s="11">
        <v>0</v>
      </c>
      <c r="R12" s="11">
        <v>0</v>
      </c>
      <c r="S12" s="11">
        <v>0</v>
      </c>
      <c r="T12" s="11">
        <v>0</v>
      </c>
      <c r="U12" s="11">
        <v>0</v>
      </c>
      <c r="V12" s="11">
        <v>0</v>
      </c>
      <c r="W12" s="11">
        <v>0</v>
      </c>
      <c r="X12" s="11">
        <v>0</v>
      </c>
      <c r="Y12" s="11">
        <v>0</v>
      </c>
      <c r="Z12" s="11">
        <v>0</v>
      </c>
      <c r="AA12" s="11">
        <v>0</v>
      </c>
      <c r="AB12" s="11">
        <v>0</v>
      </c>
      <c r="AC12" s="11">
        <v>0</v>
      </c>
      <c r="AD12" s="11">
        <v>0</v>
      </c>
      <c r="AE12" s="11">
        <v>0</v>
      </c>
      <c r="AF12" s="11">
        <v>0</v>
      </c>
      <c r="AG12" s="11">
        <v>0</v>
      </c>
      <c r="AH12" s="11">
        <v>0</v>
      </c>
      <c r="AI12" s="11">
        <v>0</v>
      </c>
      <c r="AJ12" s="11">
        <v>0</v>
      </c>
      <c r="AK12" s="11">
        <v>0</v>
      </c>
      <c r="AL12" s="11">
        <v>0</v>
      </c>
      <c r="AM12" s="11">
        <v>0</v>
      </c>
      <c r="AN12" s="11">
        <v>0</v>
      </c>
      <c r="AO12" s="11">
        <v>0</v>
      </c>
      <c r="AP12" s="11">
        <v>0</v>
      </c>
      <c r="AQ12" s="11">
        <v>0</v>
      </c>
      <c r="AR12" s="11">
        <v>0</v>
      </c>
      <c r="AS12" s="11">
        <v>0</v>
      </c>
      <c r="AT12" s="11">
        <v>0</v>
      </c>
      <c r="AU12" s="11">
        <v>0</v>
      </c>
      <c r="AV12" s="11">
        <v>0</v>
      </c>
      <c r="AW12" s="11">
        <v>0</v>
      </c>
      <c r="AX12" s="11">
        <v>0</v>
      </c>
      <c r="AY12" s="11">
        <v>0</v>
      </c>
      <c r="AZ12" s="11">
        <v>0</v>
      </c>
      <c r="BA12" s="11">
        <v>0</v>
      </c>
      <c r="BB12" s="11">
        <v>0</v>
      </c>
      <c r="BC12" s="11">
        <v>0</v>
      </c>
      <c r="BD12" s="11">
        <v>0</v>
      </c>
      <c r="BE12" s="11">
        <v>0</v>
      </c>
      <c r="BF12" s="11">
        <v>0</v>
      </c>
      <c r="BG12" s="11">
        <v>0</v>
      </c>
      <c r="BH12" s="11">
        <v>0</v>
      </c>
      <c r="BI12" s="11">
        <v>0</v>
      </c>
      <c r="BJ12" s="11">
        <v>0</v>
      </c>
      <c r="BK12" s="11">
        <v>0</v>
      </c>
      <c r="BL12" s="11">
        <v>0</v>
      </c>
      <c r="BM12" s="11">
        <v>0</v>
      </c>
      <c r="BN12" s="11">
        <v>0</v>
      </c>
      <c r="BO12" s="7">
        <f>SUM(K12:BN12)</f>
        <v>0</v>
      </c>
    </row>
    <row r="13" spans="1:67" x14ac:dyDescent="0.2">
      <c r="A13" s="15" t="s">
        <v>510</v>
      </c>
      <c r="B13" s="14" t="s">
        <v>509</v>
      </c>
      <c r="C13" s="14" t="s">
        <v>488</v>
      </c>
      <c r="D13" s="13">
        <v>170217.32</v>
      </c>
      <c r="E13" s="13">
        <f>ROUND(SUM($D13*1%),2)</f>
        <v>1702.17</v>
      </c>
      <c r="F13" s="13">
        <f>ROUND(SUM($D13*0.5%),2)</f>
        <v>851.09</v>
      </c>
      <c r="G13" s="13">
        <f>E13-J13</f>
        <v>0</v>
      </c>
      <c r="H13" s="13">
        <f>F13-BO13</f>
        <v>851.09</v>
      </c>
      <c r="I13" s="12">
        <f ca="1">OFFSET(INDIRECT(ADDRESS(1,MATCH($I$2,$A$1:$BN$1,0))),ROW()-1,0)</f>
        <v>1702.17</v>
      </c>
      <c r="J13" s="11">
        <v>1702.17</v>
      </c>
      <c r="K13" s="11">
        <v>0</v>
      </c>
      <c r="L13" s="11">
        <v>0</v>
      </c>
      <c r="M13" s="11">
        <v>0</v>
      </c>
      <c r="N13" s="11">
        <v>0</v>
      </c>
      <c r="O13" s="11">
        <v>0</v>
      </c>
      <c r="P13" s="11">
        <v>0</v>
      </c>
      <c r="Q13" s="11">
        <v>0</v>
      </c>
      <c r="R13" s="11">
        <v>0</v>
      </c>
      <c r="S13" s="11">
        <v>0</v>
      </c>
      <c r="T13" s="11">
        <v>0</v>
      </c>
      <c r="U13" s="11">
        <v>0</v>
      </c>
      <c r="V13" s="11">
        <v>0</v>
      </c>
      <c r="W13" s="11">
        <v>0</v>
      </c>
      <c r="X13" s="11">
        <v>0</v>
      </c>
      <c r="Y13" s="11">
        <v>0</v>
      </c>
      <c r="Z13" s="11">
        <v>0</v>
      </c>
      <c r="AA13" s="11">
        <v>0</v>
      </c>
      <c r="AB13" s="11">
        <v>0</v>
      </c>
      <c r="AC13" s="11">
        <v>0</v>
      </c>
      <c r="AD13" s="11">
        <v>0</v>
      </c>
      <c r="AE13" s="11">
        <v>0</v>
      </c>
      <c r="AF13" s="11">
        <v>0</v>
      </c>
      <c r="AG13" s="11">
        <v>0</v>
      </c>
      <c r="AH13" s="11">
        <v>0</v>
      </c>
      <c r="AI13" s="11">
        <v>0</v>
      </c>
      <c r="AJ13" s="11">
        <v>0</v>
      </c>
      <c r="AK13" s="11">
        <v>0</v>
      </c>
      <c r="AL13" s="11">
        <v>0</v>
      </c>
      <c r="AM13" s="11">
        <v>0</v>
      </c>
      <c r="AN13" s="11">
        <v>0</v>
      </c>
      <c r="AO13" s="11">
        <v>0</v>
      </c>
      <c r="AP13" s="11">
        <v>0</v>
      </c>
      <c r="AQ13" s="11">
        <v>0</v>
      </c>
      <c r="AR13" s="11">
        <v>0</v>
      </c>
      <c r="AS13" s="11">
        <v>0</v>
      </c>
      <c r="AT13" s="11">
        <v>0</v>
      </c>
      <c r="AU13" s="11">
        <v>0</v>
      </c>
      <c r="AV13" s="11">
        <v>0</v>
      </c>
      <c r="AW13" s="11">
        <v>0</v>
      </c>
      <c r="AX13" s="11">
        <v>0</v>
      </c>
      <c r="AY13" s="11">
        <v>0</v>
      </c>
      <c r="AZ13" s="11">
        <v>0</v>
      </c>
      <c r="BA13" s="11">
        <v>0</v>
      </c>
      <c r="BB13" s="11">
        <v>0</v>
      </c>
      <c r="BC13" s="11">
        <v>0</v>
      </c>
      <c r="BD13" s="11">
        <v>0</v>
      </c>
      <c r="BE13" s="11">
        <v>0</v>
      </c>
      <c r="BF13" s="11">
        <v>0</v>
      </c>
      <c r="BG13" s="11">
        <v>0</v>
      </c>
      <c r="BH13" s="11">
        <v>0</v>
      </c>
      <c r="BI13" s="11">
        <v>0</v>
      </c>
      <c r="BJ13" s="11">
        <v>0</v>
      </c>
      <c r="BK13" s="11">
        <v>0</v>
      </c>
      <c r="BL13" s="11">
        <v>0</v>
      </c>
      <c r="BM13" s="11">
        <v>0</v>
      </c>
      <c r="BN13" s="11">
        <v>0</v>
      </c>
      <c r="BO13" s="7">
        <f>SUM(K13:BN13)</f>
        <v>0</v>
      </c>
    </row>
    <row r="14" spans="1:67" x14ac:dyDescent="0.2">
      <c r="A14" s="15" t="s">
        <v>508</v>
      </c>
      <c r="B14" s="14" t="s">
        <v>507</v>
      </c>
      <c r="C14" s="14" t="s">
        <v>488</v>
      </c>
      <c r="D14" s="13">
        <v>242405.65</v>
      </c>
      <c r="E14" s="13">
        <f>ROUND(SUM($D14*1%),2)</f>
        <v>2424.06</v>
      </c>
      <c r="F14" s="13">
        <f>ROUND(SUM($D14*0.5%),2)</f>
        <v>1212.03</v>
      </c>
      <c r="G14" s="13">
        <f>E14-J14</f>
        <v>1212.04</v>
      </c>
      <c r="H14" s="13">
        <f>F14-BO14</f>
        <v>1212.03</v>
      </c>
      <c r="I14" s="12">
        <f ca="1">OFFSET(INDIRECT(ADDRESS(1,MATCH($I$2,$A$1:$BN$1,0))),ROW()-1,0)</f>
        <v>1212.02</v>
      </c>
      <c r="J14" s="11">
        <v>1212.02</v>
      </c>
      <c r="K14" s="11">
        <v>0</v>
      </c>
      <c r="L14" s="11">
        <v>0</v>
      </c>
      <c r="M14" s="11">
        <v>0</v>
      </c>
      <c r="N14" s="11">
        <v>0</v>
      </c>
      <c r="O14" s="11">
        <v>0</v>
      </c>
      <c r="P14" s="11">
        <v>0</v>
      </c>
      <c r="Q14" s="11">
        <v>0</v>
      </c>
      <c r="R14" s="11">
        <v>0</v>
      </c>
      <c r="S14" s="11">
        <v>0</v>
      </c>
      <c r="T14" s="11">
        <v>0</v>
      </c>
      <c r="U14" s="11">
        <v>0</v>
      </c>
      <c r="V14" s="11">
        <v>0</v>
      </c>
      <c r="W14" s="11">
        <v>0</v>
      </c>
      <c r="X14" s="11">
        <v>0</v>
      </c>
      <c r="Y14" s="11">
        <v>0</v>
      </c>
      <c r="Z14" s="11">
        <v>0</v>
      </c>
      <c r="AA14" s="11">
        <v>0</v>
      </c>
      <c r="AB14" s="11">
        <v>0</v>
      </c>
      <c r="AC14" s="11">
        <v>0</v>
      </c>
      <c r="AD14" s="11">
        <v>0</v>
      </c>
      <c r="AE14" s="11">
        <v>0</v>
      </c>
      <c r="AF14" s="11">
        <v>0</v>
      </c>
      <c r="AG14" s="11">
        <v>0</v>
      </c>
      <c r="AH14" s="11">
        <v>0</v>
      </c>
      <c r="AI14" s="11">
        <v>0</v>
      </c>
      <c r="AJ14" s="11">
        <v>0</v>
      </c>
      <c r="AK14" s="11">
        <v>0</v>
      </c>
      <c r="AL14" s="11">
        <v>0</v>
      </c>
      <c r="AM14" s="11">
        <v>0</v>
      </c>
      <c r="AN14" s="11">
        <v>0</v>
      </c>
      <c r="AO14" s="11">
        <v>0</v>
      </c>
      <c r="AP14" s="11">
        <v>0</v>
      </c>
      <c r="AQ14" s="11">
        <v>0</v>
      </c>
      <c r="AR14" s="11">
        <v>0</v>
      </c>
      <c r="AS14" s="11">
        <v>0</v>
      </c>
      <c r="AT14" s="11">
        <v>0</v>
      </c>
      <c r="AU14" s="11">
        <v>0</v>
      </c>
      <c r="AV14" s="11">
        <v>0</v>
      </c>
      <c r="AW14" s="11">
        <v>0</v>
      </c>
      <c r="AX14" s="11">
        <v>0</v>
      </c>
      <c r="AY14" s="11">
        <v>0</v>
      </c>
      <c r="AZ14" s="11">
        <v>0</v>
      </c>
      <c r="BA14" s="11">
        <v>0</v>
      </c>
      <c r="BB14" s="11">
        <v>0</v>
      </c>
      <c r="BC14" s="11">
        <v>0</v>
      </c>
      <c r="BD14" s="11">
        <v>0</v>
      </c>
      <c r="BE14" s="11">
        <v>0</v>
      </c>
      <c r="BF14" s="11">
        <v>0</v>
      </c>
      <c r="BG14" s="11">
        <v>0</v>
      </c>
      <c r="BH14" s="11">
        <v>0</v>
      </c>
      <c r="BI14" s="11">
        <v>0</v>
      </c>
      <c r="BJ14" s="11">
        <v>0</v>
      </c>
      <c r="BK14" s="11">
        <v>0</v>
      </c>
      <c r="BL14" s="11">
        <v>0</v>
      </c>
      <c r="BM14" s="11">
        <v>0</v>
      </c>
      <c r="BN14" s="11">
        <v>0</v>
      </c>
      <c r="BO14" s="7">
        <f>SUM(K14:BN14)</f>
        <v>0</v>
      </c>
    </row>
    <row r="15" spans="1:67" x14ac:dyDescent="0.2">
      <c r="A15" s="15" t="s">
        <v>506</v>
      </c>
      <c r="B15" s="14" t="s">
        <v>505</v>
      </c>
      <c r="C15" s="14" t="s">
        <v>488</v>
      </c>
      <c r="D15" s="13">
        <v>222208.07</v>
      </c>
      <c r="E15" s="13">
        <f>ROUND(SUM($D15*1%),2)</f>
        <v>2222.08</v>
      </c>
      <c r="F15" s="13">
        <f>ROUND(SUM($D15*0.5%),2)</f>
        <v>1111.04</v>
      </c>
      <c r="G15" s="13">
        <f>E15-J15</f>
        <v>2147.08</v>
      </c>
      <c r="H15" s="13">
        <f>F15-BO15</f>
        <v>611.04</v>
      </c>
      <c r="I15" s="12">
        <f ca="1">OFFSET(INDIRECT(ADDRESS(1,MATCH($I$2,$A$1:$BN$1,0))),ROW()-1,0)</f>
        <v>75</v>
      </c>
      <c r="J15" s="11">
        <v>75</v>
      </c>
      <c r="K15" s="11">
        <v>400</v>
      </c>
      <c r="L15" s="11">
        <v>100</v>
      </c>
      <c r="M15" s="11">
        <v>0</v>
      </c>
      <c r="N15" s="11">
        <v>0</v>
      </c>
      <c r="O15" s="11">
        <v>0</v>
      </c>
      <c r="P15" s="11">
        <v>0</v>
      </c>
      <c r="Q15" s="11">
        <v>0</v>
      </c>
      <c r="R15" s="11">
        <v>0</v>
      </c>
      <c r="S15" s="11">
        <v>0</v>
      </c>
      <c r="T15" s="11">
        <v>0</v>
      </c>
      <c r="U15" s="11">
        <v>0</v>
      </c>
      <c r="V15" s="11">
        <v>0</v>
      </c>
      <c r="W15" s="11">
        <v>0</v>
      </c>
      <c r="X15" s="11">
        <v>0</v>
      </c>
      <c r="Y15" s="11">
        <v>0</v>
      </c>
      <c r="Z15" s="11">
        <v>0</v>
      </c>
      <c r="AA15" s="11">
        <v>0</v>
      </c>
      <c r="AB15" s="11">
        <v>0</v>
      </c>
      <c r="AC15" s="11">
        <v>0</v>
      </c>
      <c r="AD15" s="11">
        <v>0</v>
      </c>
      <c r="AE15" s="11">
        <v>0</v>
      </c>
      <c r="AF15" s="11">
        <v>0</v>
      </c>
      <c r="AG15" s="11">
        <v>0</v>
      </c>
      <c r="AH15" s="11">
        <v>0</v>
      </c>
      <c r="AI15" s="11">
        <v>0</v>
      </c>
      <c r="AJ15" s="11">
        <v>0</v>
      </c>
      <c r="AK15" s="11">
        <v>0</v>
      </c>
      <c r="AL15" s="11">
        <v>0</v>
      </c>
      <c r="AM15" s="11">
        <v>0</v>
      </c>
      <c r="AN15" s="11">
        <v>0</v>
      </c>
      <c r="AO15" s="11">
        <v>0</v>
      </c>
      <c r="AP15" s="11">
        <v>0</v>
      </c>
      <c r="AQ15" s="11">
        <v>0</v>
      </c>
      <c r="AR15" s="11">
        <v>0</v>
      </c>
      <c r="AS15" s="11">
        <v>0</v>
      </c>
      <c r="AT15" s="11">
        <v>0</v>
      </c>
      <c r="AU15" s="11">
        <v>0</v>
      </c>
      <c r="AV15" s="11">
        <v>0</v>
      </c>
      <c r="AW15" s="11">
        <v>0</v>
      </c>
      <c r="AX15" s="11">
        <v>0</v>
      </c>
      <c r="AY15" s="11">
        <v>0</v>
      </c>
      <c r="AZ15" s="11">
        <v>0</v>
      </c>
      <c r="BA15" s="11">
        <v>0</v>
      </c>
      <c r="BB15" s="11">
        <v>0</v>
      </c>
      <c r="BC15" s="11">
        <v>0</v>
      </c>
      <c r="BD15" s="11">
        <v>0</v>
      </c>
      <c r="BE15" s="11">
        <v>0</v>
      </c>
      <c r="BF15" s="11">
        <v>0</v>
      </c>
      <c r="BG15" s="11">
        <v>0</v>
      </c>
      <c r="BH15" s="11">
        <v>0</v>
      </c>
      <c r="BI15" s="11">
        <v>0</v>
      </c>
      <c r="BJ15" s="11">
        <v>0</v>
      </c>
      <c r="BK15" s="11">
        <v>0</v>
      </c>
      <c r="BL15" s="11">
        <v>0</v>
      </c>
      <c r="BM15" s="11">
        <v>0</v>
      </c>
      <c r="BN15" s="11">
        <v>0</v>
      </c>
      <c r="BO15" s="7">
        <f>SUM(K15:BN15)</f>
        <v>500</v>
      </c>
    </row>
    <row r="16" spans="1:67" x14ac:dyDescent="0.2">
      <c r="A16" s="15" t="s">
        <v>504</v>
      </c>
      <c r="B16" s="14" t="s">
        <v>503</v>
      </c>
      <c r="C16" s="14" t="s">
        <v>488</v>
      </c>
      <c r="D16" s="13">
        <v>146156.79</v>
      </c>
      <c r="E16" s="13">
        <f>ROUND(SUM($D16*1%),2)</f>
        <v>1461.57</v>
      </c>
      <c r="F16" s="13">
        <f>ROUND(SUM($D16*0.5%),2)</f>
        <v>730.78</v>
      </c>
      <c r="G16" s="13">
        <f>E16-J16</f>
        <v>730.79</v>
      </c>
      <c r="H16" s="13">
        <f>F16-BO16</f>
        <v>730.78</v>
      </c>
      <c r="I16" s="12">
        <f ca="1">OFFSET(INDIRECT(ADDRESS(1,MATCH($I$2,$A$1:$BN$1,0))),ROW()-1,0)</f>
        <v>730.78</v>
      </c>
      <c r="J16" s="11">
        <v>730.78</v>
      </c>
      <c r="K16" s="11">
        <v>0</v>
      </c>
      <c r="L16" s="11">
        <v>0</v>
      </c>
      <c r="M16" s="11">
        <v>0</v>
      </c>
      <c r="N16" s="11">
        <v>0</v>
      </c>
      <c r="O16" s="11">
        <v>0</v>
      </c>
      <c r="P16" s="11">
        <v>0</v>
      </c>
      <c r="Q16" s="11">
        <v>0</v>
      </c>
      <c r="R16" s="11">
        <v>0</v>
      </c>
      <c r="S16" s="11">
        <v>0</v>
      </c>
      <c r="T16" s="11">
        <v>0</v>
      </c>
      <c r="U16" s="11">
        <v>0</v>
      </c>
      <c r="V16" s="11">
        <v>0</v>
      </c>
      <c r="W16" s="11">
        <v>0</v>
      </c>
      <c r="X16" s="11">
        <v>0</v>
      </c>
      <c r="Y16" s="11">
        <v>0</v>
      </c>
      <c r="Z16" s="11">
        <v>0</v>
      </c>
      <c r="AA16" s="11">
        <v>0</v>
      </c>
      <c r="AB16" s="11">
        <v>0</v>
      </c>
      <c r="AC16" s="11">
        <v>0</v>
      </c>
      <c r="AD16" s="11">
        <v>0</v>
      </c>
      <c r="AE16" s="11">
        <v>0</v>
      </c>
      <c r="AF16" s="11">
        <v>0</v>
      </c>
      <c r="AG16" s="11">
        <v>0</v>
      </c>
      <c r="AH16" s="11">
        <v>0</v>
      </c>
      <c r="AI16" s="11">
        <v>0</v>
      </c>
      <c r="AJ16" s="11">
        <v>0</v>
      </c>
      <c r="AK16" s="11">
        <v>0</v>
      </c>
      <c r="AL16" s="11">
        <v>0</v>
      </c>
      <c r="AM16" s="11">
        <v>0</v>
      </c>
      <c r="AN16" s="11">
        <v>0</v>
      </c>
      <c r="AO16" s="11">
        <v>0</v>
      </c>
      <c r="AP16" s="11">
        <v>0</v>
      </c>
      <c r="AQ16" s="11">
        <v>0</v>
      </c>
      <c r="AR16" s="11">
        <v>0</v>
      </c>
      <c r="AS16" s="11">
        <v>0</v>
      </c>
      <c r="AT16" s="11">
        <v>0</v>
      </c>
      <c r="AU16" s="11">
        <v>0</v>
      </c>
      <c r="AV16" s="11">
        <v>0</v>
      </c>
      <c r="AW16" s="11">
        <v>0</v>
      </c>
      <c r="AX16" s="11">
        <v>0</v>
      </c>
      <c r="AY16" s="11">
        <v>0</v>
      </c>
      <c r="AZ16" s="11">
        <v>0</v>
      </c>
      <c r="BA16" s="11">
        <v>0</v>
      </c>
      <c r="BB16" s="11">
        <v>0</v>
      </c>
      <c r="BC16" s="11">
        <v>0</v>
      </c>
      <c r="BD16" s="11">
        <v>0</v>
      </c>
      <c r="BE16" s="11">
        <v>0</v>
      </c>
      <c r="BF16" s="11">
        <v>0</v>
      </c>
      <c r="BG16" s="11">
        <v>0</v>
      </c>
      <c r="BH16" s="11">
        <v>0</v>
      </c>
      <c r="BI16" s="11">
        <v>0</v>
      </c>
      <c r="BJ16" s="11">
        <v>0</v>
      </c>
      <c r="BK16" s="11">
        <v>0</v>
      </c>
      <c r="BL16" s="11">
        <v>0</v>
      </c>
      <c r="BM16" s="11">
        <v>0</v>
      </c>
      <c r="BN16" s="11">
        <v>0</v>
      </c>
      <c r="BO16" s="7">
        <f>SUM(K16:BN16)</f>
        <v>0</v>
      </c>
    </row>
    <row r="17" spans="1:67" x14ac:dyDescent="0.2">
      <c r="A17" s="15" t="s">
        <v>502</v>
      </c>
      <c r="B17" s="14" t="s">
        <v>501</v>
      </c>
      <c r="C17" s="14" t="s">
        <v>488</v>
      </c>
      <c r="D17" s="13">
        <v>187155.04</v>
      </c>
      <c r="E17" s="13">
        <f>ROUND(SUM($D17*1%),2)</f>
        <v>1871.55</v>
      </c>
      <c r="F17" s="13">
        <f>ROUND(SUM($D17*0.5%),2)</f>
        <v>935.78</v>
      </c>
      <c r="G17" s="13">
        <f>E17-J17</f>
        <v>1771.55</v>
      </c>
      <c r="H17" s="13">
        <f>F17-BO17</f>
        <v>935.78</v>
      </c>
      <c r="I17" s="12">
        <f ca="1">OFFSET(INDIRECT(ADDRESS(1,MATCH($I$2,$A$1:$BN$1,0))),ROW()-1,0)</f>
        <v>100</v>
      </c>
      <c r="J17" s="11">
        <v>100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  <c r="P17" s="11">
        <v>0</v>
      </c>
      <c r="Q17" s="11">
        <v>0</v>
      </c>
      <c r="R17" s="11">
        <v>0</v>
      </c>
      <c r="S17" s="11">
        <v>0</v>
      </c>
      <c r="T17" s="11">
        <v>0</v>
      </c>
      <c r="U17" s="11">
        <v>0</v>
      </c>
      <c r="V17" s="11">
        <v>0</v>
      </c>
      <c r="W17" s="11">
        <v>0</v>
      </c>
      <c r="X17" s="11">
        <v>0</v>
      </c>
      <c r="Y17" s="11">
        <v>0</v>
      </c>
      <c r="Z17" s="11">
        <v>0</v>
      </c>
      <c r="AA17" s="11">
        <v>0</v>
      </c>
      <c r="AB17" s="11">
        <v>0</v>
      </c>
      <c r="AC17" s="11">
        <v>0</v>
      </c>
      <c r="AD17" s="11">
        <v>0</v>
      </c>
      <c r="AE17" s="11">
        <v>0</v>
      </c>
      <c r="AF17" s="11">
        <v>0</v>
      </c>
      <c r="AG17" s="11">
        <v>0</v>
      </c>
      <c r="AH17" s="11">
        <v>0</v>
      </c>
      <c r="AI17" s="11">
        <v>0</v>
      </c>
      <c r="AJ17" s="11">
        <v>0</v>
      </c>
      <c r="AK17" s="11">
        <v>0</v>
      </c>
      <c r="AL17" s="11">
        <v>0</v>
      </c>
      <c r="AM17" s="11">
        <v>0</v>
      </c>
      <c r="AN17" s="11">
        <v>0</v>
      </c>
      <c r="AO17" s="11">
        <v>0</v>
      </c>
      <c r="AP17" s="11">
        <v>0</v>
      </c>
      <c r="AQ17" s="11">
        <v>0</v>
      </c>
      <c r="AR17" s="11">
        <v>0</v>
      </c>
      <c r="AS17" s="11">
        <v>0</v>
      </c>
      <c r="AT17" s="11">
        <v>0</v>
      </c>
      <c r="AU17" s="11">
        <v>0</v>
      </c>
      <c r="AV17" s="11">
        <v>0</v>
      </c>
      <c r="AW17" s="11">
        <v>0</v>
      </c>
      <c r="AX17" s="11">
        <v>0</v>
      </c>
      <c r="AY17" s="11">
        <v>0</v>
      </c>
      <c r="AZ17" s="11">
        <v>0</v>
      </c>
      <c r="BA17" s="11">
        <v>0</v>
      </c>
      <c r="BB17" s="11">
        <v>0</v>
      </c>
      <c r="BC17" s="11">
        <v>0</v>
      </c>
      <c r="BD17" s="11">
        <v>0</v>
      </c>
      <c r="BE17" s="11">
        <v>0</v>
      </c>
      <c r="BF17" s="11">
        <v>0</v>
      </c>
      <c r="BG17" s="11">
        <v>0</v>
      </c>
      <c r="BH17" s="11">
        <v>0</v>
      </c>
      <c r="BI17" s="11">
        <v>0</v>
      </c>
      <c r="BJ17" s="11">
        <v>0</v>
      </c>
      <c r="BK17" s="11">
        <v>0</v>
      </c>
      <c r="BL17" s="11">
        <v>0</v>
      </c>
      <c r="BM17" s="11">
        <v>0</v>
      </c>
      <c r="BN17" s="11">
        <v>0</v>
      </c>
      <c r="BO17" s="7">
        <f>SUM(K17:BN17)</f>
        <v>0</v>
      </c>
    </row>
    <row r="18" spans="1:67" x14ac:dyDescent="0.2">
      <c r="A18" s="15" t="s">
        <v>500</v>
      </c>
      <c r="B18" s="14" t="s">
        <v>499</v>
      </c>
      <c r="C18" s="14" t="s">
        <v>488</v>
      </c>
      <c r="D18" s="13">
        <v>151089.35</v>
      </c>
      <c r="E18" s="13">
        <f>ROUND(SUM($D18*1%),2)</f>
        <v>1510.89</v>
      </c>
      <c r="F18" s="13">
        <f>ROUND(SUM($D18*0.5%),2)</f>
        <v>755.45</v>
      </c>
      <c r="G18" s="13">
        <f>E18-J18</f>
        <v>0</v>
      </c>
      <c r="H18" s="13">
        <f>F18-BO18</f>
        <v>755.45</v>
      </c>
      <c r="I18" s="12">
        <f ca="1">OFFSET(INDIRECT(ADDRESS(1,MATCH($I$2,$A$1:$BN$1,0))),ROW()-1,0)</f>
        <v>1510.89</v>
      </c>
      <c r="J18" s="11">
        <v>1510.89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  <c r="P18" s="11">
        <v>0</v>
      </c>
      <c r="Q18" s="11">
        <v>0</v>
      </c>
      <c r="R18" s="11">
        <v>0</v>
      </c>
      <c r="S18" s="11">
        <v>0</v>
      </c>
      <c r="T18" s="11">
        <v>0</v>
      </c>
      <c r="U18" s="11">
        <v>0</v>
      </c>
      <c r="V18" s="11">
        <v>0</v>
      </c>
      <c r="W18" s="11">
        <v>0</v>
      </c>
      <c r="X18" s="11">
        <v>0</v>
      </c>
      <c r="Y18" s="11">
        <v>0</v>
      </c>
      <c r="Z18" s="11">
        <v>0</v>
      </c>
      <c r="AA18" s="11">
        <v>0</v>
      </c>
      <c r="AB18" s="11">
        <v>0</v>
      </c>
      <c r="AC18" s="11">
        <v>0</v>
      </c>
      <c r="AD18" s="11">
        <v>0</v>
      </c>
      <c r="AE18" s="11">
        <v>0</v>
      </c>
      <c r="AF18" s="11">
        <v>0</v>
      </c>
      <c r="AG18" s="11">
        <v>0</v>
      </c>
      <c r="AH18" s="11">
        <v>0</v>
      </c>
      <c r="AI18" s="11">
        <v>0</v>
      </c>
      <c r="AJ18" s="11">
        <v>0</v>
      </c>
      <c r="AK18" s="11">
        <v>0</v>
      </c>
      <c r="AL18" s="11">
        <v>0</v>
      </c>
      <c r="AM18" s="11">
        <v>0</v>
      </c>
      <c r="AN18" s="11">
        <v>0</v>
      </c>
      <c r="AO18" s="11">
        <v>0</v>
      </c>
      <c r="AP18" s="11">
        <v>0</v>
      </c>
      <c r="AQ18" s="11">
        <v>0</v>
      </c>
      <c r="AR18" s="11">
        <v>0</v>
      </c>
      <c r="AS18" s="11">
        <v>0</v>
      </c>
      <c r="AT18" s="11">
        <v>0</v>
      </c>
      <c r="AU18" s="11">
        <v>0</v>
      </c>
      <c r="AV18" s="11">
        <v>0</v>
      </c>
      <c r="AW18" s="11">
        <v>0</v>
      </c>
      <c r="AX18" s="11">
        <v>0</v>
      </c>
      <c r="AY18" s="11">
        <v>0</v>
      </c>
      <c r="AZ18" s="11">
        <v>0</v>
      </c>
      <c r="BA18" s="11">
        <v>0</v>
      </c>
      <c r="BB18" s="11">
        <v>0</v>
      </c>
      <c r="BC18" s="11">
        <v>0</v>
      </c>
      <c r="BD18" s="11">
        <v>0</v>
      </c>
      <c r="BE18" s="11">
        <v>0</v>
      </c>
      <c r="BF18" s="11">
        <v>0</v>
      </c>
      <c r="BG18" s="11">
        <v>0</v>
      </c>
      <c r="BH18" s="11">
        <v>0</v>
      </c>
      <c r="BI18" s="11">
        <v>0</v>
      </c>
      <c r="BJ18" s="11">
        <v>0</v>
      </c>
      <c r="BK18" s="11">
        <v>0</v>
      </c>
      <c r="BL18" s="11">
        <v>0</v>
      </c>
      <c r="BM18" s="11">
        <v>0</v>
      </c>
      <c r="BN18" s="11">
        <v>0</v>
      </c>
      <c r="BO18" s="7">
        <f>SUM(K18:BN18)</f>
        <v>0</v>
      </c>
    </row>
    <row r="19" spans="1:67" x14ac:dyDescent="0.2">
      <c r="A19" s="15" t="s">
        <v>498</v>
      </c>
      <c r="B19" s="14" t="s">
        <v>497</v>
      </c>
      <c r="C19" s="14" t="s">
        <v>488</v>
      </c>
      <c r="D19" s="13">
        <v>135596.87</v>
      </c>
      <c r="E19" s="13">
        <f>ROUND(SUM($D19*1%),2)</f>
        <v>1355.97</v>
      </c>
      <c r="F19" s="13">
        <f>ROUND(SUM($D19*0.5%),2)</f>
        <v>677.98</v>
      </c>
      <c r="G19" s="13">
        <f>E19-J19</f>
        <v>1049.48</v>
      </c>
      <c r="H19" s="13">
        <f>F19-BO19</f>
        <v>677.98</v>
      </c>
      <c r="I19" s="12">
        <f ca="1">OFFSET(INDIRECT(ADDRESS(1,MATCH($I$2,$A$1:$BN$1,0))),ROW()-1,0)</f>
        <v>306.49</v>
      </c>
      <c r="J19" s="11">
        <v>306.49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  <c r="P19" s="11">
        <v>0</v>
      </c>
      <c r="Q19" s="11">
        <v>0</v>
      </c>
      <c r="R19" s="11">
        <v>0</v>
      </c>
      <c r="S19" s="11">
        <v>0</v>
      </c>
      <c r="T19" s="11">
        <v>0</v>
      </c>
      <c r="U19" s="11">
        <v>0</v>
      </c>
      <c r="V19" s="11">
        <v>0</v>
      </c>
      <c r="W19" s="11">
        <v>0</v>
      </c>
      <c r="X19" s="11">
        <v>0</v>
      </c>
      <c r="Y19" s="11">
        <v>0</v>
      </c>
      <c r="Z19" s="11">
        <v>0</v>
      </c>
      <c r="AA19" s="11">
        <v>0</v>
      </c>
      <c r="AB19" s="11">
        <v>0</v>
      </c>
      <c r="AC19" s="11">
        <v>0</v>
      </c>
      <c r="AD19" s="11">
        <v>0</v>
      </c>
      <c r="AE19" s="11">
        <v>0</v>
      </c>
      <c r="AF19" s="11">
        <v>0</v>
      </c>
      <c r="AG19" s="11">
        <v>0</v>
      </c>
      <c r="AH19" s="11">
        <v>0</v>
      </c>
      <c r="AI19" s="11">
        <v>0</v>
      </c>
      <c r="AJ19" s="11">
        <v>0</v>
      </c>
      <c r="AK19" s="11">
        <v>0</v>
      </c>
      <c r="AL19" s="11">
        <v>0</v>
      </c>
      <c r="AM19" s="11">
        <v>0</v>
      </c>
      <c r="AN19" s="11">
        <v>0</v>
      </c>
      <c r="AO19" s="11">
        <v>0</v>
      </c>
      <c r="AP19" s="11">
        <v>0</v>
      </c>
      <c r="AQ19" s="11">
        <v>0</v>
      </c>
      <c r="AR19" s="11">
        <v>0</v>
      </c>
      <c r="AS19" s="11">
        <v>0</v>
      </c>
      <c r="AT19" s="11">
        <v>0</v>
      </c>
      <c r="AU19" s="11">
        <v>0</v>
      </c>
      <c r="AV19" s="11">
        <v>0</v>
      </c>
      <c r="AW19" s="11">
        <v>0</v>
      </c>
      <c r="AX19" s="11">
        <v>0</v>
      </c>
      <c r="AY19" s="11">
        <v>0</v>
      </c>
      <c r="AZ19" s="11">
        <v>0</v>
      </c>
      <c r="BA19" s="11">
        <v>0</v>
      </c>
      <c r="BB19" s="11">
        <v>0</v>
      </c>
      <c r="BC19" s="11">
        <v>0</v>
      </c>
      <c r="BD19" s="11">
        <v>0</v>
      </c>
      <c r="BE19" s="11">
        <v>0</v>
      </c>
      <c r="BF19" s="11">
        <v>0</v>
      </c>
      <c r="BG19" s="11">
        <v>0</v>
      </c>
      <c r="BH19" s="11">
        <v>0</v>
      </c>
      <c r="BI19" s="11">
        <v>0</v>
      </c>
      <c r="BJ19" s="11">
        <v>0</v>
      </c>
      <c r="BK19" s="11">
        <v>0</v>
      </c>
      <c r="BL19" s="11">
        <v>0</v>
      </c>
      <c r="BM19" s="11">
        <v>0</v>
      </c>
      <c r="BN19" s="11">
        <v>0</v>
      </c>
      <c r="BO19" s="7">
        <f>SUM(K19:BN19)</f>
        <v>0</v>
      </c>
    </row>
    <row r="20" spans="1:67" x14ac:dyDescent="0.2">
      <c r="A20" s="15" t="s">
        <v>496</v>
      </c>
      <c r="B20" s="14" t="s">
        <v>495</v>
      </c>
      <c r="C20" s="14" t="s">
        <v>488</v>
      </c>
      <c r="D20" s="13">
        <v>127889.92</v>
      </c>
      <c r="E20" s="13">
        <f>ROUND(SUM($D20*1%),2)</f>
        <v>1278.9000000000001</v>
      </c>
      <c r="F20" s="13">
        <f>ROUND(SUM($D20*0.5%),2)</f>
        <v>639.45000000000005</v>
      </c>
      <c r="G20" s="13">
        <f>E20-J20</f>
        <v>878.90000000000009</v>
      </c>
      <c r="H20" s="13">
        <f>F20-BO20</f>
        <v>639.45000000000005</v>
      </c>
      <c r="I20" s="12">
        <f ca="1">OFFSET(INDIRECT(ADDRESS(1,MATCH($I$2,$A$1:$BN$1,0))),ROW()-1,0)</f>
        <v>400</v>
      </c>
      <c r="J20" s="11">
        <v>400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  <c r="P20" s="11">
        <v>0</v>
      </c>
      <c r="Q20" s="11">
        <v>0</v>
      </c>
      <c r="R20" s="11">
        <v>0</v>
      </c>
      <c r="S20" s="11">
        <v>0</v>
      </c>
      <c r="T20" s="11">
        <v>0</v>
      </c>
      <c r="U20" s="11">
        <v>0</v>
      </c>
      <c r="V20" s="11">
        <v>0</v>
      </c>
      <c r="W20" s="11">
        <v>0</v>
      </c>
      <c r="X20" s="11">
        <v>0</v>
      </c>
      <c r="Y20" s="11">
        <v>0</v>
      </c>
      <c r="Z20" s="11">
        <v>0</v>
      </c>
      <c r="AA20" s="11">
        <v>0</v>
      </c>
      <c r="AB20" s="11">
        <v>0</v>
      </c>
      <c r="AC20" s="11">
        <v>0</v>
      </c>
      <c r="AD20" s="11">
        <v>0</v>
      </c>
      <c r="AE20" s="11">
        <v>0</v>
      </c>
      <c r="AF20" s="11">
        <v>0</v>
      </c>
      <c r="AG20" s="11">
        <v>0</v>
      </c>
      <c r="AH20" s="11">
        <v>0</v>
      </c>
      <c r="AI20" s="11">
        <v>0</v>
      </c>
      <c r="AJ20" s="11">
        <v>0</v>
      </c>
      <c r="AK20" s="11">
        <v>0</v>
      </c>
      <c r="AL20" s="11">
        <v>0</v>
      </c>
      <c r="AM20" s="11">
        <v>0</v>
      </c>
      <c r="AN20" s="11">
        <v>0</v>
      </c>
      <c r="AO20" s="11">
        <v>0</v>
      </c>
      <c r="AP20" s="11">
        <v>0</v>
      </c>
      <c r="AQ20" s="11">
        <v>0</v>
      </c>
      <c r="AR20" s="11">
        <v>0</v>
      </c>
      <c r="AS20" s="11">
        <v>0</v>
      </c>
      <c r="AT20" s="11">
        <v>0</v>
      </c>
      <c r="AU20" s="11">
        <v>0</v>
      </c>
      <c r="AV20" s="11">
        <v>0</v>
      </c>
      <c r="AW20" s="11">
        <v>0</v>
      </c>
      <c r="AX20" s="11">
        <v>0</v>
      </c>
      <c r="AY20" s="11">
        <v>0</v>
      </c>
      <c r="AZ20" s="11">
        <v>0</v>
      </c>
      <c r="BA20" s="11">
        <v>0</v>
      </c>
      <c r="BB20" s="11">
        <v>0</v>
      </c>
      <c r="BC20" s="11">
        <v>0</v>
      </c>
      <c r="BD20" s="11">
        <v>0</v>
      </c>
      <c r="BE20" s="11">
        <v>0</v>
      </c>
      <c r="BF20" s="11">
        <v>0</v>
      </c>
      <c r="BG20" s="11">
        <v>0</v>
      </c>
      <c r="BH20" s="11">
        <v>0</v>
      </c>
      <c r="BI20" s="11">
        <v>0</v>
      </c>
      <c r="BJ20" s="11">
        <v>0</v>
      </c>
      <c r="BK20" s="11">
        <v>0</v>
      </c>
      <c r="BL20" s="11">
        <v>0</v>
      </c>
      <c r="BM20" s="11">
        <v>0</v>
      </c>
      <c r="BN20" s="11">
        <v>0</v>
      </c>
      <c r="BO20" s="7">
        <f>SUM(K20:BN20)</f>
        <v>0</v>
      </c>
    </row>
    <row r="21" spans="1:67" x14ac:dyDescent="0.2">
      <c r="A21" s="15" t="s">
        <v>494</v>
      </c>
      <c r="B21" s="14" t="s">
        <v>493</v>
      </c>
      <c r="C21" s="14" t="s">
        <v>488</v>
      </c>
      <c r="D21" s="13">
        <v>153854.22</v>
      </c>
      <c r="E21" s="13">
        <f>ROUND(SUM($D21*1%),2)</f>
        <v>1538.54</v>
      </c>
      <c r="F21" s="13">
        <f>ROUND(SUM($D21*0.5%),2)</f>
        <v>769.27</v>
      </c>
      <c r="G21" s="13">
        <f>E21-J21</f>
        <v>384.62999999999988</v>
      </c>
      <c r="H21" s="13">
        <f>F21-BO21</f>
        <v>769.27</v>
      </c>
      <c r="I21" s="12">
        <f ca="1">OFFSET(INDIRECT(ADDRESS(1,MATCH($I$2,$A$1:$BN$1,0))),ROW()-1,0)</f>
        <v>1153.9100000000001</v>
      </c>
      <c r="J21" s="11">
        <v>1153.9100000000001</v>
      </c>
      <c r="K21" s="11">
        <v>0</v>
      </c>
      <c r="L21" s="11">
        <v>0</v>
      </c>
      <c r="M21" s="11">
        <v>0</v>
      </c>
      <c r="N21" s="11">
        <v>0</v>
      </c>
      <c r="O21" s="11">
        <v>0</v>
      </c>
      <c r="P21" s="11">
        <v>0</v>
      </c>
      <c r="Q21" s="11">
        <v>0</v>
      </c>
      <c r="R21" s="11">
        <v>0</v>
      </c>
      <c r="S21" s="11">
        <v>0</v>
      </c>
      <c r="T21" s="11">
        <v>0</v>
      </c>
      <c r="U21" s="11">
        <v>0</v>
      </c>
      <c r="V21" s="11">
        <v>0</v>
      </c>
      <c r="W21" s="11">
        <v>0</v>
      </c>
      <c r="X21" s="11">
        <v>0</v>
      </c>
      <c r="Y21" s="11">
        <v>0</v>
      </c>
      <c r="Z21" s="11">
        <v>0</v>
      </c>
      <c r="AA21" s="11">
        <v>0</v>
      </c>
      <c r="AB21" s="11">
        <v>0</v>
      </c>
      <c r="AC21" s="11">
        <v>0</v>
      </c>
      <c r="AD21" s="11">
        <v>0</v>
      </c>
      <c r="AE21" s="11">
        <v>0</v>
      </c>
      <c r="AF21" s="11">
        <v>0</v>
      </c>
      <c r="AG21" s="11">
        <v>0</v>
      </c>
      <c r="AH21" s="11">
        <v>0</v>
      </c>
      <c r="AI21" s="11">
        <v>0</v>
      </c>
      <c r="AJ21" s="11">
        <v>0</v>
      </c>
      <c r="AK21" s="11">
        <v>0</v>
      </c>
      <c r="AL21" s="11">
        <v>0</v>
      </c>
      <c r="AM21" s="11">
        <v>0</v>
      </c>
      <c r="AN21" s="11">
        <v>0</v>
      </c>
      <c r="AO21" s="11">
        <v>0</v>
      </c>
      <c r="AP21" s="11">
        <v>0</v>
      </c>
      <c r="AQ21" s="11">
        <v>0</v>
      </c>
      <c r="AR21" s="11">
        <v>0</v>
      </c>
      <c r="AS21" s="11">
        <v>0</v>
      </c>
      <c r="AT21" s="11">
        <v>0</v>
      </c>
      <c r="AU21" s="11">
        <v>0</v>
      </c>
      <c r="AV21" s="11">
        <v>0</v>
      </c>
      <c r="AW21" s="11">
        <v>0</v>
      </c>
      <c r="AX21" s="11">
        <v>0</v>
      </c>
      <c r="AY21" s="11">
        <v>0</v>
      </c>
      <c r="AZ21" s="11">
        <v>0</v>
      </c>
      <c r="BA21" s="11">
        <v>0</v>
      </c>
      <c r="BB21" s="11">
        <v>0</v>
      </c>
      <c r="BC21" s="11">
        <v>0</v>
      </c>
      <c r="BD21" s="11">
        <v>0</v>
      </c>
      <c r="BE21" s="11">
        <v>0</v>
      </c>
      <c r="BF21" s="11">
        <v>0</v>
      </c>
      <c r="BG21" s="11">
        <v>0</v>
      </c>
      <c r="BH21" s="11">
        <v>0</v>
      </c>
      <c r="BI21" s="11">
        <v>0</v>
      </c>
      <c r="BJ21" s="11">
        <v>0</v>
      </c>
      <c r="BK21" s="11">
        <v>0</v>
      </c>
      <c r="BL21" s="11">
        <v>0</v>
      </c>
      <c r="BM21" s="11">
        <v>0</v>
      </c>
      <c r="BN21" s="11">
        <v>0</v>
      </c>
      <c r="BO21" s="7">
        <f>SUM(K21:BN21)</f>
        <v>0</v>
      </c>
    </row>
    <row r="22" spans="1:67" x14ac:dyDescent="0.2">
      <c r="A22" s="15" t="s">
        <v>492</v>
      </c>
      <c r="B22" s="14" t="s">
        <v>491</v>
      </c>
      <c r="C22" s="14" t="s">
        <v>488</v>
      </c>
      <c r="D22" s="13">
        <v>151957.74</v>
      </c>
      <c r="E22" s="13">
        <f>ROUND(SUM($D22*1%),2)</f>
        <v>1519.58</v>
      </c>
      <c r="F22" s="13">
        <f>ROUND(SUM($D22*0.5%),2)</f>
        <v>759.79</v>
      </c>
      <c r="G22" s="13">
        <f>E22-J22</f>
        <v>0</v>
      </c>
      <c r="H22" s="13">
        <f>F22-BO22</f>
        <v>759.79</v>
      </c>
      <c r="I22" s="12">
        <f ca="1">OFFSET(INDIRECT(ADDRESS(1,MATCH($I$2,$A$1:$BN$1,0))),ROW()-1,0)</f>
        <v>1519.58</v>
      </c>
      <c r="J22" s="11">
        <v>1519.58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  <c r="P22" s="11">
        <v>0</v>
      </c>
      <c r="Q22" s="11">
        <v>0</v>
      </c>
      <c r="R22" s="11">
        <v>0</v>
      </c>
      <c r="S22" s="11">
        <v>0</v>
      </c>
      <c r="T22" s="11">
        <v>0</v>
      </c>
      <c r="U22" s="11">
        <v>0</v>
      </c>
      <c r="V22" s="11">
        <v>0</v>
      </c>
      <c r="W22" s="11">
        <v>0</v>
      </c>
      <c r="X22" s="11">
        <v>0</v>
      </c>
      <c r="Y22" s="11">
        <v>0</v>
      </c>
      <c r="Z22" s="11">
        <v>0</v>
      </c>
      <c r="AA22" s="11">
        <v>0</v>
      </c>
      <c r="AB22" s="11">
        <v>0</v>
      </c>
      <c r="AC22" s="11">
        <v>0</v>
      </c>
      <c r="AD22" s="11">
        <v>0</v>
      </c>
      <c r="AE22" s="11">
        <v>0</v>
      </c>
      <c r="AF22" s="11">
        <v>0</v>
      </c>
      <c r="AG22" s="11">
        <v>0</v>
      </c>
      <c r="AH22" s="11">
        <v>0</v>
      </c>
      <c r="AI22" s="11">
        <v>0</v>
      </c>
      <c r="AJ22" s="11">
        <v>0</v>
      </c>
      <c r="AK22" s="11">
        <v>0</v>
      </c>
      <c r="AL22" s="11">
        <v>0</v>
      </c>
      <c r="AM22" s="11">
        <v>0</v>
      </c>
      <c r="AN22" s="11">
        <v>0</v>
      </c>
      <c r="AO22" s="11">
        <v>0</v>
      </c>
      <c r="AP22" s="11">
        <v>0</v>
      </c>
      <c r="AQ22" s="11">
        <v>0</v>
      </c>
      <c r="AR22" s="11">
        <v>0</v>
      </c>
      <c r="AS22" s="11">
        <v>0</v>
      </c>
      <c r="AT22" s="11">
        <v>0</v>
      </c>
      <c r="AU22" s="11">
        <v>0</v>
      </c>
      <c r="AV22" s="11">
        <v>0</v>
      </c>
      <c r="AW22" s="11">
        <v>0</v>
      </c>
      <c r="AX22" s="11">
        <v>0</v>
      </c>
      <c r="AY22" s="11">
        <v>0</v>
      </c>
      <c r="AZ22" s="11">
        <v>0</v>
      </c>
      <c r="BA22" s="11">
        <v>0</v>
      </c>
      <c r="BB22" s="11">
        <v>0</v>
      </c>
      <c r="BC22" s="11">
        <v>0</v>
      </c>
      <c r="BD22" s="11">
        <v>0</v>
      </c>
      <c r="BE22" s="11">
        <v>0</v>
      </c>
      <c r="BF22" s="11">
        <v>0</v>
      </c>
      <c r="BG22" s="11">
        <v>0</v>
      </c>
      <c r="BH22" s="11">
        <v>0</v>
      </c>
      <c r="BI22" s="11">
        <v>0</v>
      </c>
      <c r="BJ22" s="11">
        <v>0</v>
      </c>
      <c r="BK22" s="11">
        <v>0</v>
      </c>
      <c r="BL22" s="11">
        <v>0</v>
      </c>
      <c r="BM22" s="11">
        <v>0</v>
      </c>
      <c r="BN22" s="11">
        <v>0</v>
      </c>
      <c r="BO22" s="7">
        <f>SUM(K22:BN22)</f>
        <v>0</v>
      </c>
    </row>
    <row r="23" spans="1:67" x14ac:dyDescent="0.2">
      <c r="A23" s="15" t="s">
        <v>490</v>
      </c>
      <c r="B23" s="14" t="s">
        <v>489</v>
      </c>
      <c r="C23" s="14" t="s">
        <v>488</v>
      </c>
      <c r="D23" s="13">
        <v>100849.89</v>
      </c>
      <c r="E23" s="13">
        <f>ROUND(SUM($D23*1%),2)</f>
        <v>1008.5</v>
      </c>
      <c r="F23" s="13">
        <f>ROUND(SUM($D23*0.5%),2)</f>
        <v>504.25</v>
      </c>
      <c r="G23" s="13">
        <f>E23-J23</f>
        <v>901.47</v>
      </c>
      <c r="H23" s="13">
        <f>F23-BO23</f>
        <v>204.25</v>
      </c>
      <c r="I23" s="12">
        <f ca="1">OFFSET(INDIRECT(ADDRESS(1,MATCH($I$2,$A$1:$BN$1,0))),ROW()-1,0)</f>
        <v>107.03</v>
      </c>
      <c r="J23" s="11">
        <v>107.03</v>
      </c>
      <c r="K23" s="11">
        <v>0</v>
      </c>
      <c r="L23" s="11">
        <v>300</v>
      </c>
      <c r="M23" s="11">
        <v>0</v>
      </c>
      <c r="N23" s="11">
        <v>0</v>
      </c>
      <c r="O23" s="11">
        <v>0</v>
      </c>
      <c r="P23" s="11">
        <v>0</v>
      </c>
      <c r="Q23" s="11">
        <v>0</v>
      </c>
      <c r="R23" s="11">
        <v>0</v>
      </c>
      <c r="S23" s="11">
        <v>0</v>
      </c>
      <c r="T23" s="11">
        <v>0</v>
      </c>
      <c r="U23" s="11">
        <v>0</v>
      </c>
      <c r="V23" s="11">
        <v>0</v>
      </c>
      <c r="W23" s="11">
        <v>0</v>
      </c>
      <c r="X23" s="11">
        <v>0</v>
      </c>
      <c r="Y23" s="11">
        <v>0</v>
      </c>
      <c r="Z23" s="11">
        <v>0</v>
      </c>
      <c r="AA23" s="11">
        <v>0</v>
      </c>
      <c r="AB23" s="11">
        <v>0</v>
      </c>
      <c r="AC23" s="11">
        <v>0</v>
      </c>
      <c r="AD23" s="11">
        <v>0</v>
      </c>
      <c r="AE23" s="11">
        <v>0</v>
      </c>
      <c r="AF23" s="11">
        <v>0</v>
      </c>
      <c r="AG23" s="11">
        <v>0</v>
      </c>
      <c r="AH23" s="11">
        <v>0</v>
      </c>
      <c r="AI23" s="11">
        <v>0</v>
      </c>
      <c r="AJ23" s="11">
        <v>0</v>
      </c>
      <c r="AK23" s="11">
        <v>0</v>
      </c>
      <c r="AL23" s="11">
        <v>0</v>
      </c>
      <c r="AM23" s="11">
        <v>0</v>
      </c>
      <c r="AN23" s="11">
        <v>0</v>
      </c>
      <c r="AO23" s="11">
        <v>0</v>
      </c>
      <c r="AP23" s="11">
        <v>0</v>
      </c>
      <c r="AQ23" s="11">
        <v>0</v>
      </c>
      <c r="AR23" s="11">
        <v>0</v>
      </c>
      <c r="AS23" s="11">
        <v>0</v>
      </c>
      <c r="AT23" s="11">
        <v>0</v>
      </c>
      <c r="AU23" s="11">
        <v>0</v>
      </c>
      <c r="AV23" s="11">
        <v>0</v>
      </c>
      <c r="AW23" s="11">
        <v>0</v>
      </c>
      <c r="AX23" s="11">
        <v>0</v>
      </c>
      <c r="AY23" s="11">
        <v>0</v>
      </c>
      <c r="AZ23" s="11">
        <v>0</v>
      </c>
      <c r="BA23" s="11">
        <v>0</v>
      </c>
      <c r="BB23" s="11">
        <v>0</v>
      </c>
      <c r="BC23" s="11">
        <v>0</v>
      </c>
      <c r="BD23" s="11">
        <v>0</v>
      </c>
      <c r="BE23" s="11">
        <v>0</v>
      </c>
      <c r="BF23" s="11">
        <v>0</v>
      </c>
      <c r="BG23" s="11">
        <v>0</v>
      </c>
      <c r="BH23" s="11">
        <v>0</v>
      </c>
      <c r="BI23" s="11">
        <v>0</v>
      </c>
      <c r="BJ23" s="11">
        <v>0</v>
      </c>
      <c r="BK23" s="11">
        <v>0</v>
      </c>
      <c r="BL23" s="11">
        <v>0</v>
      </c>
      <c r="BM23" s="11">
        <v>0</v>
      </c>
      <c r="BN23" s="11">
        <v>0</v>
      </c>
      <c r="BO23" s="7">
        <f>SUM(K23:BN23)</f>
        <v>300</v>
      </c>
    </row>
    <row r="24" spans="1:67" x14ac:dyDescent="0.2">
      <c r="A24" s="15" t="s">
        <v>487</v>
      </c>
      <c r="B24" s="14" t="s">
        <v>462</v>
      </c>
      <c r="C24" s="14" t="s">
        <v>462</v>
      </c>
      <c r="D24" s="13">
        <v>323409.21999999997</v>
      </c>
      <c r="E24" s="13">
        <f>ROUND(SUM($D24*1%),2)</f>
        <v>3234.09</v>
      </c>
      <c r="F24" s="13">
        <f>ROUND(SUM($D24*0.5%),2)</f>
        <v>1617.05</v>
      </c>
      <c r="G24" s="13">
        <f>E24-J24</f>
        <v>646.82000000000016</v>
      </c>
      <c r="H24" s="13">
        <f>F24-BO24</f>
        <v>1617.05</v>
      </c>
      <c r="I24" s="12">
        <f ca="1">OFFSET(INDIRECT(ADDRESS(1,MATCH($I$2,$A$1:$BN$1,0))),ROW()-1,0)</f>
        <v>2587.27</v>
      </c>
      <c r="J24" s="11">
        <v>2587.27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  <c r="P24" s="11">
        <v>0</v>
      </c>
      <c r="Q24" s="11">
        <v>0</v>
      </c>
      <c r="R24" s="11">
        <v>0</v>
      </c>
      <c r="S24" s="11">
        <v>0</v>
      </c>
      <c r="T24" s="11">
        <v>0</v>
      </c>
      <c r="U24" s="11">
        <v>0</v>
      </c>
      <c r="V24" s="11">
        <v>0</v>
      </c>
      <c r="W24" s="11">
        <v>0</v>
      </c>
      <c r="X24" s="11">
        <v>0</v>
      </c>
      <c r="Y24" s="11">
        <v>0</v>
      </c>
      <c r="Z24" s="11">
        <v>0</v>
      </c>
      <c r="AA24" s="11">
        <v>0</v>
      </c>
      <c r="AB24" s="11">
        <v>0</v>
      </c>
      <c r="AC24" s="11">
        <v>0</v>
      </c>
      <c r="AD24" s="11">
        <v>0</v>
      </c>
      <c r="AE24" s="11">
        <v>0</v>
      </c>
      <c r="AF24" s="11">
        <v>0</v>
      </c>
      <c r="AG24" s="11">
        <v>0</v>
      </c>
      <c r="AH24" s="11">
        <v>0</v>
      </c>
      <c r="AI24" s="11">
        <v>0</v>
      </c>
      <c r="AJ24" s="11">
        <v>0</v>
      </c>
      <c r="AK24" s="11">
        <v>0</v>
      </c>
      <c r="AL24" s="11">
        <v>0</v>
      </c>
      <c r="AM24" s="11">
        <v>0</v>
      </c>
      <c r="AN24" s="11">
        <v>0</v>
      </c>
      <c r="AO24" s="11">
        <v>0</v>
      </c>
      <c r="AP24" s="11">
        <v>0</v>
      </c>
      <c r="AQ24" s="11">
        <v>0</v>
      </c>
      <c r="AR24" s="11">
        <v>0</v>
      </c>
      <c r="AS24" s="11">
        <v>0</v>
      </c>
      <c r="AT24" s="11">
        <v>0</v>
      </c>
      <c r="AU24" s="11">
        <v>0</v>
      </c>
      <c r="AV24" s="11">
        <v>0</v>
      </c>
      <c r="AW24" s="11">
        <v>0</v>
      </c>
      <c r="AX24" s="11">
        <v>0</v>
      </c>
      <c r="AY24" s="11">
        <v>0</v>
      </c>
      <c r="AZ24" s="11">
        <v>0</v>
      </c>
      <c r="BA24" s="11">
        <v>0</v>
      </c>
      <c r="BB24" s="11">
        <v>0</v>
      </c>
      <c r="BC24" s="11">
        <v>0</v>
      </c>
      <c r="BD24" s="11">
        <v>0</v>
      </c>
      <c r="BE24" s="11">
        <v>0</v>
      </c>
      <c r="BF24" s="11">
        <v>0</v>
      </c>
      <c r="BG24" s="11">
        <v>0</v>
      </c>
      <c r="BH24" s="11">
        <v>0</v>
      </c>
      <c r="BI24" s="11">
        <v>0</v>
      </c>
      <c r="BJ24" s="11">
        <v>0</v>
      </c>
      <c r="BK24" s="11">
        <v>0</v>
      </c>
      <c r="BL24" s="11">
        <v>0</v>
      </c>
      <c r="BM24" s="11">
        <v>0</v>
      </c>
      <c r="BN24" s="11">
        <v>0</v>
      </c>
      <c r="BO24" s="7">
        <f>SUM(K24:BN24)</f>
        <v>0</v>
      </c>
    </row>
    <row r="25" spans="1:67" x14ac:dyDescent="0.2">
      <c r="A25" s="15" t="s">
        <v>486</v>
      </c>
      <c r="B25" s="14" t="s">
        <v>485</v>
      </c>
      <c r="C25" s="14" t="s">
        <v>462</v>
      </c>
      <c r="D25" s="13">
        <v>260575.23</v>
      </c>
      <c r="E25" s="13">
        <f>ROUND(SUM($D25*1%),2)</f>
        <v>2605.75</v>
      </c>
      <c r="F25" s="13">
        <f>ROUND(SUM($D25*0.5%),2)</f>
        <v>1302.8800000000001</v>
      </c>
      <c r="G25" s="13">
        <f>E25-J25</f>
        <v>1255.75</v>
      </c>
      <c r="H25" s="13">
        <f>F25-BO25</f>
        <v>1302.8800000000001</v>
      </c>
      <c r="I25" s="12">
        <f ca="1">OFFSET(INDIRECT(ADDRESS(1,MATCH($I$2,$A$1:$BN$1,0))),ROW()-1,0)</f>
        <v>1350</v>
      </c>
      <c r="J25" s="11">
        <v>1350</v>
      </c>
      <c r="K25" s="11">
        <v>0</v>
      </c>
      <c r="L25" s="11">
        <v>0</v>
      </c>
      <c r="M25" s="11">
        <v>0</v>
      </c>
      <c r="N25" s="11">
        <v>0</v>
      </c>
      <c r="O25" s="11">
        <v>0</v>
      </c>
      <c r="P25" s="11">
        <v>0</v>
      </c>
      <c r="Q25" s="11">
        <v>0</v>
      </c>
      <c r="R25" s="11">
        <v>0</v>
      </c>
      <c r="S25" s="11">
        <v>0</v>
      </c>
      <c r="T25" s="11">
        <v>0</v>
      </c>
      <c r="U25" s="11">
        <v>0</v>
      </c>
      <c r="V25" s="11">
        <v>0</v>
      </c>
      <c r="W25" s="11">
        <v>0</v>
      </c>
      <c r="X25" s="11">
        <v>0</v>
      </c>
      <c r="Y25" s="11">
        <v>0</v>
      </c>
      <c r="Z25" s="11">
        <v>0</v>
      </c>
      <c r="AA25" s="11">
        <v>0</v>
      </c>
      <c r="AB25" s="11">
        <v>0</v>
      </c>
      <c r="AC25" s="11">
        <v>0</v>
      </c>
      <c r="AD25" s="11">
        <v>0</v>
      </c>
      <c r="AE25" s="11">
        <v>0</v>
      </c>
      <c r="AF25" s="11">
        <v>0</v>
      </c>
      <c r="AG25" s="11">
        <v>0</v>
      </c>
      <c r="AH25" s="11">
        <v>0</v>
      </c>
      <c r="AI25" s="11">
        <v>0</v>
      </c>
      <c r="AJ25" s="11">
        <v>0</v>
      </c>
      <c r="AK25" s="11">
        <v>0</v>
      </c>
      <c r="AL25" s="11">
        <v>0</v>
      </c>
      <c r="AM25" s="11">
        <v>0</v>
      </c>
      <c r="AN25" s="11">
        <v>0</v>
      </c>
      <c r="AO25" s="11">
        <v>0</v>
      </c>
      <c r="AP25" s="11">
        <v>0</v>
      </c>
      <c r="AQ25" s="11">
        <v>0</v>
      </c>
      <c r="AR25" s="11">
        <v>0</v>
      </c>
      <c r="AS25" s="11">
        <v>0</v>
      </c>
      <c r="AT25" s="11">
        <v>0</v>
      </c>
      <c r="AU25" s="11">
        <v>0</v>
      </c>
      <c r="AV25" s="11">
        <v>0</v>
      </c>
      <c r="AW25" s="11">
        <v>0</v>
      </c>
      <c r="AX25" s="11">
        <v>0</v>
      </c>
      <c r="AY25" s="11">
        <v>0</v>
      </c>
      <c r="AZ25" s="11">
        <v>0</v>
      </c>
      <c r="BA25" s="11">
        <v>0</v>
      </c>
      <c r="BB25" s="11">
        <v>0</v>
      </c>
      <c r="BC25" s="11">
        <v>0</v>
      </c>
      <c r="BD25" s="11">
        <v>0</v>
      </c>
      <c r="BE25" s="11">
        <v>0</v>
      </c>
      <c r="BF25" s="11">
        <v>0</v>
      </c>
      <c r="BG25" s="11">
        <v>0</v>
      </c>
      <c r="BH25" s="11">
        <v>0</v>
      </c>
      <c r="BI25" s="11">
        <v>0</v>
      </c>
      <c r="BJ25" s="11">
        <v>0</v>
      </c>
      <c r="BK25" s="11">
        <v>0</v>
      </c>
      <c r="BL25" s="11">
        <v>0</v>
      </c>
      <c r="BM25" s="11">
        <v>0</v>
      </c>
      <c r="BN25" s="11">
        <v>0</v>
      </c>
      <c r="BO25" s="7">
        <f>SUM(K25:BN25)</f>
        <v>0</v>
      </c>
    </row>
    <row r="26" spans="1:67" x14ac:dyDescent="0.2">
      <c r="A26" s="15" t="s">
        <v>484</v>
      </c>
      <c r="B26" s="14" t="s">
        <v>483</v>
      </c>
      <c r="C26" s="14" t="s">
        <v>462</v>
      </c>
      <c r="D26" s="13">
        <v>325935.28999999998</v>
      </c>
      <c r="E26" s="13">
        <f>ROUND(SUM($D26*1%),2)</f>
        <v>3259.35</v>
      </c>
      <c r="F26" s="13">
        <f>ROUND(SUM($D26*0.5%),2)</f>
        <v>1629.68</v>
      </c>
      <c r="G26" s="13">
        <f>E26-J26</f>
        <v>2497.35</v>
      </c>
      <c r="H26" s="13">
        <f>F26-BO26</f>
        <v>1079.68</v>
      </c>
      <c r="I26" s="12">
        <f ca="1">OFFSET(INDIRECT(ADDRESS(1,MATCH($I$2,$A$1:$BN$1,0))),ROW()-1,0)</f>
        <v>762</v>
      </c>
      <c r="J26" s="11">
        <v>762</v>
      </c>
      <c r="K26" s="11">
        <v>0</v>
      </c>
      <c r="L26" s="11">
        <v>0</v>
      </c>
      <c r="M26" s="11">
        <v>0</v>
      </c>
      <c r="N26" s="11">
        <v>550</v>
      </c>
      <c r="O26" s="11">
        <v>0</v>
      </c>
      <c r="P26" s="11">
        <v>0</v>
      </c>
      <c r="Q26" s="11">
        <v>0</v>
      </c>
      <c r="R26" s="11">
        <v>0</v>
      </c>
      <c r="S26" s="11">
        <v>0</v>
      </c>
      <c r="T26" s="11">
        <v>0</v>
      </c>
      <c r="U26" s="11">
        <v>0</v>
      </c>
      <c r="V26" s="11">
        <v>0</v>
      </c>
      <c r="W26" s="11">
        <v>0</v>
      </c>
      <c r="X26" s="11">
        <v>0</v>
      </c>
      <c r="Y26" s="11">
        <v>0</v>
      </c>
      <c r="Z26" s="11">
        <v>0</v>
      </c>
      <c r="AA26" s="11">
        <v>0</v>
      </c>
      <c r="AB26" s="11">
        <v>0</v>
      </c>
      <c r="AC26" s="11">
        <v>0</v>
      </c>
      <c r="AD26" s="11">
        <v>0</v>
      </c>
      <c r="AE26" s="11">
        <v>0</v>
      </c>
      <c r="AF26" s="11">
        <v>0</v>
      </c>
      <c r="AG26" s="11">
        <v>0</v>
      </c>
      <c r="AH26" s="11">
        <v>0</v>
      </c>
      <c r="AI26" s="11">
        <v>0</v>
      </c>
      <c r="AJ26" s="11">
        <v>0</v>
      </c>
      <c r="AK26" s="11">
        <v>0</v>
      </c>
      <c r="AL26" s="11">
        <v>0</v>
      </c>
      <c r="AM26" s="11">
        <v>0</v>
      </c>
      <c r="AN26" s="11">
        <v>0</v>
      </c>
      <c r="AO26" s="11">
        <v>0</v>
      </c>
      <c r="AP26" s="11">
        <v>0</v>
      </c>
      <c r="AQ26" s="11">
        <v>0</v>
      </c>
      <c r="AR26" s="11">
        <v>0</v>
      </c>
      <c r="AS26" s="11">
        <v>0</v>
      </c>
      <c r="AT26" s="11">
        <v>0</v>
      </c>
      <c r="AU26" s="11">
        <v>0</v>
      </c>
      <c r="AV26" s="11">
        <v>0</v>
      </c>
      <c r="AW26" s="11">
        <v>0</v>
      </c>
      <c r="AX26" s="11">
        <v>0</v>
      </c>
      <c r="AY26" s="11">
        <v>0</v>
      </c>
      <c r="AZ26" s="11">
        <v>0</v>
      </c>
      <c r="BA26" s="11">
        <v>0</v>
      </c>
      <c r="BB26" s="11">
        <v>0</v>
      </c>
      <c r="BC26" s="11">
        <v>0</v>
      </c>
      <c r="BD26" s="11">
        <v>0</v>
      </c>
      <c r="BE26" s="11">
        <v>0</v>
      </c>
      <c r="BF26" s="11">
        <v>0</v>
      </c>
      <c r="BG26" s="11">
        <v>0</v>
      </c>
      <c r="BH26" s="11">
        <v>0</v>
      </c>
      <c r="BI26" s="11">
        <v>0</v>
      </c>
      <c r="BJ26" s="11">
        <v>0</v>
      </c>
      <c r="BK26" s="11">
        <v>0</v>
      </c>
      <c r="BL26" s="11">
        <v>0</v>
      </c>
      <c r="BM26" s="11">
        <v>0</v>
      </c>
      <c r="BN26" s="11">
        <v>0</v>
      </c>
      <c r="BO26" s="7">
        <f>SUM(K26:BN26)</f>
        <v>550</v>
      </c>
    </row>
    <row r="27" spans="1:67" x14ac:dyDescent="0.2">
      <c r="A27" s="15" t="s">
        <v>482</v>
      </c>
      <c r="B27" s="14" t="s">
        <v>481</v>
      </c>
      <c r="C27" s="14" t="s">
        <v>462</v>
      </c>
      <c r="D27" s="13">
        <v>248885.67</v>
      </c>
      <c r="E27" s="13">
        <f>ROUND(SUM($D27*1%),2)</f>
        <v>2488.86</v>
      </c>
      <c r="F27" s="13">
        <f>ROUND(SUM($D27*0.5%),2)</f>
        <v>1244.43</v>
      </c>
      <c r="G27" s="13">
        <f>E27-J27</f>
        <v>497.77000000000021</v>
      </c>
      <c r="H27" s="13">
        <f>F27-BO27</f>
        <v>644.43000000000006</v>
      </c>
      <c r="I27" s="12">
        <f ca="1">OFFSET(INDIRECT(ADDRESS(1,MATCH($I$2,$A$1:$BN$1,0))),ROW()-1,0)</f>
        <v>1991.09</v>
      </c>
      <c r="J27" s="11">
        <v>1991.09</v>
      </c>
      <c r="K27" s="11">
        <v>0</v>
      </c>
      <c r="L27" s="11">
        <v>0</v>
      </c>
      <c r="M27" s="11">
        <v>0</v>
      </c>
      <c r="N27" s="11">
        <v>600</v>
      </c>
      <c r="O27" s="11">
        <v>0</v>
      </c>
      <c r="P27" s="11">
        <v>0</v>
      </c>
      <c r="Q27" s="11">
        <v>0</v>
      </c>
      <c r="R27" s="11">
        <v>0</v>
      </c>
      <c r="S27" s="11">
        <v>0</v>
      </c>
      <c r="T27" s="11">
        <v>0</v>
      </c>
      <c r="U27" s="11">
        <v>0</v>
      </c>
      <c r="V27" s="11">
        <v>0</v>
      </c>
      <c r="W27" s="11">
        <v>0</v>
      </c>
      <c r="X27" s="11">
        <v>0</v>
      </c>
      <c r="Y27" s="11">
        <v>0</v>
      </c>
      <c r="Z27" s="11">
        <v>0</v>
      </c>
      <c r="AA27" s="11">
        <v>0</v>
      </c>
      <c r="AB27" s="11">
        <v>0</v>
      </c>
      <c r="AC27" s="11">
        <v>0</v>
      </c>
      <c r="AD27" s="11">
        <v>0</v>
      </c>
      <c r="AE27" s="11">
        <v>0</v>
      </c>
      <c r="AF27" s="11">
        <v>0</v>
      </c>
      <c r="AG27" s="11">
        <v>0</v>
      </c>
      <c r="AH27" s="11">
        <v>0</v>
      </c>
      <c r="AI27" s="11">
        <v>0</v>
      </c>
      <c r="AJ27" s="11">
        <v>0</v>
      </c>
      <c r="AK27" s="11">
        <v>0</v>
      </c>
      <c r="AL27" s="11">
        <v>0</v>
      </c>
      <c r="AM27" s="11">
        <v>0</v>
      </c>
      <c r="AN27" s="11">
        <v>0</v>
      </c>
      <c r="AO27" s="11">
        <v>0</v>
      </c>
      <c r="AP27" s="11">
        <v>0</v>
      </c>
      <c r="AQ27" s="11">
        <v>0</v>
      </c>
      <c r="AR27" s="11">
        <v>0</v>
      </c>
      <c r="AS27" s="11">
        <v>0</v>
      </c>
      <c r="AT27" s="11">
        <v>0</v>
      </c>
      <c r="AU27" s="11">
        <v>0</v>
      </c>
      <c r="AV27" s="11">
        <v>0</v>
      </c>
      <c r="AW27" s="11">
        <v>0</v>
      </c>
      <c r="AX27" s="11">
        <v>0</v>
      </c>
      <c r="AY27" s="11">
        <v>0</v>
      </c>
      <c r="AZ27" s="11">
        <v>0</v>
      </c>
      <c r="BA27" s="11">
        <v>0</v>
      </c>
      <c r="BB27" s="11">
        <v>0</v>
      </c>
      <c r="BC27" s="11">
        <v>0</v>
      </c>
      <c r="BD27" s="11">
        <v>0</v>
      </c>
      <c r="BE27" s="11">
        <v>0</v>
      </c>
      <c r="BF27" s="11">
        <v>0</v>
      </c>
      <c r="BG27" s="11">
        <v>0</v>
      </c>
      <c r="BH27" s="11">
        <v>0</v>
      </c>
      <c r="BI27" s="11">
        <v>0</v>
      </c>
      <c r="BJ27" s="11">
        <v>0</v>
      </c>
      <c r="BK27" s="11">
        <v>0</v>
      </c>
      <c r="BL27" s="11">
        <v>0</v>
      </c>
      <c r="BM27" s="11">
        <v>0</v>
      </c>
      <c r="BN27" s="11">
        <v>0</v>
      </c>
      <c r="BO27" s="7">
        <f>SUM(K27:BN27)</f>
        <v>600</v>
      </c>
    </row>
    <row r="28" spans="1:67" x14ac:dyDescent="0.2">
      <c r="A28" s="15" t="s">
        <v>480</v>
      </c>
      <c r="B28" s="14" t="s">
        <v>479</v>
      </c>
      <c r="C28" s="14" t="s">
        <v>462</v>
      </c>
      <c r="D28" s="13">
        <v>151097.63</v>
      </c>
      <c r="E28" s="13">
        <f>ROUND(SUM($D28*1%),2)</f>
        <v>1510.98</v>
      </c>
      <c r="F28" s="13">
        <f>ROUND(SUM($D28*0.5%),2)</f>
        <v>755.49</v>
      </c>
      <c r="G28" s="13">
        <f>E28-J28</f>
        <v>0</v>
      </c>
      <c r="H28" s="13">
        <f>F28-BO28</f>
        <v>255.49</v>
      </c>
      <c r="I28" s="12">
        <f ca="1">OFFSET(INDIRECT(ADDRESS(1,MATCH($I$2,$A$1:$BN$1,0))),ROW()-1,0)</f>
        <v>1510.98</v>
      </c>
      <c r="J28" s="11">
        <v>1510.98</v>
      </c>
      <c r="K28" s="11">
        <v>0</v>
      </c>
      <c r="L28" s="11">
        <v>0</v>
      </c>
      <c r="M28" s="11">
        <v>0</v>
      </c>
      <c r="N28" s="11">
        <v>500</v>
      </c>
      <c r="O28" s="11">
        <v>0</v>
      </c>
      <c r="P28" s="11">
        <v>0</v>
      </c>
      <c r="Q28" s="11">
        <v>0</v>
      </c>
      <c r="R28" s="11">
        <v>0</v>
      </c>
      <c r="S28" s="11">
        <v>0</v>
      </c>
      <c r="T28" s="11">
        <v>0</v>
      </c>
      <c r="U28" s="11">
        <v>0</v>
      </c>
      <c r="V28" s="11">
        <v>0</v>
      </c>
      <c r="W28" s="11">
        <v>0</v>
      </c>
      <c r="X28" s="11">
        <v>0</v>
      </c>
      <c r="Y28" s="11">
        <v>0</v>
      </c>
      <c r="Z28" s="11">
        <v>0</v>
      </c>
      <c r="AA28" s="11">
        <v>0</v>
      </c>
      <c r="AB28" s="11">
        <v>0</v>
      </c>
      <c r="AC28" s="11">
        <v>0</v>
      </c>
      <c r="AD28" s="11">
        <v>0</v>
      </c>
      <c r="AE28" s="11">
        <v>0</v>
      </c>
      <c r="AF28" s="11">
        <v>0</v>
      </c>
      <c r="AG28" s="11">
        <v>0</v>
      </c>
      <c r="AH28" s="11">
        <v>0</v>
      </c>
      <c r="AI28" s="11">
        <v>0</v>
      </c>
      <c r="AJ28" s="11">
        <v>0</v>
      </c>
      <c r="AK28" s="11">
        <v>0</v>
      </c>
      <c r="AL28" s="11">
        <v>0</v>
      </c>
      <c r="AM28" s="11">
        <v>0</v>
      </c>
      <c r="AN28" s="11">
        <v>0</v>
      </c>
      <c r="AO28" s="11">
        <v>0</v>
      </c>
      <c r="AP28" s="11">
        <v>0</v>
      </c>
      <c r="AQ28" s="11">
        <v>0</v>
      </c>
      <c r="AR28" s="11">
        <v>0</v>
      </c>
      <c r="AS28" s="11">
        <v>0</v>
      </c>
      <c r="AT28" s="11">
        <v>0</v>
      </c>
      <c r="AU28" s="11">
        <v>0</v>
      </c>
      <c r="AV28" s="11">
        <v>0</v>
      </c>
      <c r="AW28" s="11">
        <v>0</v>
      </c>
      <c r="AX28" s="11">
        <v>0</v>
      </c>
      <c r="AY28" s="11">
        <v>0</v>
      </c>
      <c r="AZ28" s="11">
        <v>0</v>
      </c>
      <c r="BA28" s="11">
        <v>0</v>
      </c>
      <c r="BB28" s="11">
        <v>0</v>
      </c>
      <c r="BC28" s="11">
        <v>0</v>
      </c>
      <c r="BD28" s="11">
        <v>0</v>
      </c>
      <c r="BE28" s="11">
        <v>0</v>
      </c>
      <c r="BF28" s="11">
        <v>0</v>
      </c>
      <c r="BG28" s="11">
        <v>0</v>
      </c>
      <c r="BH28" s="11">
        <v>0</v>
      </c>
      <c r="BI28" s="11">
        <v>0</v>
      </c>
      <c r="BJ28" s="11">
        <v>0</v>
      </c>
      <c r="BK28" s="11">
        <v>0</v>
      </c>
      <c r="BL28" s="11">
        <v>0</v>
      </c>
      <c r="BM28" s="11">
        <v>0</v>
      </c>
      <c r="BN28" s="11">
        <v>0</v>
      </c>
      <c r="BO28" s="7">
        <f>SUM(K28:BN28)</f>
        <v>500</v>
      </c>
    </row>
    <row r="29" spans="1:67" x14ac:dyDescent="0.2">
      <c r="A29" s="15" t="s">
        <v>478</v>
      </c>
      <c r="B29" s="14" t="s">
        <v>477</v>
      </c>
      <c r="C29" s="14" t="s">
        <v>462</v>
      </c>
      <c r="D29" s="13">
        <v>158323.85</v>
      </c>
      <c r="E29" s="13">
        <f>ROUND(SUM($D29*1%),2)</f>
        <v>1583.24</v>
      </c>
      <c r="F29" s="13">
        <f>ROUND(SUM($D29*0.5%),2)</f>
        <v>791.62</v>
      </c>
      <c r="G29" s="13">
        <f>E29-J29</f>
        <v>683.24</v>
      </c>
      <c r="H29" s="13">
        <f>F29-BO29</f>
        <v>791.62</v>
      </c>
      <c r="I29" s="12">
        <f ca="1">OFFSET(INDIRECT(ADDRESS(1,MATCH($I$2,$A$1:$BN$1,0))),ROW()-1,0)</f>
        <v>900</v>
      </c>
      <c r="J29" s="11">
        <v>900</v>
      </c>
      <c r="K29" s="11">
        <v>0</v>
      </c>
      <c r="L29" s="11">
        <v>0</v>
      </c>
      <c r="M29" s="11">
        <v>0</v>
      </c>
      <c r="N29" s="11">
        <v>0</v>
      </c>
      <c r="O29" s="11">
        <v>0</v>
      </c>
      <c r="P29" s="11">
        <v>0</v>
      </c>
      <c r="Q29" s="11">
        <v>0</v>
      </c>
      <c r="R29" s="11">
        <v>0</v>
      </c>
      <c r="S29" s="11">
        <v>0</v>
      </c>
      <c r="T29" s="11">
        <v>0</v>
      </c>
      <c r="U29" s="11">
        <v>0</v>
      </c>
      <c r="V29" s="11">
        <v>0</v>
      </c>
      <c r="W29" s="11">
        <v>0</v>
      </c>
      <c r="X29" s="11">
        <v>0</v>
      </c>
      <c r="Y29" s="11">
        <v>0</v>
      </c>
      <c r="Z29" s="11">
        <v>0</v>
      </c>
      <c r="AA29" s="11">
        <v>0</v>
      </c>
      <c r="AB29" s="11">
        <v>0</v>
      </c>
      <c r="AC29" s="11">
        <v>0</v>
      </c>
      <c r="AD29" s="11">
        <v>0</v>
      </c>
      <c r="AE29" s="11">
        <v>0</v>
      </c>
      <c r="AF29" s="11">
        <v>0</v>
      </c>
      <c r="AG29" s="11">
        <v>0</v>
      </c>
      <c r="AH29" s="11">
        <v>0</v>
      </c>
      <c r="AI29" s="11">
        <v>0</v>
      </c>
      <c r="AJ29" s="11">
        <v>0</v>
      </c>
      <c r="AK29" s="11">
        <v>0</v>
      </c>
      <c r="AL29" s="11">
        <v>0</v>
      </c>
      <c r="AM29" s="11">
        <v>0</v>
      </c>
      <c r="AN29" s="11">
        <v>0</v>
      </c>
      <c r="AO29" s="11">
        <v>0</v>
      </c>
      <c r="AP29" s="11">
        <v>0</v>
      </c>
      <c r="AQ29" s="11">
        <v>0</v>
      </c>
      <c r="AR29" s="11">
        <v>0</v>
      </c>
      <c r="AS29" s="11">
        <v>0</v>
      </c>
      <c r="AT29" s="11">
        <v>0</v>
      </c>
      <c r="AU29" s="11">
        <v>0</v>
      </c>
      <c r="AV29" s="11">
        <v>0</v>
      </c>
      <c r="AW29" s="11">
        <v>0</v>
      </c>
      <c r="AX29" s="11">
        <v>0</v>
      </c>
      <c r="AY29" s="11">
        <v>0</v>
      </c>
      <c r="AZ29" s="11">
        <v>0</v>
      </c>
      <c r="BA29" s="11">
        <v>0</v>
      </c>
      <c r="BB29" s="11">
        <v>0</v>
      </c>
      <c r="BC29" s="11">
        <v>0</v>
      </c>
      <c r="BD29" s="11">
        <v>0</v>
      </c>
      <c r="BE29" s="11">
        <v>0</v>
      </c>
      <c r="BF29" s="11">
        <v>0</v>
      </c>
      <c r="BG29" s="11">
        <v>0</v>
      </c>
      <c r="BH29" s="11">
        <v>0</v>
      </c>
      <c r="BI29" s="11">
        <v>0</v>
      </c>
      <c r="BJ29" s="11">
        <v>0</v>
      </c>
      <c r="BK29" s="11">
        <v>0</v>
      </c>
      <c r="BL29" s="11">
        <v>0</v>
      </c>
      <c r="BM29" s="11">
        <v>0</v>
      </c>
      <c r="BN29" s="11">
        <v>0</v>
      </c>
      <c r="BO29" s="7">
        <f>SUM(K29:BN29)</f>
        <v>0</v>
      </c>
    </row>
    <row r="30" spans="1:67" x14ac:dyDescent="0.2">
      <c r="A30" s="15" t="s">
        <v>476</v>
      </c>
      <c r="B30" s="14" t="s">
        <v>475</v>
      </c>
      <c r="C30" s="14" t="s">
        <v>462</v>
      </c>
      <c r="D30" s="13">
        <v>163961.79</v>
      </c>
      <c r="E30" s="13">
        <f>ROUND(SUM($D30*1%),2)</f>
        <v>1639.62</v>
      </c>
      <c r="F30" s="13">
        <f>ROUND(SUM($D30*0.5%),2)</f>
        <v>819.81</v>
      </c>
      <c r="G30" s="13">
        <f>E30-J30</f>
        <v>0</v>
      </c>
      <c r="H30" s="13">
        <f>F30-BO30</f>
        <v>819.81</v>
      </c>
      <c r="I30" s="12">
        <f ca="1">OFFSET(INDIRECT(ADDRESS(1,MATCH($I$2,$A$1:$BN$1,0))),ROW()-1,0)</f>
        <v>1639.62</v>
      </c>
      <c r="J30" s="11">
        <v>1639.62</v>
      </c>
      <c r="K30" s="11">
        <v>0</v>
      </c>
      <c r="L30" s="11">
        <v>0</v>
      </c>
      <c r="M30" s="11">
        <v>0</v>
      </c>
      <c r="N30" s="11">
        <v>0</v>
      </c>
      <c r="O30" s="11">
        <v>0</v>
      </c>
      <c r="P30" s="11">
        <v>0</v>
      </c>
      <c r="Q30" s="11">
        <v>0</v>
      </c>
      <c r="R30" s="11">
        <v>0</v>
      </c>
      <c r="S30" s="11">
        <v>0</v>
      </c>
      <c r="T30" s="11">
        <v>0</v>
      </c>
      <c r="U30" s="11">
        <v>0</v>
      </c>
      <c r="V30" s="11">
        <v>0</v>
      </c>
      <c r="W30" s="11">
        <v>0</v>
      </c>
      <c r="X30" s="11">
        <v>0</v>
      </c>
      <c r="Y30" s="11">
        <v>0</v>
      </c>
      <c r="Z30" s="11">
        <v>0</v>
      </c>
      <c r="AA30" s="11">
        <v>0</v>
      </c>
      <c r="AB30" s="11">
        <v>0</v>
      </c>
      <c r="AC30" s="11">
        <v>0</v>
      </c>
      <c r="AD30" s="11">
        <v>0</v>
      </c>
      <c r="AE30" s="11">
        <v>0</v>
      </c>
      <c r="AF30" s="11">
        <v>0</v>
      </c>
      <c r="AG30" s="11">
        <v>0</v>
      </c>
      <c r="AH30" s="11">
        <v>0</v>
      </c>
      <c r="AI30" s="11">
        <v>0</v>
      </c>
      <c r="AJ30" s="11">
        <v>0</v>
      </c>
      <c r="AK30" s="11">
        <v>0</v>
      </c>
      <c r="AL30" s="11">
        <v>0</v>
      </c>
      <c r="AM30" s="11">
        <v>0</v>
      </c>
      <c r="AN30" s="11">
        <v>0</v>
      </c>
      <c r="AO30" s="11">
        <v>0</v>
      </c>
      <c r="AP30" s="11">
        <v>0</v>
      </c>
      <c r="AQ30" s="11">
        <v>0</v>
      </c>
      <c r="AR30" s="11">
        <v>0</v>
      </c>
      <c r="AS30" s="11">
        <v>0</v>
      </c>
      <c r="AT30" s="11">
        <v>0</v>
      </c>
      <c r="AU30" s="11">
        <v>0</v>
      </c>
      <c r="AV30" s="11">
        <v>0</v>
      </c>
      <c r="AW30" s="11">
        <v>0</v>
      </c>
      <c r="AX30" s="11">
        <v>0</v>
      </c>
      <c r="AY30" s="11">
        <v>0</v>
      </c>
      <c r="AZ30" s="11">
        <v>0</v>
      </c>
      <c r="BA30" s="11">
        <v>0</v>
      </c>
      <c r="BB30" s="11">
        <v>0</v>
      </c>
      <c r="BC30" s="11">
        <v>0</v>
      </c>
      <c r="BD30" s="11">
        <v>0</v>
      </c>
      <c r="BE30" s="11">
        <v>0</v>
      </c>
      <c r="BF30" s="11">
        <v>0</v>
      </c>
      <c r="BG30" s="11">
        <v>0</v>
      </c>
      <c r="BH30" s="11">
        <v>0</v>
      </c>
      <c r="BI30" s="11">
        <v>0</v>
      </c>
      <c r="BJ30" s="11">
        <v>0</v>
      </c>
      <c r="BK30" s="11">
        <v>0</v>
      </c>
      <c r="BL30" s="11">
        <v>0</v>
      </c>
      <c r="BM30" s="11">
        <v>0</v>
      </c>
      <c r="BN30" s="11">
        <v>0</v>
      </c>
      <c r="BO30" s="7">
        <f>SUM(K30:BN30)</f>
        <v>0</v>
      </c>
    </row>
    <row r="31" spans="1:67" x14ac:dyDescent="0.2">
      <c r="A31" s="15" t="s">
        <v>474</v>
      </c>
      <c r="B31" s="14" t="s">
        <v>473</v>
      </c>
      <c r="C31" s="14" t="s">
        <v>462</v>
      </c>
      <c r="D31" s="13">
        <v>100988.78</v>
      </c>
      <c r="E31" s="13">
        <f>ROUND(SUM($D31*1%),2)</f>
        <v>1009.89</v>
      </c>
      <c r="F31" s="13">
        <f>ROUND(SUM($D31*0.5%),2)</f>
        <v>504.94</v>
      </c>
      <c r="G31" s="13">
        <f>E31-J31</f>
        <v>0</v>
      </c>
      <c r="H31" s="13">
        <f>F31-BO31</f>
        <v>504.94</v>
      </c>
      <c r="I31" s="12">
        <f ca="1">OFFSET(INDIRECT(ADDRESS(1,MATCH($I$2,$A$1:$BN$1,0))),ROW()-1,0)</f>
        <v>1009.89</v>
      </c>
      <c r="J31" s="11">
        <v>1009.89</v>
      </c>
      <c r="K31" s="11">
        <v>0</v>
      </c>
      <c r="L31" s="11">
        <v>0</v>
      </c>
      <c r="M31" s="11">
        <v>0</v>
      </c>
      <c r="N31" s="11">
        <v>0</v>
      </c>
      <c r="O31" s="11">
        <v>0</v>
      </c>
      <c r="P31" s="11">
        <v>0</v>
      </c>
      <c r="Q31" s="11">
        <v>0</v>
      </c>
      <c r="R31" s="11">
        <v>0</v>
      </c>
      <c r="S31" s="11">
        <v>0</v>
      </c>
      <c r="T31" s="11">
        <v>0</v>
      </c>
      <c r="U31" s="11">
        <v>0</v>
      </c>
      <c r="V31" s="11">
        <v>0</v>
      </c>
      <c r="W31" s="11">
        <v>0</v>
      </c>
      <c r="X31" s="11">
        <v>0</v>
      </c>
      <c r="Y31" s="11">
        <v>0</v>
      </c>
      <c r="Z31" s="11">
        <v>0</v>
      </c>
      <c r="AA31" s="11">
        <v>0</v>
      </c>
      <c r="AB31" s="11">
        <v>0</v>
      </c>
      <c r="AC31" s="11">
        <v>0</v>
      </c>
      <c r="AD31" s="11">
        <v>0</v>
      </c>
      <c r="AE31" s="11">
        <v>0</v>
      </c>
      <c r="AF31" s="11">
        <v>0</v>
      </c>
      <c r="AG31" s="11">
        <v>0</v>
      </c>
      <c r="AH31" s="11">
        <v>0</v>
      </c>
      <c r="AI31" s="11">
        <v>0</v>
      </c>
      <c r="AJ31" s="11">
        <v>0</v>
      </c>
      <c r="AK31" s="11">
        <v>0</v>
      </c>
      <c r="AL31" s="11">
        <v>0</v>
      </c>
      <c r="AM31" s="11">
        <v>0</v>
      </c>
      <c r="AN31" s="11">
        <v>0</v>
      </c>
      <c r="AO31" s="11">
        <v>0</v>
      </c>
      <c r="AP31" s="11">
        <v>0</v>
      </c>
      <c r="AQ31" s="11">
        <v>0</v>
      </c>
      <c r="AR31" s="11">
        <v>0</v>
      </c>
      <c r="AS31" s="11">
        <v>0</v>
      </c>
      <c r="AT31" s="11">
        <v>0</v>
      </c>
      <c r="AU31" s="11">
        <v>0</v>
      </c>
      <c r="AV31" s="11">
        <v>0</v>
      </c>
      <c r="AW31" s="11">
        <v>0</v>
      </c>
      <c r="AX31" s="11">
        <v>0</v>
      </c>
      <c r="AY31" s="11">
        <v>0</v>
      </c>
      <c r="AZ31" s="11">
        <v>0</v>
      </c>
      <c r="BA31" s="11">
        <v>0</v>
      </c>
      <c r="BB31" s="11">
        <v>0</v>
      </c>
      <c r="BC31" s="11">
        <v>0</v>
      </c>
      <c r="BD31" s="11">
        <v>0</v>
      </c>
      <c r="BE31" s="11">
        <v>0</v>
      </c>
      <c r="BF31" s="11">
        <v>0</v>
      </c>
      <c r="BG31" s="11">
        <v>0</v>
      </c>
      <c r="BH31" s="11">
        <v>0</v>
      </c>
      <c r="BI31" s="11">
        <v>0</v>
      </c>
      <c r="BJ31" s="11">
        <v>0</v>
      </c>
      <c r="BK31" s="11">
        <v>0</v>
      </c>
      <c r="BL31" s="11">
        <v>0</v>
      </c>
      <c r="BM31" s="11">
        <v>0</v>
      </c>
      <c r="BN31" s="11">
        <v>0</v>
      </c>
      <c r="BO31" s="7">
        <f>SUM(K31:BN31)</f>
        <v>0</v>
      </c>
    </row>
    <row r="32" spans="1:67" x14ac:dyDescent="0.2">
      <c r="A32" s="15" t="s">
        <v>472</v>
      </c>
      <c r="B32" s="14" t="s">
        <v>471</v>
      </c>
      <c r="C32" s="14" t="s">
        <v>462</v>
      </c>
      <c r="D32" s="13">
        <v>78161.41</v>
      </c>
      <c r="E32" s="13">
        <f>ROUND(SUM($D32*1%),2)</f>
        <v>781.61</v>
      </c>
      <c r="F32" s="13">
        <f>ROUND(SUM($D32*0.5%),2)</f>
        <v>390.81</v>
      </c>
      <c r="G32" s="13">
        <f>E32-J32</f>
        <v>375.17</v>
      </c>
      <c r="H32" s="13">
        <f>F32-BO32</f>
        <v>30.879999999999995</v>
      </c>
      <c r="I32" s="12">
        <f ca="1">OFFSET(INDIRECT(ADDRESS(1,MATCH($I$2,$A$1:$BN$1,0))),ROW()-1,0)</f>
        <v>406.44</v>
      </c>
      <c r="J32" s="11">
        <v>406.44</v>
      </c>
      <c r="K32" s="11">
        <v>0</v>
      </c>
      <c r="L32" s="11">
        <v>0</v>
      </c>
      <c r="M32" s="11">
        <v>0</v>
      </c>
      <c r="N32" s="11">
        <v>359.93</v>
      </c>
      <c r="O32" s="11">
        <v>0</v>
      </c>
      <c r="P32" s="11">
        <v>0</v>
      </c>
      <c r="Q32" s="11">
        <v>0</v>
      </c>
      <c r="R32" s="11">
        <v>0</v>
      </c>
      <c r="S32" s="11">
        <v>0</v>
      </c>
      <c r="T32" s="11">
        <v>0</v>
      </c>
      <c r="U32" s="11">
        <v>0</v>
      </c>
      <c r="V32" s="11">
        <v>0</v>
      </c>
      <c r="W32" s="11">
        <v>0</v>
      </c>
      <c r="X32" s="11">
        <v>0</v>
      </c>
      <c r="Y32" s="11">
        <v>0</v>
      </c>
      <c r="Z32" s="11">
        <v>0</v>
      </c>
      <c r="AA32" s="11">
        <v>0</v>
      </c>
      <c r="AB32" s="11">
        <v>0</v>
      </c>
      <c r="AC32" s="11">
        <v>0</v>
      </c>
      <c r="AD32" s="11">
        <v>0</v>
      </c>
      <c r="AE32" s="11">
        <v>0</v>
      </c>
      <c r="AF32" s="11">
        <v>0</v>
      </c>
      <c r="AG32" s="11">
        <v>0</v>
      </c>
      <c r="AH32" s="11">
        <v>0</v>
      </c>
      <c r="AI32" s="11">
        <v>0</v>
      </c>
      <c r="AJ32" s="11">
        <v>0</v>
      </c>
      <c r="AK32" s="11">
        <v>0</v>
      </c>
      <c r="AL32" s="11">
        <v>0</v>
      </c>
      <c r="AM32" s="11">
        <v>0</v>
      </c>
      <c r="AN32" s="11">
        <v>0</v>
      </c>
      <c r="AO32" s="11">
        <v>0</v>
      </c>
      <c r="AP32" s="11">
        <v>0</v>
      </c>
      <c r="AQ32" s="11">
        <v>0</v>
      </c>
      <c r="AR32" s="11">
        <v>0</v>
      </c>
      <c r="AS32" s="11">
        <v>0</v>
      </c>
      <c r="AT32" s="11">
        <v>0</v>
      </c>
      <c r="AU32" s="11">
        <v>0</v>
      </c>
      <c r="AV32" s="11">
        <v>0</v>
      </c>
      <c r="AW32" s="11">
        <v>0</v>
      </c>
      <c r="AX32" s="11">
        <v>0</v>
      </c>
      <c r="AY32" s="11">
        <v>0</v>
      </c>
      <c r="AZ32" s="11">
        <v>0</v>
      </c>
      <c r="BA32" s="11">
        <v>0</v>
      </c>
      <c r="BB32" s="11">
        <v>0</v>
      </c>
      <c r="BC32" s="11">
        <v>0</v>
      </c>
      <c r="BD32" s="11">
        <v>0</v>
      </c>
      <c r="BE32" s="11">
        <v>0</v>
      </c>
      <c r="BF32" s="11">
        <v>0</v>
      </c>
      <c r="BG32" s="11">
        <v>0</v>
      </c>
      <c r="BH32" s="11">
        <v>0</v>
      </c>
      <c r="BI32" s="11">
        <v>0</v>
      </c>
      <c r="BJ32" s="11">
        <v>0</v>
      </c>
      <c r="BK32" s="11">
        <v>0</v>
      </c>
      <c r="BL32" s="11">
        <v>0</v>
      </c>
      <c r="BM32" s="11">
        <v>0</v>
      </c>
      <c r="BN32" s="11">
        <v>0</v>
      </c>
      <c r="BO32" s="7">
        <f>SUM(K32:BN32)</f>
        <v>359.93</v>
      </c>
    </row>
    <row r="33" spans="1:67" x14ac:dyDescent="0.2">
      <c r="A33" s="15" t="s">
        <v>470</v>
      </c>
      <c r="B33" s="14" t="s">
        <v>469</v>
      </c>
      <c r="C33" s="14" t="s">
        <v>462</v>
      </c>
      <c r="D33" s="13">
        <v>80032.539999999994</v>
      </c>
      <c r="E33" s="13">
        <f>ROUND(SUM($D33*1%),2)</f>
        <v>800.33</v>
      </c>
      <c r="F33" s="13">
        <f>ROUND(SUM($D33*0.5%),2)</f>
        <v>400.16</v>
      </c>
      <c r="G33" s="13">
        <f>E33-J33</f>
        <v>200.09000000000003</v>
      </c>
      <c r="H33" s="13">
        <f>F33-BO33</f>
        <v>100.16000000000003</v>
      </c>
      <c r="I33" s="12">
        <f ca="1">OFFSET(INDIRECT(ADDRESS(1,MATCH($I$2,$A$1:$BN$1,0))),ROW()-1,0)</f>
        <v>600.24</v>
      </c>
      <c r="J33" s="11">
        <v>600.24</v>
      </c>
      <c r="K33" s="11">
        <v>0</v>
      </c>
      <c r="L33" s="11">
        <v>0</v>
      </c>
      <c r="M33" s="11">
        <v>0</v>
      </c>
      <c r="N33" s="11">
        <v>300</v>
      </c>
      <c r="O33" s="11">
        <v>0</v>
      </c>
      <c r="P33" s="11">
        <v>0</v>
      </c>
      <c r="Q33" s="11">
        <v>0</v>
      </c>
      <c r="R33" s="11">
        <v>0</v>
      </c>
      <c r="S33" s="11">
        <v>0</v>
      </c>
      <c r="T33" s="11">
        <v>0</v>
      </c>
      <c r="U33" s="11">
        <v>0</v>
      </c>
      <c r="V33" s="11">
        <v>0</v>
      </c>
      <c r="W33" s="11">
        <v>0</v>
      </c>
      <c r="X33" s="11">
        <v>0</v>
      </c>
      <c r="Y33" s="11">
        <v>0</v>
      </c>
      <c r="Z33" s="11">
        <v>0</v>
      </c>
      <c r="AA33" s="11">
        <v>0</v>
      </c>
      <c r="AB33" s="11">
        <v>0</v>
      </c>
      <c r="AC33" s="11">
        <v>0</v>
      </c>
      <c r="AD33" s="11">
        <v>0</v>
      </c>
      <c r="AE33" s="11">
        <v>0</v>
      </c>
      <c r="AF33" s="11">
        <v>0</v>
      </c>
      <c r="AG33" s="11">
        <v>0</v>
      </c>
      <c r="AH33" s="11">
        <v>0</v>
      </c>
      <c r="AI33" s="11">
        <v>0</v>
      </c>
      <c r="AJ33" s="11">
        <v>0</v>
      </c>
      <c r="AK33" s="11">
        <v>0</v>
      </c>
      <c r="AL33" s="11">
        <v>0</v>
      </c>
      <c r="AM33" s="11">
        <v>0</v>
      </c>
      <c r="AN33" s="11">
        <v>0</v>
      </c>
      <c r="AO33" s="11">
        <v>0</v>
      </c>
      <c r="AP33" s="11">
        <v>0</v>
      </c>
      <c r="AQ33" s="11">
        <v>0</v>
      </c>
      <c r="AR33" s="11">
        <v>0</v>
      </c>
      <c r="AS33" s="11">
        <v>0</v>
      </c>
      <c r="AT33" s="11">
        <v>0</v>
      </c>
      <c r="AU33" s="11">
        <v>0</v>
      </c>
      <c r="AV33" s="11">
        <v>0</v>
      </c>
      <c r="AW33" s="11">
        <v>0</v>
      </c>
      <c r="AX33" s="11">
        <v>0</v>
      </c>
      <c r="AY33" s="11">
        <v>0</v>
      </c>
      <c r="AZ33" s="11">
        <v>0</v>
      </c>
      <c r="BA33" s="11">
        <v>0</v>
      </c>
      <c r="BB33" s="11">
        <v>0</v>
      </c>
      <c r="BC33" s="11">
        <v>0</v>
      </c>
      <c r="BD33" s="11">
        <v>0</v>
      </c>
      <c r="BE33" s="11">
        <v>0</v>
      </c>
      <c r="BF33" s="11">
        <v>0</v>
      </c>
      <c r="BG33" s="11">
        <v>0</v>
      </c>
      <c r="BH33" s="11">
        <v>0</v>
      </c>
      <c r="BI33" s="11">
        <v>0</v>
      </c>
      <c r="BJ33" s="11">
        <v>0</v>
      </c>
      <c r="BK33" s="11">
        <v>0</v>
      </c>
      <c r="BL33" s="11">
        <v>0</v>
      </c>
      <c r="BM33" s="11">
        <v>0</v>
      </c>
      <c r="BN33" s="11">
        <v>0</v>
      </c>
      <c r="BO33" s="7">
        <f>SUM(K33:BN33)</f>
        <v>300</v>
      </c>
    </row>
    <row r="34" spans="1:67" x14ac:dyDescent="0.2">
      <c r="A34" s="15" t="s">
        <v>468</v>
      </c>
      <c r="B34" s="14" t="s">
        <v>467</v>
      </c>
      <c r="C34" s="14" t="s">
        <v>462</v>
      </c>
      <c r="D34" s="13">
        <v>78244.66</v>
      </c>
      <c r="E34" s="13">
        <f>ROUND(SUM($D34*1%),2)</f>
        <v>782.45</v>
      </c>
      <c r="F34" s="13">
        <f>ROUND(SUM($D34*0.5%),2)</f>
        <v>391.22</v>
      </c>
      <c r="G34" s="13">
        <f>E34-J34</f>
        <v>82.450000000000045</v>
      </c>
      <c r="H34" s="13">
        <f>F34-BO34</f>
        <v>391.22</v>
      </c>
      <c r="I34" s="12">
        <f ca="1">OFFSET(INDIRECT(ADDRESS(1,MATCH($I$2,$A$1:$BN$1,0))),ROW()-1,0)</f>
        <v>700</v>
      </c>
      <c r="J34" s="11">
        <v>700</v>
      </c>
      <c r="K34" s="11">
        <v>0</v>
      </c>
      <c r="L34" s="11">
        <v>0</v>
      </c>
      <c r="M34" s="11">
        <v>0</v>
      </c>
      <c r="N34" s="11">
        <v>0</v>
      </c>
      <c r="O34" s="11">
        <v>0</v>
      </c>
      <c r="P34" s="11">
        <v>0</v>
      </c>
      <c r="Q34" s="11">
        <v>0</v>
      </c>
      <c r="R34" s="11">
        <v>0</v>
      </c>
      <c r="S34" s="11">
        <v>0</v>
      </c>
      <c r="T34" s="11">
        <v>0</v>
      </c>
      <c r="U34" s="11">
        <v>0</v>
      </c>
      <c r="V34" s="11">
        <v>0</v>
      </c>
      <c r="W34" s="11">
        <v>0</v>
      </c>
      <c r="X34" s="11">
        <v>0</v>
      </c>
      <c r="Y34" s="11">
        <v>0</v>
      </c>
      <c r="Z34" s="11">
        <v>0</v>
      </c>
      <c r="AA34" s="11">
        <v>0</v>
      </c>
      <c r="AB34" s="11">
        <v>0</v>
      </c>
      <c r="AC34" s="11">
        <v>0</v>
      </c>
      <c r="AD34" s="11">
        <v>0</v>
      </c>
      <c r="AE34" s="11">
        <v>0</v>
      </c>
      <c r="AF34" s="11">
        <v>0</v>
      </c>
      <c r="AG34" s="11">
        <v>0</v>
      </c>
      <c r="AH34" s="11">
        <v>0</v>
      </c>
      <c r="AI34" s="11">
        <v>0</v>
      </c>
      <c r="AJ34" s="11">
        <v>0</v>
      </c>
      <c r="AK34" s="11">
        <v>0</v>
      </c>
      <c r="AL34" s="11">
        <v>0</v>
      </c>
      <c r="AM34" s="11">
        <v>0</v>
      </c>
      <c r="AN34" s="11">
        <v>0</v>
      </c>
      <c r="AO34" s="11">
        <v>0</v>
      </c>
      <c r="AP34" s="11">
        <v>0</v>
      </c>
      <c r="AQ34" s="11">
        <v>0</v>
      </c>
      <c r="AR34" s="11">
        <v>0</v>
      </c>
      <c r="AS34" s="11">
        <v>0</v>
      </c>
      <c r="AT34" s="11">
        <v>0</v>
      </c>
      <c r="AU34" s="11">
        <v>0</v>
      </c>
      <c r="AV34" s="11">
        <v>0</v>
      </c>
      <c r="AW34" s="11">
        <v>0</v>
      </c>
      <c r="AX34" s="11">
        <v>0</v>
      </c>
      <c r="AY34" s="11">
        <v>0</v>
      </c>
      <c r="AZ34" s="11">
        <v>0</v>
      </c>
      <c r="BA34" s="11">
        <v>0</v>
      </c>
      <c r="BB34" s="11">
        <v>0</v>
      </c>
      <c r="BC34" s="11">
        <v>0</v>
      </c>
      <c r="BD34" s="11">
        <v>0</v>
      </c>
      <c r="BE34" s="11">
        <v>0</v>
      </c>
      <c r="BF34" s="11">
        <v>0</v>
      </c>
      <c r="BG34" s="11">
        <v>0</v>
      </c>
      <c r="BH34" s="11">
        <v>0</v>
      </c>
      <c r="BI34" s="11">
        <v>0</v>
      </c>
      <c r="BJ34" s="11">
        <v>0</v>
      </c>
      <c r="BK34" s="11">
        <v>0</v>
      </c>
      <c r="BL34" s="11">
        <v>0</v>
      </c>
      <c r="BM34" s="11">
        <v>0</v>
      </c>
      <c r="BN34" s="11">
        <v>0</v>
      </c>
      <c r="BO34" s="7">
        <f>SUM(K34:BN34)</f>
        <v>0</v>
      </c>
    </row>
    <row r="35" spans="1:67" x14ac:dyDescent="0.2">
      <c r="A35" s="15" t="s">
        <v>466</v>
      </c>
      <c r="B35" s="14" t="s">
        <v>465</v>
      </c>
      <c r="C35" s="14" t="s">
        <v>462</v>
      </c>
      <c r="D35" s="13">
        <v>66256.100000000006</v>
      </c>
      <c r="E35" s="13">
        <f>ROUND(SUM($D35*1%),2)</f>
        <v>662.56</v>
      </c>
      <c r="F35" s="13">
        <f>ROUND(SUM($D35*0.5%),2)</f>
        <v>331.28</v>
      </c>
      <c r="G35" s="13">
        <f>E35-J35</f>
        <v>662.56</v>
      </c>
      <c r="H35" s="13">
        <f>F35-BO35</f>
        <v>331.28</v>
      </c>
      <c r="I35" s="12">
        <f ca="1">OFFSET(INDIRECT(ADDRESS(1,MATCH($I$2,$A$1:$BN$1,0))),ROW()-1,0)</f>
        <v>0</v>
      </c>
      <c r="J35" s="11">
        <v>0</v>
      </c>
      <c r="K35" s="11">
        <v>0</v>
      </c>
      <c r="L35" s="11">
        <v>0</v>
      </c>
      <c r="M35" s="11">
        <v>0</v>
      </c>
      <c r="N35" s="11">
        <v>0</v>
      </c>
      <c r="O35" s="11">
        <v>0</v>
      </c>
      <c r="P35" s="11">
        <v>0</v>
      </c>
      <c r="Q35" s="11">
        <v>0</v>
      </c>
      <c r="R35" s="11">
        <v>0</v>
      </c>
      <c r="S35" s="11">
        <v>0</v>
      </c>
      <c r="T35" s="11">
        <v>0</v>
      </c>
      <c r="U35" s="11">
        <v>0</v>
      </c>
      <c r="V35" s="11">
        <v>0</v>
      </c>
      <c r="W35" s="11">
        <v>0</v>
      </c>
      <c r="X35" s="11">
        <v>0</v>
      </c>
      <c r="Y35" s="11">
        <v>0</v>
      </c>
      <c r="Z35" s="11">
        <v>0</v>
      </c>
      <c r="AA35" s="11">
        <v>0</v>
      </c>
      <c r="AB35" s="11">
        <v>0</v>
      </c>
      <c r="AC35" s="11">
        <v>0</v>
      </c>
      <c r="AD35" s="11">
        <v>0</v>
      </c>
      <c r="AE35" s="11">
        <v>0</v>
      </c>
      <c r="AF35" s="11">
        <v>0</v>
      </c>
      <c r="AG35" s="11">
        <v>0</v>
      </c>
      <c r="AH35" s="11">
        <v>0</v>
      </c>
      <c r="AI35" s="11">
        <v>0</v>
      </c>
      <c r="AJ35" s="11">
        <v>0</v>
      </c>
      <c r="AK35" s="11">
        <v>0</v>
      </c>
      <c r="AL35" s="11">
        <v>0</v>
      </c>
      <c r="AM35" s="11">
        <v>0</v>
      </c>
      <c r="AN35" s="11">
        <v>0</v>
      </c>
      <c r="AO35" s="11">
        <v>0</v>
      </c>
      <c r="AP35" s="11">
        <v>0</v>
      </c>
      <c r="AQ35" s="11">
        <v>0</v>
      </c>
      <c r="AR35" s="11">
        <v>0</v>
      </c>
      <c r="AS35" s="11">
        <v>0</v>
      </c>
      <c r="AT35" s="11">
        <v>0</v>
      </c>
      <c r="AU35" s="11">
        <v>0</v>
      </c>
      <c r="AV35" s="11">
        <v>0</v>
      </c>
      <c r="AW35" s="11">
        <v>0</v>
      </c>
      <c r="AX35" s="11">
        <v>0</v>
      </c>
      <c r="AY35" s="11">
        <v>0</v>
      </c>
      <c r="AZ35" s="11">
        <v>0</v>
      </c>
      <c r="BA35" s="11">
        <v>0</v>
      </c>
      <c r="BB35" s="11">
        <v>0</v>
      </c>
      <c r="BC35" s="11">
        <v>0</v>
      </c>
      <c r="BD35" s="11">
        <v>0</v>
      </c>
      <c r="BE35" s="11">
        <v>0</v>
      </c>
      <c r="BF35" s="11">
        <v>0</v>
      </c>
      <c r="BG35" s="11">
        <v>0</v>
      </c>
      <c r="BH35" s="11">
        <v>0</v>
      </c>
      <c r="BI35" s="11">
        <v>0</v>
      </c>
      <c r="BJ35" s="11">
        <v>0</v>
      </c>
      <c r="BK35" s="11">
        <v>0</v>
      </c>
      <c r="BL35" s="11">
        <v>0</v>
      </c>
      <c r="BM35" s="11">
        <v>0</v>
      </c>
      <c r="BN35" s="11">
        <v>0</v>
      </c>
      <c r="BO35" s="7">
        <f>SUM(K35:BN35)</f>
        <v>0</v>
      </c>
    </row>
    <row r="36" spans="1:67" x14ac:dyDescent="0.2">
      <c r="A36" s="15" t="s">
        <v>464</v>
      </c>
      <c r="B36" s="14" t="s">
        <v>463</v>
      </c>
      <c r="C36" s="14" t="s">
        <v>462</v>
      </c>
      <c r="D36" s="13">
        <v>60072.09</v>
      </c>
      <c r="E36" s="13">
        <f>ROUND(SUM($D36*1%),2)</f>
        <v>600.72</v>
      </c>
      <c r="F36" s="13">
        <f>ROUND(SUM($D36*0.5%),2)</f>
        <v>300.36</v>
      </c>
      <c r="G36" s="13">
        <f>E36-J36</f>
        <v>0</v>
      </c>
      <c r="H36" s="13">
        <f>F36-BO36</f>
        <v>300.36</v>
      </c>
      <c r="I36" s="12">
        <f ca="1">OFFSET(INDIRECT(ADDRESS(1,MATCH($I$2,$A$1:$BN$1,0))),ROW()-1,0)</f>
        <v>600.72</v>
      </c>
      <c r="J36" s="11">
        <v>600.72</v>
      </c>
      <c r="K36" s="11">
        <v>0</v>
      </c>
      <c r="L36" s="11">
        <v>0</v>
      </c>
      <c r="M36" s="11">
        <v>0</v>
      </c>
      <c r="N36" s="11">
        <v>0</v>
      </c>
      <c r="O36" s="11">
        <v>0</v>
      </c>
      <c r="P36" s="11">
        <v>0</v>
      </c>
      <c r="Q36" s="11">
        <v>0</v>
      </c>
      <c r="R36" s="11">
        <v>0</v>
      </c>
      <c r="S36" s="11">
        <v>0</v>
      </c>
      <c r="T36" s="11">
        <v>0</v>
      </c>
      <c r="U36" s="11">
        <v>0</v>
      </c>
      <c r="V36" s="11">
        <v>0</v>
      </c>
      <c r="W36" s="11">
        <v>0</v>
      </c>
      <c r="X36" s="11">
        <v>0</v>
      </c>
      <c r="Y36" s="11">
        <v>0</v>
      </c>
      <c r="Z36" s="11">
        <v>0</v>
      </c>
      <c r="AA36" s="11">
        <v>0</v>
      </c>
      <c r="AB36" s="11">
        <v>0</v>
      </c>
      <c r="AC36" s="11">
        <v>0</v>
      </c>
      <c r="AD36" s="11">
        <v>0</v>
      </c>
      <c r="AE36" s="11">
        <v>0</v>
      </c>
      <c r="AF36" s="11">
        <v>0</v>
      </c>
      <c r="AG36" s="11">
        <v>0</v>
      </c>
      <c r="AH36" s="11">
        <v>0</v>
      </c>
      <c r="AI36" s="11">
        <v>0</v>
      </c>
      <c r="AJ36" s="11">
        <v>0</v>
      </c>
      <c r="AK36" s="11">
        <v>0</v>
      </c>
      <c r="AL36" s="11">
        <v>0</v>
      </c>
      <c r="AM36" s="11">
        <v>0</v>
      </c>
      <c r="AN36" s="11">
        <v>0</v>
      </c>
      <c r="AO36" s="11">
        <v>0</v>
      </c>
      <c r="AP36" s="11">
        <v>0</v>
      </c>
      <c r="AQ36" s="11">
        <v>0</v>
      </c>
      <c r="AR36" s="11">
        <v>0</v>
      </c>
      <c r="AS36" s="11">
        <v>0</v>
      </c>
      <c r="AT36" s="11">
        <v>0</v>
      </c>
      <c r="AU36" s="11">
        <v>0</v>
      </c>
      <c r="AV36" s="11">
        <v>0</v>
      </c>
      <c r="AW36" s="11">
        <v>0</v>
      </c>
      <c r="AX36" s="11">
        <v>0</v>
      </c>
      <c r="AY36" s="11">
        <v>0</v>
      </c>
      <c r="AZ36" s="11">
        <v>0</v>
      </c>
      <c r="BA36" s="11">
        <v>0</v>
      </c>
      <c r="BB36" s="11">
        <v>0</v>
      </c>
      <c r="BC36" s="11">
        <v>0</v>
      </c>
      <c r="BD36" s="11">
        <v>0</v>
      </c>
      <c r="BE36" s="11">
        <v>0</v>
      </c>
      <c r="BF36" s="11">
        <v>0</v>
      </c>
      <c r="BG36" s="11">
        <v>0</v>
      </c>
      <c r="BH36" s="11">
        <v>0</v>
      </c>
      <c r="BI36" s="11">
        <v>0</v>
      </c>
      <c r="BJ36" s="11">
        <v>0</v>
      </c>
      <c r="BK36" s="11">
        <v>0</v>
      </c>
      <c r="BL36" s="11">
        <v>0</v>
      </c>
      <c r="BM36" s="11">
        <v>0</v>
      </c>
      <c r="BN36" s="11">
        <v>0</v>
      </c>
      <c r="BO36" s="7">
        <f>SUM(K36:BN36)</f>
        <v>0</v>
      </c>
    </row>
    <row r="37" spans="1:67" x14ac:dyDescent="0.2">
      <c r="A37" s="15" t="s">
        <v>461</v>
      </c>
      <c r="B37" s="14" t="s">
        <v>422</v>
      </c>
      <c r="C37" s="14" t="s">
        <v>422</v>
      </c>
      <c r="D37" s="13">
        <v>357543.93</v>
      </c>
      <c r="E37" s="13">
        <f>ROUND(SUM($D37*1%),2)</f>
        <v>3575.44</v>
      </c>
      <c r="F37" s="13">
        <f>ROUND(SUM($D37*0.5%),2)</f>
        <v>1787.72</v>
      </c>
      <c r="G37" s="13">
        <f>E37-J37</f>
        <v>3575.44</v>
      </c>
      <c r="H37" s="13">
        <f>F37-BO37</f>
        <v>1787.72</v>
      </c>
      <c r="I37" s="12">
        <f ca="1">OFFSET(INDIRECT(ADDRESS(1,MATCH($I$2,$A$1:$BN$1,0))),ROW()-1,0)</f>
        <v>0</v>
      </c>
      <c r="J37" s="11">
        <v>0</v>
      </c>
      <c r="K37" s="11">
        <v>0</v>
      </c>
      <c r="L37" s="11">
        <v>0</v>
      </c>
      <c r="M37" s="11">
        <v>0</v>
      </c>
      <c r="N37" s="11">
        <v>0</v>
      </c>
      <c r="O37" s="11">
        <v>0</v>
      </c>
      <c r="P37" s="11">
        <v>0</v>
      </c>
      <c r="Q37" s="11">
        <v>0</v>
      </c>
      <c r="R37" s="11">
        <v>0</v>
      </c>
      <c r="S37" s="11">
        <v>0</v>
      </c>
      <c r="T37" s="11">
        <v>0</v>
      </c>
      <c r="U37" s="11">
        <v>0</v>
      </c>
      <c r="V37" s="11">
        <v>0</v>
      </c>
      <c r="W37" s="11">
        <v>0</v>
      </c>
      <c r="X37" s="11">
        <v>0</v>
      </c>
      <c r="Y37" s="11">
        <v>0</v>
      </c>
      <c r="Z37" s="11">
        <v>0</v>
      </c>
      <c r="AA37" s="11">
        <v>0</v>
      </c>
      <c r="AB37" s="11">
        <v>0</v>
      </c>
      <c r="AC37" s="11">
        <v>0</v>
      </c>
      <c r="AD37" s="11">
        <v>0</v>
      </c>
      <c r="AE37" s="11">
        <v>0</v>
      </c>
      <c r="AF37" s="11">
        <v>0</v>
      </c>
      <c r="AG37" s="11">
        <v>0</v>
      </c>
      <c r="AH37" s="11">
        <v>0</v>
      </c>
      <c r="AI37" s="11">
        <v>0</v>
      </c>
      <c r="AJ37" s="11">
        <v>0</v>
      </c>
      <c r="AK37" s="11">
        <v>0</v>
      </c>
      <c r="AL37" s="11">
        <v>0</v>
      </c>
      <c r="AM37" s="11">
        <v>0</v>
      </c>
      <c r="AN37" s="11">
        <v>0</v>
      </c>
      <c r="AO37" s="11">
        <v>0</v>
      </c>
      <c r="AP37" s="11">
        <v>0</v>
      </c>
      <c r="AQ37" s="11">
        <v>0</v>
      </c>
      <c r="AR37" s="11">
        <v>0</v>
      </c>
      <c r="AS37" s="11">
        <v>0</v>
      </c>
      <c r="AT37" s="11">
        <v>0</v>
      </c>
      <c r="AU37" s="11">
        <v>0</v>
      </c>
      <c r="AV37" s="11">
        <v>0</v>
      </c>
      <c r="AW37" s="11">
        <v>0</v>
      </c>
      <c r="AX37" s="11">
        <v>0</v>
      </c>
      <c r="AY37" s="11">
        <v>0</v>
      </c>
      <c r="AZ37" s="11">
        <v>0</v>
      </c>
      <c r="BA37" s="11">
        <v>0</v>
      </c>
      <c r="BB37" s="11">
        <v>0</v>
      </c>
      <c r="BC37" s="11">
        <v>0</v>
      </c>
      <c r="BD37" s="11">
        <v>0</v>
      </c>
      <c r="BE37" s="11">
        <v>0</v>
      </c>
      <c r="BF37" s="11">
        <v>0</v>
      </c>
      <c r="BG37" s="11">
        <v>0</v>
      </c>
      <c r="BH37" s="11">
        <v>0</v>
      </c>
      <c r="BI37" s="11">
        <v>0</v>
      </c>
      <c r="BJ37" s="11">
        <v>0</v>
      </c>
      <c r="BK37" s="11">
        <v>0</v>
      </c>
      <c r="BL37" s="11">
        <v>0</v>
      </c>
      <c r="BM37" s="11">
        <v>0</v>
      </c>
      <c r="BN37" s="11">
        <v>0</v>
      </c>
      <c r="BO37" s="7">
        <f>SUM(K37:BN37)</f>
        <v>0</v>
      </c>
    </row>
    <row r="38" spans="1:67" x14ac:dyDescent="0.2">
      <c r="A38" s="15" t="s">
        <v>460</v>
      </c>
      <c r="B38" s="14" t="s">
        <v>459</v>
      </c>
      <c r="C38" s="14" t="s">
        <v>422</v>
      </c>
      <c r="D38" s="13">
        <v>156109.29999999999</v>
      </c>
      <c r="E38" s="13">
        <f>ROUND(SUM($D38*1%),2)</f>
        <v>1561.09</v>
      </c>
      <c r="F38" s="13">
        <f>ROUND(SUM($D38*0.5%),2)</f>
        <v>780.55</v>
      </c>
      <c r="G38" s="13">
        <f>E38-J38</f>
        <v>1061.0899999999999</v>
      </c>
      <c r="H38" s="13">
        <f>F38-BO38</f>
        <v>780.55</v>
      </c>
      <c r="I38" s="12">
        <f ca="1">OFFSET(INDIRECT(ADDRESS(1,MATCH($I$2,$A$1:$BN$1,0))),ROW()-1,0)</f>
        <v>500</v>
      </c>
      <c r="J38" s="11">
        <v>500</v>
      </c>
      <c r="K38" s="11">
        <v>0</v>
      </c>
      <c r="L38" s="11">
        <v>0</v>
      </c>
      <c r="M38" s="11">
        <v>0</v>
      </c>
      <c r="N38" s="11">
        <v>0</v>
      </c>
      <c r="O38" s="11">
        <v>0</v>
      </c>
      <c r="P38" s="11">
        <v>0</v>
      </c>
      <c r="Q38" s="11">
        <v>0</v>
      </c>
      <c r="R38" s="11">
        <v>0</v>
      </c>
      <c r="S38" s="11">
        <v>0</v>
      </c>
      <c r="T38" s="11">
        <v>0</v>
      </c>
      <c r="U38" s="11">
        <v>0</v>
      </c>
      <c r="V38" s="11">
        <v>0</v>
      </c>
      <c r="W38" s="11">
        <v>0</v>
      </c>
      <c r="X38" s="11">
        <v>0</v>
      </c>
      <c r="Y38" s="11">
        <v>0</v>
      </c>
      <c r="Z38" s="11">
        <v>0</v>
      </c>
      <c r="AA38" s="11">
        <v>0</v>
      </c>
      <c r="AB38" s="11">
        <v>0</v>
      </c>
      <c r="AC38" s="11">
        <v>0</v>
      </c>
      <c r="AD38" s="11">
        <v>0</v>
      </c>
      <c r="AE38" s="11">
        <v>0</v>
      </c>
      <c r="AF38" s="11">
        <v>0</v>
      </c>
      <c r="AG38" s="11">
        <v>0</v>
      </c>
      <c r="AH38" s="11">
        <v>0</v>
      </c>
      <c r="AI38" s="11">
        <v>0</v>
      </c>
      <c r="AJ38" s="11">
        <v>0</v>
      </c>
      <c r="AK38" s="11">
        <v>0</v>
      </c>
      <c r="AL38" s="11">
        <v>0</v>
      </c>
      <c r="AM38" s="11">
        <v>0</v>
      </c>
      <c r="AN38" s="11">
        <v>0</v>
      </c>
      <c r="AO38" s="11">
        <v>0</v>
      </c>
      <c r="AP38" s="11">
        <v>0</v>
      </c>
      <c r="AQ38" s="11">
        <v>0</v>
      </c>
      <c r="AR38" s="11">
        <v>0</v>
      </c>
      <c r="AS38" s="11">
        <v>0</v>
      </c>
      <c r="AT38" s="11">
        <v>0</v>
      </c>
      <c r="AU38" s="11">
        <v>0</v>
      </c>
      <c r="AV38" s="11">
        <v>0</v>
      </c>
      <c r="AW38" s="11">
        <v>0</v>
      </c>
      <c r="AX38" s="11">
        <v>0</v>
      </c>
      <c r="AY38" s="11">
        <v>0</v>
      </c>
      <c r="AZ38" s="11">
        <v>0</v>
      </c>
      <c r="BA38" s="11">
        <v>0</v>
      </c>
      <c r="BB38" s="11">
        <v>0</v>
      </c>
      <c r="BC38" s="11">
        <v>0</v>
      </c>
      <c r="BD38" s="11">
        <v>0</v>
      </c>
      <c r="BE38" s="11">
        <v>0</v>
      </c>
      <c r="BF38" s="11">
        <v>0</v>
      </c>
      <c r="BG38" s="11">
        <v>0</v>
      </c>
      <c r="BH38" s="11">
        <v>0</v>
      </c>
      <c r="BI38" s="11">
        <v>0</v>
      </c>
      <c r="BJ38" s="11">
        <v>0</v>
      </c>
      <c r="BK38" s="11">
        <v>0</v>
      </c>
      <c r="BL38" s="11">
        <v>0</v>
      </c>
      <c r="BM38" s="11">
        <v>0</v>
      </c>
      <c r="BN38" s="11">
        <v>0</v>
      </c>
      <c r="BO38" s="7">
        <f>SUM(K38:BN38)</f>
        <v>0</v>
      </c>
    </row>
    <row r="39" spans="1:67" x14ac:dyDescent="0.2">
      <c r="A39" s="15" t="s">
        <v>458</v>
      </c>
      <c r="B39" s="14" t="s">
        <v>457</v>
      </c>
      <c r="C39" s="14" t="s">
        <v>422</v>
      </c>
      <c r="D39" s="13">
        <v>141435.76999999999</v>
      </c>
      <c r="E39" s="13">
        <f>ROUND(SUM($D39*1%),2)</f>
        <v>1414.36</v>
      </c>
      <c r="F39" s="13">
        <f>ROUND(SUM($D39*0.5%),2)</f>
        <v>707.18</v>
      </c>
      <c r="G39" s="13">
        <f>E39-J39</f>
        <v>700.11999999999989</v>
      </c>
      <c r="H39" s="13">
        <f>F39-BO39</f>
        <v>707.18</v>
      </c>
      <c r="I39" s="12">
        <f ca="1">OFFSET(INDIRECT(ADDRESS(1,MATCH($I$2,$A$1:$BN$1,0))),ROW()-1,0)</f>
        <v>714.24</v>
      </c>
      <c r="J39" s="11">
        <v>714.24</v>
      </c>
      <c r="K39" s="11">
        <v>0</v>
      </c>
      <c r="L39" s="11">
        <v>0</v>
      </c>
      <c r="M39" s="11">
        <v>0</v>
      </c>
      <c r="N39" s="11">
        <v>0</v>
      </c>
      <c r="O39" s="11">
        <v>0</v>
      </c>
      <c r="P39" s="11">
        <v>0</v>
      </c>
      <c r="Q39" s="11">
        <v>0</v>
      </c>
      <c r="R39" s="11">
        <v>0</v>
      </c>
      <c r="S39" s="11">
        <v>0</v>
      </c>
      <c r="T39" s="11">
        <v>0</v>
      </c>
      <c r="U39" s="11">
        <v>0</v>
      </c>
      <c r="V39" s="11">
        <v>0</v>
      </c>
      <c r="W39" s="11">
        <v>0</v>
      </c>
      <c r="X39" s="11">
        <v>0</v>
      </c>
      <c r="Y39" s="11">
        <v>0</v>
      </c>
      <c r="Z39" s="11">
        <v>0</v>
      </c>
      <c r="AA39" s="11">
        <v>0</v>
      </c>
      <c r="AB39" s="11">
        <v>0</v>
      </c>
      <c r="AC39" s="11">
        <v>0</v>
      </c>
      <c r="AD39" s="11">
        <v>0</v>
      </c>
      <c r="AE39" s="11">
        <v>0</v>
      </c>
      <c r="AF39" s="11">
        <v>0</v>
      </c>
      <c r="AG39" s="11">
        <v>0</v>
      </c>
      <c r="AH39" s="11">
        <v>0</v>
      </c>
      <c r="AI39" s="11">
        <v>0</v>
      </c>
      <c r="AJ39" s="11">
        <v>0</v>
      </c>
      <c r="AK39" s="11">
        <v>0</v>
      </c>
      <c r="AL39" s="11">
        <v>0</v>
      </c>
      <c r="AM39" s="11">
        <v>0</v>
      </c>
      <c r="AN39" s="11">
        <v>0</v>
      </c>
      <c r="AO39" s="11">
        <v>0</v>
      </c>
      <c r="AP39" s="11">
        <v>0</v>
      </c>
      <c r="AQ39" s="11">
        <v>0</v>
      </c>
      <c r="AR39" s="11">
        <v>0</v>
      </c>
      <c r="AS39" s="11">
        <v>0</v>
      </c>
      <c r="AT39" s="11">
        <v>0</v>
      </c>
      <c r="AU39" s="11">
        <v>0</v>
      </c>
      <c r="AV39" s="11">
        <v>0</v>
      </c>
      <c r="AW39" s="11">
        <v>0</v>
      </c>
      <c r="AX39" s="11">
        <v>0</v>
      </c>
      <c r="AY39" s="11">
        <v>0</v>
      </c>
      <c r="AZ39" s="11">
        <v>0</v>
      </c>
      <c r="BA39" s="11">
        <v>0</v>
      </c>
      <c r="BB39" s="11">
        <v>0</v>
      </c>
      <c r="BC39" s="11">
        <v>0</v>
      </c>
      <c r="BD39" s="11">
        <v>0</v>
      </c>
      <c r="BE39" s="11">
        <v>0</v>
      </c>
      <c r="BF39" s="11">
        <v>0</v>
      </c>
      <c r="BG39" s="11">
        <v>0</v>
      </c>
      <c r="BH39" s="11">
        <v>0</v>
      </c>
      <c r="BI39" s="11">
        <v>0</v>
      </c>
      <c r="BJ39" s="11">
        <v>0</v>
      </c>
      <c r="BK39" s="11">
        <v>0</v>
      </c>
      <c r="BL39" s="11">
        <v>0</v>
      </c>
      <c r="BM39" s="11">
        <v>0</v>
      </c>
      <c r="BN39" s="11">
        <v>0</v>
      </c>
      <c r="BO39" s="7">
        <f>SUM(K39:BN39)</f>
        <v>0</v>
      </c>
    </row>
    <row r="40" spans="1:67" x14ac:dyDescent="0.2">
      <c r="A40" s="15" t="s">
        <v>456</v>
      </c>
      <c r="B40" s="14" t="s">
        <v>455</v>
      </c>
      <c r="C40" s="14" t="s">
        <v>422</v>
      </c>
      <c r="D40" s="13">
        <v>190427.24</v>
      </c>
      <c r="E40" s="13">
        <f>ROUND(SUM($D40*1%),2)</f>
        <v>1904.27</v>
      </c>
      <c r="F40" s="13">
        <f>ROUND(SUM($D40*0.5%),2)</f>
        <v>952.14</v>
      </c>
      <c r="G40" s="13">
        <f>E40-J40</f>
        <v>504.27</v>
      </c>
      <c r="H40" s="13">
        <f>F40-BO40</f>
        <v>952.14</v>
      </c>
      <c r="I40" s="12">
        <f ca="1">OFFSET(INDIRECT(ADDRESS(1,MATCH($I$2,$A$1:$BN$1,0))),ROW()-1,0)</f>
        <v>1400</v>
      </c>
      <c r="J40" s="11">
        <v>1400</v>
      </c>
      <c r="K40" s="11">
        <v>0</v>
      </c>
      <c r="L40" s="11">
        <v>0</v>
      </c>
      <c r="M40" s="11">
        <v>0</v>
      </c>
      <c r="N40" s="11">
        <v>0</v>
      </c>
      <c r="O40" s="11">
        <v>0</v>
      </c>
      <c r="P40" s="11">
        <v>0</v>
      </c>
      <c r="Q40" s="11">
        <v>0</v>
      </c>
      <c r="R40" s="11">
        <v>0</v>
      </c>
      <c r="S40" s="11">
        <v>0</v>
      </c>
      <c r="T40" s="11">
        <v>0</v>
      </c>
      <c r="U40" s="11">
        <v>0</v>
      </c>
      <c r="V40" s="11">
        <v>0</v>
      </c>
      <c r="W40" s="11">
        <v>0</v>
      </c>
      <c r="X40" s="11">
        <v>0</v>
      </c>
      <c r="Y40" s="11">
        <v>0</v>
      </c>
      <c r="Z40" s="11">
        <v>0</v>
      </c>
      <c r="AA40" s="11">
        <v>0</v>
      </c>
      <c r="AB40" s="11">
        <v>0</v>
      </c>
      <c r="AC40" s="11">
        <v>0</v>
      </c>
      <c r="AD40" s="11">
        <v>0</v>
      </c>
      <c r="AE40" s="11">
        <v>0</v>
      </c>
      <c r="AF40" s="11">
        <v>0</v>
      </c>
      <c r="AG40" s="11">
        <v>0</v>
      </c>
      <c r="AH40" s="11">
        <v>0</v>
      </c>
      <c r="AI40" s="11">
        <v>0</v>
      </c>
      <c r="AJ40" s="11">
        <v>0</v>
      </c>
      <c r="AK40" s="11">
        <v>0</v>
      </c>
      <c r="AL40" s="11">
        <v>0</v>
      </c>
      <c r="AM40" s="11">
        <v>0</v>
      </c>
      <c r="AN40" s="11">
        <v>0</v>
      </c>
      <c r="AO40" s="11">
        <v>0</v>
      </c>
      <c r="AP40" s="11">
        <v>0</v>
      </c>
      <c r="AQ40" s="11">
        <v>0</v>
      </c>
      <c r="AR40" s="11">
        <v>0</v>
      </c>
      <c r="AS40" s="11">
        <v>0</v>
      </c>
      <c r="AT40" s="11">
        <v>0</v>
      </c>
      <c r="AU40" s="11">
        <v>0</v>
      </c>
      <c r="AV40" s="11">
        <v>0</v>
      </c>
      <c r="AW40" s="11">
        <v>0</v>
      </c>
      <c r="AX40" s="11">
        <v>0</v>
      </c>
      <c r="AY40" s="11">
        <v>0</v>
      </c>
      <c r="AZ40" s="11">
        <v>0</v>
      </c>
      <c r="BA40" s="11">
        <v>0</v>
      </c>
      <c r="BB40" s="11">
        <v>0</v>
      </c>
      <c r="BC40" s="11">
        <v>0</v>
      </c>
      <c r="BD40" s="11">
        <v>0</v>
      </c>
      <c r="BE40" s="11">
        <v>0</v>
      </c>
      <c r="BF40" s="11">
        <v>0</v>
      </c>
      <c r="BG40" s="11">
        <v>0</v>
      </c>
      <c r="BH40" s="11">
        <v>0</v>
      </c>
      <c r="BI40" s="11">
        <v>0</v>
      </c>
      <c r="BJ40" s="11">
        <v>0</v>
      </c>
      <c r="BK40" s="11">
        <v>0</v>
      </c>
      <c r="BL40" s="11">
        <v>0</v>
      </c>
      <c r="BM40" s="11">
        <v>0</v>
      </c>
      <c r="BN40" s="11">
        <v>0</v>
      </c>
      <c r="BO40" s="7">
        <f>SUM(K40:BN40)</f>
        <v>0</v>
      </c>
    </row>
    <row r="41" spans="1:67" x14ac:dyDescent="0.2">
      <c r="A41" s="15" t="s">
        <v>454</v>
      </c>
      <c r="B41" s="14" t="s">
        <v>453</v>
      </c>
      <c r="C41" s="14" t="s">
        <v>422</v>
      </c>
      <c r="D41" s="13">
        <v>181333.09</v>
      </c>
      <c r="E41" s="13">
        <f>ROUND(SUM($D41*1%),2)</f>
        <v>1813.33</v>
      </c>
      <c r="F41" s="13">
        <f>ROUND(SUM($D41*0.5%),2)</f>
        <v>906.67</v>
      </c>
      <c r="G41" s="13">
        <f>E41-J41</f>
        <v>1613.33</v>
      </c>
      <c r="H41" s="13">
        <f>F41-BO41</f>
        <v>9.9999999999909051E-3</v>
      </c>
      <c r="I41" s="12">
        <f ca="1">OFFSET(INDIRECT(ADDRESS(1,MATCH($I$2,$A$1:$BN$1,0))),ROW()-1,0)</f>
        <v>200</v>
      </c>
      <c r="J41" s="11">
        <v>200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  <c r="P41" s="11">
        <v>0</v>
      </c>
      <c r="Q41" s="11">
        <v>0</v>
      </c>
      <c r="R41" s="11">
        <v>0</v>
      </c>
      <c r="S41" s="11">
        <v>0</v>
      </c>
      <c r="T41" s="11">
        <v>0</v>
      </c>
      <c r="U41" s="11">
        <v>0</v>
      </c>
      <c r="V41" s="11">
        <v>0</v>
      </c>
      <c r="W41" s="11">
        <v>0</v>
      </c>
      <c r="X41" s="11">
        <v>0</v>
      </c>
      <c r="Y41" s="11">
        <v>0</v>
      </c>
      <c r="Z41" s="11">
        <v>0</v>
      </c>
      <c r="AA41" s="11">
        <v>0</v>
      </c>
      <c r="AB41" s="11">
        <v>0</v>
      </c>
      <c r="AC41" s="11">
        <v>0</v>
      </c>
      <c r="AD41" s="11">
        <v>0</v>
      </c>
      <c r="AE41" s="11">
        <v>0</v>
      </c>
      <c r="AF41" s="11">
        <v>0</v>
      </c>
      <c r="AG41" s="11">
        <v>0</v>
      </c>
      <c r="AH41" s="11">
        <v>0</v>
      </c>
      <c r="AI41" s="11">
        <v>0</v>
      </c>
      <c r="AJ41" s="11">
        <v>0</v>
      </c>
      <c r="AK41" s="11">
        <v>0</v>
      </c>
      <c r="AL41" s="11">
        <v>0</v>
      </c>
      <c r="AM41" s="11">
        <v>0</v>
      </c>
      <c r="AN41" s="11">
        <v>0</v>
      </c>
      <c r="AO41" s="11">
        <v>0</v>
      </c>
      <c r="AP41" s="11">
        <v>0</v>
      </c>
      <c r="AQ41" s="11">
        <v>0</v>
      </c>
      <c r="AR41" s="11">
        <v>0</v>
      </c>
      <c r="AS41" s="11">
        <v>0</v>
      </c>
      <c r="AT41" s="11">
        <v>0</v>
      </c>
      <c r="AU41" s="11">
        <v>906.66</v>
      </c>
      <c r="AV41" s="11">
        <v>0</v>
      </c>
      <c r="AW41" s="11">
        <v>0</v>
      </c>
      <c r="AX41" s="11">
        <v>0</v>
      </c>
      <c r="AY41" s="11">
        <v>0</v>
      </c>
      <c r="AZ41" s="11">
        <v>0</v>
      </c>
      <c r="BA41" s="11">
        <v>0</v>
      </c>
      <c r="BB41" s="11">
        <v>0</v>
      </c>
      <c r="BC41" s="11">
        <v>0</v>
      </c>
      <c r="BD41" s="11">
        <v>0</v>
      </c>
      <c r="BE41" s="11">
        <v>0</v>
      </c>
      <c r="BF41" s="11">
        <v>0</v>
      </c>
      <c r="BG41" s="11">
        <v>0</v>
      </c>
      <c r="BH41" s="11">
        <v>0</v>
      </c>
      <c r="BI41" s="11">
        <v>0</v>
      </c>
      <c r="BJ41" s="11">
        <v>0</v>
      </c>
      <c r="BK41" s="11">
        <v>0</v>
      </c>
      <c r="BL41" s="11">
        <v>0</v>
      </c>
      <c r="BM41" s="11">
        <v>0</v>
      </c>
      <c r="BN41" s="11">
        <v>0</v>
      </c>
      <c r="BO41" s="7">
        <f>SUM(K41:BN41)</f>
        <v>906.66</v>
      </c>
    </row>
    <row r="42" spans="1:67" x14ac:dyDescent="0.2">
      <c r="A42" s="15" t="s">
        <v>452</v>
      </c>
      <c r="B42" s="14" t="s">
        <v>451</v>
      </c>
      <c r="C42" s="14" t="s">
        <v>422</v>
      </c>
      <c r="D42" s="13">
        <v>125998.47</v>
      </c>
      <c r="E42" s="13">
        <f>ROUND(SUM($D42*1%),2)</f>
        <v>1259.98</v>
      </c>
      <c r="F42" s="13">
        <f>ROUND(SUM($D42*0.5%),2)</f>
        <v>629.99</v>
      </c>
      <c r="G42" s="13">
        <f>E42-J42</f>
        <v>503.99</v>
      </c>
      <c r="H42" s="13">
        <f>F42-BO42</f>
        <v>529.99</v>
      </c>
      <c r="I42" s="12">
        <f ca="1">OFFSET(INDIRECT(ADDRESS(1,MATCH($I$2,$A$1:$BN$1,0))),ROW()-1,0)</f>
        <v>755.99</v>
      </c>
      <c r="J42" s="11">
        <v>755.99</v>
      </c>
      <c r="K42" s="11">
        <v>0</v>
      </c>
      <c r="L42" s="11">
        <v>0</v>
      </c>
      <c r="M42" s="11">
        <v>0</v>
      </c>
      <c r="N42" s="11">
        <v>0</v>
      </c>
      <c r="O42" s="11">
        <v>0</v>
      </c>
      <c r="P42" s="11">
        <v>0</v>
      </c>
      <c r="Q42" s="11">
        <v>0</v>
      </c>
      <c r="R42" s="11">
        <v>0</v>
      </c>
      <c r="S42" s="11">
        <v>0</v>
      </c>
      <c r="T42" s="11">
        <v>0</v>
      </c>
      <c r="U42" s="11">
        <v>0</v>
      </c>
      <c r="V42" s="11">
        <v>0</v>
      </c>
      <c r="W42" s="11">
        <v>0</v>
      </c>
      <c r="X42" s="11">
        <v>0</v>
      </c>
      <c r="Y42" s="11">
        <v>0</v>
      </c>
      <c r="Z42" s="11">
        <v>0</v>
      </c>
      <c r="AA42" s="11">
        <v>0</v>
      </c>
      <c r="AB42" s="11">
        <v>0</v>
      </c>
      <c r="AC42" s="11">
        <v>0</v>
      </c>
      <c r="AD42" s="11">
        <v>0</v>
      </c>
      <c r="AE42" s="11">
        <v>0</v>
      </c>
      <c r="AF42" s="11">
        <v>0</v>
      </c>
      <c r="AG42" s="11">
        <v>0</v>
      </c>
      <c r="AH42" s="11">
        <v>0</v>
      </c>
      <c r="AI42" s="11">
        <v>0</v>
      </c>
      <c r="AJ42" s="11">
        <v>0</v>
      </c>
      <c r="AK42" s="11">
        <v>0</v>
      </c>
      <c r="AL42" s="11">
        <v>0</v>
      </c>
      <c r="AM42" s="11">
        <v>0</v>
      </c>
      <c r="AN42" s="11">
        <v>0</v>
      </c>
      <c r="AO42" s="11">
        <v>0</v>
      </c>
      <c r="AP42" s="11">
        <v>0</v>
      </c>
      <c r="AQ42" s="11">
        <v>0</v>
      </c>
      <c r="AR42" s="11">
        <v>0</v>
      </c>
      <c r="AS42" s="11">
        <v>0</v>
      </c>
      <c r="AT42" s="11">
        <v>0</v>
      </c>
      <c r="AU42" s="11">
        <v>0</v>
      </c>
      <c r="AV42" s="11">
        <v>0</v>
      </c>
      <c r="AW42" s="11">
        <v>100</v>
      </c>
      <c r="AX42" s="11">
        <v>0</v>
      </c>
      <c r="AY42" s="11">
        <v>0</v>
      </c>
      <c r="AZ42" s="11">
        <v>0</v>
      </c>
      <c r="BA42" s="11">
        <v>0</v>
      </c>
      <c r="BB42" s="11">
        <v>0</v>
      </c>
      <c r="BC42" s="11">
        <v>0</v>
      </c>
      <c r="BD42" s="11">
        <v>0</v>
      </c>
      <c r="BE42" s="11">
        <v>0</v>
      </c>
      <c r="BF42" s="11">
        <v>0</v>
      </c>
      <c r="BG42" s="11">
        <v>0</v>
      </c>
      <c r="BH42" s="11">
        <v>0</v>
      </c>
      <c r="BI42" s="11">
        <v>0</v>
      </c>
      <c r="BJ42" s="11">
        <v>0</v>
      </c>
      <c r="BK42" s="11">
        <v>0</v>
      </c>
      <c r="BL42" s="11">
        <v>0</v>
      </c>
      <c r="BM42" s="11">
        <v>0</v>
      </c>
      <c r="BN42" s="11">
        <v>0</v>
      </c>
      <c r="BO42" s="7">
        <f>SUM(K42:BN42)</f>
        <v>100</v>
      </c>
    </row>
    <row r="43" spans="1:67" x14ac:dyDescent="0.2">
      <c r="A43" s="15" t="s">
        <v>450</v>
      </c>
      <c r="B43" s="14" t="s">
        <v>449</v>
      </c>
      <c r="C43" s="14" t="s">
        <v>422</v>
      </c>
      <c r="D43" s="13">
        <v>132660.9</v>
      </c>
      <c r="E43" s="13">
        <f>ROUND(SUM($D43*1%),2)</f>
        <v>1326.61</v>
      </c>
      <c r="F43" s="13">
        <f>ROUND(SUM($D43*0.5%),2)</f>
        <v>663.3</v>
      </c>
      <c r="G43" s="13">
        <f>E43-J43</f>
        <v>1126.6099999999999</v>
      </c>
      <c r="H43" s="13">
        <f>F43-BO43</f>
        <v>563.29999999999995</v>
      </c>
      <c r="I43" s="12">
        <f ca="1">OFFSET(INDIRECT(ADDRESS(1,MATCH($I$2,$A$1:$BN$1,0))),ROW()-1,0)</f>
        <v>200</v>
      </c>
      <c r="J43" s="11">
        <v>200</v>
      </c>
      <c r="K43" s="11">
        <v>0</v>
      </c>
      <c r="L43" s="11">
        <v>0</v>
      </c>
      <c r="M43" s="11">
        <v>0</v>
      </c>
      <c r="N43" s="11">
        <v>0</v>
      </c>
      <c r="O43" s="11">
        <v>0</v>
      </c>
      <c r="P43" s="11">
        <v>0</v>
      </c>
      <c r="Q43" s="11">
        <v>0</v>
      </c>
      <c r="R43" s="11">
        <v>0</v>
      </c>
      <c r="S43" s="11">
        <v>0</v>
      </c>
      <c r="T43" s="11">
        <v>0</v>
      </c>
      <c r="U43" s="11">
        <v>0</v>
      </c>
      <c r="V43" s="11">
        <v>0</v>
      </c>
      <c r="W43" s="11">
        <v>0</v>
      </c>
      <c r="X43" s="11">
        <v>0</v>
      </c>
      <c r="Y43" s="11">
        <v>0</v>
      </c>
      <c r="Z43" s="11">
        <v>0</v>
      </c>
      <c r="AA43" s="11">
        <v>0</v>
      </c>
      <c r="AB43" s="11">
        <v>0</v>
      </c>
      <c r="AC43" s="11">
        <v>0</v>
      </c>
      <c r="AD43" s="11">
        <v>0</v>
      </c>
      <c r="AE43" s="11">
        <v>0</v>
      </c>
      <c r="AF43" s="11">
        <v>0</v>
      </c>
      <c r="AG43" s="11">
        <v>0</v>
      </c>
      <c r="AH43" s="11">
        <v>0</v>
      </c>
      <c r="AI43" s="11">
        <v>0</v>
      </c>
      <c r="AJ43" s="11">
        <v>0</v>
      </c>
      <c r="AK43" s="11">
        <v>0</v>
      </c>
      <c r="AL43" s="11">
        <v>0</v>
      </c>
      <c r="AM43" s="11">
        <v>0</v>
      </c>
      <c r="AN43" s="11">
        <v>0</v>
      </c>
      <c r="AO43" s="11">
        <v>0</v>
      </c>
      <c r="AP43" s="11">
        <v>0</v>
      </c>
      <c r="AQ43" s="11">
        <v>0</v>
      </c>
      <c r="AR43" s="11">
        <v>0</v>
      </c>
      <c r="AS43" s="11">
        <v>0</v>
      </c>
      <c r="AT43" s="11">
        <v>0</v>
      </c>
      <c r="AU43" s="11">
        <v>0</v>
      </c>
      <c r="AV43" s="11">
        <v>0</v>
      </c>
      <c r="AW43" s="11">
        <v>100</v>
      </c>
      <c r="AX43" s="11">
        <v>0</v>
      </c>
      <c r="AY43" s="11">
        <v>0</v>
      </c>
      <c r="AZ43" s="11">
        <v>0</v>
      </c>
      <c r="BA43" s="11">
        <v>0</v>
      </c>
      <c r="BB43" s="11">
        <v>0</v>
      </c>
      <c r="BC43" s="11">
        <v>0</v>
      </c>
      <c r="BD43" s="11">
        <v>0</v>
      </c>
      <c r="BE43" s="11">
        <v>0</v>
      </c>
      <c r="BF43" s="11">
        <v>0</v>
      </c>
      <c r="BG43" s="11">
        <v>0</v>
      </c>
      <c r="BH43" s="11">
        <v>0</v>
      </c>
      <c r="BI43" s="11">
        <v>0</v>
      </c>
      <c r="BJ43" s="11">
        <v>0</v>
      </c>
      <c r="BK43" s="11">
        <v>0</v>
      </c>
      <c r="BL43" s="11">
        <v>0</v>
      </c>
      <c r="BM43" s="11">
        <v>0</v>
      </c>
      <c r="BN43" s="11">
        <v>0</v>
      </c>
      <c r="BO43" s="7">
        <f>SUM(K43:BN43)</f>
        <v>100</v>
      </c>
    </row>
    <row r="44" spans="1:67" x14ac:dyDescent="0.2">
      <c r="A44" s="15" t="s">
        <v>448</v>
      </c>
      <c r="B44" s="14" t="s">
        <v>447</v>
      </c>
      <c r="C44" s="14" t="s">
        <v>422</v>
      </c>
      <c r="D44" s="13">
        <v>163799.92000000001</v>
      </c>
      <c r="E44" s="13">
        <f>ROUND(SUM($D44*1%),2)</f>
        <v>1638</v>
      </c>
      <c r="F44" s="13">
        <f>ROUND(SUM($D44*0.5%),2)</f>
        <v>819</v>
      </c>
      <c r="G44" s="13">
        <f>E44-J44</f>
        <v>1138</v>
      </c>
      <c r="H44" s="13">
        <f>F44-BO44</f>
        <v>0</v>
      </c>
      <c r="I44" s="12">
        <f ca="1">OFFSET(INDIRECT(ADDRESS(1,MATCH($I$2,$A$1:$BN$1,0))),ROW()-1,0)</f>
        <v>500</v>
      </c>
      <c r="J44" s="11">
        <v>500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  <c r="P44" s="11">
        <v>0</v>
      </c>
      <c r="Q44" s="11">
        <v>0</v>
      </c>
      <c r="R44" s="11">
        <v>0</v>
      </c>
      <c r="S44" s="11">
        <v>0</v>
      </c>
      <c r="T44" s="11">
        <v>0</v>
      </c>
      <c r="U44" s="11">
        <v>0</v>
      </c>
      <c r="V44" s="11">
        <v>0</v>
      </c>
      <c r="W44" s="11">
        <v>0</v>
      </c>
      <c r="X44" s="11">
        <v>0</v>
      </c>
      <c r="Y44" s="11">
        <v>0</v>
      </c>
      <c r="Z44" s="11">
        <v>0</v>
      </c>
      <c r="AA44" s="11">
        <v>0</v>
      </c>
      <c r="AB44" s="11">
        <v>0</v>
      </c>
      <c r="AC44" s="11">
        <v>0</v>
      </c>
      <c r="AD44" s="11">
        <v>0</v>
      </c>
      <c r="AE44" s="11">
        <v>0</v>
      </c>
      <c r="AF44" s="11">
        <v>0</v>
      </c>
      <c r="AG44" s="11">
        <v>0</v>
      </c>
      <c r="AH44" s="11">
        <v>0</v>
      </c>
      <c r="AI44" s="11">
        <v>0</v>
      </c>
      <c r="AJ44" s="11">
        <v>0</v>
      </c>
      <c r="AK44" s="11">
        <v>0</v>
      </c>
      <c r="AL44" s="11">
        <v>0</v>
      </c>
      <c r="AM44" s="11">
        <v>0</v>
      </c>
      <c r="AN44" s="11">
        <v>0</v>
      </c>
      <c r="AO44" s="11">
        <v>0</v>
      </c>
      <c r="AP44" s="11">
        <v>0</v>
      </c>
      <c r="AQ44" s="11">
        <v>0</v>
      </c>
      <c r="AR44" s="11">
        <v>0</v>
      </c>
      <c r="AS44" s="11">
        <v>0</v>
      </c>
      <c r="AT44" s="11">
        <v>0</v>
      </c>
      <c r="AU44" s="11">
        <v>819</v>
      </c>
      <c r="AV44" s="11">
        <v>0</v>
      </c>
      <c r="AW44" s="11">
        <v>0</v>
      </c>
      <c r="AX44" s="11">
        <v>0</v>
      </c>
      <c r="AY44" s="11">
        <v>0</v>
      </c>
      <c r="AZ44" s="11">
        <v>0</v>
      </c>
      <c r="BA44" s="11">
        <v>0</v>
      </c>
      <c r="BB44" s="11">
        <v>0</v>
      </c>
      <c r="BC44" s="11">
        <v>0</v>
      </c>
      <c r="BD44" s="11">
        <v>0</v>
      </c>
      <c r="BE44" s="11">
        <v>0</v>
      </c>
      <c r="BF44" s="11">
        <v>0</v>
      </c>
      <c r="BG44" s="11">
        <v>0</v>
      </c>
      <c r="BH44" s="11">
        <v>0</v>
      </c>
      <c r="BI44" s="11">
        <v>0</v>
      </c>
      <c r="BJ44" s="11">
        <v>0</v>
      </c>
      <c r="BK44" s="11">
        <v>0</v>
      </c>
      <c r="BL44" s="11">
        <v>0</v>
      </c>
      <c r="BM44" s="11">
        <v>0</v>
      </c>
      <c r="BN44" s="11">
        <v>0</v>
      </c>
      <c r="BO44" s="7">
        <f>SUM(K44:BN44)</f>
        <v>819</v>
      </c>
    </row>
    <row r="45" spans="1:67" x14ac:dyDescent="0.2">
      <c r="A45" s="15" t="s">
        <v>446</v>
      </c>
      <c r="B45" s="14" t="s">
        <v>445</v>
      </c>
      <c r="C45" s="14" t="s">
        <v>422</v>
      </c>
      <c r="D45" s="13">
        <v>128221.08</v>
      </c>
      <c r="E45" s="13">
        <f>ROUND(SUM($D45*1%),2)</f>
        <v>1282.21</v>
      </c>
      <c r="F45" s="13">
        <f>ROUND(SUM($D45*0.5%),2)</f>
        <v>641.11</v>
      </c>
      <c r="G45" s="13">
        <f>E45-J45</f>
        <v>1032.21</v>
      </c>
      <c r="H45" s="13">
        <f>F45-BO45</f>
        <v>641.11</v>
      </c>
      <c r="I45" s="12">
        <f ca="1">OFFSET(INDIRECT(ADDRESS(1,MATCH($I$2,$A$1:$BN$1,0))),ROW()-1,0)</f>
        <v>250</v>
      </c>
      <c r="J45" s="11">
        <v>250</v>
      </c>
      <c r="K45" s="11">
        <v>0</v>
      </c>
      <c r="L45" s="11">
        <v>0</v>
      </c>
      <c r="M45" s="11">
        <v>0</v>
      </c>
      <c r="N45" s="11">
        <v>0</v>
      </c>
      <c r="O45" s="11">
        <v>0</v>
      </c>
      <c r="P45" s="11">
        <v>0</v>
      </c>
      <c r="Q45" s="11">
        <v>0</v>
      </c>
      <c r="R45" s="11">
        <v>0</v>
      </c>
      <c r="S45" s="11">
        <v>0</v>
      </c>
      <c r="T45" s="11">
        <v>0</v>
      </c>
      <c r="U45" s="11">
        <v>0</v>
      </c>
      <c r="V45" s="11">
        <v>0</v>
      </c>
      <c r="W45" s="11">
        <v>0</v>
      </c>
      <c r="X45" s="11">
        <v>0</v>
      </c>
      <c r="Y45" s="11">
        <v>0</v>
      </c>
      <c r="Z45" s="11">
        <v>0</v>
      </c>
      <c r="AA45" s="11">
        <v>0</v>
      </c>
      <c r="AB45" s="11">
        <v>0</v>
      </c>
      <c r="AC45" s="11">
        <v>0</v>
      </c>
      <c r="AD45" s="11">
        <v>0</v>
      </c>
      <c r="AE45" s="11">
        <v>0</v>
      </c>
      <c r="AF45" s="11">
        <v>0</v>
      </c>
      <c r="AG45" s="11">
        <v>0</v>
      </c>
      <c r="AH45" s="11">
        <v>0</v>
      </c>
      <c r="AI45" s="11">
        <v>0</v>
      </c>
      <c r="AJ45" s="11">
        <v>0</v>
      </c>
      <c r="AK45" s="11">
        <v>0</v>
      </c>
      <c r="AL45" s="11">
        <v>0</v>
      </c>
      <c r="AM45" s="11">
        <v>0</v>
      </c>
      <c r="AN45" s="11">
        <v>0</v>
      </c>
      <c r="AO45" s="11">
        <v>0</v>
      </c>
      <c r="AP45" s="11">
        <v>0</v>
      </c>
      <c r="AQ45" s="11">
        <v>0</v>
      </c>
      <c r="AR45" s="11">
        <v>0</v>
      </c>
      <c r="AS45" s="11">
        <v>0</v>
      </c>
      <c r="AT45" s="11">
        <v>0</v>
      </c>
      <c r="AU45" s="11">
        <v>0</v>
      </c>
      <c r="AV45" s="11">
        <v>0</v>
      </c>
      <c r="AW45" s="11">
        <v>0</v>
      </c>
      <c r="AX45" s="11">
        <v>0</v>
      </c>
      <c r="AY45" s="11">
        <v>0</v>
      </c>
      <c r="AZ45" s="11">
        <v>0</v>
      </c>
      <c r="BA45" s="11">
        <v>0</v>
      </c>
      <c r="BB45" s="11">
        <v>0</v>
      </c>
      <c r="BC45" s="11">
        <v>0</v>
      </c>
      <c r="BD45" s="11">
        <v>0</v>
      </c>
      <c r="BE45" s="11">
        <v>0</v>
      </c>
      <c r="BF45" s="11">
        <v>0</v>
      </c>
      <c r="BG45" s="11">
        <v>0</v>
      </c>
      <c r="BH45" s="11">
        <v>0</v>
      </c>
      <c r="BI45" s="11">
        <v>0</v>
      </c>
      <c r="BJ45" s="11">
        <v>0</v>
      </c>
      <c r="BK45" s="11">
        <v>0</v>
      </c>
      <c r="BL45" s="11">
        <v>0</v>
      </c>
      <c r="BM45" s="11">
        <v>0</v>
      </c>
      <c r="BN45" s="11">
        <v>0</v>
      </c>
      <c r="BO45" s="7">
        <f>SUM(K45:BN45)</f>
        <v>0</v>
      </c>
    </row>
    <row r="46" spans="1:67" x14ac:dyDescent="0.2">
      <c r="A46" s="15" t="s">
        <v>444</v>
      </c>
      <c r="B46" s="14" t="s">
        <v>443</v>
      </c>
      <c r="C46" s="14" t="s">
        <v>422</v>
      </c>
      <c r="D46" s="13">
        <v>96089.34</v>
      </c>
      <c r="E46" s="13">
        <f>ROUND(SUM($D46*1%),2)</f>
        <v>960.89</v>
      </c>
      <c r="F46" s="13">
        <f>ROUND(SUM($D46*0.5%),2)</f>
        <v>480.45</v>
      </c>
      <c r="G46" s="13">
        <f>E46-J46</f>
        <v>860.89</v>
      </c>
      <c r="H46" s="13">
        <f>F46-BO46</f>
        <v>480.45</v>
      </c>
      <c r="I46" s="12">
        <f ca="1">OFFSET(INDIRECT(ADDRESS(1,MATCH($I$2,$A$1:$BN$1,0))),ROW()-1,0)</f>
        <v>100</v>
      </c>
      <c r="J46" s="11">
        <v>100</v>
      </c>
      <c r="K46" s="11">
        <v>0</v>
      </c>
      <c r="L46" s="11">
        <v>0</v>
      </c>
      <c r="M46" s="11">
        <v>0</v>
      </c>
      <c r="N46" s="11">
        <v>0</v>
      </c>
      <c r="O46" s="11">
        <v>0</v>
      </c>
      <c r="P46" s="11">
        <v>0</v>
      </c>
      <c r="Q46" s="11">
        <v>0</v>
      </c>
      <c r="R46" s="11">
        <v>0</v>
      </c>
      <c r="S46" s="11">
        <v>0</v>
      </c>
      <c r="T46" s="11">
        <v>0</v>
      </c>
      <c r="U46" s="11">
        <v>0</v>
      </c>
      <c r="V46" s="11">
        <v>0</v>
      </c>
      <c r="W46" s="11">
        <v>0</v>
      </c>
      <c r="X46" s="11">
        <v>0</v>
      </c>
      <c r="Y46" s="11">
        <v>0</v>
      </c>
      <c r="Z46" s="11">
        <v>0</v>
      </c>
      <c r="AA46" s="11">
        <v>0</v>
      </c>
      <c r="AB46" s="11">
        <v>0</v>
      </c>
      <c r="AC46" s="11">
        <v>0</v>
      </c>
      <c r="AD46" s="11">
        <v>0</v>
      </c>
      <c r="AE46" s="11">
        <v>0</v>
      </c>
      <c r="AF46" s="11">
        <v>0</v>
      </c>
      <c r="AG46" s="11">
        <v>0</v>
      </c>
      <c r="AH46" s="11">
        <v>0</v>
      </c>
      <c r="AI46" s="11">
        <v>0</v>
      </c>
      <c r="AJ46" s="11">
        <v>0</v>
      </c>
      <c r="AK46" s="11">
        <v>0</v>
      </c>
      <c r="AL46" s="11">
        <v>0</v>
      </c>
      <c r="AM46" s="11">
        <v>0</v>
      </c>
      <c r="AN46" s="11">
        <v>0</v>
      </c>
      <c r="AO46" s="11">
        <v>0</v>
      </c>
      <c r="AP46" s="11">
        <v>0</v>
      </c>
      <c r="AQ46" s="11">
        <v>0</v>
      </c>
      <c r="AR46" s="11">
        <v>0</v>
      </c>
      <c r="AS46" s="11">
        <v>0</v>
      </c>
      <c r="AT46" s="11">
        <v>0</v>
      </c>
      <c r="AU46" s="11">
        <v>0</v>
      </c>
      <c r="AV46" s="11">
        <v>0</v>
      </c>
      <c r="AW46" s="11">
        <v>0</v>
      </c>
      <c r="AX46" s="11">
        <v>0</v>
      </c>
      <c r="AY46" s="11">
        <v>0</v>
      </c>
      <c r="AZ46" s="11">
        <v>0</v>
      </c>
      <c r="BA46" s="11">
        <v>0</v>
      </c>
      <c r="BB46" s="11">
        <v>0</v>
      </c>
      <c r="BC46" s="11">
        <v>0</v>
      </c>
      <c r="BD46" s="11">
        <v>0</v>
      </c>
      <c r="BE46" s="11">
        <v>0</v>
      </c>
      <c r="BF46" s="11">
        <v>0</v>
      </c>
      <c r="BG46" s="11">
        <v>0</v>
      </c>
      <c r="BH46" s="11">
        <v>0</v>
      </c>
      <c r="BI46" s="11">
        <v>0</v>
      </c>
      <c r="BJ46" s="11">
        <v>0</v>
      </c>
      <c r="BK46" s="11">
        <v>0</v>
      </c>
      <c r="BL46" s="11">
        <v>0</v>
      </c>
      <c r="BM46" s="11">
        <v>0</v>
      </c>
      <c r="BN46" s="11">
        <v>0</v>
      </c>
      <c r="BO46" s="7">
        <f>SUM(K46:BN46)</f>
        <v>0</v>
      </c>
    </row>
    <row r="47" spans="1:67" x14ac:dyDescent="0.2">
      <c r="A47" s="15" t="s">
        <v>442</v>
      </c>
      <c r="B47" s="14" t="s">
        <v>441</v>
      </c>
      <c r="C47" s="14" t="s">
        <v>422</v>
      </c>
      <c r="D47" s="13">
        <v>106218.26</v>
      </c>
      <c r="E47" s="13">
        <f>ROUND(SUM($D47*1%),2)</f>
        <v>1062.18</v>
      </c>
      <c r="F47" s="13">
        <f>ROUND(SUM($D47*0.5%),2)</f>
        <v>531.09</v>
      </c>
      <c r="G47" s="13">
        <f>E47-J47</f>
        <v>488.6</v>
      </c>
      <c r="H47" s="13">
        <f>F47-BO47</f>
        <v>531.09</v>
      </c>
      <c r="I47" s="12">
        <f ca="1">OFFSET(INDIRECT(ADDRESS(1,MATCH($I$2,$A$1:$BN$1,0))),ROW()-1,0)</f>
        <v>573.58000000000004</v>
      </c>
      <c r="J47" s="11">
        <v>573.58000000000004</v>
      </c>
      <c r="K47" s="11">
        <v>0</v>
      </c>
      <c r="L47" s="11">
        <v>0</v>
      </c>
      <c r="M47" s="11">
        <v>0</v>
      </c>
      <c r="N47" s="11">
        <v>0</v>
      </c>
      <c r="O47" s="11">
        <v>0</v>
      </c>
      <c r="P47" s="11">
        <v>0</v>
      </c>
      <c r="Q47" s="11">
        <v>0</v>
      </c>
      <c r="R47" s="11">
        <v>0</v>
      </c>
      <c r="S47" s="11">
        <v>0</v>
      </c>
      <c r="T47" s="11">
        <v>0</v>
      </c>
      <c r="U47" s="11">
        <v>0</v>
      </c>
      <c r="V47" s="11">
        <v>0</v>
      </c>
      <c r="W47" s="11">
        <v>0</v>
      </c>
      <c r="X47" s="11">
        <v>0</v>
      </c>
      <c r="Y47" s="11">
        <v>0</v>
      </c>
      <c r="Z47" s="11">
        <v>0</v>
      </c>
      <c r="AA47" s="11">
        <v>0</v>
      </c>
      <c r="AB47" s="11">
        <v>0</v>
      </c>
      <c r="AC47" s="11">
        <v>0</v>
      </c>
      <c r="AD47" s="11">
        <v>0</v>
      </c>
      <c r="AE47" s="11">
        <v>0</v>
      </c>
      <c r="AF47" s="11">
        <v>0</v>
      </c>
      <c r="AG47" s="11">
        <v>0</v>
      </c>
      <c r="AH47" s="11">
        <v>0</v>
      </c>
      <c r="AI47" s="11">
        <v>0</v>
      </c>
      <c r="AJ47" s="11">
        <v>0</v>
      </c>
      <c r="AK47" s="11">
        <v>0</v>
      </c>
      <c r="AL47" s="11">
        <v>0</v>
      </c>
      <c r="AM47" s="11">
        <v>0</v>
      </c>
      <c r="AN47" s="11">
        <v>0</v>
      </c>
      <c r="AO47" s="11">
        <v>0</v>
      </c>
      <c r="AP47" s="11">
        <v>0</v>
      </c>
      <c r="AQ47" s="11">
        <v>0</v>
      </c>
      <c r="AR47" s="11">
        <v>0</v>
      </c>
      <c r="AS47" s="11">
        <v>0</v>
      </c>
      <c r="AT47" s="11">
        <v>0</v>
      </c>
      <c r="AU47" s="11">
        <v>0</v>
      </c>
      <c r="AV47" s="11">
        <v>0</v>
      </c>
      <c r="AW47" s="11">
        <v>0</v>
      </c>
      <c r="AX47" s="11">
        <v>0</v>
      </c>
      <c r="AY47" s="11">
        <v>0</v>
      </c>
      <c r="AZ47" s="11">
        <v>0</v>
      </c>
      <c r="BA47" s="11">
        <v>0</v>
      </c>
      <c r="BB47" s="11">
        <v>0</v>
      </c>
      <c r="BC47" s="11">
        <v>0</v>
      </c>
      <c r="BD47" s="11">
        <v>0</v>
      </c>
      <c r="BE47" s="11">
        <v>0</v>
      </c>
      <c r="BF47" s="11">
        <v>0</v>
      </c>
      <c r="BG47" s="11">
        <v>0</v>
      </c>
      <c r="BH47" s="11">
        <v>0</v>
      </c>
      <c r="BI47" s="11">
        <v>0</v>
      </c>
      <c r="BJ47" s="11">
        <v>0</v>
      </c>
      <c r="BK47" s="11">
        <v>0</v>
      </c>
      <c r="BL47" s="11">
        <v>0</v>
      </c>
      <c r="BM47" s="11">
        <v>0</v>
      </c>
      <c r="BN47" s="11">
        <v>0</v>
      </c>
      <c r="BO47" s="7">
        <f>SUM(K47:BN47)</f>
        <v>0</v>
      </c>
    </row>
    <row r="48" spans="1:67" x14ac:dyDescent="0.2">
      <c r="A48" s="15" t="s">
        <v>440</v>
      </c>
      <c r="B48" s="14" t="s">
        <v>439</v>
      </c>
      <c r="C48" s="14" t="s">
        <v>422</v>
      </c>
      <c r="D48" s="13">
        <v>79407.31</v>
      </c>
      <c r="E48" s="13">
        <f>ROUND(SUM($D48*1%),2)</f>
        <v>794.07</v>
      </c>
      <c r="F48" s="13">
        <f>ROUND(SUM($D48*0.5%),2)</f>
        <v>397.04</v>
      </c>
      <c r="G48" s="13">
        <f>E48-J48</f>
        <v>794.07</v>
      </c>
      <c r="H48" s="13">
        <f>F48-BO48</f>
        <v>397.04</v>
      </c>
      <c r="I48" s="12">
        <f ca="1">OFFSET(INDIRECT(ADDRESS(1,MATCH($I$2,$A$1:$BN$1,0))),ROW()-1,0)</f>
        <v>0</v>
      </c>
      <c r="J48" s="11">
        <v>0</v>
      </c>
      <c r="K48" s="11">
        <v>0</v>
      </c>
      <c r="L48" s="11">
        <v>0</v>
      </c>
      <c r="M48" s="11">
        <v>0</v>
      </c>
      <c r="N48" s="11">
        <v>0</v>
      </c>
      <c r="O48" s="11">
        <v>0</v>
      </c>
      <c r="P48" s="11">
        <v>0</v>
      </c>
      <c r="Q48" s="11">
        <v>0</v>
      </c>
      <c r="R48" s="11">
        <v>0</v>
      </c>
      <c r="S48" s="11">
        <v>0</v>
      </c>
      <c r="T48" s="11">
        <v>0</v>
      </c>
      <c r="U48" s="11">
        <v>0</v>
      </c>
      <c r="V48" s="11">
        <v>0</v>
      </c>
      <c r="W48" s="11">
        <v>0</v>
      </c>
      <c r="X48" s="11">
        <v>0</v>
      </c>
      <c r="Y48" s="11">
        <v>0</v>
      </c>
      <c r="Z48" s="11">
        <v>0</v>
      </c>
      <c r="AA48" s="11">
        <v>0</v>
      </c>
      <c r="AB48" s="11">
        <v>0</v>
      </c>
      <c r="AC48" s="11">
        <v>0</v>
      </c>
      <c r="AD48" s="11">
        <v>0</v>
      </c>
      <c r="AE48" s="11">
        <v>0</v>
      </c>
      <c r="AF48" s="11">
        <v>0</v>
      </c>
      <c r="AG48" s="11">
        <v>0</v>
      </c>
      <c r="AH48" s="11">
        <v>0</v>
      </c>
      <c r="AI48" s="11">
        <v>0</v>
      </c>
      <c r="AJ48" s="11">
        <v>0</v>
      </c>
      <c r="AK48" s="11">
        <v>0</v>
      </c>
      <c r="AL48" s="11">
        <v>0</v>
      </c>
      <c r="AM48" s="11">
        <v>0</v>
      </c>
      <c r="AN48" s="11">
        <v>0</v>
      </c>
      <c r="AO48" s="11">
        <v>0</v>
      </c>
      <c r="AP48" s="11">
        <v>0</v>
      </c>
      <c r="AQ48" s="11">
        <v>0</v>
      </c>
      <c r="AR48" s="11">
        <v>0</v>
      </c>
      <c r="AS48" s="11">
        <v>0</v>
      </c>
      <c r="AT48" s="11">
        <v>0</v>
      </c>
      <c r="AU48" s="11">
        <v>0</v>
      </c>
      <c r="AV48" s="11">
        <v>0</v>
      </c>
      <c r="AW48" s="11">
        <v>0</v>
      </c>
      <c r="AX48" s="11">
        <v>0</v>
      </c>
      <c r="AY48" s="11">
        <v>0</v>
      </c>
      <c r="AZ48" s="11">
        <v>0</v>
      </c>
      <c r="BA48" s="11">
        <v>0</v>
      </c>
      <c r="BB48" s="11">
        <v>0</v>
      </c>
      <c r="BC48" s="11">
        <v>0</v>
      </c>
      <c r="BD48" s="11">
        <v>0</v>
      </c>
      <c r="BE48" s="11">
        <v>0</v>
      </c>
      <c r="BF48" s="11">
        <v>0</v>
      </c>
      <c r="BG48" s="11">
        <v>0</v>
      </c>
      <c r="BH48" s="11">
        <v>0</v>
      </c>
      <c r="BI48" s="11">
        <v>0</v>
      </c>
      <c r="BJ48" s="11">
        <v>0</v>
      </c>
      <c r="BK48" s="11">
        <v>0</v>
      </c>
      <c r="BL48" s="11">
        <v>0</v>
      </c>
      <c r="BM48" s="11">
        <v>0</v>
      </c>
      <c r="BN48" s="11">
        <v>0</v>
      </c>
      <c r="BO48" s="7">
        <f>SUM(K48:BN48)</f>
        <v>0</v>
      </c>
    </row>
    <row r="49" spans="1:67" x14ac:dyDescent="0.2">
      <c r="A49" s="15" t="s">
        <v>438</v>
      </c>
      <c r="B49" s="14" t="s">
        <v>437</v>
      </c>
      <c r="C49" s="14" t="s">
        <v>422</v>
      </c>
      <c r="D49" s="13">
        <v>96767.43</v>
      </c>
      <c r="E49" s="13">
        <f>ROUND(SUM($D49*1%),2)</f>
        <v>967.67</v>
      </c>
      <c r="F49" s="13">
        <f>ROUND(SUM($D49*0.5%),2)</f>
        <v>483.84</v>
      </c>
      <c r="G49" s="13">
        <f>E49-J49</f>
        <v>338.67999999999995</v>
      </c>
      <c r="H49" s="13">
        <f>F49-BO49</f>
        <v>383.84</v>
      </c>
      <c r="I49" s="12">
        <f ca="1">OFFSET(INDIRECT(ADDRESS(1,MATCH($I$2,$A$1:$BN$1,0))),ROW()-1,0)</f>
        <v>628.99</v>
      </c>
      <c r="J49" s="11">
        <v>628.99</v>
      </c>
      <c r="K49" s="11">
        <v>0</v>
      </c>
      <c r="L49" s="11">
        <v>0</v>
      </c>
      <c r="M49" s="11">
        <v>0</v>
      </c>
      <c r="N49" s="11">
        <v>0</v>
      </c>
      <c r="O49" s="11">
        <v>0</v>
      </c>
      <c r="P49" s="11">
        <v>0</v>
      </c>
      <c r="Q49" s="11">
        <v>0</v>
      </c>
      <c r="R49" s="11">
        <v>0</v>
      </c>
      <c r="S49" s="11">
        <v>0</v>
      </c>
      <c r="T49" s="11">
        <v>0</v>
      </c>
      <c r="U49" s="11">
        <v>0</v>
      </c>
      <c r="V49" s="11">
        <v>0</v>
      </c>
      <c r="W49" s="11">
        <v>0</v>
      </c>
      <c r="X49" s="11">
        <v>0</v>
      </c>
      <c r="Y49" s="11">
        <v>0</v>
      </c>
      <c r="Z49" s="11">
        <v>0</v>
      </c>
      <c r="AA49" s="11">
        <v>0</v>
      </c>
      <c r="AB49" s="11">
        <v>0</v>
      </c>
      <c r="AC49" s="11">
        <v>0</v>
      </c>
      <c r="AD49" s="11">
        <v>0</v>
      </c>
      <c r="AE49" s="11">
        <v>0</v>
      </c>
      <c r="AF49" s="11">
        <v>0</v>
      </c>
      <c r="AG49" s="11">
        <v>0</v>
      </c>
      <c r="AH49" s="11">
        <v>0</v>
      </c>
      <c r="AI49" s="11">
        <v>0</v>
      </c>
      <c r="AJ49" s="11">
        <v>0</v>
      </c>
      <c r="AK49" s="11">
        <v>0</v>
      </c>
      <c r="AL49" s="11">
        <v>0</v>
      </c>
      <c r="AM49" s="11">
        <v>0</v>
      </c>
      <c r="AN49" s="11">
        <v>0</v>
      </c>
      <c r="AO49" s="11">
        <v>0</v>
      </c>
      <c r="AP49" s="11">
        <v>0</v>
      </c>
      <c r="AQ49" s="11">
        <v>0</v>
      </c>
      <c r="AR49" s="11">
        <v>0</v>
      </c>
      <c r="AS49" s="11">
        <v>0</v>
      </c>
      <c r="AT49" s="11">
        <v>0</v>
      </c>
      <c r="AU49" s="11">
        <v>0</v>
      </c>
      <c r="AV49" s="11">
        <v>0</v>
      </c>
      <c r="AW49" s="11">
        <v>100</v>
      </c>
      <c r="AX49" s="11">
        <v>0</v>
      </c>
      <c r="AY49" s="11">
        <v>0</v>
      </c>
      <c r="AZ49" s="11">
        <v>0</v>
      </c>
      <c r="BA49" s="11">
        <v>0</v>
      </c>
      <c r="BB49" s="11">
        <v>0</v>
      </c>
      <c r="BC49" s="11">
        <v>0</v>
      </c>
      <c r="BD49" s="11">
        <v>0</v>
      </c>
      <c r="BE49" s="11">
        <v>0</v>
      </c>
      <c r="BF49" s="11">
        <v>0</v>
      </c>
      <c r="BG49" s="11">
        <v>0</v>
      </c>
      <c r="BH49" s="11">
        <v>0</v>
      </c>
      <c r="BI49" s="11">
        <v>0</v>
      </c>
      <c r="BJ49" s="11">
        <v>0</v>
      </c>
      <c r="BK49" s="11">
        <v>0</v>
      </c>
      <c r="BL49" s="11">
        <v>0</v>
      </c>
      <c r="BM49" s="11">
        <v>0</v>
      </c>
      <c r="BN49" s="11">
        <v>0</v>
      </c>
      <c r="BO49" s="7">
        <f>SUM(K49:BN49)</f>
        <v>100</v>
      </c>
    </row>
    <row r="50" spans="1:67" x14ac:dyDescent="0.2">
      <c r="A50" s="15" t="s">
        <v>436</v>
      </c>
      <c r="B50" s="14" t="s">
        <v>435</v>
      </c>
      <c r="C50" s="14" t="s">
        <v>422</v>
      </c>
      <c r="D50" s="13">
        <v>66042.460000000006</v>
      </c>
      <c r="E50" s="13">
        <f>ROUND(SUM($D50*1%),2)</f>
        <v>660.42</v>
      </c>
      <c r="F50" s="13">
        <f>ROUND(SUM($D50*0.5%),2)</f>
        <v>330.21</v>
      </c>
      <c r="G50" s="13">
        <f>E50-J50</f>
        <v>493.76</v>
      </c>
      <c r="H50" s="13">
        <f>F50-BO50</f>
        <v>-100</v>
      </c>
      <c r="I50" s="12">
        <f ca="1">OFFSET(INDIRECT(ADDRESS(1,MATCH($I$2,$A$1:$BN$1,0))),ROW()-1,0)</f>
        <v>166.66</v>
      </c>
      <c r="J50" s="11">
        <v>166.66</v>
      </c>
      <c r="K50" s="11">
        <v>0</v>
      </c>
      <c r="L50" s="11">
        <v>0</v>
      </c>
      <c r="M50" s="11">
        <v>0</v>
      </c>
      <c r="N50" s="11">
        <v>0</v>
      </c>
      <c r="O50" s="11">
        <v>0</v>
      </c>
      <c r="P50" s="11">
        <v>0</v>
      </c>
      <c r="Q50" s="11">
        <v>0</v>
      </c>
      <c r="R50" s="11">
        <v>0</v>
      </c>
      <c r="S50" s="11">
        <v>0</v>
      </c>
      <c r="T50" s="11">
        <v>0</v>
      </c>
      <c r="U50" s="11">
        <v>0</v>
      </c>
      <c r="V50" s="11">
        <v>0</v>
      </c>
      <c r="W50" s="11">
        <v>0</v>
      </c>
      <c r="X50" s="11">
        <v>0</v>
      </c>
      <c r="Y50" s="11">
        <v>0</v>
      </c>
      <c r="Z50" s="11">
        <v>0</v>
      </c>
      <c r="AA50" s="11">
        <v>0</v>
      </c>
      <c r="AB50" s="11">
        <v>0</v>
      </c>
      <c r="AC50" s="11">
        <v>0</v>
      </c>
      <c r="AD50" s="11">
        <v>0</v>
      </c>
      <c r="AE50" s="11">
        <v>0</v>
      </c>
      <c r="AF50" s="11">
        <v>0</v>
      </c>
      <c r="AG50" s="11">
        <v>0</v>
      </c>
      <c r="AH50" s="11">
        <v>0</v>
      </c>
      <c r="AI50" s="11">
        <v>0</v>
      </c>
      <c r="AJ50" s="11">
        <v>0</v>
      </c>
      <c r="AK50" s="11">
        <v>0</v>
      </c>
      <c r="AL50" s="11">
        <v>0</v>
      </c>
      <c r="AM50" s="11">
        <v>0</v>
      </c>
      <c r="AN50" s="11">
        <v>0</v>
      </c>
      <c r="AO50" s="11">
        <v>0</v>
      </c>
      <c r="AP50" s="11">
        <v>0</v>
      </c>
      <c r="AQ50" s="11">
        <v>0</v>
      </c>
      <c r="AR50" s="11">
        <v>0</v>
      </c>
      <c r="AS50" s="11">
        <v>0</v>
      </c>
      <c r="AT50" s="11">
        <v>0</v>
      </c>
      <c r="AU50" s="11">
        <v>330.21</v>
      </c>
      <c r="AV50" s="11">
        <v>0</v>
      </c>
      <c r="AW50" s="11">
        <v>100</v>
      </c>
      <c r="AX50" s="11">
        <v>0</v>
      </c>
      <c r="AY50" s="11">
        <v>0</v>
      </c>
      <c r="AZ50" s="11">
        <v>0</v>
      </c>
      <c r="BA50" s="11">
        <v>0</v>
      </c>
      <c r="BB50" s="11">
        <v>0</v>
      </c>
      <c r="BC50" s="11">
        <v>0</v>
      </c>
      <c r="BD50" s="11">
        <v>0</v>
      </c>
      <c r="BE50" s="11">
        <v>0</v>
      </c>
      <c r="BF50" s="11">
        <v>0</v>
      </c>
      <c r="BG50" s="11">
        <v>0</v>
      </c>
      <c r="BH50" s="11">
        <v>0</v>
      </c>
      <c r="BI50" s="11">
        <v>0</v>
      </c>
      <c r="BJ50" s="11">
        <v>0</v>
      </c>
      <c r="BK50" s="11">
        <v>0</v>
      </c>
      <c r="BL50" s="11">
        <v>0</v>
      </c>
      <c r="BM50" s="11">
        <v>0</v>
      </c>
      <c r="BN50" s="11">
        <v>0</v>
      </c>
      <c r="BO50" s="7">
        <f>SUM(K50:BN50)</f>
        <v>430.21</v>
      </c>
    </row>
    <row r="51" spans="1:67" x14ac:dyDescent="0.2">
      <c r="A51" s="15" t="s">
        <v>434</v>
      </c>
      <c r="B51" s="14" t="s">
        <v>433</v>
      </c>
      <c r="C51" s="14" t="s">
        <v>422</v>
      </c>
      <c r="D51" s="13">
        <v>95821.69</v>
      </c>
      <c r="E51" s="13">
        <f>ROUND(SUM($D51*1%),2)</f>
        <v>958.22</v>
      </c>
      <c r="F51" s="13">
        <f>ROUND(SUM($D51*0.5%),2)</f>
        <v>479.11</v>
      </c>
      <c r="G51" s="13">
        <f>E51-J51</f>
        <v>718.67000000000007</v>
      </c>
      <c r="H51" s="13">
        <f>F51-BO51</f>
        <v>479.11</v>
      </c>
      <c r="I51" s="12">
        <f ca="1">OFFSET(INDIRECT(ADDRESS(1,MATCH($I$2,$A$1:$BN$1,0))),ROW()-1,0)</f>
        <v>239.55</v>
      </c>
      <c r="J51" s="11">
        <v>239.55</v>
      </c>
      <c r="K51" s="11">
        <v>0</v>
      </c>
      <c r="L51" s="11">
        <v>0</v>
      </c>
      <c r="M51" s="11">
        <v>0</v>
      </c>
      <c r="N51" s="11">
        <v>0</v>
      </c>
      <c r="O51" s="11">
        <v>0</v>
      </c>
      <c r="P51" s="11">
        <v>0</v>
      </c>
      <c r="Q51" s="11">
        <v>0</v>
      </c>
      <c r="R51" s="11">
        <v>0</v>
      </c>
      <c r="S51" s="11">
        <v>0</v>
      </c>
      <c r="T51" s="11">
        <v>0</v>
      </c>
      <c r="U51" s="11">
        <v>0</v>
      </c>
      <c r="V51" s="11">
        <v>0</v>
      </c>
      <c r="W51" s="11">
        <v>0</v>
      </c>
      <c r="X51" s="11">
        <v>0</v>
      </c>
      <c r="Y51" s="11">
        <v>0</v>
      </c>
      <c r="Z51" s="11">
        <v>0</v>
      </c>
      <c r="AA51" s="11">
        <v>0</v>
      </c>
      <c r="AB51" s="11">
        <v>0</v>
      </c>
      <c r="AC51" s="11">
        <v>0</v>
      </c>
      <c r="AD51" s="11">
        <v>0</v>
      </c>
      <c r="AE51" s="11">
        <v>0</v>
      </c>
      <c r="AF51" s="11">
        <v>0</v>
      </c>
      <c r="AG51" s="11">
        <v>0</v>
      </c>
      <c r="AH51" s="11">
        <v>0</v>
      </c>
      <c r="AI51" s="11">
        <v>0</v>
      </c>
      <c r="AJ51" s="11">
        <v>0</v>
      </c>
      <c r="AK51" s="11">
        <v>0</v>
      </c>
      <c r="AL51" s="11">
        <v>0</v>
      </c>
      <c r="AM51" s="11">
        <v>0</v>
      </c>
      <c r="AN51" s="11">
        <v>0</v>
      </c>
      <c r="AO51" s="11">
        <v>0</v>
      </c>
      <c r="AP51" s="11">
        <v>0</v>
      </c>
      <c r="AQ51" s="11">
        <v>0</v>
      </c>
      <c r="AR51" s="11">
        <v>0</v>
      </c>
      <c r="AS51" s="11">
        <v>0</v>
      </c>
      <c r="AT51" s="11">
        <v>0</v>
      </c>
      <c r="AU51" s="11">
        <v>0</v>
      </c>
      <c r="AV51" s="11">
        <v>0</v>
      </c>
      <c r="AW51" s="11">
        <v>0</v>
      </c>
      <c r="AX51" s="11">
        <v>0</v>
      </c>
      <c r="AY51" s="11">
        <v>0</v>
      </c>
      <c r="AZ51" s="11">
        <v>0</v>
      </c>
      <c r="BA51" s="11">
        <v>0</v>
      </c>
      <c r="BB51" s="11">
        <v>0</v>
      </c>
      <c r="BC51" s="11">
        <v>0</v>
      </c>
      <c r="BD51" s="11">
        <v>0</v>
      </c>
      <c r="BE51" s="11">
        <v>0</v>
      </c>
      <c r="BF51" s="11">
        <v>0</v>
      </c>
      <c r="BG51" s="11">
        <v>0</v>
      </c>
      <c r="BH51" s="11">
        <v>0</v>
      </c>
      <c r="BI51" s="11">
        <v>0</v>
      </c>
      <c r="BJ51" s="11">
        <v>0</v>
      </c>
      <c r="BK51" s="11">
        <v>0</v>
      </c>
      <c r="BL51" s="11">
        <v>0</v>
      </c>
      <c r="BM51" s="11">
        <v>0</v>
      </c>
      <c r="BN51" s="11">
        <v>0</v>
      </c>
      <c r="BO51" s="7">
        <f>SUM(K51:BN51)</f>
        <v>0</v>
      </c>
    </row>
    <row r="52" spans="1:67" x14ac:dyDescent="0.2">
      <c r="A52" s="15" t="s">
        <v>432</v>
      </c>
      <c r="B52" s="14" t="s">
        <v>431</v>
      </c>
      <c r="C52" s="14" t="s">
        <v>422</v>
      </c>
      <c r="D52" s="13">
        <v>53583.76</v>
      </c>
      <c r="E52" s="13">
        <f>ROUND(SUM($D52*1%),2)</f>
        <v>535.84</v>
      </c>
      <c r="F52" s="13">
        <f>ROUND(SUM($D52*0.5%),2)</f>
        <v>267.92</v>
      </c>
      <c r="G52" s="13">
        <f>E52-J52</f>
        <v>535.84</v>
      </c>
      <c r="H52" s="13">
        <f>F52-BO52</f>
        <v>267.92</v>
      </c>
      <c r="I52" s="12">
        <f ca="1">OFFSET(INDIRECT(ADDRESS(1,MATCH($I$2,$A$1:$BN$1,0))),ROW()-1,0)</f>
        <v>0</v>
      </c>
      <c r="J52" s="11">
        <v>0</v>
      </c>
      <c r="K52" s="11">
        <v>0</v>
      </c>
      <c r="L52" s="11">
        <v>0</v>
      </c>
      <c r="M52" s="11">
        <v>0</v>
      </c>
      <c r="N52" s="11">
        <v>0</v>
      </c>
      <c r="O52" s="11">
        <v>0</v>
      </c>
      <c r="P52" s="11">
        <v>0</v>
      </c>
      <c r="Q52" s="11">
        <v>0</v>
      </c>
      <c r="R52" s="11">
        <v>0</v>
      </c>
      <c r="S52" s="11">
        <v>0</v>
      </c>
      <c r="T52" s="11">
        <v>0</v>
      </c>
      <c r="U52" s="11">
        <v>0</v>
      </c>
      <c r="V52" s="11">
        <v>0</v>
      </c>
      <c r="W52" s="11">
        <v>0</v>
      </c>
      <c r="X52" s="11">
        <v>0</v>
      </c>
      <c r="Y52" s="11">
        <v>0</v>
      </c>
      <c r="Z52" s="11">
        <v>0</v>
      </c>
      <c r="AA52" s="11">
        <v>0</v>
      </c>
      <c r="AB52" s="11">
        <v>0</v>
      </c>
      <c r="AC52" s="11">
        <v>0</v>
      </c>
      <c r="AD52" s="11">
        <v>0</v>
      </c>
      <c r="AE52" s="11">
        <v>0</v>
      </c>
      <c r="AF52" s="11">
        <v>0</v>
      </c>
      <c r="AG52" s="11">
        <v>0</v>
      </c>
      <c r="AH52" s="11">
        <v>0</v>
      </c>
      <c r="AI52" s="11">
        <v>0</v>
      </c>
      <c r="AJ52" s="11">
        <v>0</v>
      </c>
      <c r="AK52" s="11">
        <v>0</v>
      </c>
      <c r="AL52" s="11">
        <v>0</v>
      </c>
      <c r="AM52" s="11">
        <v>0</v>
      </c>
      <c r="AN52" s="11">
        <v>0</v>
      </c>
      <c r="AO52" s="11">
        <v>0</v>
      </c>
      <c r="AP52" s="11">
        <v>0</v>
      </c>
      <c r="AQ52" s="11">
        <v>0</v>
      </c>
      <c r="AR52" s="11">
        <v>0</v>
      </c>
      <c r="AS52" s="11">
        <v>0</v>
      </c>
      <c r="AT52" s="11">
        <v>0</v>
      </c>
      <c r="AU52" s="11">
        <v>0</v>
      </c>
      <c r="AV52" s="11">
        <v>0</v>
      </c>
      <c r="AW52" s="11">
        <v>0</v>
      </c>
      <c r="AX52" s="11">
        <v>0</v>
      </c>
      <c r="AY52" s="11">
        <v>0</v>
      </c>
      <c r="AZ52" s="11">
        <v>0</v>
      </c>
      <c r="BA52" s="11">
        <v>0</v>
      </c>
      <c r="BB52" s="11">
        <v>0</v>
      </c>
      <c r="BC52" s="11">
        <v>0</v>
      </c>
      <c r="BD52" s="11">
        <v>0</v>
      </c>
      <c r="BE52" s="11">
        <v>0</v>
      </c>
      <c r="BF52" s="11">
        <v>0</v>
      </c>
      <c r="BG52" s="11">
        <v>0</v>
      </c>
      <c r="BH52" s="11">
        <v>0</v>
      </c>
      <c r="BI52" s="11">
        <v>0</v>
      </c>
      <c r="BJ52" s="11">
        <v>0</v>
      </c>
      <c r="BK52" s="11">
        <v>0</v>
      </c>
      <c r="BL52" s="11">
        <v>0</v>
      </c>
      <c r="BM52" s="11">
        <v>0</v>
      </c>
      <c r="BN52" s="11">
        <v>0</v>
      </c>
      <c r="BO52" s="7">
        <f>SUM(K52:BN52)</f>
        <v>0</v>
      </c>
    </row>
    <row r="53" spans="1:67" x14ac:dyDescent="0.2">
      <c r="A53" s="15" t="s">
        <v>430</v>
      </c>
      <c r="B53" s="14" t="s">
        <v>429</v>
      </c>
      <c r="C53" s="14" t="s">
        <v>422</v>
      </c>
      <c r="D53" s="13">
        <v>73688.990000000005</v>
      </c>
      <c r="E53" s="13">
        <f>ROUND(SUM($D53*1%),2)</f>
        <v>736.89</v>
      </c>
      <c r="F53" s="13">
        <f>ROUND(SUM($D53*0.5%),2)</f>
        <v>368.44</v>
      </c>
      <c r="G53" s="13">
        <f>E53-J53</f>
        <v>736.89</v>
      </c>
      <c r="H53" s="13">
        <f>F53-BO53</f>
        <v>268.44</v>
      </c>
      <c r="I53" s="12">
        <f ca="1">OFFSET(INDIRECT(ADDRESS(1,MATCH($I$2,$A$1:$BN$1,0))),ROW()-1,0)</f>
        <v>0</v>
      </c>
      <c r="J53" s="11">
        <v>0</v>
      </c>
      <c r="K53" s="11">
        <v>0</v>
      </c>
      <c r="L53" s="11">
        <v>0</v>
      </c>
      <c r="M53" s="11">
        <v>0</v>
      </c>
      <c r="N53" s="11">
        <v>0</v>
      </c>
      <c r="O53" s="11">
        <v>0</v>
      </c>
      <c r="P53" s="11">
        <v>0</v>
      </c>
      <c r="Q53" s="11">
        <v>0</v>
      </c>
      <c r="R53" s="11">
        <v>0</v>
      </c>
      <c r="S53" s="11">
        <v>0</v>
      </c>
      <c r="T53" s="11">
        <v>0</v>
      </c>
      <c r="U53" s="11">
        <v>0</v>
      </c>
      <c r="V53" s="11">
        <v>0</v>
      </c>
      <c r="W53" s="11">
        <v>0</v>
      </c>
      <c r="X53" s="11">
        <v>0</v>
      </c>
      <c r="Y53" s="11">
        <v>0</v>
      </c>
      <c r="Z53" s="11">
        <v>0</v>
      </c>
      <c r="AA53" s="11">
        <v>0</v>
      </c>
      <c r="AB53" s="11">
        <v>0</v>
      </c>
      <c r="AC53" s="11">
        <v>0</v>
      </c>
      <c r="AD53" s="11">
        <v>0</v>
      </c>
      <c r="AE53" s="11">
        <v>0</v>
      </c>
      <c r="AF53" s="11">
        <v>0</v>
      </c>
      <c r="AG53" s="11">
        <v>0</v>
      </c>
      <c r="AH53" s="11">
        <v>0</v>
      </c>
      <c r="AI53" s="11">
        <v>0</v>
      </c>
      <c r="AJ53" s="11">
        <v>0</v>
      </c>
      <c r="AK53" s="11">
        <v>0</v>
      </c>
      <c r="AL53" s="11">
        <v>0</v>
      </c>
      <c r="AM53" s="11">
        <v>0</v>
      </c>
      <c r="AN53" s="11">
        <v>0</v>
      </c>
      <c r="AO53" s="11">
        <v>0</v>
      </c>
      <c r="AP53" s="11">
        <v>0</v>
      </c>
      <c r="AQ53" s="11">
        <v>0</v>
      </c>
      <c r="AR53" s="11">
        <v>0</v>
      </c>
      <c r="AS53" s="11">
        <v>0</v>
      </c>
      <c r="AT53" s="11">
        <v>0</v>
      </c>
      <c r="AU53" s="11">
        <v>0</v>
      </c>
      <c r="AV53" s="11">
        <v>0</v>
      </c>
      <c r="AW53" s="11">
        <v>100</v>
      </c>
      <c r="AX53" s="11">
        <v>0</v>
      </c>
      <c r="AY53" s="11">
        <v>0</v>
      </c>
      <c r="AZ53" s="11">
        <v>0</v>
      </c>
      <c r="BA53" s="11">
        <v>0</v>
      </c>
      <c r="BB53" s="11">
        <v>0</v>
      </c>
      <c r="BC53" s="11">
        <v>0</v>
      </c>
      <c r="BD53" s="11">
        <v>0</v>
      </c>
      <c r="BE53" s="11">
        <v>0</v>
      </c>
      <c r="BF53" s="11">
        <v>0</v>
      </c>
      <c r="BG53" s="11">
        <v>0</v>
      </c>
      <c r="BH53" s="11">
        <v>0</v>
      </c>
      <c r="BI53" s="11">
        <v>0</v>
      </c>
      <c r="BJ53" s="11">
        <v>0</v>
      </c>
      <c r="BK53" s="11">
        <v>0</v>
      </c>
      <c r="BL53" s="11">
        <v>0</v>
      </c>
      <c r="BM53" s="11">
        <v>0</v>
      </c>
      <c r="BN53" s="11">
        <v>0</v>
      </c>
      <c r="BO53" s="7">
        <f>SUM(K53:BN53)</f>
        <v>100</v>
      </c>
    </row>
    <row r="54" spans="1:67" x14ac:dyDescent="0.2">
      <c r="A54" s="15" t="s">
        <v>428</v>
      </c>
      <c r="B54" s="14" t="s">
        <v>427</v>
      </c>
      <c r="C54" s="14" t="s">
        <v>422</v>
      </c>
      <c r="D54" s="13">
        <v>57620.11</v>
      </c>
      <c r="E54" s="13">
        <f>ROUND(SUM($D54*1%),2)</f>
        <v>576.20000000000005</v>
      </c>
      <c r="F54" s="13">
        <f>ROUND(SUM($D54*0.5%),2)</f>
        <v>288.10000000000002</v>
      </c>
      <c r="G54" s="13">
        <f>E54-J54</f>
        <v>0</v>
      </c>
      <c r="H54" s="13">
        <f>F54-BO54</f>
        <v>0</v>
      </c>
      <c r="I54" s="12">
        <f ca="1">OFFSET(INDIRECT(ADDRESS(1,MATCH($I$2,$A$1:$BN$1,0))),ROW()-1,0)</f>
        <v>576.20000000000005</v>
      </c>
      <c r="J54" s="11">
        <v>576.20000000000005</v>
      </c>
      <c r="K54" s="11">
        <v>0</v>
      </c>
      <c r="L54" s="11">
        <v>0</v>
      </c>
      <c r="M54" s="11">
        <v>0</v>
      </c>
      <c r="N54" s="11">
        <v>0</v>
      </c>
      <c r="O54" s="11">
        <v>0</v>
      </c>
      <c r="P54" s="11">
        <v>0</v>
      </c>
      <c r="Q54" s="11">
        <v>0</v>
      </c>
      <c r="R54" s="11">
        <v>0</v>
      </c>
      <c r="S54" s="11">
        <v>0</v>
      </c>
      <c r="T54" s="11">
        <v>0</v>
      </c>
      <c r="U54" s="11">
        <v>0</v>
      </c>
      <c r="V54" s="11">
        <v>0</v>
      </c>
      <c r="W54" s="11">
        <v>0</v>
      </c>
      <c r="X54" s="11">
        <v>0</v>
      </c>
      <c r="Y54" s="11">
        <v>0</v>
      </c>
      <c r="Z54" s="11">
        <v>0</v>
      </c>
      <c r="AA54" s="11">
        <v>0</v>
      </c>
      <c r="AB54" s="11">
        <v>0</v>
      </c>
      <c r="AC54" s="11">
        <v>0</v>
      </c>
      <c r="AD54" s="11">
        <v>0</v>
      </c>
      <c r="AE54" s="11">
        <v>0</v>
      </c>
      <c r="AF54" s="11">
        <v>0</v>
      </c>
      <c r="AG54" s="11">
        <v>0</v>
      </c>
      <c r="AH54" s="11">
        <v>0</v>
      </c>
      <c r="AI54" s="11">
        <v>0</v>
      </c>
      <c r="AJ54" s="11">
        <v>0</v>
      </c>
      <c r="AK54" s="11">
        <v>0</v>
      </c>
      <c r="AL54" s="11">
        <v>0</v>
      </c>
      <c r="AM54" s="11">
        <v>0</v>
      </c>
      <c r="AN54" s="11">
        <v>0</v>
      </c>
      <c r="AO54" s="11">
        <v>0</v>
      </c>
      <c r="AP54" s="11">
        <v>0</v>
      </c>
      <c r="AQ54" s="11">
        <v>0</v>
      </c>
      <c r="AR54" s="11">
        <v>0</v>
      </c>
      <c r="AS54" s="11">
        <v>0</v>
      </c>
      <c r="AT54" s="11">
        <v>0</v>
      </c>
      <c r="AU54" s="11">
        <v>288.10000000000002</v>
      </c>
      <c r="AV54" s="11">
        <v>0</v>
      </c>
      <c r="AW54" s="11">
        <v>0</v>
      </c>
      <c r="AX54" s="11">
        <v>0</v>
      </c>
      <c r="AY54" s="11">
        <v>0</v>
      </c>
      <c r="AZ54" s="11">
        <v>0</v>
      </c>
      <c r="BA54" s="11">
        <v>0</v>
      </c>
      <c r="BB54" s="11">
        <v>0</v>
      </c>
      <c r="BC54" s="11">
        <v>0</v>
      </c>
      <c r="BD54" s="11">
        <v>0</v>
      </c>
      <c r="BE54" s="11">
        <v>0</v>
      </c>
      <c r="BF54" s="11">
        <v>0</v>
      </c>
      <c r="BG54" s="11">
        <v>0</v>
      </c>
      <c r="BH54" s="11">
        <v>0</v>
      </c>
      <c r="BI54" s="11">
        <v>0</v>
      </c>
      <c r="BJ54" s="11">
        <v>0</v>
      </c>
      <c r="BK54" s="11">
        <v>0</v>
      </c>
      <c r="BL54" s="11">
        <v>0</v>
      </c>
      <c r="BM54" s="11">
        <v>0</v>
      </c>
      <c r="BN54" s="11">
        <v>0</v>
      </c>
      <c r="BO54" s="7">
        <f>SUM(K54:BN54)</f>
        <v>288.10000000000002</v>
      </c>
    </row>
    <row r="55" spans="1:67" x14ac:dyDescent="0.2">
      <c r="A55" s="15" t="s">
        <v>426</v>
      </c>
      <c r="B55" s="14" t="s">
        <v>425</v>
      </c>
      <c r="C55" s="14" t="s">
        <v>422</v>
      </c>
      <c r="D55" s="13">
        <v>56588.42</v>
      </c>
      <c r="E55" s="13">
        <f>ROUND(SUM($D55*1%),2)</f>
        <v>565.88</v>
      </c>
      <c r="F55" s="13">
        <f>ROUND(SUM($D55*0.5%),2)</f>
        <v>282.94</v>
      </c>
      <c r="G55" s="13">
        <f>E55-J55</f>
        <v>565.88</v>
      </c>
      <c r="H55" s="13">
        <f>F55-BO55</f>
        <v>0</v>
      </c>
      <c r="I55" s="12">
        <f ca="1">OFFSET(INDIRECT(ADDRESS(1,MATCH($I$2,$A$1:$BN$1,0))),ROW()-1,0)</f>
        <v>0</v>
      </c>
      <c r="J55" s="11">
        <v>0</v>
      </c>
      <c r="K55" s="11">
        <v>0</v>
      </c>
      <c r="L55" s="11">
        <v>0</v>
      </c>
      <c r="M55" s="11">
        <v>0</v>
      </c>
      <c r="N55" s="11">
        <v>0</v>
      </c>
      <c r="O55" s="11">
        <v>0</v>
      </c>
      <c r="P55" s="11">
        <v>0</v>
      </c>
      <c r="Q55" s="11">
        <v>0</v>
      </c>
      <c r="R55" s="11">
        <v>0</v>
      </c>
      <c r="S55" s="11">
        <v>0</v>
      </c>
      <c r="T55" s="11">
        <v>0</v>
      </c>
      <c r="U55" s="11">
        <v>0</v>
      </c>
      <c r="V55" s="11">
        <v>0</v>
      </c>
      <c r="W55" s="11">
        <v>0</v>
      </c>
      <c r="X55" s="11">
        <v>0</v>
      </c>
      <c r="Y55" s="11">
        <v>0</v>
      </c>
      <c r="Z55" s="11">
        <v>0</v>
      </c>
      <c r="AA55" s="11">
        <v>0</v>
      </c>
      <c r="AB55" s="11">
        <v>0</v>
      </c>
      <c r="AC55" s="11">
        <v>0</v>
      </c>
      <c r="AD55" s="11">
        <v>0</v>
      </c>
      <c r="AE55" s="11">
        <v>0</v>
      </c>
      <c r="AF55" s="11">
        <v>0</v>
      </c>
      <c r="AG55" s="11">
        <v>0</v>
      </c>
      <c r="AH55" s="11">
        <v>0</v>
      </c>
      <c r="AI55" s="11">
        <v>0</v>
      </c>
      <c r="AJ55" s="11">
        <v>0</v>
      </c>
      <c r="AK55" s="11">
        <v>0</v>
      </c>
      <c r="AL55" s="11">
        <v>0</v>
      </c>
      <c r="AM55" s="11">
        <v>0</v>
      </c>
      <c r="AN55" s="11">
        <v>0</v>
      </c>
      <c r="AO55" s="11">
        <v>0</v>
      </c>
      <c r="AP55" s="11">
        <v>0</v>
      </c>
      <c r="AQ55" s="11">
        <v>0</v>
      </c>
      <c r="AR55" s="11">
        <v>0</v>
      </c>
      <c r="AS55" s="11">
        <v>0</v>
      </c>
      <c r="AT55" s="11">
        <v>0</v>
      </c>
      <c r="AU55" s="11">
        <v>282.94</v>
      </c>
      <c r="AV55" s="11">
        <v>0</v>
      </c>
      <c r="AW55" s="11">
        <v>0</v>
      </c>
      <c r="AX55" s="11">
        <v>0</v>
      </c>
      <c r="AY55" s="11">
        <v>0</v>
      </c>
      <c r="AZ55" s="11">
        <v>0</v>
      </c>
      <c r="BA55" s="11">
        <v>0</v>
      </c>
      <c r="BB55" s="11">
        <v>0</v>
      </c>
      <c r="BC55" s="11">
        <v>0</v>
      </c>
      <c r="BD55" s="11">
        <v>0</v>
      </c>
      <c r="BE55" s="11">
        <v>0</v>
      </c>
      <c r="BF55" s="11">
        <v>0</v>
      </c>
      <c r="BG55" s="11">
        <v>0</v>
      </c>
      <c r="BH55" s="11">
        <v>0</v>
      </c>
      <c r="BI55" s="11">
        <v>0</v>
      </c>
      <c r="BJ55" s="11">
        <v>0</v>
      </c>
      <c r="BK55" s="11">
        <v>0</v>
      </c>
      <c r="BL55" s="11">
        <v>0</v>
      </c>
      <c r="BM55" s="11">
        <v>0</v>
      </c>
      <c r="BN55" s="11">
        <v>0</v>
      </c>
      <c r="BO55" s="7">
        <f>SUM(K55:BN55)</f>
        <v>282.94</v>
      </c>
    </row>
    <row r="56" spans="1:67" x14ac:dyDescent="0.2">
      <c r="A56" s="15" t="s">
        <v>424</v>
      </c>
      <c r="B56" s="14" t="s">
        <v>423</v>
      </c>
      <c r="C56" s="14" t="s">
        <v>422</v>
      </c>
      <c r="D56" s="13">
        <v>79449.429999999993</v>
      </c>
      <c r="E56" s="13">
        <f>ROUND(SUM($D56*1%),2)</f>
        <v>794.49</v>
      </c>
      <c r="F56" s="13">
        <f>ROUND(SUM($D56*0.5%),2)</f>
        <v>397.25</v>
      </c>
      <c r="G56" s="13">
        <f>E56-J56</f>
        <v>544.49</v>
      </c>
      <c r="H56" s="13">
        <f>F56-BO56</f>
        <v>397.25</v>
      </c>
      <c r="I56" s="12">
        <f ca="1">OFFSET(INDIRECT(ADDRESS(1,MATCH($I$2,$A$1:$BN$1,0))),ROW()-1,0)</f>
        <v>250</v>
      </c>
      <c r="J56" s="11">
        <v>250</v>
      </c>
      <c r="K56" s="11">
        <v>0</v>
      </c>
      <c r="L56" s="11">
        <v>0</v>
      </c>
      <c r="M56" s="11">
        <v>0</v>
      </c>
      <c r="N56" s="11">
        <v>0</v>
      </c>
      <c r="O56" s="11">
        <v>0</v>
      </c>
      <c r="P56" s="11">
        <v>0</v>
      </c>
      <c r="Q56" s="11">
        <v>0</v>
      </c>
      <c r="R56" s="11">
        <v>0</v>
      </c>
      <c r="S56" s="11">
        <v>0</v>
      </c>
      <c r="T56" s="11">
        <v>0</v>
      </c>
      <c r="U56" s="11">
        <v>0</v>
      </c>
      <c r="V56" s="11">
        <v>0</v>
      </c>
      <c r="W56" s="11">
        <v>0</v>
      </c>
      <c r="X56" s="11">
        <v>0</v>
      </c>
      <c r="Y56" s="11">
        <v>0</v>
      </c>
      <c r="Z56" s="11">
        <v>0</v>
      </c>
      <c r="AA56" s="11">
        <v>0</v>
      </c>
      <c r="AB56" s="11">
        <v>0</v>
      </c>
      <c r="AC56" s="11">
        <v>0</v>
      </c>
      <c r="AD56" s="11">
        <v>0</v>
      </c>
      <c r="AE56" s="11">
        <v>0</v>
      </c>
      <c r="AF56" s="11">
        <v>0</v>
      </c>
      <c r="AG56" s="11">
        <v>0</v>
      </c>
      <c r="AH56" s="11">
        <v>0</v>
      </c>
      <c r="AI56" s="11">
        <v>0</v>
      </c>
      <c r="AJ56" s="11">
        <v>0</v>
      </c>
      <c r="AK56" s="11">
        <v>0</v>
      </c>
      <c r="AL56" s="11">
        <v>0</v>
      </c>
      <c r="AM56" s="11">
        <v>0</v>
      </c>
      <c r="AN56" s="11">
        <v>0</v>
      </c>
      <c r="AO56" s="11">
        <v>0</v>
      </c>
      <c r="AP56" s="11">
        <v>0</v>
      </c>
      <c r="AQ56" s="11">
        <v>0</v>
      </c>
      <c r="AR56" s="11">
        <v>0</v>
      </c>
      <c r="AS56" s="11">
        <v>0</v>
      </c>
      <c r="AT56" s="11">
        <v>0</v>
      </c>
      <c r="AU56" s="11">
        <v>0</v>
      </c>
      <c r="AV56" s="11">
        <v>0</v>
      </c>
      <c r="AW56" s="11">
        <v>0</v>
      </c>
      <c r="AX56" s="11">
        <v>0</v>
      </c>
      <c r="AY56" s="11">
        <v>0</v>
      </c>
      <c r="AZ56" s="11">
        <v>0</v>
      </c>
      <c r="BA56" s="11">
        <v>0</v>
      </c>
      <c r="BB56" s="11">
        <v>0</v>
      </c>
      <c r="BC56" s="11">
        <v>0</v>
      </c>
      <c r="BD56" s="11">
        <v>0</v>
      </c>
      <c r="BE56" s="11">
        <v>0</v>
      </c>
      <c r="BF56" s="11">
        <v>0</v>
      </c>
      <c r="BG56" s="11">
        <v>0</v>
      </c>
      <c r="BH56" s="11">
        <v>0</v>
      </c>
      <c r="BI56" s="11">
        <v>0</v>
      </c>
      <c r="BJ56" s="11">
        <v>0</v>
      </c>
      <c r="BK56" s="11">
        <v>0</v>
      </c>
      <c r="BL56" s="11">
        <v>0</v>
      </c>
      <c r="BM56" s="11">
        <v>0</v>
      </c>
      <c r="BN56" s="11">
        <v>0</v>
      </c>
      <c r="BO56" s="7">
        <f>SUM(K56:BN56)</f>
        <v>0</v>
      </c>
    </row>
    <row r="57" spans="1:67" x14ac:dyDescent="0.2">
      <c r="A57" s="15" t="s">
        <v>421</v>
      </c>
      <c r="B57" s="14" t="s">
        <v>420</v>
      </c>
      <c r="C57" s="14" t="s">
        <v>377</v>
      </c>
      <c r="D57" s="13">
        <v>153765.17000000001</v>
      </c>
      <c r="E57" s="13">
        <f>ROUND(SUM($D57*1%),2)</f>
        <v>1537.65</v>
      </c>
      <c r="F57" s="13">
        <f>ROUND(SUM($D57*0.5%),2)</f>
        <v>768.83</v>
      </c>
      <c r="G57" s="13">
        <f>E57-J57</f>
        <v>0</v>
      </c>
      <c r="H57" s="13">
        <f>F57-BO57</f>
        <v>768.83</v>
      </c>
      <c r="I57" s="12">
        <f ca="1">OFFSET(INDIRECT(ADDRESS(1,MATCH($I$2,$A$1:$BN$1,0))),ROW()-1,0)</f>
        <v>1537.65</v>
      </c>
      <c r="J57" s="11">
        <v>1537.65</v>
      </c>
      <c r="K57" s="11">
        <v>0</v>
      </c>
      <c r="L57" s="11">
        <v>0</v>
      </c>
      <c r="M57" s="11">
        <v>0</v>
      </c>
      <c r="N57" s="11">
        <v>0</v>
      </c>
      <c r="O57" s="11">
        <v>0</v>
      </c>
      <c r="P57" s="11">
        <v>0</v>
      </c>
      <c r="Q57" s="11">
        <v>0</v>
      </c>
      <c r="R57" s="11">
        <v>0</v>
      </c>
      <c r="S57" s="11">
        <v>0</v>
      </c>
      <c r="T57" s="11">
        <v>0</v>
      </c>
      <c r="U57" s="11">
        <v>0</v>
      </c>
      <c r="V57" s="11">
        <v>0</v>
      </c>
      <c r="W57" s="11">
        <v>0</v>
      </c>
      <c r="X57" s="11">
        <v>0</v>
      </c>
      <c r="Y57" s="11">
        <v>0</v>
      </c>
      <c r="Z57" s="11">
        <v>0</v>
      </c>
      <c r="AA57" s="11">
        <v>0</v>
      </c>
      <c r="AB57" s="11">
        <v>0</v>
      </c>
      <c r="AC57" s="11">
        <v>0</v>
      </c>
      <c r="AD57" s="11">
        <v>0</v>
      </c>
      <c r="AE57" s="11">
        <v>0</v>
      </c>
      <c r="AF57" s="11">
        <v>0</v>
      </c>
      <c r="AG57" s="11">
        <v>0</v>
      </c>
      <c r="AH57" s="11">
        <v>0</v>
      </c>
      <c r="AI57" s="11">
        <v>0</v>
      </c>
      <c r="AJ57" s="11">
        <v>0</v>
      </c>
      <c r="AK57" s="11">
        <v>0</v>
      </c>
      <c r="AL57" s="11">
        <v>0</v>
      </c>
      <c r="AM57" s="11">
        <v>0</v>
      </c>
      <c r="AN57" s="11">
        <v>0</v>
      </c>
      <c r="AO57" s="11">
        <v>0</v>
      </c>
      <c r="AP57" s="11">
        <v>0</v>
      </c>
      <c r="AQ57" s="11">
        <v>0</v>
      </c>
      <c r="AR57" s="11">
        <v>0</v>
      </c>
      <c r="AS57" s="11">
        <v>0</v>
      </c>
      <c r="AT57" s="11">
        <v>0</v>
      </c>
      <c r="AU57" s="11">
        <v>0</v>
      </c>
      <c r="AV57" s="11">
        <v>0</v>
      </c>
      <c r="AW57" s="11">
        <v>0</v>
      </c>
      <c r="AX57" s="11">
        <v>0</v>
      </c>
      <c r="AY57" s="11">
        <v>0</v>
      </c>
      <c r="AZ57" s="11">
        <v>0</v>
      </c>
      <c r="BA57" s="11">
        <v>0</v>
      </c>
      <c r="BB57" s="11">
        <v>0</v>
      </c>
      <c r="BC57" s="11">
        <v>0</v>
      </c>
      <c r="BD57" s="11">
        <v>0</v>
      </c>
      <c r="BE57" s="11">
        <v>0</v>
      </c>
      <c r="BF57" s="11">
        <v>0</v>
      </c>
      <c r="BG57" s="11">
        <v>0</v>
      </c>
      <c r="BH57" s="11">
        <v>0</v>
      </c>
      <c r="BI57" s="11">
        <v>0</v>
      </c>
      <c r="BJ57" s="11">
        <v>0</v>
      </c>
      <c r="BK57" s="11">
        <v>0</v>
      </c>
      <c r="BL57" s="11">
        <v>0</v>
      </c>
      <c r="BM57" s="11">
        <v>0</v>
      </c>
      <c r="BN57" s="11">
        <v>0</v>
      </c>
      <c r="BO57" s="7">
        <f>SUM(K57:BN57)</f>
        <v>0</v>
      </c>
    </row>
    <row r="58" spans="1:67" x14ac:dyDescent="0.2">
      <c r="A58" s="15" t="s">
        <v>419</v>
      </c>
      <c r="B58" s="14" t="s">
        <v>418</v>
      </c>
      <c r="C58" s="14" t="s">
        <v>377</v>
      </c>
      <c r="D58" s="13">
        <v>247887.9</v>
      </c>
      <c r="E58" s="13">
        <f>ROUND(SUM($D58*1%),2)</f>
        <v>2478.88</v>
      </c>
      <c r="F58" s="13">
        <f>ROUND(SUM($D58*0.5%),2)</f>
        <v>1239.44</v>
      </c>
      <c r="G58" s="13">
        <f>E58-J58</f>
        <v>0</v>
      </c>
      <c r="H58" s="13">
        <f>F58-BO58</f>
        <v>1239.44</v>
      </c>
      <c r="I58" s="12">
        <f ca="1">OFFSET(INDIRECT(ADDRESS(1,MATCH($I$2,$A$1:$BN$1,0))),ROW()-1,0)</f>
        <v>2478.88</v>
      </c>
      <c r="J58" s="11">
        <v>2478.88</v>
      </c>
      <c r="K58" s="11">
        <v>0</v>
      </c>
      <c r="L58" s="11">
        <v>0</v>
      </c>
      <c r="M58" s="11">
        <v>0</v>
      </c>
      <c r="N58" s="11">
        <v>0</v>
      </c>
      <c r="O58" s="11">
        <v>0</v>
      </c>
      <c r="P58" s="11">
        <v>0</v>
      </c>
      <c r="Q58" s="11">
        <v>0</v>
      </c>
      <c r="R58" s="11">
        <v>0</v>
      </c>
      <c r="S58" s="11">
        <v>0</v>
      </c>
      <c r="T58" s="11">
        <v>0</v>
      </c>
      <c r="U58" s="11">
        <v>0</v>
      </c>
      <c r="V58" s="11">
        <v>0</v>
      </c>
      <c r="W58" s="11">
        <v>0</v>
      </c>
      <c r="X58" s="11">
        <v>0</v>
      </c>
      <c r="Y58" s="11">
        <v>0</v>
      </c>
      <c r="Z58" s="11">
        <v>0</v>
      </c>
      <c r="AA58" s="11">
        <v>0</v>
      </c>
      <c r="AB58" s="11">
        <v>0</v>
      </c>
      <c r="AC58" s="11">
        <v>0</v>
      </c>
      <c r="AD58" s="11">
        <v>0</v>
      </c>
      <c r="AE58" s="11">
        <v>0</v>
      </c>
      <c r="AF58" s="11">
        <v>0</v>
      </c>
      <c r="AG58" s="11">
        <v>0</v>
      </c>
      <c r="AH58" s="11">
        <v>0</v>
      </c>
      <c r="AI58" s="11">
        <v>0</v>
      </c>
      <c r="AJ58" s="11">
        <v>0</v>
      </c>
      <c r="AK58" s="11">
        <v>0</v>
      </c>
      <c r="AL58" s="11">
        <v>0</v>
      </c>
      <c r="AM58" s="11">
        <v>0</v>
      </c>
      <c r="AN58" s="11">
        <v>0</v>
      </c>
      <c r="AO58" s="11">
        <v>0</v>
      </c>
      <c r="AP58" s="11">
        <v>0</v>
      </c>
      <c r="AQ58" s="11">
        <v>0</v>
      </c>
      <c r="AR58" s="11">
        <v>0</v>
      </c>
      <c r="AS58" s="11">
        <v>0</v>
      </c>
      <c r="AT58" s="11">
        <v>0</v>
      </c>
      <c r="AU58" s="11">
        <v>0</v>
      </c>
      <c r="AV58" s="11">
        <v>0</v>
      </c>
      <c r="AW58" s="11">
        <v>0</v>
      </c>
      <c r="AX58" s="11">
        <v>0</v>
      </c>
      <c r="AY58" s="11">
        <v>0</v>
      </c>
      <c r="AZ58" s="11">
        <v>0</v>
      </c>
      <c r="BA58" s="11">
        <v>0</v>
      </c>
      <c r="BB58" s="11">
        <v>0</v>
      </c>
      <c r="BC58" s="11">
        <v>0</v>
      </c>
      <c r="BD58" s="11">
        <v>0</v>
      </c>
      <c r="BE58" s="11">
        <v>0</v>
      </c>
      <c r="BF58" s="11">
        <v>0</v>
      </c>
      <c r="BG58" s="11">
        <v>0</v>
      </c>
      <c r="BH58" s="11">
        <v>0</v>
      </c>
      <c r="BI58" s="11">
        <v>0</v>
      </c>
      <c r="BJ58" s="11">
        <v>0</v>
      </c>
      <c r="BK58" s="11">
        <v>0</v>
      </c>
      <c r="BL58" s="11">
        <v>0</v>
      </c>
      <c r="BM58" s="11">
        <v>0</v>
      </c>
      <c r="BN58" s="11">
        <v>0</v>
      </c>
      <c r="BO58" s="7">
        <f>SUM(K58:BN58)</f>
        <v>0</v>
      </c>
    </row>
    <row r="59" spans="1:67" x14ac:dyDescent="0.2">
      <c r="A59" s="15" t="s">
        <v>417</v>
      </c>
      <c r="B59" s="14" t="s">
        <v>416</v>
      </c>
      <c r="C59" s="14" t="s">
        <v>377</v>
      </c>
      <c r="D59" s="13">
        <v>245401.09</v>
      </c>
      <c r="E59" s="13">
        <f>ROUND(SUM($D59*1%),2)</f>
        <v>2454.0100000000002</v>
      </c>
      <c r="F59" s="13">
        <f>ROUND(SUM($D59*0.5%),2)</f>
        <v>1227.01</v>
      </c>
      <c r="G59" s="13">
        <f>E59-J59</f>
        <v>2454.0100000000002</v>
      </c>
      <c r="H59" s="13">
        <f>F59-BO59</f>
        <v>1227.01</v>
      </c>
      <c r="I59" s="12">
        <f ca="1">OFFSET(INDIRECT(ADDRESS(1,MATCH($I$2,$A$1:$BN$1,0))),ROW()-1,0)</f>
        <v>0</v>
      </c>
      <c r="J59" s="11">
        <v>0</v>
      </c>
      <c r="K59" s="11">
        <v>0</v>
      </c>
      <c r="L59" s="11">
        <v>0</v>
      </c>
      <c r="M59" s="11">
        <v>0</v>
      </c>
      <c r="N59" s="11">
        <v>0</v>
      </c>
      <c r="O59" s="11">
        <v>0</v>
      </c>
      <c r="P59" s="11">
        <v>0</v>
      </c>
      <c r="Q59" s="11">
        <v>0</v>
      </c>
      <c r="R59" s="11">
        <v>0</v>
      </c>
      <c r="S59" s="11">
        <v>0</v>
      </c>
      <c r="T59" s="11">
        <v>0</v>
      </c>
      <c r="U59" s="11">
        <v>0</v>
      </c>
      <c r="V59" s="11">
        <v>0</v>
      </c>
      <c r="W59" s="11">
        <v>0</v>
      </c>
      <c r="X59" s="11">
        <v>0</v>
      </c>
      <c r="Y59" s="11">
        <v>0</v>
      </c>
      <c r="Z59" s="11">
        <v>0</v>
      </c>
      <c r="AA59" s="11">
        <v>0</v>
      </c>
      <c r="AB59" s="11">
        <v>0</v>
      </c>
      <c r="AC59" s="11">
        <v>0</v>
      </c>
      <c r="AD59" s="11">
        <v>0</v>
      </c>
      <c r="AE59" s="11">
        <v>0</v>
      </c>
      <c r="AF59" s="11">
        <v>0</v>
      </c>
      <c r="AG59" s="11">
        <v>0</v>
      </c>
      <c r="AH59" s="11">
        <v>0</v>
      </c>
      <c r="AI59" s="11">
        <v>0</v>
      </c>
      <c r="AJ59" s="11">
        <v>0</v>
      </c>
      <c r="AK59" s="11">
        <v>0</v>
      </c>
      <c r="AL59" s="11">
        <v>0</v>
      </c>
      <c r="AM59" s="11">
        <v>0</v>
      </c>
      <c r="AN59" s="11">
        <v>0</v>
      </c>
      <c r="AO59" s="11">
        <v>0</v>
      </c>
      <c r="AP59" s="11">
        <v>0</v>
      </c>
      <c r="AQ59" s="11">
        <v>0</v>
      </c>
      <c r="AR59" s="11">
        <v>0</v>
      </c>
      <c r="AS59" s="11">
        <v>0</v>
      </c>
      <c r="AT59" s="11">
        <v>0</v>
      </c>
      <c r="AU59" s="11">
        <v>0</v>
      </c>
      <c r="AV59" s="11">
        <v>0</v>
      </c>
      <c r="AW59" s="11">
        <v>0</v>
      </c>
      <c r="AX59" s="11">
        <v>0</v>
      </c>
      <c r="AY59" s="11">
        <v>0</v>
      </c>
      <c r="AZ59" s="11">
        <v>0</v>
      </c>
      <c r="BA59" s="11">
        <v>0</v>
      </c>
      <c r="BB59" s="11">
        <v>0</v>
      </c>
      <c r="BC59" s="11">
        <v>0</v>
      </c>
      <c r="BD59" s="11">
        <v>0</v>
      </c>
      <c r="BE59" s="11">
        <v>0</v>
      </c>
      <c r="BF59" s="11">
        <v>0</v>
      </c>
      <c r="BG59" s="11">
        <v>0</v>
      </c>
      <c r="BH59" s="11">
        <v>0</v>
      </c>
      <c r="BI59" s="11">
        <v>0</v>
      </c>
      <c r="BJ59" s="11">
        <v>0</v>
      </c>
      <c r="BK59" s="11">
        <v>0</v>
      </c>
      <c r="BL59" s="11">
        <v>0</v>
      </c>
      <c r="BM59" s="11">
        <v>0</v>
      </c>
      <c r="BN59" s="11">
        <v>0</v>
      </c>
      <c r="BO59" s="7">
        <f>SUM(K59:BN59)</f>
        <v>0</v>
      </c>
    </row>
    <row r="60" spans="1:67" x14ac:dyDescent="0.2">
      <c r="A60" s="15" t="s">
        <v>415</v>
      </c>
      <c r="B60" s="14" t="s">
        <v>414</v>
      </c>
      <c r="C60" s="14" t="s">
        <v>377</v>
      </c>
      <c r="D60" s="13">
        <v>260804.12</v>
      </c>
      <c r="E60" s="13">
        <f>ROUND(SUM($D60*1%),2)</f>
        <v>2608.04</v>
      </c>
      <c r="F60" s="13">
        <f>ROUND(SUM($D60*0.5%),2)</f>
        <v>1304.02</v>
      </c>
      <c r="G60" s="13">
        <f>E60-J60</f>
        <v>0</v>
      </c>
      <c r="H60" s="13">
        <f>F60-BO60</f>
        <v>1104.02</v>
      </c>
      <c r="I60" s="12">
        <f ca="1">OFFSET(INDIRECT(ADDRESS(1,MATCH($I$2,$A$1:$BN$1,0))),ROW()-1,0)</f>
        <v>2608.04</v>
      </c>
      <c r="J60" s="11">
        <v>2608.04</v>
      </c>
      <c r="K60" s="11">
        <v>0</v>
      </c>
      <c r="L60" s="11">
        <v>0</v>
      </c>
      <c r="M60" s="11">
        <v>0</v>
      </c>
      <c r="N60" s="11">
        <v>0</v>
      </c>
      <c r="O60" s="11">
        <v>0</v>
      </c>
      <c r="P60" s="11">
        <v>0</v>
      </c>
      <c r="Q60" s="11">
        <v>0</v>
      </c>
      <c r="R60" s="11">
        <v>0</v>
      </c>
      <c r="S60" s="11">
        <v>0</v>
      </c>
      <c r="T60" s="11">
        <v>0</v>
      </c>
      <c r="U60" s="11">
        <v>0</v>
      </c>
      <c r="V60" s="11">
        <v>0</v>
      </c>
      <c r="W60" s="11">
        <v>0</v>
      </c>
      <c r="X60" s="11">
        <v>0</v>
      </c>
      <c r="Y60" s="11">
        <v>0</v>
      </c>
      <c r="Z60" s="11">
        <v>0</v>
      </c>
      <c r="AA60" s="11">
        <v>0</v>
      </c>
      <c r="AB60" s="11">
        <v>0</v>
      </c>
      <c r="AC60" s="11">
        <v>0</v>
      </c>
      <c r="AD60" s="11">
        <v>0</v>
      </c>
      <c r="AE60" s="11">
        <v>0</v>
      </c>
      <c r="AF60" s="11">
        <v>0</v>
      </c>
      <c r="AG60" s="11">
        <v>0</v>
      </c>
      <c r="AH60" s="11">
        <v>0</v>
      </c>
      <c r="AI60" s="11">
        <v>0</v>
      </c>
      <c r="AJ60" s="11">
        <v>0</v>
      </c>
      <c r="AK60" s="11">
        <v>0</v>
      </c>
      <c r="AL60" s="11">
        <v>0</v>
      </c>
      <c r="AM60" s="11">
        <v>0</v>
      </c>
      <c r="AN60" s="11">
        <v>0</v>
      </c>
      <c r="AO60" s="11">
        <v>0</v>
      </c>
      <c r="AP60" s="11">
        <v>0</v>
      </c>
      <c r="AQ60" s="11">
        <v>0</v>
      </c>
      <c r="AR60" s="11">
        <v>200</v>
      </c>
      <c r="AS60" s="11">
        <v>0</v>
      </c>
      <c r="AT60" s="11">
        <v>0</v>
      </c>
      <c r="AU60" s="11">
        <v>0</v>
      </c>
      <c r="AV60" s="11">
        <v>0</v>
      </c>
      <c r="AW60" s="11">
        <v>0</v>
      </c>
      <c r="AX60" s="11">
        <v>0</v>
      </c>
      <c r="AY60" s="11">
        <v>0</v>
      </c>
      <c r="AZ60" s="11">
        <v>0</v>
      </c>
      <c r="BA60" s="11">
        <v>0</v>
      </c>
      <c r="BB60" s="11">
        <v>0</v>
      </c>
      <c r="BC60" s="11">
        <v>0</v>
      </c>
      <c r="BD60" s="11">
        <v>0</v>
      </c>
      <c r="BE60" s="11">
        <v>0</v>
      </c>
      <c r="BF60" s="11">
        <v>0</v>
      </c>
      <c r="BG60" s="11">
        <v>0</v>
      </c>
      <c r="BH60" s="11">
        <v>0</v>
      </c>
      <c r="BI60" s="11">
        <v>0</v>
      </c>
      <c r="BJ60" s="11">
        <v>0</v>
      </c>
      <c r="BK60" s="11">
        <v>0</v>
      </c>
      <c r="BL60" s="11">
        <v>0</v>
      </c>
      <c r="BM60" s="11">
        <v>0</v>
      </c>
      <c r="BN60" s="11">
        <v>0</v>
      </c>
      <c r="BO60" s="7">
        <f>SUM(K60:BN60)</f>
        <v>200</v>
      </c>
    </row>
    <row r="61" spans="1:67" x14ac:dyDescent="0.2">
      <c r="A61" s="15" t="s">
        <v>413</v>
      </c>
      <c r="B61" s="14" t="s">
        <v>412</v>
      </c>
      <c r="C61" s="14" t="s">
        <v>377</v>
      </c>
      <c r="D61" s="13">
        <v>269292.44</v>
      </c>
      <c r="E61" s="13">
        <f>ROUND(SUM($D61*1%),2)</f>
        <v>2692.92</v>
      </c>
      <c r="F61" s="13">
        <f>ROUND(SUM($D61*0.5%),2)</f>
        <v>1346.46</v>
      </c>
      <c r="G61" s="13">
        <f>E61-J61</f>
        <v>-2692.92</v>
      </c>
      <c r="H61" s="13">
        <f>F61-BO61</f>
        <v>1346.46</v>
      </c>
      <c r="I61" s="12">
        <f ca="1">OFFSET(INDIRECT(ADDRESS(1,MATCH($I$2,$A$1:$BN$1,0))),ROW()-1,0)</f>
        <v>5385.84</v>
      </c>
      <c r="J61" s="11">
        <v>5385.84</v>
      </c>
      <c r="K61" s="11">
        <v>0</v>
      </c>
      <c r="L61" s="11">
        <v>0</v>
      </c>
      <c r="M61" s="11">
        <v>0</v>
      </c>
      <c r="N61" s="11">
        <v>0</v>
      </c>
      <c r="O61" s="11">
        <v>0</v>
      </c>
      <c r="P61" s="11">
        <v>0</v>
      </c>
      <c r="Q61" s="11">
        <v>0</v>
      </c>
      <c r="R61" s="11">
        <v>0</v>
      </c>
      <c r="S61" s="11">
        <v>0</v>
      </c>
      <c r="T61" s="11">
        <v>0</v>
      </c>
      <c r="U61" s="11">
        <v>0</v>
      </c>
      <c r="V61" s="11">
        <v>0</v>
      </c>
      <c r="W61" s="11">
        <v>0</v>
      </c>
      <c r="X61" s="11">
        <v>0</v>
      </c>
      <c r="Y61" s="11">
        <v>0</v>
      </c>
      <c r="Z61" s="11">
        <v>0</v>
      </c>
      <c r="AA61" s="11">
        <v>0</v>
      </c>
      <c r="AB61" s="11">
        <v>0</v>
      </c>
      <c r="AC61" s="11">
        <v>0</v>
      </c>
      <c r="AD61" s="11">
        <v>0</v>
      </c>
      <c r="AE61" s="11">
        <v>0</v>
      </c>
      <c r="AF61" s="11">
        <v>0</v>
      </c>
      <c r="AG61" s="11">
        <v>0</v>
      </c>
      <c r="AH61" s="11">
        <v>0</v>
      </c>
      <c r="AI61" s="11">
        <v>0</v>
      </c>
      <c r="AJ61" s="11">
        <v>0</v>
      </c>
      <c r="AK61" s="11">
        <v>0</v>
      </c>
      <c r="AL61" s="11">
        <v>0</v>
      </c>
      <c r="AM61" s="11">
        <v>0</v>
      </c>
      <c r="AN61" s="11">
        <v>0</v>
      </c>
      <c r="AO61" s="11">
        <v>0</v>
      </c>
      <c r="AP61" s="11">
        <v>0</v>
      </c>
      <c r="AQ61" s="11">
        <v>0</v>
      </c>
      <c r="AR61" s="11">
        <v>0</v>
      </c>
      <c r="AS61" s="11">
        <v>0</v>
      </c>
      <c r="AT61" s="11">
        <v>0</v>
      </c>
      <c r="AU61" s="11">
        <v>0</v>
      </c>
      <c r="AV61" s="11">
        <v>0</v>
      </c>
      <c r="AW61" s="11">
        <v>0</v>
      </c>
      <c r="AX61" s="11">
        <v>0</v>
      </c>
      <c r="AY61" s="11">
        <v>0</v>
      </c>
      <c r="AZ61" s="11">
        <v>0</v>
      </c>
      <c r="BA61" s="11">
        <v>0</v>
      </c>
      <c r="BB61" s="11">
        <v>0</v>
      </c>
      <c r="BC61" s="11">
        <v>0</v>
      </c>
      <c r="BD61" s="11">
        <v>0</v>
      </c>
      <c r="BE61" s="11">
        <v>0</v>
      </c>
      <c r="BF61" s="11">
        <v>0</v>
      </c>
      <c r="BG61" s="11">
        <v>0</v>
      </c>
      <c r="BH61" s="11">
        <v>0</v>
      </c>
      <c r="BI61" s="11">
        <v>0</v>
      </c>
      <c r="BJ61" s="11">
        <v>0</v>
      </c>
      <c r="BK61" s="11">
        <v>0</v>
      </c>
      <c r="BL61" s="11">
        <v>0</v>
      </c>
      <c r="BM61" s="11">
        <v>0</v>
      </c>
      <c r="BN61" s="11">
        <v>0</v>
      </c>
      <c r="BO61" s="7">
        <f>SUM(K61:BN61)</f>
        <v>0</v>
      </c>
    </row>
    <row r="62" spans="1:67" x14ac:dyDescent="0.2">
      <c r="A62" s="15" t="s">
        <v>411</v>
      </c>
      <c r="B62" s="14" t="s">
        <v>410</v>
      </c>
      <c r="C62" s="14" t="s">
        <v>377</v>
      </c>
      <c r="D62" s="13">
        <v>218319.82</v>
      </c>
      <c r="E62" s="13">
        <f>ROUND(SUM($D62*1%),2)</f>
        <v>2183.1999999999998</v>
      </c>
      <c r="F62" s="13">
        <f>ROUND(SUM($D62*0.5%),2)</f>
        <v>1091.5999999999999</v>
      </c>
      <c r="G62" s="13">
        <f>E62-J62</f>
        <v>1583.1999999999998</v>
      </c>
      <c r="H62" s="13">
        <f>F62-BO62</f>
        <v>991.59999999999991</v>
      </c>
      <c r="I62" s="12">
        <f ca="1">OFFSET(INDIRECT(ADDRESS(1,MATCH($I$2,$A$1:$BN$1,0))),ROW()-1,0)</f>
        <v>600</v>
      </c>
      <c r="J62" s="11">
        <v>600</v>
      </c>
      <c r="K62" s="11">
        <v>0</v>
      </c>
      <c r="L62" s="11">
        <v>0</v>
      </c>
      <c r="M62" s="11">
        <v>0</v>
      </c>
      <c r="N62" s="11">
        <v>0</v>
      </c>
      <c r="O62" s="11">
        <v>0</v>
      </c>
      <c r="P62" s="11">
        <v>0</v>
      </c>
      <c r="Q62" s="11">
        <v>0</v>
      </c>
      <c r="R62" s="11">
        <v>0</v>
      </c>
      <c r="S62" s="11">
        <v>0</v>
      </c>
      <c r="T62" s="11">
        <v>0</v>
      </c>
      <c r="U62" s="11">
        <v>0</v>
      </c>
      <c r="V62" s="11">
        <v>0</v>
      </c>
      <c r="W62" s="11">
        <v>0</v>
      </c>
      <c r="X62" s="11">
        <v>0</v>
      </c>
      <c r="Y62" s="11">
        <v>0</v>
      </c>
      <c r="Z62" s="11">
        <v>0</v>
      </c>
      <c r="AA62" s="11">
        <v>0</v>
      </c>
      <c r="AB62" s="11">
        <v>0</v>
      </c>
      <c r="AC62" s="11">
        <v>0</v>
      </c>
      <c r="AD62" s="11">
        <v>0</v>
      </c>
      <c r="AE62" s="11">
        <v>0</v>
      </c>
      <c r="AF62" s="11">
        <v>0</v>
      </c>
      <c r="AG62" s="11">
        <v>0</v>
      </c>
      <c r="AH62" s="11">
        <v>0</v>
      </c>
      <c r="AI62" s="11">
        <v>0</v>
      </c>
      <c r="AJ62" s="11">
        <v>0</v>
      </c>
      <c r="AK62" s="11">
        <v>0</v>
      </c>
      <c r="AL62" s="11">
        <v>0</v>
      </c>
      <c r="AM62" s="11">
        <v>0</v>
      </c>
      <c r="AN62" s="11">
        <v>0</v>
      </c>
      <c r="AO62" s="11">
        <v>0</v>
      </c>
      <c r="AP62" s="11">
        <v>0</v>
      </c>
      <c r="AQ62" s="11">
        <v>0</v>
      </c>
      <c r="AR62" s="11">
        <v>100</v>
      </c>
      <c r="AS62" s="11">
        <v>0</v>
      </c>
      <c r="AT62" s="11">
        <v>0</v>
      </c>
      <c r="AU62" s="11">
        <v>0</v>
      </c>
      <c r="AV62" s="11">
        <v>0</v>
      </c>
      <c r="AW62" s="11">
        <v>0</v>
      </c>
      <c r="AX62" s="11">
        <v>0</v>
      </c>
      <c r="AY62" s="11">
        <v>0</v>
      </c>
      <c r="AZ62" s="11">
        <v>0</v>
      </c>
      <c r="BA62" s="11">
        <v>0</v>
      </c>
      <c r="BB62" s="11">
        <v>0</v>
      </c>
      <c r="BC62" s="11">
        <v>0</v>
      </c>
      <c r="BD62" s="11">
        <v>0</v>
      </c>
      <c r="BE62" s="11">
        <v>0</v>
      </c>
      <c r="BF62" s="11">
        <v>0</v>
      </c>
      <c r="BG62" s="11">
        <v>0</v>
      </c>
      <c r="BH62" s="11">
        <v>0</v>
      </c>
      <c r="BI62" s="11">
        <v>0</v>
      </c>
      <c r="BJ62" s="11">
        <v>0</v>
      </c>
      <c r="BK62" s="11">
        <v>0</v>
      </c>
      <c r="BL62" s="11">
        <v>0</v>
      </c>
      <c r="BM62" s="11">
        <v>0</v>
      </c>
      <c r="BN62" s="11">
        <v>0</v>
      </c>
      <c r="BO62" s="7">
        <f>SUM(K62:BN62)</f>
        <v>100</v>
      </c>
    </row>
    <row r="63" spans="1:67" x14ac:dyDescent="0.2">
      <c r="A63" s="15" t="s">
        <v>409</v>
      </c>
      <c r="B63" s="14" t="s">
        <v>408</v>
      </c>
      <c r="C63" s="14" t="s">
        <v>377</v>
      </c>
      <c r="D63" s="13">
        <v>161960.84</v>
      </c>
      <c r="E63" s="13">
        <f>ROUND(SUM($D63*1%),2)</f>
        <v>1619.61</v>
      </c>
      <c r="F63" s="13">
        <f>ROUND(SUM($D63*0.5%),2)</f>
        <v>809.8</v>
      </c>
      <c r="G63" s="13">
        <f>E63-J63</f>
        <v>0</v>
      </c>
      <c r="H63" s="13">
        <f>F63-BO63</f>
        <v>0</v>
      </c>
      <c r="I63" s="12">
        <f ca="1">OFFSET(INDIRECT(ADDRESS(1,MATCH($I$2,$A$1:$BN$1,0))),ROW()-1,0)</f>
        <v>1619.61</v>
      </c>
      <c r="J63" s="11">
        <v>1619.61</v>
      </c>
      <c r="K63" s="11">
        <v>0</v>
      </c>
      <c r="L63" s="11">
        <v>0</v>
      </c>
      <c r="M63" s="11">
        <v>0</v>
      </c>
      <c r="N63" s="11">
        <v>0</v>
      </c>
      <c r="O63" s="11">
        <v>0</v>
      </c>
      <c r="P63" s="11">
        <v>0</v>
      </c>
      <c r="Q63" s="11">
        <v>0</v>
      </c>
      <c r="R63" s="11">
        <v>0</v>
      </c>
      <c r="S63" s="11">
        <v>0</v>
      </c>
      <c r="T63" s="11">
        <v>0</v>
      </c>
      <c r="U63" s="11">
        <v>0</v>
      </c>
      <c r="V63" s="11">
        <v>0</v>
      </c>
      <c r="W63" s="11">
        <v>0</v>
      </c>
      <c r="X63" s="11">
        <v>0</v>
      </c>
      <c r="Y63" s="11">
        <v>0</v>
      </c>
      <c r="Z63" s="11">
        <v>0</v>
      </c>
      <c r="AA63" s="11">
        <v>0</v>
      </c>
      <c r="AB63" s="11">
        <v>0</v>
      </c>
      <c r="AC63" s="11">
        <v>0</v>
      </c>
      <c r="AD63" s="11">
        <v>0</v>
      </c>
      <c r="AE63" s="11">
        <v>0</v>
      </c>
      <c r="AF63" s="11">
        <v>0</v>
      </c>
      <c r="AG63" s="11">
        <v>0</v>
      </c>
      <c r="AH63" s="11">
        <v>0</v>
      </c>
      <c r="AI63" s="11">
        <v>0</v>
      </c>
      <c r="AJ63" s="11">
        <v>0</v>
      </c>
      <c r="AK63" s="11">
        <v>0</v>
      </c>
      <c r="AL63" s="11">
        <v>0</v>
      </c>
      <c r="AM63" s="11">
        <v>0</v>
      </c>
      <c r="AN63" s="11">
        <v>0</v>
      </c>
      <c r="AO63" s="11">
        <v>0</v>
      </c>
      <c r="AP63" s="11">
        <v>0</v>
      </c>
      <c r="AQ63" s="11">
        <v>0</v>
      </c>
      <c r="AR63" s="11">
        <v>809.8</v>
      </c>
      <c r="AS63" s="11">
        <v>0</v>
      </c>
      <c r="AT63" s="11">
        <v>0</v>
      </c>
      <c r="AU63" s="11">
        <v>0</v>
      </c>
      <c r="AV63" s="11">
        <v>0</v>
      </c>
      <c r="AW63" s="11">
        <v>0</v>
      </c>
      <c r="AX63" s="11">
        <v>0</v>
      </c>
      <c r="AY63" s="11">
        <v>0</v>
      </c>
      <c r="AZ63" s="11">
        <v>0</v>
      </c>
      <c r="BA63" s="11">
        <v>0</v>
      </c>
      <c r="BB63" s="11">
        <v>0</v>
      </c>
      <c r="BC63" s="11">
        <v>0</v>
      </c>
      <c r="BD63" s="11">
        <v>0</v>
      </c>
      <c r="BE63" s="11">
        <v>0</v>
      </c>
      <c r="BF63" s="11">
        <v>0</v>
      </c>
      <c r="BG63" s="11">
        <v>0</v>
      </c>
      <c r="BH63" s="11">
        <v>0</v>
      </c>
      <c r="BI63" s="11">
        <v>0</v>
      </c>
      <c r="BJ63" s="11">
        <v>0</v>
      </c>
      <c r="BK63" s="11">
        <v>0</v>
      </c>
      <c r="BL63" s="11">
        <v>0</v>
      </c>
      <c r="BM63" s="11">
        <v>0</v>
      </c>
      <c r="BN63" s="11">
        <v>0</v>
      </c>
      <c r="BO63" s="7">
        <f>SUM(K63:BN63)</f>
        <v>809.8</v>
      </c>
    </row>
    <row r="64" spans="1:67" x14ac:dyDescent="0.2">
      <c r="A64" s="15" t="s">
        <v>407</v>
      </c>
      <c r="B64" s="14" t="s">
        <v>406</v>
      </c>
      <c r="C64" s="14" t="s">
        <v>377</v>
      </c>
      <c r="D64" s="13">
        <v>109462.36</v>
      </c>
      <c r="E64" s="13">
        <f>ROUND(SUM($D64*1%),2)</f>
        <v>1094.6199999999999</v>
      </c>
      <c r="F64" s="13">
        <f>ROUND(SUM($D64*0.5%),2)</f>
        <v>547.30999999999995</v>
      </c>
      <c r="G64" s="13">
        <f>E64-J64</f>
        <v>0</v>
      </c>
      <c r="H64" s="13">
        <f>F64-BO64</f>
        <v>447.30999999999995</v>
      </c>
      <c r="I64" s="12">
        <f ca="1">OFFSET(INDIRECT(ADDRESS(1,MATCH($I$2,$A$1:$BN$1,0))),ROW()-1,0)</f>
        <v>1094.6199999999999</v>
      </c>
      <c r="J64" s="11">
        <v>1094.6199999999999</v>
      </c>
      <c r="K64" s="11">
        <v>0</v>
      </c>
      <c r="L64" s="11">
        <v>0</v>
      </c>
      <c r="M64" s="11">
        <v>0</v>
      </c>
      <c r="N64" s="11">
        <v>0</v>
      </c>
      <c r="O64" s="11">
        <v>0</v>
      </c>
      <c r="P64" s="11">
        <v>0</v>
      </c>
      <c r="Q64" s="11">
        <v>0</v>
      </c>
      <c r="R64" s="11">
        <v>0</v>
      </c>
      <c r="S64" s="11">
        <v>0</v>
      </c>
      <c r="T64" s="11">
        <v>0</v>
      </c>
      <c r="U64" s="11">
        <v>0</v>
      </c>
      <c r="V64" s="11">
        <v>0</v>
      </c>
      <c r="W64" s="11">
        <v>0</v>
      </c>
      <c r="X64" s="11">
        <v>0</v>
      </c>
      <c r="Y64" s="11">
        <v>0</v>
      </c>
      <c r="Z64" s="11">
        <v>0</v>
      </c>
      <c r="AA64" s="11">
        <v>0</v>
      </c>
      <c r="AB64" s="11">
        <v>0</v>
      </c>
      <c r="AC64" s="11">
        <v>0</v>
      </c>
      <c r="AD64" s="11">
        <v>0</v>
      </c>
      <c r="AE64" s="11">
        <v>0</v>
      </c>
      <c r="AF64" s="11">
        <v>0</v>
      </c>
      <c r="AG64" s="11">
        <v>0</v>
      </c>
      <c r="AH64" s="11">
        <v>0</v>
      </c>
      <c r="AI64" s="11">
        <v>0</v>
      </c>
      <c r="AJ64" s="11">
        <v>0</v>
      </c>
      <c r="AK64" s="11">
        <v>0</v>
      </c>
      <c r="AL64" s="11">
        <v>0</v>
      </c>
      <c r="AM64" s="11">
        <v>0</v>
      </c>
      <c r="AN64" s="11">
        <v>0</v>
      </c>
      <c r="AO64" s="11">
        <v>0</v>
      </c>
      <c r="AP64" s="11">
        <v>0</v>
      </c>
      <c r="AQ64" s="11">
        <v>0</v>
      </c>
      <c r="AR64" s="11">
        <v>100</v>
      </c>
      <c r="AS64" s="11">
        <v>0</v>
      </c>
      <c r="AT64" s="11">
        <v>0</v>
      </c>
      <c r="AU64" s="11">
        <v>0</v>
      </c>
      <c r="AV64" s="11">
        <v>0</v>
      </c>
      <c r="AW64" s="11">
        <v>0</v>
      </c>
      <c r="AX64" s="11">
        <v>0</v>
      </c>
      <c r="AY64" s="11">
        <v>0</v>
      </c>
      <c r="AZ64" s="11">
        <v>0</v>
      </c>
      <c r="BA64" s="11">
        <v>0</v>
      </c>
      <c r="BB64" s="11">
        <v>0</v>
      </c>
      <c r="BC64" s="11">
        <v>0</v>
      </c>
      <c r="BD64" s="11">
        <v>0</v>
      </c>
      <c r="BE64" s="11">
        <v>0</v>
      </c>
      <c r="BF64" s="11">
        <v>0</v>
      </c>
      <c r="BG64" s="11">
        <v>0</v>
      </c>
      <c r="BH64" s="11">
        <v>0</v>
      </c>
      <c r="BI64" s="11">
        <v>0</v>
      </c>
      <c r="BJ64" s="11">
        <v>0</v>
      </c>
      <c r="BK64" s="11">
        <v>0</v>
      </c>
      <c r="BL64" s="11">
        <v>0</v>
      </c>
      <c r="BM64" s="11">
        <v>0</v>
      </c>
      <c r="BN64" s="11">
        <v>0</v>
      </c>
      <c r="BO64" s="7">
        <f>SUM(K64:BN64)</f>
        <v>100</v>
      </c>
    </row>
    <row r="65" spans="1:67" x14ac:dyDescent="0.2">
      <c r="A65" s="15" t="s">
        <v>405</v>
      </c>
      <c r="B65" s="14" t="s">
        <v>404</v>
      </c>
      <c r="C65" s="14" t="s">
        <v>377</v>
      </c>
      <c r="D65" s="13">
        <v>166998.29</v>
      </c>
      <c r="E65" s="13">
        <f>ROUND(SUM($D65*1%),2)</f>
        <v>1669.98</v>
      </c>
      <c r="F65" s="13">
        <f>ROUND(SUM($D65*0.5%),2)</f>
        <v>834.99</v>
      </c>
      <c r="G65" s="13">
        <f>E65-J65</f>
        <v>834.99</v>
      </c>
      <c r="H65" s="13">
        <f>F65-BO65</f>
        <v>734.99</v>
      </c>
      <c r="I65" s="12">
        <f ca="1">OFFSET(INDIRECT(ADDRESS(1,MATCH($I$2,$A$1:$BN$1,0))),ROW()-1,0)</f>
        <v>834.99</v>
      </c>
      <c r="J65" s="11">
        <v>834.99</v>
      </c>
      <c r="K65" s="11">
        <v>0</v>
      </c>
      <c r="L65" s="11">
        <v>0</v>
      </c>
      <c r="M65" s="11">
        <v>0</v>
      </c>
      <c r="N65" s="11">
        <v>0</v>
      </c>
      <c r="O65" s="11">
        <v>0</v>
      </c>
      <c r="P65" s="11">
        <v>0</v>
      </c>
      <c r="Q65" s="11">
        <v>0</v>
      </c>
      <c r="R65" s="11">
        <v>0</v>
      </c>
      <c r="S65" s="11">
        <v>0</v>
      </c>
      <c r="T65" s="11">
        <v>0</v>
      </c>
      <c r="U65" s="11">
        <v>0</v>
      </c>
      <c r="V65" s="11">
        <v>0</v>
      </c>
      <c r="W65" s="11">
        <v>0</v>
      </c>
      <c r="X65" s="11">
        <v>0</v>
      </c>
      <c r="Y65" s="11">
        <v>0</v>
      </c>
      <c r="Z65" s="11">
        <v>0</v>
      </c>
      <c r="AA65" s="11">
        <v>0</v>
      </c>
      <c r="AB65" s="11">
        <v>0</v>
      </c>
      <c r="AC65" s="11">
        <v>0</v>
      </c>
      <c r="AD65" s="11">
        <v>0</v>
      </c>
      <c r="AE65" s="11">
        <v>0</v>
      </c>
      <c r="AF65" s="11">
        <v>0</v>
      </c>
      <c r="AG65" s="11">
        <v>0</v>
      </c>
      <c r="AH65" s="11">
        <v>0</v>
      </c>
      <c r="AI65" s="11">
        <v>0</v>
      </c>
      <c r="AJ65" s="11">
        <v>0</v>
      </c>
      <c r="AK65" s="11">
        <v>0</v>
      </c>
      <c r="AL65" s="11">
        <v>0</v>
      </c>
      <c r="AM65" s="11">
        <v>0</v>
      </c>
      <c r="AN65" s="11">
        <v>0</v>
      </c>
      <c r="AO65" s="11">
        <v>0</v>
      </c>
      <c r="AP65" s="11">
        <v>0</v>
      </c>
      <c r="AQ65" s="11">
        <v>0</v>
      </c>
      <c r="AR65" s="11">
        <v>100</v>
      </c>
      <c r="AS65" s="11">
        <v>0</v>
      </c>
      <c r="AT65" s="11">
        <v>0</v>
      </c>
      <c r="AU65" s="11">
        <v>0</v>
      </c>
      <c r="AV65" s="11">
        <v>0</v>
      </c>
      <c r="AW65" s="11">
        <v>0</v>
      </c>
      <c r="AX65" s="11">
        <v>0</v>
      </c>
      <c r="AY65" s="11">
        <v>0</v>
      </c>
      <c r="AZ65" s="11">
        <v>0</v>
      </c>
      <c r="BA65" s="11">
        <v>0</v>
      </c>
      <c r="BB65" s="11">
        <v>0</v>
      </c>
      <c r="BC65" s="11">
        <v>0</v>
      </c>
      <c r="BD65" s="11">
        <v>0</v>
      </c>
      <c r="BE65" s="11">
        <v>0</v>
      </c>
      <c r="BF65" s="11">
        <v>0</v>
      </c>
      <c r="BG65" s="11">
        <v>0</v>
      </c>
      <c r="BH65" s="11">
        <v>0</v>
      </c>
      <c r="BI65" s="11">
        <v>0</v>
      </c>
      <c r="BJ65" s="11">
        <v>0</v>
      </c>
      <c r="BK65" s="11">
        <v>0</v>
      </c>
      <c r="BL65" s="11">
        <v>0</v>
      </c>
      <c r="BM65" s="11">
        <v>0</v>
      </c>
      <c r="BN65" s="11">
        <v>0</v>
      </c>
      <c r="BO65" s="7">
        <f>SUM(K65:BN65)</f>
        <v>100</v>
      </c>
    </row>
    <row r="66" spans="1:67" x14ac:dyDescent="0.2">
      <c r="A66" s="15" t="s">
        <v>403</v>
      </c>
      <c r="B66" s="14" t="s">
        <v>402</v>
      </c>
      <c r="C66" s="14" t="s">
        <v>377</v>
      </c>
      <c r="D66" s="13">
        <v>105719.28</v>
      </c>
      <c r="E66" s="13">
        <f>ROUND(SUM($D66*1%),2)</f>
        <v>1057.19</v>
      </c>
      <c r="F66" s="13">
        <f>ROUND(SUM($D66*0.5%),2)</f>
        <v>528.6</v>
      </c>
      <c r="G66" s="13">
        <f>E66-J66</f>
        <v>1057.19</v>
      </c>
      <c r="H66" s="13">
        <f>F66-BO66</f>
        <v>428.6</v>
      </c>
      <c r="I66" s="12">
        <f ca="1">OFFSET(INDIRECT(ADDRESS(1,MATCH($I$2,$A$1:$BN$1,0))),ROW()-1,0)</f>
        <v>0</v>
      </c>
      <c r="J66" s="11">
        <v>0</v>
      </c>
      <c r="K66" s="11">
        <v>0</v>
      </c>
      <c r="L66" s="11">
        <v>0</v>
      </c>
      <c r="M66" s="11">
        <v>0</v>
      </c>
      <c r="N66" s="11">
        <v>0</v>
      </c>
      <c r="O66" s="11">
        <v>0</v>
      </c>
      <c r="P66" s="11">
        <v>0</v>
      </c>
      <c r="Q66" s="11">
        <v>0</v>
      </c>
      <c r="R66" s="11">
        <v>0</v>
      </c>
      <c r="S66" s="11">
        <v>0</v>
      </c>
      <c r="T66" s="11">
        <v>0</v>
      </c>
      <c r="U66" s="11">
        <v>0</v>
      </c>
      <c r="V66" s="11">
        <v>0</v>
      </c>
      <c r="W66" s="11">
        <v>0</v>
      </c>
      <c r="X66" s="11">
        <v>0</v>
      </c>
      <c r="Y66" s="11">
        <v>0</v>
      </c>
      <c r="Z66" s="11">
        <v>0</v>
      </c>
      <c r="AA66" s="11">
        <v>0</v>
      </c>
      <c r="AB66" s="11">
        <v>0</v>
      </c>
      <c r="AC66" s="11">
        <v>0</v>
      </c>
      <c r="AD66" s="11">
        <v>0</v>
      </c>
      <c r="AE66" s="11">
        <v>0</v>
      </c>
      <c r="AF66" s="11">
        <v>0</v>
      </c>
      <c r="AG66" s="11">
        <v>0</v>
      </c>
      <c r="AH66" s="11">
        <v>0</v>
      </c>
      <c r="AI66" s="11">
        <v>0</v>
      </c>
      <c r="AJ66" s="11">
        <v>0</v>
      </c>
      <c r="AK66" s="11">
        <v>0</v>
      </c>
      <c r="AL66" s="11">
        <v>0</v>
      </c>
      <c r="AM66" s="11">
        <v>0</v>
      </c>
      <c r="AN66" s="11">
        <v>0</v>
      </c>
      <c r="AO66" s="11">
        <v>0</v>
      </c>
      <c r="AP66" s="11">
        <v>0</v>
      </c>
      <c r="AQ66" s="11">
        <v>0</v>
      </c>
      <c r="AR66" s="11">
        <v>100</v>
      </c>
      <c r="AS66" s="11">
        <v>0</v>
      </c>
      <c r="AT66" s="11">
        <v>0</v>
      </c>
      <c r="AU66" s="11">
        <v>0</v>
      </c>
      <c r="AV66" s="11">
        <v>0</v>
      </c>
      <c r="AW66" s="11">
        <v>0</v>
      </c>
      <c r="AX66" s="11">
        <v>0</v>
      </c>
      <c r="AY66" s="11">
        <v>0</v>
      </c>
      <c r="AZ66" s="11">
        <v>0</v>
      </c>
      <c r="BA66" s="11">
        <v>0</v>
      </c>
      <c r="BB66" s="11">
        <v>0</v>
      </c>
      <c r="BC66" s="11">
        <v>0</v>
      </c>
      <c r="BD66" s="11">
        <v>0</v>
      </c>
      <c r="BE66" s="11">
        <v>0</v>
      </c>
      <c r="BF66" s="11">
        <v>0</v>
      </c>
      <c r="BG66" s="11">
        <v>0</v>
      </c>
      <c r="BH66" s="11">
        <v>0</v>
      </c>
      <c r="BI66" s="11">
        <v>0</v>
      </c>
      <c r="BJ66" s="11">
        <v>0</v>
      </c>
      <c r="BK66" s="11">
        <v>0</v>
      </c>
      <c r="BL66" s="11">
        <v>0</v>
      </c>
      <c r="BM66" s="11">
        <v>0</v>
      </c>
      <c r="BN66" s="11">
        <v>0</v>
      </c>
      <c r="BO66" s="7">
        <f>SUM(K66:BN66)</f>
        <v>100</v>
      </c>
    </row>
    <row r="67" spans="1:67" x14ac:dyDescent="0.2">
      <c r="A67" s="15" t="s">
        <v>401</v>
      </c>
      <c r="B67" s="14" t="s">
        <v>400</v>
      </c>
      <c r="C67" s="14" t="s">
        <v>377</v>
      </c>
      <c r="D67" s="13">
        <v>98736.07</v>
      </c>
      <c r="E67" s="13">
        <f>ROUND(SUM($D67*1%),2)</f>
        <v>987.36</v>
      </c>
      <c r="F67" s="13">
        <f>ROUND(SUM($D67*0.5%),2)</f>
        <v>493.68</v>
      </c>
      <c r="G67" s="13">
        <f>E67-J67</f>
        <v>0</v>
      </c>
      <c r="H67" s="13">
        <f>F67-BO67</f>
        <v>93.68</v>
      </c>
      <c r="I67" s="12">
        <f ca="1">OFFSET(INDIRECT(ADDRESS(1,MATCH($I$2,$A$1:$BN$1,0))),ROW()-1,0)</f>
        <v>987.36</v>
      </c>
      <c r="J67" s="11">
        <v>987.36</v>
      </c>
      <c r="K67" s="11">
        <v>0</v>
      </c>
      <c r="L67" s="11">
        <v>300</v>
      </c>
      <c r="M67" s="11">
        <v>0</v>
      </c>
      <c r="N67" s="11">
        <v>0</v>
      </c>
      <c r="O67" s="11">
        <v>0</v>
      </c>
      <c r="P67" s="11">
        <v>0</v>
      </c>
      <c r="Q67" s="11">
        <v>0</v>
      </c>
      <c r="R67" s="11">
        <v>0</v>
      </c>
      <c r="S67" s="11">
        <v>0</v>
      </c>
      <c r="T67" s="11">
        <v>0</v>
      </c>
      <c r="U67" s="11">
        <v>0</v>
      </c>
      <c r="V67" s="11">
        <v>0</v>
      </c>
      <c r="W67" s="11">
        <v>0</v>
      </c>
      <c r="X67" s="11">
        <v>0</v>
      </c>
      <c r="Y67" s="11">
        <v>0</v>
      </c>
      <c r="Z67" s="11">
        <v>0</v>
      </c>
      <c r="AA67" s="11">
        <v>0</v>
      </c>
      <c r="AB67" s="11">
        <v>0</v>
      </c>
      <c r="AC67" s="11">
        <v>0</v>
      </c>
      <c r="AD67" s="11">
        <v>0</v>
      </c>
      <c r="AE67" s="11">
        <v>0</v>
      </c>
      <c r="AF67" s="11">
        <v>0</v>
      </c>
      <c r="AG67" s="11">
        <v>0</v>
      </c>
      <c r="AH67" s="11">
        <v>0</v>
      </c>
      <c r="AI67" s="11">
        <v>0</v>
      </c>
      <c r="AJ67" s="11">
        <v>0</v>
      </c>
      <c r="AK67" s="11">
        <v>0</v>
      </c>
      <c r="AL67" s="11">
        <v>0</v>
      </c>
      <c r="AM67" s="11">
        <v>0</v>
      </c>
      <c r="AN67" s="11">
        <v>0</v>
      </c>
      <c r="AO67" s="11">
        <v>0</v>
      </c>
      <c r="AP67" s="11">
        <v>0</v>
      </c>
      <c r="AQ67" s="11">
        <v>0</v>
      </c>
      <c r="AR67" s="11">
        <v>100</v>
      </c>
      <c r="AS67" s="11">
        <v>0</v>
      </c>
      <c r="AT67" s="11">
        <v>0</v>
      </c>
      <c r="AU67" s="11">
        <v>0</v>
      </c>
      <c r="AV67" s="11">
        <v>0</v>
      </c>
      <c r="AW67" s="11">
        <v>0</v>
      </c>
      <c r="AX67" s="11">
        <v>0</v>
      </c>
      <c r="AY67" s="11">
        <v>0</v>
      </c>
      <c r="AZ67" s="11">
        <v>0</v>
      </c>
      <c r="BA67" s="11">
        <v>0</v>
      </c>
      <c r="BB67" s="11">
        <v>0</v>
      </c>
      <c r="BC67" s="11">
        <v>0</v>
      </c>
      <c r="BD67" s="11">
        <v>0</v>
      </c>
      <c r="BE67" s="11">
        <v>0</v>
      </c>
      <c r="BF67" s="11">
        <v>0</v>
      </c>
      <c r="BG67" s="11">
        <v>0</v>
      </c>
      <c r="BH67" s="11">
        <v>0</v>
      </c>
      <c r="BI67" s="11">
        <v>0</v>
      </c>
      <c r="BJ67" s="11">
        <v>0</v>
      </c>
      <c r="BK67" s="11">
        <v>0</v>
      </c>
      <c r="BL67" s="11">
        <v>0</v>
      </c>
      <c r="BM67" s="11">
        <v>0</v>
      </c>
      <c r="BN67" s="11">
        <v>0</v>
      </c>
      <c r="BO67" s="7">
        <f>SUM(K67:BN67)</f>
        <v>400</v>
      </c>
    </row>
    <row r="68" spans="1:67" x14ac:dyDescent="0.2">
      <c r="A68" s="15" t="s">
        <v>399</v>
      </c>
      <c r="B68" s="14" t="s">
        <v>398</v>
      </c>
      <c r="C68" s="14" t="s">
        <v>377</v>
      </c>
      <c r="D68" s="13">
        <v>105676.21</v>
      </c>
      <c r="E68" s="13">
        <f>ROUND(SUM($D68*1%),2)</f>
        <v>1056.76</v>
      </c>
      <c r="F68" s="13">
        <f>ROUND(SUM($D68*0.5%),2)</f>
        <v>528.38</v>
      </c>
      <c r="G68" s="13">
        <f>E68-J68</f>
        <v>0</v>
      </c>
      <c r="H68" s="13">
        <f>F68-BO68</f>
        <v>428.38</v>
      </c>
      <c r="I68" s="12">
        <f ca="1">OFFSET(INDIRECT(ADDRESS(1,MATCH($I$2,$A$1:$BN$1,0))),ROW()-1,0)</f>
        <v>1056.76</v>
      </c>
      <c r="J68" s="11">
        <v>1056.76</v>
      </c>
      <c r="K68" s="11">
        <v>0</v>
      </c>
      <c r="L68" s="11">
        <v>0</v>
      </c>
      <c r="M68" s="11">
        <v>0</v>
      </c>
      <c r="N68" s="11">
        <v>0</v>
      </c>
      <c r="O68" s="11">
        <v>0</v>
      </c>
      <c r="P68" s="11">
        <v>0</v>
      </c>
      <c r="Q68" s="11">
        <v>0</v>
      </c>
      <c r="R68" s="11">
        <v>0</v>
      </c>
      <c r="S68" s="11">
        <v>0</v>
      </c>
      <c r="T68" s="11">
        <v>0</v>
      </c>
      <c r="U68" s="11">
        <v>0</v>
      </c>
      <c r="V68" s="11">
        <v>0</v>
      </c>
      <c r="W68" s="11">
        <v>0</v>
      </c>
      <c r="X68" s="11">
        <v>0</v>
      </c>
      <c r="Y68" s="11">
        <v>0</v>
      </c>
      <c r="Z68" s="11">
        <v>0</v>
      </c>
      <c r="AA68" s="11">
        <v>0</v>
      </c>
      <c r="AB68" s="11">
        <v>0</v>
      </c>
      <c r="AC68" s="11">
        <v>0</v>
      </c>
      <c r="AD68" s="11">
        <v>0</v>
      </c>
      <c r="AE68" s="11">
        <v>0</v>
      </c>
      <c r="AF68" s="11">
        <v>0</v>
      </c>
      <c r="AG68" s="11">
        <v>0</v>
      </c>
      <c r="AH68" s="11">
        <v>0</v>
      </c>
      <c r="AI68" s="11">
        <v>0</v>
      </c>
      <c r="AJ68" s="11">
        <v>0</v>
      </c>
      <c r="AK68" s="11">
        <v>0</v>
      </c>
      <c r="AL68" s="11">
        <v>0</v>
      </c>
      <c r="AM68" s="11">
        <v>0</v>
      </c>
      <c r="AN68" s="11">
        <v>0</v>
      </c>
      <c r="AO68" s="11">
        <v>0</v>
      </c>
      <c r="AP68" s="11">
        <v>0</v>
      </c>
      <c r="AQ68" s="11">
        <v>0</v>
      </c>
      <c r="AR68" s="11">
        <v>100</v>
      </c>
      <c r="AS68" s="11">
        <v>0</v>
      </c>
      <c r="AT68" s="11">
        <v>0</v>
      </c>
      <c r="AU68" s="11">
        <v>0</v>
      </c>
      <c r="AV68" s="11">
        <v>0</v>
      </c>
      <c r="AW68" s="11">
        <v>0</v>
      </c>
      <c r="AX68" s="11">
        <v>0</v>
      </c>
      <c r="AY68" s="11">
        <v>0</v>
      </c>
      <c r="AZ68" s="11">
        <v>0</v>
      </c>
      <c r="BA68" s="11">
        <v>0</v>
      </c>
      <c r="BB68" s="11">
        <v>0</v>
      </c>
      <c r="BC68" s="11">
        <v>0</v>
      </c>
      <c r="BD68" s="11">
        <v>0</v>
      </c>
      <c r="BE68" s="11">
        <v>0</v>
      </c>
      <c r="BF68" s="11">
        <v>0</v>
      </c>
      <c r="BG68" s="11">
        <v>0</v>
      </c>
      <c r="BH68" s="11">
        <v>0</v>
      </c>
      <c r="BI68" s="11">
        <v>0</v>
      </c>
      <c r="BJ68" s="11">
        <v>0</v>
      </c>
      <c r="BK68" s="11">
        <v>0</v>
      </c>
      <c r="BL68" s="11">
        <v>0</v>
      </c>
      <c r="BM68" s="11">
        <v>0</v>
      </c>
      <c r="BN68" s="11">
        <v>0</v>
      </c>
      <c r="BO68" s="7">
        <f>SUM(K68:BN68)</f>
        <v>100</v>
      </c>
    </row>
    <row r="69" spans="1:67" x14ac:dyDescent="0.2">
      <c r="A69" s="15" t="s">
        <v>397</v>
      </c>
      <c r="B69" s="14" t="s">
        <v>396</v>
      </c>
      <c r="C69" s="14" t="s">
        <v>377</v>
      </c>
      <c r="D69" s="13">
        <v>123785.46</v>
      </c>
      <c r="E69" s="13">
        <f>ROUND(SUM($D69*1%),2)</f>
        <v>1237.8499999999999</v>
      </c>
      <c r="F69" s="13">
        <f>ROUND(SUM($D69*0.5%),2)</f>
        <v>618.92999999999995</v>
      </c>
      <c r="G69" s="13">
        <f>E69-J69</f>
        <v>-1237.8499999999999</v>
      </c>
      <c r="H69" s="13">
        <f>F69-BO69</f>
        <v>618.92999999999995</v>
      </c>
      <c r="I69" s="12">
        <f ca="1">OFFSET(INDIRECT(ADDRESS(1,MATCH($I$2,$A$1:$BN$1,0))),ROW()-1,0)</f>
        <v>2475.6999999999998</v>
      </c>
      <c r="J69" s="11">
        <v>2475.6999999999998</v>
      </c>
      <c r="K69" s="11">
        <v>0</v>
      </c>
      <c r="L69" s="11">
        <v>0</v>
      </c>
      <c r="M69" s="11">
        <v>0</v>
      </c>
      <c r="N69" s="11">
        <v>0</v>
      </c>
      <c r="O69" s="11">
        <v>0</v>
      </c>
      <c r="P69" s="11">
        <v>0</v>
      </c>
      <c r="Q69" s="11">
        <v>0</v>
      </c>
      <c r="R69" s="11">
        <v>0</v>
      </c>
      <c r="S69" s="11">
        <v>0</v>
      </c>
      <c r="T69" s="11">
        <v>0</v>
      </c>
      <c r="U69" s="11">
        <v>0</v>
      </c>
      <c r="V69" s="11">
        <v>0</v>
      </c>
      <c r="W69" s="11">
        <v>0</v>
      </c>
      <c r="X69" s="11">
        <v>0</v>
      </c>
      <c r="Y69" s="11">
        <v>0</v>
      </c>
      <c r="Z69" s="11">
        <v>0</v>
      </c>
      <c r="AA69" s="11">
        <v>0</v>
      </c>
      <c r="AB69" s="11">
        <v>0</v>
      </c>
      <c r="AC69" s="11">
        <v>0</v>
      </c>
      <c r="AD69" s="11">
        <v>0</v>
      </c>
      <c r="AE69" s="11">
        <v>0</v>
      </c>
      <c r="AF69" s="11">
        <v>0</v>
      </c>
      <c r="AG69" s="11">
        <v>0</v>
      </c>
      <c r="AH69" s="11">
        <v>0</v>
      </c>
      <c r="AI69" s="11">
        <v>0</v>
      </c>
      <c r="AJ69" s="11">
        <v>0</v>
      </c>
      <c r="AK69" s="11">
        <v>0</v>
      </c>
      <c r="AL69" s="11">
        <v>0</v>
      </c>
      <c r="AM69" s="11">
        <v>0</v>
      </c>
      <c r="AN69" s="11">
        <v>0</v>
      </c>
      <c r="AO69" s="11">
        <v>0</v>
      </c>
      <c r="AP69" s="11">
        <v>0</v>
      </c>
      <c r="AQ69" s="11">
        <v>0</v>
      </c>
      <c r="AR69" s="11">
        <v>0</v>
      </c>
      <c r="AS69" s="11">
        <v>0</v>
      </c>
      <c r="AT69" s="11">
        <v>0</v>
      </c>
      <c r="AU69" s="11">
        <v>0</v>
      </c>
      <c r="AV69" s="11">
        <v>0</v>
      </c>
      <c r="AW69" s="11">
        <v>0</v>
      </c>
      <c r="AX69" s="11">
        <v>0</v>
      </c>
      <c r="AY69" s="11">
        <v>0</v>
      </c>
      <c r="AZ69" s="11">
        <v>0</v>
      </c>
      <c r="BA69" s="11">
        <v>0</v>
      </c>
      <c r="BB69" s="11">
        <v>0</v>
      </c>
      <c r="BC69" s="11">
        <v>0</v>
      </c>
      <c r="BD69" s="11">
        <v>0</v>
      </c>
      <c r="BE69" s="11">
        <v>0</v>
      </c>
      <c r="BF69" s="11">
        <v>0</v>
      </c>
      <c r="BG69" s="11">
        <v>0</v>
      </c>
      <c r="BH69" s="11">
        <v>0</v>
      </c>
      <c r="BI69" s="11">
        <v>0</v>
      </c>
      <c r="BJ69" s="11">
        <v>0</v>
      </c>
      <c r="BK69" s="11">
        <v>0</v>
      </c>
      <c r="BL69" s="11">
        <v>0</v>
      </c>
      <c r="BM69" s="11">
        <v>0</v>
      </c>
      <c r="BN69" s="11">
        <v>0</v>
      </c>
      <c r="BO69" s="7">
        <f>SUM(K69:BN69)</f>
        <v>0</v>
      </c>
    </row>
    <row r="70" spans="1:67" x14ac:dyDescent="0.2">
      <c r="A70" s="15" t="s">
        <v>395</v>
      </c>
      <c r="B70" s="14" t="s">
        <v>394</v>
      </c>
      <c r="C70" s="14" t="s">
        <v>377</v>
      </c>
      <c r="D70" s="13">
        <v>114426.24000000001</v>
      </c>
      <c r="E70" s="13">
        <f>ROUND(SUM($D70*1%),2)</f>
        <v>1144.26</v>
      </c>
      <c r="F70" s="13">
        <f>ROUND(SUM($D70*0.5%),2)</f>
        <v>572.13</v>
      </c>
      <c r="G70" s="13">
        <f>E70-J70</f>
        <v>0</v>
      </c>
      <c r="H70" s="13">
        <f>F70-BO70</f>
        <v>572.13</v>
      </c>
      <c r="I70" s="12">
        <f ca="1">OFFSET(INDIRECT(ADDRESS(1,MATCH($I$2,$A$1:$BN$1,0))),ROW()-1,0)</f>
        <v>1144.26</v>
      </c>
      <c r="J70" s="11">
        <v>1144.26</v>
      </c>
      <c r="K70" s="11">
        <v>0</v>
      </c>
      <c r="L70" s="11">
        <v>0</v>
      </c>
      <c r="M70" s="11">
        <v>0</v>
      </c>
      <c r="N70" s="11">
        <v>0</v>
      </c>
      <c r="O70" s="11">
        <v>0</v>
      </c>
      <c r="P70" s="11">
        <v>0</v>
      </c>
      <c r="Q70" s="11">
        <v>0</v>
      </c>
      <c r="R70" s="11">
        <v>0</v>
      </c>
      <c r="S70" s="11">
        <v>0</v>
      </c>
      <c r="T70" s="11">
        <v>0</v>
      </c>
      <c r="U70" s="11">
        <v>0</v>
      </c>
      <c r="V70" s="11">
        <v>0</v>
      </c>
      <c r="W70" s="11">
        <v>0</v>
      </c>
      <c r="X70" s="11">
        <v>0</v>
      </c>
      <c r="Y70" s="11">
        <v>0</v>
      </c>
      <c r="Z70" s="11">
        <v>0</v>
      </c>
      <c r="AA70" s="11">
        <v>0</v>
      </c>
      <c r="AB70" s="11">
        <v>0</v>
      </c>
      <c r="AC70" s="11">
        <v>0</v>
      </c>
      <c r="AD70" s="11">
        <v>0</v>
      </c>
      <c r="AE70" s="11">
        <v>0</v>
      </c>
      <c r="AF70" s="11">
        <v>0</v>
      </c>
      <c r="AG70" s="11">
        <v>0</v>
      </c>
      <c r="AH70" s="11">
        <v>0</v>
      </c>
      <c r="AI70" s="11">
        <v>0</v>
      </c>
      <c r="AJ70" s="11">
        <v>0</v>
      </c>
      <c r="AK70" s="11">
        <v>0</v>
      </c>
      <c r="AL70" s="11">
        <v>0</v>
      </c>
      <c r="AM70" s="11">
        <v>0</v>
      </c>
      <c r="AN70" s="11">
        <v>0</v>
      </c>
      <c r="AO70" s="11">
        <v>0</v>
      </c>
      <c r="AP70" s="11">
        <v>0</v>
      </c>
      <c r="AQ70" s="11">
        <v>0</v>
      </c>
      <c r="AR70" s="11">
        <v>0</v>
      </c>
      <c r="AS70" s="11">
        <v>0</v>
      </c>
      <c r="AT70" s="11">
        <v>0</v>
      </c>
      <c r="AU70" s="11">
        <v>0</v>
      </c>
      <c r="AV70" s="11">
        <v>0</v>
      </c>
      <c r="AW70" s="11">
        <v>0</v>
      </c>
      <c r="AX70" s="11">
        <v>0</v>
      </c>
      <c r="AY70" s="11">
        <v>0</v>
      </c>
      <c r="AZ70" s="11">
        <v>0</v>
      </c>
      <c r="BA70" s="11">
        <v>0</v>
      </c>
      <c r="BB70" s="11">
        <v>0</v>
      </c>
      <c r="BC70" s="11">
        <v>0</v>
      </c>
      <c r="BD70" s="11">
        <v>0</v>
      </c>
      <c r="BE70" s="11">
        <v>0</v>
      </c>
      <c r="BF70" s="11">
        <v>0</v>
      </c>
      <c r="BG70" s="11">
        <v>0</v>
      </c>
      <c r="BH70" s="11">
        <v>0</v>
      </c>
      <c r="BI70" s="11">
        <v>0</v>
      </c>
      <c r="BJ70" s="11">
        <v>0</v>
      </c>
      <c r="BK70" s="11">
        <v>0</v>
      </c>
      <c r="BL70" s="11">
        <v>0</v>
      </c>
      <c r="BM70" s="11">
        <v>0</v>
      </c>
      <c r="BN70" s="11">
        <v>0</v>
      </c>
      <c r="BO70" s="7">
        <f>SUM(K70:BN70)</f>
        <v>0</v>
      </c>
    </row>
    <row r="71" spans="1:67" x14ac:dyDescent="0.2">
      <c r="A71" s="15" t="s">
        <v>393</v>
      </c>
      <c r="B71" s="14" t="s">
        <v>392</v>
      </c>
      <c r="C71" s="14" t="s">
        <v>377</v>
      </c>
      <c r="D71" s="13">
        <v>65020.21</v>
      </c>
      <c r="E71" s="13">
        <f>ROUND(SUM($D71*1%),2)</f>
        <v>650.20000000000005</v>
      </c>
      <c r="F71" s="13">
        <f>ROUND(SUM($D71*0.5%),2)</f>
        <v>325.10000000000002</v>
      </c>
      <c r="G71" s="13">
        <f>E71-J71</f>
        <v>-650.20000000000005</v>
      </c>
      <c r="H71" s="13">
        <f>F71-BO71</f>
        <v>225.10000000000002</v>
      </c>
      <c r="I71" s="12">
        <f ca="1">OFFSET(INDIRECT(ADDRESS(1,MATCH($I$2,$A$1:$BN$1,0))),ROW()-1,0)</f>
        <v>1300.4000000000001</v>
      </c>
      <c r="J71" s="11">
        <v>1300.4000000000001</v>
      </c>
      <c r="K71" s="11">
        <v>0</v>
      </c>
      <c r="L71" s="11">
        <v>0</v>
      </c>
      <c r="M71" s="11">
        <v>0</v>
      </c>
      <c r="N71" s="11">
        <v>0</v>
      </c>
      <c r="O71" s="11">
        <v>0</v>
      </c>
      <c r="P71" s="11">
        <v>0</v>
      </c>
      <c r="Q71" s="11">
        <v>0</v>
      </c>
      <c r="R71" s="11">
        <v>0</v>
      </c>
      <c r="S71" s="11">
        <v>0</v>
      </c>
      <c r="T71" s="11">
        <v>0</v>
      </c>
      <c r="U71" s="11">
        <v>0</v>
      </c>
      <c r="V71" s="11">
        <v>0</v>
      </c>
      <c r="W71" s="11">
        <v>0</v>
      </c>
      <c r="X71" s="11">
        <v>0</v>
      </c>
      <c r="Y71" s="11">
        <v>0</v>
      </c>
      <c r="Z71" s="11">
        <v>0</v>
      </c>
      <c r="AA71" s="11">
        <v>0</v>
      </c>
      <c r="AB71" s="11">
        <v>0</v>
      </c>
      <c r="AC71" s="11">
        <v>0</v>
      </c>
      <c r="AD71" s="11">
        <v>0</v>
      </c>
      <c r="AE71" s="11">
        <v>0</v>
      </c>
      <c r="AF71" s="11">
        <v>0</v>
      </c>
      <c r="AG71" s="11">
        <v>0</v>
      </c>
      <c r="AH71" s="11">
        <v>0</v>
      </c>
      <c r="AI71" s="11">
        <v>0</v>
      </c>
      <c r="AJ71" s="11">
        <v>0</v>
      </c>
      <c r="AK71" s="11">
        <v>0</v>
      </c>
      <c r="AL71" s="11">
        <v>0</v>
      </c>
      <c r="AM71" s="11">
        <v>0</v>
      </c>
      <c r="AN71" s="11">
        <v>0</v>
      </c>
      <c r="AO71" s="11">
        <v>0</v>
      </c>
      <c r="AP71" s="11">
        <v>0</v>
      </c>
      <c r="AQ71" s="11">
        <v>0</v>
      </c>
      <c r="AR71" s="11">
        <v>100</v>
      </c>
      <c r="AS71" s="11">
        <v>0</v>
      </c>
      <c r="AT71" s="11">
        <v>0</v>
      </c>
      <c r="AU71" s="11">
        <v>0</v>
      </c>
      <c r="AV71" s="11">
        <v>0</v>
      </c>
      <c r="AW71" s="11">
        <v>0</v>
      </c>
      <c r="AX71" s="11">
        <v>0</v>
      </c>
      <c r="AY71" s="11">
        <v>0</v>
      </c>
      <c r="AZ71" s="11">
        <v>0</v>
      </c>
      <c r="BA71" s="11">
        <v>0</v>
      </c>
      <c r="BB71" s="11">
        <v>0</v>
      </c>
      <c r="BC71" s="11">
        <v>0</v>
      </c>
      <c r="BD71" s="11">
        <v>0</v>
      </c>
      <c r="BE71" s="11">
        <v>0</v>
      </c>
      <c r="BF71" s="11">
        <v>0</v>
      </c>
      <c r="BG71" s="11">
        <v>0</v>
      </c>
      <c r="BH71" s="11">
        <v>0</v>
      </c>
      <c r="BI71" s="11">
        <v>0</v>
      </c>
      <c r="BJ71" s="11">
        <v>0</v>
      </c>
      <c r="BK71" s="11">
        <v>0</v>
      </c>
      <c r="BL71" s="11">
        <v>0</v>
      </c>
      <c r="BM71" s="11">
        <v>0</v>
      </c>
      <c r="BN71" s="11">
        <v>0</v>
      </c>
      <c r="BO71" s="7">
        <f>SUM(K71:BN71)</f>
        <v>100</v>
      </c>
    </row>
    <row r="72" spans="1:67" x14ac:dyDescent="0.2">
      <c r="A72" s="15" t="s">
        <v>391</v>
      </c>
      <c r="B72" s="14" t="s">
        <v>390</v>
      </c>
      <c r="C72" s="14" t="s">
        <v>377</v>
      </c>
      <c r="D72" s="13">
        <v>111803.09</v>
      </c>
      <c r="E72" s="13">
        <f>ROUND(SUM($D72*1%),2)</f>
        <v>1118.03</v>
      </c>
      <c r="F72" s="13">
        <f>ROUND(SUM($D72*0.5%),2)</f>
        <v>559.02</v>
      </c>
      <c r="G72" s="13">
        <f>E72-J72</f>
        <v>0</v>
      </c>
      <c r="H72" s="13">
        <f>F72-BO72</f>
        <v>459.02</v>
      </c>
      <c r="I72" s="12">
        <f ca="1">OFFSET(INDIRECT(ADDRESS(1,MATCH($I$2,$A$1:$BN$1,0))),ROW()-1,0)</f>
        <v>1118.03</v>
      </c>
      <c r="J72" s="11">
        <v>1118.03</v>
      </c>
      <c r="K72" s="11">
        <v>0</v>
      </c>
      <c r="L72" s="11">
        <v>0</v>
      </c>
      <c r="M72" s="11">
        <v>0</v>
      </c>
      <c r="N72" s="11">
        <v>0</v>
      </c>
      <c r="O72" s="11">
        <v>0</v>
      </c>
      <c r="P72" s="11">
        <v>0</v>
      </c>
      <c r="Q72" s="11">
        <v>0</v>
      </c>
      <c r="R72" s="11">
        <v>0</v>
      </c>
      <c r="S72" s="11">
        <v>0</v>
      </c>
      <c r="T72" s="11">
        <v>0</v>
      </c>
      <c r="U72" s="11">
        <v>0</v>
      </c>
      <c r="V72" s="11">
        <v>0</v>
      </c>
      <c r="W72" s="11">
        <v>0</v>
      </c>
      <c r="X72" s="11">
        <v>0</v>
      </c>
      <c r="Y72" s="11">
        <v>0</v>
      </c>
      <c r="Z72" s="11">
        <v>0</v>
      </c>
      <c r="AA72" s="11">
        <v>0</v>
      </c>
      <c r="AB72" s="11">
        <v>0</v>
      </c>
      <c r="AC72" s="11">
        <v>0</v>
      </c>
      <c r="AD72" s="11">
        <v>0</v>
      </c>
      <c r="AE72" s="11">
        <v>0</v>
      </c>
      <c r="AF72" s="11">
        <v>0</v>
      </c>
      <c r="AG72" s="11">
        <v>0</v>
      </c>
      <c r="AH72" s="11">
        <v>0</v>
      </c>
      <c r="AI72" s="11">
        <v>0</v>
      </c>
      <c r="AJ72" s="11">
        <v>0</v>
      </c>
      <c r="AK72" s="11">
        <v>0</v>
      </c>
      <c r="AL72" s="11">
        <v>0</v>
      </c>
      <c r="AM72" s="11">
        <v>0</v>
      </c>
      <c r="AN72" s="11">
        <v>0</v>
      </c>
      <c r="AO72" s="11">
        <v>0</v>
      </c>
      <c r="AP72" s="11">
        <v>0</v>
      </c>
      <c r="AQ72" s="11">
        <v>0</v>
      </c>
      <c r="AR72" s="11">
        <v>100</v>
      </c>
      <c r="AS72" s="11">
        <v>0</v>
      </c>
      <c r="AT72" s="11">
        <v>0</v>
      </c>
      <c r="AU72" s="11">
        <v>0</v>
      </c>
      <c r="AV72" s="11">
        <v>0</v>
      </c>
      <c r="AW72" s="11">
        <v>0</v>
      </c>
      <c r="AX72" s="11">
        <v>0</v>
      </c>
      <c r="AY72" s="11">
        <v>0</v>
      </c>
      <c r="AZ72" s="11">
        <v>0</v>
      </c>
      <c r="BA72" s="11">
        <v>0</v>
      </c>
      <c r="BB72" s="11">
        <v>0</v>
      </c>
      <c r="BC72" s="11">
        <v>0</v>
      </c>
      <c r="BD72" s="11">
        <v>0</v>
      </c>
      <c r="BE72" s="11">
        <v>0</v>
      </c>
      <c r="BF72" s="11">
        <v>0</v>
      </c>
      <c r="BG72" s="11">
        <v>0</v>
      </c>
      <c r="BH72" s="11">
        <v>0</v>
      </c>
      <c r="BI72" s="11">
        <v>0</v>
      </c>
      <c r="BJ72" s="11">
        <v>0</v>
      </c>
      <c r="BK72" s="11">
        <v>0</v>
      </c>
      <c r="BL72" s="11">
        <v>0</v>
      </c>
      <c r="BM72" s="11">
        <v>0</v>
      </c>
      <c r="BN72" s="11">
        <v>0</v>
      </c>
      <c r="BO72" s="7">
        <f>SUM(K72:BN72)</f>
        <v>100</v>
      </c>
    </row>
    <row r="73" spans="1:67" x14ac:dyDescent="0.2">
      <c r="A73" s="15" t="s">
        <v>389</v>
      </c>
      <c r="B73" s="14" t="s">
        <v>388</v>
      </c>
      <c r="C73" s="14" t="s">
        <v>377</v>
      </c>
      <c r="D73" s="13">
        <v>97166.63</v>
      </c>
      <c r="E73" s="13">
        <f>ROUND(SUM($D73*1%),2)</f>
        <v>971.67</v>
      </c>
      <c r="F73" s="13">
        <f>ROUND(SUM($D73*0.5%),2)</f>
        <v>485.83</v>
      </c>
      <c r="G73" s="13">
        <f>E73-J73</f>
        <v>0</v>
      </c>
      <c r="H73" s="13">
        <f>F73-BO73</f>
        <v>485.83</v>
      </c>
      <c r="I73" s="12">
        <f ca="1">OFFSET(INDIRECT(ADDRESS(1,MATCH($I$2,$A$1:$BN$1,0))),ROW()-1,0)</f>
        <v>971.67</v>
      </c>
      <c r="J73" s="11">
        <v>971.67</v>
      </c>
      <c r="K73" s="11">
        <v>0</v>
      </c>
      <c r="L73" s="11">
        <v>0</v>
      </c>
      <c r="M73" s="11">
        <v>0</v>
      </c>
      <c r="N73" s="11">
        <v>0</v>
      </c>
      <c r="O73" s="11">
        <v>0</v>
      </c>
      <c r="P73" s="11">
        <v>0</v>
      </c>
      <c r="Q73" s="11">
        <v>0</v>
      </c>
      <c r="R73" s="11">
        <v>0</v>
      </c>
      <c r="S73" s="11">
        <v>0</v>
      </c>
      <c r="T73" s="11">
        <v>0</v>
      </c>
      <c r="U73" s="11">
        <v>0</v>
      </c>
      <c r="V73" s="11">
        <v>0</v>
      </c>
      <c r="W73" s="11">
        <v>0</v>
      </c>
      <c r="X73" s="11">
        <v>0</v>
      </c>
      <c r="Y73" s="11">
        <v>0</v>
      </c>
      <c r="Z73" s="11">
        <v>0</v>
      </c>
      <c r="AA73" s="11">
        <v>0</v>
      </c>
      <c r="AB73" s="11">
        <v>0</v>
      </c>
      <c r="AC73" s="11">
        <v>0</v>
      </c>
      <c r="AD73" s="11">
        <v>0</v>
      </c>
      <c r="AE73" s="11">
        <v>0</v>
      </c>
      <c r="AF73" s="11">
        <v>0</v>
      </c>
      <c r="AG73" s="11">
        <v>0</v>
      </c>
      <c r="AH73" s="11">
        <v>0</v>
      </c>
      <c r="AI73" s="11">
        <v>0</v>
      </c>
      <c r="AJ73" s="11">
        <v>0</v>
      </c>
      <c r="AK73" s="11">
        <v>0</v>
      </c>
      <c r="AL73" s="11">
        <v>0</v>
      </c>
      <c r="AM73" s="11">
        <v>0</v>
      </c>
      <c r="AN73" s="11">
        <v>0</v>
      </c>
      <c r="AO73" s="11">
        <v>0</v>
      </c>
      <c r="AP73" s="11">
        <v>0</v>
      </c>
      <c r="AQ73" s="11">
        <v>0</v>
      </c>
      <c r="AR73" s="11">
        <v>0</v>
      </c>
      <c r="AS73" s="11">
        <v>0</v>
      </c>
      <c r="AT73" s="11">
        <v>0</v>
      </c>
      <c r="AU73" s="11">
        <v>0</v>
      </c>
      <c r="AV73" s="11">
        <v>0</v>
      </c>
      <c r="AW73" s="11">
        <v>0</v>
      </c>
      <c r="AX73" s="11">
        <v>0</v>
      </c>
      <c r="AY73" s="11">
        <v>0</v>
      </c>
      <c r="AZ73" s="11">
        <v>0</v>
      </c>
      <c r="BA73" s="11">
        <v>0</v>
      </c>
      <c r="BB73" s="11">
        <v>0</v>
      </c>
      <c r="BC73" s="11">
        <v>0</v>
      </c>
      <c r="BD73" s="11">
        <v>0</v>
      </c>
      <c r="BE73" s="11">
        <v>0</v>
      </c>
      <c r="BF73" s="11">
        <v>0</v>
      </c>
      <c r="BG73" s="11">
        <v>0</v>
      </c>
      <c r="BH73" s="11">
        <v>0</v>
      </c>
      <c r="BI73" s="11">
        <v>0</v>
      </c>
      <c r="BJ73" s="11">
        <v>0</v>
      </c>
      <c r="BK73" s="11">
        <v>0</v>
      </c>
      <c r="BL73" s="11">
        <v>0</v>
      </c>
      <c r="BM73" s="11">
        <v>0</v>
      </c>
      <c r="BN73" s="11">
        <v>0</v>
      </c>
      <c r="BO73" s="7">
        <f>SUM(K73:BN73)</f>
        <v>0</v>
      </c>
    </row>
    <row r="74" spans="1:67" x14ac:dyDescent="0.2">
      <c r="A74" s="15" t="s">
        <v>387</v>
      </c>
      <c r="B74" s="14" t="s">
        <v>386</v>
      </c>
      <c r="C74" s="14" t="s">
        <v>377</v>
      </c>
      <c r="D74" s="13">
        <v>85563.98</v>
      </c>
      <c r="E74" s="13">
        <f>ROUND(SUM($D74*1%),2)</f>
        <v>855.64</v>
      </c>
      <c r="F74" s="13">
        <f>ROUND(SUM($D74*0.5%),2)</f>
        <v>427.82</v>
      </c>
      <c r="G74" s="13">
        <f>E74-J74</f>
        <v>-855.64</v>
      </c>
      <c r="H74" s="13">
        <f>F74-BO74</f>
        <v>327.82</v>
      </c>
      <c r="I74" s="12">
        <f ca="1">OFFSET(INDIRECT(ADDRESS(1,MATCH($I$2,$A$1:$BN$1,0))),ROW()-1,0)</f>
        <v>1711.28</v>
      </c>
      <c r="J74" s="11">
        <v>1711.28</v>
      </c>
      <c r="K74" s="11">
        <v>0</v>
      </c>
      <c r="L74" s="11">
        <v>0</v>
      </c>
      <c r="M74" s="11">
        <v>0</v>
      </c>
      <c r="N74" s="11">
        <v>0</v>
      </c>
      <c r="O74" s="11">
        <v>0</v>
      </c>
      <c r="P74" s="11">
        <v>0</v>
      </c>
      <c r="Q74" s="11">
        <v>0</v>
      </c>
      <c r="R74" s="11">
        <v>0</v>
      </c>
      <c r="S74" s="11">
        <v>0</v>
      </c>
      <c r="T74" s="11">
        <v>0</v>
      </c>
      <c r="U74" s="11">
        <v>0</v>
      </c>
      <c r="V74" s="11">
        <v>0</v>
      </c>
      <c r="W74" s="11">
        <v>0</v>
      </c>
      <c r="X74" s="11">
        <v>0</v>
      </c>
      <c r="Y74" s="11">
        <v>0</v>
      </c>
      <c r="Z74" s="11">
        <v>0</v>
      </c>
      <c r="AA74" s="11">
        <v>0</v>
      </c>
      <c r="AB74" s="11">
        <v>0</v>
      </c>
      <c r="AC74" s="11">
        <v>0</v>
      </c>
      <c r="AD74" s="11">
        <v>0</v>
      </c>
      <c r="AE74" s="11">
        <v>0</v>
      </c>
      <c r="AF74" s="11">
        <v>0</v>
      </c>
      <c r="AG74" s="11">
        <v>0</v>
      </c>
      <c r="AH74" s="11">
        <v>0</v>
      </c>
      <c r="AI74" s="11">
        <v>0</v>
      </c>
      <c r="AJ74" s="11">
        <v>0</v>
      </c>
      <c r="AK74" s="11">
        <v>0</v>
      </c>
      <c r="AL74" s="11">
        <v>0</v>
      </c>
      <c r="AM74" s="11">
        <v>0</v>
      </c>
      <c r="AN74" s="11">
        <v>0</v>
      </c>
      <c r="AO74" s="11">
        <v>0</v>
      </c>
      <c r="AP74" s="11">
        <v>0</v>
      </c>
      <c r="AQ74" s="11">
        <v>0</v>
      </c>
      <c r="AR74" s="11">
        <v>100</v>
      </c>
      <c r="AS74" s="11">
        <v>0</v>
      </c>
      <c r="AT74" s="11">
        <v>0</v>
      </c>
      <c r="AU74" s="11">
        <v>0</v>
      </c>
      <c r="AV74" s="11">
        <v>0</v>
      </c>
      <c r="AW74" s="11">
        <v>0</v>
      </c>
      <c r="AX74" s="11">
        <v>0</v>
      </c>
      <c r="AY74" s="11">
        <v>0</v>
      </c>
      <c r="AZ74" s="11">
        <v>0</v>
      </c>
      <c r="BA74" s="11">
        <v>0</v>
      </c>
      <c r="BB74" s="11">
        <v>0</v>
      </c>
      <c r="BC74" s="11">
        <v>0</v>
      </c>
      <c r="BD74" s="11">
        <v>0</v>
      </c>
      <c r="BE74" s="11">
        <v>0</v>
      </c>
      <c r="BF74" s="11">
        <v>0</v>
      </c>
      <c r="BG74" s="11">
        <v>0</v>
      </c>
      <c r="BH74" s="11">
        <v>0</v>
      </c>
      <c r="BI74" s="11">
        <v>0</v>
      </c>
      <c r="BJ74" s="11">
        <v>0</v>
      </c>
      <c r="BK74" s="11">
        <v>0</v>
      </c>
      <c r="BL74" s="11">
        <v>0</v>
      </c>
      <c r="BM74" s="11">
        <v>0</v>
      </c>
      <c r="BN74" s="11">
        <v>0</v>
      </c>
      <c r="BO74" s="7">
        <f>SUM(K74:BN74)</f>
        <v>100</v>
      </c>
    </row>
    <row r="75" spans="1:67" x14ac:dyDescent="0.2">
      <c r="A75" s="15" t="s">
        <v>385</v>
      </c>
      <c r="B75" s="14" t="s">
        <v>384</v>
      </c>
      <c r="C75" s="14" t="s">
        <v>377</v>
      </c>
      <c r="D75" s="13">
        <v>123180.42</v>
      </c>
      <c r="E75" s="13">
        <f>ROUND(SUM($D75*1%),2)</f>
        <v>1231.8</v>
      </c>
      <c r="F75" s="13">
        <f>ROUND(SUM($D75*0.5%),2)</f>
        <v>615.9</v>
      </c>
      <c r="G75" s="13">
        <f>E75-J75</f>
        <v>731.8</v>
      </c>
      <c r="H75" s="13">
        <f>F75-BO75</f>
        <v>615.9</v>
      </c>
      <c r="I75" s="12">
        <f ca="1">OFFSET(INDIRECT(ADDRESS(1,MATCH($I$2,$A$1:$BN$1,0))),ROW()-1,0)</f>
        <v>500</v>
      </c>
      <c r="J75" s="11">
        <v>500</v>
      </c>
      <c r="K75" s="11">
        <v>0</v>
      </c>
      <c r="L75" s="11">
        <v>0</v>
      </c>
      <c r="M75" s="11">
        <v>0</v>
      </c>
      <c r="N75" s="11">
        <v>0</v>
      </c>
      <c r="O75" s="11">
        <v>0</v>
      </c>
      <c r="P75" s="11">
        <v>0</v>
      </c>
      <c r="Q75" s="11">
        <v>0</v>
      </c>
      <c r="R75" s="11">
        <v>0</v>
      </c>
      <c r="S75" s="11">
        <v>0</v>
      </c>
      <c r="T75" s="11">
        <v>0</v>
      </c>
      <c r="U75" s="11">
        <v>0</v>
      </c>
      <c r="V75" s="11">
        <v>0</v>
      </c>
      <c r="W75" s="11">
        <v>0</v>
      </c>
      <c r="X75" s="11">
        <v>0</v>
      </c>
      <c r="Y75" s="11">
        <v>0</v>
      </c>
      <c r="Z75" s="11">
        <v>0</v>
      </c>
      <c r="AA75" s="11">
        <v>0</v>
      </c>
      <c r="AB75" s="11">
        <v>0</v>
      </c>
      <c r="AC75" s="11">
        <v>0</v>
      </c>
      <c r="AD75" s="11">
        <v>0</v>
      </c>
      <c r="AE75" s="11">
        <v>0</v>
      </c>
      <c r="AF75" s="11">
        <v>0</v>
      </c>
      <c r="AG75" s="11">
        <v>0</v>
      </c>
      <c r="AH75" s="11">
        <v>0</v>
      </c>
      <c r="AI75" s="11">
        <v>0</v>
      </c>
      <c r="AJ75" s="11">
        <v>0</v>
      </c>
      <c r="AK75" s="11">
        <v>0</v>
      </c>
      <c r="AL75" s="11">
        <v>0</v>
      </c>
      <c r="AM75" s="11">
        <v>0</v>
      </c>
      <c r="AN75" s="11">
        <v>0</v>
      </c>
      <c r="AO75" s="11">
        <v>0</v>
      </c>
      <c r="AP75" s="11">
        <v>0</v>
      </c>
      <c r="AQ75" s="11">
        <v>0</v>
      </c>
      <c r="AR75" s="11">
        <v>0</v>
      </c>
      <c r="AS75" s="11">
        <v>0</v>
      </c>
      <c r="AT75" s="11">
        <v>0</v>
      </c>
      <c r="AU75" s="11">
        <v>0</v>
      </c>
      <c r="AV75" s="11">
        <v>0</v>
      </c>
      <c r="AW75" s="11">
        <v>0</v>
      </c>
      <c r="AX75" s="11">
        <v>0</v>
      </c>
      <c r="AY75" s="11">
        <v>0</v>
      </c>
      <c r="AZ75" s="11">
        <v>0</v>
      </c>
      <c r="BA75" s="11">
        <v>0</v>
      </c>
      <c r="BB75" s="11">
        <v>0</v>
      </c>
      <c r="BC75" s="11">
        <v>0</v>
      </c>
      <c r="BD75" s="11">
        <v>0</v>
      </c>
      <c r="BE75" s="11">
        <v>0</v>
      </c>
      <c r="BF75" s="11">
        <v>0</v>
      </c>
      <c r="BG75" s="11">
        <v>0</v>
      </c>
      <c r="BH75" s="11">
        <v>0</v>
      </c>
      <c r="BI75" s="11">
        <v>0</v>
      </c>
      <c r="BJ75" s="11">
        <v>0</v>
      </c>
      <c r="BK75" s="11">
        <v>0</v>
      </c>
      <c r="BL75" s="11">
        <v>0</v>
      </c>
      <c r="BM75" s="11">
        <v>0</v>
      </c>
      <c r="BN75" s="11">
        <v>0</v>
      </c>
      <c r="BO75" s="7">
        <f>SUM(K75:BN75)</f>
        <v>0</v>
      </c>
    </row>
    <row r="76" spans="1:67" x14ac:dyDescent="0.2">
      <c r="A76" s="15" t="s">
        <v>383</v>
      </c>
      <c r="B76" s="14" t="s">
        <v>382</v>
      </c>
      <c r="C76" s="14" t="s">
        <v>377</v>
      </c>
      <c r="D76" s="13">
        <v>76130.960000000006</v>
      </c>
      <c r="E76" s="13">
        <f>ROUND(SUM($D76*1%),2)</f>
        <v>761.31</v>
      </c>
      <c r="F76" s="13">
        <f>ROUND(SUM($D76*0.5%),2)</f>
        <v>380.65</v>
      </c>
      <c r="G76" s="13">
        <f>E76-J76</f>
        <v>-761.31</v>
      </c>
      <c r="H76" s="13">
        <f>F76-BO76</f>
        <v>380.65</v>
      </c>
      <c r="I76" s="12">
        <f ca="1">OFFSET(INDIRECT(ADDRESS(1,MATCH($I$2,$A$1:$BN$1,0))),ROW()-1,0)</f>
        <v>1522.62</v>
      </c>
      <c r="J76" s="11">
        <v>1522.62</v>
      </c>
      <c r="K76" s="11">
        <v>0</v>
      </c>
      <c r="L76" s="11">
        <v>0</v>
      </c>
      <c r="M76" s="11">
        <v>0</v>
      </c>
      <c r="N76" s="11">
        <v>0</v>
      </c>
      <c r="O76" s="11">
        <v>0</v>
      </c>
      <c r="P76" s="11">
        <v>0</v>
      </c>
      <c r="Q76" s="11">
        <v>0</v>
      </c>
      <c r="R76" s="11">
        <v>0</v>
      </c>
      <c r="S76" s="11">
        <v>0</v>
      </c>
      <c r="T76" s="11">
        <v>0</v>
      </c>
      <c r="U76" s="11">
        <v>0</v>
      </c>
      <c r="V76" s="11">
        <v>0</v>
      </c>
      <c r="W76" s="11">
        <v>0</v>
      </c>
      <c r="X76" s="11">
        <v>0</v>
      </c>
      <c r="Y76" s="11">
        <v>0</v>
      </c>
      <c r="Z76" s="11">
        <v>0</v>
      </c>
      <c r="AA76" s="11">
        <v>0</v>
      </c>
      <c r="AB76" s="11">
        <v>0</v>
      </c>
      <c r="AC76" s="11">
        <v>0</v>
      </c>
      <c r="AD76" s="11">
        <v>0</v>
      </c>
      <c r="AE76" s="11">
        <v>0</v>
      </c>
      <c r="AF76" s="11">
        <v>0</v>
      </c>
      <c r="AG76" s="11">
        <v>0</v>
      </c>
      <c r="AH76" s="11">
        <v>0</v>
      </c>
      <c r="AI76" s="11">
        <v>0</v>
      </c>
      <c r="AJ76" s="11">
        <v>0</v>
      </c>
      <c r="AK76" s="11">
        <v>0</v>
      </c>
      <c r="AL76" s="11">
        <v>0</v>
      </c>
      <c r="AM76" s="11">
        <v>0</v>
      </c>
      <c r="AN76" s="11">
        <v>0</v>
      </c>
      <c r="AO76" s="11">
        <v>0</v>
      </c>
      <c r="AP76" s="11">
        <v>0</v>
      </c>
      <c r="AQ76" s="11">
        <v>0</v>
      </c>
      <c r="AR76" s="11">
        <v>0</v>
      </c>
      <c r="AS76" s="11">
        <v>0</v>
      </c>
      <c r="AT76" s="11">
        <v>0</v>
      </c>
      <c r="AU76" s="11">
        <v>0</v>
      </c>
      <c r="AV76" s="11">
        <v>0</v>
      </c>
      <c r="AW76" s="11">
        <v>0</v>
      </c>
      <c r="AX76" s="11">
        <v>0</v>
      </c>
      <c r="AY76" s="11">
        <v>0</v>
      </c>
      <c r="AZ76" s="11">
        <v>0</v>
      </c>
      <c r="BA76" s="11">
        <v>0</v>
      </c>
      <c r="BB76" s="11">
        <v>0</v>
      </c>
      <c r="BC76" s="11">
        <v>0</v>
      </c>
      <c r="BD76" s="11">
        <v>0</v>
      </c>
      <c r="BE76" s="11">
        <v>0</v>
      </c>
      <c r="BF76" s="11">
        <v>0</v>
      </c>
      <c r="BG76" s="11">
        <v>0</v>
      </c>
      <c r="BH76" s="11">
        <v>0</v>
      </c>
      <c r="BI76" s="11">
        <v>0</v>
      </c>
      <c r="BJ76" s="11">
        <v>0</v>
      </c>
      <c r="BK76" s="11">
        <v>0</v>
      </c>
      <c r="BL76" s="11">
        <v>0</v>
      </c>
      <c r="BM76" s="11">
        <v>0</v>
      </c>
      <c r="BN76" s="11">
        <v>0</v>
      </c>
      <c r="BO76" s="7">
        <f>SUM(K76:BN76)</f>
        <v>0</v>
      </c>
    </row>
    <row r="77" spans="1:67" x14ac:dyDescent="0.2">
      <c r="A77" s="15" t="s">
        <v>381</v>
      </c>
      <c r="B77" s="14" t="s">
        <v>380</v>
      </c>
      <c r="C77" s="14" t="s">
        <v>377</v>
      </c>
      <c r="D77" s="13">
        <v>86142.35</v>
      </c>
      <c r="E77" s="13">
        <f>ROUND(SUM($D77*1%),2)</f>
        <v>861.42</v>
      </c>
      <c r="F77" s="13">
        <f>ROUND(SUM($D77*0.5%),2)</f>
        <v>430.71</v>
      </c>
      <c r="G77" s="13">
        <f>E77-J77</f>
        <v>-861.42</v>
      </c>
      <c r="H77" s="13">
        <f>F77-BO77</f>
        <v>330.71</v>
      </c>
      <c r="I77" s="12">
        <f ca="1">OFFSET(INDIRECT(ADDRESS(1,MATCH($I$2,$A$1:$BN$1,0))),ROW()-1,0)</f>
        <v>1722.84</v>
      </c>
      <c r="J77" s="11">
        <v>1722.84</v>
      </c>
      <c r="K77" s="11">
        <v>0</v>
      </c>
      <c r="L77" s="11">
        <v>0</v>
      </c>
      <c r="M77" s="11">
        <v>0</v>
      </c>
      <c r="N77" s="11">
        <v>0</v>
      </c>
      <c r="O77" s="11">
        <v>0</v>
      </c>
      <c r="P77" s="11">
        <v>0</v>
      </c>
      <c r="Q77" s="11">
        <v>0</v>
      </c>
      <c r="R77" s="11">
        <v>0</v>
      </c>
      <c r="S77" s="11">
        <v>0</v>
      </c>
      <c r="T77" s="11">
        <v>0</v>
      </c>
      <c r="U77" s="11">
        <v>0</v>
      </c>
      <c r="V77" s="11">
        <v>0</v>
      </c>
      <c r="W77" s="11">
        <v>0</v>
      </c>
      <c r="X77" s="11">
        <v>0</v>
      </c>
      <c r="Y77" s="11">
        <v>0</v>
      </c>
      <c r="Z77" s="11">
        <v>0</v>
      </c>
      <c r="AA77" s="11">
        <v>0</v>
      </c>
      <c r="AB77" s="11">
        <v>0</v>
      </c>
      <c r="AC77" s="11">
        <v>0</v>
      </c>
      <c r="AD77" s="11">
        <v>0</v>
      </c>
      <c r="AE77" s="11">
        <v>0</v>
      </c>
      <c r="AF77" s="11">
        <v>0</v>
      </c>
      <c r="AG77" s="11">
        <v>0</v>
      </c>
      <c r="AH77" s="11">
        <v>0</v>
      </c>
      <c r="AI77" s="11">
        <v>0</v>
      </c>
      <c r="AJ77" s="11">
        <v>0</v>
      </c>
      <c r="AK77" s="11">
        <v>0</v>
      </c>
      <c r="AL77" s="11">
        <v>0</v>
      </c>
      <c r="AM77" s="11">
        <v>0</v>
      </c>
      <c r="AN77" s="11">
        <v>0</v>
      </c>
      <c r="AO77" s="11">
        <v>0</v>
      </c>
      <c r="AP77" s="11">
        <v>0</v>
      </c>
      <c r="AQ77" s="11">
        <v>0</v>
      </c>
      <c r="AR77" s="11">
        <v>100</v>
      </c>
      <c r="AS77" s="11">
        <v>0</v>
      </c>
      <c r="AT77" s="11">
        <v>0</v>
      </c>
      <c r="AU77" s="11">
        <v>0</v>
      </c>
      <c r="AV77" s="11">
        <v>0</v>
      </c>
      <c r="AW77" s="11">
        <v>0</v>
      </c>
      <c r="AX77" s="11">
        <v>0</v>
      </c>
      <c r="AY77" s="11">
        <v>0</v>
      </c>
      <c r="AZ77" s="11">
        <v>0</v>
      </c>
      <c r="BA77" s="11">
        <v>0</v>
      </c>
      <c r="BB77" s="11">
        <v>0</v>
      </c>
      <c r="BC77" s="11">
        <v>0</v>
      </c>
      <c r="BD77" s="11">
        <v>0</v>
      </c>
      <c r="BE77" s="11">
        <v>0</v>
      </c>
      <c r="BF77" s="11">
        <v>0</v>
      </c>
      <c r="BG77" s="11">
        <v>0</v>
      </c>
      <c r="BH77" s="11">
        <v>0</v>
      </c>
      <c r="BI77" s="11">
        <v>0</v>
      </c>
      <c r="BJ77" s="11">
        <v>0</v>
      </c>
      <c r="BK77" s="11">
        <v>0</v>
      </c>
      <c r="BL77" s="11">
        <v>0</v>
      </c>
      <c r="BM77" s="11">
        <v>0</v>
      </c>
      <c r="BN77" s="11">
        <v>0</v>
      </c>
      <c r="BO77" s="7">
        <f>SUM(K77:BN77)</f>
        <v>100</v>
      </c>
    </row>
    <row r="78" spans="1:67" x14ac:dyDescent="0.2">
      <c r="A78" s="15" t="s">
        <v>379</v>
      </c>
      <c r="B78" s="14" t="s">
        <v>378</v>
      </c>
      <c r="C78" s="14" t="s">
        <v>377</v>
      </c>
      <c r="D78" s="13">
        <v>74900.429999999993</v>
      </c>
      <c r="E78" s="13">
        <f>ROUND(SUM($D78*1%),2)</f>
        <v>749</v>
      </c>
      <c r="F78" s="13">
        <f>ROUND(SUM($D78*0.5%),2)</f>
        <v>374.5</v>
      </c>
      <c r="G78" s="13">
        <f>E78-J78</f>
        <v>0</v>
      </c>
      <c r="H78" s="13">
        <f>F78-BO78</f>
        <v>-25.5</v>
      </c>
      <c r="I78" s="12">
        <f ca="1">OFFSET(INDIRECT(ADDRESS(1,MATCH($I$2,$A$1:$BN$1,0))),ROW()-1,0)</f>
        <v>749</v>
      </c>
      <c r="J78" s="11">
        <v>749</v>
      </c>
      <c r="K78" s="11">
        <v>0</v>
      </c>
      <c r="L78" s="11">
        <v>300</v>
      </c>
      <c r="M78" s="11">
        <v>0</v>
      </c>
      <c r="N78" s="11">
        <v>0</v>
      </c>
      <c r="O78" s="11">
        <v>0</v>
      </c>
      <c r="P78" s="11">
        <v>0</v>
      </c>
      <c r="Q78" s="11">
        <v>0</v>
      </c>
      <c r="R78" s="11">
        <v>0</v>
      </c>
      <c r="S78" s="11">
        <v>0</v>
      </c>
      <c r="T78" s="11">
        <v>0</v>
      </c>
      <c r="U78" s="11">
        <v>0</v>
      </c>
      <c r="V78" s="11">
        <v>0</v>
      </c>
      <c r="W78" s="11">
        <v>0</v>
      </c>
      <c r="X78" s="11">
        <v>0</v>
      </c>
      <c r="Y78" s="11">
        <v>0</v>
      </c>
      <c r="Z78" s="11">
        <v>0</v>
      </c>
      <c r="AA78" s="11">
        <v>0</v>
      </c>
      <c r="AB78" s="11">
        <v>0</v>
      </c>
      <c r="AC78" s="11">
        <v>0</v>
      </c>
      <c r="AD78" s="11">
        <v>0</v>
      </c>
      <c r="AE78" s="11">
        <v>0</v>
      </c>
      <c r="AF78" s="11">
        <v>0</v>
      </c>
      <c r="AG78" s="11">
        <v>0</v>
      </c>
      <c r="AH78" s="11">
        <v>0</v>
      </c>
      <c r="AI78" s="11">
        <v>0</v>
      </c>
      <c r="AJ78" s="11">
        <v>0</v>
      </c>
      <c r="AK78" s="11">
        <v>0</v>
      </c>
      <c r="AL78" s="11">
        <v>0</v>
      </c>
      <c r="AM78" s="11">
        <v>0</v>
      </c>
      <c r="AN78" s="11">
        <v>0</v>
      </c>
      <c r="AO78" s="11">
        <v>0</v>
      </c>
      <c r="AP78" s="11">
        <v>0</v>
      </c>
      <c r="AQ78" s="11">
        <v>0</v>
      </c>
      <c r="AR78" s="11">
        <v>100</v>
      </c>
      <c r="AS78" s="11">
        <v>0</v>
      </c>
      <c r="AT78" s="11">
        <v>0</v>
      </c>
      <c r="AU78" s="11">
        <v>0</v>
      </c>
      <c r="AV78" s="11">
        <v>0</v>
      </c>
      <c r="AW78" s="11">
        <v>0</v>
      </c>
      <c r="AX78" s="11">
        <v>0</v>
      </c>
      <c r="AY78" s="11">
        <v>0</v>
      </c>
      <c r="AZ78" s="11">
        <v>0</v>
      </c>
      <c r="BA78" s="11">
        <v>0</v>
      </c>
      <c r="BB78" s="11">
        <v>0</v>
      </c>
      <c r="BC78" s="11">
        <v>0</v>
      </c>
      <c r="BD78" s="11">
        <v>0</v>
      </c>
      <c r="BE78" s="11">
        <v>0</v>
      </c>
      <c r="BF78" s="11">
        <v>0</v>
      </c>
      <c r="BG78" s="11">
        <v>0</v>
      </c>
      <c r="BH78" s="11">
        <v>0</v>
      </c>
      <c r="BI78" s="11">
        <v>0</v>
      </c>
      <c r="BJ78" s="11">
        <v>0</v>
      </c>
      <c r="BK78" s="11">
        <v>0</v>
      </c>
      <c r="BL78" s="11">
        <v>0</v>
      </c>
      <c r="BM78" s="11">
        <v>0</v>
      </c>
      <c r="BN78" s="11">
        <v>0</v>
      </c>
      <c r="BO78" s="7">
        <f>SUM(K78:BN78)</f>
        <v>400</v>
      </c>
    </row>
    <row r="79" spans="1:67" x14ac:dyDescent="0.2">
      <c r="A79" s="15" t="s">
        <v>376</v>
      </c>
      <c r="B79" s="14" t="s">
        <v>331</v>
      </c>
      <c r="C79" s="14" t="s">
        <v>331</v>
      </c>
      <c r="D79" s="13">
        <v>241926.96</v>
      </c>
      <c r="E79" s="13">
        <f>ROUND(SUM($D79*1%),2)</f>
        <v>2419.27</v>
      </c>
      <c r="F79" s="13">
        <f>ROUND(SUM($D79*0.5%),2)</f>
        <v>1209.6300000000001</v>
      </c>
      <c r="G79" s="13">
        <f>E79-J79</f>
        <v>1419.27</v>
      </c>
      <c r="H79" s="13">
        <f>F79-BO79</f>
        <v>222.03000000000009</v>
      </c>
      <c r="I79" s="12">
        <f ca="1">OFFSET(INDIRECT(ADDRESS(1,MATCH($I$2,$A$1:$BN$1,0))),ROW()-1,0)</f>
        <v>1000</v>
      </c>
      <c r="J79" s="11">
        <v>1000</v>
      </c>
      <c r="K79" s="11">
        <v>0</v>
      </c>
      <c r="L79" s="11">
        <v>0</v>
      </c>
      <c r="M79" s="11">
        <v>0</v>
      </c>
      <c r="N79" s="11">
        <v>0</v>
      </c>
      <c r="O79" s="11">
        <v>0</v>
      </c>
      <c r="P79" s="11">
        <v>0</v>
      </c>
      <c r="Q79" s="11">
        <v>0</v>
      </c>
      <c r="R79" s="11">
        <v>987.6</v>
      </c>
      <c r="S79" s="11">
        <v>0</v>
      </c>
      <c r="T79" s="11">
        <v>0</v>
      </c>
      <c r="U79" s="11">
        <v>0</v>
      </c>
      <c r="V79" s="11">
        <v>0</v>
      </c>
      <c r="W79" s="11">
        <v>0</v>
      </c>
      <c r="X79" s="11">
        <v>0</v>
      </c>
      <c r="Y79" s="11">
        <v>0</v>
      </c>
      <c r="Z79" s="11">
        <v>0</v>
      </c>
      <c r="AA79" s="11">
        <v>0</v>
      </c>
      <c r="AB79" s="11">
        <v>0</v>
      </c>
      <c r="AC79" s="11">
        <v>0</v>
      </c>
      <c r="AD79" s="11">
        <v>0</v>
      </c>
      <c r="AE79" s="11">
        <v>0</v>
      </c>
      <c r="AF79" s="11">
        <v>0</v>
      </c>
      <c r="AG79" s="11">
        <v>0</v>
      </c>
      <c r="AH79" s="11">
        <v>0</v>
      </c>
      <c r="AI79" s="11">
        <v>0</v>
      </c>
      <c r="AJ79" s="11">
        <v>0</v>
      </c>
      <c r="AK79" s="11">
        <v>0</v>
      </c>
      <c r="AL79" s="11">
        <v>0</v>
      </c>
      <c r="AM79" s="11">
        <v>0</v>
      </c>
      <c r="AN79" s="11">
        <v>0</v>
      </c>
      <c r="AO79" s="11">
        <v>0</v>
      </c>
      <c r="AP79" s="11">
        <v>0</v>
      </c>
      <c r="AQ79" s="11">
        <v>0</v>
      </c>
      <c r="AR79" s="11">
        <v>0</v>
      </c>
      <c r="AS79" s="11">
        <v>0</v>
      </c>
      <c r="AT79" s="11">
        <v>0</v>
      </c>
      <c r="AU79" s="11">
        <v>0</v>
      </c>
      <c r="AV79" s="11">
        <v>0</v>
      </c>
      <c r="AW79" s="11">
        <v>0</v>
      </c>
      <c r="AX79" s="11">
        <v>0</v>
      </c>
      <c r="AY79" s="11">
        <v>0</v>
      </c>
      <c r="AZ79" s="11">
        <v>0</v>
      </c>
      <c r="BA79" s="11">
        <v>0</v>
      </c>
      <c r="BB79" s="11">
        <v>0</v>
      </c>
      <c r="BC79" s="11">
        <v>0</v>
      </c>
      <c r="BD79" s="11">
        <v>0</v>
      </c>
      <c r="BE79" s="11">
        <v>0</v>
      </c>
      <c r="BF79" s="11">
        <v>0</v>
      </c>
      <c r="BG79" s="11">
        <v>0</v>
      </c>
      <c r="BH79" s="11">
        <v>0</v>
      </c>
      <c r="BI79" s="11">
        <v>0</v>
      </c>
      <c r="BJ79" s="11">
        <v>0</v>
      </c>
      <c r="BK79" s="11">
        <v>0</v>
      </c>
      <c r="BL79" s="11">
        <v>0</v>
      </c>
      <c r="BM79" s="11">
        <v>0</v>
      </c>
      <c r="BN79" s="11">
        <v>0</v>
      </c>
      <c r="BO79" s="7">
        <f>SUM(K79:BN79)</f>
        <v>987.6</v>
      </c>
    </row>
    <row r="80" spans="1:67" x14ac:dyDescent="0.2">
      <c r="A80" s="15" t="s">
        <v>375</v>
      </c>
      <c r="B80" s="14" t="s">
        <v>374</v>
      </c>
      <c r="C80" s="14" t="s">
        <v>331</v>
      </c>
      <c r="D80" s="13">
        <v>277053.13</v>
      </c>
      <c r="E80" s="13">
        <f>ROUND(SUM($D80*1%),2)</f>
        <v>2770.53</v>
      </c>
      <c r="F80" s="13">
        <f>ROUND(SUM($D80*0.5%),2)</f>
        <v>1385.27</v>
      </c>
      <c r="G80" s="13">
        <f>E80-J80</f>
        <v>1770.5300000000002</v>
      </c>
      <c r="H80" s="13">
        <f>F80-BO80</f>
        <v>386.49</v>
      </c>
      <c r="I80" s="12">
        <f ca="1">OFFSET(INDIRECT(ADDRESS(1,MATCH($I$2,$A$1:$BN$1,0))),ROW()-1,0)</f>
        <v>1000</v>
      </c>
      <c r="J80" s="11">
        <v>1000</v>
      </c>
      <c r="K80" s="11">
        <v>0</v>
      </c>
      <c r="L80" s="11">
        <v>0</v>
      </c>
      <c r="M80" s="11">
        <v>0</v>
      </c>
      <c r="N80" s="11">
        <v>0</v>
      </c>
      <c r="O80" s="11">
        <v>0</v>
      </c>
      <c r="P80" s="11">
        <v>0</v>
      </c>
      <c r="Q80" s="11">
        <v>0</v>
      </c>
      <c r="R80" s="11">
        <v>998.78</v>
      </c>
      <c r="S80" s="11">
        <v>0</v>
      </c>
      <c r="T80" s="11">
        <v>0</v>
      </c>
      <c r="U80" s="11">
        <v>0</v>
      </c>
      <c r="V80" s="11">
        <v>0</v>
      </c>
      <c r="W80" s="11">
        <v>0</v>
      </c>
      <c r="X80" s="11">
        <v>0</v>
      </c>
      <c r="Y80" s="11">
        <v>0</v>
      </c>
      <c r="Z80" s="11">
        <v>0</v>
      </c>
      <c r="AA80" s="11">
        <v>0</v>
      </c>
      <c r="AB80" s="11">
        <v>0</v>
      </c>
      <c r="AC80" s="11">
        <v>0</v>
      </c>
      <c r="AD80" s="11">
        <v>0</v>
      </c>
      <c r="AE80" s="11">
        <v>0</v>
      </c>
      <c r="AF80" s="11">
        <v>0</v>
      </c>
      <c r="AG80" s="11">
        <v>0</v>
      </c>
      <c r="AH80" s="11">
        <v>0</v>
      </c>
      <c r="AI80" s="11">
        <v>0</v>
      </c>
      <c r="AJ80" s="11">
        <v>0</v>
      </c>
      <c r="AK80" s="11">
        <v>0</v>
      </c>
      <c r="AL80" s="11">
        <v>0</v>
      </c>
      <c r="AM80" s="11">
        <v>0</v>
      </c>
      <c r="AN80" s="11">
        <v>0</v>
      </c>
      <c r="AO80" s="11">
        <v>0</v>
      </c>
      <c r="AP80" s="11">
        <v>0</v>
      </c>
      <c r="AQ80" s="11">
        <v>0</v>
      </c>
      <c r="AR80" s="11">
        <v>0</v>
      </c>
      <c r="AS80" s="11">
        <v>0</v>
      </c>
      <c r="AT80" s="11">
        <v>0</v>
      </c>
      <c r="AU80" s="11">
        <v>0</v>
      </c>
      <c r="AV80" s="11">
        <v>0</v>
      </c>
      <c r="AW80" s="11">
        <v>0</v>
      </c>
      <c r="AX80" s="11">
        <v>0</v>
      </c>
      <c r="AY80" s="11">
        <v>0</v>
      </c>
      <c r="AZ80" s="11">
        <v>0</v>
      </c>
      <c r="BA80" s="11">
        <v>0</v>
      </c>
      <c r="BB80" s="11">
        <v>0</v>
      </c>
      <c r="BC80" s="11">
        <v>0</v>
      </c>
      <c r="BD80" s="11">
        <v>0</v>
      </c>
      <c r="BE80" s="11">
        <v>0</v>
      </c>
      <c r="BF80" s="11">
        <v>0</v>
      </c>
      <c r="BG80" s="11">
        <v>0</v>
      </c>
      <c r="BH80" s="11">
        <v>0</v>
      </c>
      <c r="BI80" s="11">
        <v>0</v>
      </c>
      <c r="BJ80" s="11">
        <v>0</v>
      </c>
      <c r="BK80" s="11">
        <v>0</v>
      </c>
      <c r="BL80" s="11">
        <v>0</v>
      </c>
      <c r="BM80" s="11">
        <v>0</v>
      </c>
      <c r="BN80" s="11">
        <v>0</v>
      </c>
      <c r="BO80" s="7">
        <f>SUM(K80:BN80)</f>
        <v>998.78</v>
      </c>
    </row>
    <row r="81" spans="1:67" x14ac:dyDescent="0.2">
      <c r="A81" s="15" t="s">
        <v>373</v>
      </c>
      <c r="B81" s="14" t="s">
        <v>372</v>
      </c>
      <c r="C81" s="14" t="s">
        <v>331</v>
      </c>
      <c r="D81" s="13">
        <v>158938.62</v>
      </c>
      <c r="E81" s="13">
        <f>ROUND(SUM($D81*1%),2)</f>
        <v>1589.39</v>
      </c>
      <c r="F81" s="13">
        <f>ROUND(SUM($D81*0.5%),2)</f>
        <v>794.69</v>
      </c>
      <c r="G81" s="13">
        <f>E81-J81</f>
        <v>397.35000000000014</v>
      </c>
      <c r="H81" s="13">
        <f>F81-BO81</f>
        <v>594.69000000000005</v>
      </c>
      <c r="I81" s="12">
        <f ca="1">OFFSET(INDIRECT(ADDRESS(1,MATCH($I$2,$A$1:$BN$1,0))),ROW()-1,0)</f>
        <v>1192.04</v>
      </c>
      <c r="J81" s="11">
        <v>1192.04</v>
      </c>
      <c r="K81" s="11">
        <v>0</v>
      </c>
      <c r="L81" s="11">
        <v>0</v>
      </c>
      <c r="M81" s="11">
        <v>0</v>
      </c>
      <c r="N81" s="11">
        <v>0</v>
      </c>
      <c r="O81" s="11">
        <v>0</v>
      </c>
      <c r="P81" s="11">
        <v>0</v>
      </c>
      <c r="Q81" s="11">
        <v>0</v>
      </c>
      <c r="R81" s="11">
        <v>200</v>
      </c>
      <c r="S81" s="11">
        <v>0</v>
      </c>
      <c r="T81" s="11">
        <v>0</v>
      </c>
      <c r="U81" s="11">
        <v>0</v>
      </c>
      <c r="V81" s="11">
        <v>0</v>
      </c>
      <c r="W81" s="11">
        <v>0</v>
      </c>
      <c r="X81" s="11">
        <v>0</v>
      </c>
      <c r="Y81" s="11">
        <v>0</v>
      </c>
      <c r="Z81" s="11">
        <v>0</v>
      </c>
      <c r="AA81" s="11">
        <v>0</v>
      </c>
      <c r="AB81" s="11">
        <v>0</v>
      </c>
      <c r="AC81" s="11">
        <v>0</v>
      </c>
      <c r="AD81" s="11">
        <v>0</v>
      </c>
      <c r="AE81" s="11">
        <v>0</v>
      </c>
      <c r="AF81" s="11">
        <v>0</v>
      </c>
      <c r="AG81" s="11">
        <v>0</v>
      </c>
      <c r="AH81" s="11">
        <v>0</v>
      </c>
      <c r="AI81" s="11">
        <v>0</v>
      </c>
      <c r="AJ81" s="11">
        <v>0</v>
      </c>
      <c r="AK81" s="11">
        <v>0</v>
      </c>
      <c r="AL81" s="11">
        <v>0</v>
      </c>
      <c r="AM81" s="11">
        <v>0</v>
      </c>
      <c r="AN81" s="11">
        <v>0</v>
      </c>
      <c r="AO81" s="11">
        <v>0</v>
      </c>
      <c r="AP81" s="11">
        <v>0</v>
      </c>
      <c r="AQ81" s="11">
        <v>0</v>
      </c>
      <c r="AR81" s="11">
        <v>0</v>
      </c>
      <c r="AS81" s="11">
        <v>0</v>
      </c>
      <c r="AT81" s="11">
        <v>0</v>
      </c>
      <c r="AU81" s="11">
        <v>0</v>
      </c>
      <c r="AV81" s="11">
        <v>0</v>
      </c>
      <c r="AW81" s="11">
        <v>0</v>
      </c>
      <c r="AX81" s="11">
        <v>0</v>
      </c>
      <c r="AY81" s="11">
        <v>0</v>
      </c>
      <c r="AZ81" s="11">
        <v>0</v>
      </c>
      <c r="BA81" s="11">
        <v>0</v>
      </c>
      <c r="BB81" s="11">
        <v>0</v>
      </c>
      <c r="BC81" s="11">
        <v>0</v>
      </c>
      <c r="BD81" s="11">
        <v>0</v>
      </c>
      <c r="BE81" s="11">
        <v>0</v>
      </c>
      <c r="BF81" s="11">
        <v>0</v>
      </c>
      <c r="BG81" s="11">
        <v>0</v>
      </c>
      <c r="BH81" s="11">
        <v>0</v>
      </c>
      <c r="BI81" s="11">
        <v>0</v>
      </c>
      <c r="BJ81" s="11">
        <v>0</v>
      </c>
      <c r="BK81" s="11">
        <v>0</v>
      </c>
      <c r="BL81" s="11">
        <v>0</v>
      </c>
      <c r="BM81" s="11">
        <v>0</v>
      </c>
      <c r="BN81" s="11">
        <v>0</v>
      </c>
      <c r="BO81" s="7">
        <f>SUM(K81:BN81)</f>
        <v>200</v>
      </c>
    </row>
    <row r="82" spans="1:67" x14ac:dyDescent="0.2">
      <c r="A82" s="15" t="s">
        <v>371</v>
      </c>
      <c r="B82" s="14" t="s">
        <v>370</v>
      </c>
      <c r="C82" s="14" t="s">
        <v>331</v>
      </c>
      <c r="D82" s="13">
        <v>134382.73000000001</v>
      </c>
      <c r="E82" s="13">
        <f>ROUND(SUM($D82*1%),2)</f>
        <v>1343.83</v>
      </c>
      <c r="F82" s="13">
        <f>ROUND(SUM($D82*0.5%),2)</f>
        <v>671.91</v>
      </c>
      <c r="G82" s="13">
        <f>E82-J82</f>
        <v>-1343.83</v>
      </c>
      <c r="H82" s="13">
        <f>F82-BO82</f>
        <v>671.91</v>
      </c>
      <c r="I82" s="12">
        <f ca="1">OFFSET(INDIRECT(ADDRESS(1,MATCH($I$2,$A$1:$BN$1,0))),ROW()-1,0)</f>
        <v>2687.66</v>
      </c>
      <c r="J82" s="11">
        <v>2687.66</v>
      </c>
      <c r="K82" s="11">
        <v>0</v>
      </c>
      <c r="L82" s="11">
        <v>0</v>
      </c>
      <c r="M82" s="11">
        <v>0</v>
      </c>
      <c r="N82" s="11">
        <v>0</v>
      </c>
      <c r="O82" s="11">
        <v>0</v>
      </c>
      <c r="P82" s="11">
        <v>0</v>
      </c>
      <c r="Q82" s="11">
        <v>0</v>
      </c>
      <c r="R82" s="11">
        <v>0</v>
      </c>
      <c r="S82" s="11">
        <v>0</v>
      </c>
      <c r="T82" s="11">
        <v>0</v>
      </c>
      <c r="U82" s="11">
        <v>0</v>
      </c>
      <c r="V82" s="11">
        <v>0</v>
      </c>
      <c r="W82" s="11">
        <v>0</v>
      </c>
      <c r="X82" s="11">
        <v>0</v>
      </c>
      <c r="Y82" s="11">
        <v>0</v>
      </c>
      <c r="Z82" s="11">
        <v>0</v>
      </c>
      <c r="AA82" s="11">
        <v>0</v>
      </c>
      <c r="AB82" s="11">
        <v>0</v>
      </c>
      <c r="AC82" s="11">
        <v>0</v>
      </c>
      <c r="AD82" s="11">
        <v>0</v>
      </c>
      <c r="AE82" s="11">
        <v>0</v>
      </c>
      <c r="AF82" s="11">
        <v>0</v>
      </c>
      <c r="AG82" s="11">
        <v>0</v>
      </c>
      <c r="AH82" s="11">
        <v>0</v>
      </c>
      <c r="AI82" s="11">
        <v>0</v>
      </c>
      <c r="AJ82" s="11">
        <v>0</v>
      </c>
      <c r="AK82" s="11">
        <v>0</v>
      </c>
      <c r="AL82" s="11">
        <v>0</v>
      </c>
      <c r="AM82" s="11">
        <v>0</v>
      </c>
      <c r="AN82" s="11">
        <v>0</v>
      </c>
      <c r="AO82" s="11">
        <v>0</v>
      </c>
      <c r="AP82" s="11">
        <v>0</v>
      </c>
      <c r="AQ82" s="11">
        <v>0</v>
      </c>
      <c r="AR82" s="11">
        <v>0</v>
      </c>
      <c r="AS82" s="11">
        <v>0</v>
      </c>
      <c r="AT82" s="11">
        <v>0</v>
      </c>
      <c r="AU82" s="11">
        <v>0</v>
      </c>
      <c r="AV82" s="11">
        <v>0</v>
      </c>
      <c r="AW82" s="11">
        <v>0</v>
      </c>
      <c r="AX82" s="11">
        <v>0</v>
      </c>
      <c r="AY82" s="11">
        <v>0</v>
      </c>
      <c r="AZ82" s="11">
        <v>0</v>
      </c>
      <c r="BA82" s="11">
        <v>0</v>
      </c>
      <c r="BB82" s="11">
        <v>0</v>
      </c>
      <c r="BC82" s="11">
        <v>0</v>
      </c>
      <c r="BD82" s="11">
        <v>0</v>
      </c>
      <c r="BE82" s="11">
        <v>0</v>
      </c>
      <c r="BF82" s="11">
        <v>0</v>
      </c>
      <c r="BG82" s="11">
        <v>0</v>
      </c>
      <c r="BH82" s="11">
        <v>0</v>
      </c>
      <c r="BI82" s="11">
        <v>0</v>
      </c>
      <c r="BJ82" s="11">
        <v>0</v>
      </c>
      <c r="BK82" s="11">
        <v>0</v>
      </c>
      <c r="BL82" s="11">
        <v>0</v>
      </c>
      <c r="BM82" s="11">
        <v>0</v>
      </c>
      <c r="BN82" s="11">
        <v>0</v>
      </c>
      <c r="BO82" s="7">
        <f>SUM(K82:BN82)</f>
        <v>0</v>
      </c>
    </row>
    <row r="83" spans="1:67" x14ac:dyDescent="0.2">
      <c r="A83" s="15" t="s">
        <v>369</v>
      </c>
      <c r="B83" s="14" t="s">
        <v>368</v>
      </c>
      <c r="C83" s="14" t="s">
        <v>331</v>
      </c>
      <c r="D83" s="13">
        <v>127722.18</v>
      </c>
      <c r="E83" s="13">
        <f>ROUND(SUM($D83*1%),2)</f>
        <v>1277.22</v>
      </c>
      <c r="F83" s="13">
        <f>ROUND(SUM($D83*0.5%),2)</f>
        <v>638.61</v>
      </c>
      <c r="G83" s="13">
        <f>E83-J83</f>
        <v>1077.22</v>
      </c>
      <c r="H83" s="13">
        <f>F83-BO83</f>
        <v>81.13</v>
      </c>
      <c r="I83" s="12">
        <f ca="1">OFFSET(INDIRECT(ADDRESS(1,MATCH($I$2,$A$1:$BN$1,0))),ROW()-1,0)</f>
        <v>200</v>
      </c>
      <c r="J83" s="11">
        <v>200</v>
      </c>
      <c r="K83" s="11">
        <v>0</v>
      </c>
      <c r="L83" s="11">
        <v>0</v>
      </c>
      <c r="M83" s="11">
        <v>0</v>
      </c>
      <c r="N83" s="11">
        <v>0</v>
      </c>
      <c r="O83" s="11">
        <v>0</v>
      </c>
      <c r="P83" s="11">
        <v>0</v>
      </c>
      <c r="Q83" s="11">
        <v>0</v>
      </c>
      <c r="R83" s="11">
        <v>257.48</v>
      </c>
      <c r="S83" s="11">
        <v>0</v>
      </c>
      <c r="T83" s="11">
        <v>0</v>
      </c>
      <c r="U83" s="11">
        <v>0</v>
      </c>
      <c r="V83" s="11">
        <v>0</v>
      </c>
      <c r="W83" s="11">
        <v>0</v>
      </c>
      <c r="X83" s="11">
        <v>0</v>
      </c>
      <c r="Y83" s="11">
        <v>0</v>
      </c>
      <c r="Z83" s="11">
        <v>0</v>
      </c>
      <c r="AA83" s="11">
        <v>0</v>
      </c>
      <c r="AB83" s="11">
        <v>0</v>
      </c>
      <c r="AC83" s="11">
        <v>0</v>
      </c>
      <c r="AD83" s="11">
        <v>0</v>
      </c>
      <c r="AE83" s="11">
        <v>0</v>
      </c>
      <c r="AF83" s="11">
        <v>0</v>
      </c>
      <c r="AG83" s="11">
        <v>0</v>
      </c>
      <c r="AH83" s="11">
        <v>0</v>
      </c>
      <c r="AI83" s="11">
        <v>0</v>
      </c>
      <c r="AJ83" s="11">
        <v>0</v>
      </c>
      <c r="AK83" s="11">
        <v>0</v>
      </c>
      <c r="AL83" s="11">
        <v>0</v>
      </c>
      <c r="AM83" s="11">
        <v>0</v>
      </c>
      <c r="AN83" s="11">
        <v>300</v>
      </c>
      <c r="AO83" s="11">
        <v>0</v>
      </c>
      <c r="AP83" s="11">
        <v>0</v>
      </c>
      <c r="AQ83" s="11">
        <v>0</v>
      </c>
      <c r="AR83" s="11">
        <v>0</v>
      </c>
      <c r="AS83" s="11">
        <v>0</v>
      </c>
      <c r="AT83" s="11">
        <v>0</v>
      </c>
      <c r="AU83" s="11">
        <v>0</v>
      </c>
      <c r="AV83" s="11">
        <v>0</v>
      </c>
      <c r="AW83" s="11">
        <v>0</v>
      </c>
      <c r="AX83" s="11">
        <v>0</v>
      </c>
      <c r="AY83" s="11">
        <v>0</v>
      </c>
      <c r="AZ83" s="11">
        <v>0</v>
      </c>
      <c r="BA83" s="11">
        <v>0</v>
      </c>
      <c r="BB83" s="11">
        <v>0</v>
      </c>
      <c r="BC83" s="11">
        <v>0</v>
      </c>
      <c r="BD83" s="11">
        <v>0</v>
      </c>
      <c r="BE83" s="11">
        <v>0</v>
      </c>
      <c r="BF83" s="11">
        <v>0</v>
      </c>
      <c r="BG83" s="11">
        <v>0</v>
      </c>
      <c r="BH83" s="11">
        <v>0</v>
      </c>
      <c r="BI83" s="11">
        <v>0</v>
      </c>
      <c r="BJ83" s="11">
        <v>0</v>
      </c>
      <c r="BK83" s="11">
        <v>0</v>
      </c>
      <c r="BL83" s="11">
        <v>0</v>
      </c>
      <c r="BM83" s="11">
        <v>0</v>
      </c>
      <c r="BN83" s="11">
        <v>0</v>
      </c>
      <c r="BO83" s="7">
        <f>SUM(K83:BN83)</f>
        <v>557.48</v>
      </c>
    </row>
    <row r="84" spans="1:67" x14ac:dyDescent="0.2">
      <c r="A84" s="15" t="s">
        <v>367</v>
      </c>
      <c r="B84" s="14" t="s">
        <v>366</v>
      </c>
      <c r="C84" s="14" t="s">
        <v>331</v>
      </c>
      <c r="D84" s="13">
        <v>127895.5</v>
      </c>
      <c r="E84" s="13">
        <f>ROUND(SUM($D84*1%),2)</f>
        <v>1278.96</v>
      </c>
      <c r="F84" s="13">
        <f>ROUND(SUM($D84*0.5%),2)</f>
        <v>639.48</v>
      </c>
      <c r="G84" s="13">
        <f>E84-J84</f>
        <v>959.23</v>
      </c>
      <c r="H84" s="13">
        <f>F84-BO84</f>
        <v>439.48</v>
      </c>
      <c r="I84" s="12">
        <f ca="1">OFFSET(INDIRECT(ADDRESS(1,MATCH($I$2,$A$1:$BN$1,0))),ROW()-1,0)</f>
        <v>319.73</v>
      </c>
      <c r="J84" s="11">
        <v>319.73</v>
      </c>
      <c r="K84" s="11">
        <v>0</v>
      </c>
      <c r="L84" s="11">
        <v>0</v>
      </c>
      <c r="M84" s="11">
        <v>0</v>
      </c>
      <c r="N84" s="11">
        <v>0</v>
      </c>
      <c r="O84" s="11">
        <v>0</v>
      </c>
      <c r="P84" s="11">
        <v>0</v>
      </c>
      <c r="Q84" s="11">
        <v>0</v>
      </c>
      <c r="R84" s="11">
        <v>200</v>
      </c>
      <c r="S84" s="11">
        <v>0</v>
      </c>
      <c r="T84" s="11">
        <v>0</v>
      </c>
      <c r="U84" s="11">
        <v>0</v>
      </c>
      <c r="V84" s="11">
        <v>0</v>
      </c>
      <c r="W84" s="11">
        <v>0</v>
      </c>
      <c r="X84" s="11">
        <v>0</v>
      </c>
      <c r="Y84" s="11">
        <v>0</v>
      </c>
      <c r="Z84" s="11">
        <v>0</v>
      </c>
      <c r="AA84" s="11">
        <v>0</v>
      </c>
      <c r="AB84" s="11">
        <v>0</v>
      </c>
      <c r="AC84" s="11">
        <v>0</v>
      </c>
      <c r="AD84" s="11">
        <v>0</v>
      </c>
      <c r="AE84" s="11">
        <v>0</v>
      </c>
      <c r="AF84" s="11">
        <v>0</v>
      </c>
      <c r="AG84" s="11">
        <v>0</v>
      </c>
      <c r="AH84" s="11">
        <v>0</v>
      </c>
      <c r="AI84" s="11">
        <v>0</v>
      </c>
      <c r="AJ84" s="11">
        <v>0</v>
      </c>
      <c r="AK84" s="11">
        <v>0</v>
      </c>
      <c r="AL84" s="11">
        <v>0</v>
      </c>
      <c r="AM84" s="11">
        <v>0</v>
      </c>
      <c r="AN84" s="11">
        <v>0</v>
      </c>
      <c r="AO84" s="11">
        <v>0</v>
      </c>
      <c r="AP84" s="11">
        <v>0</v>
      </c>
      <c r="AQ84" s="11">
        <v>0</v>
      </c>
      <c r="AR84" s="11">
        <v>0</v>
      </c>
      <c r="AS84" s="11">
        <v>0</v>
      </c>
      <c r="AT84" s="11">
        <v>0</v>
      </c>
      <c r="AU84" s="11">
        <v>0</v>
      </c>
      <c r="AV84" s="11">
        <v>0</v>
      </c>
      <c r="AW84" s="11">
        <v>0</v>
      </c>
      <c r="AX84" s="11">
        <v>0</v>
      </c>
      <c r="AY84" s="11">
        <v>0</v>
      </c>
      <c r="AZ84" s="11">
        <v>0</v>
      </c>
      <c r="BA84" s="11">
        <v>0</v>
      </c>
      <c r="BB84" s="11">
        <v>0</v>
      </c>
      <c r="BC84" s="11">
        <v>0</v>
      </c>
      <c r="BD84" s="11">
        <v>0</v>
      </c>
      <c r="BE84" s="11">
        <v>0</v>
      </c>
      <c r="BF84" s="11">
        <v>0</v>
      </c>
      <c r="BG84" s="11">
        <v>0</v>
      </c>
      <c r="BH84" s="11">
        <v>0</v>
      </c>
      <c r="BI84" s="11">
        <v>0</v>
      </c>
      <c r="BJ84" s="11">
        <v>0</v>
      </c>
      <c r="BK84" s="11">
        <v>0</v>
      </c>
      <c r="BL84" s="11">
        <v>0</v>
      </c>
      <c r="BM84" s="11">
        <v>0</v>
      </c>
      <c r="BN84" s="11">
        <v>0</v>
      </c>
      <c r="BO84" s="7">
        <f>SUM(K84:BN84)</f>
        <v>200</v>
      </c>
    </row>
    <row r="85" spans="1:67" x14ac:dyDescent="0.2">
      <c r="A85" s="15" t="s">
        <v>365</v>
      </c>
      <c r="B85" s="14" t="s">
        <v>364</v>
      </c>
      <c r="C85" s="14" t="s">
        <v>331</v>
      </c>
      <c r="D85" s="13">
        <v>126465.18</v>
      </c>
      <c r="E85" s="13">
        <f>ROUND(SUM($D85*1%),2)</f>
        <v>1264.6500000000001</v>
      </c>
      <c r="F85" s="13">
        <f>ROUND(SUM($D85*0.5%),2)</f>
        <v>632.33000000000004</v>
      </c>
      <c r="G85" s="13">
        <f>E85-J85</f>
        <v>664.65000000000009</v>
      </c>
      <c r="H85" s="13">
        <f>F85-BO85</f>
        <v>132.33000000000004</v>
      </c>
      <c r="I85" s="12">
        <f ca="1">OFFSET(INDIRECT(ADDRESS(1,MATCH($I$2,$A$1:$BN$1,0))),ROW()-1,0)</f>
        <v>600</v>
      </c>
      <c r="J85" s="11">
        <v>600</v>
      </c>
      <c r="K85" s="11">
        <v>0</v>
      </c>
      <c r="L85" s="11">
        <v>0</v>
      </c>
      <c r="M85" s="11">
        <v>0</v>
      </c>
      <c r="N85" s="11">
        <v>0</v>
      </c>
      <c r="O85" s="11">
        <v>0</v>
      </c>
      <c r="P85" s="11">
        <v>0</v>
      </c>
      <c r="Q85" s="11">
        <v>0</v>
      </c>
      <c r="R85" s="11">
        <v>150</v>
      </c>
      <c r="S85" s="11">
        <v>0</v>
      </c>
      <c r="T85" s="11">
        <v>0</v>
      </c>
      <c r="U85" s="11">
        <v>0</v>
      </c>
      <c r="V85" s="11">
        <v>0</v>
      </c>
      <c r="W85" s="11">
        <v>0</v>
      </c>
      <c r="X85" s="11">
        <v>0</v>
      </c>
      <c r="Y85" s="11">
        <v>0</v>
      </c>
      <c r="Z85" s="11">
        <v>0</v>
      </c>
      <c r="AA85" s="11">
        <v>0</v>
      </c>
      <c r="AB85" s="11">
        <v>0</v>
      </c>
      <c r="AC85" s="11">
        <v>0</v>
      </c>
      <c r="AD85" s="11">
        <v>0</v>
      </c>
      <c r="AE85" s="11">
        <v>0</v>
      </c>
      <c r="AF85" s="11">
        <v>0</v>
      </c>
      <c r="AG85" s="11">
        <v>0</v>
      </c>
      <c r="AH85" s="11">
        <v>0</v>
      </c>
      <c r="AI85" s="11">
        <v>0</v>
      </c>
      <c r="AJ85" s="11">
        <v>0</v>
      </c>
      <c r="AK85" s="11">
        <v>0</v>
      </c>
      <c r="AL85" s="11">
        <v>0</v>
      </c>
      <c r="AM85" s="11">
        <v>0</v>
      </c>
      <c r="AN85" s="11">
        <v>0</v>
      </c>
      <c r="AO85" s="11">
        <v>0</v>
      </c>
      <c r="AP85" s="11">
        <v>350</v>
      </c>
      <c r="AQ85" s="11">
        <v>0</v>
      </c>
      <c r="AR85" s="11">
        <v>0</v>
      </c>
      <c r="AS85" s="11">
        <v>0</v>
      </c>
      <c r="AT85" s="11">
        <v>0</v>
      </c>
      <c r="AU85" s="11">
        <v>0</v>
      </c>
      <c r="AV85" s="11">
        <v>0</v>
      </c>
      <c r="AW85" s="11">
        <v>0</v>
      </c>
      <c r="AX85" s="11">
        <v>0</v>
      </c>
      <c r="AY85" s="11">
        <v>0</v>
      </c>
      <c r="AZ85" s="11">
        <v>0</v>
      </c>
      <c r="BA85" s="11">
        <v>0</v>
      </c>
      <c r="BB85" s="11">
        <v>0</v>
      </c>
      <c r="BC85" s="11">
        <v>0</v>
      </c>
      <c r="BD85" s="11">
        <v>0</v>
      </c>
      <c r="BE85" s="11">
        <v>0</v>
      </c>
      <c r="BF85" s="11">
        <v>0</v>
      </c>
      <c r="BG85" s="11">
        <v>0</v>
      </c>
      <c r="BH85" s="11">
        <v>0</v>
      </c>
      <c r="BI85" s="11">
        <v>0</v>
      </c>
      <c r="BJ85" s="11">
        <v>0</v>
      </c>
      <c r="BK85" s="11">
        <v>0</v>
      </c>
      <c r="BL85" s="11">
        <v>0</v>
      </c>
      <c r="BM85" s="11">
        <v>0</v>
      </c>
      <c r="BN85" s="11">
        <v>0</v>
      </c>
      <c r="BO85" s="7">
        <f>SUM(K85:BN85)</f>
        <v>500</v>
      </c>
    </row>
    <row r="86" spans="1:67" x14ac:dyDescent="0.2">
      <c r="A86" s="15" t="s">
        <v>363</v>
      </c>
      <c r="B86" s="14" t="s">
        <v>362</v>
      </c>
      <c r="C86" s="14" t="s">
        <v>331</v>
      </c>
      <c r="D86" s="13">
        <v>63010.87</v>
      </c>
      <c r="E86" s="13">
        <f>ROUND(SUM($D86*1%),2)</f>
        <v>630.11</v>
      </c>
      <c r="F86" s="13">
        <f>ROUND(SUM($D86*0.5%),2)</f>
        <v>315.05</v>
      </c>
      <c r="G86" s="13">
        <f>E86-J86</f>
        <v>289.85000000000002</v>
      </c>
      <c r="H86" s="13">
        <f>F86-BO86</f>
        <v>76.430000000000007</v>
      </c>
      <c r="I86" s="12">
        <f ca="1">OFFSET(INDIRECT(ADDRESS(1,MATCH($I$2,$A$1:$BN$1,0))),ROW()-1,0)</f>
        <v>340.26</v>
      </c>
      <c r="J86" s="11">
        <v>340.26</v>
      </c>
      <c r="K86" s="11">
        <v>0</v>
      </c>
      <c r="L86" s="11">
        <v>0</v>
      </c>
      <c r="M86" s="11">
        <v>0</v>
      </c>
      <c r="N86" s="11">
        <v>0</v>
      </c>
      <c r="O86" s="11">
        <v>0</v>
      </c>
      <c r="P86" s="11">
        <v>0</v>
      </c>
      <c r="Q86" s="11">
        <v>0</v>
      </c>
      <c r="R86" s="11">
        <v>138.62</v>
      </c>
      <c r="S86" s="11">
        <v>0</v>
      </c>
      <c r="T86" s="11">
        <v>0</v>
      </c>
      <c r="U86" s="11">
        <v>0</v>
      </c>
      <c r="V86" s="11">
        <v>0</v>
      </c>
      <c r="W86" s="11">
        <v>0</v>
      </c>
      <c r="X86" s="11">
        <v>0</v>
      </c>
      <c r="Y86" s="11">
        <v>0</v>
      </c>
      <c r="Z86" s="11">
        <v>0</v>
      </c>
      <c r="AA86" s="11">
        <v>0</v>
      </c>
      <c r="AB86" s="11">
        <v>0</v>
      </c>
      <c r="AC86" s="11">
        <v>0</v>
      </c>
      <c r="AD86" s="11">
        <v>0</v>
      </c>
      <c r="AE86" s="11">
        <v>0</v>
      </c>
      <c r="AF86" s="11">
        <v>0</v>
      </c>
      <c r="AG86" s="11">
        <v>0</v>
      </c>
      <c r="AH86" s="11">
        <v>0</v>
      </c>
      <c r="AI86" s="11">
        <v>0</v>
      </c>
      <c r="AJ86" s="11">
        <v>0</v>
      </c>
      <c r="AK86" s="11">
        <v>0</v>
      </c>
      <c r="AL86" s="11">
        <v>0</v>
      </c>
      <c r="AM86" s="11">
        <v>0</v>
      </c>
      <c r="AN86" s="11">
        <v>0</v>
      </c>
      <c r="AO86" s="11">
        <v>0</v>
      </c>
      <c r="AP86" s="11">
        <v>0</v>
      </c>
      <c r="AQ86" s="11">
        <v>0</v>
      </c>
      <c r="AR86" s="11">
        <v>0</v>
      </c>
      <c r="AS86" s="11">
        <v>100</v>
      </c>
      <c r="AT86" s="11">
        <v>0</v>
      </c>
      <c r="AU86" s="11">
        <v>0</v>
      </c>
      <c r="AV86" s="11">
        <v>0</v>
      </c>
      <c r="AW86" s="11">
        <v>0</v>
      </c>
      <c r="AX86" s="11">
        <v>0</v>
      </c>
      <c r="AY86" s="11">
        <v>0</v>
      </c>
      <c r="AZ86" s="11">
        <v>0</v>
      </c>
      <c r="BA86" s="11">
        <v>0</v>
      </c>
      <c r="BB86" s="11">
        <v>0</v>
      </c>
      <c r="BC86" s="11">
        <v>0</v>
      </c>
      <c r="BD86" s="11">
        <v>0</v>
      </c>
      <c r="BE86" s="11">
        <v>0</v>
      </c>
      <c r="BF86" s="11">
        <v>0</v>
      </c>
      <c r="BG86" s="11">
        <v>0</v>
      </c>
      <c r="BH86" s="11">
        <v>0</v>
      </c>
      <c r="BI86" s="11">
        <v>0</v>
      </c>
      <c r="BJ86" s="11">
        <v>0</v>
      </c>
      <c r="BK86" s="11">
        <v>0</v>
      </c>
      <c r="BL86" s="11">
        <v>0</v>
      </c>
      <c r="BM86" s="11">
        <v>0</v>
      </c>
      <c r="BN86" s="11">
        <v>0</v>
      </c>
      <c r="BO86" s="7">
        <f>SUM(K86:BN86)</f>
        <v>238.62</v>
      </c>
    </row>
    <row r="87" spans="1:67" x14ac:dyDescent="0.2">
      <c r="A87" s="15" t="s">
        <v>361</v>
      </c>
      <c r="B87" s="14" t="s">
        <v>360</v>
      </c>
      <c r="C87" s="14" t="s">
        <v>331</v>
      </c>
      <c r="D87" s="13">
        <v>108813.33</v>
      </c>
      <c r="E87" s="13">
        <f>ROUND(SUM($D87*1%),2)</f>
        <v>1088.1300000000001</v>
      </c>
      <c r="F87" s="13">
        <f>ROUND(SUM($D87*0.5%),2)</f>
        <v>544.07000000000005</v>
      </c>
      <c r="G87" s="13">
        <f>E87-J87</f>
        <v>688.13000000000011</v>
      </c>
      <c r="H87" s="13">
        <f>F87-BO87</f>
        <v>144.07000000000005</v>
      </c>
      <c r="I87" s="12">
        <f ca="1">OFFSET(INDIRECT(ADDRESS(1,MATCH($I$2,$A$1:$BN$1,0))),ROW()-1,0)</f>
        <v>400</v>
      </c>
      <c r="J87" s="11">
        <v>400</v>
      </c>
      <c r="K87" s="11">
        <v>0</v>
      </c>
      <c r="L87" s="11">
        <v>0</v>
      </c>
      <c r="M87" s="11">
        <v>0</v>
      </c>
      <c r="N87" s="11">
        <v>0</v>
      </c>
      <c r="O87" s="11">
        <v>0</v>
      </c>
      <c r="P87" s="11">
        <v>0</v>
      </c>
      <c r="Q87" s="11">
        <v>0</v>
      </c>
      <c r="R87" s="11">
        <v>150</v>
      </c>
      <c r="S87" s="11">
        <v>0</v>
      </c>
      <c r="T87" s="11">
        <v>0</v>
      </c>
      <c r="U87" s="11">
        <v>0</v>
      </c>
      <c r="V87" s="11">
        <v>0</v>
      </c>
      <c r="W87" s="11">
        <v>0</v>
      </c>
      <c r="X87" s="11">
        <v>0</v>
      </c>
      <c r="Y87" s="11">
        <v>0</v>
      </c>
      <c r="Z87" s="11">
        <v>0</v>
      </c>
      <c r="AA87" s="11">
        <v>0</v>
      </c>
      <c r="AB87" s="11">
        <v>0</v>
      </c>
      <c r="AC87" s="11">
        <v>0</v>
      </c>
      <c r="AD87" s="11">
        <v>0</v>
      </c>
      <c r="AE87" s="11">
        <v>0</v>
      </c>
      <c r="AF87" s="11">
        <v>0</v>
      </c>
      <c r="AG87" s="11">
        <v>0</v>
      </c>
      <c r="AH87" s="11">
        <v>0</v>
      </c>
      <c r="AI87" s="11">
        <v>0</v>
      </c>
      <c r="AJ87" s="11">
        <v>0</v>
      </c>
      <c r="AK87" s="11">
        <v>0</v>
      </c>
      <c r="AL87" s="11">
        <v>0</v>
      </c>
      <c r="AM87" s="11">
        <v>0</v>
      </c>
      <c r="AN87" s="11">
        <v>0</v>
      </c>
      <c r="AO87" s="11">
        <v>0</v>
      </c>
      <c r="AP87" s="11">
        <v>250</v>
      </c>
      <c r="AQ87" s="11">
        <v>0</v>
      </c>
      <c r="AR87" s="11">
        <v>0</v>
      </c>
      <c r="AS87" s="11">
        <v>0</v>
      </c>
      <c r="AT87" s="11">
        <v>0</v>
      </c>
      <c r="AU87" s="11">
        <v>0</v>
      </c>
      <c r="AV87" s="11">
        <v>0</v>
      </c>
      <c r="AW87" s="11">
        <v>0</v>
      </c>
      <c r="AX87" s="11">
        <v>0</v>
      </c>
      <c r="AY87" s="11">
        <v>0</v>
      </c>
      <c r="AZ87" s="11">
        <v>0</v>
      </c>
      <c r="BA87" s="11">
        <v>0</v>
      </c>
      <c r="BB87" s="11">
        <v>0</v>
      </c>
      <c r="BC87" s="11">
        <v>0</v>
      </c>
      <c r="BD87" s="11">
        <v>0</v>
      </c>
      <c r="BE87" s="11">
        <v>0</v>
      </c>
      <c r="BF87" s="11">
        <v>0</v>
      </c>
      <c r="BG87" s="11">
        <v>0</v>
      </c>
      <c r="BH87" s="11">
        <v>0</v>
      </c>
      <c r="BI87" s="11">
        <v>0</v>
      </c>
      <c r="BJ87" s="11">
        <v>0</v>
      </c>
      <c r="BK87" s="11">
        <v>0</v>
      </c>
      <c r="BL87" s="11">
        <v>0</v>
      </c>
      <c r="BM87" s="11">
        <v>0</v>
      </c>
      <c r="BN87" s="11">
        <v>0</v>
      </c>
      <c r="BO87" s="7">
        <f>SUM(K87:BN87)</f>
        <v>400</v>
      </c>
    </row>
    <row r="88" spans="1:67" x14ac:dyDescent="0.2">
      <c r="A88" s="15" t="s">
        <v>359</v>
      </c>
      <c r="B88" s="14" t="s">
        <v>358</v>
      </c>
      <c r="C88" s="14" t="s">
        <v>331</v>
      </c>
      <c r="D88" s="13">
        <v>100682.31</v>
      </c>
      <c r="E88" s="13">
        <f>ROUND(SUM($D88*1%),2)</f>
        <v>1006.82</v>
      </c>
      <c r="F88" s="13">
        <f>ROUND(SUM($D88*0.5%),2)</f>
        <v>503.41</v>
      </c>
      <c r="G88" s="13">
        <f>E88-J88</f>
        <v>352.3900000000001</v>
      </c>
      <c r="H88" s="13">
        <f>F88-BO88</f>
        <v>3.410000000000025</v>
      </c>
      <c r="I88" s="12">
        <f ca="1">OFFSET(INDIRECT(ADDRESS(1,MATCH($I$2,$A$1:$BN$1,0))),ROW()-1,0)</f>
        <v>654.42999999999995</v>
      </c>
      <c r="J88" s="11">
        <v>654.42999999999995</v>
      </c>
      <c r="K88" s="11">
        <v>0</v>
      </c>
      <c r="L88" s="11">
        <v>0</v>
      </c>
      <c r="M88" s="11">
        <v>0</v>
      </c>
      <c r="N88" s="11">
        <v>0</v>
      </c>
      <c r="O88" s="11">
        <v>0</v>
      </c>
      <c r="P88" s="11">
        <v>0</v>
      </c>
      <c r="Q88" s="11">
        <v>0</v>
      </c>
      <c r="R88" s="11">
        <v>200</v>
      </c>
      <c r="S88" s="11">
        <v>0</v>
      </c>
      <c r="T88" s="11">
        <v>0</v>
      </c>
      <c r="U88" s="11">
        <v>0</v>
      </c>
      <c r="V88" s="11">
        <v>0</v>
      </c>
      <c r="W88" s="11">
        <v>0</v>
      </c>
      <c r="X88" s="11">
        <v>0</v>
      </c>
      <c r="Y88" s="11">
        <v>0</v>
      </c>
      <c r="Z88" s="11">
        <v>0</v>
      </c>
      <c r="AA88" s="11">
        <v>0</v>
      </c>
      <c r="AB88" s="11">
        <v>0</v>
      </c>
      <c r="AC88" s="11">
        <v>0</v>
      </c>
      <c r="AD88" s="11">
        <v>0</v>
      </c>
      <c r="AE88" s="11">
        <v>0</v>
      </c>
      <c r="AF88" s="11">
        <v>0</v>
      </c>
      <c r="AG88" s="11">
        <v>0</v>
      </c>
      <c r="AH88" s="11">
        <v>0</v>
      </c>
      <c r="AI88" s="11">
        <v>0</v>
      </c>
      <c r="AJ88" s="11">
        <v>0</v>
      </c>
      <c r="AK88" s="11">
        <v>0</v>
      </c>
      <c r="AL88" s="11">
        <v>0</v>
      </c>
      <c r="AM88" s="11">
        <v>0</v>
      </c>
      <c r="AN88" s="11">
        <v>300</v>
      </c>
      <c r="AO88" s="11">
        <v>0</v>
      </c>
      <c r="AP88" s="11">
        <v>0</v>
      </c>
      <c r="AQ88" s="11">
        <v>0</v>
      </c>
      <c r="AR88" s="11">
        <v>0</v>
      </c>
      <c r="AS88" s="11">
        <v>0</v>
      </c>
      <c r="AT88" s="11">
        <v>0</v>
      </c>
      <c r="AU88" s="11">
        <v>0</v>
      </c>
      <c r="AV88" s="11">
        <v>0</v>
      </c>
      <c r="AW88" s="11">
        <v>0</v>
      </c>
      <c r="AX88" s="11">
        <v>0</v>
      </c>
      <c r="AY88" s="11">
        <v>0</v>
      </c>
      <c r="AZ88" s="11">
        <v>0</v>
      </c>
      <c r="BA88" s="11">
        <v>0</v>
      </c>
      <c r="BB88" s="11">
        <v>0</v>
      </c>
      <c r="BC88" s="11">
        <v>0</v>
      </c>
      <c r="BD88" s="11">
        <v>0</v>
      </c>
      <c r="BE88" s="11">
        <v>0</v>
      </c>
      <c r="BF88" s="11">
        <v>0</v>
      </c>
      <c r="BG88" s="11">
        <v>0</v>
      </c>
      <c r="BH88" s="11">
        <v>0</v>
      </c>
      <c r="BI88" s="11">
        <v>0</v>
      </c>
      <c r="BJ88" s="11">
        <v>0</v>
      </c>
      <c r="BK88" s="11">
        <v>0</v>
      </c>
      <c r="BL88" s="11">
        <v>0</v>
      </c>
      <c r="BM88" s="11">
        <v>0</v>
      </c>
      <c r="BN88" s="11">
        <v>0</v>
      </c>
      <c r="BO88" s="7">
        <f>SUM(K88:BN88)</f>
        <v>500</v>
      </c>
    </row>
    <row r="89" spans="1:67" x14ac:dyDescent="0.2">
      <c r="A89" s="15" t="s">
        <v>357</v>
      </c>
      <c r="B89" s="14" t="s">
        <v>356</v>
      </c>
      <c r="C89" s="14" t="s">
        <v>331</v>
      </c>
      <c r="D89" s="13">
        <v>125234.44</v>
      </c>
      <c r="E89" s="13">
        <f>ROUND(SUM($D89*1%),2)</f>
        <v>1252.3399999999999</v>
      </c>
      <c r="F89" s="13">
        <f>ROUND(SUM($D89*0.5%),2)</f>
        <v>626.16999999999996</v>
      </c>
      <c r="G89" s="13">
        <f>E89-J89</f>
        <v>1252.3399999999999</v>
      </c>
      <c r="H89" s="13">
        <f>F89-BO89</f>
        <v>161.16999999999996</v>
      </c>
      <c r="I89" s="12">
        <f ca="1">OFFSET(INDIRECT(ADDRESS(1,MATCH($I$2,$A$1:$BN$1,0))),ROW()-1,0)</f>
        <v>0</v>
      </c>
      <c r="J89" s="11">
        <v>0</v>
      </c>
      <c r="K89" s="11">
        <v>0</v>
      </c>
      <c r="L89" s="11">
        <v>0</v>
      </c>
      <c r="M89" s="11">
        <v>0</v>
      </c>
      <c r="N89" s="11">
        <v>0</v>
      </c>
      <c r="O89" s="11">
        <v>0</v>
      </c>
      <c r="P89" s="11">
        <v>0</v>
      </c>
      <c r="Q89" s="11">
        <v>0</v>
      </c>
      <c r="R89" s="11">
        <v>165</v>
      </c>
      <c r="S89" s="11">
        <v>0</v>
      </c>
      <c r="T89" s="11">
        <v>0</v>
      </c>
      <c r="U89" s="11">
        <v>0</v>
      </c>
      <c r="V89" s="11">
        <v>0</v>
      </c>
      <c r="W89" s="11">
        <v>0</v>
      </c>
      <c r="X89" s="11">
        <v>0</v>
      </c>
      <c r="Y89" s="11">
        <v>0</v>
      </c>
      <c r="Z89" s="11">
        <v>0</v>
      </c>
      <c r="AA89" s="11">
        <v>0</v>
      </c>
      <c r="AB89" s="11">
        <v>0</v>
      </c>
      <c r="AC89" s="11">
        <v>0</v>
      </c>
      <c r="AD89" s="11">
        <v>0</v>
      </c>
      <c r="AE89" s="11">
        <v>0</v>
      </c>
      <c r="AF89" s="11">
        <v>0</v>
      </c>
      <c r="AG89" s="11">
        <v>0</v>
      </c>
      <c r="AH89" s="11">
        <v>0</v>
      </c>
      <c r="AI89" s="11">
        <v>0</v>
      </c>
      <c r="AJ89" s="11">
        <v>0</v>
      </c>
      <c r="AK89" s="11">
        <v>0</v>
      </c>
      <c r="AL89" s="11">
        <v>0</v>
      </c>
      <c r="AM89" s="11">
        <v>0</v>
      </c>
      <c r="AN89" s="11">
        <v>300</v>
      </c>
      <c r="AO89" s="11">
        <v>0</v>
      </c>
      <c r="AP89" s="11">
        <v>0</v>
      </c>
      <c r="AQ89" s="11">
        <v>0</v>
      </c>
      <c r="AR89" s="11">
        <v>0</v>
      </c>
      <c r="AS89" s="11">
        <v>0</v>
      </c>
      <c r="AT89" s="11">
        <v>0</v>
      </c>
      <c r="AU89" s="11">
        <v>0</v>
      </c>
      <c r="AV89" s="11">
        <v>0</v>
      </c>
      <c r="AW89" s="11">
        <v>0</v>
      </c>
      <c r="AX89" s="11">
        <v>0</v>
      </c>
      <c r="AY89" s="11">
        <v>0</v>
      </c>
      <c r="AZ89" s="11">
        <v>0</v>
      </c>
      <c r="BA89" s="11">
        <v>0</v>
      </c>
      <c r="BB89" s="11">
        <v>0</v>
      </c>
      <c r="BC89" s="11">
        <v>0</v>
      </c>
      <c r="BD89" s="11">
        <v>0</v>
      </c>
      <c r="BE89" s="11">
        <v>0</v>
      </c>
      <c r="BF89" s="11">
        <v>0</v>
      </c>
      <c r="BG89" s="11">
        <v>0</v>
      </c>
      <c r="BH89" s="11">
        <v>0</v>
      </c>
      <c r="BI89" s="11">
        <v>0</v>
      </c>
      <c r="BJ89" s="11">
        <v>0</v>
      </c>
      <c r="BK89" s="11">
        <v>0</v>
      </c>
      <c r="BL89" s="11">
        <v>0</v>
      </c>
      <c r="BM89" s="11">
        <v>0</v>
      </c>
      <c r="BN89" s="11">
        <v>0</v>
      </c>
      <c r="BO89" s="7">
        <f>SUM(K89:BN89)</f>
        <v>465</v>
      </c>
    </row>
    <row r="90" spans="1:67" x14ac:dyDescent="0.2">
      <c r="A90" s="15" t="s">
        <v>355</v>
      </c>
      <c r="B90" s="14" t="s">
        <v>354</v>
      </c>
      <c r="C90" s="14" t="s">
        <v>331</v>
      </c>
      <c r="D90" s="13">
        <v>116012.63</v>
      </c>
      <c r="E90" s="13">
        <f>ROUND(SUM($D90*1%),2)</f>
        <v>1160.1300000000001</v>
      </c>
      <c r="F90" s="13">
        <f>ROUND(SUM($D90*0.5%),2)</f>
        <v>580.05999999999995</v>
      </c>
      <c r="G90" s="13">
        <f>E90-J90</f>
        <v>760.13000000000011</v>
      </c>
      <c r="H90" s="13">
        <f>F90-BO90</f>
        <v>5.999999999994543E-2</v>
      </c>
      <c r="I90" s="12">
        <f ca="1">OFFSET(INDIRECT(ADDRESS(1,MATCH($I$2,$A$1:$BN$1,0))),ROW()-1,0)</f>
        <v>400</v>
      </c>
      <c r="J90" s="11">
        <v>400</v>
      </c>
      <c r="K90" s="11">
        <v>0</v>
      </c>
      <c r="L90" s="11">
        <v>0</v>
      </c>
      <c r="M90" s="11">
        <v>0</v>
      </c>
      <c r="N90" s="11">
        <v>0</v>
      </c>
      <c r="O90" s="11">
        <v>0</v>
      </c>
      <c r="P90" s="11">
        <v>0</v>
      </c>
      <c r="Q90" s="11">
        <v>0</v>
      </c>
      <c r="R90" s="11">
        <v>300</v>
      </c>
      <c r="S90" s="11">
        <v>0</v>
      </c>
      <c r="T90" s="11">
        <v>0</v>
      </c>
      <c r="U90" s="11">
        <v>0</v>
      </c>
      <c r="V90" s="11">
        <v>0</v>
      </c>
      <c r="W90" s="11">
        <v>0</v>
      </c>
      <c r="X90" s="11">
        <v>0</v>
      </c>
      <c r="Y90" s="11">
        <v>0</v>
      </c>
      <c r="Z90" s="11">
        <v>0</v>
      </c>
      <c r="AA90" s="11">
        <v>0</v>
      </c>
      <c r="AB90" s="11">
        <v>0</v>
      </c>
      <c r="AC90" s="11">
        <v>0</v>
      </c>
      <c r="AD90" s="11">
        <v>0</v>
      </c>
      <c r="AE90" s="11">
        <v>0</v>
      </c>
      <c r="AF90" s="11">
        <v>0</v>
      </c>
      <c r="AG90" s="11">
        <v>0</v>
      </c>
      <c r="AH90" s="11">
        <v>0</v>
      </c>
      <c r="AI90" s="11">
        <v>0</v>
      </c>
      <c r="AJ90" s="11">
        <v>0</v>
      </c>
      <c r="AK90" s="11">
        <v>0</v>
      </c>
      <c r="AL90" s="11">
        <v>0</v>
      </c>
      <c r="AM90" s="11">
        <v>0</v>
      </c>
      <c r="AN90" s="11">
        <v>280</v>
      </c>
      <c r="AO90" s="11">
        <v>0</v>
      </c>
      <c r="AP90" s="11">
        <v>0</v>
      </c>
      <c r="AQ90" s="11">
        <v>0</v>
      </c>
      <c r="AR90" s="11">
        <v>0</v>
      </c>
      <c r="AS90" s="11">
        <v>0</v>
      </c>
      <c r="AT90" s="11">
        <v>0</v>
      </c>
      <c r="AU90" s="11">
        <v>0</v>
      </c>
      <c r="AV90" s="11">
        <v>0</v>
      </c>
      <c r="AW90" s="11">
        <v>0</v>
      </c>
      <c r="AX90" s="11">
        <v>0</v>
      </c>
      <c r="AY90" s="11">
        <v>0</v>
      </c>
      <c r="AZ90" s="11">
        <v>0</v>
      </c>
      <c r="BA90" s="11">
        <v>0</v>
      </c>
      <c r="BB90" s="11">
        <v>0</v>
      </c>
      <c r="BC90" s="11">
        <v>0</v>
      </c>
      <c r="BD90" s="11">
        <v>0</v>
      </c>
      <c r="BE90" s="11">
        <v>0</v>
      </c>
      <c r="BF90" s="11">
        <v>0</v>
      </c>
      <c r="BG90" s="11">
        <v>0</v>
      </c>
      <c r="BH90" s="11">
        <v>0</v>
      </c>
      <c r="BI90" s="11">
        <v>0</v>
      </c>
      <c r="BJ90" s="11">
        <v>0</v>
      </c>
      <c r="BK90" s="11">
        <v>0</v>
      </c>
      <c r="BL90" s="11">
        <v>0</v>
      </c>
      <c r="BM90" s="11">
        <v>0</v>
      </c>
      <c r="BN90" s="11">
        <v>0</v>
      </c>
      <c r="BO90" s="7">
        <f>SUM(K90:BN90)</f>
        <v>580</v>
      </c>
    </row>
    <row r="91" spans="1:67" x14ac:dyDescent="0.2">
      <c r="A91" s="15" t="s">
        <v>353</v>
      </c>
      <c r="B91" s="14" t="s">
        <v>352</v>
      </c>
      <c r="C91" s="14" t="s">
        <v>331</v>
      </c>
      <c r="D91" s="13">
        <v>118771.44</v>
      </c>
      <c r="E91" s="13">
        <f>ROUND(SUM($D91*1%),2)</f>
        <v>1187.71</v>
      </c>
      <c r="F91" s="13">
        <f>ROUND(SUM($D91*0.5%),2)</f>
        <v>593.86</v>
      </c>
      <c r="G91" s="13">
        <f>E91-J91</f>
        <v>737.71</v>
      </c>
      <c r="H91" s="13">
        <f>F91-BO91</f>
        <v>43.040000000000077</v>
      </c>
      <c r="I91" s="12">
        <f ca="1">OFFSET(INDIRECT(ADDRESS(1,MATCH($I$2,$A$1:$BN$1,0))),ROW()-1,0)</f>
        <v>450</v>
      </c>
      <c r="J91" s="11">
        <v>450</v>
      </c>
      <c r="K91" s="11">
        <v>0</v>
      </c>
      <c r="L91" s="11">
        <v>0</v>
      </c>
      <c r="M91" s="11">
        <v>0</v>
      </c>
      <c r="N91" s="11">
        <v>0</v>
      </c>
      <c r="O91" s="11">
        <v>0</v>
      </c>
      <c r="P91" s="11">
        <v>0</v>
      </c>
      <c r="Q91" s="11">
        <v>0</v>
      </c>
      <c r="R91" s="11">
        <v>200.82</v>
      </c>
      <c r="S91" s="11">
        <v>0</v>
      </c>
      <c r="T91" s="11">
        <v>0</v>
      </c>
      <c r="U91" s="11">
        <v>0</v>
      </c>
      <c r="V91" s="11">
        <v>0</v>
      </c>
      <c r="W91" s="11">
        <v>0</v>
      </c>
      <c r="X91" s="11">
        <v>0</v>
      </c>
      <c r="Y91" s="11">
        <v>0</v>
      </c>
      <c r="Z91" s="11">
        <v>0</v>
      </c>
      <c r="AA91" s="11">
        <v>0</v>
      </c>
      <c r="AB91" s="11">
        <v>0</v>
      </c>
      <c r="AC91" s="11">
        <v>0</v>
      </c>
      <c r="AD91" s="11">
        <v>0</v>
      </c>
      <c r="AE91" s="11">
        <v>0</v>
      </c>
      <c r="AF91" s="11">
        <v>0</v>
      </c>
      <c r="AG91" s="11">
        <v>0</v>
      </c>
      <c r="AH91" s="11">
        <v>0</v>
      </c>
      <c r="AI91" s="11">
        <v>0</v>
      </c>
      <c r="AJ91" s="11">
        <v>0</v>
      </c>
      <c r="AK91" s="11">
        <v>0</v>
      </c>
      <c r="AL91" s="11">
        <v>0</v>
      </c>
      <c r="AM91" s="11">
        <v>0</v>
      </c>
      <c r="AN91" s="11">
        <v>0</v>
      </c>
      <c r="AO91" s="11">
        <v>0</v>
      </c>
      <c r="AP91" s="11">
        <v>350</v>
      </c>
      <c r="AQ91" s="11">
        <v>0</v>
      </c>
      <c r="AR91" s="11">
        <v>0</v>
      </c>
      <c r="AS91" s="11">
        <v>0</v>
      </c>
      <c r="AT91" s="11">
        <v>0</v>
      </c>
      <c r="AU91" s="11">
        <v>0</v>
      </c>
      <c r="AV91" s="11">
        <v>0</v>
      </c>
      <c r="AW91" s="11">
        <v>0</v>
      </c>
      <c r="AX91" s="11">
        <v>0</v>
      </c>
      <c r="AY91" s="11">
        <v>0</v>
      </c>
      <c r="AZ91" s="11">
        <v>0</v>
      </c>
      <c r="BA91" s="11">
        <v>0</v>
      </c>
      <c r="BB91" s="11">
        <v>0</v>
      </c>
      <c r="BC91" s="11">
        <v>0</v>
      </c>
      <c r="BD91" s="11">
        <v>0</v>
      </c>
      <c r="BE91" s="11">
        <v>0</v>
      </c>
      <c r="BF91" s="11">
        <v>0</v>
      </c>
      <c r="BG91" s="11">
        <v>0</v>
      </c>
      <c r="BH91" s="11">
        <v>0</v>
      </c>
      <c r="BI91" s="11">
        <v>0</v>
      </c>
      <c r="BJ91" s="11">
        <v>0</v>
      </c>
      <c r="BK91" s="11">
        <v>0</v>
      </c>
      <c r="BL91" s="11">
        <v>0</v>
      </c>
      <c r="BM91" s="11">
        <v>0</v>
      </c>
      <c r="BN91" s="11">
        <v>0</v>
      </c>
      <c r="BO91" s="7">
        <f>SUM(K91:BN91)</f>
        <v>550.81999999999994</v>
      </c>
    </row>
    <row r="92" spans="1:67" x14ac:dyDescent="0.2">
      <c r="A92" s="15" t="s">
        <v>351</v>
      </c>
      <c r="B92" s="14" t="s">
        <v>350</v>
      </c>
      <c r="C92" s="14" t="s">
        <v>331</v>
      </c>
      <c r="D92" s="13">
        <v>73387.789999999994</v>
      </c>
      <c r="E92" s="13">
        <f>ROUND(SUM($D92*1%),2)</f>
        <v>733.88</v>
      </c>
      <c r="F92" s="13">
        <f>ROUND(SUM($D92*0.5%),2)</f>
        <v>366.94</v>
      </c>
      <c r="G92" s="13">
        <f>E92-J92</f>
        <v>633.88</v>
      </c>
      <c r="H92" s="13">
        <f>F92-BO92</f>
        <v>166.94</v>
      </c>
      <c r="I92" s="12">
        <f ca="1">OFFSET(INDIRECT(ADDRESS(1,MATCH($I$2,$A$1:$BN$1,0))),ROW()-1,0)</f>
        <v>100</v>
      </c>
      <c r="J92" s="11">
        <v>100</v>
      </c>
      <c r="K92" s="11">
        <v>0</v>
      </c>
      <c r="L92" s="11">
        <v>0</v>
      </c>
      <c r="M92" s="11">
        <v>0</v>
      </c>
      <c r="N92" s="11">
        <v>0</v>
      </c>
      <c r="O92" s="11">
        <v>0</v>
      </c>
      <c r="P92" s="11">
        <v>0</v>
      </c>
      <c r="Q92" s="11">
        <v>0</v>
      </c>
      <c r="R92" s="11">
        <v>100</v>
      </c>
      <c r="S92" s="11">
        <v>0</v>
      </c>
      <c r="T92" s="11">
        <v>0</v>
      </c>
      <c r="U92" s="11">
        <v>0</v>
      </c>
      <c r="V92" s="11">
        <v>0</v>
      </c>
      <c r="W92" s="11">
        <v>0</v>
      </c>
      <c r="X92" s="11">
        <v>0</v>
      </c>
      <c r="Y92" s="11">
        <v>0</v>
      </c>
      <c r="Z92" s="11">
        <v>0</v>
      </c>
      <c r="AA92" s="11">
        <v>0</v>
      </c>
      <c r="AB92" s="11">
        <v>0</v>
      </c>
      <c r="AC92" s="11">
        <v>0</v>
      </c>
      <c r="AD92" s="11">
        <v>0</v>
      </c>
      <c r="AE92" s="11">
        <v>0</v>
      </c>
      <c r="AF92" s="11">
        <v>0</v>
      </c>
      <c r="AG92" s="11">
        <v>0</v>
      </c>
      <c r="AH92" s="11">
        <v>0</v>
      </c>
      <c r="AI92" s="11">
        <v>0</v>
      </c>
      <c r="AJ92" s="11">
        <v>0</v>
      </c>
      <c r="AK92" s="11">
        <v>0</v>
      </c>
      <c r="AL92" s="11">
        <v>0</v>
      </c>
      <c r="AM92" s="11">
        <v>0</v>
      </c>
      <c r="AN92" s="11">
        <v>0</v>
      </c>
      <c r="AO92" s="11">
        <v>0</v>
      </c>
      <c r="AP92" s="11">
        <v>100</v>
      </c>
      <c r="AQ92" s="11">
        <v>0</v>
      </c>
      <c r="AR92" s="11">
        <v>0</v>
      </c>
      <c r="AS92" s="11">
        <v>0</v>
      </c>
      <c r="AT92" s="11">
        <v>0</v>
      </c>
      <c r="AU92" s="11">
        <v>0</v>
      </c>
      <c r="AV92" s="11">
        <v>0</v>
      </c>
      <c r="AW92" s="11">
        <v>0</v>
      </c>
      <c r="AX92" s="11">
        <v>0</v>
      </c>
      <c r="AY92" s="11">
        <v>0</v>
      </c>
      <c r="AZ92" s="11">
        <v>0</v>
      </c>
      <c r="BA92" s="11">
        <v>0</v>
      </c>
      <c r="BB92" s="11">
        <v>0</v>
      </c>
      <c r="BC92" s="11">
        <v>0</v>
      </c>
      <c r="BD92" s="11">
        <v>0</v>
      </c>
      <c r="BE92" s="11">
        <v>0</v>
      </c>
      <c r="BF92" s="11">
        <v>0</v>
      </c>
      <c r="BG92" s="11">
        <v>0</v>
      </c>
      <c r="BH92" s="11">
        <v>0</v>
      </c>
      <c r="BI92" s="11">
        <v>0</v>
      </c>
      <c r="BJ92" s="11">
        <v>0</v>
      </c>
      <c r="BK92" s="11">
        <v>0</v>
      </c>
      <c r="BL92" s="11">
        <v>0</v>
      </c>
      <c r="BM92" s="11">
        <v>0</v>
      </c>
      <c r="BN92" s="11">
        <v>0</v>
      </c>
      <c r="BO92" s="7">
        <f>SUM(K92:BN92)</f>
        <v>200</v>
      </c>
    </row>
    <row r="93" spans="1:67" x14ac:dyDescent="0.2">
      <c r="A93" s="15" t="s">
        <v>349</v>
      </c>
      <c r="B93" s="14" t="s">
        <v>348</v>
      </c>
      <c r="C93" s="14" t="s">
        <v>331</v>
      </c>
      <c r="D93" s="13">
        <v>138153.59</v>
      </c>
      <c r="E93" s="13">
        <f>ROUND(SUM($D93*1%),2)</f>
        <v>1381.54</v>
      </c>
      <c r="F93" s="13">
        <f>ROUND(SUM($D93*0.5%),2)</f>
        <v>690.77</v>
      </c>
      <c r="G93" s="13">
        <f>E93-J93</f>
        <v>981.54</v>
      </c>
      <c r="H93" s="13">
        <f>F93-BO93</f>
        <v>390.77</v>
      </c>
      <c r="I93" s="12">
        <f ca="1">OFFSET(INDIRECT(ADDRESS(1,MATCH($I$2,$A$1:$BN$1,0))),ROW()-1,0)</f>
        <v>400</v>
      </c>
      <c r="J93" s="11">
        <v>400</v>
      </c>
      <c r="K93" s="11">
        <v>0</v>
      </c>
      <c r="L93" s="11">
        <v>0</v>
      </c>
      <c r="M93" s="11">
        <v>0</v>
      </c>
      <c r="N93" s="11">
        <v>0</v>
      </c>
      <c r="O93" s="11">
        <v>0</v>
      </c>
      <c r="P93" s="11">
        <v>0</v>
      </c>
      <c r="Q93" s="11">
        <v>0</v>
      </c>
      <c r="R93" s="11">
        <v>150</v>
      </c>
      <c r="S93" s="11">
        <v>0</v>
      </c>
      <c r="T93" s="11">
        <v>0</v>
      </c>
      <c r="U93" s="11">
        <v>0</v>
      </c>
      <c r="V93" s="11">
        <v>0</v>
      </c>
      <c r="W93" s="11">
        <v>0</v>
      </c>
      <c r="X93" s="11">
        <v>0</v>
      </c>
      <c r="Y93" s="11">
        <v>0</v>
      </c>
      <c r="Z93" s="11">
        <v>0</v>
      </c>
      <c r="AA93" s="11">
        <v>0</v>
      </c>
      <c r="AB93" s="11">
        <v>0</v>
      </c>
      <c r="AC93" s="11">
        <v>0</v>
      </c>
      <c r="AD93" s="11">
        <v>0</v>
      </c>
      <c r="AE93" s="11">
        <v>0</v>
      </c>
      <c r="AF93" s="11">
        <v>0</v>
      </c>
      <c r="AG93" s="11">
        <v>0</v>
      </c>
      <c r="AH93" s="11">
        <v>0</v>
      </c>
      <c r="AI93" s="11">
        <v>0</v>
      </c>
      <c r="AJ93" s="11">
        <v>0</v>
      </c>
      <c r="AK93" s="11">
        <v>0</v>
      </c>
      <c r="AL93" s="11">
        <v>0</v>
      </c>
      <c r="AM93" s="11">
        <v>0</v>
      </c>
      <c r="AN93" s="11">
        <v>0</v>
      </c>
      <c r="AO93" s="11">
        <v>0</v>
      </c>
      <c r="AP93" s="11">
        <v>150</v>
      </c>
      <c r="AQ93" s="11">
        <v>0</v>
      </c>
      <c r="AR93" s="11">
        <v>0</v>
      </c>
      <c r="AS93" s="11">
        <v>0</v>
      </c>
      <c r="AT93" s="11">
        <v>0</v>
      </c>
      <c r="AU93" s="11">
        <v>0</v>
      </c>
      <c r="AV93" s="11">
        <v>0</v>
      </c>
      <c r="AW93" s="11">
        <v>0</v>
      </c>
      <c r="AX93" s="11">
        <v>0</v>
      </c>
      <c r="AY93" s="11">
        <v>0</v>
      </c>
      <c r="AZ93" s="11">
        <v>0</v>
      </c>
      <c r="BA93" s="11">
        <v>0</v>
      </c>
      <c r="BB93" s="11">
        <v>0</v>
      </c>
      <c r="BC93" s="11">
        <v>0</v>
      </c>
      <c r="BD93" s="11">
        <v>0</v>
      </c>
      <c r="BE93" s="11">
        <v>0</v>
      </c>
      <c r="BF93" s="11">
        <v>0</v>
      </c>
      <c r="BG93" s="11">
        <v>0</v>
      </c>
      <c r="BH93" s="11">
        <v>0</v>
      </c>
      <c r="BI93" s="11">
        <v>0</v>
      </c>
      <c r="BJ93" s="11">
        <v>0</v>
      </c>
      <c r="BK93" s="11">
        <v>0</v>
      </c>
      <c r="BL93" s="11">
        <v>0</v>
      </c>
      <c r="BM93" s="11">
        <v>0</v>
      </c>
      <c r="BN93" s="11">
        <v>0</v>
      </c>
      <c r="BO93" s="7">
        <f>SUM(K93:BN93)</f>
        <v>300</v>
      </c>
    </row>
    <row r="94" spans="1:67" x14ac:dyDescent="0.2">
      <c r="A94" s="15" t="s">
        <v>347</v>
      </c>
      <c r="B94" s="14" t="s">
        <v>346</v>
      </c>
      <c r="C94" s="14" t="s">
        <v>331</v>
      </c>
      <c r="D94" s="13">
        <v>89905.02</v>
      </c>
      <c r="E94" s="13">
        <f>ROUND(SUM($D94*1%),2)</f>
        <v>899.05</v>
      </c>
      <c r="F94" s="13">
        <f>ROUND(SUM($D94*0.5%),2)</f>
        <v>449.53</v>
      </c>
      <c r="G94" s="13">
        <f>E94-J94</f>
        <v>549.04999999999995</v>
      </c>
      <c r="H94" s="13">
        <f>F94-BO94</f>
        <v>349.53</v>
      </c>
      <c r="I94" s="12">
        <f ca="1">OFFSET(INDIRECT(ADDRESS(1,MATCH($I$2,$A$1:$BN$1,0))),ROW()-1,0)</f>
        <v>350</v>
      </c>
      <c r="J94" s="11">
        <v>350</v>
      </c>
      <c r="K94" s="11">
        <v>0</v>
      </c>
      <c r="L94" s="11">
        <v>0</v>
      </c>
      <c r="M94" s="11">
        <v>0</v>
      </c>
      <c r="N94" s="11">
        <v>0</v>
      </c>
      <c r="O94" s="11">
        <v>0</v>
      </c>
      <c r="P94" s="11">
        <v>0</v>
      </c>
      <c r="Q94" s="11">
        <v>0</v>
      </c>
      <c r="R94" s="11">
        <v>100</v>
      </c>
      <c r="S94" s="11">
        <v>0</v>
      </c>
      <c r="T94" s="11">
        <v>0</v>
      </c>
      <c r="U94" s="11">
        <v>0</v>
      </c>
      <c r="V94" s="11">
        <v>0</v>
      </c>
      <c r="W94" s="11">
        <v>0</v>
      </c>
      <c r="X94" s="11">
        <v>0</v>
      </c>
      <c r="Y94" s="11">
        <v>0</v>
      </c>
      <c r="Z94" s="11">
        <v>0</v>
      </c>
      <c r="AA94" s="11">
        <v>0</v>
      </c>
      <c r="AB94" s="11">
        <v>0</v>
      </c>
      <c r="AC94" s="11">
        <v>0</v>
      </c>
      <c r="AD94" s="11">
        <v>0</v>
      </c>
      <c r="AE94" s="11">
        <v>0</v>
      </c>
      <c r="AF94" s="11">
        <v>0</v>
      </c>
      <c r="AG94" s="11">
        <v>0</v>
      </c>
      <c r="AH94" s="11">
        <v>0</v>
      </c>
      <c r="AI94" s="11">
        <v>0</v>
      </c>
      <c r="AJ94" s="11">
        <v>0</v>
      </c>
      <c r="AK94" s="11">
        <v>0</v>
      </c>
      <c r="AL94" s="11">
        <v>0</v>
      </c>
      <c r="AM94" s="11">
        <v>0</v>
      </c>
      <c r="AN94" s="11">
        <v>0</v>
      </c>
      <c r="AO94" s="11">
        <v>0</v>
      </c>
      <c r="AP94" s="11">
        <v>0</v>
      </c>
      <c r="AQ94" s="11">
        <v>0</v>
      </c>
      <c r="AR94" s="11">
        <v>0</v>
      </c>
      <c r="AS94" s="11">
        <v>0</v>
      </c>
      <c r="AT94" s="11">
        <v>0</v>
      </c>
      <c r="AU94" s="11">
        <v>0</v>
      </c>
      <c r="AV94" s="11">
        <v>0</v>
      </c>
      <c r="AW94" s="11">
        <v>0</v>
      </c>
      <c r="AX94" s="11">
        <v>0</v>
      </c>
      <c r="AY94" s="11">
        <v>0</v>
      </c>
      <c r="AZ94" s="11">
        <v>0</v>
      </c>
      <c r="BA94" s="11">
        <v>0</v>
      </c>
      <c r="BB94" s="11">
        <v>0</v>
      </c>
      <c r="BC94" s="11">
        <v>0</v>
      </c>
      <c r="BD94" s="11">
        <v>0</v>
      </c>
      <c r="BE94" s="11">
        <v>0</v>
      </c>
      <c r="BF94" s="11">
        <v>0</v>
      </c>
      <c r="BG94" s="11">
        <v>0</v>
      </c>
      <c r="BH94" s="11">
        <v>0</v>
      </c>
      <c r="BI94" s="11">
        <v>0</v>
      </c>
      <c r="BJ94" s="11">
        <v>0</v>
      </c>
      <c r="BK94" s="11">
        <v>0</v>
      </c>
      <c r="BL94" s="11">
        <v>0</v>
      </c>
      <c r="BM94" s="11">
        <v>0</v>
      </c>
      <c r="BN94" s="11">
        <v>0</v>
      </c>
      <c r="BO94" s="7">
        <f>SUM(K94:BN94)</f>
        <v>100</v>
      </c>
    </row>
    <row r="95" spans="1:67" x14ac:dyDescent="0.2">
      <c r="A95" s="15" t="s">
        <v>345</v>
      </c>
      <c r="B95" s="14" t="s">
        <v>344</v>
      </c>
      <c r="C95" s="14" t="s">
        <v>331</v>
      </c>
      <c r="D95" s="13">
        <v>92303.94</v>
      </c>
      <c r="E95" s="13">
        <f>ROUND(SUM($D95*1%),2)</f>
        <v>923.04</v>
      </c>
      <c r="F95" s="13">
        <f>ROUND(SUM($D95*0.5%),2)</f>
        <v>461.52</v>
      </c>
      <c r="G95" s="13">
        <f>E95-J95</f>
        <v>461.52</v>
      </c>
      <c r="H95" s="13">
        <f>F95-BO95</f>
        <v>346.52</v>
      </c>
      <c r="I95" s="12">
        <f ca="1">OFFSET(INDIRECT(ADDRESS(1,MATCH($I$2,$A$1:$BN$1,0))),ROW()-1,0)</f>
        <v>461.52</v>
      </c>
      <c r="J95" s="11">
        <v>461.52</v>
      </c>
      <c r="K95" s="11">
        <v>0</v>
      </c>
      <c r="L95" s="11">
        <v>0</v>
      </c>
      <c r="M95" s="11">
        <v>0</v>
      </c>
      <c r="N95" s="11">
        <v>0</v>
      </c>
      <c r="O95" s="11">
        <v>0</v>
      </c>
      <c r="P95" s="11">
        <v>0</v>
      </c>
      <c r="Q95" s="11">
        <v>0</v>
      </c>
      <c r="R95" s="11">
        <v>115</v>
      </c>
      <c r="S95" s="11">
        <v>0</v>
      </c>
      <c r="T95" s="11">
        <v>0</v>
      </c>
      <c r="U95" s="11">
        <v>0</v>
      </c>
      <c r="V95" s="11">
        <v>0</v>
      </c>
      <c r="W95" s="11">
        <v>0</v>
      </c>
      <c r="X95" s="11">
        <v>0</v>
      </c>
      <c r="Y95" s="11">
        <v>0</v>
      </c>
      <c r="Z95" s="11">
        <v>0</v>
      </c>
      <c r="AA95" s="11">
        <v>0</v>
      </c>
      <c r="AB95" s="11">
        <v>0</v>
      </c>
      <c r="AC95" s="11">
        <v>0</v>
      </c>
      <c r="AD95" s="11">
        <v>0</v>
      </c>
      <c r="AE95" s="11">
        <v>0</v>
      </c>
      <c r="AF95" s="11">
        <v>0</v>
      </c>
      <c r="AG95" s="11">
        <v>0</v>
      </c>
      <c r="AH95" s="11">
        <v>0</v>
      </c>
      <c r="AI95" s="11">
        <v>0</v>
      </c>
      <c r="AJ95" s="11">
        <v>0</v>
      </c>
      <c r="AK95" s="11">
        <v>0</v>
      </c>
      <c r="AL95" s="11">
        <v>0</v>
      </c>
      <c r="AM95" s="11">
        <v>0</v>
      </c>
      <c r="AN95" s="11">
        <v>0</v>
      </c>
      <c r="AO95" s="11">
        <v>0</v>
      </c>
      <c r="AP95" s="11">
        <v>0</v>
      </c>
      <c r="AQ95" s="11">
        <v>0</v>
      </c>
      <c r="AR95" s="11">
        <v>0</v>
      </c>
      <c r="AS95" s="11">
        <v>0</v>
      </c>
      <c r="AT95" s="11">
        <v>0</v>
      </c>
      <c r="AU95" s="11">
        <v>0</v>
      </c>
      <c r="AV95" s="11">
        <v>0</v>
      </c>
      <c r="AW95" s="11">
        <v>0</v>
      </c>
      <c r="AX95" s="11">
        <v>0</v>
      </c>
      <c r="AY95" s="11">
        <v>0</v>
      </c>
      <c r="AZ95" s="11">
        <v>0</v>
      </c>
      <c r="BA95" s="11">
        <v>0</v>
      </c>
      <c r="BB95" s="11">
        <v>0</v>
      </c>
      <c r="BC95" s="11">
        <v>0</v>
      </c>
      <c r="BD95" s="11">
        <v>0</v>
      </c>
      <c r="BE95" s="11">
        <v>0</v>
      </c>
      <c r="BF95" s="11">
        <v>0</v>
      </c>
      <c r="BG95" s="11">
        <v>0</v>
      </c>
      <c r="BH95" s="11">
        <v>0</v>
      </c>
      <c r="BI95" s="11">
        <v>0</v>
      </c>
      <c r="BJ95" s="11">
        <v>0</v>
      </c>
      <c r="BK95" s="11">
        <v>0</v>
      </c>
      <c r="BL95" s="11">
        <v>0</v>
      </c>
      <c r="BM95" s="11">
        <v>0</v>
      </c>
      <c r="BN95" s="11">
        <v>0</v>
      </c>
      <c r="BO95" s="7">
        <f>SUM(K95:BN95)</f>
        <v>115</v>
      </c>
    </row>
    <row r="96" spans="1:67" x14ac:dyDescent="0.2">
      <c r="A96" s="15" t="s">
        <v>343</v>
      </c>
      <c r="B96" s="14" t="s">
        <v>342</v>
      </c>
      <c r="C96" s="14" t="s">
        <v>331</v>
      </c>
      <c r="D96" s="13">
        <v>82264.98</v>
      </c>
      <c r="E96" s="13">
        <f>ROUND(SUM($D96*1%),2)</f>
        <v>822.65</v>
      </c>
      <c r="F96" s="13">
        <f>ROUND(SUM($D96*0.5%),2)</f>
        <v>411.32</v>
      </c>
      <c r="G96" s="13">
        <f>E96-J96</f>
        <v>205.65999999999997</v>
      </c>
      <c r="H96" s="13">
        <f>F96-BO96</f>
        <v>211.32</v>
      </c>
      <c r="I96" s="12">
        <f ca="1">OFFSET(INDIRECT(ADDRESS(1,MATCH($I$2,$A$1:$BN$1,0))),ROW()-1,0)</f>
        <v>616.99</v>
      </c>
      <c r="J96" s="11">
        <v>616.99</v>
      </c>
      <c r="K96" s="11">
        <v>0</v>
      </c>
      <c r="L96" s="11">
        <v>0</v>
      </c>
      <c r="M96" s="11">
        <v>0</v>
      </c>
      <c r="N96" s="11">
        <v>0</v>
      </c>
      <c r="O96" s="11">
        <v>0</v>
      </c>
      <c r="P96" s="11">
        <v>0</v>
      </c>
      <c r="Q96" s="11">
        <v>0</v>
      </c>
      <c r="R96" s="11">
        <v>200</v>
      </c>
      <c r="S96" s="11">
        <v>0</v>
      </c>
      <c r="T96" s="11">
        <v>0</v>
      </c>
      <c r="U96" s="11">
        <v>0</v>
      </c>
      <c r="V96" s="11">
        <v>0</v>
      </c>
      <c r="W96" s="11">
        <v>0</v>
      </c>
      <c r="X96" s="11">
        <v>0</v>
      </c>
      <c r="Y96" s="11">
        <v>0</v>
      </c>
      <c r="Z96" s="11">
        <v>0</v>
      </c>
      <c r="AA96" s="11">
        <v>0</v>
      </c>
      <c r="AB96" s="11">
        <v>0</v>
      </c>
      <c r="AC96" s="11">
        <v>0</v>
      </c>
      <c r="AD96" s="11">
        <v>0</v>
      </c>
      <c r="AE96" s="11">
        <v>0</v>
      </c>
      <c r="AF96" s="11">
        <v>0</v>
      </c>
      <c r="AG96" s="11">
        <v>0</v>
      </c>
      <c r="AH96" s="11">
        <v>0</v>
      </c>
      <c r="AI96" s="11">
        <v>0</v>
      </c>
      <c r="AJ96" s="11">
        <v>0</v>
      </c>
      <c r="AK96" s="11">
        <v>0</v>
      </c>
      <c r="AL96" s="11">
        <v>0</v>
      </c>
      <c r="AM96" s="11">
        <v>0</v>
      </c>
      <c r="AN96" s="11">
        <v>0</v>
      </c>
      <c r="AO96" s="11">
        <v>0</v>
      </c>
      <c r="AP96" s="11">
        <v>0</v>
      </c>
      <c r="AQ96" s="11">
        <v>0</v>
      </c>
      <c r="AR96" s="11">
        <v>0</v>
      </c>
      <c r="AS96" s="11">
        <v>0</v>
      </c>
      <c r="AT96" s="11">
        <v>0</v>
      </c>
      <c r="AU96" s="11">
        <v>0</v>
      </c>
      <c r="AV96" s="11">
        <v>0</v>
      </c>
      <c r="AW96" s="11">
        <v>0</v>
      </c>
      <c r="AX96" s="11">
        <v>0</v>
      </c>
      <c r="AY96" s="11">
        <v>0</v>
      </c>
      <c r="AZ96" s="11">
        <v>0</v>
      </c>
      <c r="BA96" s="11">
        <v>0</v>
      </c>
      <c r="BB96" s="11">
        <v>0</v>
      </c>
      <c r="BC96" s="11">
        <v>0</v>
      </c>
      <c r="BD96" s="11">
        <v>0</v>
      </c>
      <c r="BE96" s="11">
        <v>0</v>
      </c>
      <c r="BF96" s="11">
        <v>0</v>
      </c>
      <c r="BG96" s="11">
        <v>0</v>
      </c>
      <c r="BH96" s="11">
        <v>0</v>
      </c>
      <c r="BI96" s="11">
        <v>0</v>
      </c>
      <c r="BJ96" s="11">
        <v>0</v>
      </c>
      <c r="BK96" s="11">
        <v>0</v>
      </c>
      <c r="BL96" s="11">
        <v>0</v>
      </c>
      <c r="BM96" s="11">
        <v>0</v>
      </c>
      <c r="BN96" s="11">
        <v>0</v>
      </c>
      <c r="BO96" s="7">
        <f>SUM(K96:BN96)</f>
        <v>200</v>
      </c>
    </row>
    <row r="97" spans="1:67" x14ac:dyDescent="0.2">
      <c r="A97" s="15" t="s">
        <v>341</v>
      </c>
      <c r="B97" s="14" t="s">
        <v>340</v>
      </c>
      <c r="C97" s="14" t="s">
        <v>331</v>
      </c>
      <c r="D97" s="13">
        <v>86155.55</v>
      </c>
      <c r="E97" s="13">
        <f>ROUND(SUM($D97*1%),2)</f>
        <v>861.56</v>
      </c>
      <c r="F97" s="13">
        <f>ROUND(SUM($D97*0.5%),2)</f>
        <v>430.78</v>
      </c>
      <c r="G97" s="13">
        <f>E97-J97</f>
        <v>-861.56</v>
      </c>
      <c r="H97" s="13">
        <f>F97-BO97</f>
        <v>189.05999999999997</v>
      </c>
      <c r="I97" s="12">
        <f ca="1">OFFSET(INDIRECT(ADDRESS(1,MATCH($I$2,$A$1:$BN$1,0))),ROW()-1,0)</f>
        <v>1723.12</v>
      </c>
      <c r="J97" s="11">
        <v>1723.12</v>
      </c>
      <c r="K97" s="11">
        <v>0</v>
      </c>
      <c r="L97" s="11">
        <v>0</v>
      </c>
      <c r="M97" s="11">
        <v>0</v>
      </c>
      <c r="N97" s="11">
        <v>0</v>
      </c>
      <c r="O97" s="11">
        <v>0</v>
      </c>
      <c r="P97" s="11">
        <v>0</v>
      </c>
      <c r="Q97" s="11">
        <v>0</v>
      </c>
      <c r="R97" s="11">
        <v>241.72</v>
      </c>
      <c r="S97" s="11">
        <v>0</v>
      </c>
      <c r="T97" s="11">
        <v>0</v>
      </c>
      <c r="U97" s="11">
        <v>0</v>
      </c>
      <c r="V97" s="11">
        <v>0</v>
      </c>
      <c r="W97" s="11">
        <v>0</v>
      </c>
      <c r="X97" s="11">
        <v>0</v>
      </c>
      <c r="Y97" s="11">
        <v>0</v>
      </c>
      <c r="Z97" s="11">
        <v>0</v>
      </c>
      <c r="AA97" s="11">
        <v>0</v>
      </c>
      <c r="AB97" s="11">
        <v>0</v>
      </c>
      <c r="AC97" s="11">
        <v>0</v>
      </c>
      <c r="AD97" s="11">
        <v>0</v>
      </c>
      <c r="AE97" s="11">
        <v>0</v>
      </c>
      <c r="AF97" s="11">
        <v>0</v>
      </c>
      <c r="AG97" s="11">
        <v>0</v>
      </c>
      <c r="AH97" s="11">
        <v>0</v>
      </c>
      <c r="AI97" s="11">
        <v>0</v>
      </c>
      <c r="AJ97" s="11">
        <v>0</v>
      </c>
      <c r="AK97" s="11">
        <v>0</v>
      </c>
      <c r="AL97" s="11">
        <v>0</v>
      </c>
      <c r="AM97" s="11">
        <v>0</v>
      </c>
      <c r="AN97" s="11">
        <v>0</v>
      </c>
      <c r="AO97" s="11">
        <v>0</v>
      </c>
      <c r="AP97" s="11">
        <v>0</v>
      </c>
      <c r="AQ97" s="11">
        <v>0</v>
      </c>
      <c r="AR97" s="11">
        <v>0</v>
      </c>
      <c r="AS97" s="11">
        <v>0</v>
      </c>
      <c r="AT97" s="11">
        <v>0</v>
      </c>
      <c r="AU97" s="11">
        <v>0</v>
      </c>
      <c r="AV97" s="11">
        <v>0</v>
      </c>
      <c r="AW97" s="11">
        <v>0</v>
      </c>
      <c r="AX97" s="11">
        <v>0</v>
      </c>
      <c r="AY97" s="11">
        <v>0</v>
      </c>
      <c r="AZ97" s="11">
        <v>0</v>
      </c>
      <c r="BA97" s="11">
        <v>0</v>
      </c>
      <c r="BB97" s="11">
        <v>0</v>
      </c>
      <c r="BC97" s="11">
        <v>0</v>
      </c>
      <c r="BD97" s="11">
        <v>0</v>
      </c>
      <c r="BE97" s="11">
        <v>0</v>
      </c>
      <c r="BF97" s="11">
        <v>0</v>
      </c>
      <c r="BG97" s="11">
        <v>0</v>
      </c>
      <c r="BH97" s="11">
        <v>0</v>
      </c>
      <c r="BI97" s="11">
        <v>0</v>
      </c>
      <c r="BJ97" s="11">
        <v>0</v>
      </c>
      <c r="BK97" s="11">
        <v>0</v>
      </c>
      <c r="BL97" s="11">
        <v>0</v>
      </c>
      <c r="BM97" s="11">
        <v>0</v>
      </c>
      <c r="BN97" s="11">
        <v>0</v>
      </c>
      <c r="BO97" s="7">
        <f>SUM(K97:BN97)</f>
        <v>241.72</v>
      </c>
    </row>
    <row r="98" spans="1:67" x14ac:dyDescent="0.2">
      <c r="A98" s="15" t="s">
        <v>339</v>
      </c>
      <c r="B98" s="14" t="s">
        <v>338</v>
      </c>
      <c r="C98" s="14" t="s">
        <v>331</v>
      </c>
      <c r="D98" s="13">
        <v>92513.29</v>
      </c>
      <c r="E98" s="13">
        <f>ROUND(SUM($D98*1%),2)</f>
        <v>925.13</v>
      </c>
      <c r="F98" s="13">
        <f>ROUND(SUM($D98*0.5%),2)</f>
        <v>462.57</v>
      </c>
      <c r="G98" s="13">
        <f>E98-J98</f>
        <v>675.13</v>
      </c>
      <c r="H98" s="13">
        <f>F98-BO98</f>
        <v>62.569999999999993</v>
      </c>
      <c r="I98" s="12">
        <f ca="1">OFFSET(INDIRECT(ADDRESS(1,MATCH($I$2,$A$1:$BN$1,0))),ROW()-1,0)</f>
        <v>250</v>
      </c>
      <c r="J98" s="11">
        <v>250</v>
      </c>
      <c r="K98" s="11">
        <v>0</v>
      </c>
      <c r="L98" s="11">
        <v>0</v>
      </c>
      <c r="M98" s="11">
        <v>0</v>
      </c>
      <c r="N98" s="11">
        <v>0</v>
      </c>
      <c r="O98" s="11">
        <v>0</v>
      </c>
      <c r="P98" s="11">
        <v>0</v>
      </c>
      <c r="Q98" s="11">
        <v>0</v>
      </c>
      <c r="R98" s="11">
        <v>100</v>
      </c>
      <c r="S98" s="11">
        <v>0</v>
      </c>
      <c r="T98" s="11">
        <v>0</v>
      </c>
      <c r="U98" s="11">
        <v>0</v>
      </c>
      <c r="V98" s="11">
        <v>0</v>
      </c>
      <c r="W98" s="11">
        <v>0</v>
      </c>
      <c r="X98" s="11">
        <v>0</v>
      </c>
      <c r="Y98" s="11">
        <v>0</v>
      </c>
      <c r="Z98" s="11">
        <v>0</v>
      </c>
      <c r="AA98" s="11">
        <v>0</v>
      </c>
      <c r="AB98" s="11">
        <v>0</v>
      </c>
      <c r="AC98" s="11">
        <v>0</v>
      </c>
      <c r="AD98" s="11">
        <v>0</v>
      </c>
      <c r="AE98" s="11">
        <v>0</v>
      </c>
      <c r="AF98" s="11">
        <v>0</v>
      </c>
      <c r="AG98" s="11">
        <v>0</v>
      </c>
      <c r="AH98" s="11">
        <v>0</v>
      </c>
      <c r="AI98" s="11">
        <v>0</v>
      </c>
      <c r="AJ98" s="11">
        <v>0</v>
      </c>
      <c r="AK98" s="11">
        <v>0</v>
      </c>
      <c r="AL98" s="11">
        <v>0</v>
      </c>
      <c r="AM98" s="11">
        <v>0</v>
      </c>
      <c r="AN98" s="11">
        <v>300</v>
      </c>
      <c r="AO98" s="11">
        <v>0</v>
      </c>
      <c r="AP98" s="11">
        <v>0</v>
      </c>
      <c r="AQ98" s="11">
        <v>0</v>
      </c>
      <c r="AR98" s="11">
        <v>0</v>
      </c>
      <c r="AS98" s="11">
        <v>0</v>
      </c>
      <c r="AT98" s="11">
        <v>0</v>
      </c>
      <c r="AU98" s="11">
        <v>0</v>
      </c>
      <c r="AV98" s="11">
        <v>0</v>
      </c>
      <c r="AW98" s="11">
        <v>0</v>
      </c>
      <c r="AX98" s="11">
        <v>0</v>
      </c>
      <c r="AY98" s="11">
        <v>0</v>
      </c>
      <c r="AZ98" s="11">
        <v>0</v>
      </c>
      <c r="BA98" s="11">
        <v>0</v>
      </c>
      <c r="BB98" s="11">
        <v>0</v>
      </c>
      <c r="BC98" s="11">
        <v>0</v>
      </c>
      <c r="BD98" s="11">
        <v>0</v>
      </c>
      <c r="BE98" s="11">
        <v>0</v>
      </c>
      <c r="BF98" s="11">
        <v>0</v>
      </c>
      <c r="BG98" s="11">
        <v>0</v>
      </c>
      <c r="BH98" s="11">
        <v>0</v>
      </c>
      <c r="BI98" s="11">
        <v>0</v>
      </c>
      <c r="BJ98" s="11">
        <v>0</v>
      </c>
      <c r="BK98" s="11">
        <v>0</v>
      </c>
      <c r="BL98" s="11">
        <v>0</v>
      </c>
      <c r="BM98" s="11">
        <v>0</v>
      </c>
      <c r="BN98" s="11">
        <v>0</v>
      </c>
      <c r="BO98" s="7">
        <f>SUM(K98:BN98)</f>
        <v>400</v>
      </c>
    </row>
    <row r="99" spans="1:67" x14ac:dyDescent="0.2">
      <c r="A99" s="15" t="s">
        <v>337</v>
      </c>
      <c r="B99" s="14" t="s">
        <v>336</v>
      </c>
      <c r="C99" s="14" t="s">
        <v>331</v>
      </c>
      <c r="D99" s="13">
        <v>73334.23</v>
      </c>
      <c r="E99" s="13">
        <f>ROUND(SUM($D99*1%),2)</f>
        <v>733.34</v>
      </c>
      <c r="F99" s="13">
        <f>ROUND(SUM($D99*0.5%),2)</f>
        <v>366.67</v>
      </c>
      <c r="G99" s="13">
        <f>E99-J99</f>
        <v>433.34000000000003</v>
      </c>
      <c r="H99" s="13">
        <f>F99-BO99</f>
        <v>166.67000000000002</v>
      </c>
      <c r="I99" s="12">
        <f ca="1">OFFSET(INDIRECT(ADDRESS(1,MATCH($I$2,$A$1:$BN$1,0))),ROW()-1,0)</f>
        <v>300</v>
      </c>
      <c r="J99" s="11">
        <v>300</v>
      </c>
      <c r="K99" s="11">
        <v>0</v>
      </c>
      <c r="L99" s="11">
        <v>0</v>
      </c>
      <c r="M99" s="11">
        <v>0</v>
      </c>
      <c r="N99" s="11">
        <v>0</v>
      </c>
      <c r="O99" s="11">
        <v>0</v>
      </c>
      <c r="P99" s="11">
        <v>0</v>
      </c>
      <c r="Q99" s="11">
        <v>0</v>
      </c>
      <c r="R99" s="11">
        <v>0</v>
      </c>
      <c r="S99" s="11">
        <v>0</v>
      </c>
      <c r="T99" s="11">
        <v>0</v>
      </c>
      <c r="U99" s="11">
        <v>0</v>
      </c>
      <c r="V99" s="11">
        <v>0</v>
      </c>
      <c r="W99" s="11">
        <v>0</v>
      </c>
      <c r="X99" s="11">
        <v>0</v>
      </c>
      <c r="Y99" s="11">
        <v>0</v>
      </c>
      <c r="Z99" s="11">
        <v>0</v>
      </c>
      <c r="AA99" s="11">
        <v>0</v>
      </c>
      <c r="AB99" s="11">
        <v>0</v>
      </c>
      <c r="AC99" s="11">
        <v>0</v>
      </c>
      <c r="AD99" s="11">
        <v>0</v>
      </c>
      <c r="AE99" s="11">
        <v>0</v>
      </c>
      <c r="AF99" s="11">
        <v>0</v>
      </c>
      <c r="AG99" s="11">
        <v>0</v>
      </c>
      <c r="AH99" s="11">
        <v>0</v>
      </c>
      <c r="AI99" s="11">
        <v>0</v>
      </c>
      <c r="AJ99" s="11">
        <v>0</v>
      </c>
      <c r="AK99" s="11">
        <v>0</v>
      </c>
      <c r="AL99" s="11">
        <v>0</v>
      </c>
      <c r="AM99" s="11">
        <v>0</v>
      </c>
      <c r="AN99" s="11">
        <v>200</v>
      </c>
      <c r="AO99" s="11">
        <v>0</v>
      </c>
      <c r="AP99" s="11">
        <v>0</v>
      </c>
      <c r="AQ99" s="11">
        <v>0</v>
      </c>
      <c r="AR99" s="11">
        <v>0</v>
      </c>
      <c r="AS99" s="11">
        <v>0</v>
      </c>
      <c r="AT99" s="11">
        <v>0</v>
      </c>
      <c r="AU99" s="11">
        <v>0</v>
      </c>
      <c r="AV99" s="11">
        <v>0</v>
      </c>
      <c r="AW99" s="11">
        <v>0</v>
      </c>
      <c r="AX99" s="11">
        <v>0</v>
      </c>
      <c r="AY99" s="11">
        <v>0</v>
      </c>
      <c r="AZ99" s="11">
        <v>0</v>
      </c>
      <c r="BA99" s="11">
        <v>0</v>
      </c>
      <c r="BB99" s="11">
        <v>0</v>
      </c>
      <c r="BC99" s="11">
        <v>0</v>
      </c>
      <c r="BD99" s="11">
        <v>0</v>
      </c>
      <c r="BE99" s="11">
        <v>0</v>
      </c>
      <c r="BF99" s="11">
        <v>0</v>
      </c>
      <c r="BG99" s="11">
        <v>0</v>
      </c>
      <c r="BH99" s="11">
        <v>0</v>
      </c>
      <c r="BI99" s="11">
        <v>0</v>
      </c>
      <c r="BJ99" s="11">
        <v>0</v>
      </c>
      <c r="BK99" s="11">
        <v>0</v>
      </c>
      <c r="BL99" s="11">
        <v>0</v>
      </c>
      <c r="BM99" s="11">
        <v>0</v>
      </c>
      <c r="BN99" s="11">
        <v>0</v>
      </c>
      <c r="BO99" s="7">
        <f>SUM(K99:BN99)</f>
        <v>200</v>
      </c>
    </row>
    <row r="100" spans="1:67" x14ac:dyDescent="0.2">
      <c r="A100" s="15" t="s">
        <v>335</v>
      </c>
      <c r="B100" s="14" t="s">
        <v>334</v>
      </c>
      <c r="C100" s="14" t="s">
        <v>331</v>
      </c>
      <c r="D100" s="13">
        <v>61132.35</v>
      </c>
      <c r="E100" s="13">
        <f>ROUND(SUM($D100*1%),2)</f>
        <v>611.32000000000005</v>
      </c>
      <c r="F100" s="13">
        <f>ROUND(SUM($D100*0.5%),2)</f>
        <v>305.66000000000003</v>
      </c>
      <c r="G100" s="13">
        <f>E100-J100</f>
        <v>411.32000000000005</v>
      </c>
      <c r="H100" s="13">
        <f>F100-BO100</f>
        <v>205.66000000000003</v>
      </c>
      <c r="I100" s="12">
        <f ca="1">OFFSET(INDIRECT(ADDRESS(1,MATCH($I$2,$A$1:$BN$1,0))),ROW()-1,0)</f>
        <v>200</v>
      </c>
      <c r="J100" s="11">
        <v>200</v>
      </c>
      <c r="K100" s="11">
        <v>0</v>
      </c>
      <c r="L100" s="11">
        <v>0</v>
      </c>
      <c r="M100" s="11">
        <v>0</v>
      </c>
      <c r="N100" s="11">
        <v>0</v>
      </c>
      <c r="O100" s="11">
        <v>0</v>
      </c>
      <c r="P100" s="11">
        <v>0</v>
      </c>
      <c r="Q100" s="11">
        <v>0</v>
      </c>
      <c r="R100" s="11">
        <v>100</v>
      </c>
      <c r="S100" s="11">
        <v>0</v>
      </c>
      <c r="T100" s="11">
        <v>0</v>
      </c>
      <c r="U100" s="11">
        <v>0</v>
      </c>
      <c r="V100" s="11">
        <v>0</v>
      </c>
      <c r="W100" s="11">
        <v>0</v>
      </c>
      <c r="X100" s="11">
        <v>0</v>
      </c>
      <c r="Y100" s="11">
        <v>0</v>
      </c>
      <c r="Z100" s="11">
        <v>0</v>
      </c>
      <c r="AA100" s="11">
        <v>0</v>
      </c>
      <c r="AB100" s="11">
        <v>0</v>
      </c>
      <c r="AC100" s="11">
        <v>0</v>
      </c>
      <c r="AD100" s="11">
        <v>0</v>
      </c>
      <c r="AE100" s="11">
        <v>0</v>
      </c>
      <c r="AF100" s="11">
        <v>0</v>
      </c>
      <c r="AG100" s="11">
        <v>0</v>
      </c>
      <c r="AH100" s="11">
        <v>0</v>
      </c>
      <c r="AI100" s="11">
        <v>0</v>
      </c>
      <c r="AJ100" s="11">
        <v>0</v>
      </c>
      <c r="AK100" s="11">
        <v>0</v>
      </c>
      <c r="AL100" s="11">
        <v>0</v>
      </c>
      <c r="AM100" s="11">
        <v>0</v>
      </c>
      <c r="AN100" s="11">
        <v>0</v>
      </c>
      <c r="AO100" s="11">
        <v>0</v>
      </c>
      <c r="AP100" s="11">
        <v>0</v>
      </c>
      <c r="AQ100" s="11">
        <v>0</v>
      </c>
      <c r="AR100" s="11">
        <v>0</v>
      </c>
      <c r="AS100" s="11">
        <v>0</v>
      </c>
      <c r="AT100" s="11">
        <v>0</v>
      </c>
      <c r="AU100" s="11">
        <v>0</v>
      </c>
      <c r="AV100" s="11">
        <v>0</v>
      </c>
      <c r="AW100" s="11">
        <v>0</v>
      </c>
      <c r="AX100" s="11">
        <v>0</v>
      </c>
      <c r="AY100" s="11">
        <v>0</v>
      </c>
      <c r="AZ100" s="11">
        <v>0</v>
      </c>
      <c r="BA100" s="11">
        <v>0</v>
      </c>
      <c r="BB100" s="11">
        <v>0</v>
      </c>
      <c r="BC100" s="11">
        <v>0</v>
      </c>
      <c r="BD100" s="11">
        <v>0</v>
      </c>
      <c r="BE100" s="11">
        <v>0</v>
      </c>
      <c r="BF100" s="11">
        <v>0</v>
      </c>
      <c r="BG100" s="11">
        <v>0</v>
      </c>
      <c r="BH100" s="11">
        <v>0</v>
      </c>
      <c r="BI100" s="11">
        <v>0</v>
      </c>
      <c r="BJ100" s="11">
        <v>0</v>
      </c>
      <c r="BK100" s="11">
        <v>0</v>
      </c>
      <c r="BL100" s="11">
        <v>0</v>
      </c>
      <c r="BM100" s="11">
        <v>0</v>
      </c>
      <c r="BN100" s="11">
        <v>0</v>
      </c>
      <c r="BO100" s="7">
        <f>SUM(K100:BN100)</f>
        <v>100</v>
      </c>
    </row>
    <row r="101" spans="1:67" x14ac:dyDescent="0.2">
      <c r="A101" s="15" t="s">
        <v>333</v>
      </c>
      <c r="B101" s="14" t="s">
        <v>332</v>
      </c>
      <c r="C101" s="14" t="s">
        <v>331</v>
      </c>
      <c r="D101" s="13">
        <v>47916.99</v>
      </c>
      <c r="E101" s="13">
        <f>ROUND(SUM($D101*1%),2)</f>
        <v>479.17</v>
      </c>
      <c r="F101" s="13">
        <f>ROUND(SUM($D101*0.5%),2)</f>
        <v>239.58</v>
      </c>
      <c r="G101" s="13">
        <f>E101-J101</f>
        <v>229.17000000000002</v>
      </c>
      <c r="H101" s="13">
        <f>F101-BO101</f>
        <v>17.349999999999994</v>
      </c>
      <c r="I101" s="12">
        <f ca="1">OFFSET(INDIRECT(ADDRESS(1,MATCH($I$2,$A$1:$BN$1,0))),ROW()-1,0)</f>
        <v>250</v>
      </c>
      <c r="J101" s="11">
        <v>250</v>
      </c>
      <c r="K101" s="11">
        <v>0</v>
      </c>
      <c r="L101" s="11">
        <v>0</v>
      </c>
      <c r="M101" s="11">
        <v>0</v>
      </c>
      <c r="N101" s="11">
        <v>0</v>
      </c>
      <c r="O101" s="11">
        <v>0</v>
      </c>
      <c r="P101" s="11">
        <v>0</v>
      </c>
      <c r="Q101" s="11">
        <v>0</v>
      </c>
      <c r="R101" s="11">
        <v>122.23</v>
      </c>
      <c r="S101" s="11">
        <v>0</v>
      </c>
      <c r="T101" s="11">
        <v>0</v>
      </c>
      <c r="U101" s="11">
        <v>0</v>
      </c>
      <c r="V101" s="11">
        <v>0</v>
      </c>
      <c r="W101" s="11">
        <v>0</v>
      </c>
      <c r="X101" s="11">
        <v>0</v>
      </c>
      <c r="Y101" s="11">
        <v>0</v>
      </c>
      <c r="Z101" s="11">
        <v>0</v>
      </c>
      <c r="AA101" s="11">
        <v>0</v>
      </c>
      <c r="AB101" s="11">
        <v>0</v>
      </c>
      <c r="AC101" s="11">
        <v>0</v>
      </c>
      <c r="AD101" s="11">
        <v>0</v>
      </c>
      <c r="AE101" s="11">
        <v>0</v>
      </c>
      <c r="AF101" s="11">
        <v>0</v>
      </c>
      <c r="AG101" s="11">
        <v>0</v>
      </c>
      <c r="AH101" s="11">
        <v>0</v>
      </c>
      <c r="AI101" s="11">
        <v>0</v>
      </c>
      <c r="AJ101" s="11">
        <v>0</v>
      </c>
      <c r="AK101" s="11">
        <v>0</v>
      </c>
      <c r="AL101" s="11">
        <v>0</v>
      </c>
      <c r="AM101" s="11">
        <v>0</v>
      </c>
      <c r="AN101" s="11">
        <v>0</v>
      </c>
      <c r="AO101" s="11">
        <v>0</v>
      </c>
      <c r="AP101" s="11">
        <v>0</v>
      </c>
      <c r="AQ101" s="11">
        <v>0</v>
      </c>
      <c r="AR101" s="11">
        <v>0</v>
      </c>
      <c r="AS101" s="11">
        <v>100</v>
      </c>
      <c r="AT101" s="11">
        <v>0</v>
      </c>
      <c r="AU101" s="11">
        <v>0</v>
      </c>
      <c r="AV101" s="11">
        <v>0</v>
      </c>
      <c r="AW101" s="11">
        <v>0</v>
      </c>
      <c r="AX101" s="11">
        <v>0</v>
      </c>
      <c r="AY101" s="11">
        <v>0</v>
      </c>
      <c r="AZ101" s="11">
        <v>0</v>
      </c>
      <c r="BA101" s="11">
        <v>0</v>
      </c>
      <c r="BB101" s="11">
        <v>0</v>
      </c>
      <c r="BC101" s="11">
        <v>0</v>
      </c>
      <c r="BD101" s="11">
        <v>0</v>
      </c>
      <c r="BE101" s="11">
        <v>0</v>
      </c>
      <c r="BF101" s="11">
        <v>0</v>
      </c>
      <c r="BG101" s="11">
        <v>0</v>
      </c>
      <c r="BH101" s="11">
        <v>0</v>
      </c>
      <c r="BI101" s="11">
        <v>0</v>
      </c>
      <c r="BJ101" s="11">
        <v>0</v>
      </c>
      <c r="BK101" s="11">
        <v>0</v>
      </c>
      <c r="BL101" s="11">
        <v>0</v>
      </c>
      <c r="BM101" s="11">
        <v>0</v>
      </c>
      <c r="BN101" s="11">
        <v>0</v>
      </c>
      <c r="BO101" s="7">
        <f>SUM(K101:BN101)</f>
        <v>222.23000000000002</v>
      </c>
    </row>
    <row r="102" spans="1:67" x14ac:dyDescent="0.2">
      <c r="A102" s="15" t="s">
        <v>330</v>
      </c>
      <c r="B102" s="14" t="s">
        <v>299</v>
      </c>
      <c r="C102" s="14" t="s">
        <v>299</v>
      </c>
      <c r="D102" s="13">
        <v>248136.33</v>
      </c>
      <c r="E102" s="13">
        <f>ROUND(SUM($D102*1%),2)</f>
        <v>2481.36</v>
      </c>
      <c r="F102" s="13">
        <f>ROUND(SUM($D102*0.5%),2)</f>
        <v>1240.68</v>
      </c>
      <c r="G102" s="13">
        <f>E102-J102</f>
        <v>0</v>
      </c>
      <c r="H102" s="13">
        <f>F102-BO102</f>
        <v>1140.68</v>
      </c>
      <c r="I102" s="12">
        <f ca="1">OFFSET(INDIRECT(ADDRESS(1,MATCH($I$2,$A$1:$BN$1,0))),ROW()-1,0)</f>
        <v>2481.36</v>
      </c>
      <c r="J102" s="11">
        <v>2481.36</v>
      </c>
      <c r="K102" s="11">
        <v>0</v>
      </c>
      <c r="L102" s="11">
        <v>0</v>
      </c>
      <c r="M102" s="11">
        <v>0</v>
      </c>
      <c r="N102" s="11">
        <v>0</v>
      </c>
      <c r="O102" s="11">
        <v>0</v>
      </c>
      <c r="P102" s="11">
        <v>0</v>
      </c>
      <c r="Q102" s="11">
        <v>0</v>
      </c>
      <c r="R102" s="11">
        <v>0</v>
      </c>
      <c r="S102" s="11">
        <v>0</v>
      </c>
      <c r="T102" s="11">
        <v>100</v>
      </c>
      <c r="U102" s="11">
        <v>0</v>
      </c>
      <c r="V102" s="11">
        <v>0</v>
      </c>
      <c r="W102" s="11">
        <v>0</v>
      </c>
      <c r="X102" s="11">
        <v>0</v>
      </c>
      <c r="Y102" s="11">
        <v>0</v>
      </c>
      <c r="Z102" s="11">
        <v>0</v>
      </c>
      <c r="AA102" s="11">
        <v>0</v>
      </c>
      <c r="AB102" s="11">
        <v>0</v>
      </c>
      <c r="AC102" s="11">
        <v>0</v>
      </c>
      <c r="AD102" s="11">
        <v>0</v>
      </c>
      <c r="AE102" s="11">
        <v>0</v>
      </c>
      <c r="AF102" s="11">
        <v>0</v>
      </c>
      <c r="AG102" s="11">
        <v>0</v>
      </c>
      <c r="AH102" s="11">
        <v>0</v>
      </c>
      <c r="AI102" s="11">
        <v>0</v>
      </c>
      <c r="AJ102" s="11">
        <v>0</v>
      </c>
      <c r="AK102" s="11">
        <v>0</v>
      </c>
      <c r="AL102" s="11">
        <v>0</v>
      </c>
      <c r="AM102" s="11">
        <v>0</v>
      </c>
      <c r="AN102" s="11">
        <v>0</v>
      </c>
      <c r="AO102" s="11">
        <v>0</v>
      </c>
      <c r="AP102" s="11">
        <v>0</v>
      </c>
      <c r="AQ102" s="11">
        <v>0</v>
      </c>
      <c r="AR102" s="11">
        <v>0</v>
      </c>
      <c r="AS102" s="11">
        <v>0</v>
      </c>
      <c r="AT102" s="11">
        <v>0</v>
      </c>
      <c r="AU102" s="11">
        <v>0</v>
      </c>
      <c r="AV102" s="11">
        <v>0</v>
      </c>
      <c r="AW102" s="11">
        <v>0</v>
      </c>
      <c r="AX102" s="11">
        <v>0</v>
      </c>
      <c r="AY102" s="11">
        <v>0</v>
      </c>
      <c r="AZ102" s="11">
        <v>0</v>
      </c>
      <c r="BA102" s="11">
        <v>0</v>
      </c>
      <c r="BB102" s="11">
        <v>0</v>
      </c>
      <c r="BC102" s="11">
        <v>0</v>
      </c>
      <c r="BD102" s="11">
        <v>0</v>
      </c>
      <c r="BE102" s="11">
        <v>0</v>
      </c>
      <c r="BF102" s="11">
        <v>0</v>
      </c>
      <c r="BG102" s="11">
        <v>0</v>
      </c>
      <c r="BH102" s="11">
        <v>0</v>
      </c>
      <c r="BI102" s="11">
        <v>0</v>
      </c>
      <c r="BJ102" s="11">
        <v>0</v>
      </c>
      <c r="BK102" s="11">
        <v>0</v>
      </c>
      <c r="BL102" s="11">
        <v>0</v>
      </c>
      <c r="BM102" s="11">
        <v>0</v>
      </c>
      <c r="BN102" s="11">
        <v>0</v>
      </c>
      <c r="BO102" s="7">
        <f>SUM(K102:BN102)</f>
        <v>100</v>
      </c>
    </row>
    <row r="103" spans="1:67" x14ac:dyDescent="0.2">
      <c r="A103" s="15" t="s">
        <v>329</v>
      </c>
      <c r="B103" s="14" t="s">
        <v>328</v>
      </c>
      <c r="C103" s="14" t="s">
        <v>299</v>
      </c>
      <c r="D103" s="13">
        <v>282414.25</v>
      </c>
      <c r="E103" s="13">
        <f>ROUND(SUM($D103*1%),2)</f>
        <v>2824.14</v>
      </c>
      <c r="F103" s="13">
        <f>ROUND(SUM($D103*0.5%),2)</f>
        <v>1412.07</v>
      </c>
      <c r="G103" s="13">
        <f>E103-J103</f>
        <v>0</v>
      </c>
      <c r="H103" s="13">
        <f>F103-BO103</f>
        <v>342.06999999999994</v>
      </c>
      <c r="I103" s="12">
        <f ca="1">OFFSET(INDIRECT(ADDRESS(1,MATCH($I$2,$A$1:$BN$1,0))),ROW()-1,0)</f>
        <v>2824.14</v>
      </c>
      <c r="J103" s="11">
        <v>2824.14</v>
      </c>
      <c r="K103" s="11">
        <v>0</v>
      </c>
      <c r="L103" s="11">
        <v>0</v>
      </c>
      <c r="M103" s="11">
        <v>0</v>
      </c>
      <c r="N103" s="11">
        <v>0</v>
      </c>
      <c r="O103" s="11">
        <v>0</v>
      </c>
      <c r="P103" s="11">
        <v>0</v>
      </c>
      <c r="Q103" s="11">
        <v>0</v>
      </c>
      <c r="R103" s="11">
        <v>0</v>
      </c>
      <c r="S103" s="11">
        <v>0</v>
      </c>
      <c r="T103" s="11">
        <v>70</v>
      </c>
      <c r="U103" s="11">
        <v>0</v>
      </c>
      <c r="V103" s="11">
        <v>0</v>
      </c>
      <c r="W103" s="11">
        <v>0</v>
      </c>
      <c r="X103" s="11">
        <v>0</v>
      </c>
      <c r="Y103" s="11">
        <v>0</v>
      </c>
      <c r="Z103" s="11">
        <v>0</v>
      </c>
      <c r="AA103" s="11">
        <v>0</v>
      </c>
      <c r="AB103" s="11">
        <v>0</v>
      </c>
      <c r="AC103" s="11">
        <v>0</v>
      </c>
      <c r="AD103" s="11">
        <v>0</v>
      </c>
      <c r="AE103" s="11">
        <v>0</v>
      </c>
      <c r="AF103" s="11">
        <v>0</v>
      </c>
      <c r="AG103" s="11">
        <v>0</v>
      </c>
      <c r="AH103" s="11">
        <v>0</v>
      </c>
      <c r="AI103" s="11">
        <v>0</v>
      </c>
      <c r="AJ103" s="11">
        <v>0</v>
      </c>
      <c r="AK103" s="11">
        <v>0</v>
      </c>
      <c r="AL103" s="11">
        <v>0</v>
      </c>
      <c r="AM103" s="11">
        <v>0</v>
      </c>
      <c r="AN103" s="11">
        <v>0</v>
      </c>
      <c r="AO103" s="11">
        <v>0</v>
      </c>
      <c r="AP103" s="11">
        <v>0</v>
      </c>
      <c r="AQ103" s="11">
        <v>0</v>
      </c>
      <c r="AR103" s="11">
        <v>0</v>
      </c>
      <c r="AS103" s="11">
        <v>0</v>
      </c>
      <c r="AT103" s="11">
        <v>1000</v>
      </c>
      <c r="AU103" s="11">
        <v>0</v>
      </c>
      <c r="AV103" s="11">
        <v>0</v>
      </c>
      <c r="AW103" s="11">
        <v>0</v>
      </c>
      <c r="AX103" s="11">
        <v>0</v>
      </c>
      <c r="AY103" s="11">
        <v>0</v>
      </c>
      <c r="AZ103" s="11">
        <v>0</v>
      </c>
      <c r="BA103" s="11">
        <v>0</v>
      </c>
      <c r="BB103" s="11">
        <v>0</v>
      </c>
      <c r="BC103" s="11">
        <v>0</v>
      </c>
      <c r="BD103" s="11">
        <v>0</v>
      </c>
      <c r="BE103" s="11">
        <v>0</v>
      </c>
      <c r="BF103" s="11">
        <v>0</v>
      </c>
      <c r="BG103" s="11">
        <v>0</v>
      </c>
      <c r="BH103" s="11">
        <v>0</v>
      </c>
      <c r="BI103" s="11">
        <v>0</v>
      </c>
      <c r="BJ103" s="11">
        <v>0</v>
      </c>
      <c r="BK103" s="11">
        <v>0</v>
      </c>
      <c r="BL103" s="11">
        <v>0</v>
      </c>
      <c r="BM103" s="11">
        <v>0</v>
      </c>
      <c r="BN103" s="11">
        <v>0</v>
      </c>
      <c r="BO103" s="7">
        <f>SUM(K103:BN103)</f>
        <v>1070</v>
      </c>
    </row>
    <row r="104" spans="1:67" x14ac:dyDescent="0.2">
      <c r="A104" s="15" t="s">
        <v>327</v>
      </c>
      <c r="B104" s="14" t="s">
        <v>326</v>
      </c>
      <c r="C104" s="14" t="s">
        <v>299</v>
      </c>
      <c r="D104" s="13">
        <v>277625.81</v>
      </c>
      <c r="E104" s="13">
        <f>ROUND(SUM($D104*1%),2)</f>
        <v>2776.26</v>
      </c>
      <c r="F104" s="13">
        <f>ROUND(SUM($D104*0.5%),2)</f>
        <v>1388.13</v>
      </c>
      <c r="G104" s="13">
        <f>E104-J104</f>
        <v>1110.5100000000002</v>
      </c>
      <c r="H104" s="13">
        <f>F104-BO104</f>
        <v>1318.13</v>
      </c>
      <c r="I104" s="12">
        <f ca="1">OFFSET(INDIRECT(ADDRESS(1,MATCH($I$2,$A$1:$BN$1,0))),ROW()-1,0)</f>
        <v>1665.75</v>
      </c>
      <c r="J104" s="11">
        <v>1665.75</v>
      </c>
      <c r="K104" s="11">
        <v>0</v>
      </c>
      <c r="L104" s="11">
        <v>0</v>
      </c>
      <c r="M104" s="11">
        <v>0</v>
      </c>
      <c r="N104" s="11">
        <v>0</v>
      </c>
      <c r="O104" s="11">
        <v>0</v>
      </c>
      <c r="P104" s="11">
        <v>0</v>
      </c>
      <c r="Q104" s="11">
        <v>0</v>
      </c>
      <c r="R104" s="11">
        <v>0</v>
      </c>
      <c r="S104" s="11">
        <v>0</v>
      </c>
      <c r="T104" s="11">
        <v>70</v>
      </c>
      <c r="U104" s="11">
        <v>0</v>
      </c>
      <c r="V104" s="11">
        <v>0</v>
      </c>
      <c r="W104" s="11">
        <v>0</v>
      </c>
      <c r="X104" s="11">
        <v>0</v>
      </c>
      <c r="Y104" s="11">
        <v>0</v>
      </c>
      <c r="Z104" s="11">
        <v>0</v>
      </c>
      <c r="AA104" s="11">
        <v>0</v>
      </c>
      <c r="AB104" s="11">
        <v>0</v>
      </c>
      <c r="AC104" s="11">
        <v>0</v>
      </c>
      <c r="AD104" s="11">
        <v>0</v>
      </c>
      <c r="AE104" s="11">
        <v>0</v>
      </c>
      <c r="AF104" s="11">
        <v>0</v>
      </c>
      <c r="AG104" s="11">
        <v>0</v>
      </c>
      <c r="AH104" s="11">
        <v>0</v>
      </c>
      <c r="AI104" s="11">
        <v>0</v>
      </c>
      <c r="AJ104" s="11">
        <v>0</v>
      </c>
      <c r="AK104" s="11">
        <v>0</v>
      </c>
      <c r="AL104" s="11">
        <v>0</v>
      </c>
      <c r="AM104" s="11">
        <v>0</v>
      </c>
      <c r="AN104" s="11">
        <v>0</v>
      </c>
      <c r="AO104" s="11">
        <v>0</v>
      </c>
      <c r="AP104" s="11">
        <v>0</v>
      </c>
      <c r="AQ104" s="11">
        <v>0</v>
      </c>
      <c r="AR104" s="11">
        <v>0</v>
      </c>
      <c r="AS104" s="11">
        <v>0</v>
      </c>
      <c r="AT104" s="11">
        <v>0</v>
      </c>
      <c r="AU104" s="11">
        <v>0</v>
      </c>
      <c r="AV104" s="11">
        <v>0</v>
      </c>
      <c r="AW104" s="11">
        <v>0</v>
      </c>
      <c r="AX104" s="11">
        <v>0</v>
      </c>
      <c r="AY104" s="11">
        <v>0</v>
      </c>
      <c r="AZ104" s="11">
        <v>0</v>
      </c>
      <c r="BA104" s="11">
        <v>0</v>
      </c>
      <c r="BB104" s="11">
        <v>0</v>
      </c>
      <c r="BC104" s="11">
        <v>0</v>
      </c>
      <c r="BD104" s="11">
        <v>0</v>
      </c>
      <c r="BE104" s="11">
        <v>0</v>
      </c>
      <c r="BF104" s="11">
        <v>0</v>
      </c>
      <c r="BG104" s="11">
        <v>0</v>
      </c>
      <c r="BH104" s="11">
        <v>0</v>
      </c>
      <c r="BI104" s="11">
        <v>0</v>
      </c>
      <c r="BJ104" s="11">
        <v>0</v>
      </c>
      <c r="BK104" s="11">
        <v>0</v>
      </c>
      <c r="BL104" s="11">
        <v>0</v>
      </c>
      <c r="BM104" s="11">
        <v>0</v>
      </c>
      <c r="BN104" s="11">
        <v>0</v>
      </c>
      <c r="BO104" s="7">
        <f>SUM(K104:BN104)</f>
        <v>70</v>
      </c>
    </row>
    <row r="105" spans="1:67" x14ac:dyDescent="0.2">
      <c r="A105" s="15" t="s">
        <v>325</v>
      </c>
      <c r="B105" s="14" t="s">
        <v>324</v>
      </c>
      <c r="C105" s="14" t="s">
        <v>299</v>
      </c>
      <c r="D105" s="13">
        <v>172897.67</v>
      </c>
      <c r="E105" s="13">
        <f>ROUND(SUM($D105*1%),2)</f>
        <v>1728.98</v>
      </c>
      <c r="F105" s="13">
        <f>ROUND(SUM($D105*0.5%),2)</f>
        <v>864.49</v>
      </c>
      <c r="G105" s="13">
        <f>E105-J105</f>
        <v>0</v>
      </c>
      <c r="H105" s="13">
        <f>F105-BO105</f>
        <v>764.49</v>
      </c>
      <c r="I105" s="12">
        <f ca="1">OFFSET(INDIRECT(ADDRESS(1,MATCH($I$2,$A$1:$BN$1,0))),ROW()-1,0)</f>
        <v>1728.98</v>
      </c>
      <c r="J105" s="11">
        <v>1728.98</v>
      </c>
      <c r="K105" s="11">
        <v>0</v>
      </c>
      <c r="L105" s="11">
        <v>0</v>
      </c>
      <c r="M105" s="11">
        <v>0</v>
      </c>
      <c r="N105" s="11">
        <v>0</v>
      </c>
      <c r="O105" s="11">
        <v>0</v>
      </c>
      <c r="P105" s="11">
        <v>0</v>
      </c>
      <c r="Q105" s="11">
        <v>0</v>
      </c>
      <c r="R105" s="11">
        <v>0</v>
      </c>
      <c r="S105" s="11">
        <v>0</v>
      </c>
      <c r="T105" s="11">
        <v>100</v>
      </c>
      <c r="U105" s="11">
        <v>0</v>
      </c>
      <c r="V105" s="11">
        <v>0</v>
      </c>
      <c r="W105" s="11">
        <v>0</v>
      </c>
      <c r="X105" s="11">
        <v>0</v>
      </c>
      <c r="Y105" s="11">
        <v>0</v>
      </c>
      <c r="Z105" s="11">
        <v>0</v>
      </c>
      <c r="AA105" s="11">
        <v>0</v>
      </c>
      <c r="AB105" s="11">
        <v>0</v>
      </c>
      <c r="AC105" s="11">
        <v>0</v>
      </c>
      <c r="AD105" s="11">
        <v>0</v>
      </c>
      <c r="AE105" s="11">
        <v>0</v>
      </c>
      <c r="AF105" s="11">
        <v>0</v>
      </c>
      <c r="AG105" s="11">
        <v>0</v>
      </c>
      <c r="AH105" s="11">
        <v>0</v>
      </c>
      <c r="AI105" s="11">
        <v>0</v>
      </c>
      <c r="AJ105" s="11">
        <v>0</v>
      </c>
      <c r="AK105" s="11">
        <v>0</v>
      </c>
      <c r="AL105" s="11">
        <v>0</v>
      </c>
      <c r="AM105" s="11">
        <v>0</v>
      </c>
      <c r="AN105" s="11">
        <v>0</v>
      </c>
      <c r="AO105" s="11">
        <v>0</v>
      </c>
      <c r="AP105" s="11">
        <v>0</v>
      </c>
      <c r="AQ105" s="11">
        <v>0</v>
      </c>
      <c r="AR105" s="11">
        <v>0</v>
      </c>
      <c r="AS105" s="11">
        <v>0</v>
      </c>
      <c r="AT105" s="11">
        <v>0</v>
      </c>
      <c r="AU105" s="11">
        <v>0</v>
      </c>
      <c r="AV105" s="11">
        <v>0</v>
      </c>
      <c r="AW105" s="11">
        <v>0</v>
      </c>
      <c r="AX105" s="11">
        <v>0</v>
      </c>
      <c r="AY105" s="11">
        <v>0</v>
      </c>
      <c r="AZ105" s="11">
        <v>0</v>
      </c>
      <c r="BA105" s="11">
        <v>0</v>
      </c>
      <c r="BB105" s="11">
        <v>0</v>
      </c>
      <c r="BC105" s="11">
        <v>0</v>
      </c>
      <c r="BD105" s="11">
        <v>0</v>
      </c>
      <c r="BE105" s="11">
        <v>0</v>
      </c>
      <c r="BF105" s="11">
        <v>0</v>
      </c>
      <c r="BG105" s="11">
        <v>0</v>
      </c>
      <c r="BH105" s="11">
        <v>0</v>
      </c>
      <c r="BI105" s="11">
        <v>0</v>
      </c>
      <c r="BJ105" s="11">
        <v>0</v>
      </c>
      <c r="BK105" s="11">
        <v>0</v>
      </c>
      <c r="BL105" s="11">
        <v>0</v>
      </c>
      <c r="BM105" s="11">
        <v>0</v>
      </c>
      <c r="BN105" s="11">
        <v>0</v>
      </c>
      <c r="BO105" s="7">
        <f>SUM(K105:BN105)</f>
        <v>100</v>
      </c>
    </row>
    <row r="106" spans="1:67" x14ac:dyDescent="0.2">
      <c r="A106" s="15" t="s">
        <v>323</v>
      </c>
      <c r="B106" s="14" t="s">
        <v>322</v>
      </c>
      <c r="C106" s="14" t="s">
        <v>299</v>
      </c>
      <c r="D106" s="13">
        <v>237045.79</v>
      </c>
      <c r="E106" s="13">
        <f>ROUND(SUM($D106*1%),2)</f>
        <v>2370.46</v>
      </c>
      <c r="F106" s="13">
        <f>ROUND(SUM($D106*0.5%),2)</f>
        <v>1185.23</v>
      </c>
      <c r="G106" s="13">
        <f>E106-J106</f>
        <v>0</v>
      </c>
      <c r="H106" s="13">
        <f>F106-BO106</f>
        <v>1115.23</v>
      </c>
      <c r="I106" s="12">
        <f ca="1">OFFSET(INDIRECT(ADDRESS(1,MATCH($I$2,$A$1:$BN$1,0))),ROW()-1,0)</f>
        <v>2370.46</v>
      </c>
      <c r="J106" s="11">
        <v>2370.46</v>
      </c>
      <c r="K106" s="11">
        <v>0</v>
      </c>
      <c r="L106" s="11">
        <v>0</v>
      </c>
      <c r="M106" s="11">
        <v>0</v>
      </c>
      <c r="N106" s="11">
        <v>0</v>
      </c>
      <c r="O106" s="11">
        <v>0</v>
      </c>
      <c r="P106" s="11">
        <v>0</v>
      </c>
      <c r="Q106" s="11">
        <v>0</v>
      </c>
      <c r="R106" s="11">
        <v>0</v>
      </c>
      <c r="S106" s="11">
        <v>0</v>
      </c>
      <c r="T106" s="11">
        <v>70</v>
      </c>
      <c r="U106" s="11">
        <v>0</v>
      </c>
      <c r="V106" s="11">
        <v>0</v>
      </c>
      <c r="W106" s="11">
        <v>0</v>
      </c>
      <c r="X106" s="11">
        <v>0</v>
      </c>
      <c r="Y106" s="11">
        <v>0</v>
      </c>
      <c r="Z106" s="11">
        <v>0</v>
      </c>
      <c r="AA106" s="11">
        <v>0</v>
      </c>
      <c r="AB106" s="11">
        <v>0</v>
      </c>
      <c r="AC106" s="11">
        <v>0</v>
      </c>
      <c r="AD106" s="11">
        <v>0</v>
      </c>
      <c r="AE106" s="11">
        <v>0</v>
      </c>
      <c r="AF106" s="11">
        <v>0</v>
      </c>
      <c r="AG106" s="11">
        <v>0</v>
      </c>
      <c r="AH106" s="11">
        <v>0</v>
      </c>
      <c r="AI106" s="11">
        <v>0</v>
      </c>
      <c r="AJ106" s="11">
        <v>0</v>
      </c>
      <c r="AK106" s="11">
        <v>0</v>
      </c>
      <c r="AL106" s="11">
        <v>0</v>
      </c>
      <c r="AM106" s="11">
        <v>0</v>
      </c>
      <c r="AN106" s="11">
        <v>0</v>
      </c>
      <c r="AO106" s="11">
        <v>0</v>
      </c>
      <c r="AP106" s="11">
        <v>0</v>
      </c>
      <c r="AQ106" s="11">
        <v>0</v>
      </c>
      <c r="AR106" s="11">
        <v>0</v>
      </c>
      <c r="AS106" s="11">
        <v>0</v>
      </c>
      <c r="AT106" s="11">
        <v>0</v>
      </c>
      <c r="AU106" s="11">
        <v>0</v>
      </c>
      <c r="AV106" s="11">
        <v>0</v>
      </c>
      <c r="AW106" s="11">
        <v>0</v>
      </c>
      <c r="AX106" s="11">
        <v>0</v>
      </c>
      <c r="AY106" s="11">
        <v>0</v>
      </c>
      <c r="AZ106" s="11">
        <v>0</v>
      </c>
      <c r="BA106" s="11">
        <v>0</v>
      </c>
      <c r="BB106" s="11">
        <v>0</v>
      </c>
      <c r="BC106" s="11">
        <v>0</v>
      </c>
      <c r="BD106" s="11">
        <v>0</v>
      </c>
      <c r="BE106" s="11">
        <v>0</v>
      </c>
      <c r="BF106" s="11">
        <v>0</v>
      </c>
      <c r="BG106" s="11">
        <v>0</v>
      </c>
      <c r="BH106" s="11">
        <v>0</v>
      </c>
      <c r="BI106" s="11">
        <v>0</v>
      </c>
      <c r="BJ106" s="11">
        <v>0</v>
      </c>
      <c r="BK106" s="11">
        <v>0</v>
      </c>
      <c r="BL106" s="11">
        <v>0</v>
      </c>
      <c r="BM106" s="11">
        <v>0</v>
      </c>
      <c r="BN106" s="11">
        <v>0</v>
      </c>
      <c r="BO106" s="7">
        <f>SUM(K106:BN106)</f>
        <v>70</v>
      </c>
    </row>
    <row r="107" spans="1:67" x14ac:dyDescent="0.2">
      <c r="A107" s="15" t="s">
        <v>321</v>
      </c>
      <c r="B107" s="14" t="s">
        <v>320</v>
      </c>
      <c r="C107" s="14" t="s">
        <v>299</v>
      </c>
      <c r="D107" s="13">
        <v>174041.79</v>
      </c>
      <c r="E107" s="13">
        <f>ROUND(SUM($D107*1%),2)</f>
        <v>1740.42</v>
      </c>
      <c r="F107" s="13">
        <f>ROUND(SUM($D107*0.5%),2)</f>
        <v>870.21</v>
      </c>
      <c r="G107" s="13">
        <f>E107-J107</f>
        <v>870.22</v>
      </c>
      <c r="H107" s="13">
        <f>F107-BO107</f>
        <v>770.21</v>
      </c>
      <c r="I107" s="12">
        <f ca="1">OFFSET(INDIRECT(ADDRESS(1,MATCH($I$2,$A$1:$BN$1,0))),ROW()-1,0)</f>
        <v>870.2</v>
      </c>
      <c r="J107" s="11">
        <v>870.2</v>
      </c>
      <c r="K107" s="11">
        <v>0</v>
      </c>
      <c r="L107" s="11">
        <v>0</v>
      </c>
      <c r="M107" s="11">
        <v>0</v>
      </c>
      <c r="N107" s="11">
        <v>0</v>
      </c>
      <c r="O107" s="11">
        <v>0</v>
      </c>
      <c r="P107" s="11">
        <v>0</v>
      </c>
      <c r="Q107" s="11">
        <v>0</v>
      </c>
      <c r="R107" s="11">
        <v>0</v>
      </c>
      <c r="S107" s="11">
        <v>0</v>
      </c>
      <c r="T107" s="11">
        <v>100</v>
      </c>
      <c r="U107" s="11">
        <v>0</v>
      </c>
      <c r="V107" s="11">
        <v>0</v>
      </c>
      <c r="W107" s="11">
        <v>0</v>
      </c>
      <c r="X107" s="11">
        <v>0</v>
      </c>
      <c r="Y107" s="11">
        <v>0</v>
      </c>
      <c r="Z107" s="11">
        <v>0</v>
      </c>
      <c r="AA107" s="11">
        <v>0</v>
      </c>
      <c r="AB107" s="11">
        <v>0</v>
      </c>
      <c r="AC107" s="11">
        <v>0</v>
      </c>
      <c r="AD107" s="11">
        <v>0</v>
      </c>
      <c r="AE107" s="11">
        <v>0</v>
      </c>
      <c r="AF107" s="11">
        <v>0</v>
      </c>
      <c r="AG107" s="11">
        <v>0</v>
      </c>
      <c r="AH107" s="11">
        <v>0</v>
      </c>
      <c r="AI107" s="11">
        <v>0</v>
      </c>
      <c r="AJ107" s="11">
        <v>0</v>
      </c>
      <c r="AK107" s="11">
        <v>0</v>
      </c>
      <c r="AL107" s="11">
        <v>0</v>
      </c>
      <c r="AM107" s="11">
        <v>0</v>
      </c>
      <c r="AN107" s="11">
        <v>0</v>
      </c>
      <c r="AO107" s="11">
        <v>0</v>
      </c>
      <c r="AP107" s="11">
        <v>0</v>
      </c>
      <c r="AQ107" s="11">
        <v>0</v>
      </c>
      <c r="AR107" s="11">
        <v>0</v>
      </c>
      <c r="AS107" s="11">
        <v>0</v>
      </c>
      <c r="AT107" s="11">
        <v>0</v>
      </c>
      <c r="AU107" s="11">
        <v>0</v>
      </c>
      <c r="AV107" s="11">
        <v>0</v>
      </c>
      <c r="AW107" s="11">
        <v>0</v>
      </c>
      <c r="AX107" s="11">
        <v>0</v>
      </c>
      <c r="AY107" s="11">
        <v>0</v>
      </c>
      <c r="AZ107" s="11">
        <v>0</v>
      </c>
      <c r="BA107" s="11">
        <v>0</v>
      </c>
      <c r="BB107" s="11">
        <v>0</v>
      </c>
      <c r="BC107" s="11">
        <v>0</v>
      </c>
      <c r="BD107" s="11">
        <v>0</v>
      </c>
      <c r="BE107" s="11">
        <v>0</v>
      </c>
      <c r="BF107" s="11">
        <v>0</v>
      </c>
      <c r="BG107" s="11">
        <v>0</v>
      </c>
      <c r="BH107" s="11">
        <v>0</v>
      </c>
      <c r="BI107" s="11">
        <v>0</v>
      </c>
      <c r="BJ107" s="11">
        <v>0</v>
      </c>
      <c r="BK107" s="11">
        <v>0</v>
      </c>
      <c r="BL107" s="11">
        <v>0</v>
      </c>
      <c r="BM107" s="11">
        <v>0</v>
      </c>
      <c r="BN107" s="11">
        <v>0</v>
      </c>
      <c r="BO107" s="7">
        <f>SUM(K107:BN107)</f>
        <v>100</v>
      </c>
    </row>
    <row r="108" spans="1:67" x14ac:dyDescent="0.2">
      <c r="A108" s="15" t="s">
        <v>319</v>
      </c>
      <c r="B108" s="14" t="s">
        <v>318</v>
      </c>
      <c r="C108" s="14" t="s">
        <v>299</v>
      </c>
      <c r="D108" s="13">
        <v>129412.56</v>
      </c>
      <c r="E108" s="13">
        <f>ROUND(SUM($D108*1%),2)</f>
        <v>1294.1300000000001</v>
      </c>
      <c r="F108" s="13">
        <f>ROUND(SUM($D108*0.5%),2)</f>
        <v>647.05999999999995</v>
      </c>
      <c r="G108" s="13">
        <f>E108-J108</f>
        <v>0</v>
      </c>
      <c r="H108" s="13">
        <f>F108-BO108</f>
        <v>547.05999999999995</v>
      </c>
      <c r="I108" s="12">
        <f ca="1">OFFSET(INDIRECT(ADDRESS(1,MATCH($I$2,$A$1:$BN$1,0))),ROW()-1,0)</f>
        <v>1294.1300000000001</v>
      </c>
      <c r="J108" s="11">
        <v>1294.1300000000001</v>
      </c>
      <c r="K108" s="11">
        <v>0</v>
      </c>
      <c r="L108" s="11">
        <v>0</v>
      </c>
      <c r="M108" s="11">
        <v>0</v>
      </c>
      <c r="N108" s="11">
        <v>0</v>
      </c>
      <c r="O108" s="11">
        <v>0</v>
      </c>
      <c r="P108" s="11">
        <v>0</v>
      </c>
      <c r="Q108" s="11">
        <v>0</v>
      </c>
      <c r="R108" s="11">
        <v>0</v>
      </c>
      <c r="S108" s="11">
        <v>0</v>
      </c>
      <c r="T108" s="11">
        <v>100</v>
      </c>
      <c r="U108" s="11">
        <v>0</v>
      </c>
      <c r="V108" s="11">
        <v>0</v>
      </c>
      <c r="W108" s="11">
        <v>0</v>
      </c>
      <c r="X108" s="11">
        <v>0</v>
      </c>
      <c r="Y108" s="11">
        <v>0</v>
      </c>
      <c r="Z108" s="11">
        <v>0</v>
      </c>
      <c r="AA108" s="11">
        <v>0</v>
      </c>
      <c r="AB108" s="11">
        <v>0</v>
      </c>
      <c r="AC108" s="11">
        <v>0</v>
      </c>
      <c r="AD108" s="11">
        <v>0</v>
      </c>
      <c r="AE108" s="11">
        <v>0</v>
      </c>
      <c r="AF108" s="11">
        <v>0</v>
      </c>
      <c r="AG108" s="11">
        <v>0</v>
      </c>
      <c r="AH108" s="11">
        <v>0</v>
      </c>
      <c r="AI108" s="11">
        <v>0</v>
      </c>
      <c r="AJ108" s="11">
        <v>0</v>
      </c>
      <c r="AK108" s="11">
        <v>0</v>
      </c>
      <c r="AL108" s="11">
        <v>0</v>
      </c>
      <c r="AM108" s="11">
        <v>0</v>
      </c>
      <c r="AN108" s="11">
        <v>0</v>
      </c>
      <c r="AO108" s="11">
        <v>0</v>
      </c>
      <c r="AP108" s="11">
        <v>0</v>
      </c>
      <c r="AQ108" s="11">
        <v>0</v>
      </c>
      <c r="AR108" s="11">
        <v>0</v>
      </c>
      <c r="AS108" s="11">
        <v>0</v>
      </c>
      <c r="AT108" s="11">
        <v>0</v>
      </c>
      <c r="AU108" s="11">
        <v>0</v>
      </c>
      <c r="AV108" s="11">
        <v>0</v>
      </c>
      <c r="AW108" s="11">
        <v>0</v>
      </c>
      <c r="AX108" s="11">
        <v>0</v>
      </c>
      <c r="AY108" s="11">
        <v>0</v>
      </c>
      <c r="AZ108" s="11">
        <v>0</v>
      </c>
      <c r="BA108" s="11">
        <v>0</v>
      </c>
      <c r="BB108" s="11">
        <v>0</v>
      </c>
      <c r="BC108" s="11">
        <v>0</v>
      </c>
      <c r="BD108" s="11">
        <v>0</v>
      </c>
      <c r="BE108" s="11">
        <v>0</v>
      </c>
      <c r="BF108" s="11">
        <v>0</v>
      </c>
      <c r="BG108" s="11">
        <v>0</v>
      </c>
      <c r="BH108" s="11">
        <v>0</v>
      </c>
      <c r="BI108" s="11">
        <v>0</v>
      </c>
      <c r="BJ108" s="11">
        <v>0</v>
      </c>
      <c r="BK108" s="11">
        <v>0</v>
      </c>
      <c r="BL108" s="11">
        <v>0</v>
      </c>
      <c r="BM108" s="11">
        <v>0</v>
      </c>
      <c r="BN108" s="11">
        <v>0</v>
      </c>
      <c r="BO108" s="7">
        <f>SUM(K108:BN108)</f>
        <v>100</v>
      </c>
    </row>
    <row r="109" spans="1:67" x14ac:dyDescent="0.2">
      <c r="A109" s="15" t="s">
        <v>317</v>
      </c>
      <c r="B109" s="14" t="s">
        <v>316</v>
      </c>
      <c r="C109" s="14" t="s">
        <v>299</v>
      </c>
      <c r="D109" s="13">
        <v>110077.39</v>
      </c>
      <c r="E109" s="13">
        <f>ROUND(SUM($D109*1%),2)</f>
        <v>1100.77</v>
      </c>
      <c r="F109" s="13">
        <f>ROUND(SUM($D109*0.5%),2)</f>
        <v>550.39</v>
      </c>
      <c r="G109" s="13">
        <f>E109-J109</f>
        <v>0</v>
      </c>
      <c r="H109" s="13">
        <f>F109-BO109</f>
        <v>425.39</v>
      </c>
      <c r="I109" s="12">
        <f ca="1">OFFSET(INDIRECT(ADDRESS(1,MATCH($I$2,$A$1:$BN$1,0))),ROW()-1,0)</f>
        <v>1100.77</v>
      </c>
      <c r="J109" s="11">
        <v>1100.77</v>
      </c>
      <c r="K109" s="11">
        <v>0</v>
      </c>
      <c r="L109" s="11">
        <v>0</v>
      </c>
      <c r="M109" s="11">
        <v>0</v>
      </c>
      <c r="N109" s="11">
        <v>0</v>
      </c>
      <c r="O109" s="11">
        <v>0</v>
      </c>
      <c r="P109" s="11">
        <v>0</v>
      </c>
      <c r="Q109" s="11">
        <v>0</v>
      </c>
      <c r="R109" s="11">
        <v>0</v>
      </c>
      <c r="S109" s="11">
        <v>0</v>
      </c>
      <c r="T109" s="11">
        <v>125</v>
      </c>
      <c r="U109" s="11">
        <v>0</v>
      </c>
      <c r="V109" s="11">
        <v>0</v>
      </c>
      <c r="W109" s="11">
        <v>0</v>
      </c>
      <c r="X109" s="11">
        <v>0</v>
      </c>
      <c r="Y109" s="11">
        <v>0</v>
      </c>
      <c r="Z109" s="11">
        <v>0</v>
      </c>
      <c r="AA109" s="11">
        <v>0</v>
      </c>
      <c r="AB109" s="11">
        <v>0</v>
      </c>
      <c r="AC109" s="11">
        <v>0</v>
      </c>
      <c r="AD109" s="11">
        <v>0</v>
      </c>
      <c r="AE109" s="11">
        <v>0</v>
      </c>
      <c r="AF109" s="11">
        <v>0</v>
      </c>
      <c r="AG109" s="11">
        <v>0</v>
      </c>
      <c r="AH109" s="11">
        <v>0</v>
      </c>
      <c r="AI109" s="11">
        <v>0</v>
      </c>
      <c r="AJ109" s="11">
        <v>0</v>
      </c>
      <c r="AK109" s="11">
        <v>0</v>
      </c>
      <c r="AL109" s="11">
        <v>0</v>
      </c>
      <c r="AM109" s="11">
        <v>0</v>
      </c>
      <c r="AN109" s="11">
        <v>0</v>
      </c>
      <c r="AO109" s="11">
        <v>0</v>
      </c>
      <c r="AP109" s="11">
        <v>0</v>
      </c>
      <c r="AQ109" s="11">
        <v>0</v>
      </c>
      <c r="AR109" s="11">
        <v>0</v>
      </c>
      <c r="AS109" s="11">
        <v>0</v>
      </c>
      <c r="AT109" s="11">
        <v>0</v>
      </c>
      <c r="AU109" s="11">
        <v>0</v>
      </c>
      <c r="AV109" s="11">
        <v>0</v>
      </c>
      <c r="AW109" s="11">
        <v>0</v>
      </c>
      <c r="AX109" s="11">
        <v>0</v>
      </c>
      <c r="AY109" s="11">
        <v>0</v>
      </c>
      <c r="AZ109" s="11">
        <v>0</v>
      </c>
      <c r="BA109" s="11">
        <v>0</v>
      </c>
      <c r="BB109" s="11">
        <v>0</v>
      </c>
      <c r="BC109" s="11">
        <v>0</v>
      </c>
      <c r="BD109" s="11">
        <v>0</v>
      </c>
      <c r="BE109" s="11">
        <v>0</v>
      </c>
      <c r="BF109" s="11">
        <v>0</v>
      </c>
      <c r="BG109" s="11">
        <v>0</v>
      </c>
      <c r="BH109" s="11">
        <v>0</v>
      </c>
      <c r="BI109" s="11">
        <v>0</v>
      </c>
      <c r="BJ109" s="11">
        <v>0</v>
      </c>
      <c r="BK109" s="11">
        <v>0</v>
      </c>
      <c r="BL109" s="11">
        <v>0</v>
      </c>
      <c r="BM109" s="11">
        <v>0</v>
      </c>
      <c r="BN109" s="11">
        <v>0</v>
      </c>
      <c r="BO109" s="7">
        <f>SUM(K109:BN109)</f>
        <v>125</v>
      </c>
    </row>
    <row r="110" spans="1:67" x14ac:dyDescent="0.2">
      <c r="A110" s="15" t="s">
        <v>315</v>
      </c>
      <c r="B110" s="14" t="s">
        <v>314</v>
      </c>
      <c r="C110" s="14" t="s">
        <v>299</v>
      </c>
      <c r="D110" s="13">
        <v>144453.49</v>
      </c>
      <c r="E110" s="13">
        <f>ROUND(SUM($D110*1%),2)</f>
        <v>1444.53</v>
      </c>
      <c r="F110" s="13">
        <f>ROUND(SUM($D110*0.5%),2)</f>
        <v>722.27</v>
      </c>
      <c r="G110" s="13">
        <f>E110-J110</f>
        <v>0</v>
      </c>
      <c r="H110" s="13">
        <f>F110-BO110</f>
        <v>622.27</v>
      </c>
      <c r="I110" s="12">
        <f ca="1">OFFSET(INDIRECT(ADDRESS(1,MATCH($I$2,$A$1:$BN$1,0))),ROW()-1,0)</f>
        <v>1444.53</v>
      </c>
      <c r="J110" s="11">
        <v>1444.53</v>
      </c>
      <c r="K110" s="11">
        <v>0</v>
      </c>
      <c r="L110" s="11">
        <v>0</v>
      </c>
      <c r="M110" s="11">
        <v>0</v>
      </c>
      <c r="N110" s="11">
        <v>0</v>
      </c>
      <c r="O110" s="11">
        <v>0</v>
      </c>
      <c r="P110" s="11">
        <v>0</v>
      </c>
      <c r="Q110" s="11">
        <v>0</v>
      </c>
      <c r="R110" s="11">
        <v>0</v>
      </c>
      <c r="S110" s="11">
        <v>0</v>
      </c>
      <c r="T110" s="11">
        <v>100</v>
      </c>
      <c r="U110" s="11">
        <v>0</v>
      </c>
      <c r="V110" s="11">
        <v>0</v>
      </c>
      <c r="W110" s="11">
        <v>0</v>
      </c>
      <c r="X110" s="11">
        <v>0</v>
      </c>
      <c r="Y110" s="11">
        <v>0</v>
      </c>
      <c r="Z110" s="11">
        <v>0</v>
      </c>
      <c r="AA110" s="11">
        <v>0</v>
      </c>
      <c r="AB110" s="11">
        <v>0</v>
      </c>
      <c r="AC110" s="11">
        <v>0</v>
      </c>
      <c r="AD110" s="11">
        <v>0</v>
      </c>
      <c r="AE110" s="11">
        <v>0</v>
      </c>
      <c r="AF110" s="11">
        <v>0</v>
      </c>
      <c r="AG110" s="11">
        <v>0</v>
      </c>
      <c r="AH110" s="11">
        <v>0</v>
      </c>
      <c r="AI110" s="11">
        <v>0</v>
      </c>
      <c r="AJ110" s="11">
        <v>0</v>
      </c>
      <c r="AK110" s="11">
        <v>0</v>
      </c>
      <c r="AL110" s="11">
        <v>0</v>
      </c>
      <c r="AM110" s="11">
        <v>0</v>
      </c>
      <c r="AN110" s="11">
        <v>0</v>
      </c>
      <c r="AO110" s="11">
        <v>0</v>
      </c>
      <c r="AP110" s="11">
        <v>0</v>
      </c>
      <c r="AQ110" s="11">
        <v>0</v>
      </c>
      <c r="AR110" s="11">
        <v>0</v>
      </c>
      <c r="AS110" s="11">
        <v>0</v>
      </c>
      <c r="AT110" s="11">
        <v>0</v>
      </c>
      <c r="AU110" s="11">
        <v>0</v>
      </c>
      <c r="AV110" s="11">
        <v>0</v>
      </c>
      <c r="AW110" s="11">
        <v>0</v>
      </c>
      <c r="AX110" s="11">
        <v>0</v>
      </c>
      <c r="AY110" s="11">
        <v>0</v>
      </c>
      <c r="AZ110" s="11">
        <v>0</v>
      </c>
      <c r="BA110" s="11">
        <v>0</v>
      </c>
      <c r="BB110" s="11">
        <v>0</v>
      </c>
      <c r="BC110" s="11">
        <v>0</v>
      </c>
      <c r="BD110" s="11">
        <v>0</v>
      </c>
      <c r="BE110" s="11">
        <v>0</v>
      </c>
      <c r="BF110" s="11">
        <v>0</v>
      </c>
      <c r="BG110" s="11">
        <v>0</v>
      </c>
      <c r="BH110" s="11">
        <v>0</v>
      </c>
      <c r="BI110" s="11">
        <v>0</v>
      </c>
      <c r="BJ110" s="11">
        <v>0</v>
      </c>
      <c r="BK110" s="11">
        <v>0</v>
      </c>
      <c r="BL110" s="11">
        <v>0</v>
      </c>
      <c r="BM110" s="11">
        <v>0</v>
      </c>
      <c r="BN110" s="11">
        <v>0</v>
      </c>
      <c r="BO110" s="7">
        <f>SUM(K110:BN110)</f>
        <v>100</v>
      </c>
    </row>
    <row r="111" spans="1:67" x14ac:dyDescent="0.2">
      <c r="A111" s="15" t="s">
        <v>313</v>
      </c>
      <c r="B111" s="14" t="s">
        <v>312</v>
      </c>
      <c r="C111" s="14" t="s">
        <v>299</v>
      </c>
      <c r="D111" s="13">
        <v>99933.06</v>
      </c>
      <c r="E111" s="13">
        <f>ROUND(SUM($D111*1%),2)</f>
        <v>999.33</v>
      </c>
      <c r="F111" s="13">
        <f>ROUND(SUM($D111*0.5%),2)</f>
        <v>499.67</v>
      </c>
      <c r="G111" s="13">
        <f>E111-J111</f>
        <v>0</v>
      </c>
      <c r="H111" s="13">
        <f>F111-BO111</f>
        <v>429.67</v>
      </c>
      <c r="I111" s="12">
        <f ca="1">OFFSET(INDIRECT(ADDRESS(1,MATCH($I$2,$A$1:$BN$1,0))),ROW()-1,0)</f>
        <v>999.33</v>
      </c>
      <c r="J111" s="11">
        <v>999.33</v>
      </c>
      <c r="K111" s="11">
        <v>0</v>
      </c>
      <c r="L111" s="11">
        <v>0</v>
      </c>
      <c r="M111" s="11">
        <v>0</v>
      </c>
      <c r="N111" s="11">
        <v>0</v>
      </c>
      <c r="O111" s="11">
        <v>0</v>
      </c>
      <c r="P111" s="11">
        <v>0</v>
      </c>
      <c r="Q111" s="11">
        <v>0</v>
      </c>
      <c r="R111" s="11">
        <v>0</v>
      </c>
      <c r="S111" s="11">
        <v>0</v>
      </c>
      <c r="T111" s="11">
        <v>70</v>
      </c>
      <c r="U111" s="11">
        <v>0</v>
      </c>
      <c r="V111" s="11">
        <v>0</v>
      </c>
      <c r="W111" s="11">
        <v>0</v>
      </c>
      <c r="X111" s="11">
        <v>0</v>
      </c>
      <c r="Y111" s="11">
        <v>0</v>
      </c>
      <c r="Z111" s="11">
        <v>0</v>
      </c>
      <c r="AA111" s="11">
        <v>0</v>
      </c>
      <c r="AB111" s="11">
        <v>0</v>
      </c>
      <c r="AC111" s="11">
        <v>0</v>
      </c>
      <c r="AD111" s="11">
        <v>0</v>
      </c>
      <c r="AE111" s="11">
        <v>0</v>
      </c>
      <c r="AF111" s="11">
        <v>0</v>
      </c>
      <c r="AG111" s="11">
        <v>0</v>
      </c>
      <c r="AH111" s="11">
        <v>0</v>
      </c>
      <c r="AI111" s="11">
        <v>0</v>
      </c>
      <c r="AJ111" s="11">
        <v>0</v>
      </c>
      <c r="AK111" s="11">
        <v>0</v>
      </c>
      <c r="AL111" s="11">
        <v>0</v>
      </c>
      <c r="AM111" s="11">
        <v>0</v>
      </c>
      <c r="AN111" s="11">
        <v>0</v>
      </c>
      <c r="AO111" s="11">
        <v>0</v>
      </c>
      <c r="AP111" s="11">
        <v>0</v>
      </c>
      <c r="AQ111" s="11">
        <v>0</v>
      </c>
      <c r="AR111" s="11">
        <v>0</v>
      </c>
      <c r="AS111" s="11">
        <v>0</v>
      </c>
      <c r="AT111" s="11">
        <v>0</v>
      </c>
      <c r="AU111" s="11">
        <v>0</v>
      </c>
      <c r="AV111" s="11">
        <v>0</v>
      </c>
      <c r="AW111" s="11">
        <v>0</v>
      </c>
      <c r="AX111" s="11">
        <v>0</v>
      </c>
      <c r="AY111" s="11">
        <v>0</v>
      </c>
      <c r="AZ111" s="11">
        <v>0</v>
      </c>
      <c r="BA111" s="11">
        <v>0</v>
      </c>
      <c r="BB111" s="11">
        <v>0</v>
      </c>
      <c r="BC111" s="11">
        <v>0</v>
      </c>
      <c r="BD111" s="11">
        <v>0</v>
      </c>
      <c r="BE111" s="11">
        <v>0</v>
      </c>
      <c r="BF111" s="11">
        <v>0</v>
      </c>
      <c r="BG111" s="11">
        <v>0</v>
      </c>
      <c r="BH111" s="11">
        <v>0</v>
      </c>
      <c r="BI111" s="11">
        <v>0</v>
      </c>
      <c r="BJ111" s="11">
        <v>0</v>
      </c>
      <c r="BK111" s="11">
        <v>0</v>
      </c>
      <c r="BL111" s="11">
        <v>0</v>
      </c>
      <c r="BM111" s="11">
        <v>0</v>
      </c>
      <c r="BN111" s="11">
        <v>0</v>
      </c>
      <c r="BO111" s="7">
        <f>SUM(K111:BN111)</f>
        <v>70</v>
      </c>
    </row>
    <row r="112" spans="1:67" x14ac:dyDescent="0.2">
      <c r="A112" s="15" t="s">
        <v>311</v>
      </c>
      <c r="B112" s="14" t="s">
        <v>310</v>
      </c>
      <c r="C112" s="14" t="s">
        <v>299</v>
      </c>
      <c r="D112" s="13">
        <v>107806.6</v>
      </c>
      <c r="E112" s="13">
        <f>ROUND(SUM($D112*1%),2)</f>
        <v>1078.07</v>
      </c>
      <c r="F112" s="13">
        <f>ROUND(SUM($D112*0.5%),2)</f>
        <v>539.03</v>
      </c>
      <c r="G112" s="13">
        <f>E112-J112</f>
        <v>378.06999999999994</v>
      </c>
      <c r="H112" s="13">
        <f>F112-BO112</f>
        <v>469.03</v>
      </c>
      <c r="I112" s="12">
        <f ca="1">OFFSET(INDIRECT(ADDRESS(1,MATCH($I$2,$A$1:$BN$1,0))),ROW()-1,0)</f>
        <v>700</v>
      </c>
      <c r="J112" s="11">
        <v>700</v>
      </c>
      <c r="K112" s="11">
        <v>0</v>
      </c>
      <c r="L112" s="11">
        <v>0</v>
      </c>
      <c r="M112" s="11">
        <v>0</v>
      </c>
      <c r="N112" s="11">
        <v>0</v>
      </c>
      <c r="O112" s="11">
        <v>0</v>
      </c>
      <c r="P112" s="11">
        <v>0</v>
      </c>
      <c r="Q112" s="11">
        <v>0</v>
      </c>
      <c r="R112" s="11">
        <v>0</v>
      </c>
      <c r="S112" s="11">
        <v>0</v>
      </c>
      <c r="T112" s="11">
        <v>70</v>
      </c>
      <c r="U112" s="11">
        <v>0</v>
      </c>
      <c r="V112" s="11">
        <v>0</v>
      </c>
      <c r="W112" s="11">
        <v>0</v>
      </c>
      <c r="X112" s="11">
        <v>0</v>
      </c>
      <c r="Y112" s="11">
        <v>0</v>
      </c>
      <c r="Z112" s="11">
        <v>0</v>
      </c>
      <c r="AA112" s="11">
        <v>0</v>
      </c>
      <c r="AB112" s="11">
        <v>0</v>
      </c>
      <c r="AC112" s="11">
        <v>0</v>
      </c>
      <c r="AD112" s="11">
        <v>0</v>
      </c>
      <c r="AE112" s="11">
        <v>0</v>
      </c>
      <c r="AF112" s="11">
        <v>0</v>
      </c>
      <c r="AG112" s="11">
        <v>0</v>
      </c>
      <c r="AH112" s="11">
        <v>0</v>
      </c>
      <c r="AI112" s="11">
        <v>0</v>
      </c>
      <c r="AJ112" s="11">
        <v>0</v>
      </c>
      <c r="AK112" s="11">
        <v>0</v>
      </c>
      <c r="AL112" s="11">
        <v>0</v>
      </c>
      <c r="AM112" s="11">
        <v>0</v>
      </c>
      <c r="AN112" s="11">
        <v>0</v>
      </c>
      <c r="AO112" s="11">
        <v>0</v>
      </c>
      <c r="AP112" s="11">
        <v>0</v>
      </c>
      <c r="AQ112" s="11">
        <v>0</v>
      </c>
      <c r="AR112" s="11">
        <v>0</v>
      </c>
      <c r="AS112" s="11">
        <v>0</v>
      </c>
      <c r="AT112" s="11">
        <v>0</v>
      </c>
      <c r="AU112" s="11">
        <v>0</v>
      </c>
      <c r="AV112" s="11">
        <v>0</v>
      </c>
      <c r="AW112" s="11">
        <v>0</v>
      </c>
      <c r="AX112" s="11">
        <v>0</v>
      </c>
      <c r="AY112" s="11">
        <v>0</v>
      </c>
      <c r="AZ112" s="11">
        <v>0</v>
      </c>
      <c r="BA112" s="11">
        <v>0</v>
      </c>
      <c r="BB112" s="11">
        <v>0</v>
      </c>
      <c r="BC112" s="11">
        <v>0</v>
      </c>
      <c r="BD112" s="11">
        <v>0</v>
      </c>
      <c r="BE112" s="11">
        <v>0</v>
      </c>
      <c r="BF112" s="11">
        <v>0</v>
      </c>
      <c r="BG112" s="11">
        <v>0</v>
      </c>
      <c r="BH112" s="11">
        <v>0</v>
      </c>
      <c r="BI112" s="11">
        <v>0</v>
      </c>
      <c r="BJ112" s="11">
        <v>0</v>
      </c>
      <c r="BK112" s="11">
        <v>0</v>
      </c>
      <c r="BL112" s="11">
        <v>0</v>
      </c>
      <c r="BM112" s="11">
        <v>0</v>
      </c>
      <c r="BN112" s="11">
        <v>0</v>
      </c>
      <c r="BO112" s="7">
        <f>SUM(K112:BN112)</f>
        <v>70</v>
      </c>
    </row>
    <row r="113" spans="1:67" x14ac:dyDescent="0.2">
      <c r="A113" s="15" t="s">
        <v>309</v>
      </c>
      <c r="B113" s="14" t="s">
        <v>308</v>
      </c>
      <c r="C113" s="14" t="s">
        <v>299</v>
      </c>
      <c r="D113" s="13">
        <v>88279.76</v>
      </c>
      <c r="E113" s="13">
        <f>ROUND(SUM($D113*1%),2)</f>
        <v>882.8</v>
      </c>
      <c r="F113" s="13">
        <f>ROUND(SUM($D113*0.5%),2)</f>
        <v>441.4</v>
      </c>
      <c r="G113" s="13">
        <f>E113-J113</f>
        <v>441.4</v>
      </c>
      <c r="H113" s="13">
        <f>F113-BO113</f>
        <v>371.4</v>
      </c>
      <c r="I113" s="12">
        <f ca="1">OFFSET(INDIRECT(ADDRESS(1,MATCH($I$2,$A$1:$BN$1,0))),ROW()-1,0)</f>
        <v>441.4</v>
      </c>
      <c r="J113" s="11">
        <v>441.4</v>
      </c>
      <c r="K113" s="11">
        <v>0</v>
      </c>
      <c r="L113" s="11">
        <v>0</v>
      </c>
      <c r="M113" s="11">
        <v>0</v>
      </c>
      <c r="N113" s="11">
        <v>0</v>
      </c>
      <c r="O113" s="11">
        <v>0</v>
      </c>
      <c r="P113" s="11">
        <v>0</v>
      </c>
      <c r="Q113" s="11">
        <v>0</v>
      </c>
      <c r="R113" s="11">
        <v>0</v>
      </c>
      <c r="S113" s="11">
        <v>0</v>
      </c>
      <c r="T113" s="11">
        <v>70</v>
      </c>
      <c r="U113" s="11">
        <v>0</v>
      </c>
      <c r="V113" s="11">
        <v>0</v>
      </c>
      <c r="W113" s="11">
        <v>0</v>
      </c>
      <c r="X113" s="11">
        <v>0</v>
      </c>
      <c r="Y113" s="11">
        <v>0</v>
      </c>
      <c r="Z113" s="11">
        <v>0</v>
      </c>
      <c r="AA113" s="11">
        <v>0</v>
      </c>
      <c r="AB113" s="11">
        <v>0</v>
      </c>
      <c r="AC113" s="11">
        <v>0</v>
      </c>
      <c r="AD113" s="11">
        <v>0</v>
      </c>
      <c r="AE113" s="11">
        <v>0</v>
      </c>
      <c r="AF113" s="11">
        <v>0</v>
      </c>
      <c r="AG113" s="11">
        <v>0</v>
      </c>
      <c r="AH113" s="11">
        <v>0</v>
      </c>
      <c r="AI113" s="11">
        <v>0</v>
      </c>
      <c r="AJ113" s="11">
        <v>0</v>
      </c>
      <c r="AK113" s="11">
        <v>0</v>
      </c>
      <c r="AL113" s="11">
        <v>0</v>
      </c>
      <c r="AM113" s="11">
        <v>0</v>
      </c>
      <c r="AN113" s="11">
        <v>0</v>
      </c>
      <c r="AO113" s="11">
        <v>0</v>
      </c>
      <c r="AP113" s="11">
        <v>0</v>
      </c>
      <c r="AQ113" s="11">
        <v>0</v>
      </c>
      <c r="AR113" s="11">
        <v>0</v>
      </c>
      <c r="AS113" s="11">
        <v>0</v>
      </c>
      <c r="AT113" s="11">
        <v>0</v>
      </c>
      <c r="AU113" s="11">
        <v>0</v>
      </c>
      <c r="AV113" s="11">
        <v>0</v>
      </c>
      <c r="AW113" s="11">
        <v>0</v>
      </c>
      <c r="AX113" s="11">
        <v>0</v>
      </c>
      <c r="AY113" s="11">
        <v>0</v>
      </c>
      <c r="AZ113" s="11">
        <v>0</v>
      </c>
      <c r="BA113" s="11">
        <v>0</v>
      </c>
      <c r="BB113" s="11">
        <v>0</v>
      </c>
      <c r="BC113" s="11">
        <v>0</v>
      </c>
      <c r="BD113" s="11">
        <v>0</v>
      </c>
      <c r="BE113" s="11">
        <v>0</v>
      </c>
      <c r="BF113" s="11">
        <v>0</v>
      </c>
      <c r="BG113" s="11">
        <v>0</v>
      </c>
      <c r="BH113" s="11">
        <v>0</v>
      </c>
      <c r="BI113" s="11">
        <v>0</v>
      </c>
      <c r="BJ113" s="11">
        <v>0</v>
      </c>
      <c r="BK113" s="11">
        <v>0</v>
      </c>
      <c r="BL113" s="11">
        <v>0</v>
      </c>
      <c r="BM113" s="11">
        <v>0</v>
      </c>
      <c r="BN113" s="11">
        <v>0</v>
      </c>
      <c r="BO113" s="7">
        <f>SUM(K113:BN113)</f>
        <v>70</v>
      </c>
    </row>
    <row r="114" spans="1:67" x14ac:dyDescent="0.2">
      <c r="A114" s="15" t="s">
        <v>307</v>
      </c>
      <c r="B114" s="14" t="s">
        <v>306</v>
      </c>
      <c r="C114" s="14" t="s">
        <v>299</v>
      </c>
      <c r="D114" s="13">
        <v>84406.46</v>
      </c>
      <c r="E114" s="13">
        <f>ROUND(SUM($D114*1%),2)</f>
        <v>844.06</v>
      </c>
      <c r="F114" s="13">
        <f>ROUND(SUM($D114*0.5%),2)</f>
        <v>422.03</v>
      </c>
      <c r="G114" s="13">
        <f>E114-J114</f>
        <v>0</v>
      </c>
      <c r="H114" s="13">
        <f>F114-BO114</f>
        <v>422.03</v>
      </c>
      <c r="I114" s="12">
        <f ca="1">OFFSET(INDIRECT(ADDRESS(1,MATCH($I$2,$A$1:$BN$1,0))),ROW()-1,0)</f>
        <v>844.06</v>
      </c>
      <c r="J114" s="11">
        <v>844.06</v>
      </c>
      <c r="K114" s="11">
        <v>0</v>
      </c>
      <c r="L114" s="11">
        <v>0</v>
      </c>
      <c r="M114" s="11">
        <v>0</v>
      </c>
      <c r="N114" s="11">
        <v>0</v>
      </c>
      <c r="O114" s="11">
        <v>0</v>
      </c>
      <c r="P114" s="11">
        <v>0</v>
      </c>
      <c r="Q114" s="11">
        <v>0</v>
      </c>
      <c r="R114" s="11">
        <v>0</v>
      </c>
      <c r="S114" s="11">
        <v>0</v>
      </c>
      <c r="T114" s="11">
        <v>0</v>
      </c>
      <c r="U114" s="11">
        <v>0</v>
      </c>
      <c r="V114" s="11">
        <v>0</v>
      </c>
      <c r="W114" s="11">
        <v>0</v>
      </c>
      <c r="X114" s="11">
        <v>0</v>
      </c>
      <c r="Y114" s="11">
        <v>0</v>
      </c>
      <c r="Z114" s="11">
        <v>0</v>
      </c>
      <c r="AA114" s="11">
        <v>0</v>
      </c>
      <c r="AB114" s="11">
        <v>0</v>
      </c>
      <c r="AC114" s="11">
        <v>0</v>
      </c>
      <c r="AD114" s="11">
        <v>0</v>
      </c>
      <c r="AE114" s="11">
        <v>0</v>
      </c>
      <c r="AF114" s="11">
        <v>0</v>
      </c>
      <c r="AG114" s="11">
        <v>0</v>
      </c>
      <c r="AH114" s="11">
        <v>0</v>
      </c>
      <c r="AI114" s="11">
        <v>0</v>
      </c>
      <c r="AJ114" s="11">
        <v>0</v>
      </c>
      <c r="AK114" s="11">
        <v>0</v>
      </c>
      <c r="AL114" s="11">
        <v>0</v>
      </c>
      <c r="AM114" s="11">
        <v>0</v>
      </c>
      <c r="AN114" s="11">
        <v>0</v>
      </c>
      <c r="AO114" s="11">
        <v>0</v>
      </c>
      <c r="AP114" s="11">
        <v>0</v>
      </c>
      <c r="AQ114" s="11">
        <v>0</v>
      </c>
      <c r="AR114" s="11">
        <v>0</v>
      </c>
      <c r="AS114" s="11">
        <v>0</v>
      </c>
      <c r="AT114" s="11">
        <v>0</v>
      </c>
      <c r="AU114" s="11">
        <v>0</v>
      </c>
      <c r="AV114" s="11">
        <v>0</v>
      </c>
      <c r="AW114" s="11">
        <v>0</v>
      </c>
      <c r="AX114" s="11">
        <v>0</v>
      </c>
      <c r="AY114" s="11">
        <v>0</v>
      </c>
      <c r="AZ114" s="11">
        <v>0</v>
      </c>
      <c r="BA114" s="11">
        <v>0</v>
      </c>
      <c r="BB114" s="11">
        <v>0</v>
      </c>
      <c r="BC114" s="11">
        <v>0</v>
      </c>
      <c r="BD114" s="11">
        <v>0</v>
      </c>
      <c r="BE114" s="11">
        <v>0</v>
      </c>
      <c r="BF114" s="11">
        <v>0</v>
      </c>
      <c r="BG114" s="11">
        <v>0</v>
      </c>
      <c r="BH114" s="11">
        <v>0</v>
      </c>
      <c r="BI114" s="11">
        <v>0</v>
      </c>
      <c r="BJ114" s="11">
        <v>0</v>
      </c>
      <c r="BK114" s="11">
        <v>0</v>
      </c>
      <c r="BL114" s="11">
        <v>0</v>
      </c>
      <c r="BM114" s="11">
        <v>0</v>
      </c>
      <c r="BN114" s="11">
        <v>0</v>
      </c>
      <c r="BO114" s="7">
        <f>SUM(K114:BN114)</f>
        <v>0</v>
      </c>
    </row>
    <row r="115" spans="1:67" x14ac:dyDescent="0.2">
      <c r="A115" s="15" t="s">
        <v>305</v>
      </c>
      <c r="B115" s="14" t="s">
        <v>304</v>
      </c>
      <c r="C115" s="14" t="s">
        <v>299</v>
      </c>
      <c r="D115" s="13">
        <v>103129.92</v>
      </c>
      <c r="E115" s="13">
        <f>ROUND(SUM($D115*1%),2)</f>
        <v>1031.3</v>
      </c>
      <c r="F115" s="13">
        <f>ROUND(SUM($D115*0.5%),2)</f>
        <v>515.65</v>
      </c>
      <c r="G115" s="13">
        <f>E115-J115</f>
        <v>-1031.3</v>
      </c>
      <c r="H115" s="13">
        <f>F115-BO115</f>
        <v>445.65</v>
      </c>
      <c r="I115" s="12">
        <f ca="1">OFFSET(INDIRECT(ADDRESS(1,MATCH($I$2,$A$1:$BN$1,0))),ROW()-1,0)</f>
        <v>2062.6</v>
      </c>
      <c r="J115" s="11">
        <v>2062.6</v>
      </c>
      <c r="K115" s="11">
        <v>0</v>
      </c>
      <c r="L115" s="11">
        <v>0</v>
      </c>
      <c r="M115" s="11">
        <v>0</v>
      </c>
      <c r="N115" s="11">
        <v>0</v>
      </c>
      <c r="O115" s="11">
        <v>0</v>
      </c>
      <c r="P115" s="11">
        <v>0</v>
      </c>
      <c r="Q115" s="11">
        <v>0</v>
      </c>
      <c r="R115" s="11">
        <v>0</v>
      </c>
      <c r="S115" s="11">
        <v>0</v>
      </c>
      <c r="T115" s="11">
        <v>70</v>
      </c>
      <c r="U115" s="11">
        <v>0</v>
      </c>
      <c r="V115" s="11">
        <v>0</v>
      </c>
      <c r="W115" s="11">
        <v>0</v>
      </c>
      <c r="X115" s="11">
        <v>0</v>
      </c>
      <c r="Y115" s="11">
        <v>0</v>
      </c>
      <c r="Z115" s="11">
        <v>0</v>
      </c>
      <c r="AA115" s="11">
        <v>0</v>
      </c>
      <c r="AB115" s="11">
        <v>0</v>
      </c>
      <c r="AC115" s="11">
        <v>0</v>
      </c>
      <c r="AD115" s="11">
        <v>0</v>
      </c>
      <c r="AE115" s="11">
        <v>0</v>
      </c>
      <c r="AF115" s="11">
        <v>0</v>
      </c>
      <c r="AG115" s="11">
        <v>0</v>
      </c>
      <c r="AH115" s="11">
        <v>0</v>
      </c>
      <c r="AI115" s="11">
        <v>0</v>
      </c>
      <c r="AJ115" s="11">
        <v>0</v>
      </c>
      <c r="AK115" s="11">
        <v>0</v>
      </c>
      <c r="AL115" s="11">
        <v>0</v>
      </c>
      <c r="AM115" s="11">
        <v>0</v>
      </c>
      <c r="AN115" s="11">
        <v>0</v>
      </c>
      <c r="AO115" s="11">
        <v>0</v>
      </c>
      <c r="AP115" s="11">
        <v>0</v>
      </c>
      <c r="AQ115" s="11">
        <v>0</v>
      </c>
      <c r="AR115" s="11">
        <v>0</v>
      </c>
      <c r="AS115" s="11">
        <v>0</v>
      </c>
      <c r="AT115" s="11">
        <v>0</v>
      </c>
      <c r="AU115" s="11">
        <v>0</v>
      </c>
      <c r="AV115" s="11">
        <v>0</v>
      </c>
      <c r="AW115" s="11">
        <v>0</v>
      </c>
      <c r="AX115" s="11">
        <v>0</v>
      </c>
      <c r="AY115" s="11">
        <v>0</v>
      </c>
      <c r="AZ115" s="11">
        <v>0</v>
      </c>
      <c r="BA115" s="11">
        <v>0</v>
      </c>
      <c r="BB115" s="11">
        <v>0</v>
      </c>
      <c r="BC115" s="11">
        <v>0</v>
      </c>
      <c r="BD115" s="11">
        <v>0</v>
      </c>
      <c r="BE115" s="11">
        <v>0</v>
      </c>
      <c r="BF115" s="11">
        <v>0</v>
      </c>
      <c r="BG115" s="11">
        <v>0</v>
      </c>
      <c r="BH115" s="11">
        <v>0</v>
      </c>
      <c r="BI115" s="11">
        <v>0</v>
      </c>
      <c r="BJ115" s="11">
        <v>0</v>
      </c>
      <c r="BK115" s="11">
        <v>0</v>
      </c>
      <c r="BL115" s="11">
        <v>0</v>
      </c>
      <c r="BM115" s="11">
        <v>0</v>
      </c>
      <c r="BN115" s="11">
        <v>0</v>
      </c>
      <c r="BO115" s="7">
        <f>SUM(K115:BN115)</f>
        <v>70</v>
      </c>
    </row>
    <row r="116" spans="1:67" x14ac:dyDescent="0.2">
      <c r="A116" s="15" t="s">
        <v>303</v>
      </c>
      <c r="B116" s="14" t="s">
        <v>302</v>
      </c>
      <c r="C116" s="14" t="s">
        <v>299</v>
      </c>
      <c r="D116" s="13">
        <v>60144.93</v>
      </c>
      <c r="E116" s="13">
        <f>ROUND(SUM($D116*1%),2)</f>
        <v>601.45000000000005</v>
      </c>
      <c r="F116" s="13">
        <f>ROUND(SUM($D116*0.5%),2)</f>
        <v>300.72000000000003</v>
      </c>
      <c r="G116" s="13">
        <f>E116-J116</f>
        <v>0</v>
      </c>
      <c r="H116" s="13">
        <f>F116-BO116</f>
        <v>230.72000000000003</v>
      </c>
      <c r="I116" s="12">
        <f ca="1">OFFSET(INDIRECT(ADDRESS(1,MATCH($I$2,$A$1:$BN$1,0))),ROW()-1,0)</f>
        <v>601.45000000000005</v>
      </c>
      <c r="J116" s="11">
        <v>601.45000000000005</v>
      </c>
      <c r="K116" s="11">
        <v>0</v>
      </c>
      <c r="L116" s="11">
        <v>0</v>
      </c>
      <c r="M116" s="11">
        <v>0</v>
      </c>
      <c r="N116" s="11">
        <v>0</v>
      </c>
      <c r="O116" s="11">
        <v>0</v>
      </c>
      <c r="P116" s="11">
        <v>0</v>
      </c>
      <c r="Q116" s="11">
        <v>0</v>
      </c>
      <c r="R116" s="11">
        <v>0</v>
      </c>
      <c r="S116" s="11">
        <v>0</v>
      </c>
      <c r="T116" s="11">
        <v>70</v>
      </c>
      <c r="U116" s="11">
        <v>0</v>
      </c>
      <c r="V116" s="11">
        <v>0</v>
      </c>
      <c r="W116" s="11">
        <v>0</v>
      </c>
      <c r="X116" s="11">
        <v>0</v>
      </c>
      <c r="Y116" s="11">
        <v>0</v>
      </c>
      <c r="Z116" s="11">
        <v>0</v>
      </c>
      <c r="AA116" s="11">
        <v>0</v>
      </c>
      <c r="AB116" s="11">
        <v>0</v>
      </c>
      <c r="AC116" s="11">
        <v>0</v>
      </c>
      <c r="AD116" s="11">
        <v>0</v>
      </c>
      <c r="AE116" s="11">
        <v>0</v>
      </c>
      <c r="AF116" s="11">
        <v>0</v>
      </c>
      <c r="AG116" s="11">
        <v>0</v>
      </c>
      <c r="AH116" s="11">
        <v>0</v>
      </c>
      <c r="AI116" s="11">
        <v>0</v>
      </c>
      <c r="AJ116" s="11">
        <v>0</v>
      </c>
      <c r="AK116" s="11">
        <v>0</v>
      </c>
      <c r="AL116" s="11">
        <v>0</v>
      </c>
      <c r="AM116" s="11">
        <v>0</v>
      </c>
      <c r="AN116" s="11">
        <v>0</v>
      </c>
      <c r="AO116" s="11">
        <v>0</v>
      </c>
      <c r="AP116" s="11">
        <v>0</v>
      </c>
      <c r="AQ116" s="11">
        <v>0</v>
      </c>
      <c r="AR116" s="11">
        <v>0</v>
      </c>
      <c r="AS116" s="11">
        <v>0</v>
      </c>
      <c r="AT116" s="11">
        <v>0</v>
      </c>
      <c r="AU116" s="11">
        <v>0</v>
      </c>
      <c r="AV116" s="11">
        <v>0</v>
      </c>
      <c r="AW116" s="11">
        <v>0</v>
      </c>
      <c r="AX116" s="11">
        <v>0</v>
      </c>
      <c r="AY116" s="11">
        <v>0</v>
      </c>
      <c r="AZ116" s="11">
        <v>0</v>
      </c>
      <c r="BA116" s="11">
        <v>0</v>
      </c>
      <c r="BB116" s="11">
        <v>0</v>
      </c>
      <c r="BC116" s="11">
        <v>0</v>
      </c>
      <c r="BD116" s="11">
        <v>0</v>
      </c>
      <c r="BE116" s="11">
        <v>0</v>
      </c>
      <c r="BF116" s="11">
        <v>0</v>
      </c>
      <c r="BG116" s="11">
        <v>0</v>
      </c>
      <c r="BH116" s="11">
        <v>0</v>
      </c>
      <c r="BI116" s="11">
        <v>0</v>
      </c>
      <c r="BJ116" s="11">
        <v>0</v>
      </c>
      <c r="BK116" s="11">
        <v>0</v>
      </c>
      <c r="BL116" s="11">
        <v>0</v>
      </c>
      <c r="BM116" s="11">
        <v>0</v>
      </c>
      <c r="BN116" s="11">
        <v>0</v>
      </c>
      <c r="BO116" s="7">
        <f>SUM(K116:BN116)</f>
        <v>70</v>
      </c>
    </row>
    <row r="117" spans="1:67" x14ac:dyDescent="0.2">
      <c r="A117" s="15" t="s">
        <v>301</v>
      </c>
      <c r="B117" s="14" t="s">
        <v>300</v>
      </c>
      <c r="C117" s="14" t="s">
        <v>299</v>
      </c>
      <c r="D117" s="13">
        <v>78013.53</v>
      </c>
      <c r="E117" s="13">
        <f>ROUND(SUM($D117*1%),2)</f>
        <v>780.14</v>
      </c>
      <c r="F117" s="13">
        <f>ROUND(SUM($D117*0.5%),2)</f>
        <v>390.07</v>
      </c>
      <c r="G117" s="13">
        <f>E117-J117</f>
        <v>350.14</v>
      </c>
      <c r="H117" s="13">
        <f>F117-BO117</f>
        <v>320.07</v>
      </c>
      <c r="I117" s="12">
        <f ca="1">OFFSET(INDIRECT(ADDRESS(1,MATCH($I$2,$A$1:$BN$1,0))),ROW()-1,0)</f>
        <v>430</v>
      </c>
      <c r="J117" s="11">
        <v>430</v>
      </c>
      <c r="K117" s="11">
        <v>0</v>
      </c>
      <c r="L117" s="11">
        <v>0</v>
      </c>
      <c r="M117" s="11">
        <v>0</v>
      </c>
      <c r="N117" s="11">
        <v>0</v>
      </c>
      <c r="O117" s="11">
        <v>0</v>
      </c>
      <c r="P117" s="11">
        <v>0</v>
      </c>
      <c r="Q117" s="11">
        <v>0</v>
      </c>
      <c r="R117" s="11">
        <v>0</v>
      </c>
      <c r="S117" s="11">
        <v>0</v>
      </c>
      <c r="T117" s="11">
        <v>70</v>
      </c>
      <c r="U117" s="11">
        <v>0</v>
      </c>
      <c r="V117" s="11">
        <v>0</v>
      </c>
      <c r="W117" s="11">
        <v>0</v>
      </c>
      <c r="X117" s="11">
        <v>0</v>
      </c>
      <c r="Y117" s="11">
        <v>0</v>
      </c>
      <c r="Z117" s="11">
        <v>0</v>
      </c>
      <c r="AA117" s="11">
        <v>0</v>
      </c>
      <c r="AB117" s="11">
        <v>0</v>
      </c>
      <c r="AC117" s="11">
        <v>0</v>
      </c>
      <c r="AD117" s="11">
        <v>0</v>
      </c>
      <c r="AE117" s="11">
        <v>0</v>
      </c>
      <c r="AF117" s="11">
        <v>0</v>
      </c>
      <c r="AG117" s="11">
        <v>0</v>
      </c>
      <c r="AH117" s="11">
        <v>0</v>
      </c>
      <c r="AI117" s="11">
        <v>0</v>
      </c>
      <c r="AJ117" s="11">
        <v>0</v>
      </c>
      <c r="AK117" s="11">
        <v>0</v>
      </c>
      <c r="AL117" s="11">
        <v>0</v>
      </c>
      <c r="AM117" s="11">
        <v>0</v>
      </c>
      <c r="AN117" s="11">
        <v>0</v>
      </c>
      <c r="AO117" s="11">
        <v>0</v>
      </c>
      <c r="AP117" s="11">
        <v>0</v>
      </c>
      <c r="AQ117" s="11">
        <v>0</v>
      </c>
      <c r="AR117" s="11">
        <v>0</v>
      </c>
      <c r="AS117" s="11">
        <v>0</v>
      </c>
      <c r="AT117" s="11">
        <v>0</v>
      </c>
      <c r="AU117" s="11">
        <v>0</v>
      </c>
      <c r="AV117" s="11">
        <v>0</v>
      </c>
      <c r="AW117" s="11">
        <v>0</v>
      </c>
      <c r="AX117" s="11">
        <v>0</v>
      </c>
      <c r="AY117" s="11">
        <v>0</v>
      </c>
      <c r="AZ117" s="11">
        <v>0</v>
      </c>
      <c r="BA117" s="11">
        <v>0</v>
      </c>
      <c r="BB117" s="11">
        <v>0</v>
      </c>
      <c r="BC117" s="11">
        <v>0</v>
      </c>
      <c r="BD117" s="11">
        <v>0</v>
      </c>
      <c r="BE117" s="11">
        <v>0</v>
      </c>
      <c r="BF117" s="11">
        <v>0</v>
      </c>
      <c r="BG117" s="11">
        <v>0</v>
      </c>
      <c r="BH117" s="11">
        <v>0</v>
      </c>
      <c r="BI117" s="11">
        <v>0</v>
      </c>
      <c r="BJ117" s="11">
        <v>0</v>
      </c>
      <c r="BK117" s="11">
        <v>0</v>
      </c>
      <c r="BL117" s="11">
        <v>0</v>
      </c>
      <c r="BM117" s="11">
        <v>0</v>
      </c>
      <c r="BN117" s="11">
        <v>0</v>
      </c>
      <c r="BO117" s="7">
        <f>SUM(K117:BN117)</f>
        <v>70</v>
      </c>
    </row>
    <row r="118" spans="1:67" x14ac:dyDescent="0.2">
      <c r="A118" s="15" t="s">
        <v>298</v>
      </c>
      <c r="B118" s="14" t="s">
        <v>264</v>
      </c>
      <c r="C118" s="14" t="s">
        <v>264</v>
      </c>
      <c r="D118" s="13">
        <v>225818.73</v>
      </c>
      <c r="E118" s="13">
        <f>ROUND(SUM($D118*1%),2)</f>
        <v>2258.19</v>
      </c>
      <c r="F118" s="13">
        <f>ROUND(SUM($D118*0.5%),2)</f>
        <v>1129.0899999999999</v>
      </c>
      <c r="G118" s="13">
        <f>E118-J118</f>
        <v>-2258.19</v>
      </c>
      <c r="H118" s="13">
        <f>F118-BO118</f>
        <v>1129.0899999999999</v>
      </c>
      <c r="I118" s="12">
        <f ca="1">OFFSET(INDIRECT(ADDRESS(1,MATCH($I$2,$A$1:$BN$1,0))),ROW()-1,0)</f>
        <v>4516.38</v>
      </c>
      <c r="J118" s="11">
        <v>4516.38</v>
      </c>
      <c r="K118" s="11">
        <v>0</v>
      </c>
      <c r="L118" s="11">
        <v>0</v>
      </c>
      <c r="M118" s="11">
        <v>0</v>
      </c>
      <c r="N118" s="11">
        <v>0</v>
      </c>
      <c r="O118" s="11">
        <v>0</v>
      </c>
      <c r="P118" s="11">
        <v>0</v>
      </c>
      <c r="Q118" s="11">
        <v>0</v>
      </c>
      <c r="R118" s="11">
        <v>0</v>
      </c>
      <c r="S118" s="11">
        <v>0</v>
      </c>
      <c r="T118" s="11">
        <v>0</v>
      </c>
      <c r="U118" s="11">
        <v>0</v>
      </c>
      <c r="V118" s="11">
        <v>0</v>
      </c>
      <c r="W118" s="11">
        <v>0</v>
      </c>
      <c r="X118" s="11">
        <v>0</v>
      </c>
      <c r="Y118" s="11">
        <v>0</v>
      </c>
      <c r="Z118" s="11">
        <v>0</v>
      </c>
      <c r="AA118" s="11">
        <v>0</v>
      </c>
      <c r="AB118" s="11">
        <v>0</v>
      </c>
      <c r="AC118" s="11">
        <v>0</v>
      </c>
      <c r="AD118" s="11">
        <v>0</v>
      </c>
      <c r="AE118" s="11">
        <v>0</v>
      </c>
      <c r="AF118" s="11">
        <v>0</v>
      </c>
      <c r="AG118" s="11">
        <v>0</v>
      </c>
      <c r="AH118" s="11">
        <v>0</v>
      </c>
      <c r="AI118" s="11">
        <v>0</v>
      </c>
      <c r="AJ118" s="11">
        <v>0</v>
      </c>
      <c r="AK118" s="11">
        <v>0</v>
      </c>
      <c r="AL118" s="11">
        <v>0</v>
      </c>
      <c r="AM118" s="11">
        <v>0</v>
      </c>
      <c r="AN118" s="11">
        <v>0</v>
      </c>
      <c r="AO118" s="11">
        <v>0</v>
      </c>
      <c r="AP118" s="11">
        <v>0</v>
      </c>
      <c r="AQ118" s="11">
        <v>0</v>
      </c>
      <c r="AR118" s="11">
        <v>0</v>
      </c>
      <c r="AS118" s="11">
        <v>0</v>
      </c>
      <c r="AT118" s="11">
        <v>0</v>
      </c>
      <c r="AU118" s="11">
        <v>0</v>
      </c>
      <c r="AV118" s="11">
        <v>0</v>
      </c>
      <c r="AW118" s="11">
        <v>0</v>
      </c>
      <c r="AX118" s="11">
        <v>0</v>
      </c>
      <c r="AY118" s="11">
        <v>0</v>
      </c>
      <c r="AZ118" s="11">
        <v>0</v>
      </c>
      <c r="BA118" s="11">
        <v>0</v>
      </c>
      <c r="BB118" s="11">
        <v>0</v>
      </c>
      <c r="BC118" s="11">
        <v>0</v>
      </c>
      <c r="BD118" s="11">
        <v>0</v>
      </c>
      <c r="BE118" s="11">
        <v>0</v>
      </c>
      <c r="BF118" s="11">
        <v>0</v>
      </c>
      <c r="BG118" s="11">
        <v>0</v>
      </c>
      <c r="BH118" s="11">
        <v>0</v>
      </c>
      <c r="BI118" s="11">
        <v>0</v>
      </c>
      <c r="BJ118" s="11">
        <v>0</v>
      </c>
      <c r="BK118" s="11">
        <v>0</v>
      </c>
      <c r="BL118" s="11">
        <v>0</v>
      </c>
      <c r="BM118" s="11">
        <v>0</v>
      </c>
      <c r="BN118" s="11">
        <v>0</v>
      </c>
      <c r="BO118" s="7">
        <f>SUM(K118:BN118)</f>
        <v>0</v>
      </c>
    </row>
    <row r="119" spans="1:67" x14ac:dyDescent="0.2">
      <c r="A119" s="15" t="s">
        <v>297</v>
      </c>
      <c r="B119" s="14" t="s">
        <v>296</v>
      </c>
      <c r="C119" s="14" t="s">
        <v>264</v>
      </c>
      <c r="D119" s="13">
        <v>182811.94</v>
      </c>
      <c r="E119" s="13">
        <f>ROUND(SUM($D119*1%),2)</f>
        <v>1828.12</v>
      </c>
      <c r="F119" s="13">
        <f>ROUND(SUM($D119*0.5%),2)</f>
        <v>914.06</v>
      </c>
      <c r="G119" s="13">
        <f>E119-J119</f>
        <v>-1828.12</v>
      </c>
      <c r="H119" s="13">
        <f>F119-BO119</f>
        <v>914.06</v>
      </c>
      <c r="I119" s="12">
        <f ca="1">OFFSET(INDIRECT(ADDRESS(1,MATCH($I$2,$A$1:$BN$1,0))),ROW()-1,0)</f>
        <v>3656.24</v>
      </c>
      <c r="J119" s="11">
        <v>3656.24</v>
      </c>
      <c r="K119" s="11">
        <v>0</v>
      </c>
      <c r="L119" s="11">
        <v>0</v>
      </c>
      <c r="M119" s="11">
        <v>0</v>
      </c>
      <c r="N119" s="11">
        <v>0</v>
      </c>
      <c r="O119" s="11">
        <v>0</v>
      </c>
      <c r="P119" s="11">
        <v>0</v>
      </c>
      <c r="Q119" s="11">
        <v>0</v>
      </c>
      <c r="R119" s="11">
        <v>0</v>
      </c>
      <c r="S119" s="11">
        <v>0</v>
      </c>
      <c r="T119" s="11">
        <v>0</v>
      </c>
      <c r="U119" s="11">
        <v>0</v>
      </c>
      <c r="V119" s="11">
        <v>0</v>
      </c>
      <c r="W119" s="11">
        <v>0</v>
      </c>
      <c r="X119" s="11">
        <v>0</v>
      </c>
      <c r="Y119" s="11">
        <v>0</v>
      </c>
      <c r="Z119" s="11">
        <v>0</v>
      </c>
      <c r="AA119" s="11">
        <v>0</v>
      </c>
      <c r="AB119" s="11">
        <v>0</v>
      </c>
      <c r="AC119" s="11">
        <v>0</v>
      </c>
      <c r="AD119" s="11">
        <v>0</v>
      </c>
      <c r="AE119" s="11">
        <v>0</v>
      </c>
      <c r="AF119" s="11">
        <v>0</v>
      </c>
      <c r="AG119" s="11">
        <v>0</v>
      </c>
      <c r="AH119" s="11">
        <v>0</v>
      </c>
      <c r="AI119" s="11">
        <v>0</v>
      </c>
      <c r="AJ119" s="11">
        <v>0</v>
      </c>
      <c r="AK119" s="11">
        <v>0</v>
      </c>
      <c r="AL119" s="11">
        <v>0</v>
      </c>
      <c r="AM119" s="11">
        <v>0</v>
      </c>
      <c r="AN119" s="11">
        <v>0</v>
      </c>
      <c r="AO119" s="11">
        <v>0</v>
      </c>
      <c r="AP119" s="11">
        <v>0</v>
      </c>
      <c r="AQ119" s="11">
        <v>0</v>
      </c>
      <c r="AR119" s="11">
        <v>0</v>
      </c>
      <c r="AS119" s="11">
        <v>0</v>
      </c>
      <c r="AT119" s="11">
        <v>0</v>
      </c>
      <c r="AU119" s="11">
        <v>0</v>
      </c>
      <c r="AV119" s="11">
        <v>0</v>
      </c>
      <c r="AW119" s="11">
        <v>0</v>
      </c>
      <c r="AX119" s="11">
        <v>0</v>
      </c>
      <c r="AY119" s="11">
        <v>0</v>
      </c>
      <c r="AZ119" s="11">
        <v>0</v>
      </c>
      <c r="BA119" s="11">
        <v>0</v>
      </c>
      <c r="BB119" s="11">
        <v>0</v>
      </c>
      <c r="BC119" s="11">
        <v>0</v>
      </c>
      <c r="BD119" s="11">
        <v>0</v>
      </c>
      <c r="BE119" s="11">
        <v>0</v>
      </c>
      <c r="BF119" s="11">
        <v>0</v>
      </c>
      <c r="BG119" s="11">
        <v>0</v>
      </c>
      <c r="BH119" s="11">
        <v>0</v>
      </c>
      <c r="BI119" s="11">
        <v>0</v>
      </c>
      <c r="BJ119" s="11">
        <v>0</v>
      </c>
      <c r="BK119" s="11">
        <v>0</v>
      </c>
      <c r="BL119" s="11">
        <v>0</v>
      </c>
      <c r="BM119" s="11">
        <v>0</v>
      </c>
      <c r="BN119" s="11">
        <v>0</v>
      </c>
      <c r="BO119" s="7">
        <f>SUM(K119:BN119)</f>
        <v>0</v>
      </c>
    </row>
    <row r="120" spans="1:67" x14ac:dyDescent="0.2">
      <c r="A120" s="15" t="s">
        <v>295</v>
      </c>
      <c r="B120" s="14" t="s">
        <v>294</v>
      </c>
      <c r="C120" s="14" t="s">
        <v>264</v>
      </c>
      <c r="D120" s="13">
        <v>181506.7</v>
      </c>
      <c r="E120" s="13">
        <f>ROUND(SUM($D120*1%),2)</f>
        <v>1815.07</v>
      </c>
      <c r="F120" s="13">
        <f>ROUND(SUM($D120*0.5%),2)</f>
        <v>907.53</v>
      </c>
      <c r="G120" s="13">
        <f>E120-J120</f>
        <v>9.9999999999909051E-3</v>
      </c>
      <c r="H120" s="13">
        <f>F120-BO120</f>
        <v>907.53</v>
      </c>
      <c r="I120" s="12">
        <f ca="1">OFFSET(INDIRECT(ADDRESS(1,MATCH($I$2,$A$1:$BN$1,0))),ROW()-1,0)</f>
        <v>1815.06</v>
      </c>
      <c r="J120" s="11">
        <v>1815.06</v>
      </c>
      <c r="K120" s="11">
        <v>0</v>
      </c>
      <c r="L120" s="11">
        <v>0</v>
      </c>
      <c r="M120" s="11">
        <v>0</v>
      </c>
      <c r="N120" s="11">
        <v>0</v>
      </c>
      <c r="O120" s="11">
        <v>0</v>
      </c>
      <c r="P120" s="11">
        <v>0</v>
      </c>
      <c r="Q120" s="11">
        <v>0</v>
      </c>
      <c r="R120" s="11">
        <v>0</v>
      </c>
      <c r="S120" s="11">
        <v>0</v>
      </c>
      <c r="T120" s="11">
        <v>0</v>
      </c>
      <c r="U120" s="11">
        <v>0</v>
      </c>
      <c r="V120" s="11">
        <v>0</v>
      </c>
      <c r="W120" s="11">
        <v>0</v>
      </c>
      <c r="X120" s="11">
        <v>0</v>
      </c>
      <c r="Y120" s="11">
        <v>0</v>
      </c>
      <c r="Z120" s="11">
        <v>0</v>
      </c>
      <c r="AA120" s="11">
        <v>0</v>
      </c>
      <c r="AB120" s="11">
        <v>0</v>
      </c>
      <c r="AC120" s="11">
        <v>0</v>
      </c>
      <c r="AD120" s="11">
        <v>0</v>
      </c>
      <c r="AE120" s="11">
        <v>0</v>
      </c>
      <c r="AF120" s="11">
        <v>0</v>
      </c>
      <c r="AG120" s="11">
        <v>0</v>
      </c>
      <c r="AH120" s="11">
        <v>0</v>
      </c>
      <c r="AI120" s="11">
        <v>0</v>
      </c>
      <c r="AJ120" s="11">
        <v>0</v>
      </c>
      <c r="AK120" s="11">
        <v>0</v>
      </c>
      <c r="AL120" s="11">
        <v>0</v>
      </c>
      <c r="AM120" s="11">
        <v>0</v>
      </c>
      <c r="AN120" s="11">
        <v>0</v>
      </c>
      <c r="AO120" s="11">
        <v>0</v>
      </c>
      <c r="AP120" s="11">
        <v>0</v>
      </c>
      <c r="AQ120" s="11">
        <v>0</v>
      </c>
      <c r="AR120" s="11">
        <v>0</v>
      </c>
      <c r="AS120" s="11">
        <v>0</v>
      </c>
      <c r="AT120" s="11">
        <v>0</v>
      </c>
      <c r="AU120" s="11">
        <v>0</v>
      </c>
      <c r="AV120" s="11">
        <v>0</v>
      </c>
      <c r="AW120" s="11">
        <v>0</v>
      </c>
      <c r="AX120" s="11">
        <v>0</v>
      </c>
      <c r="AY120" s="11">
        <v>0</v>
      </c>
      <c r="AZ120" s="11">
        <v>0</v>
      </c>
      <c r="BA120" s="11">
        <v>0</v>
      </c>
      <c r="BB120" s="11">
        <v>0</v>
      </c>
      <c r="BC120" s="11">
        <v>0</v>
      </c>
      <c r="BD120" s="11">
        <v>0</v>
      </c>
      <c r="BE120" s="11">
        <v>0</v>
      </c>
      <c r="BF120" s="11">
        <v>0</v>
      </c>
      <c r="BG120" s="11">
        <v>0</v>
      </c>
      <c r="BH120" s="11">
        <v>0</v>
      </c>
      <c r="BI120" s="11">
        <v>0</v>
      </c>
      <c r="BJ120" s="11">
        <v>0</v>
      </c>
      <c r="BK120" s="11">
        <v>0</v>
      </c>
      <c r="BL120" s="11">
        <v>0</v>
      </c>
      <c r="BM120" s="11">
        <v>0</v>
      </c>
      <c r="BN120" s="11">
        <v>0</v>
      </c>
      <c r="BO120" s="7">
        <f>SUM(K120:BN120)</f>
        <v>0</v>
      </c>
    </row>
    <row r="121" spans="1:67" x14ac:dyDescent="0.2">
      <c r="A121" s="15" t="s">
        <v>293</v>
      </c>
      <c r="B121" s="14" t="s">
        <v>292</v>
      </c>
      <c r="C121" s="14" t="s">
        <v>264</v>
      </c>
      <c r="D121" s="13">
        <v>186042.77</v>
      </c>
      <c r="E121" s="13">
        <f>ROUND(SUM($D121*1%),2)</f>
        <v>1860.43</v>
      </c>
      <c r="F121" s="13">
        <f>ROUND(SUM($D121*0.5%),2)</f>
        <v>930.21</v>
      </c>
      <c r="G121" s="13">
        <f>E121-J121</f>
        <v>1060.43</v>
      </c>
      <c r="H121" s="13">
        <f>F121-BO121</f>
        <v>930.21</v>
      </c>
      <c r="I121" s="12">
        <f ca="1">OFFSET(INDIRECT(ADDRESS(1,MATCH($I$2,$A$1:$BN$1,0))),ROW()-1,0)</f>
        <v>800</v>
      </c>
      <c r="J121" s="11">
        <v>800</v>
      </c>
      <c r="K121" s="11">
        <v>0</v>
      </c>
      <c r="L121" s="11">
        <v>0</v>
      </c>
      <c r="M121" s="11">
        <v>0</v>
      </c>
      <c r="N121" s="11">
        <v>0</v>
      </c>
      <c r="O121" s="11">
        <v>0</v>
      </c>
      <c r="P121" s="11">
        <v>0</v>
      </c>
      <c r="Q121" s="11">
        <v>0</v>
      </c>
      <c r="R121" s="11">
        <v>0</v>
      </c>
      <c r="S121" s="11">
        <v>0</v>
      </c>
      <c r="T121" s="11">
        <v>0</v>
      </c>
      <c r="U121" s="11">
        <v>0</v>
      </c>
      <c r="V121" s="11">
        <v>0</v>
      </c>
      <c r="W121" s="11">
        <v>0</v>
      </c>
      <c r="X121" s="11">
        <v>0</v>
      </c>
      <c r="Y121" s="11">
        <v>0</v>
      </c>
      <c r="Z121" s="11">
        <v>0</v>
      </c>
      <c r="AA121" s="11">
        <v>0</v>
      </c>
      <c r="AB121" s="11">
        <v>0</v>
      </c>
      <c r="AC121" s="11">
        <v>0</v>
      </c>
      <c r="AD121" s="11">
        <v>0</v>
      </c>
      <c r="AE121" s="11">
        <v>0</v>
      </c>
      <c r="AF121" s="11">
        <v>0</v>
      </c>
      <c r="AG121" s="11">
        <v>0</v>
      </c>
      <c r="AH121" s="11">
        <v>0</v>
      </c>
      <c r="AI121" s="11">
        <v>0</v>
      </c>
      <c r="AJ121" s="11">
        <v>0</v>
      </c>
      <c r="AK121" s="11">
        <v>0</v>
      </c>
      <c r="AL121" s="11">
        <v>0</v>
      </c>
      <c r="AM121" s="11">
        <v>0</v>
      </c>
      <c r="AN121" s="11">
        <v>0</v>
      </c>
      <c r="AO121" s="11">
        <v>0</v>
      </c>
      <c r="AP121" s="11">
        <v>0</v>
      </c>
      <c r="AQ121" s="11">
        <v>0</v>
      </c>
      <c r="AR121" s="11">
        <v>0</v>
      </c>
      <c r="AS121" s="11">
        <v>0</v>
      </c>
      <c r="AT121" s="11">
        <v>0</v>
      </c>
      <c r="AU121" s="11">
        <v>0</v>
      </c>
      <c r="AV121" s="11">
        <v>0</v>
      </c>
      <c r="AW121" s="11">
        <v>0</v>
      </c>
      <c r="AX121" s="11">
        <v>0</v>
      </c>
      <c r="AY121" s="11">
        <v>0</v>
      </c>
      <c r="AZ121" s="11">
        <v>0</v>
      </c>
      <c r="BA121" s="11">
        <v>0</v>
      </c>
      <c r="BB121" s="11">
        <v>0</v>
      </c>
      <c r="BC121" s="11">
        <v>0</v>
      </c>
      <c r="BD121" s="11">
        <v>0</v>
      </c>
      <c r="BE121" s="11">
        <v>0</v>
      </c>
      <c r="BF121" s="11">
        <v>0</v>
      </c>
      <c r="BG121" s="11">
        <v>0</v>
      </c>
      <c r="BH121" s="11">
        <v>0</v>
      </c>
      <c r="BI121" s="11">
        <v>0</v>
      </c>
      <c r="BJ121" s="11">
        <v>0</v>
      </c>
      <c r="BK121" s="11">
        <v>0</v>
      </c>
      <c r="BL121" s="11">
        <v>0</v>
      </c>
      <c r="BM121" s="11">
        <v>0</v>
      </c>
      <c r="BN121" s="11">
        <v>0</v>
      </c>
      <c r="BO121" s="7">
        <f>SUM(K121:BN121)</f>
        <v>0</v>
      </c>
    </row>
    <row r="122" spans="1:67" x14ac:dyDescent="0.2">
      <c r="A122" s="15" t="s">
        <v>291</v>
      </c>
      <c r="B122" s="14" t="s">
        <v>290</v>
      </c>
      <c r="C122" s="14" t="s">
        <v>264</v>
      </c>
      <c r="D122" s="13">
        <v>142362.39000000001</v>
      </c>
      <c r="E122" s="13">
        <f>ROUND(SUM($D122*1%),2)</f>
        <v>1423.62</v>
      </c>
      <c r="F122" s="13">
        <f>ROUND(SUM($D122*0.5%),2)</f>
        <v>711.81</v>
      </c>
      <c r="G122" s="13">
        <f>E122-J122</f>
        <v>711.81</v>
      </c>
      <c r="H122" s="13">
        <f>F122-BO122</f>
        <v>711.81</v>
      </c>
      <c r="I122" s="12">
        <f ca="1">OFFSET(INDIRECT(ADDRESS(1,MATCH($I$2,$A$1:$BN$1,0))),ROW()-1,0)</f>
        <v>711.81</v>
      </c>
      <c r="J122" s="11">
        <v>711.81</v>
      </c>
      <c r="K122" s="11">
        <v>0</v>
      </c>
      <c r="L122" s="11">
        <v>0</v>
      </c>
      <c r="M122" s="11">
        <v>0</v>
      </c>
      <c r="N122" s="11">
        <v>0</v>
      </c>
      <c r="O122" s="11">
        <v>0</v>
      </c>
      <c r="P122" s="11">
        <v>0</v>
      </c>
      <c r="Q122" s="11">
        <v>0</v>
      </c>
      <c r="R122" s="11">
        <v>0</v>
      </c>
      <c r="S122" s="11">
        <v>0</v>
      </c>
      <c r="T122" s="11">
        <v>0</v>
      </c>
      <c r="U122" s="11">
        <v>0</v>
      </c>
      <c r="V122" s="11">
        <v>0</v>
      </c>
      <c r="W122" s="11">
        <v>0</v>
      </c>
      <c r="X122" s="11">
        <v>0</v>
      </c>
      <c r="Y122" s="11">
        <v>0</v>
      </c>
      <c r="Z122" s="11">
        <v>0</v>
      </c>
      <c r="AA122" s="11">
        <v>0</v>
      </c>
      <c r="AB122" s="11">
        <v>0</v>
      </c>
      <c r="AC122" s="11">
        <v>0</v>
      </c>
      <c r="AD122" s="11">
        <v>0</v>
      </c>
      <c r="AE122" s="11">
        <v>0</v>
      </c>
      <c r="AF122" s="11">
        <v>0</v>
      </c>
      <c r="AG122" s="11">
        <v>0</v>
      </c>
      <c r="AH122" s="11">
        <v>0</v>
      </c>
      <c r="AI122" s="11">
        <v>0</v>
      </c>
      <c r="AJ122" s="11">
        <v>0</v>
      </c>
      <c r="AK122" s="11">
        <v>0</v>
      </c>
      <c r="AL122" s="11">
        <v>0</v>
      </c>
      <c r="AM122" s="11">
        <v>0</v>
      </c>
      <c r="AN122" s="11">
        <v>0</v>
      </c>
      <c r="AO122" s="11">
        <v>0</v>
      </c>
      <c r="AP122" s="11">
        <v>0</v>
      </c>
      <c r="AQ122" s="11">
        <v>0</v>
      </c>
      <c r="AR122" s="11">
        <v>0</v>
      </c>
      <c r="AS122" s="11">
        <v>0</v>
      </c>
      <c r="AT122" s="11">
        <v>0</v>
      </c>
      <c r="AU122" s="11">
        <v>0</v>
      </c>
      <c r="AV122" s="11">
        <v>0</v>
      </c>
      <c r="AW122" s="11">
        <v>0</v>
      </c>
      <c r="AX122" s="11">
        <v>0</v>
      </c>
      <c r="AY122" s="11">
        <v>0</v>
      </c>
      <c r="AZ122" s="11">
        <v>0</v>
      </c>
      <c r="BA122" s="11">
        <v>0</v>
      </c>
      <c r="BB122" s="11">
        <v>0</v>
      </c>
      <c r="BC122" s="11">
        <v>0</v>
      </c>
      <c r="BD122" s="11">
        <v>0</v>
      </c>
      <c r="BE122" s="11">
        <v>0</v>
      </c>
      <c r="BF122" s="11">
        <v>0</v>
      </c>
      <c r="BG122" s="11">
        <v>0</v>
      </c>
      <c r="BH122" s="11">
        <v>0</v>
      </c>
      <c r="BI122" s="11">
        <v>0</v>
      </c>
      <c r="BJ122" s="11">
        <v>0</v>
      </c>
      <c r="BK122" s="11">
        <v>0</v>
      </c>
      <c r="BL122" s="11">
        <v>0</v>
      </c>
      <c r="BM122" s="11">
        <v>0</v>
      </c>
      <c r="BN122" s="11">
        <v>0</v>
      </c>
      <c r="BO122" s="7">
        <f>SUM(K122:BN122)</f>
        <v>0</v>
      </c>
    </row>
    <row r="123" spans="1:67" x14ac:dyDescent="0.2">
      <c r="A123" s="15" t="s">
        <v>289</v>
      </c>
      <c r="B123" s="14" t="s">
        <v>140</v>
      </c>
      <c r="C123" s="14" t="s">
        <v>264</v>
      </c>
      <c r="D123" s="13">
        <v>139772.87</v>
      </c>
      <c r="E123" s="13">
        <f>ROUND(SUM($D123*1%),2)</f>
        <v>1397.73</v>
      </c>
      <c r="F123" s="13">
        <f>ROUND(SUM($D123*0.5%),2)</f>
        <v>698.86</v>
      </c>
      <c r="G123" s="13">
        <f>E123-J123</f>
        <v>749.52</v>
      </c>
      <c r="H123" s="13">
        <f>F123-BO123</f>
        <v>698.86</v>
      </c>
      <c r="I123" s="12">
        <f ca="1">OFFSET(INDIRECT(ADDRESS(1,MATCH($I$2,$A$1:$BN$1,0))),ROW()-1,0)</f>
        <v>648.21</v>
      </c>
      <c r="J123" s="11">
        <v>648.21</v>
      </c>
      <c r="K123" s="11">
        <v>0</v>
      </c>
      <c r="L123" s="11">
        <v>0</v>
      </c>
      <c r="M123" s="11">
        <v>0</v>
      </c>
      <c r="N123" s="11">
        <v>0</v>
      </c>
      <c r="O123" s="11">
        <v>0</v>
      </c>
      <c r="P123" s="11">
        <v>0</v>
      </c>
      <c r="Q123" s="11">
        <v>0</v>
      </c>
      <c r="R123" s="11">
        <v>0</v>
      </c>
      <c r="S123" s="11">
        <v>0</v>
      </c>
      <c r="T123" s="11">
        <v>0</v>
      </c>
      <c r="U123" s="11">
        <v>0</v>
      </c>
      <c r="V123" s="11">
        <v>0</v>
      </c>
      <c r="W123" s="11">
        <v>0</v>
      </c>
      <c r="X123" s="11">
        <v>0</v>
      </c>
      <c r="Y123" s="11">
        <v>0</v>
      </c>
      <c r="Z123" s="11">
        <v>0</v>
      </c>
      <c r="AA123" s="11">
        <v>0</v>
      </c>
      <c r="AB123" s="11">
        <v>0</v>
      </c>
      <c r="AC123" s="11">
        <v>0</v>
      </c>
      <c r="AD123" s="11">
        <v>0</v>
      </c>
      <c r="AE123" s="11">
        <v>0</v>
      </c>
      <c r="AF123" s="11">
        <v>0</v>
      </c>
      <c r="AG123" s="11">
        <v>0</v>
      </c>
      <c r="AH123" s="11">
        <v>0</v>
      </c>
      <c r="AI123" s="11">
        <v>0</v>
      </c>
      <c r="AJ123" s="11">
        <v>0</v>
      </c>
      <c r="AK123" s="11">
        <v>0</v>
      </c>
      <c r="AL123" s="11">
        <v>0</v>
      </c>
      <c r="AM123" s="11">
        <v>0</v>
      </c>
      <c r="AN123" s="11">
        <v>0</v>
      </c>
      <c r="AO123" s="11">
        <v>0</v>
      </c>
      <c r="AP123" s="11">
        <v>0</v>
      </c>
      <c r="AQ123" s="11">
        <v>0</v>
      </c>
      <c r="AR123" s="11">
        <v>0</v>
      </c>
      <c r="AS123" s="11">
        <v>0</v>
      </c>
      <c r="AT123" s="11">
        <v>0</v>
      </c>
      <c r="AU123" s="11">
        <v>0</v>
      </c>
      <c r="AV123" s="11">
        <v>0</v>
      </c>
      <c r="AW123" s="11">
        <v>0</v>
      </c>
      <c r="AX123" s="11">
        <v>0</v>
      </c>
      <c r="AY123" s="11">
        <v>0</v>
      </c>
      <c r="AZ123" s="11">
        <v>0</v>
      </c>
      <c r="BA123" s="11">
        <v>0</v>
      </c>
      <c r="BB123" s="11">
        <v>0</v>
      </c>
      <c r="BC123" s="11">
        <v>0</v>
      </c>
      <c r="BD123" s="11">
        <v>0</v>
      </c>
      <c r="BE123" s="11">
        <v>0</v>
      </c>
      <c r="BF123" s="11">
        <v>0</v>
      </c>
      <c r="BG123" s="11">
        <v>0</v>
      </c>
      <c r="BH123" s="11">
        <v>0</v>
      </c>
      <c r="BI123" s="11">
        <v>0</v>
      </c>
      <c r="BJ123" s="11">
        <v>0</v>
      </c>
      <c r="BK123" s="11">
        <v>0</v>
      </c>
      <c r="BL123" s="11">
        <v>0</v>
      </c>
      <c r="BM123" s="11">
        <v>0</v>
      </c>
      <c r="BN123" s="11">
        <v>0</v>
      </c>
      <c r="BO123" s="7">
        <f>SUM(K123:BN123)</f>
        <v>0</v>
      </c>
    </row>
    <row r="124" spans="1:67" x14ac:dyDescent="0.2">
      <c r="A124" s="15" t="s">
        <v>288</v>
      </c>
      <c r="B124" s="14" t="s">
        <v>287</v>
      </c>
      <c r="C124" s="14" t="s">
        <v>264</v>
      </c>
      <c r="D124" s="13">
        <v>243811.87</v>
      </c>
      <c r="E124" s="13">
        <f>ROUND(SUM($D124*1%),2)</f>
        <v>2438.12</v>
      </c>
      <c r="F124" s="13">
        <f>ROUND(SUM($D124*0.5%),2)</f>
        <v>1219.06</v>
      </c>
      <c r="G124" s="13">
        <f>E124-J124</f>
        <v>0</v>
      </c>
      <c r="H124" s="13">
        <f>F124-BO124</f>
        <v>1219.06</v>
      </c>
      <c r="I124" s="12">
        <f ca="1">OFFSET(INDIRECT(ADDRESS(1,MATCH($I$2,$A$1:$BN$1,0))),ROW()-1,0)</f>
        <v>2438.12</v>
      </c>
      <c r="J124" s="11">
        <v>2438.12</v>
      </c>
      <c r="K124" s="11">
        <v>0</v>
      </c>
      <c r="L124" s="11">
        <v>0</v>
      </c>
      <c r="M124" s="11">
        <v>0</v>
      </c>
      <c r="N124" s="11">
        <v>0</v>
      </c>
      <c r="O124" s="11">
        <v>0</v>
      </c>
      <c r="P124" s="11">
        <v>0</v>
      </c>
      <c r="Q124" s="11">
        <v>0</v>
      </c>
      <c r="R124" s="11">
        <v>0</v>
      </c>
      <c r="S124" s="11">
        <v>0</v>
      </c>
      <c r="T124" s="11">
        <v>0</v>
      </c>
      <c r="U124" s="11">
        <v>0</v>
      </c>
      <c r="V124" s="11">
        <v>0</v>
      </c>
      <c r="W124" s="11">
        <v>0</v>
      </c>
      <c r="X124" s="11">
        <v>0</v>
      </c>
      <c r="Y124" s="11">
        <v>0</v>
      </c>
      <c r="Z124" s="11">
        <v>0</v>
      </c>
      <c r="AA124" s="11">
        <v>0</v>
      </c>
      <c r="AB124" s="11">
        <v>0</v>
      </c>
      <c r="AC124" s="11">
        <v>0</v>
      </c>
      <c r="AD124" s="11">
        <v>0</v>
      </c>
      <c r="AE124" s="11">
        <v>0</v>
      </c>
      <c r="AF124" s="11">
        <v>0</v>
      </c>
      <c r="AG124" s="11">
        <v>0</v>
      </c>
      <c r="AH124" s="11">
        <v>0</v>
      </c>
      <c r="AI124" s="11">
        <v>0</v>
      </c>
      <c r="AJ124" s="11">
        <v>0</v>
      </c>
      <c r="AK124" s="11">
        <v>0</v>
      </c>
      <c r="AL124" s="11">
        <v>0</v>
      </c>
      <c r="AM124" s="11">
        <v>0</v>
      </c>
      <c r="AN124" s="11">
        <v>0</v>
      </c>
      <c r="AO124" s="11">
        <v>0</v>
      </c>
      <c r="AP124" s="11">
        <v>0</v>
      </c>
      <c r="AQ124" s="11">
        <v>0</v>
      </c>
      <c r="AR124" s="11">
        <v>0</v>
      </c>
      <c r="AS124" s="11">
        <v>0</v>
      </c>
      <c r="AT124" s="11">
        <v>0</v>
      </c>
      <c r="AU124" s="11">
        <v>0</v>
      </c>
      <c r="AV124" s="11">
        <v>0</v>
      </c>
      <c r="AW124" s="11">
        <v>0</v>
      </c>
      <c r="AX124" s="11">
        <v>0</v>
      </c>
      <c r="AY124" s="11">
        <v>0</v>
      </c>
      <c r="AZ124" s="11">
        <v>0</v>
      </c>
      <c r="BA124" s="11">
        <v>0</v>
      </c>
      <c r="BB124" s="11">
        <v>0</v>
      </c>
      <c r="BC124" s="11">
        <v>0</v>
      </c>
      <c r="BD124" s="11">
        <v>0</v>
      </c>
      <c r="BE124" s="11">
        <v>0</v>
      </c>
      <c r="BF124" s="11">
        <v>0</v>
      </c>
      <c r="BG124" s="11">
        <v>0</v>
      </c>
      <c r="BH124" s="11">
        <v>0</v>
      </c>
      <c r="BI124" s="11">
        <v>0</v>
      </c>
      <c r="BJ124" s="11">
        <v>0</v>
      </c>
      <c r="BK124" s="11">
        <v>0</v>
      </c>
      <c r="BL124" s="11">
        <v>0</v>
      </c>
      <c r="BM124" s="11">
        <v>0</v>
      </c>
      <c r="BN124" s="11">
        <v>0</v>
      </c>
      <c r="BO124" s="7">
        <f>SUM(K124:BN124)</f>
        <v>0</v>
      </c>
    </row>
    <row r="125" spans="1:67" x14ac:dyDescent="0.2">
      <c r="A125" s="15" t="s">
        <v>286</v>
      </c>
      <c r="B125" s="14" t="s">
        <v>285</v>
      </c>
      <c r="C125" s="14" t="s">
        <v>264</v>
      </c>
      <c r="D125" s="13">
        <v>103257.47</v>
      </c>
      <c r="E125" s="13">
        <f>ROUND(SUM($D125*1%),2)</f>
        <v>1032.57</v>
      </c>
      <c r="F125" s="13">
        <f>ROUND(SUM($D125*0.5%),2)</f>
        <v>516.29</v>
      </c>
      <c r="G125" s="13">
        <f>E125-J125</f>
        <v>0</v>
      </c>
      <c r="H125" s="13">
        <f>F125-BO125</f>
        <v>516.29</v>
      </c>
      <c r="I125" s="12">
        <f ca="1">OFFSET(INDIRECT(ADDRESS(1,MATCH($I$2,$A$1:$BN$1,0))),ROW()-1,0)</f>
        <v>1032.57</v>
      </c>
      <c r="J125" s="11">
        <v>1032.57</v>
      </c>
      <c r="K125" s="11">
        <v>0</v>
      </c>
      <c r="L125" s="11">
        <v>0</v>
      </c>
      <c r="M125" s="11">
        <v>0</v>
      </c>
      <c r="N125" s="11">
        <v>0</v>
      </c>
      <c r="O125" s="11">
        <v>0</v>
      </c>
      <c r="P125" s="11">
        <v>0</v>
      </c>
      <c r="Q125" s="11">
        <v>0</v>
      </c>
      <c r="R125" s="11">
        <v>0</v>
      </c>
      <c r="S125" s="11">
        <v>0</v>
      </c>
      <c r="T125" s="11">
        <v>0</v>
      </c>
      <c r="U125" s="11">
        <v>0</v>
      </c>
      <c r="V125" s="11">
        <v>0</v>
      </c>
      <c r="W125" s="11">
        <v>0</v>
      </c>
      <c r="X125" s="11">
        <v>0</v>
      </c>
      <c r="Y125" s="11">
        <v>0</v>
      </c>
      <c r="Z125" s="11">
        <v>0</v>
      </c>
      <c r="AA125" s="11">
        <v>0</v>
      </c>
      <c r="AB125" s="11">
        <v>0</v>
      </c>
      <c r="AC125" s="11">
        <v>0</v>
      </c>
      <c r="AD125" s="11">
        <v>0</v>
      </c>
      <c r="AE125" s="11">
        <v>0</v>
      </c>
      <c r="AF125" s="11">
        <v>0</v>
      </c>
      <c r="AG125" s="11">
        <v>0</v>
      </c>
      <c r="AH125" s="11">
        <v>0</v>
      </c>
      <c r="AI125" s="11">
        <v>0</v>
      </c>
      <c r="AJ125" s="11">
        <v>0</v>
      </c>
      <c r="AK125" s="11">
        <v>0</v>
      </c>
      <c r="AL125" s="11">
        <v>0</v>
      </c>
      <c r="AM125" s="11">
        <v>0</v>
      </c>
      <c r="AN125" s="11">
        <v>0</v>
      </c>
      <c r="AO125" s="11">
        <v>0</v>
      </c>
      <c r="AP125" s="11">
        <v>0</v>
      </c>
      <c r="AQ125" s="11">
        <v>0</v>
      </c>
      <c r="AR125" s="11">
        <v>0</v>
      </c>
      <c r="AS125" s="11">
        <v>0</v>
      </c>
      <c r="AT125" s="11">
        <v>0</v>
      </c>
      <c r="AU125" s="11">
        <v>0</v>
      </c>
      <c r="AV125" s="11">
        <v>0</v>
      </c>
      <c r="AW125" s="11">
        <v>0</v>
      </c>
      <c r="AX125" s="11">
        <v>0</v>
      </c>
      <c r="AY125" s="11">
        <v>0</v>
      </c>
      <c r="AZ125" s="11">
        <v>0</v>
      </c>
      <c r="BA125" s="11">
        <v>0</v>
      </c>
      <c r="BB125" s="11">
        <v>0</v>
      </c>
      <c r="BC125" s="11">
        <v>0</v>
      </c>
      <c r="BD125" s="11">
        <v>0</v>
      </c>
      <c r="BE125" s="11">
        <v>0</v>
      </c>
      <c r="BF125" s="11">
        <v>0</v>
      </c>
      <c r="BG125" s="11">
        <v>0</v>
      </c>
      <c r="BH125" s="11">
        <v>0</v>
      </c>
      <c r="BI125" s="11">
        <v>0</v>
      </c>
      <c r="BJ125" s="11">
        <v>0</v>
      </c>
      <c r="BK125" s="11">
        <v>0</v>
      </c>
      <c r="BL125" s="11">
        <v>0</v>
      </c>
      <c r="BM125" s="11">
        <v>0</v>
      </c>
      <c r="BN125" s="11">
        <v>0</v>
      </c>
      <c r="BO125" s="7">
        <f>SUM(K125:BN125)</f>
        <v>0</v>
      </c>
    </row>
    <row r="126" spans="1:67" x14ac:dyDescent="0.2">
      <c r="A126" s="15" t="s">
        <v>284</v>
      </c>
      <c r="B126" s="14" t="s">
        <v>283</v>
      </c>
      <c r="C126" s="14" t="s">
        <v>264</v>
      </c>
      <c r="D126" s="13">
        <v>137598.82999999999</v>
      </c>
      <c r="E126" s="13">
        <f>ROUND(SUM($D126*1%),2)</f>
        <v>1375.99</v>
      </c>
      <c r="F126" s="13">
        <f>ROUND(SUM($D126*0.5%),2)</f>
        <v>687.99</v>
      </c>
      <c r="G126" s="13">
        <f>E126-J126</f>
        <v>0</v>
      </c>
      <c r="H126" s="13">
        <f>F126-BO126</f>
        <v>687.99</v>
      </c>
      <c r="I126" s="12">
        <f ca="1">OFFSET(INDIRECT(ADDRESS(1,MATCH($I$2,$A$1:$BN$1,0))),ROW()-1,0)</f>
        <v>1375.99</v>
      </c>
      <c r="J126" s="11">
        <v>1375.99</v>
      </c>
      <c r="K126" s="11">
        <v>0</v>
      </c>
      <c r="L126" s="11">
        <v>0</v>
      </c>
      <c r="M126" s="11">
        <v>0</v>
      </c>
      <c r="N126" s="11">
        <v>0</v>
      </c>
      <c r="O126" s="11">
        <v>0</v>
      </c>
      <c r="P126" s="11">
        <v>0</v>
      </c>
      <c r="Q126" s="11">
        <v>0</v>
      </c>
      <c r="R126" s="11">
        <v>0</v>
      </c>
      <c r="S126" s="11">
        <v>0</v>
      </c>
      <c r="T126" s="11">
        <v>0</v>
      </c>
      <c r="U126" s="11">
        <v>0</v>
      </c>
      <c r="V126" s="11">
        <v>0</v>
      </c>
      <c r="W126" s="11">
        <v>0</v>
      </c>
      <c r="X126" s="11">
        <v>0</v>
      </c>
      <c r="Y126" s="11">
        <v>0</v>
      </c>
      <c r="Z126" s="11">
        <v>0</v>
      </c>
      <c r="AA126" s="11">
        <v>0</v>
      </c>
      <c r="AB126" s="11">
        <v>0</v>
      </c>
      <c r="AC126" s="11">
        <v>0</v>
      </c>
      <c r="AD126" s="11">
        <v>0</v>
      </c>
      <c r="AE126" s="11">
        <v>0</v>
      </c>
      <c r="AF126" s="11">
        <v>0</v>
      </c>
      <c r="AG126" s="11">
        <v>0</v>
      </c>
      <c r="AH126" s="11">
        <v>0</v>
      </c>
      <c r="AI126" s="11">
        <v>0</v>
      </c>
      <c r="AJ126" s="11">
        <v>0</v>
      </c>
      <c r="AK126" s="11">
        <v>0</v>
      </c>
      <c r="AL126" s="11">
        <v>0</v>
      </c>
      <c r="AM126" s="11">
        <v>0</v>
      </c>
      <c r="AN126" s="11">
        <v>0</v>
      </c>
      <c r="AO126" s="11">
        <v>0</v>
      </c>
      <c r="AP126" s="11">
        <v>0</v>
      </c>
      <c r="AQ126" s="11">
        <v>0</v>
      </c>
      <c r="AR126" s="11">
        <v>0</v>
      </c>
      <c r="AS126" s="11">
        <v>0</v>
      </c>
      <c r="AT126" s="11">
        <v>0</v>
      </c>
      <c r="AU126" s="11">
        <v>0</v>
      </c>
      <c r="AV126" s="11">
        <v>0</v>
      </c>
      <c r="AW126" s="11">
        <v>0</v>
      </c>
      <c r="AX126" s="11">
        <v>0</v>
      </c>
      <c r="AY126" s="11">
        <v>0</v>
      </c>
      <c r="AZ126" s="11">
        <v>0</v>
      </c>
      <c r="BA126" s="11">
        <v>0</v>
      </c>
      <c r="BB126" s="11">
        <v>0</v>
      </c>
      <c r="BC126" s="11">
        <v>0</v>
      </c>
      <c r="BD126" s="11">
        <v>0</v>
      </c>
      <c r="BE126" s="11">
        <v>0</v>
      </c>
      <c r="BF126" s="11">
        <v>0</v>
      </c>
      <c r="BG126" s="11">
        <v>0</v>
      </c>
      <c r="BH126" s="11">
        <v>0</v>
      </c>
      <c r="BI126" s="11">
        <v>0</v>
      </c>
      <c r="BJ126" s="11">
        <v>0</v>
      </c>
      <c r="BK126" s="11">
        <v>0</v>
      </c>
      <c r="BL126" s="11">
        <v>0</v>
      </c>
      <c r="BM126" s="11">
        <v>0</v>
      </c>
      <c r="BN126" s="11">
        <v>0</v>
      </c>
      <c r="BO126" s="7">
        <f>SUM(K126:BN126)</f>
        <v>0</v>
      </c>
    </row>
    <row r="127" spans="1:67" x14ac:dyDescent="0.2">
      <c r="A127" s="15" t="s">
        <v>282</v>
      </c>
      <c r="B127" s="14" t="s">
        <v>281</v>
      </c>
      <c r="C127" s="14" t="s">
        <v>264</v>
      </c>
      <c r="D127" s="13">
        <v>95885.99</v>
      </c>
      <c r="E127" s="13">
        <f>ROUND(SUM($D127*1%),2)</f>
        <v>958.86</v>
      </c>
      <c r="F127" s="13">
        <f>ROUND(SUM($D127*0.5%),2)</f>
        <v>479.43</v>
      </c>
      <c r="G127" s="13">
        <f>E127-J127</f>
        <v>719.15</v>
      </c>
      <c r="H127" s="13">
        <f>F127-BO127</f>
        <v>0</v>
      </c>
      <c r="I127" s="12">
        <f ca="1">OFFSET(INDIRECT(ADDRESS(1,MATCH($I$2,$A$1:$BN$1,0))),ROW()-1,0)</f>
        <v>239.71</v>
      </c>
      <c r="J127" s="11">
        <v>239.71</v>
      </c>
      <c r="K127" s="11">
        <v>0</v>
      </c>
      <c r="L127" s="11">
        <v>0</v>
      </c>
      <c r="M127" s="11">
        <v>0</v>
      </c>
      <c r="N127" s="11">
        <v>0</v>
      </c>
      <c r="O127" s="11">
        <v>0</v>
      </c>
      <c r="P127" s="11">
        <v>0</v>
      </c>
      <c r="Q127" s="11">
        <v>0</v>
      </c>
      <c r="R127" s="11">
        <v>0</v>
      </c>
      <c r="S127" s="11">
        <v>0</v>
      </c>
      <c r="T127" s="11">
        <v>0</v>
      </c>
      <c r="U127" s="11">
        <v>0</v>
      </c>
      <c r="V127" s="11">
        <v>0</v>
      </c>
      <c r="W127" s="11">
        <v>0</v>
      </c>
      <c r="X127" s="11">
        <v>0</v>
      </c>
      <c r="Y127" s="11">
        <v>0</v>
      </c>
      <c r="Z127" s="11">
        <v>0</v>
      </c>
      <c r="AA127" s="11">
        <v>0</v>
      </c>
      <c r="AB127" s="11">
        <v>0</v>
      </c>
      <c r="AC127" s="11">
        <v>0</v>
      </c>
      <c r="AD127" s="11">
        <v>0</v>
      </c>
      <c r="AE127" s="11">
        <v>0</v>
      </c>
      <c r="AF127" s="11">
        <v>0</v>
      </c>
      <c r="AG127" s="11">
        <v>0</v>
      </c>
      <c r="AH127" s="11">
        <v>0</v>
      </c>
      <c r="AI127" s="11">
        <v>0</v>
      </c>
      <c r="AJ127" s="11">
        <v>0</v>
      </c>
      <c r="AK127" s="11">
        <v>0</v>
      </c>
      <c r="AL127" s="11">
        <v>0</v>
      </c>
      <c r="AM127" s="11">
        <v>0</v>
      </c>
      <c r="AN127" s="11">
        <v>0</v>
      </c>
      <c r="AO127" s="11">
        <v>0</v>
      </c>
      <c r="AP127" s="11">
        <v>0</v>
      </c>
      <c r="AQ127" s="11">
        <v>0</v>
      </c>
      <c r="AR127" s="11">
        <v>0</v>
      </c>
      <c r="AS127" s="11">
        <v>0</v>
      </c>
      <c r="AT127" s="11">
        <v>0</v>
      </c>
      <c r="AU127" s="11">
        <v>479.43</v>
      </c>
      <c r="AV127" s="11">
        <v>0</v>
      </c>
      <c r="AW127" s="11">
        <v>0</v>
      </c>
      <c r="AX127" s="11">
        <v>0</v>
      </c>
      <c r="AY127" s="11">
        <v>0</v>
      </c>
      <c r="AZ127" s="11">
        <v>0</v>
      </c>
      <c r="BA127" s="11">
        <v>0</v>
      </c>
      <c r="BB127" s="11">
        <v>0</v>
      </c>
      <c r="BC127" s="11">
        <v>0</v>
      </c>
      <c r="BD127" s="11">
        <v>0</v>
      </c>
      <c r="BE127" s="11">
        <v>0</v>
      </c>
      <c r="BF127" s="11">
        <v>0</v>
      </c>
      <c r="BG127" s="11">
        <v>0</v>
      </c>
      <c r="BH127" s="11">
        <v>0</v>
      </c>
      <c r="BI127" s="11">
        <v>0</v>
      </c>
      <c r="BJ127" s="11">
        <v>0</v>
      </c>
      <c r="BK127" s="11">
        <v>0</v>
      </c>
      <c r="BL127" s="11">
        <v>0</v>
      </c>
      <c r="BM127" s="11">
        <v>0</v>
      </c>
      <c r="BN127" s="11">
        <v>0</v>
      </c>
      <c r="BO127" s="7">
        <f>SUM(K127:BN127)</f>
        <v>479.43</v>
      </c>
    </row>
    <row r="128" spans="1:67" x14ac:dyDescent="0.2">
      <c r="A128" s="15" t="s">
        <v>280</v>
      </c>
      <c r="B128" s="14" t="s">
        <v>279</v>
      </c>
      <c r="C128" s="14" t="s">
        <v>264</v>
      </c>
      <c r="D128" s="13">
        <v>126871.5</v>
      </c>
      <c r="E128" s="13">
        <f>ROUND(SUM($D128*1%),2)</f>
        <v>1268.72</v>
      </c>
      <c r="F128" s="13">
        <f>ROUND(SUM($D128*0.5%),2)</f>
        <v>634.36</v>
      </c>
      <c r="G128" s="13">
        <f>E128-J128</f>
        <v>868.72</v>
      </c>
      <c r="H128" s="13">
        <v>412</v>
      </c>
      <c r="I128" s="12">
        <f ca="1">OFFSET(INDIRECT(ADDRESS(1,MATCH($I$2,$A$1:$BN$1,0))),ROW()-1,0)</f>
        <v>400</v>
      </c>
      <c r="J128" s="11">
        <v>400</v>
      </c>
      <c r="K128" s="11">
        <v>0</v>
      </c>
      <c r="L128" s="11">
        <v>0</v>
      </c>
      <c r="M128" s="11">
        <v>0</v>
      </c>
      <c r="N128" s="11">
        <v>0</v>
      </c>
      <c r="O128" s="11">
        <v>0</v>
      </c>
      <c r="P128" s="11">
        <v>0</v>
      </c>
      <c r="Q128" s="11">
        <v>0</v>
      </c>
      <c r="R128" s="11">
        <v>0</v>
      </c>
      <c r="S128" s="11">
        <v>0</v>
      </c>
      <c r="T128" s="11">
        <v>0</v>
      </c>
      <c r="U128" s="11">
        <v>0</v>
      </c>
      <c r="V128" s="11">
        <v>0</v>
      </c>
      <c r="W128" s="11">
        <v>0</v>
      </c>
      <c r="X128" s="11">
        <v>0</v>
      </c>
      <c r="Y128" s="11">
        <v>0</v>
      </c>
      <c r="Z128" s="11">
        <v>0</v>
      </c>
      <c r="AA128" s="11">
        <v>0</v>
      </c>
      <c r="AB128" s="11">
        <v>0</v>
      </c>
      <c r="AC128" s="11">
        <v>0</v>
      </c>
      <c r="AD128" s="11">
        <v>0</v>
      </c>
      <c r="AE128" s="11">
        <v>0</v>
      </c>
      <c r="AF128" s="11">
        <v>0</v>
      </c>
      <c r="AG128" s="11">
        <v>0</v>
      </c>
      <c r="AH128" s="11">
        <v>0</v>
      </c>
      <c r="AI128" s="11">
        <v>0</v>
      </c>
      <c r="AJ128" s="11">
        <v>0</v>
      </c>
      <c r="AK128" s="11">
        <v>0</v>
      </c>
      <c r="AL128" s="11">
        <v>0</v>
      </c>
      <c r="AM128" s="11">
        <v>0</v>
      </c>
      <c r="AN128" s="11">
        <v>0</v>
      </c>
      <c r="AO128" s="11">
        <v>0</v>
      </c>
      <c r="AP128" s="11">
        <v>0</v>
      </c>
      <c r="AQ128" s="11">
        <v>0</v>
      </c>
      <c r="AR128" s="11">
        <v>0</v>
      </c>
      <c r="AS128" s="11">
        <v>0</v>
      </c>
      <c r="AT128" s="11">
        <v>0</v>
      </c>
      <c r="AU128" s="11">
        <v>0</v>
      </c>
      <c r="AV128" s="11">
        <v>0</v>
      </c>
      <c r="AW128" s="11">
        <v>0</v>
      </c>
      <c r="AX128" s="11">
        <v>0</v>
      </c>
      <c r="AY128" s="11">
        <v>0</v>
      </c>
      <c r="AZ128" s="11">
        <v>0</v>
      </c>
      <c r="BA128" s="11">
        <v>0</v>
      </c>
      <c r="BB128" s="11">
        <v>0</v>
      </c>
      <c r="BC128" s="11">
        <v>0</v>
      </c>
      <c r="BD128" s="11">
        <v>0</v>
      </c>
      <c r="BE128" s="11">
        <v>0</v>
      </c>
      <c r="BF128" s="11">
        <v>0</v>
      </c>
      <c r="BG128" s="11">
        <v>0</v>
      </c>
      <c r="BH128" s="11">
        <v>0</v>
      </c>
      <c r="BI128" s="11">
        <v>0</v>
      </c>
      <c r="BJ128" s="11">
        <v>0</v>
      </c>
      <c r="BK128" s="11">
        <v>0</v>
      </c>
      <c r="BL128" s="11">
        <v>0</v>
      </c>
      <c r="BM128" s="11">
        <v>0</v>
      </c>
      <c r="BN128" s="11">
        <v>0</v>
      </c>
      <c r="BO128" s="7">
        <f>SUM(K128:BN128)</f>
        <v>0</v>
      </c>
    </row>
    <row r="129" spans="1:67" x14ac:dyDescent="0.2">
      <c r="A129" s="15" t="s">
        <v>278</v>
      </c>
      <c r="B129" s="14" t="s">
        <v>277</v>
      </c>
      <c r="C129" s="14" t="s">
        <v>264</v>
      </c>
      <c r="D129" s="13">
        <v>111052.16</v>
      </c>
      <c r="E129" s="13">
        <f>ROUND(SUM($D129*1%),2)</f>
        <v>1110.52</v>
      </c>
      <c r="F129" s="13">
        <f>ROUND(SUM($D129*0.5%),2)</f>
        <v>555.26</v>
      </c>
      <c r="G129" s="13">
        <f>E129-J129</f>
        <v>0</v>
      </c>
      <c r="H129" s="13">
        <f>F129-BO129</f>
        <v>555.26</v>
      </c>
      <c r="I129" s="12">
        <f ca="1">OFFSET(INDIRECT(ADDRESS(1,MATCH($I$2,$A$1:$BN$1,0))),ROW()-1,0)</f>
        <v>1110.52</v>
      </c>
      <c r="J129" s="11">
        <v>1110.52</v>
      </c>
      <c r="K129" s="11">
        <v>0</v>
      </c>
      <c r="L129" s="11">
        <v>0</v>
      </c>
      <c r="M129" s="11">
        <v>0</v>
      </c>
      <c r="N129" s="11">
        <v>0</v>
      </c>
      <c r="O129" s="11">
        <v>0</v>
      </c>
      <c r="P129" s="11">
        <v>0</v>
      </c>
      <c r="Q129" s="11">
        <v>0</v>
      </c>
      <c r="R129" s="11">
        <v>0</v>
      </c>
      <c r="S129" s="11">
        <v>0</v>
      </c>
      <c r="T129" s="11">
        <v>0</v>
      </c>
      <c r="U129" s="11">
        <v>0</v>
      </c>
      <c r="V129" s="11">
        <v>0</v>
      </c>
      <c r="W129" s="11">
        <v>0</v>
      </c>
      <c r="X129" s="11">
        <v>0</v>
      </c>
      <c r="Y129" s="11">
        <v>0</v>
      </c>
      <c r="Z129" s="11">
        <v>0</v>
      </c>
      <c r="AA129" s="11">
        <v>0</v>
      </c>
      <c r="AB129" s="11">
        <v>0</v>
      </c>
      <c r="AC129" s="11">
        <v>0</v>
      </c>
      <c r="AD129" s="11">
        <v>0</v>
      </c>
      <c r="AE129" s="11">
        <v>0</v>
      </c>
      <c r="AF129" s="11">
        <v>0</v>
      </c>
      <c r="AG129" s="11">
        <v>0</v>
      </c>
      <c r="AH129" s="11">
        <v>0</v>
      </c>
      <c r="AI129" s="11">
        <v>0</v>
      </c>
      <c r="AJ129" s="11">
        <v>0</v>
      </c>
      <c r="AK129" s="11">
        <v>0</v>
      </c>
      <c r="AL129" s="11">
        <v>0</v>
      </c>
      <c r="AM129" s="11">
        <v>0</v>
      </c>
      <c r="AN129" s="11">
        <v>0</v>
      </c>
      <c r="AO129" s="11">
        <v>0</v>
      </c>
      <c r="AP129" s="11">
        <v>0</v>
      </c>
      <c r="AQ129" s="11">
        <v>0</v>
      </c>
      <c r="AR129" s="11">
        <v>0</v>
      </c>
      <c r="AS129" s="11">
        <v>0</v>
      </c>
      <c r="AT129" s="11">
        <v>0</v>
      </c>
      <c r="AU129" s="11">
        <v>0</v>
      </c>
      <c r="AV129" s="11">
        <v>0</v>
      </c>
      <c r="AW129" s="11">
        <v>0</v>
      </c>
      <c r="AX129" s="11">
        <v>0</v>
      </c>
      <c r="AY129" s="11">
        <v>0</v>
      </c>
      <c r="AZ129" s="11">
        <v>0</v>
      </c>
      <c r="BA129" s="11">
        <v>0</v>
      </c>
      <c r="BB129" s="11">
        <v>0</v>
      </c>
      <c r="BC129" s="11">
        <v>0</v>
      </c>
      <c r="BD129" s="11">
        <v>0</v>
      </c>
      <c r="BE129" s="11">
        <v>0</v>
      </c>
      <c r="BF129" s="11">
        <v>0</v>
      </c>
      <c r="BG129" s="11">
        <v>0</v>
      </c>
      <c r="BH129" s="11">
        <v>0</v>
      </c>
      <c r="BI129" s="11">
        <v>0</v>
      </c>
      <c r="BJ129" s="11">
        <v>0</v>
      </c>
      <c r="BK129" s="11">
        <v>0</v>
      </c>
      <c r="BL129" s="11">
        <v>0</v>
      </c>
      <c r="BM129" s="11">
        <v>0</v>
      </c>
      <c r="BN129" s="11">
        <v>0</v>
      </c>
      <c r="BO129" s="7">
        <f>SUM(K129:BN129)</f>
        <v>0</v>
      </c>
    </row>
    <row r="130" spans="1:67" x14ac:dyDescent="0.2">
      <c r="A130" s="15" t="s">
        <v>276</v>
      </c>
      <c r="B130" s="14" t="s">
        <v>275</v>
      </c>
      <c r="C130" s="14" t="s">
        <v>264</v>
      </c>
      <c r="D130" s="13">
        <v>68253.27</v>
      </c>
      <c r="E130" s="13">
        <f>ROUND(SUM($D130*1%),2)</f>
        <v>682.53</v>
      </c>
      <c r="F130" s="13">
        <f>ROUND(SUM($D130*0.5%),2)</f>
        <v>341.27</v>
      </c>
      <c r="G130" s="13">
        <f>E130-J130</f>
        <v>-682.53</v>
      </c>
      <c r="H130" s="13">
        <f>F130-BO130</f>
        <v>341.27</v>
      </c>
      <c r="I130" s="12">
        <f ca="1">OFFSET(INDIRECT(ADDRESS(1,MATCH($I$2,$A$1:$BN$1,0))),ROW()-1,0)</f>
        <v>1365.06</v>
      </c>
      <c r="J130" s="11">
        <v>1365.06</v>
      </c>
      <c r="K130" s="11">
        <v>0</v>
      </c>
      <c r="L130" s="11">
        <v>0</v>
      </c>
      <c r="M130" s="11">
        <v>0</v>
      </c>
      <c r="N130" s="11">
        <v>0</v>
      </c>
      <c r="O130" s="11">
        <v>0</v>
      </c>
      <c r="P130" s="11">
        <v>0</v>
      </c>
      <c r="Q130" s="11">
        <v>0</v>
      </c>
      <c r="R130" s="11">
        <v>0</v>
      </c>
      <c r="S130" s="11">
        <v>0</v>
      </c>
      <c r="T130" s="11">
        <v>0</v>
      </c>
      <c r="U130" s="11">
        <v>0</v>
      </c>
      <c r="V130" s="11">
        <v>0</v>
      </c>
      <c r="W130" s="11">
        <v>0</v>
      </c>
      <c r="X130" s="11">
        <v>0</v>
      </c>
      <c r="Y130" s="11">
        <v>0</v>
      </c>
      <c r="Z130" s="11">
        <v>0</v>
      </c>
      <c r="AA130" s="11">
        <v>0</v>
      </c>
      <c r="AB130" s="11">
        <v>0</v>
      </c>
      <c r="AC130" s="11">
        <v>0</v>
      </c>
      <c r="AD130" s="11">
        <v>0</v>
      </c>
      <c r="AE130" s="11">
        <v>0</v>
      </c>
      <c r="AF130" s="11">
        <v>0</v>
      </c>
      <c r="AG130" s="11">
        <v>0</v>
      </c>
      <c r="AH130" s="11">
        <v>0</v>
      </c>
      <c r="AI130" s="11">
        <v>0</v>
      </c>
      <c r="AJ130" s="11">
        <v>0</v>
      </c>
      <c r="AK130" s="11">
        <v>0</v>
      </c>
      <c r="AL130" s="11">
        <v>0</v>
      </c>
      <c r="AM130" s="11">
        <v>0</v>
      </c>
      <c r="AN130" s="11">
        <v>0</v>
      </c>
      <c r="AO130" s="11">
        <v>0</v>
      </c>
      <c r="AP130" s="11">
        <v>0</v>
      </c>
      <c r="AQ130" s="11">
        <v>0</v>
      </c>
      <c r="AR130" s="11">
        <v>0</v>
      </c>
      <c r="AS130" s="11">
        <v>0</v>
      </c>
      <c r="AT130" s="11">
        <v>0</v>
      </c>
      <c r="AU130" s="11">
        <v>0</v>
      </c>
      <c r="AV130" s="11">
        <v>0</v>
      </c>
      <c r="AW130" s="11">
        <v>0</v>
      </c>
      <c r="AX130" s="11">
        <v>0</v>
      </c>
      <c r="AY130" s="11">
        <v>0</v>
      </c>
      <c r="AZ130" s="11">
        <v>0</v>
      </c>
      <c r="BA130" s="11">
        <v>0</v>
      </c>
      <c r="BB130" s="11">
        <v>0</v>
      </c>
      <c r="BC130" s="11">
        <v>0</v>
      </c>
      <c r="BD130" s="11">
        <v>0</v>
      </c>
      <c r="BE130" s="11">
        <v>0</v>
      </c>
      <c r="BF130" s="11">
        <v>0</v>
      </c>
      <c r="BG130" s="11">
        <v>0</v>
      </c>
      <c r="BH130" s="11">
        <v>0</v>
      </c>
      <c r="BI130" s="11">
        <v>0</v>
      </c>
      <c r="BJ130" s="11">
        <v>0</v>
      </c>
      <c r="BK130" s="11">
        <v>0</v>
      </c>
      <c r="BL130" s="11">
        <v>0</v>
      </c>
      <c r="BM130" s="11">
        <v>0</v>
      </c>
      <c r="BN130" s="11">
        <v>0</v>
      </c>
      <c r="BO130" s="7">
        <f>SUM(K130:BN130)</f>
        <v>0</v>
      </c>
    </row>
    <row r="131" spans="1:67" x14ac:dyDescent="0.2">
      <c r="A131" s="15" t="s">
        <v>274</v>
      </c>
      <c r="B131" s="14" t="s">
        <v>273</v>
      </c>
      <c r="C131" s="14" t="s">
        <v>264</v>
      </c>
      <c r="D131" s="13">
        <v>82419.81</v>
      </c>
      <c r="E131" s="13">
        <f>ROUND(SUM($D131*1%),2)</f>
        <v>824.2</v>
      </c>
      <c r="F131" s="13">
        <f>ROUND(SUM($D131*0.5%),2)</f>
        <v>412.1</v>
      </c>
      <c r="G131" s="13">
        <f>E131-J131</f>
        <v>65.060000000000059</v>
      </c>
      <c r="H131" s="13">
        <f>F131-BO131</f>
        <v>412.1</v>
      </c>
      <c r="I131" s="12">
        <f ca="1">OFFSET(INDIRECT(ADDRESS(1,MATCH($I$2,$A$1:$BN$1,0))),ROW()-1,0)</f>
        <v>759.14</v>
      </c>
      <c r="J131" s="11">
        <v>759.14</v>
      </c>
      <c r="K131" s="11">
        <v>0</v>
      </c>
      <c r="L131" s="11">
        <v>0</v>
      </c>
      <c r="M131" s="11">
        <v>0</v>
      </c>
      <c r="N131" s="11">
        <v>0</v>
      </c>
      <c r="O131" s="11">
        <v>0</v>
      </c>
      <c r="P131" s="11">
        <v>0</v>
      </c>
      <c r="Q131" s="11">
        <v>0</v>
      </c>
      <c r="R131" s="11">
        <v>0</v>
      </c>
      <c r="S131" s="11">
        <v>0</v>
      </c>
      <c r="T131" s="11">
        <v>0</v>
      </c>
      <c r="U131" s="11">
        <v>0</v>
      </c>
      <c r="V131" s="11">
        <v>0</v>
      </c>
      <c r="W131" s="11">
        <v>0</v>
      </c>
      <c r="X131" s="11">
        <v>0</v>
      </c>
      <c r="Y131" s="11">
        <v>0</v>
      </c>
      <c r="Z131" s="11">
        <v>0</v>
      </c>
      <c r="AA131" s="11">
        <v>0</v>
      </c>
      <c r="AB131" s="11">
        <v>0</v>
      </c>
      <c r="AC131" s="11">
        <v>0</v>
      </c>
      <c r="AD131" s="11">
        <v>0</v>
      </c>
      <c r="AE131" s="11">
        <v>0</v>
      </c>
      <c r="AF131" s="11">
        <v>0</v>
      </c>
      <c r="AG131" s="11">
        <v>0</v>
      </c>
      <c r="AH131" s="11">
        <v>0</v>
      </c>
      <c r="AI131" s="11">
        <v>0</v>
      </c>
      <c r="AJ131" s="11">
        <v>0</v>
      </c>
      <c r="AK131" s="11">
        <v>0</v>
      </c>
      <c r="AL131" s="11">
        <v>0</v>
      </c>
      <c r="AM131" s="11">
        <v>0</v>
      </c>
      <c r="AN131" s="11">
        <v>0</v>
      </c>
      <c r="AO131" s="11">
        <v>0</v>
      </c>
      <c r="AP131" s="11">
        <v>0</v>
      </c>
      <c r="AQ131" s="11">
        <v>0</v>
      </c>
      <c r="AR131" s="11">
        <v>0</v>
      </c>
      <c r="AS131" s="11">
        <v>0</v>
      </c>
      <c r="AT131" s="11">
        <v>0</v>
      </c>
      <c r="AU131" s="11">
        <v>0</v>
      </c>
      <c r="AV131" s="11">
        <v>0</v>
      </c>
      <c r="AW131" s="11">
        <v>0</v>
      </c>
      <c r="AX131" s="11">
        <v>0</v>
      </c>
      <c r="AY131" s="11">
        <v>0</v>
      </c>
      <c r="AZ131" s="11">
        <v>0</v>
      </c>
      <c r="BA131" s="11">
        <v>0</v>
      </c>
      <c r="BB131" s="11">
        <v>0</v>
      </c>
      <c r="BC131" s="11">
        <v>0</v>
      </c>
      <c r="BD131" s="11">
        <v>0</v>
      </c>
      <c r="BE131" s="11">
        <v>0</v>
      </c>
      <c r="BF131" s="11">
        <v>0</v>
      </c>
      <c r="BG131" s="11">
        <v>0</v>
      </c>
      <c r="BH131" s="11">
        <v>0</v>
      </c>
      <c r="BI131" s="11">
        <v>0</v>
      </c>
      <c r="BJ131" s="11">
        <v>0</v>
      </c>
      <c r="BK131" s="11">
        <v>0</v>
      </c>
      <c r="BL131" s="11">
        <v>0</v>
      </c>
      <c r="BM131" s="11">
        <v>0</v>
      </c>
      <c r="BN131" s="11">
        <v>0</v>
      </c>
      <c r="BO131" s="7">
        <f>SUM(K131:BN131)</f>
        <v>0</v>
      </c>
    </row>
    <row r="132" spans="1:67" x14ac:dyDescent="0.2">
      <c r="A132" s="15" t="s">
        <v>272</v>
      </c>
      <c r="B132" s="14" t="s">
        <v>271</v>
      </c>
      <c r="C132" s="14" t="s">
        <v>264</v>
      </c>
      <c r="D132" s="13">
        <v>91486.92</v>
      </c>
      <c r="E132" s="13">
        <f>ROUND(SUM($D132*1%),2)</f>
        <v>914.87</v>
      </c>
      <c r="F132" s="13">
        <f>ROUND(SUM($D132*0.5%),2)</f>
        <v>457.43</v>
      </c>
      <c r="G132" s="13">
        <f>E132-J132</f>
        <v>439.13</v>
      </c>
      <c r="H132" s="13">
        <f>F132-BO132</f>
        <v>457.43</v>
      </c>
      <c r="I132" s="12">
        <f ca="1">OFFSET(INDIRECT(ADDRESS(1,MATCH($I$2,$A$1:$BN$1,0))),ROW()-1,0)</f>
        <v>475.74</v>
      </c>
      <c r="J132" s="11">
        <v>475.74</v>
      </c>
      <c r="K132" s="11">
        <v>0</v>
      </c>
      <c r="L132" s="11">
        <v>0</v>
      </c>
      <c r="M132" s="11">
        <v>0</v>
      </c>
      <c r="N132" s="11">
        <v>0</v>
      </c>
      <c r="O132" s="11">
        <v>0</v>
      </c>
      <c r="P132" s="11">
        <v>0</v>
      </c>
      <c r="Q132" s="11">
        <v>0</v>
      </c>
      <c r="R132" s="11">
        <v>0</v>
      </c>
      <c r="S132" s="11">
        <v>0</v>
      </c>
      <c r="T132" s="11">
        <v>0</v>
      </c>
      <c r="U132" s="11">
        <v>0</v>
      </c>
      <c r="V132" s="11">
        <v>0</v>
      </c>
      <c r="W132" s="11">
        <v>0</v>
      </c>
      <c r="X132" s="11">
        <v>0</v>
      </c>
      <c r="Y132" s="11">
        <v>0</v>
      </c>
      <c r="Z132" s="11">
        <v>0</v>
      </c>
      <c r="AA132" s="11">
        <v>0</v>
      </c>
      <c r="AB132" s="11">
        <v>0</v>
      </c>
      <c r="AC132" s="11">
        <v>0</v>
      </c>
      <c r="AD132" s="11">
        <v>0</v>
      </c>
      <c r="AE132" s="11">
        <v>0</v>
      </c>
      <c r="AF132" s="11">
        <v>0</v>
      </c>
      <c r="AG132" s="11">
        <v>0</v>
      </c>
      <c r="AH132" s="11">
        <v>0</v>
      </c>
      <c r="AI132" s="11">
        <v>0</v>
      </c>
      <c r="AJ132" s="11">
        <v>0</v>
      </c>
      <c r="AK132" s="11">
        <v>0</v>
      </c>
      <c r="AL132" s="11">
        <v>0</v>
      </c>
      <c r="AM132" s="11">
        <v>0</v>
      </c>
      <c r="AN132" s="11">
        <v>0</v>
      </c>
      <c r="AO132" s="11">
        <v>0</v>
      </c>
      <c r="AP132" s="11">
        <v>0</v>
      </c>
      <c r="AQ132" s="11">
        <v>0</v>
      </c>
      <c r="AR132" s="11">
        <v>0</v>
      </c>
      <c r="AS132" s="11">
        <v>0</v>
      </c>
      <c r="AT132" s="11">
        <v>0</v>
      </c>
      <c r="AU132" s="11">
        <v>0</v>
      </c>
      <c r="AV132" s="11">
        <v>0</v>
      </c>
      <c r="AW132" s="11">
        <v>0</v>
      </c>
      <c r="AX132" s="11">
        <v>0</v>
      </c>
      <c r="AY132" s="11">
        <v>0</v>
      </c>
      <c r="AZ132" s="11">
        <v>0</v>
      </c>
      <c r="BA132" s="11">
        <v>0</v>
      </c>
      <c r="BB132" s="11">
        <v>0</v>
      </c>
      <c r="BC132" s="11">
        <v>0</v>
      </c>
      <c r="BD132" s="11">
        <v>0</v>
      </c>
      <c r="BE132" s="11">
        <v>0</v>
      </c>
      <c r="BF132" s="11">
        <v>0</v>
      </c>
      <c r="BG132" s="11">
        <v>0</v>
      </c>
      <c r="BH132" s="11">
        <v>0</v>
      </c>
      <c r="BI132" s="11">
        <v>0</v>
      </c>
      <c r="BJ132" s="11">
        <v>0</v>
      </c>
      <c r="BK132" s="11">
        <v>0</v>
      </c>
      <c r="BL132" s="11">
        <v>0</v>
      </c>
      <c r="BM132" s="11">
        <v>0</v>
      </c>
      <c r="BN132" s="11">
        <v>0</v>
      </c>
      <c r="BO132" s="7">
        <f>SUM(K132:BN132)</f>
        <v>0</v>
      </c>
    </row>
    <row r="133" spans="1:67" x14ac:dyDescent="0.2">
      <c r="A133" s="15" t="s">
        <v>270</v>
      </c>
      <c r="B133" s="14" t="s">
        <v>269</v>
      </c>
      <c r="C133" s="14" t="s">
        <v>264</v>
      </c>
      <c r="D133" s="13">
        <v>61420.9</v>
      </c>
      <c r="E133" s="13">
        <f>ROUND(SUM($D133*1%),2)</f>
        <v>614.21</v>
      </c>
      <c r="F133" s="13">
        <f>ROUND(SUM($D133*0.5%),2)</f>
        <v>307.10000000000002</v>
      </c>
      <c r="G133" s="13">
        <f>E133-J133</f>
        <v>0</v>
      </c>
      <c r="H133" s="13">
        <f>F133-BO133</f>
        <v>307.10000000000002</v>
      </c>
      <c r="I133" s="12">
        <f ca="1">OFFSET(INDIRECT(ADDRESS(1,MATCH($I$2,$A$1:$BN$1,0))),ROW()-1,0)</f>
        <v>614.21</v>
      </c>
      <c r="J133" s="11">
        <v>614.21</v>
      </c>
      <c r="K133" s="11">
        <v>0</v>
      </c>
      <c r="L133" s="11">
        <v>0</v>
      </c>
      <c r="M133" s="11">
        <v>0</v>
      </c>
      <c r="N133" s="11">
        <v>0</v>
      </c>
      <c r="O133" s="11">
        <v>0</v>
      </c>
      <c r="P133" s="11">
        <v>0</v>
      </c>
      <c r="Q133" s="11">
        <v>0</v>
      </c>
      <c r="R133" s="11">
        <v>0</v>
      </c>
      <c r="S133" s="11">
        <v>0</v>
      </c>
      <c r="T133" s="11">
        <v>0</v>
      </c>
      <c r="U133" s="11">
        <v>0</v>
      </c>
      <c r="V133" s="11">
        <v>0</v>
      </c>
      <c r="W133" s="11">
        <v>0</v>
      </c>
      <c r="X133" s="11">
        <v>0</v>
      </c>
      <c r="Y133" s="11">
        <v>0</v>
      </c>
      <c r="Z133" s="11">
        <v>0</v>
      </c>
      <c r="AA133" s="11">
        <v>0</v>
      </c>
      <c r="AB133" s="11">
        <v>0</v>
      </c>
      <c r="AC133" s="11">
        <v>0</v>
      </c>
      <c r="AD133" s="11">
        <v>0</v>
      </c>
      <c r="AE133" s="11">
        <v>0</v>
      </c>
      <c r="AF133" s="11">
        <v>0</v>
      </c>
      <c r="AG133" s="11">
        <v>0</v>
      </c>
      <c r="AH133" s="11">
        <v>0</v>
      </c>
      <c r="AI133" s="11">
        <v>0</v>
      </c>
      <c r="AJ133" s="11">
        <v>0</v>
      </c>
      <c r="AK133" s="11">
        <v>0</v>
      </c>
      <c r="AL133" s="11">
        <v>0</v>
      </c>
      <c r="AM133" s="11">
        <v>0</v>
      </c>
      <c r="AN133" s="11">
        <v>0</v>
      </c>
      <c r="AO133" s="11">
        <v>0</v>
      </c>
      <c r="AP133" s="11">
        <v>0</v>
      </c>
      <c r="AQ133" s="11">
        <v>0</v>
      </c>
      <c r="AR133" s="11">
        <v>0</v>
      </c>
      <c r="AS133" s="11">
        <v>0</v>
      </c>
      <c r="AT133" s="11">
        <v>0</v>
      </c>
      <c r="AU133" s="11">
        <v>0</v>
      </c>
      <c r="AV133" s="11">
        <v>0</v>
      </c>
      <c r="AW133" s="11">
        <v>0</v>
      </c>
      <c r="AX133" s="11">
        <v>0</v>
      </c>
      <c r="AY133" s="11">
        <v>0</v>
      </c>
      <c r="AZ133" s="11">
        <v>0</v>
      </c>
      <c r="BA133" s="11">
        <v>0</v>
      </c>
      <c r="BB133" s="11">
        <v>0</v>
      </c>
      <c r="BC133" s="11">
        <v>0</v>
      </c>
      <c r="BD133" s="11">
        <v>0</v>
      </c>
      <c r="BE133" s="11">
        <v>0</v>
      </c>
      <c r="BF133" s="11">
        <v>0</v>
      </c>
      <c r="BG133" s="11">
        <v>0</v>
      </c>
      <c r="BH133" s="11">
        <v>0</v>
      </c>
      <c r="BI133" s="11">
        <v>0</v>
      </c>
      <c r="BJ133" s="11">
        <v>0</v>
      </c>
      <c r="BK133" s="11">
        <v>0</v>
      </c>
      <c r="BL133" s="11">
        <v>0</v>
      </c>
      <c r="BM133" s="11">
        <v>0</v>
      </c>
      <c r="BN133" s="11">
        <v>0</v>
      </c>
      <c r="BO133" s="7">
        <f>SUM(K133:BN133)</f>
        <v>0</v>
      </c>
    </row>
    <row r="134" spans="1:67" x14ac:dyDescent="0.2">
      <c r="A134" s="15" t="s">
        <v>268</v>
      </c>
      <c r="B134" s="14" t="s">
        <v>267</v>
      </c>
      <c r="C134" s="14" t="s">
        <v>264</v>
      </c>
      <c r="D134" s="13">
        <v>72710.679999999993</v>
      </c>
      <c r="E134" s="13">
        <f>ROUND(SUM($D134*1%),2)</f>
        <v>727.11</v>
      </c>
      <c r="F134" s="13">
        <f>ROUND(SUM($D134*0.5%),2)</f>
        <v>363.55</v>
      </c>
      <c r="G134" s="13">
        <f>E134-J134</f>
        <v>-363.55000000000007</v>
      </c>
      <c r="H134" s="13">
        <f>F134-BO134</f>
        <v>363.55</v>
      </c>
      <c r="I134" s="12">
        <f ca="1">OFFSET(INDIRECT(ADDRESS(1,MATCH($I$2,$A$1:$BN$1,0))),ROW()-1,0)</f>
        <v>1090.6600000000001</v>
      </c>
      <c r="J134" s="11">
        <v>1090.6600000000001</v>
      </c>
      <c r="K134" s="11">
        <v>0</v>
      </c>
      <c r="L134" s="11">
        <v>0</v>
      </c>
      <c r="M134" s="11">
        <v>0</v>
      </c>
      <c r="N134" s="11">
        <v>0</v>
      </c>
      <c r="O134" s="11">
        <v>0</v>
      </c>
      <c r="P134" s="11">
        <v>0</v>
      </c>
      <c r="Q134" s="11">
        <v>0</v>
      </c>
      <c r="R134" s="11">
        <v>0</v>
      </c>
      <c r="S134" s="11">
        <v>0</v>
      </c>
      <c r="T134" s="11">
        <v>0</v>
      </c>
      <c r="U134" s="11">
        <v>0</v>
      </c>
      <c r="V134" s="11">
        <v>0</v>
      </c>
      <c r="W134" s="11">
        <v>0</v>
      </c>
      <c r="X134" s="11">
        <v>0</v>
      </c>
      <c r="Y134" s="11">
        <v>0</v>
      </c>
      <c r="Z134" s="11">
        <v>0</v>
      </c>
      <c r="AA134" s="11">
        <v>0</v>
      </c>
      <c r="AB134" s="11">
        <v>0</v>
      </c>
      <c r="AC134" s="11">
        <v>0</v>
      </c>
      <c r="AD134" s="11">
        <v>0</v>
      </c>
      <c r="AE134" s="11">
        <v>0</v>
      </c>
      <c r="AF134" s="11">
        <v>0</v>
      </c>
      <c r="AG134" s="11">
        <v>0</v>
      </c>
      <c r="AH134" s="11">
        <v>0</v>
      </c>
      <c r="AI134" s="11">
        <v>0</v>
      </c>
      <c r="AJ134" s="11">
        <v>0</v>
      </c>
      <c r="AK134" s="11">
        <v>0</v>
      </c>
      <c r="AL134" s="11">
        <v>0</v>
      </c>
      <c r="AM134" s="11">
        <v>0</v>
      </c>
      <c r="AN134" s="11">
        <v>0</v>
      </c>
      <c r="AO134" s="11">
        <v>0</v>
      </c>
      <c r="AP134" s="11">
        <v>0</v>
      </c>
      <c r="AQ134" s="11">
        <v>0</v>
      </c>
      <c r="AR134" s="11">
        <v>0</v>
      </c>
      <c r="AS134" s="11">
        <v>0</v>
      </c>
      <c r="AT134" s="11">
        <v>0</v>
      </c>
      <c r="AU134" s="11">
        <v>0</v>
      </c>
      <c r="AV134" s="11">
        <v>0</v>
      </c>
      <c r="AW134" s="11">
        <v>0</v>
      </c>
      <c r="AX134" s="11">
        <v>0</v>
      </c>
      <c r="AY134" s="11">
        <v>0</v>
      </c>
      <c r="AZ134" s="11">
        <v>0</v>
      </c>
      <c r="BA134" s="11">
        <v>0</v>
      </c>
      <c r="BB134" s="11">
        <v>0</v>
      </c>
      <c r="BC134" s="11">
        <v>0</v>
      </c>
      <c r="BD134" s="11">
        <v>0</v>
      </c>
      <c r="BE134" s="11">
        <v>0</v>
      </c>
      <c r="BF134" s="11">
        <v>0</v>
      </c>
      <c r="BG134" s="11">
        <v>0</v>
      </c>
      <c r="BH134" s="11">
        <v>0</v>
      </c>
      <c r="BI134" s="11">
        <v>0</v>
      </c>
      <c r="BJ134" s="11">
        <v>0</v>
      </c>
      <c r="BK134" s="11">
        <v>0</v>
      </c>
      <c r="BL134" s="11">
        <v>0</v>
      </c>
      <c r="BM134" s="11">
        <v>0</v>
      </c>
      <c r="BN134" s="11">
        <v>0</v>
      </c>
      <c r="BO134" s="7">
        <f>SUM(K134:BN134)</f>
        <v>0</v>
      </c>
    </row>
    <row r="135" spans="1:67" x14ac:dyDescent="0.2">
      <c r="A135" s="15" t="s">
        <v>266</v>
      </c>
      <c r="B135" s="14" t="s">
        <v>265</v>
      </c>
      <c r="C135" s="14" t="s">
        <v>264</v>
      </c>
      <c r="D135" s="13">
        <v>55765.38</v>
      </c>
      <c r="E135" s="13">
        <f>ROUND(SUM($D135*1%),2)</f>
        <v>557.65</v>
      </c>
      <c r="F135" s="13">
        <f>ROUND(SUM($D135*0.5%),2)</f>
        <v>278.83</v>
      </c>
      <c r="G135" s="13">
        <f>E135-J135</f>
        <v>557.65</v>
      </c>
      <c r="H135" s="13">
        <f>F135-BO135</f>
        <v>278.83</v>
      </c>
      <c r="I135" s="12">
        <f ca="1">OFFSET(INDIRECT(ADDRESS(1,MATCH($I$2,$A$1:$BN$1,0))),ROW()-1,0)</f>
        <v>0</v>
      </c>
      <c r="J135" s="11">
        <v>0</v>
      </c>
      <c r="K135" s="11">
        <v>0</v>
      </c>
      <c r="L135" s="11">
        <v>0</v>
      </c>
      <c r="M135" s="11">
        <v>0</v>
      </c>
      <c r="N135" s="11">
        <v>0</v>
      </c>
      <c r="O135" s="11">
        <v>0</v>
      </c>
      <c r="P135" s="11">
        <v>0</v>
      </c>
      <c r="Q135" s="11">
        <v>0</v>
      </c>
      <c r="R135" s="11">
        <v>0</v>
      </c>
      <c r="S135" s="11">
        <v>0</v>
      </c>
      <c r="T135" s="11">
        <v>0</v>
      </c>
      <c r="U135" s="11">
        <v>0</v>
      </c>
      <c r="V135" s="11">
        <v>0</v>
      </c>
      <c r="W135" s="11">
        <v>0</v>
      </c>
      <c r="X135" s="11">
        <v>0</v>
      </c>
      <c r="Y135" s="11">
        <v>0</v>
      </c>
      <c r="Z135" s="11">
        <v>0</v>
      </c>
      <c r="AA135" s="11">
        <v>0</v>
      </c>
      <c r="AB135" s="11">
        <v>0</v>
      </c>
      <c r="AC135" s="11">
        <v>0</v>
      </c>
      <c r="AD135" s="11">
        <v>0</v>
      </c>
      <c r="AE135" s="11">
        <v>0</v>
      </c>
      <c r="AF135" s="11">
        <v>0</v>
      </c>
      <c r="AG135" s="11">
        <v>0</v>
      </c>
      <c r="AH135" s="11">
        <v>0</v>
      </c>
      <c r="AI135" s="11">
        <v>0</v>
      </c>
      <c r="AJ135" s="11">
        <v>0</v>
      </c>
      <c r="AK135" s="11">
        <v>0</v>
      </c>
      <c r="AL135" s="11">
        <v>0</v>
      </c>
      <c r="AM135" s="11">
        <v>0</v>
      </c>
      <c r="AN135" s="11">
        <v>0</v>
      </c>
      <c r="AO135" s="11">
        <v>0</v>
      </c>
      <c r="AP135" s="11">
        <v>0</v>
      </c>
      <c r="AQ135" s="11">
        <v>0</v>
      </c>
      <c r="AR135" s="11">
        <v>0</v>
      </c>
      <c r="AS135" s="11">
        <v>0</v>
      </c>
      <c r="AT135" s="11">
        <v>0</v>
      </c>
      <c r="AU135" s="11">
        <v>0</v>
      </c>
      <c r="AV135" s="11">
        <v>0</v>
      </c>
      <c r="AW135" s="11">
        <v>0</v>
      </c>
      <c r="AX135" s="11">
        <v>0</v>
      </c>
      <c r="AY135" s="11">
        <v>0</v>
      </c>
      <c r="AZ135" s="11">
        <v>0</v>
      </c>
      <c r="BA135" s="11">
        <v>0</v>
      </c>
      <c r="BB135" s="11">
        <v>0</v>
      </c>
      <c r="BC135" s="11">
        <v>0</v>
      </c>
      <c r="BD135" s="11">
        <v>0</v>
      </c>
      <c r="BE135" s="11">
        <v>0</v>
      </c>
      <c r="BF135" s="11">
        <v>0</v>
      </c>
      <c r="BG135" s="11">
        <v>0</v>
      </c>
      <c r="BH135" s="11">
        <v>0</v>
      </c>
      <c r="BI135" s="11">
        <v>0</v>
      </c>
      <c r="BJ135" s="11">
        <v>0</v>
      </c>
      <c r="BK135" s="11">
        <v>0</v>
      </c>
      <c r="BL135" s="11">
        <v>0</v>
      </c>
      <c r="BM135" s="11">
        <v>0</v>
      </c>
      <c r="BN135" s="11">
        <v>0</v>
      </c>
      <c r="BO135" s="7">
        <f>SUM(K135:BN135)</f>
        <v>0</v>
      </c>
    </row>
    <row r="136" spans="1:67" x14ac:dyDescent="0.2">
      <c r="A136" s="15" t="s">
        <v>263</v>
      </c>
      <c r="B136" s="14" t="s">
        <v>262</v>
      </c>
      <c r="C136" s="14" t="s">
        <v>220</v>
      </c>
      <c r="D136" s="13">
        <v>293741.89</v>
      </c>
      <c r="E136" s="13">
        <f>ROUND(SUM($D136*1%),2)</f>
        <v>2937.42</v>
      </c>
      <c r="F136" s="13">
        <f>ROUND(SUM($D136*0.5%),2)</f>
        <v>1468.71</v>
      </c>
      <c r="G136" s="13">
        <f>E136-J136</f>
        <v>437.42000000000007</v>
      </c>
      <c r="H136" s="13">
        <f>F136-BO136</f>
        <v>268.71000000000004</v>
      </c>
      <c r="I136" s="12">
        <f ca="1">OFFSET(INDIRECT(ADDRESS(1,MATCH($I$2,$A$1:$BN$1,0))),ROW()-1,0)</f>
        <v>2500</v>
      </c>
      <c r="J136" s="11">
        <v>2500</v>
      </c>
      <c r="K136" s="11">
        <v>800</v>
      </c>
      <c r="L136" s="11">
        <v>0</v>
      </c>
      <c r="M136" s="11">
        <v>0</v>
      </c>
      <c r="N136" s="11">
        <v>0</v>
      </c>
      <c r="O136" s="11">
        <v>0</v>
      </c>
      <c r="P136" s="11">
        <v>0</v>
      </c>
      <c r="Q136" s="11">
        <v>0</v>
      </c>
      <c r="R136" s="11">
        <v>0</v>
      </c>
      <c r="S136" s="11">
        <v>0</v>
      </c>
      <c r="T136" s="11">
        <v>0</v>
      </c>
      <c r="U136" s="11">
        <v>100</v>
      </c>
      <c r="V136" s="11">
        <v>300</v>
      </c>
      <c r="W136" s="11">
        <v>0</v>
      </c>
      <c r="X136" s="11">
        <v>0</v>
      </c>
      <c r="Y136" s="11">
        <v>0</v>
      </c>
      <c r="Z136" s="11">
        <v>0</v>
      </c>
      <c r="AA136" s="11">
        <v>0</v>
      </c>
      <c r="AB136" s="11">
        <v>0</v>
      </c>
      <c r="AC136" s="11">
        <v>0</v>
      </c>
      <c r="AD136" s="11">
        <v>0</v>
      </c>
      <c r="AE136" s="11">
        <v>0</v>
      </c>
      <c r="AF136" s="11">
        <v>0</v>
      </c>
      <c r="AG136" s="11">
        <v>0</v>
      </c>
      <c r="AH136" s="11">
        <v>0</v>
      </c>
      <c r="AI136" s="11">
        <v>0</v>
      </c>
      <c r="AJ136" s="11">
        <v>0</v>
      </c>
      <c r="AK136" s="11">
        <v>0</v>
      </c>
      <c r="AL136" s="11">
        <v>0</v>
      </c>
      <c r="AM136" s="11">
        <v>0</v>
      </c>
      <c r="AN136" s="11">
        <v>0</v>
      </c>
      <c r="AO136" s="11">
        <v>0</v>
      </c>
      <c r="AP136" s="11">
        <v>0</v>
      </c>
      <c r="AQ136" s="11">
        <v>0</v>
      </c>
      <c r="AR136" s="11">
        <v>0</v>
      </c>
      <c r="AS136" s="11">
        <v>0</v>
      </c>
      <c r="AT136" s="11">
        <v>0</v>
      </c>
      <c r="AU136" s="11">
        <v>0</v>
      </c>
      <c r="AV136" s="11">
        <v>0</v>
      </c>
      <c r="AW136" s="11">
        <v>0</v>
      </c>
      <c r="AX136" s="11">
        <v>0</v>
      </c>
      <c r="AY136" s="11">
        <v>0</v>
      </c>
      <c r="AZ136" s="11">
        <v>0</v>
      </c>
      <c r="BA136" s="11">
        <v>0</v>
      </c>
      <c r="BB136" s="11">
        <v>0</v>
      </c>
      <c r="BC136" s="11">
        <v>0</v>
      </c>
      <c r="BD136" s="11">
        <v>0</v>
      </c>
      <c r="BE136" s="11">
        <v>0</v>
      </c>
      <c r="BF136" s="11">
        <v>0</v>
      </c>
      <c r="BG136" s="11">
        <v>0</v>
      </c>
      <c r="BH136" s="11">
        <v>0</v>
      </c>
      <c r="BI136" s="11">
        <v>0</v>
      </c>
      <c r="BJ136" s="11">
        <v>0</v>
      </c>
      <c r="BK136" s="11">
        <v>0</v>
      </c>
      <c r="BL136" s="11">
        <v>0</v>
      </c>
      <c r="BM136" s="11">
        <v>0</v>
      </c>
      <c r="BN136" s="11">
        <v>0</v>
      </c>
      <c r="BO136" s="7">
        <f>SUM(K136:BN136)</f>
        <v>1200</v>
      </c>
    </row>
    <row r="137" spans="1:67" x14ac:dyDescent="0.2">
      <c r="A137" s="15" t="s">
        <v>261</v>
      </c>
      <c r="B137" s="14" t="s">
        <v>260</v>
      </c>
      <c r="C137" s="14" t="s">
        <v>220</v>
      </c>
      <c r="D137" s="13">
        <v>210132.14</v>
      </c>
      <c r="E137" s="13">
        <f>ROUND(SUM($D137*1%),2)</f>
        <v>2101.3200000000002</v>
      </c>
      <c r="F137" s="13">
        <f>ROUND(SUM($D137*0.5%),2)</f>
        <v>1050.6600000000001</v>
      </c>
      <c r="G137" s="13">
        <f>E137-J137</f>
        <v>2101.3200000000002</v>
      </c>
      <c r="H137" s="13">
        <f>F137-BO137</f>
        <v>650.66000000000008</v>
      </c>
      <c r="I137" s="12">
        <f ca="1">OFFSET(INDIRECT(ADDRESS(1,MATCH($I$2,$A$1:$BN$1,0))),ROW()-1,0)</f>
        <v>0</v>
      </c>
      <c r="J137" s="11">
        <v>0</v>
      </c>
      <c r="K137" s="11">
        <v>0</v>
      </c>
      <c r="L137" s="11">
        <v>0</v>
      </c>
      <c r="M137" s="11">
        <v>0</v>
      </c>
      <c r="N137" s="11">
        <v>0</v>
      </c>
      <c r="O137" s="11">
        <v>0</v>
      </c>
      <c r="P137" s="11">
        <v>0</v>
      </c>
      <c r="Q137" s="11">
        <v>0</v>
      </c>
      <c r="R137" s="11">
        <v>0</v>
      </c>
      <c r="S137" s="11">
        <v>0</v>
      </c>
      <c r="T137" s="11">
        <v>0</v>
      </c>
      <c r="U137" s="11">
        <v>100</v>
      </c>
      <c r="V137" s="11">
        <v>300</v>
      </c>
      <c r="W137" s="11">
        <v>0</v>
      </c>
      <c r="X137" s="11">
        <v>0</v>
      </c>
      <c r="Y137" s="11">
        <v>0</v>
      </c>
      <c r="Z137" s="11">
        <v>0</v>
      </c>
      <c r="AA137" s="11">
        <v>0</v>
      </c>
      <c r="AB137" s="11">
        <v>0</v>
      </c>
      <c r="AC137" s="11">
        <v>0</v>
      </c>
      <c r="AD137" s="11">
        <v>0</v>
      </c>
      <c r="AE137" s="11">
        <v>0</v>
      </c>
      <c r="AF137" s="11">
        <v>0</v>
      </c>
      <c r="AG137" s="11">
        <v>0</v>
      </c>
      <c r="AH137" s="11">
        <v>0</v>
      </c>
      <c r="AI137" s="11">
        <v>0</v>
      </c>
      <c r="AJ137" s="11">
        <v>0</v>
      </c>
      <c r="AK137" s="11">
        <v>0</v>
      </c>
      <c r="AL137" s="11">
        <v>0</v>
      </c>
      <c r="AM137" s="11">
        <v>0</v>
      </c>
      <c r="AN137" s="11">
        <v>0</v>
      </c>
      <c r="AO137" s="11">
        <v>0</v>
      </c>
      <c r="AP137" s="11">
        <v>0</v>
      </c>
      <c r="AQ137" s="11">
        <v>0</v>
      </c>
      <c r="AR137" s="11">
        <v>0</v>
      </c>
      <c r="AS137" s="11">
        <v>0</v>
      </c>
      <c r="AT137" s="11">
        <v>0</v>
      </c>
      <c r="AU137" s="11">
        <v>0</v>
      </c>
      <c r="AV137" s="11">
        <v>0</v>
      </c>
      <c r="AW137" s="11">
        <v>0</v>
      </c>
      <c r="AX137" s="11">
        <v>0</v>
      </c>
      <c r="AY137" s="11">
        <v>0</v>
      </c>
      <c r="AZ137" s="11">
        <v>0</v>
      </c>
      <c r="BA137" s="11">
        <v>0</v>
      </c>
      <c r="BB137" s="11">
        <v>0</v>
      </c>
      <c r="BC137" s="11">
        <v>0</v>
      </c>
      <c r="BD137" s="11">
        <v>0</v>
      </c>
      <c r="BE137" s="11">
        <v>0</v>
      </c>
      <c r="BF137" s="11">
        <v>0</v>
      </c>
      <c r="BG137" s="11">
        <v>0</v>
      </c>
      <c r="BH137" s="11">
        <v>0</v>
      </c>
      <c r="BI137" s="11">
        <v>0</v>
      </c>
      <c r="BJ137" s="11">
        <v>0</v>
      </c>
      <c r="BK137" s="11">
        <v>0</v>
      </c>
      <c r="BL137" s="11">
        <v>0</v>
      </c>
      <c r="BM137" s="11">
        <v>0</v>
      </c>
      <c r="BN137" s="11">
        <v>0</v>
      </c>
      <c r="BO137" s="7">
        <f>SUM(K137:BN137)</f>
        <v>400</v>
      </c>
    </row>
    <row r="138" spans="1:67" x14ac:dyDescent="0.2">
      <c r="A138" s="15" t="s">
        <v>259</v>
      </c>
      <c r="B138" s="14" t="s">
        <v>258</v>
      </c>
      <c r="C138" s="14" t="s">
        <v>220</v>
      </c>
      <c r="D138" s="13">
        <v>103599.45</v>
      </c>
      <c r="E138" s="13">
        <f>ROUND(SUM($D138*1%),2)</f>
        <v>1035.99</v>
      </c>
      <c r="F138" s="13">
        <f>ROUND(SUM($D138*0.5%),2)</f>
        <v>518</v>
      </c>
      <c r="G138" s="13">
        <f>E138-J138</f>
        <v>-1035.99</v>
      </c>
      <c r="H138" s="13">
        <f>F138-BO138</f>
        <v>118</v>
      </c>
      <c r="I138" s="12">
        <f ca="1">OFFSET(INDIRECT(ADDRESS(1,MATCH($I$2,$A$1:$BN$1,0))),ROW()-1,0)</f>
        <v>2071.98</v>
      </c>
      <c r="J138" s="11">
        <v>2071.98</v>
      </c>
      <c r="K138" s="11">
        <v>0</v>
      </c>
      <c r="L138" s="11">
        <v>0</v>
      </c>
      <c r="M138" s="11">
        <v>0</v>
      </c>
      <c r="N138" s="11">
        <v>0</v>
      </c>
      <c r="O138" s="11">
        <v>0</v>
      </c>
      <c r="P138" s="11">
        <v>0</v>
      </c>
      <c r="Q138" s="11">
        <v>0</v>
      </c>
      <c r="R138" s="11">
        <v>0</v>
      </c>
      <c r="S138" s="11">
        <v>0</v>
      </c>
      <c r="T138" s="11">
        <v>0</v>
      </c>
      <c r="U138" s="11">
        <v>100</v>
      </c>
      <c r="V138" s="11">
        <v>300</v>
      </c>
      <c r="W138" s="11">
        <v>0</v>
      </c>
      <c r="X138" s="11">
        <v>0</v>
      </c>
      <c r="Y138" s="11">
        <v>0</v>
      </c>
      <c r="Z138" s="11">
        <v>0</v>
      </c>
      <c r="AA138" s="11">
        <v>0</v>
      </c>
      <c r="AB138" s="11">
        <v>0</v>
      </c>
      <c r="AC138" s="11">
        <v>0</v>
      </c>
      <c r="AD138" s="11">
        <v>0</v>
      </c>
      <c r="AE138" s="11">
        <v>0</v>
      </c>
      <c r="AF138" s="11">
        <v>0</v>
      </c>
      <c r="AG138" s="11">
        <v>0</v>
      </c>
      <c r="AH138" s="11">
        <v>0</v>
      </c>
      <c r="AI138" s="11">
        <v>0</v>
      </c>
      <c r="AJ138" s="11">
        <v>0</v>
      </c>
      <c r="AK138" s="11">
        <v>0</v>
      </c>
      <c r="AL138" s="11">
        <v>0</v>
      </c>
      <c r="AM138" s="11">
        <v>0</v>
      </c>
      <c r="AN138" s="11">
        <v>0</v>
      </c>
      <c r="AO138" s="11">
        <v>0</v>
      </c>
      <c r="AP138" s="11">
        <v>0</v>
      </c>
      <c r="AQ138" s="11">
        <v>0</v>
      </c>
      <c r="AR138" s="11">
        <v>0</v>
      </c>
      <c r="AS138" s="11">
        <v>0</v>
      </c>
      <c r="AT138" s="11">
        <v>0</v>
      </c>
      <c r="AU138" s="11">
        <v>0</v>
      </c>
      <c r="AV138" s="11">
        <v>0</v>
      </c>
      <c r="AW138" s="11">
        <v>0</v>
      </c>
      <c r="AX138" s="11">
        <v>0</v>
      </c>
      <c r="AY138" s="11">
        <v>0</v>
      </c>
      <c r="AZ138" s="11">
        <v>0</v>
      </c>
      <c r="BA138" s="11">
        <v>0</v>
      </c>
      <c r="BB138" s="11">
        <v>0</v>
      </c>
      <c r="BC138" s="11">
        <v>0</v>
      </c>
      <c r="BD138" s="11">
        <v>0</v>
      </c>
      <c r="BE138" s="11">
        <v>0</v>
      </c>
      <c r="BF138" s="11">
        <v>0</v>
      </c>
      <c r="BG138" s="11">
        <v>0</v>
      </c>
      <c r="BH138" s="11">
        <v>0</v>
      </c>
      <c r="BI138" s="11">
        <v>0</v>
      </c>
      <c r="BJ138" s="11">
        <v>0</v>
      </c>
      <c r="BK138" s="11">
        <v>0</v>
      </c>
      <c r="BL138" s="11">
        <v>0</v>
      </c>
      <c r="BM138" s="11">
        <v>0</v>
      </c>
      <c r="BN138" s="11">
        <v>0</v>
      </c>
      <c r="BO138" s="7">
        <f>SUM(K138:BN138)</f>
        <v>400</v>
      </c>
    </row>
    <row r="139" spans="1:67" x14ac:dyDescent="0.2">
      <c r="A139" s="15" t="s">
        <v>257</v>
      </c>
      <c r="B139" s="14" t="s">
        <v>256</v>
      </c>
      <c r="C139" s="14" t="s">
        <v>220</v>
      </c>
      <c r="D139" s="13">
        <v>169164.04</v>
      </c>
      <c r="E139" s="13">
        <f>ROUND(SUM($D139*1%),2)</f>
        <v>1691.64</v>
      </c>
      <c r="F139" s="13">
        <f>ROUND(SUM($D139*0.5%),2)</f>
        <v>845.82</v>
      </c>
      <c r="G139" s="13">
        <f>E139-J139</f>
        <v>422.91000000000008</v>
      </c>
      <c r="H139" s="13">
        <f>F139-BO139</f>
        <v>445.82000000000005</v>
      </c>
      <c r="I139" s="12">
        <f ca="1">OFFSET(INDIRECT(ADDRESS(1,MATCH($I$2,$A$1:$BN$1,0))),ROW()-1,0)</f>
        <v>1268.73</v>
      </c>
      <c r="J139" s="11">
        <v>1268.73</v>
      </c>
      <c r="K139" s="11">
        <v>0</v>
      </c>
      <c r="L139" s="11">
        <v>0</v>
      </c>
      <c r="M139" s="11">
        <v>0</v>
      </c>
      <c r="N139" s="11">
        <v>0</v>
      </c>
      <c r="O139" s="11">
        <v>0</v>
      </c>
      <c r="P139" s="11">
        <v>0</v>
      </c>
      <c r="Q139" s="11">
        <v>0</v>
      </c>
      <c r="R139" s="11">
        <v>0</v>
      </c>
      <c r="S139" s="11">
        <v>0</v>
      </c>
      <c r="T139" s="11">
        <v>0</v>
      </c>
      <c r="U139" s="11">
        <v>100</v>
      </c>
      <c r="V139" s="11">
        <v>300</v>
      </c>
      <c r="W139" s="11">
        <v>0</v>
      </c>
      <c r="X139" s="11">
        <v>0</v>
      </c>
      <c r="Y139" s="11">
        <v>0</v>
      </c>
      <c r="Z139" s="11">
        <v>0</v>
      </c>
      <c r="AA139" s="11">
        <v>0</v>
      </c>
      <c r="AB139" s="11">
        <v>0</v>
      </c>
      <c r="AC139" s="11">
        <v>0</v>
      </c>
      <c r="AD139" s="11">
        <v>0</v>
      </c>
      <c r="AE139" s="11">
        <v>0</v>
      </c>
      <c r="AF139" s="11">
        <v>0</v>
      </c>
      <c r="AG139" s="11">
        <v>0</v>
      </c>
      <c r="AH139" s="11">
        <v>0</v>
      </c>
      <c r="AI139" s="11">
        <v>0</v>
      </c>
      <c r="AJ139" s="11">
        <v>0</v>
      </c>
      <c r="AK139" s="11">
        <v>0</v>
      </c>
      <c r="AL139" s="11">
        <v>0</v>
      </c>
      <c r="AM139" s="11">
        <v>0</v>
      </c>
      <c r="AN139" s="11">
        <v>0</v>
      </c>
      <c r="AO139" s="11">
        <v>0</v>
      </c>
      <c r="AP139" s="11">
        <v>0</v>
      </c>
      <c r="AQ139" s="11">
        <v>0</v>
      </c>
      <c r="AR139" s="11">
        <v>0</v>
      </c>
      <c r="AS139" s="11">
        <v>0</v>
      </c>
      <c r="AT139" s="11">
        <v>0</v>
      </c>
      <c r="AU139" s="11">
        <v>0</v>
      </c>
      <c r="AV139" s="11">
        <v>0</v>
      </c>
      <c r="AW139" s="11">
        <v>0</v>
      </c>
      <c r="AX139" s="11">
        <v>0</v>
      </c>
      <c r="AY139" s="11">
        <v>0</v>
      </c>
      <c r="AZ139" s="11">
        <v>0</v>
      </c>
      <c r="BA139" s="11">
        <v>0</v>
      </c>
      <c r="BB139" s="11">
        <v>0</v>
      </c>
      <c r="BC139" s="11">
        <v>0</v>
      </c>
      <c r="BD139" s="11">
        <v>0</v>
      </c>
      <c r="BE139" s="11">
        <v>0</v>
      </c>
      <c r="BF139" s="11">
        <v>0</v>
      </c>
      <c r="BG139" s="11">
        <v>0</v>
      </c>
      <c r="BH139" s="11">
        <v>0</v>
      </c>
      <c r="BI139" s="11">
        <v>0</v>
      </c>
      <c r="BJ139" s="11">
        <v>0</v>
      </c>
      <c r="BK139" s="11">
        <v>0</v>
      </c>
      <c r="BL139" s="11">
        <v>0</v>
      </c>
      <c r="BM139" s="11">
        <v>0</v>
      </c>
      <c r="BN139" s="11">
        <v>0</v>
      </c>
      <c r="BO139" s="7">
        <f>SUM(K139:BN139)</f>
        <v>400</v>
      </c>
    </row>
    <row r="140" spans="1:67" x14ac:dyDescent="0.2">
      <c r="A140" s="15" t="s">
        <v>255</v>
      </c>
      <c r="B140" s="14" t="s">
        <v>254</v>
      </c>
      <c r="C140" s="14" t="s">
        <v>220</v>
      </c>
      <c r="D140" s="13">
        <v>138041.14000000001</v>
      </c>
      <c r="E140" s="13">
        <f>ROUND(SUM($D140*1%),2)</f>
        <v>1380.41</v>
      </c>
      <c r="F140" s="13">
        <f>ROUND(SUM($D140*0.5%),2)</f>
        <v>690.21</v>
      </c>
      <c r="G140" s="13">
        <f>E140-J140</f>
        <v>0</v>
      </c>
      <c r="H140" s="13">
        <f>F140-BO140</f>
        <v>290.21000000000004</v>
      </c>
      <c r="I140" s="12">
        <f ca="1">OFFSET(INDIRECT(ADDRESS(1,MATCH($I$2,$A$1:$BN$1,0))),ROW()-1,0)</f>
        <v>1380.41</v>
      </c>
      <c r="J140" s="11">
        <v>1380.41</v>
      </c>
      <c r="K140" s="11">
        <v>0</v>
      </c>
      <c r="L140" s="11">
        <v>0</v>
      </c>
      <c r="M140" s="11">
        <v>0</v>
      </c>
      <c r="N140" s="11">
        <v>0</v>
      </c>
      <c r="O140" s="11">
        <v>0</v>
      </c>
      <c r="P140" s="11">
        <v>0</v>
      </c>
      <c r="Q140" s="11">
        <v>0</v>
      </c>
      <c r="R140" s="11">
        <v>0</v>
      </c>
      <c r="S140" s="11">
        <v>0</v>
      </c>
      <c r="T140" s="11">
        <v>0</v>
      </c>
      <c r="U140" s="11">
        <v>100</v>
      </c>
      <c r="V140" s="11">
        <v>300</v>
      </c>
      <c r="W140" s="11">
        <v>0</v>
      </c>
      <c r="X140" s="11">
        <v>0</v>
      </c>
      <c r="Y140" s="11">
        <v>0</v>
      </c>
      <c r="Z140" s="11">
        <v>0</v>
      </c>
      <c r="AA140" s="11">
        <v>0</v>
      </c>
      <c r="AB140" s="11">
        <v>0</v>
      </c>
      <c r="AC140" s="11">
        <v>0</v>
      </c>
      <c r="AD140" s="11">
        <v>0</v>
      </c>
      <c r="AE140" s="11">
        <v>0</v>
      </c>
      <c r="AF140" s="11">
        <v>0</v>
      </c>
      <c r="AG140" s="11">
        <v>0</v>
      </c>
      <c r="AH140" s="11">
        <v>0</v>
      </c>
      <c r="AI140" s="11">
        <v>0</v>
      </c>
      <c r="AJ140" s="11">
        <v>0</v>
      </c>
      <c r="AK140" s="11">
        <v>0</v>
      </c>
      <c r="AL140" s="11">
        <v>0</v>
      </c>
      <c r="AM140" s="11">
        <v>0</v>
      </c>
      <c r="AN140" s="11">
        <v>0</v>
      </c>
      <c r="AO140" s="11">
        <v>0</v>
      </c>
      <c r="AP140" s="11">
        <v>0</v>
      </c>
      <c r="AQ140" s="11">
        <v>0</v>
      </c>
      <c r="AR140" s="11">
        <v>0</v>
      </c>
      <c r="AS140" s="11">
        <v>0</v>
      </c>
      <c r="AT140" s="11">
        <v>0</v>
      </c>
      <c r="AU140" s="11">
        <v>0</v>
      </c>
      <c r="AV140" s="11">
        <v>0</v>
      </c>
      <c r="AW140" s="11">
        <v>0</v>
      </c>
      <c r="AX140" s="11">
        <v>0</v>
      </c>
      <c r="AY140" s="11">
        <v>0</v>
      </c>
      <c r="AZ140" s="11">
        <v>0</v>
      </c>
      <c r="BA140" s="11">
        <v>0</v>
      </c>
      <c r="BB140" s="11">
        <v>0</v>
      </c>
      <c r="BC140" s="11">
        <v>0</v>
      </c>
      <c r="BD140" s="11">
        <v>0</v>
      </c>
      <c r="BE140" s="11">
        <v>0</v>
      </c>
      <c r="BF140" s="11">
        <v>0</v>
      </c>
      <c r="BG140" s="11">
        <v>0</v>
      </c>
      <c r="BH140" s="11">
        <v>0</v>
      </c>
      <c r="BI140" s="11">
        <v>0</v>
      </c>
      <c r="BJ140" s="11">
        <v>0</v>
      </c>
      <c r="BK140" s="11">
        <v>0</v>
      </c>
      <c r="BL140" s="11">
        <v>0</v>
      </c>
      <c r="BM140" s="11">
        <v>0</v>
      </c>
      <c r="BN140" s="11">
        <v>0</v>
      </c>
      <c r="BO140" s="7">
        <f>SUM(K140:BN140)</f>
        <v>400</v>
      </c>
    </row>
    <row r="141" spans="1:67" x14ac:dyDescent="0.2">
      <c r="A141" s="15" t="s">
        <v>253</v>
      </c>
      <c r="B141" s="14" t="s">
        <v>252</v>
      </c>
      <c r="C141" s="14" t="s">
        <v>220</v>
      </c>
      <c r="D141" s="13">
        <v>96899.48</v>
      </c>
      <c r="E141" s="13">
        <f>ROUND(SUM($D141*1%),2)</f>
        <v>968.99</v>
      </c>
      <c r="F141" s="13">
        <f>ROUND(SUM($D141*0.5%),2)</f>
        <v>484.5</v>
      </c>
      <c r="G141" s="13">
        <f>E141-J141</f>
        <v>-968.99</v>
      </c>
      <c r="H141" s="13">
        <f>F141-BO141</f>
        <v>84.5</v>
      </c>
      <c r="I141" s="12">
        <f ca="1">OFFSET(INDIRECT(ADDRESS(1,MATCH($I$2,$A$1:$BN$1,0))),ROW()-1,0)</f>
        <v>1937.98</v>
      </c>
      <c r="J141" s="11">
        <v>1937.98</v>
      </c>
      <c r="K141" s="11">
        <v>0</v>
      </c>
      <c r="L141" s="11">
        <v>0</v>
      </c>
      <c r="M141" s="11">
        <v>0</v>
      </c>
      <c r="N141" s="11">
        <v>0</v>
      </c>
      <c r="O141" s="11">
        <v>0</v>
      </c>
      <c r="P141" s="11">
        <v>0</v>
      </c>
      <c r="Q141" s="11">
        <v>0</v>
      </c>
      <c r="R141" s="11">
        <v>0</v>
      </c>
      <c r="S141" s="11">
        <v>0</v>
      </c>
      <c r="T141" s="11">
        <v>0</v>
      </c>
      <c r="U141" s="11">
        <v>100</v>
      </c>
      <c r="V141" s="11">
        <v>300</v>
      </c>
      <c r="W141" s="11">
        <v>0</v>
      </c>
      <c r="X141" s="11">
        <v>0</v>
      </c>
      <c r="Y141" s="11">
        <v>0</v>
      </c>
      <c r="Z141" s="11">
        <v>0</v>
      </c>
      <c r="AA141" s="11">
        <v>0</v>
      </c>
      <c r="AB141" s="11">
        <v>0</v>
      </c>
      <c r="AC141" s="11">
        <v>0</v>
      </c>
      <c r="AD141" s="11">
        <v>0</v>
      </c>
      <c r="AE141" s="11">
        <v>0</v>
      </c>
      <c r="AF141" s="11">
        <v>0</v>
      </c>
      <c r="AG141" s="11">
        <v>0</v>
      </c>
      <c r="AH141" s="11">
        <v>0</v>
      </c>
      <c r="AI141" s="11">
        <v>0</v>
      </c>
      <c r="AJ141" s="11">
        <v>0</v>
      </c>
      <c r="AK141" s="11">
        <v>0</v>
      </c>
      <c r="AL141" s="11">
        <v>0</v>
      </c>
      <c r="AM141" s="11">
        <v>0</v>
      </c>
      <c r="AN141" s="11">
        <v>0</v>
      </c>
      <c r="AO141" s="11">
        <v>0</v>
      </c>
      <c r="AP141" s="11">
        <v>0</v>
      </c>
      <c r="AQ141" s="11">
        <v>0</v>
      </c>
      <c r="AR141" s="11">
        <v>0</v>
      </c>
      <c r="AS141" s="11">
        <v>0</v>
      </c>
      <c r="AT141" s="11">
        <v>0</v>
      </c>
      <c r="AU141" s="11">
        <v>0</v>
      </c>
      <c r="AV141" s="11">
        <v>0</v>
      </c>
      <c r="AW141" s="11">
        <v>0</v>
      </c>
      <c r="AX141" s="11">
        <v>0</v>
      </c>
      <c r="AY141" s="11">
        <v>0</v>
      </c>
      <c r="AZ141" s="11">
        <v>0</v>
      </c>
      <c r="BA141" s="11">
        <v>0</v>
      </c>
      <c r="BB141" s="11">
        <v>0</v>
      </c>
      <c r="BC141" s="11">
        <v>0</v>
      </c>
      <c r="BD141" s="11">
        <v>0</v>
      </c>
      <c r="BE141" s="11">
        <v>0</v>
      </c>
      <c r="BF141" s="11">
        <v>0</v>
      </c>
      <c r="BG141" s="11">
        <v>0</v>
      </c>
      <c r="BH141" s="11">
        <v>0</v>
      </c>
      <c r="BI141" s="11">
        <v>0</v>
      </c>
      <c r="BJ141" s="11">
        <v>0</v>
      </c>
      <c r="BK141" s="11">
        <v>0</v>
      </c>
      <c r="BL141" s="11">
        <v>0</v>
      </c>
      <c r="BM141" s="11">
        <v>0</v>
      </c>
      <c r="BN141" s="11">
        <v>0</v>
      </c>
      <c r="BO141" s="7">
        <f>SUM(K141:BN141)</f>
        <v>400</v>
      </c>
    </row>
    <row r="142" spans="1:67" x14ac:dyDescent="0.2">
      <c r="A142" s="15" t="s">
        <v>251</v>
      </c>
      <c r="B142" s="14" t="s">
        <v>250</v>
      </c>
      <c r="C142" s="14" t="s">
        <v>220</v>
      </c>
      <c r="D142" s="13">
        <v>78326.2</v>
      </c>
      <c r="E142" s="13">
        <f>ROUND(SUM($D142*1%),2)</f>
        <v>783.26</v>
      </c>
      <c r="F142" s="13">
        <f>ROUND(SUM($D142*0.5%),2)</f>
        <v>391.63</v>
      </c>
      <c r="G142" s="13">
        <f>E142-J142</f>
        <v>0</v>
      </c>
      <c r="H142" s="13">
        <f>F142-BO142</f>
        <v>291.63</v>
      </c>
      <c r="I142" s="12">
        <f ca="1">OFFSET(INDIRECT(ADDRESS(1,MATCH($I$2,$A$1:$BN$1,0))),ROW()-1,0)</f>
        <v>783.26</v>
      </c>
      <c r="J142" s="11">
        <v>783.26</v>
      </c>
      <c r="K142" s="11">
        <v>0</v>
      </c>
      <c r="L142" s="11">
        <v>0</v>
      </c>
      <c r="M142" s="11">
        <v>0</v>
      </c>
      <c r="N142" s="11">
        <v>0</v>
      </c>
      <c r="O142" s="11">
        <v>0</v>
      </c>
      <c r="P142" s="11">
        <v>0</v>
      </c>
      <c r="Q142" s="11">
        <v>0</v>
      </c>
      <c r="R142" s="11">
        <v>0</v>
      </c>
      <c r="S142" s="11">
        <v>0</v>
      </c>
      <c r="T142" s="11">
        <v>0</v>
      </c>
      <c r="U142" s="11">
        <v>100</v>
      </c>
      <c r="V142" s="11">
        <v>0</v>
      </c>
      <c r="W142" s="11">
        <v>0</v>
      </c>
      <c r="X142" s="11">
        <v>0</v>
      </c>
      <c r="Y142" s="11">
        <v>0</v>
      </c>
      <c r="Z142" s="11">
        <v>0</v>
      </c>
      <c r="AA142" s="11">
        <v>0</v>
      </c>
      <c r="AB142" s="11">
        <v>0</v>
      </c>
      <c r="AC142" s="11">
        <v>0</v>
      </c>
      <c r="AD142" s="11">
        <v>0</v>
      </c>
      <c r="AE142" s="11">
        <v>0</v>
      </c>
      <c r="AF142" s="11">
        <v>0</v>
      </c>
      <c r="AG142" s="11">
        <v>0</v>
      </c>
      <c r="AH142" s="11">
        <v>0</v>
      </c>
      <c r="AI142" s="11">
        <v>0</v>
      </c>
      <c r="AJ142" s="11">
        <v>0</v>
      </c>
      <c r="AK142" s="11">
        <v>0</v>
      </c>
      <c r="AL142" s="11">
        <v>0</v>
      </c>
      <c r="AM142" s="11">
        <v>0</v>
      </c>
      <c r="AN142" s="11">
        <v>0</v>
      </c>
      <c r="AO142" s="11">
        <v>0</v>
      </c>
      <c r="AP142" s="11">
        <v>0</v>
      </c>
      <c r="AQ142" s="11">
        <v>0</v>
      </c>
      <c r="AR142" s="11">
        <v>0</v>
      </c>
      <c r="AS142" s="11">
        <v>0</v>
      </c>
      <c r="AT142" s="11">
        <v>0</v>
      </c>
      <c r="AU142" s="11">
        <v>0</v>
      </c>
      <c r="AV142" s="11">
        <v>0</v>
      </c>
      <c r="AW142" s="11">
        <v>0</v>
      </c>
      <c r="AX142" s="11">
        <v>0</v>
      </c>
      <c r="AY142" s="11">
        <v>0</v>
      </c>
      <c r="AZ142" s="11">
        <v>0</v>
      </c>
      <c r="BA142" s="11">
        <v>0</v>
      </c>
      <c r="BB142" s="11">
        <v>0</v>
      </c>
      <c r="BC142" s="11">
        <v>0</v>
      </c>
      <c r="BD142" s="11">
        <v>0</v>
      </c>
      <c r="BE142" s="11">
        <v>0</v>
      </c>
      <c r="BF142" s="11">
        <v>0</v>
      </c>
      <c r="BG142" s="11">
        <v>0</v>
      </c>
      <c r="BH142" s="11">
        <v>0</v>
      </c>
      <c r="BI142" s="11">
        <v>0</v>
      </c>
      <c r="BJ142" s="11">
        <v>0</v>
      </c>
      <c r="BK142" s="11">
        <v>0</v>
      </c>
      <c r="BL142" s="11">
        <v>0</v>
      </c>
      <c r="BM142" s="11">
        <v>0</v>
      </c>
      <c r="BN142" s="11">
        <v>0</v>
      </c>
      <c r="BO142" s="7">
        <f>SUM(K142:BN142)</f>
        <v>100</v>
      </c>
    </row>
    <row r="143" spans="1:67" x14ac:dyDescent="0.2">
      <c r="A143" s="15" t="s">
        <v>249</v>
      </c>
      <c r="B143" s="14" t="s">
        <v>248</v>
      </c>
      <c r="C143" s="14" t="s">
        <v>220</v>
      </c>
      <c r="D143" s="13">
        <v>78271.95</v>
      </c>
      <c r="E143" s="13">
        <f>ROUND(SUM($D143*1%),2)</f>
        <v>782.72</v>
      </c>
      <c r="F143" s="13">
        <f>ROUND(SUM($D143*0.5%),2)</f>
        <v>391.36</v>
      </c>
      <c r="G143" s="13">
        <f>E143-J143</f>
        <v>-782.72</v>
      </c>
      <c r="H143" s="13">
        <f>F143-BO143</f>
        <v>91.360000000000014</v>
      </c>
      <c r="I143" s="12">
        <f ca="1">OFFSET(INDIRECT(ADDRESS(1,MATCH($I$2,$A$1:$BN$1,0))),ROW()-1,0)</f>
        <v>1565.44</v>
      </c>
      <c r="J143" s="11">
        <v>1565.44</v>
      </c>
      <c r="K143" s="11">
        <v>0</v>
      </c>
      <c r="L143" s="11">
        <v>0</v>
      </c>
      <c r="M143" s="11">
        <v>0</v>
      </c>
      <c r="N143" s="11">
        <v>0</v>
      </c>
      <c r="O143" s="11">
        <v>0</v>
      </c>
      <c r="P143" s="11">
        <v>0</v>
      </c>
      <c r="Q143" s="11">
        <v>0</v>
      </c>
      <c r="R143" s="11">
        <v>0</v>
      </c>
      <c r="S143" s="11">
        <v>0</v>
      </c>
      <c r="T143" s="11">
        <v>0</v>
      </c>
      <c r="U143" s="11">
        <v>0</v>
      </c>
      <c r="V143" s="11">
        <v>300</v>
      </c>
      <c r="W143" s="11">
        <v>0</v>
      </c>
      <c r="X143" s="11">
        <v>0</v>
      </c>
      <c r="Y143" s="11">
        <v>0</v>
      </c>
      <c r="Z143" s="11">
        <v>0</v>
      </c>
      <c r="AA143" s="11">
        <v>0</v>
      </c>
      <c r="AB143" s="11">
        <v>0</v>
      </c>
      <c r="AC143" s="11">
        <v>0</v>
      </c>
      <c r="AD143" s="11">
        <v>0</v>
      </c>
      <c r="AE143" s="11">
        <v>0</v>
      </c>
      <c r="AF143" s="11">
        <v>0</v>
      </c>
      <c r="AG143" s="11">
        <v>0</v>
      </c>
      <c r="AH143" s="11">
        <v>0</v>
      </c>
      <c r="AI143" s="11">
        <v>0</v>
      </c>
      <c r="AJ143" s="11">
        <v>0</v>
      </c>
      <c r="AK143" s="11">
        <v>0</v>
      </c>
      <c r="AL143" s="11">
        <v>0</v>
      </c>
      <c r="AM143" s="11">
        <v>0</v>
      </c>
      <c r="AN143" s="11">
        <v>0</v>
      </c>
      <c r="AO143" s="11">
        <v>0</v>
      </c>
      <c r="AP143" s="11">
        <v>0</v>
      </c>
      <c r="AQ143" s="11">
        <v>0</v>
      </c>
      <c r="AR143" s="11">
        <v>0</v>
      </c>
      <c r="AS143" s="11">
        <v>0</v>
      </c>
      <c r="AT143" s="11">
        <v>0</v>
      </c>
      <c r="AU143" s="11">
        <v>0</v>
      </c>
      <c r="AV143" s="11">
        <v>0</v>
      </c>
      <c r="AW143" s="11">
        <v>0</v>
      </c>
      <c r="AX143" s="11">
        <v>0</v>
      </c>
      <c r="AY143" s="11">
        <v>0</v>
      </c>
      <c r="AZ143" s="11">
        <v>0</v>
      </c>
      <c r="BA143" s="11">
        <v>0</v>
      </c>
      <c r="BB143" s="11">
        <v>0</v>
      </c>
      <c r="BC143" s="11">
        <v>0</v>
      </c>
      <c r="BD143" s="11">
        <v>0</v>
      </c>
      <c r="BE143" s="11">
        <v>0</v>
      </c>
      <c r="BF143" s="11">
        <v>0</v>
      </c>
      <c r="BG143" s="11">
        <v>0</v>
      </c>
      <c r="BH143" s="11">
        <v>0</v>
      </c>
      <c r="BI143" s="11">
        <v>0</v>
      </c>
      <c r="BJ143" s="11">
        <v>0</v>
      </c>
      <c r="BK143" s="11">
        <v>0</v>
      </c>
      <c r="BL143" s="11">
        <v>0</v>
      </c>
      <c r="BM143" s="11">
        <v>0</v>
      </c>
      <c r="BN143" s="11">
        <v>0</v>
      </c>
      <c r="BO143" s="7">
        <f>SUM(K143:BN143)</f>
        <v>300</v>
      </c>
    </row>
    <row r="144" spans="1:67" x14ac:dyDescent="0.2">
      <c r="A144" s="15" t="s">
        <v>247</v>
      </c>
      <c r="B144" s="14" t="s">
        <v>59</v>
      </c>
      <c r="C144" s="14" t="s">
        <v>220</v>
      </c>
      <c r="D144" s="13">
        <v>100774.08</v>
      </c>
      <c r="E144" s="13">
        <f>ROUND(SUM($D144*1%),2)</f>
        <v>1007.74</v>
      </c>
      <c r="F144" s="13">
        <f>ROUND(SUM($D144*0.5%),2)</f>
        <v>503.87</v>
      </c>
      <c r="G144" s="13">
        <f>E144-J144</f>
        <v>0</v>
      </c>
      <c r="H144" s="13">
        <f>F144-BO144</f>
        <v>203.87</v>
      </c>
      <c r="I144" s="12">
        <f ca="1">OFFSET(INDIRECT(ADDRESS(1,MATCH($I$2,$A$1:$BN$1,0))),ROW()-1,0)</f>
        <v>1007.74</v>
      </c>
      <c r="J144" s="11">
        <v>1007.74</v>
      </c>
      <c r="K144" s="11">
        <v>0</v>
      </c>
      <c r="L144" s="11">
        <v>0</v>
      </c>
      <c r="M144" s="11">
        <v>0</v>
      </c>
      <c r="N144" s="11">
        <v>0</v>
      </c>
      <c r="O144" s="11">
        <v>0</v>
      </c>
      <c r="P144" s="11">
        <v>0</v>
      </c>
      <c r="Q144" s="11">
        <v>0</v>
      </c>
      <c r="R144" s="11">
        <v>0</v>
      </c>
      <c r="S144" s="11">
        <v>0</v>
      </c>
      <c r="T144" s="11">
        <v>0</v>
      </c>
      <c r="U144" s="11">
        <v>0</v>
      </c>
      <c r="V144" s="11">
        <v>300</v>
      </c>
      <c r="W144" s="11">
        <v>0</v>
      </c>
      <c r="X144" s="11">
        <v>0</v>
      </c>
      <c r="Y144" s="11">
        <v>0</v>
      </c>
      <c r="Z144" s="11">
        <v>0</v>
      </c>
      <c r="AA144" s="11">
        <v>0</v>
      </c>
      <c r="AB144" s="11">
        <v>0</v>
      </c>
      <c r="AC144" s="11">
        <v>0</v>
      </c>
      <c r="AD144" s="11">
        <v>0</v>
      </c>
      <c r="AE144" s="11">
        <v>0</v>
      </c>
      <c r="AF144" s="11">
        <v>0</v>
      </c>
      <c r="AG144" s="11">
        <v>0</v>
      </c>
      <c r="AH144" s="11">
        <v>0</v>
      </c>
      <c r="AI144" s="11">
        <v>0</v>
      </c>
      <c r="AJ144" s="11">
        <v>0</v>
      </c>
      <c r="AK144" s="11">
        <v>0</v>
      </c>
      <c r="AL144" s="11">
        <v>0</v>
      </c>
      <c r="AM144" s="11">
        <v>0</v>
      </c>
      <c r="AN144" s="11">
        <v>0</v>
      </c>
      <c r="AO144" s="11">
        <v>0</v>
      </c>
      <c r="AP144" s="11">
        <v>0</v>
      </c>
      <c r="AQ144" s="11">
        <v>0</v>
      </c>
      <c r="AR144" s="11">
        <v>0</v>
      </c>
      <c r="AS144" s="11">
        <v>0</v>
      </c>
      <c r="AT144" s="11">
        <v>0</v>
      </c>
      <c r="AU144" s="11">
        <v>0</v>
      </c>
      <c r="AV144" s="11">
        <v>0</v>
      </c>
      <c r="AW144" s="11">
        <v>0</v>
      </c>
      <c r="AX144" s="11">
        <v>0</v>
      </c>
      <c r="AY144" s="11">
        <v>0</v>
      </c>
      <c r="AZ144" s="11">
        <v>0</v>
      </c>
      <c r="BA144" s="11">
        <v>0</v>
      </c>
      <c r="BB144" s="11">
        <v>0</v>
      </c>
      <c r="BC144" s="11">
        <v>0</v>
      </c>
      <c r="BD144" s="11">
        <v>0</v>
      </c>
      <c r="BE144" s="11">
        <v>0</v>
      </c>
      <c r="BF144" s="11">
        <v>0</v>
      </c>
      <c r="BG144" s="11">
        <v>0</v>
      </c>
      <c r="BH144" s="11">
        <v>0</v>
      </c>
      <c r="BI144" s="11">
        <v>0</v>
      </c>
      <c r="BJ144" s="11">
        <v>0</v>
      </c>
      <c r="BK144" s="11">
        <v>0</v>
      </c>
      <c r="BL144" s="11">
        <v>0</v>
      </c>
      <c r="BM144" s="11">
        <v>0</v>
      </c>
      <c r="BN144" s="11">
        <v>0</v>
      </c>
      <c r="BO144" s="7">
        <f>SUM(K144:BN144)</f>
        <v>300</v>
      </c>
    </row>
    <row r="145" spans="1:67" x14ac:dyDescent="0.2">
      <c r="A145" s="15" t="s">
        <v>246</v>
      </c>
      <c r="B145" s="14" t="s">
        <v>245</v>
      </c>
      <c r="C145" s="14" t="s">
        <v>220</v>
      </c>
      <c r="D145" s="13">
        <v>93465.81</v>
      </c>
      <c r="E145" s="13">
        <f>ROUND(SUM($D145*1%),2)</f>
        <v>934.66</v>
      </c>
      <c r="F145" s="13">
        <f>ROUND(SUM($D145*0.5%),2)</f>
        <v>467.33</v>
      </c>
      <c r="G145" s="13">
        <f>E145-J145</f>
        <v>-934.66</v>
      </c>
      <c r="H145" s="13">
        <f>F145-BO145</f>
        <v>167.32999999999998</v>
      </c>
      <c r="I145" s="12">
        <f ca="1">OFFSET(INDIRECT(ADDRESS(1,MATCH($I$2,$A$1:$BN$1,0))),ROW()-1,0)</f>
        <v>1869.32</v>
      </c>
      <c r="J145" s="11">
        <v>1869.32</v>
      </c>
      <c r="K145" s="11">
        <v>0</v>
      </c>
      <c r="L145" s="11">
        <v>0</v>
      </c>
      <c r="M145" s="11">
        <v>0</v>
      </c>
      <c r="N145" s="11">
        <v>0</v>
      </c>
      <c r="O145" s="11">
        <v>0</v>
      </c>
      <c r="P145" s="11">
        <v>0</v>
      </c>
      <c r="Q145" s="11">
        <v>0</v>
      </c>
      <c r="R145" s="11">
        <v>0</v>
      </c>
      <c r="S145" s="11">
        <v>0</v>
      </c>
      <c r="T145" s="11">
        <v>0</v>
      </c>
      <c r="U145" s="11">
        <v>0</v>
      </c>
      <c r="V145" s="11">
        <v>300</v>
      </c>
      <c r="W145" s="11">
        <v>0</v>
      </c>
      <c r="X145" s="11">
        <v>0</v>
      </c>
      <c r="Y145" s="11">
        <v>0</v>
      </c>
      <c r="Z145" s="11">
        <v>0</v>
      </c>
      <c r="AA145" s="11">
        <v>0</v>
      </c>
      <c r="AB145" s="11">
        <v>0</v>
      </c>
      <c r="AC145" s="11">
        <v>0</v>
      </c>
      <c r="AD145" s="11">
        <v>0</v>
      </c>
      <c r="AE145" s="11">
        <v>0</v>
      </c>
      <c r="AF145" s="11">
        <v>0</v>
      </c>
      <c r="AG145" s="11">
        <v>0</v>
      </c>
      <c r="AH145" s="11">
        <v>0</v>
      </c>
      <c r="AI145" s="11">
        <v>0</v>
      </c>
      <c r="AJ145" s="11">
        <v>0</v>
      </c>
      <c r="AK145" s="11">
        <v>0</v>
      </c>
      <c r="AL145" s="11">
        <v>0</v>
      </c>
      <c r="AM145" s="11">
        <v>0</v>
      </c>
      <c r="AN145" s="11">
        <v>0</v>
      </c>
      <c r="AO145" s="11">
        <v>0</v>
      </c>
      <c r="AP145" s="11">
        <v>0</v>
      </c>
      <c r="AQ145" s="11">
        <v>0</v>
      </c>
      <c r="AR145" s="11">
        <v>0</v>
      </c>
      <c r="AS145" s="11">
        <v>0</v>
      </c>
      <c r="AT145" s="11">
        <v>0</v>
      </c>
      <c r="AU145" s="11">
        <v>0</v>
      </c>
      <c r="AV145" s="11">
        <v>0</v>
      </c>
      <c r="AW145" s="11">
        <v>0</v>
      </c>
      <c r="AX145" s="11">
        <v>0</v>
      </c>
      <c r="AY145" s="11">
        <v>0</v>
      </c>
      <c r="AZ145" s="11">
        <v>0</v>
      </c>
      <c r="BA145" s="11">
        <v>0</v>
      </c>
      <c r="BB145" s="11">
        <v>0</v>
      </c>
      <c r="BC145" s="11">
        <v>0</v>
      </c>
      <c r="BD145" s="11">
        <v>0</v>
      </c>
      <c r="BE145" s="11">
        <v>0</v>
      </c>
      <c r="BF145" s="11">
        <v>0</v>
      </c>
      <c r="BG145" s="11">
        <v>0</v>
      </c>
      <c r="BH145" s="11">
        <v>0</v>
      </c>
      <c r="BI145" s="11">
        <v>0</v>
      </c>
      <c r="BJ145" s="11">
        <v>0</v>
      </c>
      <c r="BK145" s="11">
        <v>0</v>
      </c>
      <c r="BL145" s="11">
        <v>0</v>
      </c>
      <c r="BM145" s="11">
        <v>0</v>
      </c>
      <c r="BN145" s="11">
        <v>0</v>
      </c>
      <c r="BO145" s="7">
        <f>SUM(K145:BN145)</f>
        <v>300</v>
      </c>
    </row>
    <row r="146" spans="1:67" x14ac:dyDescent="0.2">
      <c r="A146" s="15" t="s">
        <v>244</v>
      </c>
      <c r="B146" s="14" t="s">
        <v>243</v>
      </c>
      <c r="C146" s="14" t="s">
        <v>220</v>
      </c>
      <c r="D146" s="13">
        <v>71908</v>
      </c>
      <c r="E146" s="13">
        <f>ROUND(SUM($D146*1%),2)</f>
        <v>719.08</v>
      </c>
      <c r="F146" s="13">
        <f>ROUND(SUM($D146*0.5%),2)</f>
        <v>359.54</v>
      </c>
      <c r="G146" s="13">
        <f>E146-J146</f>
        <v>0</v>
      </c>
      <c r="H146" s="13">
        <f>F146-BO146</f>
        <v>26.060000000000002</v>
      </c>
      <c r="I146" s="12">
        <f ca="1">OFFSET(INDIRECT(ADDRESS(1,MATCH($I$2,$A$1:$BN$1,0))),ROW()-1,0)</f>
        <v>719.08</v>
      </c>
      <c r="J146" s="11">
        <v>719.08</v>
      </c>
      <c r="K146" s="11">
        <v>0</v>
      </c>
      <c r="L146" s="11">
        <v>0</v>
      </c>
      <c r="M146" s="11">
        <v>0</v>
      </c>
      <c r="N146" s="11">
        <v>0</v>
      </c>
      <c r="O146" s="11">
        <v>0</v>
      </c>
      <c r="P146" s="11">
        <v>0</v>
      </c>
      <c r="Q146" s="11">
        <v>0</v>
      </c>
      <c r="R146" s="11">
        <v>0</v>
      </c>
      <c r="S146" s="11">
        <v>0</v>
      </c>
      <c r="T146" s="11">
        <v>0</v>
      </c>
      <c r="U146" s="11">
        <v>100</v>
      </c>
      <c r="V146" s="11">
        <v>233.48</v>
      </c>
      <c r="W146" s="11">
        <v>0</v>
      </c>
      <c r="X146" s="11">
        <v>0</v>
      </c>
      <c r="Y146" s="11">
        <v>0</v>
      </c>
      <c r="Z146" s="11">
        <v>0</v>
      </c>
      <c r="AA146" s="11">
        <v>0</v>
      </c>
      <c r="AB146" s="11">
        <v>0</v>
      </c>
      <c r="AC146" s="11">
        <v>0</v>
      </c>
      <c r="AD146" s="11">
        <v>0</v>
      </c>
      <c r="AE146" s="11">
        <v>0</v>
      </c>
      <c r="AF146" s="11">
        <v>0</v>
      </c>
      <c r="AG146" s="11">
        <v>0</v>
      </c>
      <c r="AH146" s="11">
        <v>0</v>
      </c>
      <c r="AI146" s="11">
        <v>0</v>
      </c>
      <c r="AJ146" s="11">
        <v>0</v>
      </c>
      <c r="AK146" s="11">
        <v>0</v>
      </c>
      <c r="AL146" s="11">
        <v>0</v>
      </c>
      <c r="AM146" s="11">
        <v>0</v>
      </c>
      <c r="AN146" s="11">
        <v>0</v>
      </c>
      <c r="AO146" s="11">
        <v>0</v>
      </c>
      <c r="AP146" s="11">
        <v>0</v>
      </c>
      <c r="AQ146" s="11">
        <v>0</v>
      </c>
      <c r="AR146" s="11">
        <v>0</v>
      </c>
      <c r="AS146" s="11">
        <v>0</v>
      </c>
      <c r="AT146" s="11">
        <v>0</v>
      </c>
      <c r="AU146" s="11">
        <v>0</v>
      </c>
      <c r="AV146" s="11">
        <v>0</v>
      </c>
      <c r="AW146" s="11">
        <v>0</v>
      </c>
      <c r="AX146" s="11">
        <v>0</v>
      </c>
      <c r="AY146" s="11">
        <v>0</v>
      </c>
      <c r="AZ146" s="11">
        <v>0</v>
      </c>
      <c r="BA146" s="11">
        <v>0</v>
      </c>
      <c r="BB146" s="11">
        <v>0</v>
      </c>
      <c r="BC146" s="11">
        <v>0</v>
      </c>
      <c r="BD146" s="11">
        <v>0</v>
      </c>
      <c r="BE146" s="11">
        <v>0</v>
      </c>
      <c r="BF146" s="11">
        <v>0</v>
      </c>
      <c r="BG146" s="11">
        <v>0</v>
      </c>
      <c r="BH146" s="11">
        <v>0</v>
      </c>
      <c r="BI146" s="11">
        <v>0</v>
      </c>
      <c r="BJ146" s="11">
        <v>0</v>
      </c>
      <c r="BK146" s="11">
        <v>0</v>
      </c>
      <c r="BL146" s="11">
        <v>0</v>
      </c>
      <c r="BM146" s="11">
        <v>0</v>
      </c>
      <c r="BN146" s="11">
        <v>0</v>
      </c>
      <c r="BO146" s="7">
        <f>SUM(K146:BN146)</f>
        <v>333.48</v>
      </c>
    </row>
    <row r="147" spans="1:67" x14ac:dyDescent="0.2">
      <c r="A147" s="15" t="s">
        <v>242</v>
      </c>
      <c r="B147" s="14" t="s">
        <v>241</v>
      </c>
      <c r="C147" s="14" t="s">
        <v>220</v>
      </c>
      <c r="D147" s="13">
        <v>136187.01</v>
      </c>
      <c r="E147" s="13">
        <f>ROUND(SUM($D147*1%),2)</f>
        <v>1361.87</v>
      </c>
      <c r="F147" s="13">
        <f>ROUND(SUM($D147*0.5%),2)</f>
        <v>680.94</v>
      </c>
      <c r="G147" s="13">
        <f>E147-J147</f>
        <v>0</v>
      </c>
      <c r="H147" s="13">
        <f>F147-BO147</f>
        <v>280.94000000000005</v>
      </c>
      <c r="I147" s="12">
        <f ca="1">OFFSET(INDIRECT(ADDRESS(1,MATCH($I$2,$A$1:$BN$1,0))),ROW()-1,0)</f>
        <v>1361.87</v>
      </c>
      <c r="J147" s="11">
        <v>1361.87</v>
      </c>
      <c r="K147" s="11">
        <v>0</v>
      </c>
      <c r="L147" s="11">
        <v>0</v>
      </c>
      <c r="M147" s="11">
        <v>0</v>
      </c>
      <c r="N147" s="11">
        <v>0</v>
      </c>
      <c r="O147" s="11">
        <v>0</v>
      </c>
      <c r="P147" s="11">
        <v>0</v>
      </c>
      <c r="Q147" s="11">
        <v>0</v>
      </c>
      <c r="R147" s="11">
        <v>0</v>
      </c>
      <c r="S147" s="11">
        <v>0</v>
      </c>
      <c r="T147" s="11">
        <v>0</v>
      </c>
      <c r="U147" s="11">
        <v>100</v>
      </c>
      <c r="V147" s="11">
        <v>300</v>
      </c>
      <c r="W147" s="11">
        <v>0</v>
      </c>
      <c r="X147" s="11">
        <v>0</v>
      </c>
      <c r="Y147" s="11">
        <v>0</v>
      </c>
      <c r="Z147" s="11">
        <v>0</v>
      </c>
      <c r="AA147" s="11">
        <v>0</v>
      </c>
      <c r="AB147" s="11">
        <v>0</v>
      </c>
      <c r="AC147" s="11">
        <v>0</v>
      </c>
      <c r="AD147" s="11">
        <v>0</v>
      </c>
      <c r="AE147" s="11">
        <v>0</v>
      </c>
      <c r="AF147" s="11">
        <v>0</v>
      </c>
      <c r="AG147" s="11">
        <v>0</v>
      </c>
      <c r="AH147" s="11">
        <v>0</v>
      </c>
      <c r="AI147" s="11">
        <v>0</v>
      </c>
      <c r="AJ147" s="11">
        <v>0</v>
      </c>
      <c r="AK147" s="11">
        <v>0</v>
      </c>
      <c r="AL147" s="11">
        <v>0</v>
      </c>
      <c r="AM147" s="11">
        <v>0</v>
      </c>
      <c r="AN147" s="11">
        <v>0</v>
      </c>
      <c r="AO147" s="11">
        <v>0</v>
      </c>
      <c r="AP147" s="11">
        <v>0</v>
      </c>
      <c r="AQ147" s="11">
        <v>0</v>
      </c>
      <c r="AR147" s="11">
        <v>0</v>
      </c>
      <c r="AS147" s="11">
        <v>0</v>
      </c>
      <c r="AT147" s="11">
        <v>0</v>
      </c>
      <c r="AU147" s="11">
        <v>0</v>
      </c>
      <c r="AV147" s="11">
        <v>0</v>
      </c>
      <c r="AW147" s="11">
        <v>0</v>
      </c>
      <c r="AX147" s="11">
        <v>0</v>
      </c>
      <c r="AY147" s="11">
        <v>0</v>
      </c>
      <c r="AZ147" s="11">
        <v>0</v>
      </c>
      <c r="BA147" s="11">
        <v>0</v>
      </c>
      <c r="BB147" s="11">
        <v>0</v>
      </c>
      <c r="BC147" s="11">
        <v>0</v>
      </c>
      <c r="BD147" s="11">
        <v>0</v>
      </c>
      <c r="BE147" s="11">
        <v>0</v>
      </c>
      <c r="BF147" s="11">
        <v>0</v>
      </c>
      <c r="BG147" s="11">
        <v>0</v>
      </c>
      <c r="BH147" s="11">
        <v>0</v>
      </c>
      <c r="BI147" s="11">
        <v>0</v>
      </c>
      <c r="BJ147" s="11">
        <v>0</v>
      </c>
      <c r="BK147" s="11">
        <v>0</v>
      </c>
      <c r="BL147" s="11">
        <v>0</v>
      </c>
      <c r="BM147" s="11">
        <v>0</v>
      </c>
      <c r="BN147" s="11">
        <v>0</v>
      </c>
      <c r="BO147" s="7">
        <f>SUM(K147:BN147)</f>
        <v>400</v>
      </c>
    </row>
    <row r="148" spans="1:67" x14ac:dyDescent="0.2">
      <c r="A148" s="15" t="s">
        <v>240</v>
      </c>
      <c r="B148" s="14" t="s">
        <v>239</v>
      </c>
      <c r="C148" s="14" t="s">
        <v>220</v>
      </c>
      <c r="D148" s="13">
        <v>59782.879999999997</v>
      </c>
      <c r="E148" s="13">
        <f>ROUND(SUM($D148*1%),2)</f>
        <v>597.83000000000004</v>
      </c>
      <c r="F148" s="13">
        <f>ROUND(SUM($D148*0.5%),2)</f>
        <v>298.91000000000003</v>
      </c>
      <c r="G148" s="13">
        <f>E148-J148</f>
        <v>497.83000000000004</v>
      </c>
      <c r="H148" s="13">
        <f>F148-BO148</f>
        <v>58.910000000000025</v>
      </c>
      <c r="I148" s="12">
        <f ca="1">OFFSET(INDIRECT(ADDRESS(1,MATCH($I$2,$A$1:$BN$1,0))),ROW()-1,0)</f>
        <v>100</v>
      </c>
      <c r="J148" s="11">
        <v>100</v>
      </c>
      <c r="K148" s="11">
        <v>0</v>
      </c>
      <c r="L148" s="11">
        <v>0</v>
      </c>
      <c r="M148" s="11">
        <v>0</v>
      </c>
      <c r="N148" s="11">
        <v>0</v>
      </c>
      <c r="O148" s="11">
        <v>0</v>
      </c>
      <c r="P148" s="11">
        <v>0</v>
      </c>
      <c r="Q148" s="11">
        <v>0</v>
      </c>
      <c r="R148" s="11">
        <v>0</v>
      </c>
      <c r="S148" s="11">
        <v>0</v>
      </c>
      <c r="T148" s="11">
        <v>0</v>
      </c>
      <c r="U148" s="11">
        <v>0</v>
      </c>
      <c r="V148" s="11">
        <v>240</v>
      </c>
      <c r="W148" s="11">
        <v>0</v>
      </c>
      <c r="X148" s="11">
        <v>0</v>
      </c>
      <c r="Y148" s="11">
        <v>0</v>
      </c>
      <c r="Z148" s="11">
        <v>0</v>
      </c>
      <c r="AA148" s="11">
        <v>0</v>
      </c>
      <c r="AB148" s="11">
        <v>0</v>
      </c>
      <c r="AC148" s="11">
        <v>0</v>
      </c>
      <c r="AD148" s="11">
        <v>0</v>
      </c>
      <c r="AE148" s="11">
        <v>0</v>
      </c>
      <c r="AF148" s="11">
        <v>0</v>
      </c>
      <c r="AG148" s="11">
        <v>0</v>
      </c>
      <c r="AH148" s="11">
        <v>0</v>
      </c>
      <c r="AI148" s="11">
        <v>0</v>
      </c>
      <c r="AJ148" s="11">
        <v>0</v>
      </c>
      <c r="AK148" s="11">
        <v>0</v>
      </c>
      <c r="AL148" s="11">
        <v>0</v>
      </c>
      <c r="AM148" s="11">
        <v>0</v>
      </c>
      <c r="AN148" s="11">
        <v>0</v>
      </c>
      <c r="AO148" s="11">
        <v>0</v>
      </c>
      <c r="AP148" s="11">
        <v>0</v>
      </c>
      <c r="AQ148" s="11">
        <v>0</v>
      </c>
      <c r="AR148" s="11">
        <v>0</v>
      </c>
      <c r="AS148" s="11">
        <v>0</v>
      </c>
      <c r="AT148" s="11">
        <v>0</v>
      </c>
      <c r="AU148" s="11">
        <v>0</v>
      </c>
      <c r="AV148" s="11">
        <v>0</v>
      </c>
      <c r="AW148" s="11">
        <v>0</v>
      </c>
      <c r="AX148" s="11">
        <v>0</v>
      </c>
      <c r="AY148" s="11">
        <v>0</v>
      </c>
      <c r="AZ148" s="11">
        <v>0</v>
      </c>
      <c r="BA148" s="11">
        <v>0</v>
      </c>
      <c r="BB148" s="11">
        <v>0</v>
      </c>
      <c r="BC148" s="11">
        <v>0</v>
      </c>
      <c r="BD148" s="11">
        <v>0</v>
      </c>
      <c r="BE148" s="11">
        <v>0</v>
      </c>
      <c r="BF148" s="11">
        <v>0</v>
      </c>
      <c r="BG148" s="11">
        <v>0</v>
      </c>
      <c r="BH148" s="11">
        <v>0</v>
      </c>
      <c r="BI148" s="11">
        <v>0</v>
      </c>
      <c r="BJ148" s="11">
        <v>0</v>
      </c>
      <c r="BK148" s="11">
        <v>0</v>
      </c>
      <c r="BL148" s="11">
        <v>0</v>
      </c>
      <c r="BM148" s="11">
        <v>0</v>
      </c>
      <c r="BN148" s="11">
        <v>0</v>
      </c>
      <c r="BO148" s="7">
        <f>SUM(K148:BN148)</f>
        <v>240</v>
      </c>
    </row>
    <row r="149" spans="1:67" x14ac:dyDescent="0.2">
      <c r="A149" s="15" t="s">
        <v>238</v>
      </c>
      <c r="B149" s="14" t="s">
        <v>237</v>
      </c>
      <c r="C149" s="14" t="s">
        <v>220</v>
      </c>
      <c r="D149" s="13">
        <v>66174.559999999998</v>
      </c>
      <c r="E149" s="13">
        <f>ROUND(SUM($D149*1%),2)</f>
        <v>661.75</v>
      </c>
      <c r="F149" s="13">
        <f>ROUND(SUM($D149*0.5%),2)</f>
        <v>330.87</v>
      </c>
      <c r="G149" s="13">
        <f>E149-J149</f>
        <v>0</v>
      </c>
      <c r="H149" s="13">
        <f>F149-BO149</f>
        <v>230.87</v>
      </c>
      <c r="I149" s="12">
        <f ca="1">OFFSET(INDIRECT(ADDRESS(1,MATCH($I$2,$A$1:$BN$1,0))),ROW()-1,0)</f>
        <v>661.75</v>
      </c>
      <c r="J149" s="11">
        <v>661.75</v>
      </c>
      <c r="K149" s="11">
        <v>0</v>
      </c>
      <c r="L149" s="11">
        <v>0</v>
      </c>
      <c r="M149" s="11">
        <v>0</v>
      </c>
      <c r="N149" s="11">
        <v>0</v>
      </c>
      <c r="O149" s="11">
        <v>0</v>
      </c>
      <c r="P149" s="11">
        <v>0</v>
      </c>
      <c r="Q149" s="11">
        <v>0</v>
      </c>
      <c r="R149" s="11">
        <v>0</v>
      </c>
      <c r="S149" s="11">
        <v>0</v>
      </c>
      <c r="T149" s="11">
        <v>0</v>
      </c>
      <c r="U149" s="11">
        <v>100</v>
      </c>
      <c r="V149" s="11">
        <v>0</v>
      </c>
      <c r="W149" s="11">
        <v>0</v>
      </c>
      <c r="X149" s="11">
        <v>0</v>
      </c>
      <c r="Y149" s="11">
        <v>0</v>
      </c>
      <c r="Z149" s="11">
        <v>0</v>
      </c>
      <c r="AA149" s="11">
        <v>0</v>
      </c>
      <c r="AB149" s="11">
        <v>0</v>
      </c>
      <c r="AC149" s="11">
        <v>0</v>
      </c>
      <c r="AD149" s="11">
        <v>0</v>
      </c>
      <c r="AE149" s="11">
        <v>0</v>
      </c>
      <c r="AF149" s="11">
        <v>0</v>
      </c>
      <c r="AG149" s="11">
        <v>0</v>
      </c>
      <c r="AH149" s="11">
        <v>0</v>
      </c>
      <c r="AI149" s="11">
        <v>0</v>
      </c>
      <c r="AJ149" s="11">
        <v>0</v>
      </c>
      <c r="AK149" s="11">
        <v>0</v>
      </c>
      <c r="AL149" s="11">
        <v>0</v>
      </c>
      <c r="AM149" s="11">
        <v>0</v>
      </c>
      <c r="AN149" s="11">
        <v>0</v>
      </c>
      <c r="AO149" s="11">
        <v>0</v>
      </c>
      <c r="AP149" s="11">
        <v>0</v>
      </c>
      <c r="AQ149" s="11">
        <v>0</v>
      </c>
      <c r="AR149" s="11">
        <v>0</v>
      </c>
      <c r="AS149" s="11">
        <v>0</v>
      </c>
      <c r="AT149" s="11">
        <v>0</v>
      </c>
      <c r="AU149" s="11">
        <v>0</v>
      </c>
      <c r="AV149" s="11">
        <v>0</v>
      </c>
      <c r="AW149" s="11">
        <v>0</v>
      </c>
      <c r="AX149" s="11">
        <v>0</v>
      </c>
      <c r="AY149" s="11">
        <v>0</v>
      </c>
      <c r="AZ149" s="11">
        <v>0</v>
      </c>
      <c r="BA149" s="11">
        <v>0</v>
      </c>
      <c r="BB149" s="11">
        <v>0</v>
      </c>
      <c r="BC149" s="11">
        <v>0</v>
      </c>
      <c r="BD149" s="11">
        <v>0</v>
      </c>
      <c r="BE149" s="11">
        <v>0</v>
      </c>
      <c r="BF149" s="11">
        <v>0</v>
      </c>
      <c r="BG149" s="11">
        <v>0</v>
      </c>
      <c r="BH149" s="11">
        <v>0</v>
      </c>
      <c r="BI149" s="11">
        <v>0</v>
      </c>
      <c r="BJ149" s="11">
        <v>0</v>
      </c>
      <c r="BK149" s="11">
        <v>0</v>
      </c>
      <c r="BL149" s="11">
        <v>0</v>
      </c>
      <c r="BM149" s="11">
        <v>0</v>
      </c>
      <c r="BN149" s="11">
        <v>0</v>
      </c>
      <c r="BO149" s="7">
        <f>SUM(K149:BN149)</f>
        <v>100</v>
      </c>
    </row>
    <row r="150" spans="1:67" x14ac:dyDescent="0.2">
      <c r="A150" s="15" t="s">
        <v>236</v>
      </c>
      <c r="B150" s="14" t="s">
        <v>235</v>
      </c>
      <c r="C150" s="14" t="s">
        <v>220</v>
      </c>
      <c r="D150" s="13">
        <v>51994.65</v>
      </c>
      <c r="E150" s="13">
        <f>ROUND(SUM($D150*1%),2)</f>
        <v>519.95000000000005</v>
      </c>
      <c r="F150" s="13">
        <f>ROUND(SUM($D150*0.5%),2)</f>
        <v>259.97000000000003</v>
      </c>
      <c r="G150" s="13">
        <f>E150-J150</f>
        <v>419.95000000000005</v>
      </c>
      <c r="H150" s="13">
        <f>F150-BO150</f>
        <v>159.97000000000003</v>
      </c>
      <c r="I150" s="12">
        <f ca="1">OFFSET(INDIRECT(ADDRESS(1,MATCH($I$2,$A$1:$BN$1,0))),ROW()-1,0)</f>
        <v>100</v>
      </c>
      <c r="J150" s="11">
        <v>100</v>
      </c>
      <c r="K150" s="11">
        <v>0</v>
      </c>
      <c r="L150" s="11">
        <v>0</v>
      </c>
      <c r="M150" s="11">
        <v>0</v>
      </c>
      <c r="N150" s="11">
        <v>0</v>
      </c>
      <c r="O150" s="11">
        <v>0</v>
      </c>
      <c r="P150" s="11">
        <v>0</v>
      </c>
      <c r="Q150" s="11">
        <v>0</v>
      </c>
      <c r="R150" s="11">
        <v>0</v>
      </c>
      <c r="S150" s="11">
        <v>0</v>
      </c>
      <c r="T150" s="11">
        <v>0</v>
      </c>
      <c r="U150" s="11">
        <v>100</v>
      </c>
      <c r="V150" s="11">
        <v>0</v>
      </c>
      <c r="W150" s="11">
        <v>0</v>
      </c>
      <c r="X150" s="11">
        <v>0</v>
      </c>
      <c r="Y150" s="11">
        <v>0</v>
      </c>
      <c r="Z150" s="11">
        <v>0</v>
      </c>
      <c r="AA150" s="11">
        <v>0</v>
      </c>
      <c r="AB150" s="11">
        <v>0</v>
      </c>
      <c r="AC150" s="11">
        <v>0</v>
      </c>
      <c r="AD150" s="11">
        <v>0</v>
      </c>
      <c r="AE150" s="11">
        <v>0</v>
      </c>
      <c r="AF150" s="11">
        <v>0</v>
      </c>
      <c r="AG150" s="11">
        <v>0</v>
      </c>
      <c r="AH150" s="11">
        <v>0</v>
      </c>
      <c r="AI150" s="11">
        <v>0</v>
      </c>
      <c r="AJ150" s="11">
        <v>0</v>
      </c>
      <c r="AK150" s="11">
        <v>0</v>
      </c>
      <c r="AL150" s="11">
        <v>0</v>
      </c>
      <c r="AM150" s="11">
        <v>0</v>
      </c>
      <c r="AN150" s="11">
        <v>0</v>
      </c>
      <c r="AO150" s="11">
        <v>0</v>
      </c>
      <c r="AP150" s="11">
        <v>0</v>
      </c>
      <c r="AQ150" s="11">
        <v>0</v>
      </c>
      <c r="AR150" s="11">
        <v>0</v>
      </c>
      <c r="AS150" s="11">
        <v>0</v>
      </c>
      <c r="AT150" s="11">
        <v>0</v>
      </c>
      <c r="AU150" s="11">
        <v>0</v>
      </c>
      <c r="AV150" s="11">
        <v>0</v>
      </c>
      <c r="AW150" s="11">
        <v>0</v>
      </c>
      <c r="AX150" s="11">
        <v>0</v>
      </c>
      <c r="AY150" s="11">
        <v>0</v>
      </c>
      <c r="AZ150" s="11">
        <v>0</v>
      </c>
      <c r="BA150" s="11">
        <v>0</v>
      </c>
      <c r="BB150" s="11">
        <v>0</v>
      </c>
      <c r="BC150" s="11">
        <v>0</v>
      </c>
      <c r="BD150" s="11">
        <v>0</v>
      </c>
      <c r="BE150" s="11">
        <v>0</v>
      </c>
      <c r="BF150" s="11">
        <v>0</v>
      </c>
      <c r="BG150" s="11">
        <v>0</v>
      </c>
      <c r="BH150" s="11">
        <v>0</v>
      </c>
      <c r="BI150" s="11">
        <v>0</v>
      </c>
      <c r="BJ150" s="11">
        <v>0</v>
      </c>
      <c r="BK150" s="11">
        <v>0</v>
      </c>
      <c r="BL150" s="11">
        <v>0</v>
      </c>
      <c r="BM150" s="11">
        <v>0</v>
      </c>
      <c r="BN150" s="11">
        <v>0</v>
      </c>
      <c r="BO150" s="7">
        <f>SUM(K150:BN150)</f>
        <v>100</v>
      </c>
    </row>
    <row r="151" spans="1:67" x14ac:dyDescent="0.2">
      <c r="A151" s="15" t="s">
        <v>234</v>
      </c>
      <c r="B151" s="14" t="s">
        <v>233</v>
      </c>
      <c r="C151" s="14" t="s">
        <v>220</v>
      </c>
      <c r="D151" s="13">
        <v>56546.89</v>
      </c>
      <c r="E151" s="13">
        <f>ROUND(SUM($D151*1%),2)</f>
        <v>565.47</v>
      </c>
      <c r="F151" s="13">
        <f>ROUND(SUM($D151*0.5%),2)</f>
        <v>282.73</v>
      </c>
      <c r="G151" s="13">
        <f>E151-J151</f>
        <v>38.350000000000023</v>
      </c>
      <c r="H151" s="13">
        <f>F151-BO151</f>
        <v>42.730000000000018</v>
      </c>
      <c r="I151" s="12">
        <f ca="1">OFFSET(INDIRECT(ADDRESS(1,MATCH($I$2,$A$1:$BN$1,0))),ROW()-1,0)</f>
        <v>527.12</v>
      </c>
      <c r="J151" s="11">
        <v>527.12</v>
      </c>
      <c r="K151" s="11">
        <v>0</v>
      </c>
      <c r="L151" s="11">
        <v>0</v>
      </c>
      <c r="M151" s="11">
        <v>0</v>
      </c>
      <c r="N151" s="11">
        <v>0</v>
      </c>
      <c r="O151" s="11">
        <v>0</v>
      </c>
      <c r="P151" s="11">
        <v>0</v>
      </c>
      <c r="Q151" s="11">
        <v>0</v>
      </c>
      <c r="R151" s="11">
        <v>0</v>
      </c>
      <c r="S151" s="11">
        <v>0</v>
      </c>
      <c r="T151" s="11">
        <v>0</v>
      </c>
      <c r="U151" s="11">
        <v>0</v>
      </c>
      <c r="V151" s="11">
        <v>240</v>
      </c>
      <c r="W151" s="11">
        <v>0</v>
      </c>
      <c r="X151" s="11">
        <v>0</v>
      </c>
      <c r="Y151" s="11">
        <v>0</v>
      </c>
      <c r="Z151" s="11">
        <v>0</v>
      </c>
      <c r="AA151" s="11">
        <v>0</v>
      </c>
      <c r="AB151" s="11">
        <v>0</v>
      </c>
      <c r="AC151" s="11">
        <v>0</v>
      </c>
      <c r="AD151" s="11">
        <v>0</v>
      </c>
      <c r="AE151" s="11">
        <v>0</v>
      </c>
      <c r="AF151" s="11">
        <v>0</v>
      </c>
      <c r="AG151" s="11">
        <v>0</v>
      </c>
      <c r="AH151" s="11">
        <v>0</v>
      </c>
      <c r="AI151" s="11">
        <v>0</v>
      </c>
      <c r="AJ151" s="11">
        <v>0</v>
      </c>
      <c r="AK151" s="11">
        <v>0</v>
      </c>
      <c r="AL151" s="11">
        <v>0</v>
      </c>
      <c r="AM151" s="11">
        <v>0</v>
      </c>
      <c r="AN151" s="11">
        <v>0</v>
      </c>
      <c r="AO151" s="11">
        <v>0</v>
      </c>
      <c r="AP151" s="11">
        <v>0</v>
      </c>
      <c r="AQ151" s="11">
        <v>0</v>
      </c>
      <c r="AR151" s="11">
        <v>0</v>
      </c>
      <c r="AS151" s="11">
        <v>0</v>
      </c>
      <c r="AT151" s="11">
        <v>0</v>
      </c>
      <c r="AU151" s="11">
        <v>0</v>
      </c>
      <c r="AV151" s="11">
        <v>0</v>
      </c>
      <c r="AW151" s="11">
        <v>0</v>
      </c>
      <c r="AX151" s="11">
        <v>0</v>
      </c>
      <c r="AY151" s="11">
        <v>0</v>
      </c>
      <c r="AZ151" s="11">
        <v>0</v>
      </c>
      <c r="BA151" s="11">
        <v>0</v>
      </c>
      <c r="BB151" s="11">
        <v>0</v>
      </c>
      <c r="BC151" s="11">
        <v>0</v>
      </c>
      <c r="BD151" s="11">
        <v>0</v>
      </c>
      <c r="BE151" s="11">
        <v>0</v>
      </c>
      <c r="BF151" s="11">
        <v>0</v>
      </c>
      <c r="BG151" s="11">
        <v>0</v>
      </c>
      <c r="BH151" s="11">
        <v>0</v>
      </c>
      <c r="BI151" s="11">
        <v>0</v>
      </c>
      <c r="BJ151" s="11">
        <v>0</v>
      </c>
      <c r="BK151" s="11">
        <v>0</v>
      </c>
      <c r="BL151" s="11">
        <v>0</v>
      </c>
      <c r="BM151" s="11">
        <v>0</v>
      </c>
      <c r="BN151" s="11">
        <v>0</v>
      </c>
      <c r="BO151" s="7">
        <f>SUM(K151:BN151)</f>
        <v>240</v>
      </c>
    </row>
    <row r="152" spans="1:67" x14ac:dyDescent="0.2">
      <c r="A152" s="15" t="s">
        <v>232</v>
      </c>
      <c r="B152" s="14" t="s">
        <v>231</v>
      </c>
      <c r="C152" s="14" t="s">
        <v>220</v>
      </c>
      <c r="D152" s="13">
        <v>58070.879999999997</v>
      </c>
      <c r="E152" s="13">
        <f>ROUND(SUM($D152*1%),2)</f>
        <v>580.71</v>
      </c>
      <c r="F152" s="13">
        <f>ROUND(SUM($D152*0.5%),2)</f>
        <v>290.35000000000002</v>
      </c>
      <c r="G152" s="13">
        <f>E152-J152</f>
        <v>-580.71</v>
      </c>
      <c r="H152" s="13">
        <f>F152-BO152</f>
        <v>290.35000000000002</v>
      </c>
      <c r="I152" s="12">
        <f ca="1">OFFSET(INDIRECT(ADDRESS(1,MATCH($I$2,$A$1:$BN$1,0))),ROW()-1,0)</f>
        <v>1161.42</v>
      </c>
      <c r="J152" s="11">
        <v>1161.42</v>
      </c>
      <c r="K152" s="11">
        <v>0</v>
      </c>
      <c r="L152" s="11">
        <v>0</v>
      </c>
      <c r="M152" s="11">
        <v>0</v>
      </c>
      <c r="N152" s="11">
        <v>0</v>
      </c>
      <c r="O152" s="11">
        <v>0</v>
      </c>
      <c r="P152" s="11">
        <v>0</v>
      </c>
      <c r="Q152" s="11">
        <v>0</v>
      </c>
      <c r="R152" s="11">
        <v>0</v>
      </c>
      <c r="S152" s="11">
        <v>0</v>
      </c>
      <c r="T152" s="11">
        <v>0</v>
      </c>
      <c r="U152" s="11">
        <v>0</v>
      </c>
      <c r="V152" s="11">
        <v>0</v>
      </c>
      <c r="W152" s="11">
        <v>0</v>
      </c>
      <c r="X152" s="11">
        <v>0</v>
      </c>
      <c r="Y152" s="11">
        <v>0</v>
      </c>
      <c r="Z152" s="11">
        <v>0</v>
      </c>
      <c r="AA152" s="11">
        <v>0</v>
      </c>
      <c r="AB152" s="11">
        <v>0</v>
      </c>
      <c r="AC152" s="11">
        <v>0</v>
      </c>
      <c r="AD152" s="11">
        <v>0</v>
      </c>
      <c r="AE152" s="11">
        <v>0</v>
      </c>
      <c r="AF152" s="11">
        <v>0</v>
      </c>
      <c r="AG152" s="11">
        <v>0</v>
      </c>
      <c r="AH152" s="11">
        <v>0</v>
      </c>
      <c r="AI152" s="11">
        <v>0</v>
      </c>
      <c r="AJ152" s="11">
        <v>0</v>
      </c>
      <c r="AK152" s="11">
        <v>0</v>
      </c>
      <c r="AL152" s="11">
        <v>0</v>
      </c>
      <c r="AM152" s="11">
        <v>0</v>
      </c>
      <c r="AN152" s="11">
        <v>0</v>
      </c>
      <c r="AO152" s="11">
        <v>0</v>
      </c>
      <c r="AP152" s="11">
        <v>0</v>
      </c>
      <c r="AQ152" s="11">
        <v>0</v>
      </c>
      <c r="AR152" s="11">
        <v>0</v>
      </c>
      <c r="AS152" s="11">
        <v>0</v>
      </c>
      <c r="AT152" s="11">
        <v>0</v>
      </c>
      <c r="AU152" s="11">
        <v>0</v>
      </c>
      <c r="AV152" s="11">
        <v>0</v>
      </c>
      <c r="AW152" s="11">
        <v>0</v>
      </c>
      <c r="AX152" s="11">
        <v>0</v>
      </c>
      <c r="AY152" s="11">
        <v>0</v>
      </c>
      <c r="AZ152" s="11">
        <v>0</v>
      </c>
      <c r="BA152" s="11">
        <v>0</v>
      </c>
      <c r="BB152" s="11">
        <v>0</v>
      </c>
      <c r="BC152" s="11">
        <v>0</v>
      </c>
      <c r="BD152" s="11">
        <v>0</v>
      </c>
      <c r="BE152" s="11">
        <v>0</v>
      </c>
      <c r="BF152" s="11">
        <v>0</v>
      </c>
      <c r="BG152" s="11">
        <v>0</v>
      </c>
      <c r="BH152" s="11">
        <v>0</v>
      </c>
      <c r="BI152" s="11">
        <v>0</v>
      </c>
      <c r="BJ152" s="11">
        <v>0</v>
      </c>
      <c r="BK152" s="11">
        <v>0</v>
      </c>
      <c r="BL152" s="11">
        <v>0</v>
      </c>
      <c r="BM152" s="11">
        <v>0</v>
      </c>
      <c r="BN152" s="11">
        <v>0</v>
      </c>
      <c r="BO152" s="7">
        <f>SUM(K152:BN152)</f>
        <v>0</v>
      </c>
    </row>
    <row r="153" spans="1:67" x14ac:dyDescent="0.2">
      <c r="A153" s="15" t="s">
        <v>230</v>
      </c>
      <c r="B153" s="14" t="s">
        <v>229</v>
      </c>
      <c r="C153" s="14" t="s">
        <v>220</v>
      </c>
      <c r="D153" s="13">
        <v>50484.25</v>
      </c>
      <c r="E153" s="13">
        <f>ROUND(SUM($D153*1%),2)</f>
        <v>504.84</v>
      </c>
      <c r="F153" s="13">
        <f>ROUND(SUM($D153*0.5%),2)</f>
        <v>252.42</v>
      </c>
      <c r="G153" s="13">
        <f>E153-J153</f>
        <v>100.03999999999996</v>
      </c>
      <c r="H153" s="13">
        <f>F153-BO153</f>
        <v>152.41999999999999</v>
      </c>
      <c r="I153" s="12">
        <f ca="1">OFFSET(INDIRECT(ADDRESS(1,MATCH($I$2,$A$1:$BN$1,0))),ROW()-1,0)</f>
        <v>404.8</v>
      </c>
      <c r="J153" s="11">
        <v>404.8</v>
      </c>
      <c r="K153" s="11">
        <v>0</v>
      </c>
      <c r="L153" s="11">
        <v>0</v>
      </c>
      <c r="M153" s="11">
        <v>0</v>
      </c>
      <c r="N153" s="11">
        <v>0</v>
      </c>
      <c r="O153" s="11">
        <v>0</v>
      </c>
      <c r="P153" s="11">
        <v>0</v>
      </c>
      <c r="Q153" s="11">
        <v>0</v>
      </c>
      <c r="R153" s="11">
        <v>0</v>
      </c>
      <c r="S153" s="11">
        <v>0</v>
      </c>
      <c r="T153" s="11">
        <v>0</v>
      </c>
      <c r="U153" s="11">
        <v>100</v>
      </c>
      <c r="V153" s="11">
        <v>0</v>
      </c>
      <c r="W153" s="11">
        <v>0</v>
      </c>
      <c r="X153" s="11">
        <v>0</v>
      </c>
      <c r="Y153" s="11">
        <v>0</v>
      </c>
      <c r="Z153" s="11">
        <v>0</v>
      </c>
      <c r="AA153" s="11">
        <v>0</v>
      </c>
      <c r="AB153" s="11">
        <v>0</v>
      </c>
      <c r="AC153" s="11">
        <v>0</v>
      </c>
      <c r="AD153" s="11">
        <v>0</v>
      </c>
      <c r="AE153" s="11">
        <v>0</v>
      </c>
      <c r="AF153" s="11">
        <v>0</v>
      </c>
      <c r="AG153" s="11">
        <v>0</v>
      </c>
      <c r="AH153" s="11">
        <v>0</v>
      </c>
      <c r="AI153" s="11">
        <v>0</v>
      </c>
      <c r="AJ153" s="11">
        <v>0</v>
      </c>
      <c r="AK153" s="11">
        <v>0</v>
      </c>
      <c r="AL153" s="11">
        <v>0</v>
      </c>
      <c r="AM153" s="11">
        <v>0</v>
      </c>
      <c r="AN153" s="11">
        <v>0</v>
      </c>
      <c r="AO153" s="11">
        <v>0</v>
      </c>
      <c r="AP153" s="11">
        <v>0</v>
      </c>
      <c r="AQ153" s="11">
        <v>0</v>
      </c>
      <c r="AR153" s="11">
        <v>0</v>
      </c>
      <c r="AS153" s="11">
        <v>0</v>
      </c>
      <c r="AT153" s="11">
        <v>0</v>
      </c>
      <c r="AU153" s="11">
        <v>0</v>
      </c>
      <c r="AV153" s="11">
        <v>0</v>
      </c>
      <c r="AW153" s="11">
        <v>0</v>
      </c>
      <c r="AX153" s="11">
        <v>0</v>
      </c>
      <c r="AY153" s="11">
        <v>0</v>
      </c>
      <c r="AZ153" s="11">
        <v>0</v>
      </c>
      <c r="BA153" s="11">
        <v>0</v>
      </c>
      <c r="BB153" s="11">
        <v>0</v>
      </c>
      <c r="BC153" s="11">
        <v>0</v>
      </c>
      <c r="BD153" s="11">
        <v>0</v>
      </c>
      <c r="BE153" s="11">
        <v>0</v>
      </c>
      <c r="BF153" s="11">
        <v>0</v>
      </c>
      <c r="BG153" s="11">
        <v>0</v>
      </c>
      <c r="BH153" s="11">
        <v>0</v>
      </c>
      <c r="BI153" s="11">
        <v>0</v>
      </c>
      <c r="BJ153" s="11">
        <v>0</v>
      </c>
      <c r="BK153" s="11">
        <v>0</v>
      </c>
      <c r="BL153" s="11">
        <v>0</v>
      </c>
      <c r="BM153" s="11">
        <v>0</v>
      </c>
      <c r="BN153" s="11">
        <v>0</v>
      </c>
      <c r="BO153" s="7">
        <f>SUM(K153:BN153)</f>
        <v>100</v>
      </c>
    </row>
    <row r="154" spans="1:67" x14ac:dyDescent="0.2">
      <c r="A154" s="15" t="s">
        <v>228</v>
      </c>
      <c r="B154" s="14" t="s">
        <v>227</v>
      </c>
      <c r="C154" s="14" t="s">
        <v>220</v>
      </c>
      <c r="D154" s="13">
        <v>49625.46</v>
      </c>
      <c r="E154" s="13">
        <f>ROUND(SUM($D154*1%),2)</f>
        <v>496.25</v>
      </c>
      <c r="F154" s="13">
        <f>ROUND(SUM($D154*0.5%),2)</f>
        <v>248.13</v>
      </c>
      <c r="G154" s="13">
        <f>E154-J154</f>
        <v>296.25</v>
      </c>
      <c r="H154" s="13">
        <f>F154-BO154</f>
        <v>248.13</v>
      </c>
      <c r="I154" s="12">
        <f ca="1">OFFSET(INDIRECT(ADDRESS(1,MATCH($I$2,$A$1:$BN$1,0))),ROW()-1,0)</f>
        <v>200</v>
      </c>
      <c r="J154" s="11">
        <v>200</v>
      </c>
      <c r="K154" s="11">
        <v>0</v>
      </c>
      <c r="L154" s="11">
        <v>0</v>
      </c>
      <c r="M154" s="11">
        <v>0</v>
      </c>
      <c r="N154" s="11">
        <v>0</v>
      </c>
      <c r="O154" s="11">
        <v>0</v>
      </c>
      <c r="P154" s="11">
        <v>0</v>
      </c>
      <c r="Q154" s="11">
        <v>0</v>
      </c>
      <c r="R154" s="11">
        <v>0</v>
      </c>
      <c r="S154" s="11">
        <v>0</v>
      </c>
      <c r="T154" s="11">
        <v>0</v>
      </c>
      <c r="U154" s="11">
        <v>0</v>
      </c>
      <c r="V154" s="11">
        <v>0</v>
      </c>
      <c r="W154" s="11">
        <v>0</v>
      </c>
      <c r="X154" s="11">
        <v>0</v>
      </c>
      <c r="Y154" s="11">
        <v>0</v>
      </c>
      <c r="Z154" s="11">
        <v>0</v>
      </c>
      <c r="AA154" s="11">
        <v>0</v>
      </c>
      <c r="AB154" s="11">
        <v>0</v>
      </c>
      <c r="AC154" s="11">
        <v>0</v>
      </c>
      <c r="AD154" s="11">
        <v>0</v>
      </c>
      <c r="AE154" s="11">
        <v>0</v>
      </c>
      <c r="AF154" s="11">
        <v>0</v>
      </c>
      <c r="AG154" s="11">
        <v>0</v>
      </c>
      <c r="AH154" s="11">
        <v>0</v>
      </c>
      <c r="AI154" s="11">
        <v>0</v>
      </c>
      <c r="AJ154" s="11">
        <v>0</v>
      </c>
      <c r="AK154" s="11">
        <v>0</v>
      </c>
      <c r="AL154" s="11">
        <v>0</v>
      </c>
      <c r="AM154" s="11">
        <v>0</v>
      </c>
      <c r="AN154" s="11">
        <v>0</v>
      </c>
      <c r="AO154" s="11">
        <v>0</v>
      </c>
      <c r="AP154" s="11">
        <v>0</v>
      </c>
      <c r="AQ154" s="11">
        <v>0</v>
      </c>
      <c r="AR154" s="11">
        <v>0</v>
      </c>
      <c r="AS154" s="11">
        <v>0</v>
      </c>
      <c r="AT154" s="11">
        <v>0</v>
      </c>
      <c r="AU154" s="11">
        <v>0</v>
      </c>
      <c r="AV154" s="11">
        <v>0</v>
      </c>
      <c r="AW154" s="11">
        <v>0</v>
      </c>
      <c r="AX154" s="11">
        <v>0</v>
      </c>
      <c r="AY154" s="11">
        <v>0</v>
      </c>
      <c r="AZ154" s="11">
        <v>0</v>
      </c>
      <c r="BA154" s="11">
        <v>0</v>
      </c>
      <c r="BB154" s="11">
        <v>0</v>
      </c>
      <c r="BC154" s="11">
        <v>0</v>
      </c>
      <c r="BD154" s="11">
        <v>0</v>
      </c>
      <c r="BE154" s="11">
        <v>0</v>
      </c>
      <c r="BF154" s="11">
        <v>0</v>
      </c>
      <c r="BG154" s="11">
        <v>0</v>
      </c>
      <c r="BH154" s="11">
        <v>0</v>
      </c>
      <c r="BI154" s="11">
        <v>0</v>
      </c>
      <c r="BJ154" s="11">
        <v>0</v>
      </c>
      <c r="BK154" s="11">
        <v>0</v>
      </c>
      <c r="BL154" s="11">
        <v>0</v>
      </c>
      <c r="BM154" s="11">
        <v>0</v>
      </c>
      <c r="BN154" s="11">
        <v>0</v>
      </c>
      <c r="BO154" s="7">
        <f>SUM(K154:BN154)</f>
        <v>0</v>
      </c>
    </row>
    <row r="155" spans="1:67" x14ac:dyDescent="0.2">
      <c r="A155" s="15" t="s">
        <v>226</v>
      </c>
      <c r="B155" s="14" t="s">
        <v>225</v>
      </c>
      <c r="C155" s="14" t="s">
        <v>220</v>
      </c>
      <c r="D155" s="13">
        <v>45234.23</v>
      </c>
      <c r="E155" s="13">
        <f>ROUND(SUM($D155*1%),2)</f>
        <v>452.34</v>
      </c>
      <c r="F155" s="13">
        <f>ROUND(SUM($D155*0.5%),2)</f>
        <v>226.17</v>
      </c>
      <c r="G155" s="13">
        <f>E155-J155</f>
        <v>252.33999999999997</v>
      </c>
      <c r="H155" s="13">
        <f>F155-BO155</f>
        <v>38.090000000000003</v>
      </c>
      <c r="I155" s="12">
        <f ca="1">OFFSET(INDIRECT(ADDRESS(1,MATCH($I$2,$A$1:$BN$1,0))),ROW()-1,0)</f>
        <v>200</v>
      </c>
      <c r="J155" s="11">
        <v>200</v>
      </c>
      <c r="K155" s="11">
        <v>0</v>
      </c>
      <c r="L155" s="11">
        <v>0</v>
      </c>
      <c r="M155" s="11">
        <v>0</v>
      </c>
      <c r="N155" s="11">
        <v>0</v>
      </c>
      <c r="O155" s="11">
        <v>0</v>
      </c>
      <c r="P155" s="11">
        <v>0</v>
      </c>
      <c r="Q155" s="11">
        <v>0</v>
      </c>
      <c r="R155" s="11">
        <v>0</v>
      </c>
      <c r="S155" s="11">
        <v>0</v>
      </c>
      <c r="T155" s="11">
        <v>0</v>
      </c>
      <c r="U155" s="11">
        <v>75</v>
      </c>
      <c r="V155" s="11">
        <v>0</v>
      </c>
      <c r="W155" s="11">
        <v>0</v>
      </c>
      <c r="X155" s="11">
        <v>0</v>
      </c>
      <c r="Y155" s="11">
        <v>0</v>
      </c>
      <c r="Z155" s="11">
        <v>0</v>
      </c>
      <c r="AA155" s="11">
        <v>0</v>
      </c>
      <c r="AB155" s="11">
        <v>0</v>
      </c>
      <c r="AC155" s="11">
        <v>0</v>
      </c>
      <c r="AD155" s="11">
        <v>0</v>
      </c>
      <c r="AE155" s="11">
        <v>0</v>
      </c>
      <c r="AF155" s="11">
        <v>0</v>
      </c>
      <c r="AG155" s="11">
        <v>0</v>
      </c>
      <c r="AH155" s="11">
        <v>0</v>
      </c>
      <c r="AI155" s="11">
        <v>0</v>
      </c>
      <c r="AJ155" s="11">
        <v>0</v>
      </c>
      <c r="AK155" s="11">
        <v>0</v>
      </c>
      <c r="AL155" s="11">
        <v>0</v>
      </c>
      <c r="AM155" s="11">
        <v>0</v>
      </c>
      <c r="AN155" s="11">
        <v>0</v>
      </c>
      <c r="AO155" s="11">
        <v>0</v>
      </c>
      <c r="AP155" s="11">
        <v>0</v>
      </c>
      <c r="AQ155" s="11">
        <v>113.08</v>
      </c>
      <c r="AR155" s="11">
        <v>0</v>
      </c>
      <c r="AS155" s="11">
        <v>0</v>
      </c>
      <c r="AT155" s="11">
        <v>0</v>
      </c>
      <c r="AU155" s="11">
        <v>0</v>
      </c>
      <c r="AV155" s="11">
        <v>0</v>
      </c>
      <c r="AW155" s="11">
        <v>0</v>
      </c>
      <c r="AX155" s="11">
        <v>0</v>
      </c>
      <c r="AY155" s="11">
        <v>0</v>
      </c>
      <c r="AZ155" s="11">
        <v>0</v>
      </c>
      <c r="BA155" s="11">
        <v>0</v>
      </c>
      <c r="BB155" s="11">
        <v>0</v>
      </c>
      <c r="BC155" s="11">
        <v>0</v>
      </c>
      <c r="BD155" s="11">
        <v>0</v>
      </c>
      <c r="BE155" s="11">
        <v>0</v>
      </c>
      <c r="BF155" s="11">
        <v>0</v>
      </c>
      <c r="BG155" s="11">
        <v>0</v>
      </c>
      <c r="BH155" s="11">
        <v>0</v>
      </c>
      <c r="BI155" s="11">
        <v>0</v>
      </c>
      <c r="BJ155" s="11">
        <v>0</v>
      </c>
      <c r="BK155" s="11">
        <v>0</v>
      </c>
      <c r="BL155" s="11">
        <v>0</v>
      </c>
      <c r="BM155" s="11">
        <v>0</v>
      </c>
      <c r="BN155" s="11">
        <v>0</v>
      </c>
      <c r="BO155" s="7">
        <f>SUM(K155:BN155)</f>
        <v>188.07999999999998</v>
      </c>
    </row>
    <row r="156" spans="1:67" x14ac:dyDescent="0.2">
      <c r="A156" s="15" t="s">
        <v>224</v>
      </c>
      <c r="B156" s="14" t="s">
        <v>223</v>
      </c>
      <c r="C156" s="14" t="s">
        <v>220</v>
      </c>
      <c r="D156" s="13">
        <v>34746.06</v>
      </c>
      <c r="E156" s="13">
        <f>ROUND(SUM($D156*1%),2)</f>
        <v>347.46</v>
      </c>
      <c r="F156" s="13">
        <f>ROUND(SUM($D156*0.5%),2)</f>
        <v>173.73</v>
      </c>
      <c r="G156" s="13">
        <f>E156-J156</f>
        <v>173.73</v>
      </c>
      <c r="H156" s="13">
        <f>F156-BO156</f>
        <v>36.859999999999985</v>
      </c>
      <c r="I156" s="12">
        <f ca="1">OFFSET(INDIRECT(ADDRESS(1,MATCH($I$2,$A$1:$BN$1,0))),ROW()-1,0)</f>
        <v>173.73</v>
      </c>
      <c r="J156" s="11">
        <v>173.73</v>
      </c>
      <c r="K156" s="11">
        <v>0</v>
      </c>
      <c r="L156" s="11">
        <v>0</v>
      </c>
      <c r="M156" s="11">
        <v>0</v>
      </c>
      <c r="N156" s="11">
        <v>0</v>
      </c>
      <c r="O156" s="11">
        <v>0</v>
      </c>
      <c r="P156" s="11">
        <v>0</v>
      </c>
      <c r="Q156" s="11">
        <v>0</v>
      </c>
      <c r="R156" s="11">
        <v>0</v>
      </c>
      <c r="S156" s="11">
        <v>0</v>
      </c>
      <c r="T156" s="11">
        <v>0</v>
      </c>
      <c r="U156" s="11">
        <v>50</v>
      </c>
      <c r="V156" s="11">
        <v>0</v>
      </c>
      <c r="W156" s="11">
        <v>0</v>
      </c>
      <c r="X156" s="11">
        <v>0</v>
      </c>
      <c r="Y156" s="11">
        <v>0</v>
      </c>
      <c r="Z156" s="11">
        <v>0</v>
      </c>
      <c r="AA156" s="11">
        <v>0</v>
      </c>
      <c r="AB156" s="11">
        <v>0</v>
      </c>
      <c r="AC156" s="11">
        <v>0</v>
      </c>
      <c r="AD156" s="11">
        <v>0</v>
      </c>
      <c r="AE156" s="11">
        <v>0</v>
      </c>
      <c r="AF156" s="11">
        <v>0</v>
      </c>
      <c r="AG156" s="11">
        <v>0</v>
      </c>
      <c r="AH156" s="11">
        <v>0</v>
      </c>
      <c r="AI156" s="11">
        <v>0</v>
      </c>
      <c r="AJ156" s="11">
        <v>0</v>
      </c>
      <c r="AK156" s="11">
        <v>0</v>
      </c>
      <c r="AL156" s="11">
        <v>0</v>
      </c>
      <c r="AM156" s="11">
        <v>0</v>
      </c>
      <c r="AN156" s="11">
        <v>0</v>
      </c>
      <c r="AO156" s="11">
        <v>0</v>
      </c>
      <c r="AP156" s="11">
        <v>0</v>
      </c>
      <c r="AQ156" s="11">
        <v>86.87</v>
      </c>
      <c r="AR156" s="11">
        <v>0</v>
      </c>
      <c r="AS156" s="11">
        <v>0</v>
      </c>
      <c r="AT156" s="11">
        <v>0</v>
      </c>
      <c r="AU156" s="11">
        <v>0</v>
      </c>
      <c r="AV156" s="11">
        <v>0</v>
      </c>
      <c r="AW156" s="11">
        <v>0</v>
      </c>
      <c r="AX156" s="11">
        <v>0</v>
      </c>
      <c r="AY156" s="11">
        <v>0</v>
      </c>
      <c r="AZ156" s="11">
        <v>0</v>
      </c>
      <c r="BA156" s="11">
        <v>0</v>
      </c>
      <c r="BB156" s="11">
        <v>0</v>
      </c>
      <c r="BC156" s="11">
        <v>0</v>
      </c>
      <c r="BD156" s="11">
        <v>0</v>
      </c>
      <c r="BE156" s="11">
        <v>0</v>
      </c>
      <c r="BF156" s="11">
        <v>0</v>
      </c>
      <c r="BG156" s="11">
        <v>0</v>
      </c>
      <c r="BH156" s="11">
        <v>0</v>
      </c>
      <c r="BI156" s="11">
        <v>0</v>
      </c>
      <c r="BJ156" s="11">
        <v>0</v>
      </c>
      <c r="BK156" s="11">
        <v>0</v>
      </c>
      <c r="BL156" s="11">
        <v>0</v>
      </c>
      <c r="BM156" s="11">
        <v>0</v>
      </c>
      <c r="BN156" s="11">
        <v>0</v>
      </c>
      <c r="BO156" s="7">
        <f>SUM(K156:BN156)</f>
        <v>136.87</v>
      </c>
    </row>
    <row r="157" spans="1:67" x14ac:dyDescent="0.2">
      <c r="A157" s="15" t="s">
        <v>222</v>
      </c>
      <c r="B157" s="14" t="s">
        <v>221</v>
      </c>
      <c r="C157" s="14" t="s">
        <v>220</v>
      </c>
      <c r="D157" s="13">
        <v>152592.09</v>
      </c>
      <c r="E157" s="13">
        <f>ROUND(SUM($D157*1%),2)</f>
        <v>1525.92</v>
      </c>
      <c r="F157" s="13">
        <f>ROUND(SUM($D157*0.5%),2)</f>
        <v>762.96</v>
      </c>
      <c r="G157" s="13">
        <f>E157-J157</f>
        <v>0</v>
      </c>
      <c r="H157" s="13">
        <f>F157-BO157</f>
        <v>362.96000000000004</v>
      </c>
      <c r="I157" s="12">
        <f ca="1">OFFSET(INDIRECT(ADDRESS(1,MATCH($I$2,$A$1:$BN$1,0))),ROW()-1,0)</f>
        <v>1525.92</v>
      </c>
      <c r="J157" s="11">
        <v>1525.92</v>
      </c>
      <c r="K157" s="11">
        <v>0</v>
      </c>
      <c r="L157" s="11">
        <v>0</v>
      </c>
      <c r="M157" s="11">
        <v>0</v>
      </c>
      <c r="N157" s="11">
        <v>0</v>
      </c>
      <c r="O157" s="11">
        <v>0</v>
      </c>
      <c r="P157" s="11">
        <v>0</v>
      </c>
      <c r="Q157" s="11">
        <v>0</v>
      </c>
      <c r="R157" s="11">
        <v>0</v>
      </c>
      <c r="S157" s="11">
        <v>0</v>
      </c>
      <c r="T157" s="11">
        <v>0</v>
      </c>
      <c r="U157" s="11">
        <v>100</v>
      </c>
      <c r="V157" s="11">
        <v>300</v>
      </c>
      <c r="W157" s="11">
        <v>0</v>
      </c>
      <c r="X157" s="11">
        <v>0</v>
      </c>
      <c r="Y157" s="11">
        <v>0</v>
      </c>
      <c r="Z157" s="11">
        <v>0</v>
      </c>
      <c r="AA157" s="11">
        <v>0</v>
      </c>
      <c r="AB157" s="11">
        <v>0</v>
      </c>
      <c r="AC157" s="11">
        <v>0</v>
      </c>
      <c r="AD157" s="11">
        <v>0</v>
      </c>
      <c r="AE157" s="11">
        <v>0</v>
      </c>
      <c r="AF157" s="11">
        <v>0</v>
      </c>
      <c r="AG157" s="11">
        <v>0</v>
      </c>
      <c r="AH157" s="11">
        <v>0</v>
      </c>
      <c r="AI157" s="11">
        <v>0</v>
      </c>
      <c r="AJ157" s="11">
        <v>0</v>
      </c>
      <c r="AK157" s="11">
        <v>0</v>
      </c>
      <c r="AL157" s="11">
        <v>0</v>
      </c>
      <c r="AM157" s="11">
        <v>0</v>
      </c>
      <c r="AN157" s="11">
        <v>0</v>
      </c>
      <c r="AO157" s="11">
        <v>0</v>
      </c>
      <c r="AP157" s="11">
        <v>0</v>
      </c>
      <c r="AQ157" s="11">
        <v>0</v>
      </c>
      <c r="AR157" s="11">
        <v>0</v>
      </c>
      <c r="AS157" s="11">
        <v>0</v>
      </c>
      <c r="AT157" s="11">
        <v>0</v>
      </c>
      <c r="AU157" s="11">
        <v>0</v>
      </c>
      <c r="AV157" s="11">
        <v>0</v>
      </c>
      <c r="AW157" s="11">
        <v>0</v>
      </c>
      <c r="AX157" s="11">
        <v>0</v>
      </c>
      <c r="AY157" s="11">
        <v>0</v>
      </c>
      <c r="AZ157" s="11">
        <v>0</v>
      </c>
      <c r="BA157" s="11">
        <v>0</v>
      </c>
      <c r="BB157" s="11">
        <v>0</v>
      </c>
      <c r="BC157" s="11">
        <v>0</v>
      </c>
      <c r="BD157" s="11">
        <v>0</v>
      </c>
      <c r="BE157" s="11">
        <v>0</v>
      </c>
      <c r="BF157" s="11">
        <v>0</v>
      </c>
      <c r="BG157" s="11">
        <v>0</v>
      </c>
      <c r="BH157" s="11">
        <v>0</v>
      </c>
      <c r="BI157" s="11">
        <v>0</v>
      </c>
      <c r="BJ157" s="11">
        <v>0</v>
      </c>
      <c r="BK157" s="11">
        <v>0</v>
      </c>
      <c r="BL157" s="11">
        <v>0</v>
      </c>
      <c r="BM157" s="11">
        <v>0</v>
      </c>
      <c r="BN157" s="11">
        <v>0</v>
      </c>
      <c r="BO157" s="7">
        <f>SUM(K157:BN157)</f>
        <v>400</v>
      </c>
    </row>
    <row r="158" spans="1:67" x14ac:dyDescent="0.2">
      <c r="A158" s="15" t="s">
        <v>219</v>
      </c>
      <c r="B158" s="14" t="s">
        <v>155</v>
      </c>
      <c r="C158" s="14" t="s">
        <v>155</v>
      </c>
      <c r="D158" s="13">
        <v>201417.49</v>
      </c>
      <c r="E158" s="13">
        <f>ROUND(SUM($D158*1%),2)</f>
        <v>2014.17</v>
      </c>
      <c r="F158" s="13">
        <f>ROUND(SUM($D158*0.5%),2)</f>
        <v>1007.09</v>
      </c>
      <c r="G158" s="13">
        <f>E158-J158</f>
        <v>2014.17</v>
      </c>
      <c r="H158" s="13">
        <f>F158-BO158</f>
        <v>1007.09</v>
      </c>
      <c r="I158" s="12">
        <f ca="1">OFFSET(INDIRECT(ADDRESS(1,MATCH($I$2,$A$1:$BN$1,0))),ROW()-1,0)</f>
        <v>0</v>
      </c>
      <c r="J158" s="11">
        <v>0</v>
      </c>
      <c r="K158" s="11">
        <v>0</v>
      </c>
      <c r="L158" s="11">
        <v>0</v>
      </c>
      <c r="M158" s="11">
        <v>0</v>
      </c>
      <c r="N158" s="11">
        <v>0</v>
      </c>
      <c r="O158" s="11">
        <v>0</v>
      </c>
      <c r="P158" s="11">
        <v>0</v>
      </c>
      <c r="Q158" s="11">
        <v>0</v>
      </c>
      <c r="R158" s="11">
        <v>0</v>
      </c>
      <c r="S158" s="11">
        <v>0</v>
      </c>
      <c r="T158" s="11">
        <v>0</v>
      </c>
      <c r="U158" s="11">
        <v>0</v>
      </c>
      <c r="V158" s="11">
        <v>0</v>
      </c>
      <c r="W158" s="11">
        <v>0</v>
      </c>
      <c r="X158" s="11">
        <v>0</v>
      </c>
      <c r="Y158" s="11">
        <v>0</v>
      </c>
      <c r="Z158" s="11">
        <v>0</v>
      </c>
      <c r="AA158" s="11">
        <v>0</v>
      </c>
      <c r="AB158" s="11">
        <v>0</v>
      </c>
      <c r="AC158" s="11">
        <v>0</v>
      </c>
      <c r="AD158" s="11">
        <v>0</v>
      </c>
      <c r="AE158" s="11">
        <v>0</v>
      </c>
      <c r="AF158" s="11">
        <v>0</v>
      </c>
      <c r="AG158" s="11">
        <v>0</v>
      </c>
      <c r="AH158" s="11">
        <v>0</v>
      </c>
      <c r="AI158" s="11">
        <v>0</v>
      </c>
      <c r="AJ158" s="11">
        <v>0</v>
      </c>
      <c r="AK158" s="11">
        <v>0</v>
      </c>
      <c r="AL158" s="11">
        <v>0</v>
      </c>
      <c r="AM158" s="11">
        <v>0</v>
      </c>
      <c r="AN158" s="11">
        <v>0</v>
      </c>
      <c r="AO158" s="11">
        <v>0</v>
      </c>
      <c r="AP158" s="11">
        <v>0</v>
      </c>
      <c r="AQ158" s="11">
        <v>0</v>
      </c>
      <c r="AR158" s="11">
        <v>0</v>
      </c>
      <c r="AS158" s="11">
        <v>0</v>
      </c>
      <c r="AT158" s="11">
        <v>0</v>
      </c>
      <c r="AU158" s="11">
        <v>0</v>
      </c>
      <c r="AV158" s="11">
        <v>0</v>
      </c>
      <c r="AW158" s="11">
        <v>0</v>
      </c>
      <c r="AX158" s="11">
        <v>0</v>
      </c>
      <c r="AY158" s="11">
        <v>0</v>
      </c>
      <c r="AZ158" s="11">
        <v>0</v>
      </c>
      <c r="BA158" s="11">
        <v>0</v>
      </c>
      <c r="BB158" s="11">
        <v>0</v>
      </c>
      <c r="BC158" s="11">
        <v>0</v>
      </c>
      <c r="BD158" s="11">
        <v>0</v>
      </c>
      <c r="BE158" s="11">
        <v>0</v>
      </c>
      <c r="BF158" s="11">
        <v>0</v>
      </c>
      <c r="BG158" s="11">
        <v>0</v>
      </c>
      <c r="BH158" s="11">
        <v>0</v>
      </c>
      <c r="BI158" s="11">
        <v>0</v>
      </c>
      <c r="BJ158" s="11">
        <v>0</v>
      </c>
      <c r="BK158" s="11">
        <v>0</v>
      </c>
      <c r="BL158" s="11">
        <v>0</v>
      </c>
      <c r="BM158" s="11">
        <v>0</v>
      </c>
      <c r="BN158" s="11">
        <v>0</v>
      </c>
      <c r="BO158" s="7">
        <f>SUM(K158:BN158)</f>
        <v>0</v>
      </c>
    </row>
    <row r="159" spans="1:67" x14ac:dyDescent="0.2">
      <c r="A159" s="15" t="s">
        <v>218</v>
      </c>
      <c r="B159" s="14" t="s">
        <v>217</v>
      </c>
      <c r="C159" s="14" t="s">
        <v>155</v>
      </c>
      <c r="D159" s="13">
        <v>220229.19</v>
      </c>
      <c r="E159" s="13">
        <f>ROUND(SUM($D159*1%),2)</f>
        <v>2202.29</v>
      </c>
      <c r="F159" s="13">
        <f>ROUND(SUM($D159*0.5%),2)</f>
        <v>1101.1500000000001</v>
      </c>
      <c r="G159" s="13">
        <f>E159-J159</f>
        <v>1502.29</v>
      </c>
      <c r="H159" s="13">
        <f>F159-BO159</f>
        <v>1101.1500000000001</v>
      </c>
      <c r="I159" s="12">
        <f ca="1">OFFSET(INDIRECT(ADDRESS(1,MATCH($I$2,$A$1:$BN$1,0))),ROW()-1,0)</f>
        <v>700</v>
      </c>
      <c r="J159" s="11">
        <v>700</v>
      </c>
      <c r="K159" s="11">
        <v>0</v>
      </c>
      <c r="L159" s="11">
        <v>0</v>
      </c>
      <c r="M159" s="11">
        <v>0</v>
      </c>
      <c r="N159" s="11">
        <v>0</v>
      </c>
      <c r="O159" s="11">
        <v>0</v>
      </c>
      <c r="P159" s="11">
        <v>0</v>
      </c>
      <c r="Q159" s="11">
        <v>0</v>
      </c>
      <c r="R159" s="11">
        <v>0</v>
      </c>
      <c r="S159" s="11">
        <v>0</v>
      </c>
      <c r="T159" s="11">
        <v>0</v>
      </c>
      <c r="U159" s="11">
        <v>0</v>
      </c>
      <c r="V159" s="11">
        <v>0</v>
      </c>
      <c r="W159" s="11">
        <v>0</v>
      </c>
      <c r="X159" s="11">
        <v>0</v>
      </c>
      <c r="Y159" s="11">
        <v>0</v>
      </c>
      <c r="Z159" s="11">
        <v>0</v>
      </c>
      <c r="AA159" s="11">
        <v>0</v>
      </c>
      <c r="AB159" s="11">
        <v>0</v>
      </c>
      <c r="AC159" s="11">
        <v>0</v>
      </c>
      <c r="AD159" s="11">
        <v>0</v>
      </c>
      <c r="AE159" s="11">
        <v>0</v>
      </c>
      <c r="AF159" s="11">
        <v>0</v>
      </c>
      <c r="AG159" s="11">
        <v>0</v>
      </c>
      <c r="AH159" s="11">
        <v>0</v>
      </c>
      <c r="AI159" s="11">
        <v>0</v>
      </c>
      <c r="AJ159" s="11">
        <v>0</v>
      </c>
      <c r="AK159" s="11">
        <v>0</v>
      </c>
      <c r="AL159" s="11">
        <v>0</v>
      </c>
      <c r="AM159" s="11">
        <v>0</v>
      </c>
      <c r="AN159" s="11">
        <v>0</v>
      </c>
      <c r="AO159" s="11">
        <v>0</v>
      </c>
      <c r="AP159" s="11">
        <v>0</v>
      </c>
      <c r="AQ159" s="11">
        <v>0</v>
      </c>
      <c r="AR159" s="11">
        <v>0</v>
      </c>
      <c r="AS159" s="11">
        <v>0</v>
      </c>
      <c r="AT159" s="11">
        <v>0</v>
      </c>
      <c r="AU159" s="11">
        <v>0</v>
      </c>
      <c r="AV159" s="11">
        <v>0</v>
      </c>
      <c r="AW159" s="11">
        <v>0</v>
      </c>
      <c r="AX159" s="11">
        <v>0</v>
      </c>
      <c r="AY159" s="11">
        <v>0</v>
      </c>
      <c r="AZ159" s="11">
        <v>0</v>
      </c>
      <c r="BA159" s="11">
        <v>0</v>
      </c>
      <c r="BB159" s="11">
        <v>0</v>
      </c>
      <c r="BC159" s="11">
        <v>0</v>
      </c>
      <c r="BD159" s="11">
        <v>0</v>
      </c>
      <c r="BE159" s="11">
        <v>0</v>
      </c>
      <c r="BF159" s="11">
        <v>0</v>
      </c>
      <c r="BG159" s="11">
        <v>0</v>
      </c>
      <c r="BH159" s="11">
        <v>0</v>
      </c>
      <c r="BI159" s="11">
        <v>0</v>
      </c>
      <c r="BJ159" s="11">
        <v>0</v>
      </c>
      <c r="BK159" s="11">
        <v>0</v>
      </c>
      <c r="BL159" s="11">
        <v>0</v>
      </c>
      <c r="BM159" s="11">
        <v>0</v>
      </c>
      <c r="BN159" s="11">
        <v>0</v>
      </c>
      <c r="BO159" s="7">
        <f>SUM(K159:BN159)</f>
        <v>0</v>
      </c>
    </row>
    <row r="160" spans="1:67" x14ac:dyDescent="0.2">
      <c r="A160" s="15" t="s">
        <v>216</v>
      </c>
      <c r="B160" s="14" t="s">
        <v>215</v>
      </c>
      <c r="C160" s="14" t="s">
        <v>155</v>
      </c>
      <c r="D160" s="13">
        <v>109820.1</v>
      </c>
      <c r="E160" s="13">
        <f>ROUND(SUM($D160*1%),2)</f>
        <v>1098.2</v>
      </c>
      <c r="F160" s="13">
        <f>ROUND(SUM($D160*0.5%),2)</f>
        <v>549.1</v>
      </c>
      <c r="G160" s="13">
        <f>E160-J160</f>
        <v>0</v>
      </c>
      <c r="H160" s="13">
        <f>F160-BO160</f>
        <v>549.1</v>
      </c>
      <c r="I160" s="12">
        <f ca="1">OFFSET(INDIRECT(ADDRESS(1,MATCH($I$2,$A$1:$BN$1,0))),ROW()-1,0)</f>
        <v>1098.2</v>
      </c>
      <c r="J160" s="11">
        <v>1098.2</v>
      </c>
      <c r="K160" s="11">
        <v>0</v>
      </c>
      <c r="L160" s="11">
        <v>0</v>
      </c>
      <c r="M160" s="11">
        <v>0</v>
      </c>
      <c r="N160" s="11">
        <v>0</v>
      </c>
      <c r="O160" s="11">
        <v>0</v>
      </c>
      <c r="P160" s="11">
        <v>0</v>
      </c>
      <c r="Q160" s="11">
        <v>0</v>
      </c>
      <c r="R160" s="11">
        <v>0</v>
      </c>
      <c r="S160" s="11">
        <v>0</v>
      </c>
      <c r="T160" s="11">
        <v>0</v>
      </c>
      <c r="U160" s="11">
        <v>0</v>
      </c>
      <c r="V160" s="11">
        <v>0</v>
      </c>
      <c r="W160" s="11">
        <v>0</v>
      </c>
      <c r="X160" s="11">
        <v>0</v>
      </c>
      <c r="Y160" s="11">
        <v>0</v>
      </c>
      <c r="Z160" s="11">
        <v>0</v>
      </c>
      <c r="AA160" s="11">
        <v>0</v>
      </c>
      <c r="AB160" s="11">
        <v>0</v>
      </c>
      <c r="AC160" s="11">
        <v>0</v>
      </c>
      <c r="AD160" s="11">
        <v>0</v>
      </c>
      <c r="AE160" s="11">
        <v>0</v>
      </c>
      <c r="AF160" s="11">
        <v>0</v>
      </c>
      <c r="AG160" s="11">
        <v>0</v>
      </c>
      <c r="AH160" s="11">
        <v>0</v>
      </c>
      <c r="AI160" s="11">
        <v>0</v>
      </c>
      <c r="AJ160" s="11">
        <v>0</v>
      </c>
      <c r="AK160" s="11">
        <v>0</v>
      </c>
      <c r="AL160" s="11">
        <v>0</v>
      </c>
      <c r="AM160" s="11">
        <v>0</v>
      </c>
      <c r="AN160" s="11">
        <v>0</v>
      </c>
      <c r="AO160" s="11">
        <v>0</v>
      </c>
      <c r="AP160" s="11">
        <v>0</v>
      </c>
      <c r="AQ160" s="11">
        <v>0</v>
      </c>
      <c r="AR160" s="11">
        <v>0</v>
      </c>
      <c r="AS160" s="11">
        <v>0</v>
      </c>
      <c r="AT160" s="11">
        <v>0</v>
      </c>
      <c r="AU160" s="11">
        <v>0</v>
      </c>
      <c r="AV160" s="11">
        <v>0</v>
      </c>
      <c r="AW160" s="11">
        <v>0</v>
      </c>
      <c r="AX160" s="11">
        <v>0</v>
      </c>
      <c r="AY160" s="11">
        <v>0</v>
      </c>
      <c r="AZ160" s="11">
        <v>0</v>
      </c>
      <c r="BA160" s="11">
        <v>0</v>
      </c>
      <c r="BB160" s="11">
        <v>0</v>
      </c>
      <c r="BC160" s="11">
        <v>0</v>
      </c>
      <c r="BD160" s="11">
        <v>0</v>
      </c>
      <c r="BE160" s="11">
        <v>0</v>
      </c>
      <c r="BF160" s="11">
        <v>0</v>
      </c>
      <c r="BG160" s="11">
        <v>0</v>
      </c>
      <c r="BH160" s="11">
        <v>0</v>
      </c>
      <c r="BI160" s="11">
        <v>0</v>
      </c>
      <c r="BJ160" s="11">
        <v>0</v>
      </c>
      <c r="BK160" s="11">
        <v>0</v>
      </c>
      <c r="BL160" s="11">
        <v>0</v>
      </c>
      <c r="BM160" s="11">
        <v>0</v>
      </c>
      <c r="BN160" s="11">
        <v>0</v>
      </c>
      <c r="BO160" s="7">
        <f>SUM(K160:BN160)</f>
        <v>0</v>
      </c>
    </row>
    <row r="161" spans="1:67" x14ac:dyDescent="0.2">
      <c r="A161" s="15" t="s">
        <v>214</v>
      </c>
      <c r="B161" s="14" t="s">
        <v>213</v>
      </c>
      <c r="C161" s="14" t="s">
        <v>155</v>
      </c>
      <c r="D161" s="13">
        <v>122786.36</v>
      </c>
      <c r="E161" s="13">
        <f>ROUND(SUM($D161*1%),2)</f>
        <v>1227.8599999999999</v>
      </c>
      <c r="F161" s="13">
        <f>ROUND(SUM($D161*0.5%),2)</f>
        <v>613.92999999999995</v>
      </c>
      <c r="G161" s="13">
        <f>E161-J161</f>
        <v>1027.8599999999999</v>
      </c>
      <c r="H161" s="13">
        <f>F161-BO161</f>
        <v>613.92999999999995</v>
      </c>
      <c r="I161" s="12">
        <f ca="1">OFFSET(INDIRECT(ADDRESS(1,MATCH($I$2,$A$1:$BN$1,0))),ROW()-1,0)</f>
        <v>200</v>
      </c>
      <c r="J161" s="11">
        <v>200</v>
      </c>
      <c r="K161" s="11">
        <v>0</v>
      </c>
      <c r="L161" s="11">
        <v>0</v>
      </c>
      <c r="M161" s="11">
        <v>0</v>
      </c>
      <c r="N161" s="11">
        <v>0</v>
      </c>
      <c r="O161" s="11">
        <v>0</v>
      </c>
      <c r="P161" s="11">
        <v>0</v>
      </c>
      <c r="Q161" s="11">
        <v>0</v>
      </c>
      <c r="R161" s="11">
        <v>0</v>
      </c>
      <c r="S161" s="11">
        <v>0</v>
      </c>
      <c r="T161" s="11">
        <v>0</v>
      </c>
      <c r="U161" s="11">
        <v>0</v>
      </c>
      <c r="V161" s="11">
        <v>0</v>
      </c>
      <c r="W161" s="11">
        <v>0</v>
      </c>
      <c r="X161" s="11">
        <v>0</v>
      </c>
      <c r="Y161" s="11">
        <v>0</v>
      </c>
      <c r="Z161" s="11">
        <v>0</v>
      </c>
      <c r="AA161" s="11">
        <v>0</v>
      </c>
      <c r="AB161" s="11">
        <v>0</v>
      </c>
      <c r="AC161" s="11">
        <v>0</v>
      </c>
      <c r="AD161" s="11">
        <v>0</v>
      </c>
      <c r="AE161" s="11">
        <v>0</v>
      </c>
      <c r="AF161" s="11">
        <v>0</v>
      </c>
      <c r="AG161" s="11">
        <v>0</v>
      </c>
      <c r="AH161" s="11">
        <v>0</v>
      </c>
      <c r="AI161" s="11">
        <v>0</v>
      </c>
      <c r="AJ161" s="11">
        <v>0</v>
      </c>
      <c r="AK161" s="11">
        <v>0</v>
      </c>
      <c r="AL161" s="11">
        <v>0</v>
      </c>
      <c r="AM161" s="11">
        <v>0</v>
      </c>
      <c r="AN161" s="11">
        <v>0</v>
      </c>
      <c r="AO161" s="11">
        <v>0</v>
      </c>
      <c r="AP161" s="11">
        <v>0</v>
      </c>
      <c r="AQ161" s="11">
        <v>0</v>
      </c>
      <c r="AR161" s="11">
        <v>0</v>
      </c>
      <c r="AS161" s="11">
        <v>0</v>
      </c>
      <c r="AT161" s="11">
        <v>0</v>
      </c>
      <c r="AU161" s="11">
        <v>0</v>
      </c>
      <c r="AV161" s="11">
        <v>0</v>
      </c>
      <c r="AW161" s="11">
        <v>0</v>
      </c>
      <c r="AX161" s="11">
        <v>0</v>
      </c>
      <c r="AY161" s="11">
        <v>0</v>
      </c>
      <c r="AZ161" s="11">
        <v>0</v>
      </c>
      <c r="BA161" s="11">
        <v>0</v>
      </c>
      <c r="BB161" s="11">
        <v>0</v>
      </c>
      <c r="BC161" s="11">
        <v>0</v>
      </c>
      <c r="BD161" s="11">
        <v>0</v>
      </c>
      <c r="BE161" s="11">
        <v>0</v>
      </c>
      <c r="BF161" s="11">
        <v>0</v>
      </c>
      <c r="BG161" s="11">
        <v>0</v>
      </c>
      <c r="BH161" s="11">
        <v>0</v>
      </c>
      <c r="BI161" s="11">
        <v>0</v>
      </c>
      <c r="BJ161" s="11">
        <v>0</v>
      </c>
      <c r="BK161" s="11">
        <v>0</v>
      </c>
      <c r="BL161" s="11">
        <v>0</v>
      </c>
      <c r="BM161" s="11">
        <v>0</v>
      </c>
      <c r="BN161" s="11">
        <v>0</v>
      </c>
      <c r="BO161" s="7">
        <f>SUM(K161:BN161)</f>
        <v>0</v>
      </c>
    </row>
    <row r="162" spans="1:67" x14ac:dyDescent="0.2">
      <c r="A162" s="15" t="s">
        <v>212</v>
      </c>
      <c r="B162" s="14" t="s">
        <v>211</v>
      </c>
      <c r="C162" s="14" t="s">
        <v>155</v>
      </c>
      <c r="D162" s="13">
        <v>94105.600000000006</v>
      </c>
      <c r="E162" s="13">
        <f>ROUND(SUM($D162*1%),2)</f>
        <v>941.06</v>
      </c>
      <c r="F162" s="13">
        <f>ROUND(SUM($D162*0.5%),2)</f>
        <v>470.53</v>
      </c>
      <c r="G162" s="13">
        <f>E162-J162</f>
        <v>941.06</v>
      </c>
      <c r="H162" s="13">
        <f>F162-BO162</f>
        <v>34.099999999999966</v>
      </c>
      <c r="I162" s="12">
        <f ca="1">OFFSET(INDIRECT(ADDRESS(1,MATCH($I$2,$A$1:$BN$1,0))),ROW()-1,0)</f>
        <v>0</v>
      </c>
      <c r="J162" s="11">
        <v>0</v>
      </c>
      <c r="K162" s="11">
        <v>0</v>
      </c>
      <c r="L162" s="11">
        <v>0</v>
      </c>
      <c r="M162" s="11">
        <v>0</v>
      </c>
      <c r="N162" s="11">
        <v>0</v>
      </c>
      <c r="O162" s="11">
        <v>0</v>
      </c>
      <c r="P162" s="11">
        <v>0</v>
      </c>
      <c r="Q162" s="11">
        <v>0</v>
      </c>
      <c r="R162" s="11">
        <v>0</v>
      </c>
      <c r="S162" s="11">
        <v>0</v>
      </c>
      <c r="T162" s="11">
        <v>0</v>
      </c>
      <c r="U162" s="11">
        <v>0</v>
      </c>
      <c r="V162" s="11">
        <v>0</v>
      </c>
      <c r="W162" s="11">
        <v>436.43</v>
      </c>
      <c r="X162" s="11">
        <v>0</v>
      </c>
      <c r="Y162" s="11">
        <v>0</v>
      </c>
      <c r="Z162" s="11">
        <v>0</v>
      </c>
      <c r="AA162" s="11">
        <v>0</v>
      </c>
      <c r="AB162" s="11">
        <v>0</v>
      </c>
      <c r="AC162" s="11">
        <v>0</v>
      </c>
      <c r="AD162" s="11">
        <v>0</v>
      </c>
      <c r="AE162" s="11">
        <v>0</v>
      </c>
      <c r="AF162" s="11">
        <v>0</v>
      </c>
      <c r="AG162" s="11">
        <v>0</v>
      </c>
      <c r="AH162" s="11">
        <v>0</v>
      </c>
      <c r="AI162" s="11">
        <v>0</v>
      </c>
      <c r="AJ162" s="11">
        <v>0</v>
      </c>
      <c r="AK162" s="11">
        <v>0</v>
      </c>
      <c r="AL162" s="11">
        <v>0</v>
      </c>
      <c r="AM162" s="11">
        <v>0</v>
      </c>
      <c r="AN162" s="11">
        <v>0</v>
      </c>
      <c r="AO162" s="11">
        <v>0</v>
      </c>
      <c r="AP162" s="11">
        <v>0</v>
      </c>
      <c r="AQ162" s="11">
        <v>0</v>
      </c>
      <c r="AR162" s="11">
        <v>0</v>
      </c>
      <c r="AS162" s="11">
        <v>0</v>
      </c>
      <c r="AT162" s="11">
        <v>0</v>
      </c>
      <c r="AU162" s="11">
        <v>0</v>
      </c>
      <c r="AV162" s="11">
        <v>0</v>
      </c>
      <c r="AW162" s="11">
        <v>0</v>
      </c>
      <c r="AX162" s="11">
        <v>0</v>
      </c>
      <c r="AY162" s="11">
        <v>0</v>
      </c>
      <c r="AZ162" s="11">
        <v>0</v>
      </c>
      <c r="BA162" s="11">
        <v>0</v>
      </c>
      <c r="BB162" s="11">
        <v>0</v>
      </c>
      <c r="BC162" s="11">
        <v>0</v>
      </c>
      <c r="BD162" s="11">
        <v>0</v>
      </c>
      <c r="BE162" s="11">
        <v>0</v>
      </c>
      <c r="BF162" s="11">
        <v>0</v>
      </c>
      <c r="BG162" s="11">
        <v>0</v>
      </c>
      <c r="BH162" s="11">
        <v>0</v>
      </c>
      <c r="BI162" s="11">
        <v>0</v>
      </c>
      <c r="BJ162" s="11">
        <v>0</v>
      </c>
      <c r="BK162" s="11">
        <v>0</v>
      </c>
      <c r="BL162" s="11">
        <v>0</v>
      </c>
      <c r="BM162" s="11">
        <v>0</v>
      </c>
      <c r="BN162" s="11">
        <v>0</v>
      </c>
      <c r="BO162" s="7">
        <f>SUM(K162:BN162)</f>
        <v>436.43</v>
      </c>
    </row>
    <row r="163" spans="1:67" x14ac:dyDescent="0.2">
      <c r="A163" s="15" t="s">
        <v>210</v>
      </c>
      <c r="B163" s="14" t="s">
        <v>209</v>
      </c>
      <c r="C163" s="14" t="s">
        <v>155</v>
      </c>
      <c r="D163" s="13">
        <v>52210.66</v>
      </c>
      <c r="E163" s="13">
        <f>ROUND(SUM($D163*1%),2)</f>
        <v>522.11</v>
      </c>
      <c r="F163" s="13">
        <f>ROUND(SUM($D163*0.5%),2)</f>
        <v>261.05</v>
      </c>
      <c r="G163" s="13">
        <f>E163-J163</f>
        <v>261.06</v>
      </c>
      <c r="H163" s="13">
        <f>F163-BO163</f>
        <v>261.05</v>
      </c>
      <c r="I163" s="12">
        <f ca="1">OFFSET(INDIRECT(ADDRESS(1,MATCH($I$2,$A$1:$BN$1,0))),ROW()-1,0)</f>
        <v>261.05</v>
      </c>
      <c r="J163" s="11">
        <v>261.05</v>
      </c>
      <c r="K163" s="11">
        <v>0</v>
      </c>
      <c r="L163" s="11">
        <v>0</v>
      </c>
      <c r="M163" s="11">
        <v>0</v>
      </c>
      <c r="N163" s="11">
        <v>0</v>
      </c>
      <c r="O163" s="11">
        <v>0</v>
      </c>
      <c r="P163" s="11">
        <v>0</v>
      </c>
      <c r="Q163" s="11">
        <v>0</v>
      </c>
      <c r="R163" s="11">
        <v>0</v>
      </c>
      <c r="S163" s="11">
        <v>0</v>
      </c>
      <c r="T163" s="11">
        <v>0</v>
      </c>
      <c r="U163" s="11">
        <v>0</v>
      </c>
      <c r="V163" s="11">
        <v>0</v>
      </c>
      <c r="W163" s="11">
        <v>0</v>
      </c>
      <c r="X163" s="11">
        <v>0</v>
      </c>
      <c r="Y163" s="11">
        <v>0</v>
      </c>
      <c r="Z163" s="11">
        <v>0</v>
      </c>
      <c r="AA163" s="11">
        <v>0</v>
      </c>
      <c r="AB163" s="11">
        <v>0</v>
      </c>
      <c r="AC163" s="11">
        <v>0</v>
      </c>
      <c r="AD163" s="11">
        <v>0</v>
      </c>
      <c r="AE163" s="11">
        <v>0</v>
      </c>
      <c r="AF163" s="11">
        <v>0</v>
      </c>
      <c r="AG163" s="11">
        <v>0</v>
      </c>
      <c r="AH163" s="11">
        <v>0</v>
      </c>
      <c r="AI163" s="11">
        <v>0</v>
      </c>
      <c r="AJ163" s="11">
        <v>0</v>
      </c>
      <c r="AK163" s="11">
        <v>0</v>
      </c>
      <c r="AL163" s="11">
        <v>0</v>
      </c>
      <c r="AM163" s="11">
        <v>0</v>
      </c>
      <c r="AN163" s="11">
        <v>0</v>
      </c>
      <c r="AO163" s="11">
        <v>0</v>
      </c>
      <c r="AP163" s="11">
        <v>0</v>
      </c>
      <c r="AQ163" s="11">
        <v>0</v>
      </c>
      <c r="AR163" s="11">
        <v>0</v>
      </c>
      <c r="AS163" s="11">
        <v>0</v>
      </c>
      <c r="AT163" s="11">
        <v>0</v>
      </c>
      <c r="AU163" s="11">
        <v>0</v>
      </c>
      <c r="AV163" s="11">
        <v>0</v>
      </c>
      <c r="AW163" s="11">
        <v>0</v>
      </c>
      <c r="AX163" s="11">
        <v>0</v>
      </c>
      <c r="AY163" s="11">
        <v>0</v>
      </c>
      <c r="AZ163" s="11">
        <v>0</v>
      </c>
      <c r="BA163" s="11">
        <v>0</v>
      </c>
      <c r="BB163" s="11">
        <v>0</v>
      </c>
      <c r="BC163" s="11">
        <v>0</v>
      </c>
      <c r="BD163" s="11">
        <v>0</v>
      </c>
      <c r="BE163" s="11">
        <v>0</v>
      </c>
      <c r="BF163" s="11">
        <v>0</v>
      </c>
      <c r="BG163" s="11">
        <v>0</v>
      </c>
      <c r="BH163" s="11">
        <v>0</v>
      </c>
      <c r="BI163" s="11">
        <v>0</v>
      </c>
      <c r="BJ163" s="11">
        <v>0</v>
      </c>
      <c r="BK163" s="11">
        <v>0</v>
      </c>
      <c r="BL163" s="11">
        <v>0</v>
      </c>
      <c r="BM163" s="11">
        <v>0</v>
      </c>
      <c r="BN163" s="11">
        <v>0</v>
      </c>
      <c r="BO163" s="7">
        <f>SUM(K163:BN163)</f>
        <v>0</v>
      </c>
    </row>
    <row r="164" spans="1:67" x14ac:dyDescent="0.2">
      <c r="A164" s="15" t="s">
        <v>208</v>
      </c>
      <c r="B164" s="14" t="s">
        <v>207</v>
      </c>
      <c r="C164" s="14" t="s">
        <v>155</v>
      </c>
      <c r="D164" s="13">
        <v>83200.679999999993</v>
      </c>
      <c r="E164" s="13">
        <f>ROUND(SUM($D164*1%),2)</f>
        <v>832.01</v>
      </c>
      <c r="F164" s="13">
        <f>ROUND(SUM($D164*0.5%),2)</f>
        <v>416</v>
      </c>
      <c r="G164" s="13">
        <f>E164-J164</f>
        <v>582.41</v>
      </c>
      <c r="H164" s="13">
        <f>F164-BO164</f>
        <v>416</v>
      </c>
      <c r="I164" s="12">
        <f ca="1">OFFSET(INDIRECT(ADDRESS(1,MATCH($I$2,$A$1:$BN$1,0))),ROW()-1,0)</f>
        <v>249.6</v>
      </c>
      <c r="J164" s="11">
        <v>249.6</v>
      </c>
      <c r="K164" s="11">
        <v>0</v>
      </c>
      <c r="L164" s="11">
        <v>0</v>
      </c>
      <c r="M164" s="11">
        <v>0</v>
      </c>
      <c r="N164" s="11">
        <v>0</v>
      </c>
      <c r="O164" s="11">
        <v>0</v>
      </c>
      <c r="P164" s="11">
        <v>0</v>
      </c>
      <c r="Q164" s="11">
        <v>0</v>
      </c>
      <c r="R164" s="11">
        <v>0</v>
      </c>
      <c r="S164" s="11">
        <v>0</v>
      </c>
      <c r="T164" s="11">
        <v>0</v>
      </c>
      <c r="U164" s="11">
        <v>0</v>
      </c>
      <c r="V164" s="11">
        <v>0</v>
      </c>
      <c r="W164" s="11">
        <v>0</v>
      </c>
      <c r="X164" s="11">
        <v>0</v>
      </c>
      <c r="Y164" s="11">
        <v>0</v>
      </c>
      <c r="Z164" s="11">
        <v>0</v>
      </c>
      <c r="AA164" s="11">
        <v>0</v>
      </c>
      <c r="AB164" s="11">
        <v>0</v>
      </c>
      <c r="AC164" s="11">
        <v>0</v>
      </c>
      <c r="AD164" s="11">
        <v>0</v>
      </c>
      <c r="AE164" s="11">
        <v>0</v>
      </c>
      <c r="AF164" s="11">
        <v>0</v>
      </c>
      <c r="AG164" s="11">
        <v>0</v>
      </c>
      <c r="AH164" s="11">
        <v>0</v>
      </c>
      <c r="AI164" s="11">
        <v>0</v>
      </c>
      <c r="AJ164" s="11">
        <v>0</v>
      </c>
      <c r="AK164" s="11">
        <v>0</v>
      </c>
      <c r="AL164" s="11">
        <v>0</v>
      </c>
      <c r="AM164" s="11">
        <v>0</v>
      </c>
      <c r="AN164" s="11">
        <v>0</v>
      </c>
      <c r="AO164" s="11">
        <v>0</v>
      </c>
      <c r="AP164" s="11">
        <v>0</v>
      </c>
      <c r="AQ164" s="11">
        <v>0</v>
      </c>
      <c r="AR164" s="11">
        <v>0</v>
      </c>
      <c r="AS164" s="11">
        <v>0</v>
      </c>
      <c r="AT164" s="11">
        <v>0</v>
      </c>
      <c r="AU164" s="11">
        <v>0</v>
      </c>
      <c r="AV164" s="11">
        <v>0</v>
      </c>
      <c r="AW164" s="11">
        <v>0</v>
      </c>
      <c r="AX164" s="11">
        <v>0</v>
      </c>
      <c r="AY164" s="11">
        <v>0</v>
      </c>
      <c r="AZ164" s="11">
        <v>0</v>
      </c>
      <c r="BA164" s="11">
        <v>0</v>
      </c>
      <c r="BB164" s="11">
        <v>0</v>
      </c>
      <c r="BC164" s="11">
        <v>0</v>
      </c>
      <c r="BD164" s="11">
        <v>0</v>
      </c>
      <c r="BE164" s="11">
        <v>0</v>
      </c>
      <c r="BF164" s="11">
        <v>0</v>
      </c>
      <c r="BG164" s="11">
        <v>0</v>
      </c>
      <c r="BH164" s="11">
        <v>0</v>
      </c>
      <c r="BI164" s="11">
        <v>0</v>
      </c>
      <c r="BJ164" s="11">
        <v>0</v>
      </c>
      <c r="BK164" s="11">
        <v>0</v>
      </c>
      <c r="BL164" s="11">
        <v>0</v>
      </c>
      <c r="BM164" s="11">
        <v>0</v>
      </c>
      <c r="BN164" s="11">
        <v>0</v>
      </c>
      <c r="BO164" s="7">
        <f>SUM(K164:BN164)</f>
        <v>0</v>
      </c>
    </row>
    <row r="165" spans="1:67" x14ac:dyDescent="0.2">
      <c r="A165" s="15" t="s">
        <v>206</v>
      </c>
      <c r="B165" s="14" t="s">
        <v>205</v>
      </c>
      <c r="C165" s="14" t="s">
        <v>155</v>
      </c>
      <c r="D165" s="13">
        <v>72997.070000000007</v>
      </c>
      <c r="E165" s="13">
        <f>ROUND(SUM($D165*1%),2)</f>
        <v>729.97</v>
      </c>
      <c r="F165" s="13">
        <f>ROUND(SUM($D165*0.5%),2)</f>
        <v>364.99</v>
      </c>
      <c r="G165" s="13">
        <f>E165-J165</f>
        <v>219.62</v>
      </c>
      <c r="H165" s="13">
        <f>F165-BO165</f>
        <v>26.460000000000036</v>
      </c>
      <c r="I165" s="12">
        <f ca="1">OFFSET(INDIRECT(ADDRESS(1,MATCH($I$2,$A$1:$BN$1,0))),ROW()-1,0)</f>
        <v>510.35</v>
      </c>
      <c r="J165" s="11">
        <v>510.35</v>
      </c>
      <c r="K165" s="11">
        <v>0</v>
      </c>
      <c r="L165" s="11">
        <v>0</v>
      </c>
      <c r="M165" s="11">
        <v>0</v>
      </c>
      <c r="N165" s="11">
        <v>0</v>
      </c>
      <c r="O165" s="11">
        <v>0</v>
      </c>
      <c r="P165" s="11">
        <v>0</v>
      </c>
      <c r="Q165" s="11">
        <v>0</v>
      </c>
      <c r="R165" s="11">
        <v>0</v>
      </c>
      <c r="S165" s="11">
        <v>0</v>
      </c>
      <c r="T165" s="11">
        <v>0</v>
      </c>
      <c r="U165" s="11">
        <v>0</v>
      </c>
      <c r="V165" s="11">
        <v>0</v>
      </c>
      <c r="W165" s="11">
        <v>338.53</v>
      </c>
      <c r="X165" s="11">
        <v>0</v>
      </c>
      <c r="Y165" s="11">
        <v>0</v>
      </c>
      <c r="Z165" s="11">
        <v>0</v>
      </c>
      <c r="AA165" s="11">
        <v>0</v>
      </c>
      <c r="AB165" s="11">
        <v>0</v>
      </c>
      <c r="AC165" s="11">
        <v>0</v>
      </c>
      <c r="AD165" s="11">
        <v>0</v>
      </c>
      <c r="AE165" s="11">
        <v>0</v>
      </c>
      <c r="AF165" s="11">
        <v>0</v>
      </c>
      <c r="AG165" s="11">
        <v>0</v>
      </c>
      <c r="AH165" s="11">
        <v>0</v>
      </c>
      <c r="AI165" s="11">
        <v>0</v>
      </c>
      <c r="AJ165" s="11">
        <v>0</v>
      </c>
      <c r="AK165" s="11">
        <v>0</v>
      </c>
      <c r="AL165" s="11">
        <v>0</v>
      </c>
      <c r="AM165" s="11">
        <v>0</v>
      </c>
      <c r="AN165" s="11">
        <v>0</v>
      </c>
      <c r="AO165" s="11">
        <v>0</v>
      </c>
      <c r="AP165" s="11">
        <v>0</v>
      </c>
      <c r="AQ165" s="11">
        <v>0</v>
      </c>
      <c r="AR165" s="11">
        <v>0</v>
      </c>
      <c r="AS165" s="11">
        <v>0</v>
      </c>
      <c r="AT165" s="11">
        <v>0</v>
      </c>
      <c r="AU165" s="11">
        <v>0</v>
      </c>
      <c r="AV165" s="11">
        <v>0</v>
      </c>
      <c r="AW165" s="11">
        <v>0</v>
      </c>
      <c r="AX165" s="11">
        <v>0</v>
      </c>
      <c r="AY165" s="11">
        <v>0</v>
      </c>
      <c r="AZ165" s="11">
        <v>0</v>
      </c>
      <c r="BA165" s="11">
        <v>0</v>
      </c>
      <c r="BB165" s="11">
        <v>0</v>
      </c>
      <c r="BC165" s="11">
        <v>0</v>
      </c>
      <c r="BD165" s="11">
        <v>0</v>
      </c>
      <c r="BE165" s="11">
        <v>0</v>
      </c>
      <c r="BF165" s="11">
        <v>0</v>
      </c>
      <c r="BG165" s="11">
        <v>0</v>
      </c>
      <c r="BH165" s="11">
        <v>0</v>
      </c>
      <c r="BI165" s="11">
        <v>0</v>
      </c>
      <c r="BJ165" s="11">
        <v>0</v>
      </c>
      <c r="BK165" s="11">
        <v>0</v>
      </c>
      <c r="BL165" s="11">
        <v>0</v>
      </c>
      <c r="BM165" s="11">
        <v>0</v>
      </c>
      <c r="BN165" s="11">
        <v>0</v>
      </c>
      <c r="BO165" s="7">
        <f>SUM(K165:BN165)</f>
        <v>338.53</v>
      </c>
    </row>
    <row r="166" spans="1:67" x14ac:dyDescent="0.2">
      <c r="A166" s="15" t="s">
        <v>204</v>
      </c>
      <c r="B166" s="14" t="s">
        <v>203</v>
      </c>
      <c r="C166" s="14" t="s">
        <v>155</v>
      </c>
      <c r="D166" s="13">
        <v>70001.399999999994</v>
      </c>
      <c r="E166" s="13">
        <f>ROUND(SUM($D166*1%),2)</f>
        <v>700.01</v>
      </c>
      <c r="F166" s="13">
        <f>ROUND(SUM($D166*0.5%),2)</f>
        <v>350.01</v>
      </c>
      <c r="G166" s="13">
        <f>E166-J166</f>
        <v>350</v>
      </c>
      <c r="H166" s="13">
        <f>F166-BO166</f>
        <v>0</v>
      </c>
      <c r="I166" s="12">
        <f ca="1">OFFSET(INDIRECT(ADDRESS(1,MATCH($I$2,$A$1:$BN$1,0))),ROW()-1,0)</f>
        <v>350.01</v>
      </c>
      <c r="J166" s="11">
        <v>350.01</v>
      </c>
      <c r="K166" s="11">
        <v>0</v>
      </c>
      <c r="L166" s="11">
        <v>0</v>
      </c>
      <c r="M166" s="11">
        <v>0</v>
      </c>
      <c r="N166" s="11">
        <v>0</v>
      </c>
      <c r="O166" s="11">
        <v>0</v>
      </c>
      <c r="P166" s="11">
        <v>0</v>
      </c>
      <c r="Q166" s="11">
        <v>0</v>
      </c>
      <c r="R166" s="11">
        <v>0</v>
      </c>
      <c r="S166" s="11">
        <v>0</v>
      </c>
      <c r="T166" s="11">
        <v>0</v>
      </c>
      <c r="U166" s="11">
        <v>0</v>
      </c>
      <c r="V166" s="11">
        <v>0</v>
      </c>
      <c r="W166" s="11">
        <v>350.01</v>
      </c>
      <c r="X166" s="11">
        <v>0</v>
      </c>
      <c r="Y166" s="11">
        <v>0</v>
      </c>
      <c r="Z166" s="11">
        <v>0</v>
      </c>
      <c r="AA166" s="11">
        <v>0</v>
      </c>
      <c r="AB166" s="11">
        <v>0</v>
      </c>
      <c r="AC166" s="11">
        <v>0</v>
      </c>
      <c r="AD166" s="11">
        <v>0</v>
      </c>
      <c r="AE166" s="11">
        <v>0</v>
      </c>
      <c r="AF166" s="11">
        <v>0</v>
      </c>
      <c r="AG166" s="11">
        <v>0</v>
      </c>
      <c r="AH166" s="11">
        <v>0</v>
      </c>
      <c r="AI166" s="11">
        <v>0</v>
      </c>
      <c r="AJ166" s="11">
        <v>0</v>
      </c>
      <c r="AK166" s="11">
        <v>0</v>
      </c>
      <c r="AL166" s="11">
        <v>0</v>
      </c>
      <c r="AM166" s="11">
        <v>0</v>
      </c>
      <c r="AN166" s="11">
        <v>0</v>
      </c>
      <c r="AO166" s="11">
        <v>0</v>
      </c>
      <c r="AP166" s="11">
        <v>0</v>
      </c>
      <c r="AQ166" s="11">
        <v>0</v>
      </c>
      <c r="AR166" s="11">
        <v>0</v>
      </c>
      <c r="AS166" s="11">
        <v>0</v>
      </c>
      <c r="AT166" s="11">
        <v>0</v>
      </c>
      <c r="AU166" s="11">
        <v>0</v>
      </c>
      <c r="AV166" s="11">
        <v>0</v>
      </c>
      <c r="AW166" s="11">
        <v>0</v>
      </c>
      <c r="AX166" s="11">
        <v>0</v>
      </c>
      <c r="AY166" s="11">
        <v>0</v>
      </c>
      <c r="AZ166" s="11">
        <v>0</v>
      </c>
      <c r="BA166" s="11">
        <v>0</v>
      </c>
      <c r="BB166" s="11">
        <v>0</v>
      </c>
      <c r="BC166" s="11">
        <v>0</v>
      </c>
      <c r="BD166" s="11">
        <v>0</v>
      </c>
      <c r="BE166" s="11">
        <v>0</v>
      </c>
      <c r="BF166" s="11">
        <v>0</v>
      </c>
      <c r="BG166" s="11">
        <v>0</v>
      </c>
      <c r="BH166" s="11">
        <v>0</v>
      </c>
      <c r="BI166" s="11">
        <v>0</v>
      </c>
      <c r="BJ166" s="11">
        <v>0</v>
      </c>
      <c r="BK166" s="11">
        <v>0</v>
      </c>
      <c r="BL166" s="11">
        <v>0</v>
      </c>
      <c r="BM166" s="11">
        <v>0</v>
      </c>
      <c r="BN166" s="11">
        <v>0</v>
      </c>
      <c r="BO166" s="7">
        <f>SUM(K166:BN166)</f>
        <v>350.01</v>
      </c>
    </row>
    <row r="167" spans="1:67" x14ac:dyDescent="0.2">
      <c r="A167" s="15" t="s">
        <v>202</v>
      </c>
      <c r="B167" s="14" t="s">
        <v>201</v>
      </c>
      <c r="C167" s="14" t="s">
        <v>155</v>
      </c>
      <c r="D167" s="13">
        <v>106578.12</v>
      </c>
      <c r="E167" s="13">
        <f>ROUND(SUM($D167*1%),2)</f>
        <v>1065.78</v>
      </c>
      <c r="F167" s="13">
        <f>ROUND(SUM($D167*0.5%),2)</f>
        <v>532.89</v>
      </c>
      <c r="G167" s="13">
        <f>E167-J167</f>
        <v>588.4</v>
      </c>
      <c r="H167" s="13">
        <f>F167-BO167</f>
        <v>532.89</v>
      </c>
      <c r="I167" s="12">
        <f ca="1">OFFSET(INDIRECT(ADDRESS(1,MATCH($I$2,$A$1:$BN$1,0))),ROW()-1,0)</f>
        <v>477.38</v>
      </c>
      <c r="J167" s="11">
        <v>477.38</v>
      </c>
      <c r="K167" s="11">
        <v>0</v>
      </c>
      <c r="L167" s="11">
        <v>0</v>
      </c>
      <c r="M167" s="11">
        <v>0</v>
      </c>
      <c r="N167" s="11">
        <v>0</v>
      </c>
      <c r="O167" s="11">
        <v>0</v>
      </c>
      <c r="P167" s="11">
        <v>0</v>
      </c>
      <c r="Q167" s="11">
        <v>0</v>
      </c>
      <c r="R167" s="11">
        <v>0</v>
      </c>
      <c r="S167" s="11">
        <v>0</v>
      </c>
      <c r="T167" s="11">
        <v>0</v>
      </c>
      <c r="U167" s="11">
        <v>0</v>
      </c>
      <c r="V167" s="11">
        <v>0</v>
      </c>
      <c r="W167" s="11">
        <v>0</v>
      </c>
      <c r="X167" s="11">
        <v>0</v>
      </c>
      <c r="Y167" s="11">
        <v>0</v>
      </c>
      <c r="Z167" s="11">
        <v>0</v>
      </c>
      <c r="AA167" s="11">
        <v>0</v>
      </c>
      <c r="AB167" s="11">
        <v>0</v>
      </c>
      <c r="AC167" s="11">
        <v>0</v>
      </c>
      <c r="AD167" s="11">
        <v>0</v>
      </c>
      <c r="AE167" s="11">
        <v>0</v>
      </c>
      <c r="AF167" s="11">
        <v>0</v>
      </c>
      <c r="AG167" s="11">
        <v>0</v>
      </c>
      <c r="AH167" s="11">
        <v>0</v>
      </c>
      <c r="AI167" s="11">
        <v>0</v>
      </c>
      <c r="AJ167" s="11">
        <v>0</v>
      </c>
      <c r="AK167" s="11">
        <v>0</v>
      </c>
      <c r="AL167" s="11">
        <v>0</v>
      </c>
      <c r="AM167" s="11">
        <v>0</v>
      </c>
      <c r="AN167" s="11">
        <v>0</v>
      </c>
      <c r="AO167" s="11">
        <v>0</v>
      </c>
      <c r="AP167" s="11">
        <v>0</v>
      </c>
      <c r="AQ167" s="11">
        <v>0</v>
      </c>
      <c r="AR167" s="11">
        <v>0</v>
      </c>
      <c r="AS167" s="11">
        <v>0</v>
      </c>
      <c r="AT167" s="11">
        <v>0</v>
      </c>
      <c r="AU167" s="11">
        <v>0</v>
      </c>
      <c r="AV167" s="11">
        <v>0</v>
      </c>
      <c r="AW167" s="11">
        <v>0</v>
      </c>
      <c r="AX167" s="11">
        <v>0</v>
      </c>
      <c r="AY167" s="11">
        <v>0</v>
      </c>
      <c r="AZ167" s="11">
        <v>0</v>
      </c>
      <c r="BA167" s="11">
        <v>0</v>
      </c>
      <c r="BB167" s="11">
        <v>0</v>
      </c>
      <c r="BC167" s="11">
        <v>0</v>
      </c>
      <c r="BD167" s="11">
        <v>0</v>
      </c>
      <c r="BE167" s="11">
        <v>0</v>
      </c>
      <c r="BF167" s="11">
        <v>0</v>
      </c>
      <c r="BG167" s="11">
        <v>0</v>
      </c>
      <c r="BH167" s="11">
        <v>0</v>
      </c>
      <c r="BI167" s="11">
        <v>0</v>
      </c>
      <c r="BJ167" s="11">
        <v>0</v>
      </c>
      <c r="BK167" s="11">
        <v>0</v>
      </c>
      <c r="BL167" s="11">
        <v>0</v>
      </c>
      <c r="BM167" s="11">
        <v>0</v>
      </c>
      <c r="BN167" s="11">
        <v>0</v>
      </c>
      <c r="BO167" s="7">
        <f>SUM(K167:BN167)</f>
        <v>0</v>
      </c>
    </row>
    <row r="168" spans="1:67" x14ac:dyDescent="0.2">
      <c r="A168" s="15" t="s">
        <v>200</v>
      </c>
      <c r="B168" s="14" t="s">
        <v>199</v>
      </c>
      <c r="C168" s="14" t="s">
        <v>155</v>
      </c>
      <c r="D168" s="13">
        <v>77075.149999999994</v>
      </c>
      <c r="E168" s="13">
        <f>ROUND(SUM($D168*1%),2)</f>
        <v>770.75</v>
      </c>
      <c r="F168" s="13">
        <f>ROUND(SUM($D168*0.5%),2)</f>
        <v>385.38</v>
      </c>
      <c r="G168" s="13">
        <f>E168-J168</f>
        <v>620.75</v>
      </c>
      <c r="H168" s="13">
        <f>F168-BO168</f>
        <v>385.38</v>
      </c>
      <c r="I168" s="12">
        <f ca="1">OFFSET(INDIRECT(ADDRESS(1,MATCH($I$2,$A$1:$BN$1,0))),ROW()-1,0)</f>
        <v>150</v>
      </c>
      <c r="J168" s="11">
        <v>150</v>
      </c>
      <c r="K168" s="11">
        <v>0</v>
      </c>
      <c r="L168" s="11">
        <v>0</v>
      </c>
      <c r="M168" s="11">
        <v>0</v>
      </c>
      <c r="N168" s="11">
        <v>0</v>
      </c>
      <c r="O168" s="11">
        <v>0</v>
      </c>
      <c r="P168" s="11">
        <v>0</v>
      </c>
      <c r="Q168" s="11">
        <v>0</v>
      </c>
      <c r="R168" s="11">
        <v>0</v>
      </c>
      <c r="S168" s="11">
        <v>0</v>
      </c>
      <c r="T168" s="11">
        <v>0</v>
      </c>
      <c r="U168" s="11">
        <v>0</v>
      </c>
      <c r="V168" s="11">
        <v>0</v>
      </c>
      <c r="W168" s="11">
        <v>0</v>
      </c>
      <c r="X168" s="11">
        <v>0</v>
      </c>
      <c r="Y168" s="11">
        <v>0</v>
      </c>
      <c r="Z168" s="11">
        <v>0</v>
      </c>
      <c r="AA168" s="11">
        <v>0</v>
      </c>
      <c r="AB168" s="11">
        <v>0</v>
      </c>
      <c r="AC168" s="11">
        <v>0</v>
      </c>
      <c r="AD168" s="11">
        <v>0</v>
      </c>
      <c r="AE168" s="11">
        <v>0</v>
      </c>
      <c r="AF168" s="11">
        <v>0</v>
      </c>
      <c r="AG168" s="11">
        <v>0</v>
      </c>
      <c r="AH168" s="11">
        <v>0</v>
      </c>
      <c r="AI168" s="11">
        <v>0</v>
      </c>
      <c r="AJ168" s="11">
        <v>0</v>
      </c>
      <c r="AK168" s="11">
        <v>0</v>
      </c>
      <c r="AL168" s="11">
        <v>0</v>
      </c>
      <c r="AM168" s="11">
        <v>0</v>
      </c>
      <c r="AN168" s="11">
        <v>0</v>
      </c>
      <c r="AO168" s="11">
        <v>0</v>
      </c>
      <c r="AP168" s="11">
        <v>0</v>
      </c>
      <c r="AQ168" s="11">
        <v>0</v>
      </c>
      <c r="AR168" s="11">
        <v>0</v>
      </c>
      <c r="AS168" s="11">
        <v>0</v>
      </c>
      <c r="AT168" s="11">
        <v>0</v>
      </c>
      <c r="AU168" s="11">
        <v>0</v>
      </c>
      <c r="AV168" s="11">
        <v>0</v>
      </c>
      <c r="AW168" s="11">
        <v>0</v>
      </c>
      <c r="AX168" s="11">
        <v>0</v>
      </c>
      <c r="AY168" s="11">
        <v>0</v>
      </c>
      <c r="AZ168" s="11">
        <v>0</v>
      </c>
      <c r="BA168" s="11">
        <v>0</v>
      </c>
      <c r="BB168" s="11">
        <v>0</v>
      </c>
      <c r="BC168" s="11">
        <v>0</v>
      </c>
      <c r="BD168" s="11">
        <v>0</v>
      </c>
      <c r="BE168" s="11">
        <v>0</v>
      </c>
      <c r="BF168" s="11">
        <v>0</v>
      </c>
      <c r="BG168" s="11">
        <v>0</v>
      </c>
      <c r="BH168" s="11">
        <v>0</v>
      </c>
      <c r="BI168" s="11">
        <v>0</v>
      </c>
      <c r="BJ168" s="11">
        <v>0</v>
      </c>
      <c r="BK168" s="11">
        <v>0</v>
      </c>
      <c r="BL168" s="11">
        <v>0</v>
      </c>
      <c r="BM168" s="11">
        <v>0</v>
      </c>
      <c r="BN168" s="11">
        <v>0</v>
      </c>
      <c r="BO168" s="7">
        <f>SUM(K168:BN168)</f>
        <v>0</v>
      </c>
    </row>
    <row r="169" spans="1:67" x14ac:dyDescent="0.2">
      <c r="A169" s="15" t="s">
        <v>198</v>
      </c>
      <c r="B169" s="14" t="s">
        <v>197</v>
      </c>
      <c r="C169" s="14" t="s">
        <v>155</v>
      </c>
      <c r="D169" s="13">
        <v>41992.89</v>
      </c>
      <c r="E169" s="13">
        <f>ROUND(SUM($D169*1%),2)</f>
        <v>419.93</v>
      </c>
      <c r="F169" s="13">
        <f>ROUND(SUM($D169*0.5%),2)</f>
        <v>209.96</v>
      </c>
      <c r="G169" s="13">
        <f>E169-J169</f>
        <v>294.93</v>
      </c>
      <c r="H169" s="13">
        <f>F169-BO169</f>
        <v>159.96</v>
      </c>
      <c r="I169" s="12">
        <f ca="1">OFFSET(INDIRECT(ADDRESS(1,MATCH($I$2,$A$1:$BN$1,0))),ROW()-1,0)</f>
        <v>125</v>
      </c>
      <c r="J169" s="11">
        <v>125</v>
      </c>
      <c r="K169" s="11">
        <v>0</v>
      </c>
      <c r="L169" s="11">
        <v>0</v>
      </c>
      <c r="M169" s="11">
        <v>0</v>
      </c>
      <c r="N169" s="11">
        <v>0</v>
      </c>
      <c r="O169" s="11">
        <v>0</v>
      </c>
      <c r="P169" s="11">
        <v>0</v>
      </c>
      <c r="Q169" s="11">
        <v>0</v>
      </c>
      <c r="R169" s="11">
        <v>0</v>
      </c>
      <c r="S169" s="11">
        <v>0</v>
      </c>
      <c r="T169" s="11">
        <v>0</v>
      </c>
      <c r="U169" s="11">
        <v>0</v>
      </c>
      <c r="V169" s="11">
        <v>0</v>
      </c>
      <c r="W169" s="11">
        <v>0</v>
      </c>
      <c r="X169" s="11">
        <v>0</v>
      </c>
      <c r="Y169" s="11">
        <v>0</v>
      </c>
      <c r="Z169" s="11">
        <v>0</v>
      </c>
      <c r="AA169" s="11">
        <v>0</v>
      </c>
      <c r="AB169" s="11">
        <v>0</v>
      </c>
      <c r="AC169" s="11">
        <v>0</v>
      </c>
      <c r="AD169" s="11">
        <v>0</v>
      </c>
      <c r="AE169" s="11">
        <v>0</v>
      </c>
      <c r="AF169" s="11">
        <v>0</v>
      </c>
      <c r="AG169" s="11">
        <v>0</v>
      </c>
      <c r="AH169" s="11">
        <v>0</v>
      </c>
      <c r="AI169" s="11">
        <v>0</v>
      </c>
      <c r="AJ169" s="11">
        <v>0</v>
      </c>
      <c r="AK169" s="11">
        <v>0</v>
      </c>
      <c r="AL169" s="11">
        <v>0</v>
      </c>
      <c r="AM169" s="11">
        <v>0</v>
      </c>
      <c r="AN169" s="11">
        <v>0</v>
      </c>
      <c r="AO169" s="11">
        <v>50</v>
      </c>
      <c r="AP169" s="11">
        <v>0</v>
      </c>
      <c r="AQ169" s="11">
        <v>0</v>
      </c>
      <c r="AR169" s="11">
        <v>0</v>
      </c>
      <c r="AS169" s="11">
        <v>0</v>
      </c>
      <c r="AT169" s="11">
        <v>0</v>
      </c>
      <c r="AU169" s="11">
        <v>0</v>
      </c>
      <c r="AV169" s="11">
        <v>0</v>
      </c>
      <c r="AW169" s="11">
        <v>0</v>
      </c>
      <c r="AX169" s="11">
        <v>0</v>
      </c>
      <c r="AY169" s="11">
        <v>0</v>
      </c>
      <c r="AZ169" s="11">
        <v>0</v>
      </c>
      <c r="BA169" s="11">
        <v>0</v>
      </c>
      <c r="BB169" s="11">
        <v>0</v>
      </c>
      <c r="BC169" s="11">
        <v>0</v>
      </c>
      <c r="BD169" s="11">
        <v>0</v>
      </c>
      <c r="BE169" s="11">
        <v>0</v>
      </c>
      <c r="BF169" s="11">
        <v>0</v>
      </c>
      <c r="BG169" s="11">
        <v>0</v>
      </c>
      <c r="BH169" s="11">
        <v>0</v>
      </c>
      <c r="BI169" s="11">
        <v>0</v>
      </c>
      <c r="BJ169" s="11">
        <v>0</v>
      </c>
      <c r="BK169" s="11">
        <v>0</v>
      </c>
      <c r="BL169" s="11">
        <v>0</v>
      </c>
      <c r="BM169" s="11">
        <v>0</v>
      </c>
      <c r="BN169" s="11">
        <v>0</v>
      </c>
      <c r="BO169" s="7">
        <f>SUM(K169:BN169)</f>
        <v>50</v>
      </c>
    </row>
    <row r="170" spans="1:67" x14ac:dyDescent="0.2">
      <c r="A170" s="15" t="s">
        <v>196</v>
      </c>
      <c r="B170" s="14" t="s">
        <v>195</v>
      </c>
      <c r="C170" s="14" t="s">
        <v>155</v>
      </c>
      <c r="D170" s="13">
        <v>40316.25</v>
      </c>
      <c r="E170" s="13">
        <f>ROUND(SUM($D170*1%),2)</f>
        <v>403.16</v>
      </c>
      <c r="F170" s="13">
        <f>ROUND(SUM($D170*0.5%),2)</f>
        <v>201.58</v>
      </c>
      <c r="G170" s="13">
        <f>E170-J170</f>
        <v>253.58</v>
      </c>
      <c r="H170" s="13">
        <f>F170-BO170</f>
        <v>151.58000000000001</v>
      </c>
      <c r="I170" s="12">
        <f ca="1">OFFSET(INDIRECT(ADDRESS(1,MATCH($I$2,$A$1:$BN$1,0))),ROW()-1,0)</f>
        <v>149.58000000000001</v>
      </c>
      <c r="J170" s="11">
        <v>149.58000000000001</v>
      </c>
      <c r="K170" s="11">
        <v>0</v>
      </c>
      <c r="L170" s="11">
        <v>0</v>
      </c>
      <c r="M170" s="11">
        <v>0</v>
      </c>
      <c r="N170" s="11">
        <v>0</v>
      </c>
      <c r="O170" s="11">
        <v>0</v>
      </c>
      <c r="P170" s="11">
        <v>0</v>
      </c>
      <c r="Q170" s="11">
        <v>0</v>
      </c>
      <c r="R170" s="11">
        <v>0</v>
      </c>
      <c r="S170" s="11">
        <v>0</v>
      </c>
      <c r="T170" s="11">
        <v>0</v>
      </c>
      <c r="U170" s="11">
        <v>0</v>
      </c>
      <c r="V170" s="11">
        <v>0</v>
      </c>
      <c r="W170" s="11">
        <v>0</v>
      </c>
      <c r="X170" s="11">
        <v>0</v>
      </c>
      <c r="Y170" s="11">
        <v>0</v>
      </c>
      <c r="Z170" s="11">
        <v>0</v>
      </c>
      <c r="AA170" s="11">
        <v>0</v>
      </c>
      <c r="AB170" s="11">
        <v>0</v>
      </c>
      <c r="AC170" s="11">
        <v>0</v>
      </c>
      <c r="AD170" s="11">
        <v>0</v>
      </c>
      <c r="AE170" s="11">
        <v>0</v>
      </c>
      <c r="AF170" s="11">
        <v>0</v>
      </c>
      <c r="AG170" s="11">
        <v>0</v>
      </c>
      <c r="AH170" s="11">
        <v>0</v>
      </c>
      <c r="AI170" s="11">
        <v>0</v>
      </c>
      <c r="AJ170" s="11">
        <v>0</v>
      </c>
      <c r="AK170" s="11">
        <v>0</v>
      </c>
      <c r="AL170" s="11">
        <v>0</v>
      </c>
      <c r="AM170" s="11">
        <v>0</v>
      </c>
      <c r="AN170" s="11">
        <v>0</v>
      </c>
      <c r="AO170" s="11">
        <v>50</v>
      </c>
      <c r="AP170" s="11">
        <v>0</v>
      </c>
      <c r="AQ170" s="11">
        <v>0</v>
      </c>
      <c r="AR170" s="11">
        <v>0</v>
      </c>
      <c r="AS170" s="11">
        <v>0</v>
      </c>
      <c r="AT170" s="11">
        <v>0</v>
      </c>
      <c r="AU170" s="11">
        <v>0</v>
      </c>
      <c r="AV170" s="11">
        <v>0</v>
      </c>
      <c r="AW170" s="11">
        <v>0</v>
      </c>
      <c r="AX170" s="11">
        <v>0</v>
      </c>
      <c r="AY170" s="11">
        <v>0</v>
      </c>
      <c r="AZ170" s="11">
        <v>0</v>
      </c>
      <c r="BA170" s="11">
        <v>0</v>
      </c>
      <c r="BB170" s="11">
        <v>0</v>
      </c>
      <c r="BC170" s="11">
        <v>0</v>
      </c>
      <c r="BD170" s="11">
        <v>0</v>
      </c>
      <c r="BE170" s="11">
        <v>0</v>
      </c>
      <c r="BF170" s="11">
        <v>0</v>
      </c>
      <c r="BG170" s="11">
        <v>0</v>
      </c>
      <c r="BH170" s="11">
        <v>0</v>
      </c>
      <c r="BI170" s="11">
        <v>0</v>
      </c>
      <c r="BJ170" s="11">
        <v>0</v>
      </c>
      <c r="BK170" s="11">
        <v>0</v>
      </c>
      <c r="BL170" s="11">
        <v>0</v>
      </c>
      <c r="BM170" s="11">
        <v>0</v>
      </c>
      <c r="BN170" s="11">
        <v>0</v>
      </c>
      <c r="BO170" s="7">
        <f>SUM(K170:BN170)</f>
        <v>50</v>
      </c>
    </row>
    <row r="171" spans="1:67" x14ac:dyDescent="0.2">
      <c r="A171" s="15" t="s">
        <v>194</v>
      </c>
      <c r="B171" s="14" t="s">
        <v>193</v>
      </c>
      <c r="C171" s="14" t="s">
        <v>155</v>
      </c>
      <c r="D171" s="13">
        <v>62041.440000000002</v>
      </c>
      <c r="E171" s="13">
        <f>ROUND(SUM($D171*1%),2)</f>
        <v>620.41</v>
      </c>
      <c r="F171" s="13">
        <f>ROUND(SUM($D171*0.5%),2)</f>
        <v>310.20999999999998</v>
      </c>
      <c r="G171" s="13">
        <f>E171-J171</f>
        <v>123.08999999999997</v>
      </c>
      <c r="H171" s="13">
        <f>F171-BO171</f>
        <v>310.20999999999998</v>
      </c>
      <c r="I171" s="12">
        <f ca="1">OFFSET(INDIRECT(ADDRESS(1,MATCH($I$2,$A$1:$BN$1,0))),ROW()-1,0)</f>
        <v>497.32</v>
      </c>
      <c r="J171" s="11">
        <v>497.32</v>
      </c>
      <c r="K171" s="11">
        <v>0</v>
      </c>
      <c r="L171" s="11">
        <v>0</v>
      </c>
      <c r="M171" s="11">
        <v>0</v>
      </c>
      <c r="N171" s="11">
        <v>0</v>
      </c>
      <c r="O171" s="11">
        <v>0</v>
      </c>
      <c r="P171" s="11">
        <v>0</v>
      </c>
      <c r="Q171" s="11">
        <v>0</v>
      </c>
      <c r="R171" s="11">
        <v>0</v>
      </c>
      <c r="S171" s="11">
        <v>0</v>
      </c>
      <c r="T171" s="11">
        <v>0</v>
      </c>
      <c r="U171" s="11">
        <v>0</v>
      </c>
      <c r="V171" s="11">
        <v>0</v>
      </c>
      <c r="W171" s="11">
        <v>0</v>
      </c>
      <c r="X171" s="11">
        <v>0</v>
      </c>
      <c r="Y171" s="11">
        <v>0</v>
      </c>
      <c r="Z171" s="11">
        <v>0</v>
      </c>
      <c r="AA171" s="11">
        <v>0</v>
      </c>
      <c r="AB171" s="11">
        <v>0</v>
      </c>
      <c r="AC171" s="11">
        <v>0</v>
      </c>
      <c r="AD171" s="11">
        <v>0</v>
      </c>
      <c r="AE171" s="11">
        <v>0</v>
      </c>
      <c r="AF171" s="11">
        <v>0</v>
      </c>
      <c r="AG171" s="11">
        <v>0</v>
      </c>
      <c r="AH171" s="11">
        <v>0</v>
      </c>
      <c r="AI171" s="11">
        <v>0</v>
      </c>
      <c r="AJ171" s="11">
        <v>0</v>
      </c>
      <c r="AK171" s="11">
        <v>0</v>
      </c>
      <c r="AL171" s="11">
        <v>0</v>
      </c>
      <c r="AM171" s="11">
        <v>0</v>
      </c>
      <c r="AN171" s="11">
        <v>0</v>
      </c>
      <c r="AO171" s="11">
        <v>0</v>
      </c>
      <c r="AP171" s="11">
        <v>0</v>
      </c>
      <c r="AQ171" s="11">
        <v>0</v>
      </c>
      <c r="AR171" s="11">
        <v>0</v>
      </c>
      <c r="AS171" s="11">
        <v>0</v>
      </c>
      <c r="AT171" s="11">
        <v>0</v>
      </c>
      <c r="AU171" s="11">
        <v>0</v>
      </c>
      <c r="AV171" s="11">
        <v>0</v>
      </c>
      <c r="AW171" s="11">
        <v>0</v>
      </c>
      <c r="AX171" s="11">
        <v>0</v>
      </c>
      <c r="AY171" s="11">
        <v>0</v>
      </c>
      <c r="AZ171" s="11">
        <v>0</v>
      </c>
      <c r="BA171" s="11">
        <v>0</v>
      </c>
      <c r="BB171" s="11">
        <v>0</v>
      </c>
      <c r="BC171" s="11">
        <v>0</v>
      </c>
      <c r="BD171" s="11">
        <v>0</v>
      </c>
      <c r="BE171" s="11">
        <v>0</v>
      </c>
      <c r="BF171" s="11">
        <v>0</v>
      </c>
      <c r="BG171" s="11">
        <v>0</v>
      </c>
      <c r="BH171" s="11">
        <v>0</v>
      </c>
      <c r="BI171" s="11">
        <v>0</v>
      </c>
      <c r="BJ171" s="11">
        <v>0</v>
      </c>
      <c r="BK171" s="11">
        <v>0</v>
      </c>
      <c r="BL171" s="11">
        <v>0</v>
      </c>
      <c r="BM171" s="11">
        <v>0</v>
      </c>
      <c r="BN171" s="11">
        <v>0</v>
      </c>
      <c r="BO171" s="7">
        <f>SUM(K171:BN171)</f>
        <v>0</v>
      </c>
    </row>
    <row r="172" spans="1:67" x14ac:dyDescent="0.2">
      <c r="A172" s="15" t="s">
        <v>192</v>
      </c>
      <c r="B172" s="14" t="s">
        <v>191</v>
      </c>
      <c r="C172" s="14" t="s">
        <v>155</v>
      </c>
      <c r="D172" s="13">
        <v>61278.64</v>
      </c>
      <c r="E172" s="13">
        <f>ROUND(SUM($D172*1%),2)</f>
        <v>612.79</v>
      </c>
      <c r="F172" s="13">
        <f>ROUND(SUM($D172*0.5%),2)</f>
        <v>306.39</v>
      </c>
      <c r="G172" s="13">
        <f>E172-J172</f>
        <v>312.78999999999996</v>
      </c>
      <c r="H172" s="13">
        <f>F172-BO172</f>
        <v>256.39</v>
      </c>
      <c r="I172" s="12">
        <f ca="1">OFFSET(INDIRECT(ADDRESS(1,MATCH($I$2,$A$1:$BN$1,0))),ROW()-1,0)</f>
        <v>300</v>
      </c>
      <c r="J172" s="11">
        <v>300</v>
      </c>
      <c r="K172" s="11">
        <v>0</v>
      </c>
      <c r="L172" s="11">
        <v>0</v>
      </c>
      <c r="M172" s="11">
        <v>0</v>
      </c>
      <c r="N172" s="11">
        <v>0</v>
      </c>
      <c r="O172" s="11">
        <v>0</v>
      </c>
      <c r="P172" s="11">
        <v>0</v>
      </c>
      <c r="Q172" s="11">
        <v>0</v>
      </c>
      <c r="R172" s="11">
        <v>0</v>
      </c>
      <c r="S172" s="11">
        <v>0</v>
      </c>
      <c r="T172" s="11">
        <v>0</v>
      </c>
      <c r="U172" s="11">
        <v>0</v>
      </c>
      <c r="V172" s="11">
        <v>0</v>
      </c>
      <c r="W172" s="11">
        <v>0</v>
      </c>
      <c r="X172" s="11">
        <v>0</v>
      </c>
      <c r="Y172" s="11">
        <v>0</v>
      </c>
      <c r="Z172" s="11">
        <v>0</v>
      </c>
      <c r="AA172" s="11">
        <v>0</v>
      </c>
      <c r="AB172" s="11">
        <v>0</v>
      </c>
      <c r="AC172" s="11">
        <v>0</v>
      </c>
      <c r="AD172" s="11">
        <v>0</v>
      </c>
      <c r="AE172" s="11">
        <v>0</v>
      </c>
      <c r="AF172" s="11">
        <v>0</v>
      </c>
      <c r="AG172" s="11">
        <v>0</v>
      </c>
      <c r="AH172" s="11">
        <v>0</v>
      </c>
      <c r="AI172" s="11">
        <v>0</v>
      </c>
      <c r="AJ172" s="11">
        <v>0</v>
      </c>
      <c r="AK172" s="11">
        <v>0</v>
      </c>
      <c r="AL172" s="11">
        <v>0</v>
      </c>
      <c r="AM172" s="11">
        <v>0</v>
      </c>
      <c r="AN172" s="11">
        <v>0</v>
      </c>
      <c r="AO172" s="11">
        <v>50</v>
      </c>
      <c r="AP172" s="11">
        <v>0</v>
      </c>
      <c r="AQ172" s="11">
        <v>0</v>
      </c>
      <c r="AR172" s="11">
        <v>0</v>
      </c>
      <c r="AS172" s="11">
        <v>0</v>
      </c>
      <c r="AT172" s="11">
        <v>0</v>
      </c>
      <c r="AU172" s="11">
        <v>0</v>
      </c>
      <c r="AV172" s="11">
        <v>0</v>
      </c>
      <c r="AW172" s="11">
        <v>0</v>
      </c>
      <c r="AX172" s="11">
        <v>0</v>
      </c>
      <c r="AY172" s="11">
        <v>0</v>
      </c>
      <c r="AZ172" s="11">
        <v>0</v>
      </c>
      <c r="BA172" s="11">
        <v>0</v>
      </c>
      <c r="BB172" s="11">
        <v>0</v>
      </c>
      <c r="BC172" s="11">
        <v>0</v>
      </c>
      <c r="BD172" s="11">
        <v>0</v>
      </c>
      <c r="BE172" s="11">
        <v>0</v>
      </c>
      <c r="BF172" s="11">
        <v>0</v>
      </c>
      <c r="BG172" s="11">
        <v>0</v>
      </c>
      <c r="BH172" s="11">
        <v>0</v>
      </c>
      <c r="BI172" s="11">
        <v>0</v>
      </c>
      <c r="BJ172" s="11">
        <v>0</v>
      </c>
      <c r="BK172" s="11">
        <v>0</v>
      </c>
      <c r="BL172" s="11">
        <v>0</v>
      </c>
      <c r="BM172" s="11">
        <v>0</v>
      </c>
      <c r="BN172" s="11">
        <v>0</v>
      </c>
      <c r="BO172" s="7">
        <f>SUM(K172:BN172)</f>
        <v>50</v>
      </c>
    </row>
    <row r="173" spans="1:67" x14ac:dyDescent="0.2">
      <c r="A173" s="15" t="s">
        <v>190</v>
      </c>
      <c r="B173" s="14" t="s">
        <v>189</v>
      </c>
      <c r="C173" s="14" t="s">
        <v>155</v>
      </c>
      <c r="D173" s="13">
        <v>42610.25</v>
      </c>
      <c r="E173" s="13">
        <f>ROUND(SUM($D173*1%),2)</f>
        <v>426.1</v>
      </c>
      <c r="F173" s="13">
        <f>ROUND(SUM($D173*0.5%),2)</f>
        <v>213.05</v>
      </c>
      <c r="G173" s="13">
        <f>E173-J173</f>
        <v>319.57000000000005</v>
      </c>
      <c r="H173" s="13">
        <f>F173-BO173</f>
        <v>213.05</v>
      </c>
      <c r="I173" s="12">
        <f ca="1">OFFSET(INDIRECT(ADDRESS(1,MATCH($I$2,$A$1:$BN$1,0))),ROW()-1,0)</f>
        <v>106.53</v>
      </c>
      <c r="J173" s="11">
        <v>106.53</v>
      </c>
      <c r="K173" s="11">
        <v>0</v>
      </c>
      <c r="L173" s="11">
        <v>0</v>
      </c>
      <c r="M173" s="11">
        <v>0</v>
      </c>
      <c r="N173" s="11">
        <v>0</v>
      </c>
      <c r="O173" s="11">
        <v>0</v>
      </c>
      <c r="P173" s="11">
        <v>0</v>
      </c>
      <c r="Q173" s="11">
        <v>0</v>
      </c>
      <c r="R173" s="11">
        <v>0</v>
      </c>
      <c r="S173" s="11">
        <v>0</v>
      </c>
      <c r="T173" s="11">
        <v>0</v>
      </c>
      <c r="U173" s="11">
        <v>0</v>
      </c>
      <c r="V173" s="11">
        <v>0</v>
      </c>
      <c r="W173" s="11">
        <v>0</v>
      </c>
      <c r="X173" s="11">
        <v>0</v>
      </c>
      <c r="Y173" s="11">
        <v>0</v>
      </c>
      <c r="Z173" s="11">
        <v>0</v>
      </c>
      <c r="AA173" s="11">
        <v>0</v>
      </c>
      <c r="AB173" s="11">
        <v>0</v>
      </c>
      <c r="AC173" s="11">
        <v>0</v>
      </c>
      <c r="AD173" s="11">
        <v>0</v>
      </c>
      <c r="AE173" s="11">
        <v>0</v>
      </c>
      <c r="AF173" s="11">
        <v>0</v>
      </c>
      <c r="AG173" s="11">
        <v>0</v>
      </c>
      <c r="AH173" s="11">
        <v>0</v>
      </c>
      <c r="AI173" s="11">
        <v>0</v>
      </c>
      <c r="AJ173" s="11">
        <v>0</v>
      </c>
      <c r="AK173" s="11">
        <v>0</v>
      </c>
      <c r="AL173" s="11">
        <v>0</v>
      </c>
      <c r="AM173" s="11">
        <v>0</v>
      </c>
      <c r="AN173" s="11">
        <v>0</v>
      </c>
      <c r="AO173" s="11">
        <v>0</v>
      </c>
      <c r="AP173" s="11">
        <v>0</v>
      </c>
      <c r="AQ173" s="11">
        <v>0</v>
      </c>
      <c r="AR173" s="11">
        <v>0</v>
      </c>
      <c r="AS173" s="11">
        <v>0</v>
      </c>
      <c r="AT173" s="11">
        <v>0</v>
      </c>
      <c r="AU173" s="11">
        <v>0</v>
      </c>
      <c r="AV173" s="11">
        <v>0</v>
      </c>
      <c r="AW173" s="11">
        <v>0</v>
      </c>
      <c r="AX173" s="11">
        <v>0</v>
      </c>
      <c r="AY173" s="11">
        <v>0</v>
      </c>
      <c r="AZ173" s="11">
        <v>0</v>
      </c>
      <c r="BA173" s="11">
        <v>0</v>
      </c>
      <c r="BB173" s="11">
        <v>0</v>
      </c>
      <c r="BC173" s="11">
        <v>0</v>
      </c>
      <c r="BD173" s="11">
        <v>0</v>
      </c>
      <c r="BE173" s="11">
        <v>0</v>
      </c>
      <c r="BF173" s="11">
        <v>0</v>
      </c>
      <c r="BG173" s="11">
        <v>0</v>
      </c>
      <c r="BH173" s="11">
        <v>0</v>
      </c>
      <c r="BI173" s="11">
        <v>0</v>
      </c>
      <c r="BJ173" s="11">
        <v>0</v>
      </c>
      <c r="BK173" s="11">
        <v>0</v>
      </c>
      <c r="BL173" s="11">
        <v>0</v>
      </c>
      <c r="BM173" s="11">
        <v>0</v>
      </c>
      <c r="BN173" s="11">
        <v>0</v>
      </c>
      <c r="BO173" s="7">
        <f>SUM(K173:BN173)</f>
        <v>0</v>
      </c>
    </row>
    <row r="174" spans="1:67" x14ac:dyDescent="0.2">
      <c r="A174" s="15" t="s">
        <v>188</v>
      </c>
      <c r="B174" s="14" t="s">
        <v>187</v>
      </c>
      <c r="C174" s="14" t="s">
        <v>155</v>
      </c>
      <c r="D174" s="13">
        <v>56371.79</v>
      </c>
      <c r="E174" s="13">
        <f>ROUND(SUM($D174*1%),2)</f>
        <v>563.72</v>
      </c>
      <c r="F174" s="13">
        <f>ROUND(SUM($D174*0.5%),2)</f>
        <v>281.86</v>
      </c>
      <c r="G174" s="13">
        <f>E174-J174</f>
        <v>0</v>
      </c>
      <c r="H174" s="13">
        <f>F174-BO174</f>
        <v>281.86</v>
      </c>
      <c r="I174" s="12">
        <f ca="1">OFFSET(INDIRECT(ADDRESS(1,MATCH($I$2,$A$1:$BN$1,0))),ROW()-1,0)</f>
        <v>563.72</v>
      </c>
      <c r="J174" s="11">
        <v>563.72</v>
      </c>
      <c r="K174" s="11">
        <v>0</v>
      </c>
      <c r="L174" s="11">
        <v>0</v>
      </c>
      <c r="M174" s="11">
        <v>0</v>
      </c>
      <c r="N174" s="11">
        <v>0</v>
      </c>
      <c r="O174" s="11">
        <v>0</v>
      </c>
      <c r="P174" s="11">
        <v>0</v>
      </c>
      <c r="Q174" s="11">
        <v>0</v>
      </c>
      <c r="R174" s="11">
        <v>0</v>
      </c>
      <c r="S174" s="11">
        <v>0</v>
      </c>
      <c r="T174" s="11">
        <v>0</v>
      </c>
      <c r="U174" s="11">
        <v>0</v>
      </c>
      <c r="V174" s="11">
        <v>0</v>
      </c>
      <c r="W174" s="11">
        <v>0</v>
      </c>
      <c r="X174" s="11">
        <v>0</v>
      </c>
      <c r="Y174" s="11">
        <v>0</v>
      </c>
      <c r="Z174" s="11">
        <v>0</v>
      </c>
      <c r="AA174" s="11">
        <v>0</v>
      </c>
      <c r="AB174" s="11">
        <v>0</v>
      </c>
      <c r="AC174" s="11">
        <v>0</v>
      </c>
      <c r="AD174" s="11">
        <v>0</v>
      </c>
      <c r="AE174" s="11">
        <v>0</v>
      </c>
      <c r="AF174" s="11">
        <v>0</v>
      </c>
      <c r="AG174" s="11">
        <v>0</v>
      </c>
      <c r="AH174" s="11">
        <v>0</v>
      </c>
      <c r="AI174" s="11">
        <v>0</v>
      </c>
      <c r="AJ174" s="11">
        <v>0</v>
      </c>
      <c r="AK174" s="11">
        <v>0</v>
      </c>
      <c r="AL174" s="11">
        <v>0</v>
      </c>
      <c r="AM174" s="11">
        <v>0</v>
      </c>
      <c r="AN174" s="11">
        <v>0</v>
      </c>
      <c r="AO174" s="11">
        <v>0</v>
      </c>
      <c r="AP174" s="11">
        <v>0</v>
      </c>
      <c r="AQ174" s="11">
        <v>0</v>
      </c>
      <c r="AR174" s="11">
        <v>0</v>
      </c>
      <c r="AS174" s="11">
        <v>0</v>
      </c>
      <c r="AT174" s="11">
        <v>0</v>
      </c>
      <c r="AU174" s="11">
        <v>0</v>
      </c>
      <c r="AV174" s="11">
        <v>0</v>
      </c>
      <c r="AW174" s="11">
        <v>0</v>
      </c>
      <c r="AX174" s="11">
        <v>0</v>
      </c>
      <c r="AY174" s="11">
        <v>0</v>
      </c>
      <c r="AZ174" s="11">
        <v>0</v>
      </c>
      <c r="BA174" s="11">
        <v>0</v>
      </c>
      <c r="BB174" s="11">
        <v>0</v>
      </c>
      <c r="BC174" s="11">
        <v>0</v>
      </c>
      <c r="BD174" s="11">
        <v>0</v>
      </c>
      <c r="BE174" s="11">
        <v>0</v>
      </c>
      <c r="BF174" s="11">
        <v>0</v>
      </c>
      <c r="BG174" s="11">
        <v>0</v>
      </c>
      <c r="BH174" s="11">
        <v>0</v>
      </c>
      <c r="BI174" s="11">
        <v>0</v>
      </c>
      <c r="BJ174" s="11">
        <v>0</v>
      </c>
      <c r="BK174" s="11">
        <v>0</v>
      </c>
      <c r="BL174" s="11">
        <v>0</v>
      </c>
      <c r="BM174" s="11">
        <v>0</v>
      </c>
      <c r="BN174" s="11">
        <v>0</v>
      </c>
      <c r="BO174" s="7">
        <f>SUM(K174:BN174)</f>
        <v>0</v>
      </c>
    </row>
    <row r="175" spans="1:67" x14ac:dyDescent="0.2">
      <c r="A175" s="15" t="s">
        <v>186</v>
      </c>
      <c r="B175" s="14" t="s">
        <v>185</v>
      </c>
      <c r="C175" s="14" t="s">
        <v>155</v>
      </c>
      <c r="D175" s="13">
        <v>65715.98</v>
      </c>
      <c r="E175" s="13">
        <f>ROUND(SUM($D175*1%),2)</f>
        <v>657.16</v>
      </c>
      <c r="F175" s="13">
        <f>ROUND(SUM($D175*0.5%),2)</f>
        <v>328.58</v>
      </c>
      <c r="G175" s="13">
        <f>E175-J175</f>
        <v>182.15999999999997</v>
      </c>
      <c r="H175" s="13">
        <f>F175-BO175</f>
        <v>328.58</v>
      </c>
      <c r="I175" s="12">
        <f ca="1">OFFSET(INDIRECT(ADDRESS(1,MATCH($I$2,$A$1:$BN$1,0))),ROW()-1,0)</f>
        <v>475</v>
      </c>
      <c r="J175" s="11">
        <v>475</v>
      </c>
      <c r="K175" s="11">
        <v>0</v>
      </c>
      <c r="L175" s="11">
        <v>0</v>
      </c>
      <c r="M175" s="11">
        <v>0</v>
      </c>
      <c r="N175" s="11">
        <v>0</v>
      </c>
      <c r="O175" s="11">
        <v>0</v>
      </c>
      <c r="P175" s="11">
        <v>0</v>
      </c>
      <c r="Q175" s="11">
        <v>0</v>
      </c>
      <c r="R175" s="11">
        <v>0</v>
      </c>
      <c r="S175" s="11">
        <v>0</v>
      </c>
      <c r="T175" s="11">
        <v>0</v>
      </c>
      <c r="U175" s="11">
        <v>0</v>
      </c>
      <c r="V175" s="11">
        <v>0</v>
      </c>
      <c r="W175" s="11">
        <v>0</v>
      </c>
      <c r="X175" s="11">
        <v>0</v>
      </c>
      <c r="Y175" s="11">
        <v>0</v>
      </c>
      <c r="Z175" s="11">
        <v>0</v>
      </c>
      <c r="AA175" s="11">
        <v>0</v>
      </c>
      <c r="AB175" s="11">
        <v>0</v>
      </c>
      <c r="AC175" s="11">
        <v>0</v>
      </c>
      <c r="AD175" s="11">
        <v>0</v>
      </c>
      <c r="AE175" s="11">
        <v>0</v>
      </c>
      <c r="AF175" s="11">
        <v>0</v>
      </c>
      <c r="AG175" s="11">
        <v>0</v>
      </c>
      <c r="AH175" s="11">
        <v>0</v>
      </c>
      <c r="AI175" s="11">
        <v>0</v>
      </c>
      <c r="AJ175" s="11">
        <v>0</v>
      </c>
      <c r="AK175" s="11">
        <v>0</v>
      </c>
      <c r="AL175" s="11">
        <v>0</v>
      </c>
      <c r="AM175" s="11">
        <v>0</v>
      </c>
      <c r="AN175" s="11">
        <v>0</v>
      </c>
      <c r="AO175" s="11">
        <v>0</v>
      </c>
      <c r="AP175" s="11">
        <v>0</v>
      </c>
      <c r="AQ175" s="11">
        <v>0</v>
      </c>
      <c r="AR175" s="11">
        <v>0</v>
      </c>
      <c r="AS175" s="11">
        <v>0</v>
      </c>
      <c r="AT175" s="11">
        <v>0</v>
      </c>
      <c r="AU175" s="11">
        <v>0</v>
      </c>
      <c r="AV175" s="11">
        <v>0</v>
      </c>
      <c r="AW175" s="11">
        <v>0</v>
      </c>
      <c r="AX175" s="11">
        <v>0</v>
      </c>
      <c r="AY175" s="11">
        <v>0</v>
      </c>
      <c r="AZ175" s="11">
        <v>0</v>
      </c>
      <c r="BA175" s="11">
        <v>0</v>
      </c>
      <c r="BB175" s="11">
        <v>0</v>
      </c>
      <c r="BC175" s="11">
        <v>0</v>
      </c>
      <c r="BD175" s="11">
        <v>0</v>
      </c>
      <c r="BE175" s="11">
        <v>0</v>
      </c>
      <c r="BF175" s="11">
        <v>0</v>
      </c>
      <c r="BG175" s="11">
        <v>0</v>
      </c>
      <c r="BH175" s="11">
        <v>0</v>
      </c>
      <c r="BI175" s="11">
        <v>0</v>
      </c>
      <c r="BJ175" s="11">
        <v>0</v>
      </c>
      <c r="BK175" s="11">
        <v>0</v>
      </c>
      <c r="BL175" s="11">
        <v>0</v>
      </c>
      <c r="BM175" s="11">
        <v>0</v>
      </c>
      <c r="BN175" s="11">
        <v>0</v>
      </c>
      <c r="BO175" s="7">
        <f>SUM(K175:BN175)</f>
        <v>0</v>
      </c>
    </row>
    <row r="176" spans="1:67" x14ac:dyDescent="0.2">
      <c r="A176" s="15" t="s">
        <v>184</v>
      </c>
      <c r="B176" s="14" t="s">
        <v>183</v>
      </c>
      <c r="C176" s="14" t="s">
        <v>155</v>
      </c>
      <c r="D176" s="13">
        <v>43770.1</v>
      </c>
      <c r="E176" s="13">
        <f>ROUND(SUM($D176*1%),2)</f>
        <v>437.7</v>
      </c>
      <c r="F176" s="13">
        <f>ROUND(SUM($D176*0.5%),2)</f>
        <v>218.85</v>
      </c>
      <c r="G176" s="13">
        <f>E176-J176</f>
        <v>218.85</v>
      </c>
      <c r="H176" s="13">
        <f>F176-BO176</f>
        <v>168.85</v>
      </c>
      <c r="I176" s="12">
        <f ca="1">OFFSET(INDIRECT(ADDRESS(1,MATCH($I$2,$A$1:$BN$1,0))),ROW()-1,0)</f>
        <v>218.85</v>
      </c>
      <c r="J176" s="11">
        <v>218.85</v>
      </c>
      <c r="K176" s="11">
        <v>0</v>
      </c>
      <c r="L176" s="11">
        <v>0</v>
      </c>
      <c r="M176" s="11">
        <v>0</v>
      </c>
      <c r="N176" s="11">
        <v>0</v>
      </c>
      <c r="O176" s="11">
        <v>0</v>
      </c>
      <c r="P176" s="11">
        <v>0</v>
      </c>
      <c r="Q176" s="11">
        <v>0</v>
      </c>
      <c r="R176" s="11">
        <v>0</v>
      </c>
      <c r="S176" s="11">
        <v>0</v>
      </c>
      <c r="T176" s="11">
        <v>0</v>
      </c>
      <c r="U176" s="11">
        <v>0</v>
      </c>
      <c r="V176" s="11">
        <v>0</v>
      </c>
      <c r="W176" s="11">
        <v>0</v>
      </c>
      <c r="X176" s="11">
        <v>0</v>
      </c>
      <c r="Y176" s="11">
        <v>0</v>
      </c>
      <c r="Z176" s="11">
        <v>0</v>
      </c>
      <c r="AA176" s="11">
        <v>0</v>
      </c>
      <c r="AB176" s="11">
        <v>0</v>
      </c>
      <c r="AC176" s="11">
        <v>0</v>
      </c>
      <c r="AD176" s="11">
        <v>0</v>
      </c>
      <c r="AE176" s="11">
        <v>0</v>
      </c>
      <c r="AF176" s="11">
        <v>0</v>
      </c>
      <c r="AG176" s="11">
        <v>0</v>
      </c>
      <c r="AH176" s="11">
        <v>0</v>
      </c>
      <c r="AI176" s="11">
        <v>0</v>
      </c>
      <c r="AJ176" s="11">
        <v>0</v>
      </c>
      <c r="AK176" s="11">
        <v>0</v>
      </c>
      <c r="AL176" s="11">
        <v>0</v>
      </c>
      <c r="AM176" s="11">
        <v>0</v>
      </c>
      <c r="AN176" s="11">
        <v>0</v>
      </c>
      <c r="AO176" s="11">
        <v>50</v>
      </c>
      <c r="AP176" s="11">
        <v>0</v>
      </c>
      <c r="AQ176" s="11">
        <v>0</v>
      </c>
      <c r="AR176" s="11">
        <v>0</v>
      </c>
      <c r="AS176" s="11">
        <v>0</v>
      </c>
      <c r="AT176" s="11">
        <v>0</v>
      </c>
      <c r="AU176" s="11">
        <v>0</v>
      </c>
      <c r="AV176" s="11">
        <v>0</v>
      </c>
      <c r="AW176" s="11">
        <v>0</v>
      </c>
      <c r="AX176" s="11">
        <v>0</v>
      </c>
      <c r="AY176" s="11">
        <v>0</v>
      </c>
      <c r="AZ176" s="11">
        <v>0</v>
      </c>
      <c r="BA176" s="11">
        <v>0</v>
      </c>
      <c r="BB176" s="11">
        <v>0</v>
      </c>
      <c r="BC176" s="11">
        <v>0</v>
      </c>
      <c r="BD176" s="11">
        <v>0</v>
      </c>
      <c r="BE176" s="11">
        <v>0</v>
      </c>
      <c r="BF176" s="11">
        <v>0</v>
      </c>
      <c r="BG176" s="11">
        <v>0</v>
      </c>
      <c r="BH176" s="11">
        <v>0</v>
      </c>
      <c r="BI176" s="11">
        <v>0</v>
      </c>
      <c r="BJ176" s="11">
        <v>0</v>
      </c>
      <c r="BK176" s="11">
        <v>0</v>
      </c>
      <c r="BL176" s="11">
        <v>0</v>
      </c>
      <c r="BM176" s="11">
        <v>0</v>
      </c>
      <c r="BN176" s="11">
        <v>0</v>
      </c>
      <c r="BO176" s="7">
        <f>SUM(K176:BN176)</f>
        <v>50</v>
      </c>
    </row>
    <row r="177" spans="1:67" x14ac:dyDescent="0.2">
      <c r="A177" s="15" t="s">
        <v>182</v>
      </c>
      <c r="B177" s="14" t="s">
        <v>181</v>
      </c>
      <c r="C177" s="14" t="s">
        <v>155</v>
      </c>
      <c r="D177" s="13">
        <v>53676.45</v>
      </c>
      <c r="E177" s="13">
        <f>ROUND(SUM($D177*1%),2)</f>
        <v>536.76</v>
      </c>
      <c r="F177" s="13">
        <f>ROUND(SUM($D177*0.5%),2)</f>
        <v>268.38</v>
      </c>
      <c r="G177" s="13">
        <f>E177-J177</f>
        <v>375.73</v>
      </c>
      <c r="H177" s="13">
        <f>F177-BO177</f>
        <v>268.38</v>
      </c>
      <c r="I177" s="12">
        <f ca="1">OFFSET(INDIRECT(ADDRESS(1,MATCH($I$2,$A$1:$BN$1,0))),ROW()-1,0)</f>
        <v>161.03</v>
      </c>
      <c r="J177" s="11">
        <v>161.03</v>
      </c>
      <c r="K177" s="11">
        <v>0</v>
      </c>
      <c r="L177" s="11">
        <v>0</v>
      </c>
      <c r="M177" s="11">
        <v>0</v>
      </c>
      <c r="N177" s="11">
        <v>0</v>
      </c>
      <c r="O177" s="11">
        <v>0</v>
      </c>
      <c r="P177" s="11">
        <v>0</v>
      </c>
      <c r="Q177" s="11">
        <v>0</v>
      </c>
      <c r="R177" s="11">
        <v>0</v>
      </c>
      <c r="S177" s="11">
        <v>0</v>
      </c>
      <c r="T177" s="11">
        <v>0</v>
      </c>
      <c r="U177" s="11">
        <v>0</v>
      </c>
      <c r="V177" s="11">
        <v>0</v>
      </c>
      <c r="W177" s="11">
        <v>0</v>
      </c>
      <c r="X177" s="11">
        <v>0</v>
      </c>
      <c r="Y177" s="11">
        <v>0</v>
      </c>
      <c r="Z177" s="11">
        <v>0</v>
      </c>
      <c r="AA177" s="11">
        <v>0</v>
      </c>
      <c r="AB177" s="11">
        <v>0</v>
      </c>
      <c r="AC177" s="11">
        <v>0</v>
      </c>
      <c r="AD177" s="11">
        <v>0</v>
      </c>
      <c r="AE177" s="11">
        <v>0</v>
      </c>
      <c r="AF177" s="11">
        <v>0</v>
      </c>
      <c r="AG177" s="11">
        <v>0</v>
      </c>
      <c r="AH177" s="11">
        <v>0</v>
      </c>
      <c r="AI177" s="11">
        <v>0</v>
      </c>
      <c r="AJ177" s="11">
        <v>0</v>
      </c>
      <c r="AK177" s="11">
        <v>0</v>
      </c>
      <c r="AL177" s="11">
        <v>0</v>
      </c>
      <c r="AM177" s="11">
        <v>0</v>
      </c>
      <c r="AN177" s="11">
        <v>0</v>
      </c>
      <c r="AO177" s="11">
        <v>0</v>
      </c>
      <c r="AP177" s="11">
        <v>0</v>
      </c>
      <c r="AQ177" s="11">
        <v>0</v>
      </c>
      <c r="AR177" s="11">
        <v>0</v>
      </c>
      <c r="AS177" s="11">
        <v>0</v>
      </c>
      <c r="AT177" s="11">
        <v>0</v>
      </c>
      <c r="AU177" s="11">
        <v>0</v>
      </c>
      <c r="AV177" s="11">
        <v>0</v>
      </c>
      <c r="AW177" s="11">
        <v>0</v>
      </c>
      <c r="AX177" s="11">
        <v>0</v>
      </c>
      <c r="AY177" s="11">
        <v>0</v>
      </c>
      <c r="AZ177" s="11">
        <v>0</v>
      </c>
      <c r="BA177" s="11">
        <v>0</v>
      </c>
      <c r="BB177" s="11">
        <v>0</v>
      </c>
      <c r="BC177" s="11">
        <v>0</v>
      </c>
      <c r="BD177" s="11">
        <v>0</v>
      </c>
      <c r="BE177" s="11">
        <v>0</v>
      </c>
      <c r="BF177" s="11">
        <v>0</v>
      </c>
      <c r="BG177" s="11">
        <v>0</v>
      </c>
      <c r="BH177" s="11">
        <v>0</v>
      </c>
      <c r="BI177" s="11">
        <v>0</v>
      </c>
      <c r="BJ177" s="11">
        <v>0</v>
      </c>
      <c r="BK177" s="11">
        <v>0</v>
      </c>
      <c r="BL177" s="11">
        <v>0</v>
      </c>
      <c r="BM177" s="11">
        <v>0</v>
      </c>
      <c r="BN177" s="11">
        <v>0</v>
      </c>
      <c r="BO177" s="7">
        <f>SUM(K177:BN177)</f>
        <v>0</v>
      </c>
    </row>
    <row r="178" spans="1:67" x14ac:dyDescent="0.2">
      <c r="A178" s="15" t="s">
        <v>180</v>
      </c>
      <c r="B178" s="14" t="s">
        <v>179</v>
      </c>
      <c r="C178" s="14" t="s">
        <v>155</v>
      </c>
      <c r="D178" s="13">
        <v>65819.73</v>
      </c>
      <c r="E178" s="13">
        <f>ROUND(SUM($D178*1%),2)</f>
        <v>658.2</v>
      </c>
      <c r="F178" s="13">
        <f>ROUND(SUM($D178*0.5%),2)</f>
        <v>329.1</v>
      </c>
      <c r="G178" s="13">
        <f>E178-J178</f>
        <v>164.55000000000007</v>
      </c>
      <c r="H178" s="13">
        <f>F178-BO178</f>
        <v>329.1</v>
      </c>
      <c r="I178" s="12">
        <f ca="1">OFFSET(INDIRECT(ADDRESS(1,MATCH($I$2,$A$1:$BN$1,0))),ROW()-1,0)</f>
        <v>493.65</v>
      </c>
      <c r="J178" s="11">
        <v>493.65</v>
      </c>
      <c r="K178" s="11">
        <v>0</v>
      </c>
      <c r="L178" s="11">
        <v>0</v>
      </c>
      <c r="M178" s="11">
        <v>0</v>
      </c>
      <c r="N178" s="11">
        <v>0</v>
      </c>
      <c r="O178" s="11">
        <v>0</v>
      </c>
      <c r="P178" s="11">
        <v>0</v>
      </c>
      <c r="Q178" s="11">
        <v>0</v>
      </c>
      <c r="R178" s="11">
        <v>0</v>
      </c>
      <c r="S178" s="11">
        <v>0</v>
      </c>
      <c r="T178" s="11">
        <v>0</v>
      </c>
      <c r="U178" s="11">
        <v>0</v>
      </c>
      <c r="V178" s="11">
        <v>0</v>
      </c>
      <c r="W178" s="11">
        <v>0</v>
      </c>
      <c r="X178" s="11">
        <v>0</v>
      </c>
      <c r="Y178" s="11">
        <v>0</v>
      </c>
      <c r="Z178" s="11">
        <v>0</v>
      </c>
      <c r="AA178" s="11">
        <v>0</v>
      </c>
      <c r="AB178" s="11">
        <v>0</v>
      </c>
      <c r="AC178" s="11">
        <v>0</v>
      </c>
      <c r="AD178" s="11">
        <v>0</v>
      </c>
      <c r="AE178" s="11">
        <v>0</v>
      </c>
      <c r="AF178" s="11">
        <v>0</v>
      </c>
      <c r="AG178" s="11">
        <v>0</v>
      </c>
      <c r="AH178" s="11">
        <v>0</v>
      </c>
      <c r="AI178" s="11">
        <v>0</v>
      </c>
      <c r="AJ178" s="11">
        <v>0</v>
      </c>
      <c r="AK178" s="11">
        <v>0</v>
      </c>
      <c r="AL178" s="11">
        <v>0</v>
      </c>
      <c r="AM178" s="11">
        <v>0</v>
      </c>
      <c r="AN178" s="11">
        <v>0</v>
      </c>
      <c r="AO178" s="11">
        <v>0</v>
      </c>
      <c r="AP178" s="11">
        <v>0</v>
      </c>
      <c r="AQ178" s="11">
        <v>0</v>
      </c>
      <c r="AR178" s="11">
        <v>0</v>
      </c>
      <c r="AS178" s="11">
        <v>0</v>
      </c>
      <c r="AT178" s="11">
        <v>0</v>
      </c>
      <c r="AU178" s="11">
        <v>0</v>
      </c>
      <c r="AV178" s="11">
        <v>0</v>
      </c>
      <c r="AW178" s="11">
        <v>0</v>
      </c>
      <c r="AX178" s="11">
        <v>0</v>
      </c>
      <c r="AY178" s="11">
        <v>0</v>
      </c>
      <c r="AZ178" s="11">
        <v>0</v>
      </c>
      <c r="BA178" s="11">
        <v>0</v>
      </c>
      <c r="BB178" s="11">
        <v>0</v>
      </c>
      <c r="BC178" s="11">
        <v>0</v>
      </c>
      <c r="BD178" s="11">
        <v>0</v>
      </c>
      <c r="BE178" s="11">
        <v>0</v>
      </c>
      <c r="BF178" s="11">
        <v>0</v>
      </c>
      <c r="BG178" s="11">
        <v>0</v>
      </c>
      <c r="BH178" s="11">
        <v>0</v>
      </c>
      <c r="BI178" s="11">
        <v>0</v>
      </c>
      <c r="BJ178" s="11">
        <v>0</v>
      </c>
      <c r="BK178" s="11">
        <v>0</v>
      </c>
      <c r="BL178" s="11">
        <v>0</v>
      </c>
      <c r="BM178" s="11">
        <v>0</v>
      </c>
      <c r="BN178" s="11">
        <v>0</v>
      </c>
      <c r="BO178" s="7">
        <f>SUM(K178:BN178)</f>
        <v>0</v>
      </c>
    </row>
    <row r="179" spans="1:67" x14ac:dyDescent="0.2">
      <c r="A179" s="15" t="s">
        <v>178</v>
      </c>
      <c r="B179" s="14" t="s">
        <v>177</v>
      </c>
      <c r="C179" s="14" t="s">
        <v>155</v>
      </c>
      <c r="D179" s="13">
        <v>64258.18</v>
      </c>
      <c r="E179" s="13">
        <f>ROUND(SUM($D179*1%),2)</f>
        <v>642.58000000000004</v>
      </c>
      <c r="F179" s="13">
        <f>ROUND(SUM($D179*0.5%),2)</f>
        <v>321.29000000000002</v>
      </c>
      <c r="G179" s="13">
        <f>E179-J179</f>
        <v>160.64000000000004</v>
      </c>
      <c r="H179" s="13">
        <f>F179-BO179</f>
        <v>321.29000000000002</v>
      </c>
      <c r="I179" s="12">
        <f ca="1">OFFSET(INDIRECT(ADDRESS(1,MATCH($I$2,$A$1:$BN$1,0))),ROW()-1,0)</f>
        <v>481.94</v>
      </c>
      <c r="J179" s="11">
        <v>481.94</v>
      </c>
      <c r="K179" s="11">
        <v>0</v>
      </c>
      <c r="L179" s="11">
        <v>0</v>
      </c>
      <c r="M179" s="11">
        <v>0</v>
      </c>
      <c r="N179" s="11">
        <v>0</v>
      </c>
      <c r="O179" s="11">
        <v>0</v>
      </c>
      <c r="P179" s="11">
        <v>0</v>
      </c>
      <c r="Q179" s="11">
        <v>0</v>
      </c>
      <c r="R179" s="11">
        <v>0</v>
      </c>
      <c r="S179" s="11">
        <v>0</v>
      </c>
      <c r="T179" s="11">
        <v>0</v>
      </c>
      <c r="U179" s="11">
        <v>0</v>
      </c>
      <c r="V179" s="11">
        <v>0</v>
      </c>
      <c r="W179" s="11">
        <v>0</v>
      </c>
      <c r="X179" s="11">
        <v>0</v>
      </c>
      <c r="Y179" s="11">
        <v>0</v>
      </c>
      <c r="Z179" s="11">
        <v>0</v>
      </c>
      <c r="AA179" s="11">
        <v>0</v>
      </c>
      <c r="AB179" s="11">
        <v>0</v>
      </c>
      <c r="AC179" s="11">
        <v>0</v>
      </c>
      <c r="AD179" s="11">
        <v>0</v>
      </c>
      <c r="AE179" s="11">
        <v>0</v>
      </c>
      <c r="AF179" s="11">
        <v>0</v>
      </c>
      <c r="AG179" s="11">
        <v>0</v>
      </c>
      <c r="AH179" s="11">
        <v>0</v>
      </c>
      <c r="AI179" s="11">
        <v>0</v>
      </c>
      <c r="AJ179" s="11">
        <v>0</v>
      </c>
      <c r="AK179" s="11">
        <v>0</v>
      </c>
      <c r="AL179" s="11">
        <v>0</v>
      </c>
      <c r="AM179" s="11">
        <v>0</v>
      </c>
      <c r="AN179" s="11">
        <v>0</v>
      </c>
      <c r="AO179" s="11">
        <v>0</v>
      </c>
      <c r="AP179" s="11">
        <v>0</v>
      </c>
      <c r="AQ179" s="11">
        <v>0</v>
      </c>
      <c r="AR179" s="11">
        <v>0</v>
      </c>
      <c r="AS179" s="11">
        <v>0</v>
      </c>
      <c r="AT179" s="11">
        <v>0</v>
      </c>
      <c r="AU179" s="11">
        <v>0</v>
      </c>
      <c r="AV179" s="11">
        <v>0</v>
      </c>
      <c r="AW179" s="11">
        <v>0</v>
      </c>
      <c r="AX179" s="11">
        <v>0</v>
      </c>
      <c r="AY179" s="11">
        <v>0</v>
      </c>
      <c r="AZ179" s="11">
        <v>0</v>
      </c>
      <c r="BA179" s="11">
        <v>0</v>
      </c>
      <c r="BB179" s="11">
        <v>0</v>
      </c>
      <c r="BC179" s="11">
        <v>0</v>
      </c>
      <c r="BD179" s="11">
        <v>0</v>
      </c>
      <c r="BE179" s="11">
        <v>0</v>
      </c>
      <c r="BF179" s="11">
        <v>0</v>
      </c>
      <c r="BG179" s="11">
        <v>0</v>
      </c>
      <c r="BH179" s="11">
        <v>0</v>
      </c>
      <c r="BI179" s="11">
        <v>0</v>
      </c>
      <c r="BJ179" s="11">
        <v>0</v>
      </c>
      <c r="BK179" s="11">
        <v>0</v>
      </c>
      <c r="BL179" s="11">
        <v>0</v>
      </c>
      <c r="BM179" s="11">
        <v>0</v>
      </c>
      <c r="BN179" s="11">
        <v>0</v>
      </c>
      <c r="BO179" s="7">
        <f>SUM(K179:BN179)</f>
        <v>0</v>
      </c>
    </row>
    <row r="180" spans="1:67" x14ac:dyDescent="0.2">
      <c r="A180" s="15" t="s">
        <v>176</v>
      </c>
      <c r="B180" s="14" t="s">
        <v>175</v>
      </c>
      <c r="C180" s="14" t="s">
        <v>155</v>
      </c>
      <c r="D180" s="13">
        <v>32682.75</v>
      </c>
      <c r="E180" s="13">
        <f>ROUND(SUM($D180*1%),2)</f>
        <v>326.83</v>
      </c>
      <c r="F180" s="13">
        <f>ROUND(SUM($D180*0.5%),2)</f>
        <v>163.41</v>
      </c>
      <c r="G180" s="13">
        <f>E180-J180</f>
        <v>0</v>
      </c>
      <c r="H180" s="13">
        <f>F180-BO180</f>
        <v>163.41</v>
      </c>
      <c r="I180" s="12">
        <f ca="1">OFFSET(INDIRECT(ADDRESS(1,MATCH($I$2,$A$1:$BN$1,0))),ROW()-1,0)</f>
        <v>326.83</v>
      </c>
      <c r="J180" s="11">
        <v>326.83</v>
      </c>
      <c r="K180" s="11">
        <v>0</v>
      </c>
      <c r="L180" s="11">
        <v>0</v>
      </c>
      <c r="M180" s="11">
        <v>0</v>
      </c>
      <c r="N180" s="11">
        <v>0</v>
      </c>
      <c r="O180" s="11">
        <v>0</v>
      </c>
      <c r="P180" s="11">
        <v>0</v>
      </c>
      <c r="Q180" s="11">
        <v>0</v>
      </c>
      <c r="R180" s="11">
        <v>0</v>
      </c>
      <c r="S180" s="11">
        <v>0</v>
      </c>
      <c r="T180" s="11">
        <v>0</v>
      </c>
      <c r="U180" s="11">
        <v>0</v>
      </c>
      <c r="V180" s="11">
        <v>0</v>
      </c>
      <c r="W180" s="11">
        <v>0</v>
      </c>
      <c r="X180" s="11">
        <v>0</v>
      </c>
      <c r="Y180" s="11">
        <v>0</v>
      </c>
      <c r="Z180" s="11">
        <v>0</v>
      </c>
      <c r="AA180" s="11">
        <v>0</v>
      </c>
      <c r="AB180" s="11">
        <v>0</v>
      </c>
      <c r="AC180" s="11">
        <v>0</v>
      </c>
      <c r="AD180" s="11">
        <v>0</v>
      </c>
      <c r="AE180" s="11">
        <v>0</v>
      </c>
      <c r="AF180" s="11">
        <v>0</v>
      </c>
      <c r="AG180" s="11">
        <v>0</v>
      </c>
      <c r="AH180" s="11">
        <v>0</v>
      </c>
      <c r="AI180" s="11">
        <v>0</v>
      </c>
      <c r="AJ180" s="11">
        <v>0</v>
      </c>
      <c r="AK180" s="11">
        <v>0</v>
      </c>
      <c r="AL180" s="11">
        <v>0</v>
      </c>
      <c r="AM180" s="11">
        <v>0</v>
      </c>
      <c r="AN180" s="11">
        <v>0</v>
      </c>
      <c r="AO180" s="11">
        <v>0</v>
      </c>
      <c r="AP180" s="11">
        <v>0</v>
      </c>
      <c r="AQ180" s="11">
        <v>0</v>
      </c>
      <c r="AR180" s="11">
        <v>0</v>
      </c>
      <c r="AS180" s="11">
        <v>0</v>
      </c>
      <c r="AT180" s="11">
        <v>0</v>
      </c>
      <c r="AU180" s="11">
        <v>0</v>
      </c>
      <c r="AV180" s="11">
        <v>0</v>
      </c>
      <c r="AW180" s="11">
        <v>0</v>
      </c>
      <c r="AX180" s="11">
        <v>0</v>
      </c>
      <c r="AY180" s="11">
        <v>0</v>
      </c>
      <c r="AZ180" s="11">
        <v>0</v>
      </c>
      <c r="BA180" s="11">
        <v>0</v>
      </c>
      <c r="BB180" s="11">
        <v>0</v>
      </c>
      <c r="BC180" s="11">
        <v>0</v>
      </c>
      <c r="BD180" s="11">
        <v>0</v>
      </c>
      <c r="BE180" s="11">
        <v>0</v>
      </c>
      <c r="BF180" s="11">
        <v>0</v>
      </c>
      <c r="BG180" s="11">
        <v>0</v>
      </c>
      <c r="BH180" s="11">
        <v>0</v>
      </c>
      <c r="BI180" s="11">
        <v>0</v>
      </c>
      <c r="BJ180" s="11">
        <v>0</v>
      </c>
      <c r="BK180" s="11">
        <v>0</v>
      </c>
      <c r="BL180" s="11">
        <v>0</v>
      </c>
      <c r="BM180" s="11">
        <v>0</v>
      </c>
      <c r="BN180" s="11">
        <v>0</v>
      </c>
      <c r="BO180" s="7">
        <f>SUM(K180:BN180)</f>
        <v>0</v>
      </c>
    </row>
    <row r="181" spans="1:67" x14ac:dyDescent="0.2">
      <c r="A181" s="15" t="s">
        <v>174</v>
      </c>
      <c r="B181" s="14" t="s">
        <v>173</v>
      </c>
      <c r="C181" s="14" t="s">
        <v>155</v>
      </c>
      <c r="D181" s="13">
        <v>45070.22</v>
      </c>
      <c r="E181" s="13">
        <f>ROUND(SUM($D181*1%),2)</f>
        <v>450.7</v>
      </c>
      <c r="F181" s="13">
        <f>ROUND(SUM($D181*0.5%),2)</f>
        <v>225.35</v>
      </c>
      <c r="G181" s="13">
        <f>E181-J181</f>
        <v>225.35</v>
      </c>
      <c r="H181" s="13">
        <f>F181-BO181</f>
        <v>225.35</v>
      </c>
      <c r="I181" s="12">
        <f ca="1">OFFSET(INDIRECT(ADDRESS(1,MATCH($I$2,$A$1:$BN$1,0))),ROW()-1,0)</f>
        <v>225.35</v>
      </c>
      <c r="J181" s="11">
        <v>225.35</v>
      </c>
      <c r="K181" s="11">
        <v>0</v>
      </c>
      <c r="L181" s="11">
        <v>0</v>
      </c>
      <c r="M181" s="11">
        <v>0</v>
      </c>
      <c r="N181" s="11">
        <v>0</v>
      </c>
      <c r="O181" s="11">
        <v>0</v>
      </c>
      <c r="P181" s="11">
        <v>0</v>
      </c>
      <c r="Q181" s="11">
        <v>0</v>
      </c>
      <c r="R181" s="11">
        <v>0</v>
      </c>
      <c r="S181" s="11">
        <v>0</v>
      </c>
      <c r="T181" s="11">
        <v>0</v>
      </c>
      <c r="U181" s="11">
        <v>0</v>
      </c>
      <c r="V181" s="11">
        <v>0</v>
      </c>
      <c r="W181" s="11">
        <v>0</v>
      </c>
      <c r="X181" s="11">
        <v>0</v>
      </c>
      <c r="Y181" s="11">
        <v>0</v>
      </c>
      <c r="Z181" s="11">
        <v>0</v>
      </c>
      <c r="AA181" s="11">
        <v>0</v>
      </c>
      <c r="AB181" s="11">
        <v>0</v>
      </c>
      <c r="AC181" s="11">
        <v>0</v>
      </c>
      <c r="AD181" s="11">
        <v>0</v>
      </c>
      <c r="AE181" s="11">
        <v>0</v>
      </c>
      <c r="AF181" s="11">
        <v>0</v>
      </c>
      <c r="AG181" s="11">
        <v>0</v>
      </c>
      <c r="AH181" s="11">
        <v>0</v>
      </c>
      <c r="AI181" s="11">
        <v>0</v>
      </c>
      <c r="AJ181" s="11">
        <v>0</v>
      </c>
      <c r="AK181" s="11">
        <v>0</v>
      </c>
      <c r="AL181" s="11">
        <v>0</v>
      </c>
      <c r="AM181" s="11">
        <v>0</v>
      </c>
      <c r="AN181" s="11">
        <v>0</v>
      </c>
      <c r="AO181" s="11">
        <v>0</v>
      </c>
      <c r="AP181" s="11">
        <v>0</v>
      </c>
      <c r="AQ181" s="11">
        <v>0</v>
      </c>
      <c r="AR181" s="11">
        <v>0</v>
      </c>
      <c r="AS181" s="11">
        <v>0</v>
      </c>
      <c r="AT181" s="11">
        <v>0</v>
      </c>
      <c r="AU181" s="11">
        <v>0</v>
      </c>
      <c r="AV181" s="11">
        <v>0</v>
      </c>
      <c r="AW181" s="11">
        <v>0</v>
      </c>
      <c r="AX181" s="11">
        <v>0</v>
      </c>
      <c r="AY181" s="11">
        <v>0</v>
      </c>
      <c r="AZ181" s="11">
        <v>0</v>
      </c>
      <c r="BA181" s="11">
        <v>0</v>
      </c>
      <c r="BB181" s="11">
        <v>0</v>
      </c>
      <c r="BC181" s="11">
        <v>0</v>
      </c>
      <c r="BD181" s="11">
        <v>0</v>
      </c>
      <c r="BE181" s="11">
        <v>0</v>
      </c>
      <c r="BF181" s="11">
        <v>0</v>
      </c>
      <c r="BG181" s="11">
        <v>0</v>
      </c>
      <c r="BH181" s="11">
        <v>0</v>
      </c>
      <c r="BI181" s="11">
        <v>0</v>
      </c>
      <c r="BJ181" s="11">
        <v>0</v>
      </c>
      <c r="BK181" s="11">
        <v>0</v>
      </c>
      <c r="BL181" s="11">
        <v>0</v>
      </c>
      <c r="BM181" s="11">
        <v>0</v>
      </c>
      <c r="BN181" s="11">
        <v>0</v>
      </c>
      <c r="BO181" s="7">
        <f>SUM(K181:BN181)</f>
        <v>0</v>
      </c>
    </row>
    <row r="182" spans="1:67" x14ac:dyDescent="0.2">
      <c r="A182" s="15" t="s">
        <v>172</v>
      </c>
      <c r="B182" s="14" t="s">
        <v>171</v>
      </c>
      <c r="C182" s="14" t="s">
        <v>155</v>
      </c>
      <c r="D182" s="13">
        <v>102512.57</v>
      </c>
      <c r="E182" s="13">
        <f>ROUND(SUM($D182*1%),2)</f>
        <v>1025.1300000000001</v>
      </c>
      <c r="F182" s="13">
        <f>ROUND(SUM($D182*0.5%),2)</f>
        <v>512.55999999999995</v>
      </c>
      <c r="G182" s="13">
        <f>E182-J182</f>
        <v>905.13000000000011</v>
      </c>
      <c r="H182" s="13">
        <f>F182-BO182</f>
        <v>512.55999999999995</v>
      </c>
      <c r="I182" s="12">
        <f ca="1">OFFSET(INDIRECT(ADDRESS(1,MATCH($I$2,$A$1:$BN$1,0))),ROW()-1,0)</f>
        <v>120</v>
      </c>
      <c r="J182" s="11">
        <v>120</v>
      </c>
      <c r="K182" s="11">
        <v>0</v>
      </c>
      <c r="L182" s="11">
        <v>0</v>
      </c>
      <c r="M182" s="11">
        <v>0</v>
      </c>
      <c r="N182" s="11">
        <v>0</v>
      </c>
      <c r="O182" s="11">
        <v>0</v>
      </c>
      <c r="P182" s="11">
        <v>0</v>
      </c>
      <c r="Q182" s="11">
        <v>0</v>
      </c>
      <c r="R182" s="11">
        <v>0</v>
      </c>
      <c r="S182" s="11">
        <v>0</v>
      </c>
      <c r="T182" s="11">
        <v>0</v>
      </c>
      <c r="U182" s="11">
        <v>0</v>
      </c>
      <c r="V182" s="11">
        <v>0</v>
      </c>
      <c r="W182" s="11">
        <v>0</v>
      </c>
      <c r="X182" s="11">
        <v>0</v>
      </c>
      <c r="Y182" s="11">
        <v>0</v>
      </c>
      <c r="Z182" s="11">
        <v>0</v>
      </c>
      <c r="AA182" s="11">
        <v>0</v>
      </c>
      <c r="AB182" s="11">
        <v>0</v>
      </c>
      <c r="AC182" s="11">
        <v>0</v>
      </c>
      <c r="AD182" s="11">
        <v>0</v>
      </c>
      <c r="AE182" s="11">
        <v>0</v>
      </c>
      <c r="AF182" s="11">
        <v>0</v>
      </c>
      <c r="AG182" s="11">
        <v>0</v>
      </c>
      <c r="AH182" s="11">
        <v>0</v>
      </c>
      <c r="AI182" s="11">
        <v>0</v>
      </c>
      <c r="AJ182" s="11">
        <v>0</v>
      </c>
      <c r="AK182" s="11">
        <v>0</v>
      </c>
      <c r="AL182" s="11">
        <v>0</v>
      </c>
      <c r="AM182" s="11">
        <v>0</v>
      </c>
      <c r="AN182" s="11">
        <v>0</v>
      </c>
      <c r="AO182" s="11">
        <v>0</v>
      </c>
      <c r="AP182" s="11">
        <v>0</v>
      </c>
      <c r="AQ182" s="11">
        <v>0</v>
      </c>
      <c r="AR182" s="11">
        <v>0</v>
      </c>
      <c r="AS182" s="11">
        <v>0</v>
      </c>
      <c r="AT182" s="11">
        <v>0</v>
      </c>
      <c r="AU182" s="11">
        <v>0</v>
      </c>
      <c r="AV182" s="11">
        <v>0</v>
      </c>
      <c r="AW182" s="11">
        <v>0</v>
      </c>
      <c r="AX182" s="11">
        <v>0</v>
      </c>
      <c r="AY182" s="11">
        <v>0</v>
      </c>
      <c r="AZ182" s="11">
        <v>0</v>
      </c>
      <c r="BA182" s="11">
        <v>0</v>
      </c>
      <c r="BB182" s="11">
        <v>0</v>
      </c>
      <c r="BC182" s="11">
        <v>0</v>
      </c>
      <c r="BD182" s="11">
        <v>0</v>
      </c>
      <c r="BE182" s="11">
        <v>0</v>
      </c>
      <c r="BF182" s="11">
        <v>0</v>
      </c>
      <c r="BG182" s="11">
        <v>0</v>
      </c>
      <c r="BH182" s="11">
        <v>0</v>
      </c>
      <c r="BI182" s="11">
        <v>0</v>
      </c>
      <c r="BJ182" s="11">
        <v>0</v>
      </c>
      <c r="BK182" s="11">
        <v>0</v>
      </c>
      <c r="BL182" s="11">
        <v>0</v>
      </c>
      <c r="BM182" s="11">
        <v>0</v>
      </c>
      <c r="BN182" s="11">
        <v>0</v>
      </c>
      <c r="BO182" s="7">
        <f>SUM(K182:BN182)</f>
        <v>0</v>
      </c>
    </row>
    <row r="183" spans="1:67" x14ac:dyDescent="0.2">
      <c r="A183" s="15" t="s">
        <v>170</v>
      </c>
      <c r="B183" s="14" t="s">
        <v>169</v>
      </c>
      <c r="C183" s="14" t="s">
        <v>155</v>
      </c>
      <c r="D183" s="13">
        <v>46361.13</v>
      </c>
      <c r="E183" s="13">
        <f>ROUND(SUM($D183*1%),2)</f>
        <v>463.61</v>
      </c>
      <c r="F183" s="13">
        <f>ROUND(SUM($D183*0.5%),2)</f>
        <v>231.81</v>
      </c>
      <c r="G183" s="13">
        <f>E183-J183</f>
        <v>-463.61</v>
      </c>
      <c r="H183" s="13">
        <f>F183-BO183</f>
        <v>231.81</v>
      </c>
      <c r="I183" s="12">
        <f ca="1">OFFSET(INDIRECT(ADDRESS(1,MATCH($I$2,$A$1:$BN$1,0))),ROW()-1,0)</f>
        <v>927.22</v>
      </c>
      <c r="J183" s="11">
        <v>927.22</v>
      </c>
      <c r="K183" s="11">
        <v>0</v>
      </c>
      <c r="L183" s="11">
        <v>0</v>
      </c>
      <c r="M183" s="11">
        <v>0</v>
      </c>
      <c r="N183" s="11">
        <v>0</v>
      </c>
      <c r="O183" s="11">
        <v>0</v>
      </c>
      <c r="P183" s="11">
        <v>0</v>
      </c>
      <c r="Q183" s="11">
        <v>0</v>
      </c>
      <c r="R183" s="11">
        <v>0</v>
      </c>
      <c r="S183" s="11">
        <v>0</v>
      </c>
      <c r="T183" s="11">
        <v>0</v>
      </c>
      <c r="U183" s="11">
        <v>0</v>
      </c>
      <c r="V183" s="11">
        <v>0</v>
      </c>
      <c r="W183" s="11">
        <v>0</v>
      </c>
      <c r="X183" s="11">
        <v>0</v>
      </c>
      <c r="Y183" s="11">
        <v>0</v>
      </c>
      <c r="Z183" s="11">
        <v>0</v>
      </c>
      <c r="AA183" s="11">
        <v>0</v>
      </c>
      <c r="AB183" s="11">
        <v>0</v>
      </c>
      <c r="AC183" s="11">
        <v>0</v>
      </c>
      <c r="AD183" s="11">
        <v>0</v>
      </c>
      <c r="AE183" s="11">
        <v>0</v>
      </c>
      <c r="AF183" s="11">
        <v>0</v>
      </c>
      <c r="AG183" s="11">
        <v>0</v>
      </c>
      <c r="AH183" s="11">
        <v>0</v>
      </c>
      <c r="AI183" s="11">
        <v>0</v>
      </c>
      <c r="AJ183" s="11">
        <v>0</v>
      </c>
      <c r="AK183" s="11">
        <v>0</v>
      </c>
      <c r="AL183" s="11">
        <v>0</v>
      </c>
      <c r="AM183" s="11">
        <v>0</v>
      </c>
      <c r="AN183" s="11">
        <v>0</v>
      </c>
      <c r="AO183" s="11">
        <v>0</v>
      </c>
      <c r="AP183" s="11">
        <v>0</v>
      </c>
      <c r="AQ183" s="11">
        <v>0</v>
      </c>
      <c r="AR183" s="11">
        <v>0</v>
      </c>
      <c r="AS183" s="11">
        <v>0</v>
      </c>
      <c r="AT183" s="11">
        <v>0</v>
      </c>
      <c r="AU183" s="11">
        <v>0</v>
      </c>
      <c r="AV183" s="11">
        <v>0</v>
      </c>
      <c r="AW183" s="11">
        <v>0</v>
      </c>
      <c r="AX183" s="11">
        <v>0</v>
      </c>
      <c r="AY183" s="11">
        <v>0</v>
      </c>
      <c r="AZ183" s="11">
        <v>0</v>
      </c>
      <c r="BA183" s="11">
        <v>0</v>
      </c>
      <c r="BB183" s="11">
        <v>0</v>
      </c>
      <c r="BC183" s="11">
        <v>0</v>
      </c>
      <c r="BD183" s="11">
        <v>0</v>
      </c>
      <c r="BE183" s="11">
        <v>0</v>
      </c>
      <c r="BF183" s="11">
        <v>0</v>
      </c>
      <c r="BG183" s="11">
        <v>0</v>
      </c>
      <c r="BH183" s="11">
        <v>0</v>
      </c>
      <c r="BI183" s="11">
        <v>0</v>
      </c>
      <c r="BJ183" s="11">
        <v>0</v>
      </c>
      <c r="BK183" s="11">
        <v>0</v>
      </c>
      <c r="BL183" s="11">
        <v>0</v>
      </c>
      <c r="BM183" s="11">
        <v>0</v>
      </c>
      <c r="BN183" s="11">
        <v>0</v>
      </c>
      <c r="BO183" s="7">
        <f>SUM(K183:BN183)</f>
        <v>0</v>
      </c>
    </row>
    <row r="184" spans="1:67" x14ac:dyDescent="0.2">
      <c r="A184" s="15" t="s">
        <v>168</v>
      </c>
      <c r="B184" s="14" t="s">
        <v>167</v>
      </c>
      <c r="C184" s="14" t="s">
        <v>155</v>
      </c>
      <c r="D184" s="13">
        <v>40991.58</v>
      </c>
      <c r="E184" s="13">
        <f>ROUND(SUM($D184*1%),2)</f>
        <v>409.92</v>
      </c>
      <c r="F184" s="13">
        <f>ROUND(SUM($D184*0.5%),2)</f>
        <v>204.96</v>
      </c>
      <c r="G184" s="13">
        <f>E184-J184</f>
        <v>250.05</v>
      </c>
      <c r="H184" s="13">
        <f>F184-BO184</f>
        <v>204.96</v>
      </c>
      <c r="I184" s="12">
        <f ca="1">OFFSET(INDIRECT(ADDRESS(1,MATCH($I$2,$A$1:$BN$1,0))),ROW()-1,0)</f>
        <v>159.87</v>
      </c>
      <c r="J184" s="11">
        <v>159.87</v>
      </c>
      <c r="K184" s="11">
        <v>0</v>
      </c>
      <c r="L184" s="11">
        <v>0</v>
      </c>
      <c r="M184" s="11">
        <v>0</v>
      </c>
      <c r="N184" s="11">
        <v>0</v>
      </c>
      <c r="O184" s="11">
        <v>0</v>
      </c>
      <c r="P184" s="11">
        <v>0</v>
      </c>
      <c r="Q184" s="11">
        <v>0</v>
      </c>
      <c r="R184" s="11">
        <v>0</v>
      </c>
      <c r="S184" s="11">
        <v>0</v>
      </c>
      <c r="T184" s="11">
        <v>0</v>
      </c>
      <c r="U184" s="11">
        <v>0</v>
      </c>
      <c r="V184" s="11">
        <v>0</v>
      </c>
      <c r="W184" s="11">
        <v>0</v>
      </c>
      <c r="X184" s="11">
        <v>0</v>
      </c>
      <c r="Y184" s="11">
        <v>0</v>
      </c>
      <c r="Z184" s="11">
        <v>0</v>
      </c>
      <c r="AA184" s="11">
        <v>0</v>
      </c>
      <c r="AB184" s="11">
        <v>0</v>
      </c>
      <c r="AC184" s="11">
        <v>0</v>
      </c>
      <c r="AD184" s="11">
        <v>0</v>
      </c>
      <c r="AE184" s="11">
        <v>0</v>
      </c>
      <c r="AF184" s="11">
        <v>0</v>
      </c>
      <c r="AG184" s="11">
        <v>0</v>
      </c>
      <c r="AH184" s="11">
        <v>0</v>
      </c>
      <c r="AI184" s="11">
        <v>0</v>
      </c>
      <c r="AJ184" s="11">
        <v>0</v>
      </c>
      <c r="AK184" s="11">
        <v>0</v>
      </c>
      <c r="AL184" s="11">
        <v>0</v>
      </c>
      <c r="AM184" s="11">
        <v>0</v>
      </c>
      <c r="AN184" s="11">
        <v>0</v>
      </c>
      <c r="AO184" s="11">
        <v>0</v>
      </c>
      <c r="AP184" s="11">
        <v>0</v>
      </c>
      <c r="AQ184" s="11">
        <v>0</v>
      </c>
      <c r="AR184" s="11">
        <v>0</v>
      </c>
      <c r="AS184" s="11">
        <v>0</v>
      </c>
      <c r="AT184" s="11">
        <v>0</v>
      </c>
      <c r="AU184" s="11">
        <v>0</v>
      </c>
      <c r="AV184" s="11">
        <v>0</v>
      </c>
      <c r="AW184" s="11">
        <v>0</v>
      </c>
      <c r="AX184" s="11">
        <v>0</v>
      </c>
      <c r="AY184" s="11">
        <v>0</v>
      </c>
      <c r="AZ184" s="11">
        <v>0</v>
      </c>
      <c r="BA184" s="11">
        <v>0</v>
      </c>
      <c r="BB184" s="11">
        <v>0</v>
      </c>
      <c r="BC184" s="11">
        <v>0</v>
      </c>
      <c r="BD184" s="11">
        <v>0</v>
      </c>
      <c r="BE184" s="11">
        <v>0</v>
      </c>
      <c r="BF184" s="11">
        <v>0</v>
      </c>
      <c r="BG184" s="11">
        <v>0</v>
      </c>
      <c r="BH184" s="11">
        <v>0</v>
      </c>
      <c r="BI184" s="11">
        <v>0</v>
      </c>
      <c r="BJ184" s="11">
        <v>0</v>
      </c>
      <c r="BK184" s="11">
        <v>0</v>
      </c>
      <c r="BL184" s="11">
        <v>0</v>
      </c>
      <c r="BM184" s="11">
        <v>0</v>
      </c>
      <c r="BN184" s="11">
        <v>0</v>
      </c>
      <c r="BO184" s="7">
        <f>SUM(K184:BN184)</f>
        <v>0</v>
      </c>
    </row>
    <row r="185" spans="1:67" x14ac:dyDescent="0.2">
      <c r="A185" s="15" t="s">
        <v>166</v>
      </c>
      <c r="B185" s="14" t="s">
        <v>165</v>
      </c>
      <c r="C185" s="14" t="s">
        <v>155</v>
      </c>
      <c r="D185" s="13">
        <v>43607.88</v>
      </c>
      <c r="E185" s="13">
        <f>ROUND(SUM($D185*1%),2)</f>
        <v>436.08</v>
      </c>
      <c r="F185" s="13">
        <f>ROUND(SUM($D185*0.5%),2)</f>
        <v>218.04</v>
      </c>
      <c r="G185" s="13">
        <f>E185-J185</f>
        <v>174.43</v>
      </c>
      <c r="H185" s="13">
        <f>F185-BO185</f>
        <v>218.04</v>
      </c>
      <c r="I185" s="12">
        <f ca="1">OFFSET(INDIRECT(ADDRESS(1,MATCH($I$2,$A$1:$BN$1,0))),ROW()-1,0)</f>
        <v>261.64999999999998</v>
      </c>
      <c r="J185" s="11">
        <v>261.64999999999998</v>
      </c>
      <c r="K185" s="11">
        <v>0</v>
      </c>
      <c r="L185" s="11">
        <v>0</v>
      </c>
      <c r="M185" s="11">
        <v>0</v>
      </c>
      <c r="N185" s="11">
        <v>0</v>
      </c>
      <c r="O185" s="11">
        <v>0</v>
      </c>
      <c r="P185" s="11">
        <v>0</v>
      </c>
      <c r="Q185" s="11">
        <v>0</v>
      </c>
      <c r="R185" s="11">
        <v>0</v>
      </c>
      <c r="S185" s="11">
        <v>0</v>
      </c>
      <c r="T185" s="11">
        <v>0</v>
      </c>
      <c r="U185" s="11">
        <v>0</v>
      </c>
      <c r="V185" s="11">
        <v>0</v>
      </c>
      <c r="W185" s="11">
        <v>0</v>
      </c>
      <c r="X185" s="11">
        <v>0</v>
      </c>
      <c r="Y185" s="11">
        <v>0</v>
      </c>
      <c r="Z185" s="11">
        <v>0</v>
      </c>
      <c r="AA185" s="11">
        <v>0</v>
      </c>
      <c r="AB185" s="11">
        <v>0</v>
      </c>
      <c r="AC185" s="11">
        <v>0</v>
      </c>
      <c r="AD185" s="11">
        <v>0</v>
      </c>
      <c r="AE185" s="11">
        <v>0</v>
      </c>
      <c r="AF185" s="11">
        <v>0</v>
      </c>
      <c r="AG185" s="11">
        <v>0</v>
      </c>
      <c r="AH185" s="11">
        <v>0</v>
      </c>
      <c r="AI185" s="11">
        <v>0</v>
      </c>
      <c r="AJ185" s="11">
        <v>0</v>
      </c>
      <c r="AK185" s="11">
        <v>0</v>
      </c>
      <c r="AL185" s="11">
        <v>0</v>
      </c>
      <c r="AM185" s="11">
        <v>0</v>
      </c>
      <c r="AN185" s="11">
        <v>0</v>
      </c>
      <c r="AO185" s="11">
        <v>0</v>
      </c>
      <c r="AP185" s="11">
        <v>0</v>
      </c>
      <c r="AQ185" s="11">
        <v>0</v>
      </c>
      <c r="AR185" s="11">
        <v>0</v>
      </c>
      <c r="AS185" s="11">
        <v>0</v>
      </c>
      <c r="AT185" s="11">
        <v>0</v>
      </c>
      <c r="AU185" s="11">
        <v>0</v>
      </c>
      <c r="AV185" s="11">
        <v>0</v>
      </c>
      <c r="AW185" s="11">
        <v>0</v>
      </c>
      <c r="AX185" s="11">
        <v>0</v>
      </c>
      <c r="AY185" s="11">
        <v>0</v>
      </c>
      <c r="AZ185" s="11">
        <v>0</v>
      </c>
      <c r="BA185" s="11">
        <v>0</v>
      </c>
      <c r="BB185" s="11">
        <v>0</v>
      </c>
      <c r="BC185" s="11">
        <v>0</v>
      </c>
      <c r="BD185" s="11">
        <v>0</v>
      </c>
      <c r="BE185" s="11">
        <v>0</v>
      </c>
      <c r="BF185" s="11">
        <v>0</v>
      </c>
      <c r="BG185" s="11">
        <v>0</v>
      </c>
      <c r="BH185" s="11">
        <v>0</v>
      </c>
      <c r="BI185" s="11">
        <v>0</v>
      </c>
      <c r="BJ185" s="11">
        <v>0</v>
      </c>
      <c r="BK185" s="11">
        <v>0</v>
      </c>
      <c r="BL185" s="11">
        <v>0</v>
      </c>
      <c r="BM185" s="11">
        <v>0</v>
      </c>
      <c r="BN185" s="11">
        <v>0</v>
      </c>
      <c r="BO185" s="7">
        <f>SUM(K185:BN185)</f>
        <v>0</v>
      </c>
    </row>
    <row r="186" spans="1:67" x14ac:dyDescent="0.2">
      <c r="A186" s="15" t="s">
        <v>164</v>
      </c>
      <c r="B186" s="14" t="s">
        <v>163</v>
      </c>
      <c r="C186" s="14" t="s">
        <v>155</v>
      </c>
      <c r="D186" s="13">
        <v>38595.370000000003</v>
      </c>
      <c r="E186" s="13">
        <f>ROUND(SUM($D186*1%),2)</f>
        <v>385.95</v>
      </c>
      <c r="F186" s="13">
        <f>ROUND(SUM($D186*0.5%),2)</f>
        <v>192.98</v>
      </c>
      <c r="G186" s="13">
        <f>E186-J186</f>
        <v>135.94999999999999</v>
      </c>
      <c r="H186" s="13">
        <f>F186-BO186</f>
        <v>192.98</v>
      </c>
      <c r="I186" s="12">
        <f ca="1">OFFSET(INDIRECT(ADDRESS(1,MATCH($I$2,$A$1:$BN$1,0))),ROW()-1,0)</f>
        <v>250</v>
      </c>
      <c r="J186" s="11">
        <v>250</v>
      </c>
      <c r="K186" s="11">
        <v>0</v>
      </c>
      <c r="L186" s="11">
        <v>0</v>
      </c>
      <c r="M186" s="11">
        <v>0</v>
      </c>
      <c r="N186" s="11">
        <v>0</v>
      </c>
      <c r="O186" s="11">
        <v>0</v>
      </c>
      <c r="P186" s="11">
        <v>0</v>
      </c>
      <c r="Q186" s="11">
        <v>0</v>
      </c>
      <c r="R186" s="11">
        <v>0</v>
      </c>
      <c r="S186" s="11">
        <v>0</v>
      </c>
      <c r="T186" s="11">
        <v>0</v>
      </c>
      <c r="U186" s="11">
        <v>0</v>
      </c>
      <c r="V186" s="11">
        <v>0</v>
      </c>
      <c r="W186" s="11">
        <v>0</v>
      </c>
      <c r="X186" s="11">
        <v>0</v>
      </c>
      <c r="Y186" s="11">
        <v>0</v>
      </c>
      <c r="Z186" s="11">
        <v>0</v>
      </c>
      <c r="AA186" s="11">
        <v>0</v>
      </c>
      <c r="AB186" s="11">
        <v>0</v>
      </c>
      <c r="AC186" s="11">
        <v>0</v>
      </c>
      <c r="AD186" s="11">
        <v>0</v>
      </c>
      <c r="AE186" s="11">
        <v>0</v>
      </c>
      <c r="AF186" s="11">
        <v>0</v>
      </c>
      <c r="AG186" s="11">
        <v>0</v>
      </c>
      <c r="AH186" s="11">
        <v>0</v>
      </c>
      <c r="AI186" s="11">
        <v>0</v>
      </c>
      <c r="AJ186" s="11">
        <v>0</v>
      </c>
      <c r="AK186" s="11">
        <v>0</v>
      </c>
      <c r="AL186" s="11">
        <v>0</v>
      </c>
      <c r="AM186" s="11">
        <v>0</v>
      </c>
      <c r="AN186" s="11">
        <v>0</v>
      </c>
      <c r="AO186" s="11">
        <v>0</v>
      </c>
      <c r="AP186" s="11">
        <v>0</v>
      </c>
      <c r="AQ186" s="11">
        <v>0</v>
      </c>
      <c r="AR186" s="11">
        <v>0</v>
      </c>
      <c r="AS186" s="11">
        <v>0</v>
      </c>
      <c r="AT186" s="11">
        <v>0</v>
      </c>
      <c r="AU186" s="11">
        <v>0</v>
      </c>
      <c r="AV186" s="11">
        <v>0</v>
      </c>
      <c r="AW186" s="11">
        <v>0</v>
      </c>
      <c r="AX186" s="11">
        <v>0</v>
      </c>
      <c r="AY186" s="11">
        <v>0</v>
      </c>
      <c r="AZ186" s="11">
        <v>0</v>
      </c>
      <c r="BA186" s="11">
        <v>0</v>
      </c>
      <c r="BB186" s="11">
        <v>0</v>
      </c>
      <c r="BC186" s="11">
        <v>0</v>
      </c>
      <c r="BD186" s="11">
        <v>0</v>
      </c>
      <c r="BE186" s="11">
        <v>0</v>
      </c>
      <c r="BF186" s="11">
        <v>0</v>
      </c>
      <c r="BG186" s="11">
        <v>0</v>
      </c>
      <c r="BH186" s="11">
        <v>0</v>
      </c>
      <c r="BI186" s="11">
        <v>0</v>
      </c>
      <c r="BJ186" s="11">
        <v>0</v>
      </c>
      <c r="BK186" s="11">
        <v>0</v>
      </c>
      <c r="BL186" s="11">
        <v>0</v>
      </c>
      <c r="BM186" s="11">
        <v>0</v>
      </c>
      <c r="BN186" s="11">
        <v>0</v>
      </c>
      <c r="BO186" s="7">
        <f>SUM(K186:BN186)</f>
        <v>0</v>
      </c>
    </row>
    <row r="187" spans="1:67" x14ac:dyDescent="0.2">
      <c r="A187" s="15" t="s">
        <v>162</v>
      </c>
      <c r="B187" s="14" t="s">
        <v>161</v>
      </c>
      <c r="C187" s="14" t="s">
        <v>155</v>
      </c>
      <c r="D187" s="13">
        <v>51250.22</v>
      </c>
      <c r="E187" s="13">
        <f>ROUND(SUM($D187*1%),2)</f>
        <v>512.5</v>
      </c>
      <c r="F187" s="13">
        <f>ROUND(SUM($D187*0.5%),2)</f>
        <v>256.25</v>
      </c>
      <c r="G187" s="13">
        <f>E187-J187</f>
        <v>512.5</v>
      </c>
      <c r="H187" s="13">
        <f>F187-BO187</f>
        <v>256.25</v>
      </c>
      <c r="I187" s="12">
        <f ca="1">OFFSET(INDIRECT(ADDRESS(1,MATCH($I$2,$A$1:$BN$1,0))),ROW()-1,0)</f>
        <v>0</v>
      </c>
      <c r="J187" s="11">
        <v>0</v>
      </c>
      <c r="K187" s="11">
        <v>0</v>
      </c>
      <c r="L187" s="11">
        <v>0</v>
      </c>
      <c r="M187" s="11">
        <v>0</v>
      </c>
      <c r="N187" s="11">
        <v>0</v>
      </c>
      <c r="O187" s="11">
        <v>0</v>
      </c>
      <c r="P187" s="11">
        <v>0</v>
      </c>
      <c r="Q187" s="11">
        <v>0</v>
      </c>
      <c r="R187" s="11">
        <v>0</v>
      </c>
      <c r="S187" s="11">
        <v>0</v>
      </c>
      <c r="T187" s="11">
        <v>0</v>
      </c>
      <c r="U187" s="11">
        <v>0</v>
      </c>
      <c r="V187" s="11">
        <v>0</v>
      </c>
      <c r="W187" s="11">
        <v>0</v>
      </c>
      <c r="X187" s="11">
        <v>0</v>
      </c>
      <c r="Y187" s="11">
        <v>0</v>
      </c>
      <c r="Z187" s="11">
        <v>0</v>
      </c>
      <c r="AA187" s="11">
        <v>0</v>
      </c>
      <c r="AB187" s="11">
        <v>0</v>
      </c>
      <c r="AC187" s="11">
        <v>0</v>
      </c>
      <c r="AD187" s="11">
        <v>0</v>
      </c>
      <c r="AE187" s="11">
        <v>0</v>
      </c>
      <c r="AF187" s="11">
        <v>0</v>
      </c>
      <c r="AG187" s="11">
        <v>0</v>
      </c>
      <c r="AH187" s="11">
        <v>0</v>
      </c>
      <c r="AI187" s="11">
        <v>0</v>
      </c>
      <c r="AJ187" s="11">
        <v>0</v>
      </c>
      <c r="AK187" s="11">
        <v>0</v>
      </c>
      <c r="AL187" s="11">
        <v>0</v>
      </c>
      <c r="AM187" s="11">
        <v>0</v>
      </c>
      <c r="AN187" s="11">
        <v>0</v>
      </c>
      <c r="AO187" s="11">
        <v>0</v>
      </c>
      <c r="AP187" s="11">
        <v>0</v>
      </c>
      <c r="AQ187" s="11">
        <v>0</v>
      </c>
      <c r="AR187" s="11">
        <v>0</v>
      </c>
      <c r="AS187" s="11">
        <v>0</v>
      </c>
      <c r="AT187" s="11">
        <v>0</v>
      </c>
      <c r="AU187" s="11">
        <v>0</v>
      </c>
      <c r="AV187" s="11">
        <v>0</v>
      </c>
      <c r="AW187" s="11">
        <v>0</v>
      </c>
      <c r="AX187" s="11">
        <v>0</v>
      </c>
      <c r="AY187" s="11">
        <v>0</v>
      </c>
      <c r="AZ187" s="11">
        <v>0</v>
      </c>
      <c r="BA187" s="11">
        <v>0</v>
      </c>
      <c r="BB187" s="11">
        <v>0</v>
      </c>
      <c r="BC187" s="11">
        <v>0</v>
      </c>
      <c r="BD187" s="11">
        <v>0</v>
      </c>
      <c r="BE187" s="11">
        <v>0</v>
      </c>
      <c r="BF187" s="11">
        <v>0</v>
      </c>
      <c r="BG187" s="11">
        <v>0</v>
      </c>
      <c r="BH187" s="11">
        <v>0</v>
      </c>
      <c r="BI187" s="11">
        <v>0</v>
      </c>
      <c r="BJ187" s="11">
        <v>0</v>
      </c>
      <c r="BK187" s="11">
        <v>0</v>
      </c>
      <c r="BL187" s="11">
        <v>0</v>
      </c>
      <c r="BM187" s="11">
        <v>0</v>
      </c>
      <c r="BN187" s="11">
        <v>0</v>
      </c>
      <c r="BO187" s="7">
        <f>SUM(K187:BN187)</f>
        <v>0</v>
      </c>
    </row>
    <row r="188" spans="1:67" x14ac:dyDescent="0.2">
      <c r="A188" s="15" t="s">
        <v>160</v>
      </c>
      <c r="B188" s="14" t="s">
        <v>51</v>
      </c>
      <c r="C188" s="14" t="s">
        <v>155</v>
      </c>
      <c r="D188" s="13">
        <v>46302.84</v>
      </c>
      <c r="E188" s="13">
        <f>ROUND(SUM($D188*1%),2)</f>
        <v>463.03</v>
      </c>
      <c r="F188" s="13">
        <f>ROUND(SUM($D188*0.5%),2)</f>
        <v>231.51</v>
      </c>
      <c r="G188" s="16">
        <f>E188-J188</f>
        <v>-231.51</v>
      </c>
      <c r="H188" s="13">
        <f>F188-BO188</f>
        <v>231.51</v>
      </c>
      <c r="I188" s="12">
        <f ca="1">OFFSET(INDIRECT(ADDRESS(1,MATCH($I$2,$A$1:$BN$1,0))),ROW()-1,0)</f>
        <v>694.54</v>
      </c>
      <c r="J188" s="11">
        <v>694.54</v>
      </c>
      <c r="K188" s="11">
        <v>0</v>
      </c>
      <c r="L188" s="11">
        <v>0</v>
      </c>
      <c r="M188" s="11">
        <v>0</v>
      </c>
      <c r="N188" s="11">
        <v>0</v>
      </c>
      <c r="O188" s="11">
        <v>0</v>
      </c>
      <c r="P188" s="11">
        <v>0</v>
      </c>
      <c r="Q188" s="11">
        <v>0</v>
      </c>
      <c r="R188" s="11">
        <v>0</v>
      </c>
      <c r="S188" s="11">
        <v>0</v>
      </c>
      <c r="T188" s="11">
        <v>0</v>
      </c>
      <c r="U188" s="11">
        <v>0</v>
      </c>
      <c r="V188" s="11">
        <v>0</v>
      </c>
      <c r="W188" s="11">
        <v>0</v>
      </c>
      <c r="X188" s="11">
        <v>0</v>
      </c>
      <c r="Y188" s="11">
        <v>0</v>
      </c>
      <c r="Z188" s="11">
        <v>0</v>
      </c>
      <c r="AA188" s="11">
        <v>0</v>
      </c>
      <c r="AB188" s="11">
        <v>0</v>
      </c>
      <c r="AC188" s="11">
        <v>0</v>
      </c>
      <c r="AD188" s="11">
        <v>0</v>
      </c>
      <c r="AE188" s="11">
        <v>0</v>
      </c>
      <c r="AF188" s="11">
        <v>0</v>
      </c>
      <c r="AG188" s="11">
        <v>0</v>
      </c>
      <c r="AH188" s="11">
        <v>0</v>
      </c>
      <c r="AI188" s="11">
        <v>0</v>
      </c>
      <c r="AJ188" s="11">
        <v>0</v>
      </c>
      <c r="AK188" s="11">
        <v>0</v>
      </c>
      <c r="AL188" s="11">
        <v>0</v>
      </c>
      <c r="AM188" s="11">
        <v>0</v>
      </c>
      <c r="AN188" s="11">
        <v>0</v>
      </c>
      <c r="AO188" s="11">
        <v>0</v>
      </c>
      <c r="AP188" s="11">
        <v>0</v>
      </c>
      <c r="AQ188" s="11">
        <v>0</v>
      </c>
      <c r="AR188" s="11">
        <v>0</v>
      </c>
      <c r="AS188" s="11">
        <v>0</v>
      </c>
      <c r="AT188" s="11">
        <v>0</v>
      </c>
      <c r="AU188" s="11">
        <v>0</v>
      </c>
      <c r="AV188" s="11">
        <v>0</v>
      </c>
      <c r="AW188" s="11">
        <v>0</v>
      </c>
      <c r="AX188" s="11">
        <v>0</v>
      </c>
      <c r="AY188" s="11">
        <v>0</v>
      </c>
      <c r="AZ188" s="11">
        <v>0</v>
      </c>
      <c r="BA188" s="11">
        <v>0</v>
      </c>
      <c r="BB188" s="11">
        <v>0</v>
      </c>
      <c r="BC188" s="11">
        <v>0</v>
      </c>
      <c r="BD188" s="11">
        <v>0</v>
      </c>
      <c r="BE188" s="11">
        <v>0</v>
      </c>
      <c r="BF188" s="11">
        <v>0</v>
      </c>
      <c r="BG188" s="11">
        <v>0</v>
      </c>
      <c r="BH188" s="11">
        <v>0</v>
      </c>
      <c r="BI188" s="11">
        <v>0</v>
      </c>
      <c r="BJ188" s="11">
        <v>0</v>
      </c>
      <c r="BK188" s="11">
        <v>0</v>
      </c>
      <c r="BL188" s="11">
        <v>0</v>
      </c>
      <c r="BM188" s="11">
        <v>0</v>
      </c>
      <c r="BN188" s="11">
        <v>0</v>
      </c>
      <c r="BO188" s="7">
        <f>SUM(K188:BN188)</f>
        <v>0</v>
      </c>
    </row>
    <row r="189" spans="1:67" x14ac:dyDescent="0.2">
      <c r="A189" s="15" t="s">
        <v>159</v>
      </c>
      <c r="B189" s="14" t="s">
        <v>158</v>
      </c>
      <c r="C189" s="14" t="s">
        <v>155</v>
      </c>
      <c r="D189" s="13">
        <v>40701.65</v>
      </c>
      <c r="E189" s="13">
        <f>ROUND(SUM($D189*1%),2)</f>
        <v>407.02</v>
      </c>
      <c r="F189" s="13">
        <f>ROUND(SUM($D189*0.5%),2)</f>
        <v>203.51</v>
      </c>
      <c r="G189" s="13">
        <f>E189-J189</f>
        <v>56.990000000000009</v>
      </c>
      <c r="H189" s="13">
        <f>F189-BO189</f>
        <v>153.51</v>
      </c>
      <c r="I189" s="12">
        <f ca="1">OFFSET(INDIRECT(ADDRESS(1,MATCH($I$2,$A$1:$BN$1,0))),ROW()-1,0)</f>
        <v>350.03</v>
      </c>
      <c r="J189" s="11">
        <v>350.03</v>
      </c>
      <c r="K189" s="11">
        <v>0</v>
      </c>
      <c r="L189" s="11">
        <v>0</v>
      </c>
      <c r="M189" s="11">
        <v>0</v>
      </c>
      <c r="N189" s="11">
        <v>0</v>
      </c>
      <c r="O189" s="11">
        <v>0</v>
      </c>
      <c r="P189" s="11">
        <v>0</v>
      </c>
      <c r="Q189" s="11">
        <v>0</v>
      </c>
      <c r="R189" s="11">
        <v>0</v>
      </c>
      <c r="S189" s="11">
        <v>0</v>
      </c>
      <c r="T189" s="11">
        <v>0</v>
      </c>
      <c r="U189" s="11">
        <v>0</v>
      </c>
      <c r="V189" s="11">
        <v>0</v>
      </c>
      <c r="W189" s="11">
        <v>0</v>
      </c>
      <c r="X189" s="11">
        <v>0</v>
      </c>
      <c r="Y189" s="11">
        <v>0</v>
      </c>
      <c r="Z189" s="11">
        <v>0</v>
      </c>
      <c r="AA189" s="11">
        <v>0</v>
      </c>
      <c r="AB189" s="11">
        <v>0</v>
      </c>
      <c r="AC189" s="11">
        <v>0</v>
      </c>
      <c r="AD189" s="11">
        <v>0</v>
      </c>
      <c r="AE189" s="11">
        <v>0</v>
      </c>
      <c r="AF189" s="11">
        <v>0</v>
      </c>
      <c r="AG189" s="11">
        <v>0</v>
      </c>
      <c r="AH189" s="11">
        <v>0</v>
      </c>
      <c r="AI189" s="11">
        <v>0</v>
      </c>
      <c r="AJ189" s="11">
        <v>0</v>
      </c>
      <c r="AK189" s="11">
        <v>0</v>
      </c>
      <c r="AL189" s="11">
        <v>0</v>
      </c>
      <c r="AM189" s="11">
        <v>0</v>
      </c>
      <c r="AN189" s="11">
        <v>0</v>
      </c>
      <c r="AO189" s="11">
        <v>50</v>
      </c>
      <c r="AP189" s="11">
        <v>0</v>
      </c>
      <c r="AQ189" s="11">
        <v>0</v>
      </c>
      <c r="AR189" s="11">
        <v>0</v>
      </c>
      <c r="AS189" s="11">
        <v>0</v>
      </c>
      <c r="AT189" s="11">
        <v>0</v>
      </c>
      <c r="AU189" s="11">
        <v>0</v>
      </c>
      <c r="AV189" s="11">
        <v>0</v>
      </c>
      <c r="AW189" s="11">
        <v>0</v>
      </c>
      <c r="AX189" s="11">
        <v>0</v>
      </c>
      <c r="AY189" s="11">
        <v>0</v>
      </c>
      <c r="AZ189" s="11">
        <v>0</v>
      </c>
      <c r="BA189" s="11">
        <v>0</v>
      </c>
      <c r="BB189" s="11">
        <v>0</v>
      </c>
      <c r="BC189" s="11">
        <v>0</v>
      </c>
      <c r="BD189" s="11">
        <v>0</v>
      </c>
      <c r="BE189" s="11">
        <v>0</v>
      </c>
      <c r="BF189" s="11">
        <v>0</v>
      </c>
      <c r="BG189" s="11">
        <v>0</v>
      </c>
      <c r="BH189" s="11">
        <v>0</v>
      </c>
      <c r="BI189" s="11">
        <v>0</v>
      </c>
      <c r="BJ189" s="11">
        <v>0</v>
      </c>
      <c r="BK189" s="11">
        <v>0</v>
      </c>
      <c r="BL189" s="11">
        <v>0</v>
      </c>
      <c r="BM189" s="11">
        <v>0</v>
      </c>
      <c r="BN189" s="11">
        <v>0</v>
      </c>
      <c r="BO189" s="7">
        <f>SUM(K189:BN189)</f>
        <v>50</v>
      </c>
    </row>
    <row r="190" spans="1:67" x14ac:dyDescent="0.2">
      <c r="A190" s="15" t="s">
        <v>157</v>
      </c>
      <c r="B190" s="14" t="s">
        <v>156</v>
      </c>
      <c r="C190" s="14" t="s">
        <v>155</v>
      </c>
      <c r="D190" s="13">
        <v>36842.57</v>
      </c>
      <c r="E190" s="13">
        <f>ROUND(SUM($D190*1%),2)</f>
        <v>368.43</v>
      </c>
      <c r="F190" s="13">
        <f>ROUND(SUM($D190*0.5%),2)</f>
        <v>184.21</v>
      </c>
      <c r="G190" s="13">
        <f>E190-J190</f>
        <v>118.43</v>
      </c>
      <c r="H190" s="13">
        <f>F190-BO190</f>
        <v>184.21</v>
      </c>
      <c r="I190" s="12">
        <f ca="1">OFFSET(INDIRECT(ADDRESS(1,MATCH($I$2,$A$1:$BN$1,0))),ROW()-1,0)</f>
        <v>250</v>
      </c>
      <c r="J190" s="11">
        <v>250</v>
      </c>
      <c r="K190" s="11">
        <v>0</v>
      </c>
      <c r="L190" s="11">
        <v>0</v>
      </c>
      <c r="M190" s="11">
        <v>0</v>
      </c>
      <c r="N190" s="11">
        <v>0</v>
      </c>
      <c r="O190" s="11">
        <v>0</v>
      </c>
      <c r="P190" s="11">
        <v>0</v>
      </c>
      <c r="Q190" s="11">
        <v>0</v>
      </c>
      <c r="R190" s="11">
        <v>0</v>
      </c>
      <c r="S190" s="11">
        <v>0</v>
      </c>
      <c r="T190" s="11">
        <v>0</v>
      </c>
      <c r="U190" s="11">
        <v>0</v>
      </c>
      <c r="V190" s="11">
        <v>0</v>
      </c>
      <c r="W190" s="11">
        <v>0</v>
      </c>
      <c r="X190" s="11">
        <v>0</v>
      </c>
      <c r="Y190" s="11">
        <v>0</v>
      </c>
      <c r="Z190" s="11">
        <v>0</v>
      </c>
      <c r="AA190" s="11">
        <v>0</v>
      </c>
      <c r="AB190" s="11">
        <v>0</v>
      </c>
      <c r="AC190" s="11">
        <v>0</v>
      </c>
      <c r="AD190" s="11">
        <v>0</v>
      </c>
      <c r="AE190" s="11">
        <v>0</v>
      </c>
      <c r="AF190" s="11">
        <v>0</v>
      </c>
      <c r="AG190" s="11">
        <v>0</v>
      </c>
      <c r="AH190" s="11">
        <v>0</v>
      </c>
      <c r="AI190" s="11">
        <v>0</v>
      </c>
      <c r="AJ190" s="11">
        <v>0</v>
      </c>
      <c r="AK190" s="11">
        <v>0</v>
      </c>
      <c r="AL190" s="11">
        <v>0</v>
      </c>
      <c r="AM190" s="11">
        <v>0</v>
      </c>
      <c r="AN190" s="11">
        <v>0</v>
      </c>
      <c r="AO190" s="11">
        <v>0</v>
      </c>
      <c r="AP190" s="11">
        <v>0</v>
      </c>
      <c r="AQ190" s="11">
        <v>0</v>
      </c>
      <c r="AR190" s="11">
        <v>0</v>
      </c>
      <c r="AS190" s="11">
        <v>0</v>
      </c>
      <c r="AT190" s="11">
        <v>0</v>
      </c>
      <c r="AU190" s="11">
        <v>0</v>
      </c>
      <c r="AV190" s="11">
        <v>0</v>
      </c>
      <c r="AW190" s="11">
        <v>0</v>
      </c>
      <c r="AX190" s="11">
        <v>0</v>
      </c>
      <c r="AY190" s="11">
        <v>0</v>
      </c>
      <c r="AZ190" s="11">
        <v>0</v>
      </c>
      <c r="BA190" s="11">
        <v>0</v>
      </c>
      <c r="BB190" s="11">
        <v>0</v>
      </c>
      <c r="BC190" s="11">
        <v>0</v>
      </c>
      <c r="BD190" s="11">
        <v>0</v>
      </c>
      <c r="BE190" s="11">
        <v>0</v>
      </c>
      <c r="BF190" s="11">
        <v>0</v>
      </c>
      <c r="BG190" s="11">
        <v>0</v>
      </c>
      <c r="BH190" s="11">
        <v>0</v>
      </c>
      <c r="BI190" s="11">
        <v>0</v>
      </c>
      <c r="BJ190" s="11">
        <v>0</v>
      </c>
      <c r="BK190" s="11">
        <v>0</v>
      </c>
      <c r="BL190" s="11">
        <v>0</v>
      </c>
      <c r="BM190" s="11">
        <v>0</v>
      </c>
      <c r="BN190" s="11">
        <v>0</v>
      </c>
      <c r="BO190" s="7">
        <f>SUM(K190:BN190)</f>
        <v>0</v>
      </c>
    </row>
    <row r="191" spans="1:67" x14ac:dyDescent="0.2">
      <c r="A191" s="15" t="s">
        <v>154</v>
      </c>
      <c r="B191" s="14" t="s">
        <v>153</v>
      </c>
      <c r="C191" s="14" t="s">
        <v>124</v>
      </c>
      <c r="D191" s="13">
        <v>225401.47</v>
      </c>
      <c r="E191" s="13">
        <f>ROUND(SUM($D191*1%),2)</f>
        <v>2254.0100000000002</v>
      </c>
      <c r="F191" s="13">
        <f>ROUND(SUM($D191*0.5%),2)</f>
        <v>1127.01</v>
      </c>
      <c r="G191" s="13">
        <f>E191-J191</f>
        <v>0</v>
      </c>
      <c r="H191" s="13">
        <f>F191-BO191</f>
        <v>1062.01</v>
      </c>
      <c r="I191" s="12">
        <f ca="1">OFFSET(INDIRECT(ADDRESS(1,MATCH($I$2,$A$1:$BN$1,0))),ROW()-1,0)</f>
        <v>2254.0100000000002</v>
      </c>
      <c r="J191" s="11">
        <v>2254.0100000000002</v>
      </c>
      <c r="K191" s="11">
        <v>0</v>
      </c>
      <c r="L191" s="11">
        <v>0</v>
      </c>
      <c r="M191" s="11">
        <v>0</v>
      </c>
      <c r="N191" s="11">
        <v>0</v>
      </c>
      <c r="O191" s="11">
        <v>0</v>
      </c>
      <c r="P191" s="11">
        <v>0</v>
      </c>
      <c r="Q191" s="11">
        <v>0</v>
      </c>
      <c r="R191" s="11">
        <v>0</v>
      </c>
      <c r="S191" s="11">
        <v>0</v>
      </c>
      <c r="T191" s="11">
        <v>0</v>
      </c>
      <c r="U191" s="11">
        <v>0</v>
      </c>
      <c r="V191" s="11">
        <v>0</v>
      </c>
      <c r="W191" s="11">
        <v>0</v>
      </c>
      <c r="X191" s="11">
        <v>65</v>
      </c>
      <c r="Y191" s="11">
        <v>0</v>
      </c>
      <c r="Z191" s="11">
        <v>0</v>
      </c>
      <c r="AA191" s="11">
        <v>0</v>
      </c>
      <c r="AB191" s="11">
        <v>0</v>
      </c>
      <c r="AC191" s="11">
        <v>0</v>
      </c>
      <c r="AD191" s="11">
        <v>0</v>
      </c>
      <c r="AE191" s="11">
        <v>0</v>
      </c>
      <c r="AF191" s="11">
        <v>0</v>
      </c>
      <c r="AG191" s="11">
        <v>0</v>
      </c>
      <c r="AH191" s="11">
        <v>0</v>
      </c>
      <c r="AI191" s="11">
        <v>0</v>
      </c>
      <c r="AJ191" s="11">
        <v>0</v>
      </c>
      <c r="AK191" s="11">
        <v>0</v>
      </c>
      <c r="AL191" s="11">
        <v>0</v>
      </c>
      <c r="AM191" s="11">
        <v>0</v>
      </c>
      <c r="AN191" s="11">
        <v>0</v>
      </c>
      <c r="AO191" s="11">
        <v>0</v>
      </c>
      <c r="AP191" s="11">
        <v>0</v>
      </c>
      <c r="AQ191" s="11">
        <v>0</v>
      </c>
      <c r="AR191" s="11">
        <v>0</v>
      </c>
      <c r="AS191" s="11">
        <v>0</v>
      </c>
      <c r="AT191" s="11">
        <v>0</v>
      </c>
      <c r="AU191" s="11">
        <v>0</v>
      </c>
      <c r="AV191" s="11">
        <v>0</v>
      </c>
      <c r="AW191" s="11">
        <v>0</v>
      </c>
      <c r="AX191" s="11">
        <v>0</v>
      </c>
      <c r="AY191" s="11">
        <v>0</v>
      </c>
      <c r="AZ191" s="11">
        <v>0</v>
      </c>
      <c r="BA191" s="11">
        <v>0</v>
      </c>
      <c r="BB191" s="11">
        <v>0</v>
      </c>
      <c r="BC191" s="11">
        <v>0</v>
      </c>
      <c r="BD191" s="11">
        <v>0</v>
      </c>
      <c r="BE191" s="11">
        <v>0</v>
      </c>
      <c r="BF191" s="11">
        <v>0</v>
      </c>
      <c r="BG191" s="11">
        <v>0</v>
      </c>
      <c r="BH191" s="11">
        <v>0</v>
      </c>
      <c r="BI191" s="11">
        <v>0</v>
      </c>
      <c r="BJ191" s="11">
        <v>0</v>
      </c>
      <c r="BK191" s="11">
        <v>0</v>
      </c>
      <c r="BL191" s="11">
        <v>0</v>
      </c>
      <c r="BM191" s="11">
        <v>0</v>
      </c>
      <c r="BN191" s="11">
        <v>0</v>
      </c>
      <c r="BO191" s="7">
        <f>SUM(K191:BN191)</f>
        <v>65</v>
      </c>
    </row>
    <row r="192" spans="1:67" x14ac:dyDescent="0.2">
      <c r="A192" s="15" t="s">
        <v>152</v>
      </c>
      <c r="B192" s="14" t="s">
        <v>151</v>
      </c>
      <c r="C192" s="14" t="s">
        <v>124</v>
      </c>
      <c r="D192" s="13">
        <v>145404.56</v>
      </c>
      <c r="E192" s="13">
        <f>ROUND(SUM($D192*1%),2)</f>
        <v>1454.05</v>
      </c>
      <c r="F192" s="13">
        <f>ROUND(SUM($D192*0.5%),2)</f>
        <v>727.02</v>
      </c>
      <c r="G192" s="13">
        <f>E192-J192</f>
        <v>1254.05</v>
      </c>
      <c r="H192" s="13">
        <f>F192-BO192</f>
        <v>562.02</v>
      </c>
      <c r="I192" s="12">
        <f ca="1">OFFSET(INDIRECT(ADDRESS(1,MATCH($I$2,$A$1:$BN$1,0))),ROW()-1,0)</f>
        <v>200</v>
      </c>
      <c r="J192" s="11">
        <v>200</v>
      </c>
      <c r="K192" s="11">
        <v>0</v>
      </c>
      <c r="L192" s="11">
        <v>0</v>
      </c>
      <c r="M192" s="11">
        <v>0</v>
      </c>
      <c r="N192" s="11">
        <v>0</v>
      </c>
      <c r="O192" s="11">
        <v>0</v>
      </c>
      <c r="P192" s="11">
        <v>0</v>
      </c>
      <c r="Q192" s="11">
        <v>0</v>
      </c>
      <c r="R192" s="11">
        <v>0</v>
      </c>
      <c r="S192" s="11">
        <v>0</v>
      </c>
      <c r="T192" s="11">
        <v>0</v>
      </c>
      <c r="U192" s="11">
        <v>0</v>
      </c>
      <c r="V192" s="11">
        <v>0</v>
      </c>
      <c r="W192" s="11">
        <v>0</v>
      </c>
      <c r="X192" s="11">
        <v>65</v>
      </c>
      <c r="Y192" s="11">
        <v>0</v>
      </c>
      <c r="Z192" s="11">
        <v>0</v>
      </c>
      <c r="AA192" s="11">
        <v>0</v>
      </c>
      <c r="AB192" s="11">
        <v>0</v>
      </c>
      <c r="AC192" s="11">
        <v>0</v>
      </c>
      <c r="AD192" s="11">
        <v>0</v>
      </c>
      <c r="AE192" s="11">
        <v>0</v>
      </c>
      <c r="AF192" s="11">
        <v>0</v>
      </c>
      <c r="AG192" s="11">
        <v>0</v>
      </c>
      <c r="AH192" s="11">
        <v>0</v>
      </c>
      <c r="AI192" s="11">
        <v>0</v>
      </c>
      <c r="AJ192" s="11">
        <v>0</v>
      </c>
      <c r="AK192" s="11">
        <v>0</v>
      </c>
      <c r="AL192" s="11">
        <v>0</v>
      </c>
      <c r="AM192" s="11">
        <v>0</v>
      </c>
      <c r="AN192" s="11">
        <v>0</v>
      </c>
      <c r="AO192" s="11">
        <v>0</v>
      </c>
      <c r="AP192" s="11">
        <v>0</v>
      </c>
      <c r="AQ192" s="11">
        <v>0</v>
      </c>
      <c r="AR192" s="11">
        <v>0</v>
      </c>
      <c r="AS192" s="11">
        <v>0</v>
      </c>
      <c r="AT192" s="11">
        <v>0</v>
      </c>
      <c r="AU192" s="11">
        <v>0</v>
      </c>
      <c r="AV192" s="11">
        <v>100</v>
      </c>
      <c r="AW192" s="11">
        <v>0</v>
      </c>
      <c r="AX192" s="11">
        <v>0</v>
      </c>
      <c r="AY192" s="11">
        <v>0</v>
      </c>
      <c r="AZ192" s="11">
        <v>0</v>
      </c>
      <c r="BA192" s="11">
        <v>0</v>
      </c>
      <c r="BB192" s="11">
        <v>0</v>
      </c>
      <c r="BC192" s="11">
        <v>0</v>
      </c>
      <c r="BD192" s="11">
        <v>0</v>
      </c>
      <c r="BE192" s="11">
        <v>0</v>
      </c>
      <c r="BF192" s="11">
        <v>0</v>
      </c>
      <c r="BG192" s="11">
        <v>0</v>
      </c>
      <c r="BH192" s="11">
        <v>0</v>
      </c>
      <c r="BI192" s="11">
        <v>0</v>
      </c>
      <c r="BJ192" s="11">
        <v>0</v>
      </c>
      <c r="BK192" s="11">
        <v>0</v>
      </c>
      <c r="BL192" s="11">
        <v>0</v>
      </c>
      <c r="BM192" s="11">
        <v>0</v>
      </c>
      <c r="BN192" s="11">
        <v>0</v>
      </c>
      <c r="BO192" s="7">
        <f>SUM(K192:BN192)</f>
        <v>165</v>
      </c>
    </row>
    <row r="193" spans="1:67" x14ac:dyDescent="0.2">
      <c r="A193" s="15" t="s">
        <v>150</v>
      </c>
      <c r="B193" s="14" t="s">
        <v>149</v>
      </c>
      <c r="C193" s="14" t="s">
        <v>124</v>
      </c>
      <c r="D193" s="13">
        <v>199888.89</v>
      </c>
      <c r="E193" s="13">
        <f>ROUND(SUM($D193*1%),2)</f>
        <v>1998.89</v>
      </c>
      <c r="F193" s="13">
        <f>ROUND(SUM($D193*0.5%),2)</f>
        <v>999.44</v>
      </c>
      <c r="G193" s="13">
        <f>E193-J193</f>
        <v>1398.89</v>
      </c>
      <c r="H193" s="13">
        <f>F193-BO193</f>
        <v>899.44</v>
      </c>
      <c r="I193" s="12">
        <f ca="1">OFFSET(INDIRECT(ADDRESS(1,MATCH($I$2,$A$1:$BN$1,0))),ROW()-1,0)</f>
        <v>600</v>
      </c>
      <c r="J193" s="11">
        <v>600</v>
      </c>
      <c r="K193" s="11">
        <v>0</v>
      </c>
      <c r="L193" s="11">
        <v>0</v>
      </c>
      <c r="M193" s="11">
        <v>0</v>
      </c>
      <c r="N193" s="11">
        <v>0</v>
      </c>
      <c r="O193" s="11">
        <v>0</v>
      </c>
      <c r="P193" s="11">
        <v>0</v>
      </c>
      <c r="Q193" s="11">
        <v>0</v>
      </c>
      <c r="R193" s="11">
        <v>0</v>
      </c>
      <c r="S193" s="11">
        <v>0</v>
      </c>
      <c r="T193" s="11">
        <v>0</v>
      </c>
      <c r="U193" s="11">
        <v>0</v>
      </c>
      <c r="V193" s="11">
        <v>0</v>
      </c>
      <c r="W193" s="11">
        <v>0</v>
      </c>
      <c r="X193" s="11">
        <v>0</v>
      </c>
      <c r="Y193" s="11">
        <v>0</v>
      </c>
      <c r="Z193" s="11">
        <v>0</v>
      </c>
      <c r="AA193" s="11">
        <v>0</v>
      </c>
      <c r="AB193" s="11">
        <v>0</v>
      </c>
      <c r="AC193" s="11">
        <v>0</v>
      </c>
      <c r="AD193" s="11">
        <v>0</v>
      </c>
      <c r="AE193" s="11">
        <v>0</v>
      </c>
      <c r="AF193" s="11">
        <v>0</v>
      </c>
      <c r="AG193" s="11">
        <v>0</v>
      </c>
      <c r="AH193" s="11">
        <v>0</v>
      </c>
      <c r="AI193" s="11">
        <v>0</v>
      </c>
      <c r="AJ193" s="11">
        <v>0</v>
      </c>
      <c r="AK193" s="11">
        <v>0</v>
      </c>
      <c r="AL193" s="11">
        <v>0</v>
      </c>
      <c r="AM193" s="11">
        <v>0</v>
      </c>
      <c r="AN193" s="11">
        <v>0</v>
      </c>
      <c r="AO193" s="11">
        <v>0</v>
      </c>
      <c r="AP193" s="11">
        <v>0</v>
      </c>
      <c r="AQ193" s="11">
        <v>0</v>
      </c>
      <c r="AR193" s="11">
        <v>0</v>
      </c>
      <c r="AS193" s="11">
        <v>0</v>
      </c>
      <c r="AT193" s="11">
        <v>0</v>
      </c>
      <c r="AU193" s="11">
        <v>0</v>
      </c>
      <c r="AV193" s="11">
        <v>100</v>
      </c>
      <c r="AW193" s="11">
        <v>0</v>
      </c>
      <c r="AX193" s="11">
        <v>0</v>
      </c>
      <c r="AY193" s="11">
        <v>0</v>
      </c>
      <c r="AZ193" s="11">
        <v>0</v>
      </c>
      <c r="BA193" s="11">
        <v>0</v>
      </c>
      <c r="BB193" s="11">
        <v>0</v>
      </c>
      <c r="BC193" s="11">
        <v>0</v>
      </c>
      <c r="BD193" s="11">
        <v>0</v>
      </c>
      <c r="BE193" s="11">
        <v>0</v>
      </c>
      <c r="BF193" s="11">
        <v>0</v>
      </c>
      <c r="BG193" s="11">
        <v>0</v>
      </c>
      <c r="BH193" s="11">
        <v>0</v>
      </c>
      <c r="BI193" s="11">
        <v>0</v>
      </c>
      <c r="BJ193" s="11">
        <v>0</v>
      </c>
      <c r="BK193" s="11">
        <v>0</v>
      </c>
      <c r="BL193" s="11">
        <v>0</v>
      </c>
      <c r="BM193" s="11">
        <v>0</v>
      </c>
      <c r="BN193" s="11">
        <v>0</v>
      </c>
      <c r="BO193" s="7">
        <f>SUM(K193:BN193)</f>
        <v>100</v>
      </c>
    </row>
    <row r="194" spans="1:67" x14ac:dyDescent="0.2">
      <c r="A194" s="15" t="s">
        <v>148</v>
      </c>
      <c r="B194" s="14" t="s">
        <v>147</v>
      </c>
      <c r="C194" s="14" t="s">
        <v>124</v>
      </c>
      <c r="D194" s="13">
        <v>106009.77</v>
      </c>
      <c r="E194" s="13">
        <f>ROUND(SUM($D194*1%),2)</f>
        <v>1060.0999999999999</v>
      </c>
      <c r="F194" s="13">
        <f>ROUND(SUM($D194*0.5%),2)</f>
        <v>530.04999999999995</v>
      </c>
      <c r="G194" s="13">
        <f>E194-J194</f>
        <v>1060.0999999999999</v>
      </c>
      <c r="H194" s="13">
        <f>F194-BO194</f>
        <v>530.04999999999995</v>
      </c>
      <c r="I194" s="12">
        <f ca="1">OFFSET(INDIRECT(ADDRESS(1,MATCH($I$2,$A$1:$BN$1,0))),ROW()-1,0)</f>
        <v>0</v>
      </c>
      <c r="J194" s="11">
        <v>0</v>
      </c>
      <c r="K194" s="11">
        <v>0</v>
      </c>
      <c r="L194" s="11">
        <v>0</v>
      </c>
      <c r="M194" s="11">
        <v>0</v>
      </c>
      <c r="N194" s="11">
        <v>0</v>
      </c>
      <c r="O194" s="11">
        <v>0</v>
      </c>
      <c r="P194" s="11">
        <v>0</v>
      </c>
      <c r="Q194" s="11">
        <v>0</v>
      </c>
      <c r="R194" s="11">
        <v>0</v>
      </c>
      <c r="S194" s="11">
        <v>0</v>
      </c>
      <c r="T194" s="11">
        <v>0</v>
      </c>
      <c r="U194" s="11">
        <v>0</v>
      </c>
      <c r="V194" s="11">
        <v>0</v>
      </c>
      <c r="W194" s="11">
        <v>0</v>
      </c>
      <c r="X194" s="11">
        <v>0</v>
      </c>
      <c r="Y194" s="11">
        <v>0</v>
      </c>
      <c r="Z194" s="11">
        <v>0</v>
      </c>
      <c r="AA194" s="11">
        <v>0</v>
      </c>
      <c r="AB194" s="11">
        <v>0</v>
      </c>
      <c r="AC194" s="11">
        <v>0</v>
      </c>
      <c r="AD194" s="11">
        <v>0</v>
      </c>
      <c r="AE194" s="11">
        <v>0</v>
      </c>
      <c r="AF194" s="11">
        <v>0</v>
      </c>
      <c r="AG194" s="11">
        <v>0</v>
      </c>
      <c r="AH194" s="11">
        <v>0</v>
      </c>
      <c r="AI194" s="11">
        <v>0</v>
      </c>
      <c r="AJ194" s="11">
        <v>0</v>
      </c>
      <c r="AK194" s="11">
        <v>0</v>
      </c>
      <c r="AL194" s="11">
        <v>0</v>
      </c>
      <c r="AM194" s="11">
        <v>0</v>
      </c>
      <c r="AN194" s="11">
        <v>0</v>
      </c>
      <c r="AO194" s="11">
        <v>0</v>
      </c>
      <c r="AP194" s="11">
        <v>0</v>
      </c>
      <c r="AQ194" s="11">
        <v>0</v>
      </c>
      <c r="AR194" s="11">
        <v>0</v>
      </c>
      <c r="AS194" s="11">
        <v>0</v>
      </c>
      <c r="AT194" s="11">
        <v>0</v>
      </c>
      <c r="AU194" s="11">
        <v>0</v>
      </c>
      <c r="AV194" s="11">
        <v>0</v>
      </c>
      <c r="AW194" s="11">
        <v>0</v>
      </c>
      <c r="AX194" s="11">
        <v>0</v>
      </c>
      <c r="AY194" s="11">
        <v>0</v>
      </c>
      <c r="AZ194" s="11">
        <v>0</v>
      </c>
      <c r="BA194" s="11">
        <v>0</v>
      </c>
      <c r="BB194" s="11">
        <v>0</v>
      </c>
      <c r="BC194" s="11">
        <v>0</v>
      </c>
      <c r="BD194" s="11">
        <v>0</v>
      </c>
      <c r="BE194" s="11">
        <v>0</v>
      </c>
      <c r="BF194" s="11">
        <v>0</v>
      </c>
      <c r="BG194" s="11">
        <v>0</v>
      </c>
      <c r="BH194" s="11">
        <v>0</v>
      </c>
      <c r="BI194" s="11">
        <v>0</v>
      </c>
      <c r="BJ194" s="11">
        <v>0</v>
      </c>
      <c r="BK194" s="11">
        <v>0</v>
      </c>
      <c r="BL194" s="11">
        <v>0</v>
      </c>
      <c r="BM194" s="11">
        <v>0</v>
      </c>
      <c r="BN194" s="11">
        <v>0</v>
      </c>
      <c r="BO194" s="7">
        <f>SUM(K194:BN194)</f>
        <v>0</v>
      </c>
    </row>
    <row r="195" spans="1:67" x14ac:dyDescent="0.2">
      <c r="A195" s="15" t="s">
        <v>146</v>
      </c>
      <c r="B195" s="14" t="s">
        <v>145</v>
      </c>
      <c r="C195" s="14" t="s">
        <v>124</v>
      </c>
      <c r="D195" s="13">
        <v>73113.84</v>
      </c>
      <c r="E195" s="13">
        <f>ROUND(SUM($D195*1%),2)</f>
        <v>731.14</v>
      </c>
      <c r="F195" s="13">
        <f>ROUND(SUM($D195*0.5%),2)</f>
        <v>365.57</v>
      </c>
      <c r="G195" s="13">
        <f>E195-J195</f>
        <v>131.13999999999999</v>
      </c>
      <c r="H195" s="13">
        <f>F195-BO195</f>
        <v>365.57</v>
      </c>
      <c r="I195" s="12">
        <f ca="1">OFFSET(INDIRECT(ADDRESS(1,MATCH($I$2,$A$1:$BN$1,0))),ROW()-1,0)</f>
        <v>600</v>
      </c>
      <c r="J195" s="11">
        <v>600</v>
      </c>
      <c r="K195" s="11">
        <v>0</v>
      </c>
      <c r="L195" s="11">
        <v>0</v>
      </c>
      <c r="M195" s="11">
        <v>0</v>
      </c>
      <c r="N195" s="11">
        <v>0</v>
      </c>
      <c r="O195" s="11">
        <v>0</v>
      </c>
      <c r="P195" s="11">
        <v>0</v>
      </c>
      <c r="Q195" s="11">
        <v>0</v>
      </c>
      <c r="R195" s="11">
        <v>0</v>
      </c>
      <c r="S195" s="11">
        <v>0</v>
      </c>
      <c r="T195" s="11">
        <v>0</v>
      </c>
      <c r="U195" s="11">
        <v>0</v>
      </c>
      <c r="V195" s="11">
        <v>0</v>
      </c>
      <c r="W195" s="11">
        <v>0</v>
      </c>
      <c r="X195" s="11">
        <v>0</v>
      </c>
      <c r="Y195" s="11">
        <v>0</v>
      </c>
      <c r="Z195" s="11">
        <v>0</v>
      </c>
      <c r="AA195" s="11">
        <v>0</v>
      </c>
      <c r="AB195" s="11">
        <v>0</v>
      </c>
      <c r="AC195" s="11">
        <v>0</v>
      </c>
      <c r="AD195" s="11">
        <v>0</v>
      </c>
      <c r="AE195" s="11">
        <v>0</v>
      </c>
      <c r="AF195" s="11">
        <v>0</v>
      </c>
      <c r="AG195" s="11">
        <v>0</v>
      </c>
      <c r="AH195" s="11">
        <v>0</v>
      </c>
      <c r="AI195" s="11">
        <v>0</v>
      </c>
      <c r="AJ195" s="11">
        <v>0</v>
      </c>
      <c r="AK195" s="11">
        <v>0</v>
      </c>
      <c r="AL195" s="11">
        <v>0</v>
      </c>
      <c r="AM195" s="11">
        <v>0</v>
      </c>
      <c r="AN195" s="11">
        <v>0</v>
      </c>
      <c r="AO195" s="11">
        <v>0</v>
      </c>
      <c r="AP195" s="11">
        <v>0</v>
      </c>
      <c r="AQ195" s="11">
        <v>0</v>
      </c>
      <c r="AR195" s="11">
        <v>0</v>
      </c>
      <c r="AS195" s="11">
        <v>0</v>
      </c>
      <c r="AT195" s="11">
        <v>0</v>
      </c>
      <c r="AU195" s="11">
        <v>0</v>
      </c>
      <c r="AV195" s="11">
        <v>0</v>
      </c>
      <c r="AW195" s="11">
        <v>0</v>
      </c>
      <c r="AX195" s="11">
        <v>0</v>
      </c>
      <c r="AY195" s="11">
        <v>0</v>
      </c>
      <c r="AZ195" s="11">
        <v>0</v>
      </c>
      <c r="BA195" s="11">
        <v>0</v>
      </c>
      <c r="BB195" s="11">
        <v>0</v>
      </c>
      <c r="BC195" s="11">
        <v>0</v>
      </c>
      <c r="BD195" s="11">
        <v>0</v>
      </c>
      <c r="BE195" s="11">
        <v>0</v>
      </c>
      <c r="BF195" s="11">
        <v>0</v>
      </c>
      <c r="BG195" s="11">
        <v>0</v>
      </c>
      <c r="BH195" s="11">
        <v>0</v>
      </c>
      <c r="BI195" s="11">
        <v>0</v>
      </c>
      <c r="BJ195" s="11">
        <v>0</v>
      </c>
      <c r="BK195" s="11">
        <v>0</v>
      </c>
      <c r="BL195" s="11">
        <v>0</v>
      </c>
      <c r="BM195" s="11">
        <v>0</v>
      </c>
      <c r="BN195" s="11">
        <v>0</v>
      </c>
      <c r="BO195" s="7">
        <f>SUM(K195:BN195)</f>
        <v>0</v>
      </c>
    </row>
    <row r="196" spans="1:67" x14ac:dyDescent="0.2">
      <c r="A196" s="15" t="s">
        <v>2</v>
      </c>
      <c r="B196" s="14" t="s">
        <v>144</v>
      </c>
      <c r="C196" s="14" t="s">
        <v>124</v>
      </c>
      <c r="D196" s="13">
        <v>103749.28</v>
      </c>
      <c r="E196" s="13">
        <f>ROUND(SUM($D196*1%),2)</f>
        <v>1037.49</v>
      </c>
      <c r="F196" s="13">
        <f>ROUND(SUM($D196*0.5%),2)</f>
        <v>518.75</v>
      </c>
      <c r="G196" s="13">
        <f>E196-J196</f>
        <v>837.49</v>
      </c>
      <c r="H196" s="13">
        <f>F196-BO196</f>
        <v>353.75</v>
      </c>
      <c r="I196" s="12">
        <f ca="1">OFFSET(INDIRECT(ADDRESS(1,MATCH($I$2,$A$1:$BN$1,0))),ROW()-1,0)</f>
        <v>200</v>
      </c>
      <c r="J196" s="11">
        <v>200</v>
      </c>
      <c r="K196" s="11">
        <v>0</v>
      </c>
      <c r="L196" s="11">
        <v>0</v>
      </c>
      <c r="M196" s="11">
        <v>0</v>
      </c>
      <c r="N196" s="11">
        <v>0</v>
      </c>
      <c r="O196" s="11">
        <v>0</v>
      </c>
      <c r="P196" s="11">
        <v>0</v>
      </c>
      <c r="Q196" s="11">
        <v>0</v>
      </c>
      <c r="R196" s="11">
        <v>0</v>
      </c>
      <c r="S196" s="11">
        <v>0</v>
      </c>
      <c r="T196" s="11">
        <v>0</v>
      </c>
      <c r="U196" s="11">
        <v>0</v>
      </c>
      <c r="V196" s="11">
        <v>0</v>
      </c>
      <c r="W196" s="11">
        <v>0</v>
      </c>
      <c r="X196" s="11">
        <v>65</v>
      </c>
      <c r="Y196" s="11">
        <v>0</v>
      </c>
      <c r="Z196" s="11">
        <v>0</v>
      </c>
      <c r="AA196" s="11">
        <v>0</v>
      </c>
      <c r="AB196" s="11">
        <v>0</v>
      </c>
      <c r="AC196" s="11">
        <v>0</v>
      </c>
      <c r="AD196" s="11">
        <v>0</v>
      </c>
      <c r="AE196" s="11">
        <v>0</v>
      </c>
      <c r="AF196" s="11">
        <v>0</v>
      </c>
      <c r="AG196" s="11">
        <v>0</v>
      </c>
      <c r="AH196" s="11">
        <v>0</v>
      </c>
      <c r="AI196" s="11">
        <v>0</v>
      </c>
      <c r="AJ196" s="11">
        <v>0</v>
      </c>
      <c r="AK196" s="11">
        <v>0</v>
      </c>
      <c r="AL196" s="11">
        <v>0</v>
      </c>
      <c r="AM196" s="11">
        <v>0</v>
      </c>
      <c r="AN196" s="11">
        <v>0</v>
      </c>
      <c r="AO196" s="11">
        <v>0</v>
      </c>
      <c r="AP196" s="11">
        <v>0</v>
      </c>
      <c r="AQ196" s="11">
        <v>0</v>
      </c>
      <c r="AR196" s="11">
        <v>0</v>
      </c>
      <c r="AS196" s="11">
        <v>0</v>
      </c>
      <c r="AT196" s="11">
        <v>0</v>
      </c>
      <c r="AU196" s="11">
        <v>0</v>
      </c>
      <c r="AV196" s="11">
        <v>100</v>
      </c>
      <c r="AW196" s="11">
        <v>0</v>
      </c>
      <c r="AX196" s="11">
        <v>0</v>
      </c>
      <c r="AY196" s="11">
        <v>0</v>
      </c>
      <c r="AZ196" s="11">
        <v>0</v>
      </c>
      <c r="BA196" s="11">
        <v>0</v>
      </c>
      <c r="BB196" s="11">
        <v>0</v>
      </c>
      <c r="BC196" s="11">
        <v>0</v>
      </c>
      <c r="BD196" s="11">
        <v>0</v>
      </c>
      <c r="BE196" s="11">
        <v>0</v>
      </c>
      <c r="BF196" s="11">
        <v>0</v>
      </c>
      <c r="BG196" s="11">
        <v>0</v>
      </c>
      <c r="BH196" s="11">
        <v>0</v>
      </c>
      <c r="BI196" s="11">
        <v>0</v>
      </c>
      <c r="BJ196" s="11">
        <v>0</v>
      </c>
      <c r="BK196" s="11">
        <v>0</v>
      </c>
      <c r="BL196" s="11">
        <v>0</v>
      </c>
      <c r="BM196" s="11">
        <v>0</v>
      </c>
      <c r="BN196" s="11">
        <v>0</v>
      </c>
      <c r="BO196" s="7">
        <f>SUM(K196:BN196)</f>
        <v>165</v>
      </c>
    </row>
    <row r="197" spans="1:67" x14ac:dyDescent="0.2">
      <c r="A197" s="15" t="s">
        <v>143</v>
      </c>
      <c r="B197" s="14" t="s">
        <v>142</v>
      </c>
      <c r="C197" s="14" t="s">
        <v>124</v>
      </c>
      <c r="D197" s="13">
        <v>101240.31</v>
      </c>
      <c r="E197" s="13">
        <f>ROUND(SUM($D197*1%),2)</f>
        <v>1012.4</v>
      </c>
      <c r="F197" s="13">
        <f>ROUND(SUM($D197*0.5%),2)</f>
        <v>506.2</v>
      </c>
      <c r="G197" s="13">
        <f>E197-J197</f>
        <v>412.4</v>
      </c>
      <c r="H197" s="13">
        <f>F197-BO197</f>
        <v>266.2</v>
      </c>
      <c r="I197" s="12">
        <f ca="1">OFFSET(INDIRECT(ADDRESS(1,MATCH($I$2,$A$1:$BN$1,0))),ROW()-1,0)</f>
        <v>600</v>
      </c>
      <c r="J197" s="11">
        <v>600</v>
      </c>
      <c r="K197" s="11">
        <v>0</v>
      </c>
      <c r="L197" s="11">
        <v>0</v>
      </c>
      <c r="M197" s="11">
        <v>0</v>
      </c>
      <c r="N197" s="11">
        <v>0</v>
      </c>
      <c r="O197" s="11">
        <v>0</v>
      </c>
      <c r="P197" s="11">
        <v>0</v>
      </c>
      <c r="Q197" s="11">
        <v>0</v>
      </c>
      <c r="R197" s="11">
        <v>0</v>
      </c>
      <c r="S197" s="11">
        <v>0</v>
      </c>
      <c r="T197" s="11">
        <v>0</v>
      </c>
      <c r="U197" s="11">
        <v>0</v>
      </c>
      <c r="V197" s="11">
        <v>0</v>
      </c>
      <c r="W197" s="11">
        <v>0</v>
      </c>
      <c r="X197" s="11">
        <v>65</v>
      </c>
      <c r="Y197" s="11">
        <v>175</v>
      </c>
      <c r="Z197" s="11">
        <v>0</v>
      </c>
      <c r="AA197" s="11">
        <v>0</v>
      </c>
      <c r="AB197" s="11">
        <v>0</v>
      </c>
      <c r="AC197" s="11">
        <v>0</v>
      </c>
      <c r="AD197" s="11">
        <v>0</v>
      </c>
      <c r="AE197" s="11">
        <v>0</v>
      </c>
      <c r="AF197" s="11">
        <v>0</v>
      </c>
      <c r="AG197" s="11">
        <v>0</v>
      </c>
      <c r="AH197" s="11">
        <v>0</v>
      </c>
      <c r="AI197" s="11">
        <v>0</v>
      </c>
      <c r="AJ197" s="11">
        <v>0</v>
      </c>
      <c r="AK197" s="11">
        <v>0</v>
      </c>
      <c r="AL197" s="11">
        <v>0</v>
      </c>
      <c r="AM197" s="11">
        <v>0</v>
      </c>
      <c r="AN197" s="11">
        <v>0</v>
      </c>
      <c r="AO197" s="11">
        <v>0</v>
      </c>
      <c r="AP197" s="11">
        <v>0</v>
      </c>
      <c r="AQ197" s="11">
        <v>0</v>
      </c>
      <c r="AR197" s="11">
        <v>0</v>
      </c>
      <c r="AS197" s="11">
        <v>0</v>
      </c>
      <c r="AT197" s="11">
        <v>0</v>
      </c>
      <c r="AU197" s="11">
        <v>0</v>
      </c>
      <c r="AV197" s="11">
        <v>0</v>
      </c>
      <c r="AW197" s="11">
        <v>0</v>
      </c>
      <c r="AX197" s="11">
        <v>0</v>
      </c>
      <c r="AY197" s="11">
        <v>0</v>
      </c>
      <c r="AZ197" s="11">
        <v>0</v>
      </c>
      <c r="BA197" s="11">
        <v>0</v>
      </c>
      <c r="BB197" s="11">
        <v>0</v>
      </c>
      <c r="BC197" s="11">
        <v>0</v>
      </c>
      <c r="BD197" s="11">
        <v>0</v>
      </c>
      <c r="BE197" s="11">
        <v>0</v>
      </c>
      <c r="BF197" s="11">
        <v>0</v>
      </c>
      <c r="BG197" s="11">
        <v>0</v>
      </c>
      <c r="BH197" s="11">
        <v>0</v>
      </c>
      <c r="BI197" s="11">
        <v>0</v>
      </c>
      <c r="BJ197" s="11">
        <v>0</v>
      </c>
      <c r="BK197" s="11">
        <v>0</v>
      </c>
      <c r="BL197" s="11">
        <v>0</v>
      </c>
      <c r="BM197" s="11">
        <v>0</v>
      </c>
      <c r="BN197" s="11">
        <v>0</v>
      </c>
      <c r="BO197" s="7">
        <f>SUM(K197:BN197)</f>
        <v>240</v>
      </c>
    </row>
    <row r="198" spans="1:67" x14ac:dyDescent="0.2">
      <c r="A198" s="15" t="s">
        <v>141</v>
      </c>
      <c r="B198" s="14" t="s">
        <v>140</v>
      </c>
      <c r="C198" s="14" t="s">
        <v>124</v>
      </c>
      <c r="D198" s="13">
        <v>118102.23</v>
      </c>
      <c r="E198" s="13">
        <f>ROUND(SUM($D198*1%),2)</f>
        <v>1181.02</v>
      </c>
      <c r="F198" s="13">
        <f>ROUND(SUM($D198*0.5%),2)</f>
        <v>590.51</v>
      </c>
      <c r="G198" s="13">
        <f>E198-J198</f>
        <v>0</v>
      </c>
      <c r="H198" s="13">
        <f>F198-BO198</f>
        <v>425.51</v>
      </c>
      <c r="I198" s="12">
        <f ca="1">OFFSET(INDIRECT(ADDRESS(1,MATCH($I$2,$A$1:$BN$1,0))),ROW()-1,0)</f>
        <v>1181.02</v>
      </c>
      <c r="J198" s="11">
        <v>1181.02</v>
      </c>
      <c r="K198" s="11">
        <v>0</v>
      </c>
      <c r="L198" s="11">
        <v>0</v>
      </c>
      <c r="M198" s="11">
        <v>0</v>
      </c>
      <c r="N198" s="11">
        <v>0</v>
      </c>
      <c r="O198" s="11">
        <v>0</v>
      </c>
      <c r="P198" s="11">
        <v>0</v>
      </c>
      <c r="Q198" s="11">
        <v>0</v>
      </c>
      <c r="R198" s="11">
        <v>0</v>
      </c>
      <c r="S198" s="11">
        <v>0</v>
      </c>
      <c r="T198" s="11">
        <v>0</v>
      </c>
      <c r="U198" s="11">
        <v>0</v>
      </c>
      <c r="V198" s="11">
        <v>0</v>
      </c>
      <c r="W198" s="11">
        <v>0</v>
      </c>
      <c r="X198" s="11">
        <v>65</v>
      </c>
      <c r="Y198" s="11">
        <v>0</v>
      </c>
      <c r="Z198" s="11">
        <v>0</v>
      </c>
      <c r="AA198" s="11">
        <v>0</v>
      </c>
      <c r="AB198" s="11">
        <v>0</v>
      </c>
      <c r="AC198" s="11">
        <v>0</v>
      </c>
      <c r="AD198" s="11">
        <v>0</v>
      </c>
      <c r="AE198" s="11">
        <v>0</v>
      </c>
      <c r="AF198" s="11">
        <v>0</v>
      </c>
      <c r="AG198" s="11">
        <v>0</v>
      </c>
      <c r="AH198" s="11">
        <v>0</v>
      </c>
      <c r="AI198" s="11">
        <v>0</v>
      </c>
      <c r="AJ198" s="11">
        <v>0</v>
      </c>
      <c r="AK198" s="11">
        <v>0</v>
      </c>
      <c r="AL198" s="11">
        <v>0</v>
      </c>
      <c r="AM198" s="11">
        <v>0</v>
      </c>
      <c r="AN198" s="11">
        <v>0</v>
      </c>
      <c r="AO198" s="11">
        <v>0</v>
      </c>
      <c r="AP198" s="11">
        <v>0</v>
      </c>
      <c r="AQ198" s="11">
        <v>0</v>
      </c>
      <c r="AR198" s="11">
        <v>0</v>
      </c>
      <c r="AS198" s="11">
        <v>0</v>
      </c>
      <c r="AT198" s="11">
        <v>0</v>
      </c>
      <c r="AU198" s="11">
        <v>0</v>
      </c>
      <c r="AV198" s="11">
        <v>100</v>
      </c>
      <c r="AW198" s="11">
        <v>0</v>
      </c>
      <c r="AX198" s="11">
        <v>0</v>
      </c>
      <c r="AY198" s="11">
        <v>0</v>
      </c>
      <c r="AZ198" s="11">
        <v>0</v>
      </c>
      <c r="BA198" s="11">
        <v>0</v>
      </c>
      <c r="BB198" s="11">
        <v>0</v>
      </c>
      <c r="BC198" s="11">
        <v>0</v>
      </c>
      <c r="BD198" s="11">
        <v>0</v>
      </c>
      <c r="BE198" s="11">
        <v>0</v>
      </c>
      <c r="BF198" s="11">
        <v>0</v>
      </c>
      <c r="BG198" s="11">
        <v>0</v>
      </c>
      <c r="BH198" s="11">
        <v>0</v>
      </c>
      <c r="BI198" s="11">
        <v>0</v>
      </c>
      <c r="BJ198" s="11">
        <v>0</v>
      </c>
      <c r="BK198" s="11">
        <v>0</v>
      </c>
      <c r="BL198" s="11">
        <v>0</v>
      </c>
      <c r="BM198" s="11">
        <v>0</v>
      </c>
      <c r="BN198" s="11">
        <v>0</v>
      </c>
      <c r="BO198" s="7">
        <f>SUM(K198:BN198)</f>
        <v>165</v>
      </c>
    </row>
    <row r="199" spans="1:67" x14ac:dyDescent="0.2">
      <c r="A199" s="15" t="s">
        <v>139</v>
      </c>
      <c r="B199" s="14" t="s">
        <v>138</v>
      </c>
      <c r="C199" s="14" t="s">
        <v>124</v>
      </c>
      <c r="D199" s="13">
        <v>94466.02</v>
      </c>
      <c r="E199" s="13">
        <f>ROUND(SUM($D199*1%),2)</f>
        <v>944.66</v>
      </c>
      <c r="F199" s="13">
        <f>ROUND(SUM($D199*0.5%),2)</f>
        <v>472.33</v>
      </c>
      <c r="G199" s="13">
        <f>E199-J199</f>
        <v>444.65999999999997</v>
      </c>
      <c r="H199" s="13">
        <f>F199-BO199</f>
        <v>372.33</v>
      </c>
      <c r="I199" s="12">
        <f ca="1">OFFSET(INDIRECT(ADDRESS(1,MATCH($I$2,$A$1:$BN$1,0))),ROW()-1,0)</f>
        <v>500</v>
      </c>
      <c r="J199" s="11">
        <v>500</v>
      </c>
      <c r="K199" s="11">
        <v>0</v>
      </c>
      <c r="L199" s="11">
        <v>0</v>
      </c>
      <c r="M199" s="11">
        <v>0</v>
      </c>
      <c r="N199" s="11">
        <v>0</v>
      </c>
      <c r="O199" s="11">
        <v>0</v>
      </c>
      <c r="P199" s="11">
        <v>0</v>
      </c>
      <c r="Q199" s="11">
        <v>0</v>
      </c>
      <c r="R199" s="11">
        <v>0</v>
      </c>
      <c r="S199" s="11">
        <v>0</v>
      </c>
      <c r="T199" s="11">
        <v>0</v>
      </c>
      <c r="U199" s="11">
        <v>0</v>
      </c>
      <c r="V199" s="11">
        <v>0</v>
      </c>
      <c r="W199" s="11">
        <v>0</v>
      </c>
      <c r="X199" s="11">
        <v>0</v>
      </c>
      <c r="Y199" s="11">
        <v>0</v>
      </c>
      <c r="Z199" s="11">
        <v>0</v>
      </c>
      <c r="AA199" s="11">
        <v>0</v>
      </c>
      <c r="AB199" s="11">
        <v>0</v>
      </c>
      <c r="AC199" s="11">
        <v>0</v>
      </c>
      <c r="AD199" s="11">
        <v>0</v>
      </c>
      <c r="AE199" s="11">
        <v>0</v>
      </c>
      <c r="AF199" s="11">
        <v>0</v>
      </c>
      <c r="AG199" s="11">
        <v>0</v>
      </c>
      <c r="AH199" s="11">
        <v>0</v>
      </c>
      <c r="AI199" s="11">
        <v>0</v>
      </c>
      <c r="AJ199" s="11">
        <v>0</v>
      </c>
      <c r="AK199" s="11">
        <v>0</v>
      </c>
      <c r="AL199" s="11">
        <v>0</v>
      </c>
      <c r="AM199" s="11">
        <v>0</v>
      </c>
      <c r="AN199" s="11">
        <v>0</v>
      </c>
      <c r="AO199" s="11">
        <v>0</v>
      </c>
      <c r="AP199" s="11">
        <v>0</v>
      </c>
      <c r="AQ199" s="11">
        <v>0</v>
      </c>
      <c r="AR199" s="11">
        <v>0</v>
      </c>
      <c r="AS199" s="11">
        <v>0</v>
      </c>
      <c r="AT199" s="11">
        <v>0</v>
      </c>
      <c r="AU199" s="11">
        <v>0</v>
      </c>
      <c r="AV199" s="11">
        <v>100</v>
      </c>
      <c r="AW199" s="11">
        <v>0</v>
      </c>
      <c r="AX199" s="11">
        <v>0</v>
      </c>
      <c r="AY199" s="11">
        <v>0</v>
      </c>
      <c r="AZ199" s="11">
        <v>0</v>
      </c>
      <c r="BA199" s="11">
        <v>0</v>
      </c>
      <c r="BB199" s="11">
        <v>0</v>
      </c>
      <c r="BC199" s="11">
        <v>0</v>
      </c>
      <c r="BD199" s="11">
        <v>0</v>
      </c>
      <c r="BE199" s="11">
        <v>0</v>
      </c>
      <c r="BF199" s="11">
        <v>0</v>
      </c>
      <c r="BG199" s="11">
        <v>0</v>
      </c>
      <c r="BH199" s="11">
        <v>0</v>
      </c>
      <c r="BI199" s="11">
        <v>0</v>
      </c>
      <c r="BJ199" s="11">
        <v>0</v>
      </c>
      <c r="BK199" s="11">
        <v>0</v>
      </c>
      <c r="BL199" s="11">
        <v>0</v>
      </c>
      <c r="BM199" s="11">
        <v>0</v>
      </c>
      <c r="BN199" s="11">
        <v>0</v>
      </c>
      <c r="BO199" s="7">
        <f>SUM(K199:BN199)</f>
        <v>100</v>
      </c>
    </row>
    <row r="200" spans="1:67" x14ac:dyDescent="0.2">
      <c r="A200" s="15" t="s">
        <v>137</v>
      </c>
      <c r="B200" s="14" t="s">
        <v>136</v>
      </c>
      <c r="C200" s="14" t="s">
        <v>124</v>
      </c>
      <c r="D200" s="13">
        <v>83643.73</v>
      </c>
      <c r="E200" s="13">
        <f>ROUND(SUM($D200*1%),2)</f>
        <v>836.44</v>
      </c>
      <c r="F200" s="13">
        <f>ROUND(SUM($D200*0.5%),2)</f>
        <v>418.22</v>
      </c>
      <c r="G200" s="13">
        <f>E200-J200</f>
        <v>836.44</v>
      </c>
      <c r="H200" s="13">
        <f>F200-BO200</f>
        <v>418.22</v>
      </c>
      <c r="I200" s="12">
        <f ca="1">OFFSET(INDIRECT(ADDRESS(1,MATCH($I$2,$A$1:$BN$1,0))),ROW()-1,0)</f>
        <v>0</v>
      </c>
      <c r="J200" s="11">
        <v>0</v>
      </c>
      <c r="K200" s="11">
        <v>0</v>
      </c>
      <c r="L200" s="11">
        <v>0</v>
      </c>
      <c r="M200" s="11">
        <v>0</v>
      </c>
      <c r="N200" s="11">
        <v>0</v>
      </c>
      <c r="O200" s="11">
        <v>0</v>
      </c>
      <c r="P200" s="11">
        <v>0</v>
      </c>
      <c r="Q200" s="11">
        <v>0</v>
      </c>
      <c r="R200" s="11">
        <v>0</v>
      </c>
      <c r="S200" s="11">
        <v>0</v>
      </c>
      <c r="T200" s="11">
        <v>0</v>
      </c>
      <c r="U200" s="11">
        <v>0</v>
      </c>
      <c r="V200" s="11">
        <v>0</v>
      </c>
      <c r="W200" s="11">
        <v>0</v>
      </c>
      <c r="X200" s="11">
        <v>0</v>
      </c>
      <c r="Y200" s="11">
        <v>0</v>
      </c>
      <c r="Z200" s="11">
        <v>0</v>
      </c>
      <c r="AA200" s="11">
        <v>0</v>
      </c>
      <c r="AB200" s="11">
        <v>0</v>
      </c>
      <c r="AC200" s="11">
        <v>0</v>
      </c>
      <c r="AD200" s="11">
        <v>0</v>
      </c>
      <c r="AE200" s="11">
        <v>0</v>
      </c>
      <c r="AF200" s="11">
        <v>0</v>
      </c>
      <c r="AG200" s="11">
        <v>0</v>
      </c>
      <c r="AH200" s="11">
        <v>0</v>
      </c>
      <c r="AI200" s="11">
        <v>0</v>
      </c>
      <c r="AJ200" s="11">
        <v>0</v>
      </c>
      <c r="AK200" s="11">
        <v>0</v>
      </c>
      <c r="AL200" s="11">
        <v>0</v>
      </c>
      <c r="AM200" s="11">
        <v>0</v>
      </c>
      <c r="AN200" s="11">
        <v>0</v>
      </c>
      <c r="AO200" s="11">
        <v>0</v>
      </c>
      <c r="AP200" s="11">
        <v>0</v>
      </c>
      <c r="AQ200" s="11">
        <v>0</v>
      </c>
      <c r="AR200" s="11">
        <v>0</v>
      </c>
      <c r="AS200" s="11">
        <v>0</v>
      </c>
      <c r="AT200" s="11">
        <v>0</v>
      </c>
      <c r="AU200" s="11">
        <v>0</v>
      </c>
      <c r="AV200" s="11">
        <v>0</v>
      </c>
      <c r="AW200" s="11">
        <v>0</v>
      </c>
      <c r="AX200" s="11">
        <v>0</v>
      </c>
      <c r="AY200" s="11">
        <v>0</v>
      </c>
      <c r="AZ200" s="11">
        <v>0</v>
      </c>
      <c r="BA200" s="11">
        <v>0</v>
      </c>
      <c r="BB200" s="11">
        <v>0</v>
      </c>
      <c r="BC200" s="11">
        <v>0</v>
      </c>
      <c r="BD200" s="11">
        <v>0</v>
      </c>
      <c r="BE200" s="11">
        <v>0</v>
      </c>
      <c r="BF200" s="11">
        <v>0</v>
      </c>
      <c r="BG200" s="11">
        <v>0</v>
      </c>
      <c r="BH200" s="11">
        <v>0</v>
      </c>
      <c r="BI200" s="11">
        <v>0</v>
      </c>
      <c r="BJ200" s="11">
        <v>0</v>
      </c>
      <c r="BK200" s="11">
        <v>0</v>
      </c>
      <c r="BL200" s="11">
        <v>0</v>
      </c>
      <c r="BM200" s="11">
        <v>0</v>
      </c>
      <c r="BN200" s="11">
        <v>0</v>
      </c>
      <c r="BO200" s="7">
        <f>SUM(K200:BN200)</f>
        <v>0</v>
      </c>
    </row>
    <row r="201" spans="1:67" x14ac:dyDescent="0.2">
      <c r="A201" s="15" t="s">
        <v>135</v>
      </c>
      <c r="B201" s="14" t="s">
        <v>134</v>
      </c>
      <c r="C201" s="14" t="s">
        <v>124</v>
      </c>
      <c r="D201" s="13">
        <v>102842.87</v>
      </c>
      <c r="E201" s="13">
        <f>ROUND(SUM($D201*1%),2)</f>
        <v>1028.43</v>
      </c>
      <c r="F201" s="13">
        <f>ROUND(SUM($D201*0.5%),2)</f>
        <v>514.21</v>
      </c>
      <c r="G201" s="13">
        <f>E201-J201</f>
        <v>551.48</v>
      </c>
      <c r="H201" s="13">
        <f>F201-BO201</f>
        <v>349.21000000000004</v>
      </c>
      <c r="I201" s="12">
        <f ca="1">OFFSET(INDIRECT(ADDRESS(1,MATCH($I$2,$A$1:$BN$1,0))),ROW()-1,0)</f>
        <v>476.95</v>
      </c>
      <c r="J201" s="11">
        <v>476.95</v>
      </c>
      <c r="K201" s="11">
        <v>0</v>
      </c>
      <c r="L201" s="11">
        <v>0</v>
      </c>
      <c r="M201" s="11">
        <v>0</v>
      </c>
      <c r="N201" s="11">
        <v>0</v>
      </c>
      <c r="O201" s="11">
        <v>0</v>
      </c>
      <c r="P201" s="11">
        <v>0</v>
      </c>
      <c r="Q201" s="11">
        <v>0</v>
      </c>
      <c r="R201" s="11">
        <v>0</v>
      </c>
      <c r="S201" s="11">
        <v>0</v>
      </c>
      <c r="T201" s="11">
        <v>0</v>
      </c>
      <c r="U201" s="11">
        <v>0</v>
      </c>
      <c r="V201" s="11">
        <v>0</v>
      </c>
      <c r="W201" s="11">
        <v>0</v>
      </c>
      <c r="X201" s="11">
        <v>65</v>
      </c>
      <c r="Y201" s="11">
        <v>0</v>
      </c>
      <c r="Z201" s="11">
        <v>0</v>
      </c>
      <c r="AA201" s="11">
        <v>0</v>
      </c>
      <c r="AB201" s="11">
        <v>0</v>
      </c>
      <c r="AC201" s="11">
        <v>0</v>
      </c>
      <c r="AD201" s="11">
        <v>0</v>
      </c>
      <c r="AE201" s="11">
        <v>0</v>
      </c>
      <c r="AF201" s="11">
        <v>0</v>
      </c>
      <c r="AG201" s="11">
        <v>0</v>
      </c>
      <c r="AH201" s="11">
        <v>0</v>
      </c>
      <c r="AI201" s="11">
        <v>0</v>
      </c>
      <c r="AJ201" s="11">
        <v>0</v>
      </c>
      <c r="AK201" s="11">
        <v>0</v>
      </c>
      <c r="AL201" s="11">
        <v>0</v>
      </c>
      <c r="AM201" s="11">
        <v>0</v>
      </c>
      <c r="AN201" s="11">
        <v>0</v>
      </c>
      <c r="AO201" s="11">
        <v>0</v>
      </c>
      <c r="AP201" s="11">
        <v>0</v>
      </c>
      <c r="AQ201" s="11">
        <v>0</v>
      </c>
      <c r="AR201" s="11">
        <v>0</v>
      </c>
      <c r="AS201" s="11">
        <v>0</v>
      </c>
      <c r="AT201" s="11">
        <v>0</v>
      </c>
      <c r="AU201" s="11">
        <v>0</v>
      </c>
      <c r="AV201" s="11">
        <v>100</v>
      </c>
      <c r="AW201" s="11">
        <v>0</v>
      </c>
      <c r="AX201" s="11">
        <v>0</v>
      </c>
      <c r="AY201" s="11">
        <v>0</v>
      </c>
      <c r="AZ201" s="11">
        <v>0</v>
      </c>
      <c r="BA201" s="11">
        <v>0</v>
      </c>
      <c r="BB201" s="11">
        <v>0</v>
      </c>
      <c r="BC201" s="11">
        <v>0</v>
      </c>
      <c r="BD201" s="11">
        <v>0</v>
      </c>
      <c r="BE201" s="11">
        <v>0</v>
      </c>
      <c r="BF201" s="11">
        <v>0</v>
      </c>
      <c r="BG201" s="11">
        <v>0</v>
      </c>
      <c r="BH201" s="11">
        <v>0</v>
      </c>
      <c r="BI201" s="11">
        <v>0</v>
      </c>
      <c r="BJ201" s="11">
        <v>0</v>
      </c>
      <c r="BK201" s="11">
        <v>0</v>
      </c>
      <c r="BL201" s="11">
        <v>0</v>
      </c>
      <c r="BM201" s="11">
        <v>0</v>
      </c>
      <c r="BN201" s="11">
        <v>0</v>
      </c>
      <c r="BO201" s="7">
        <f>SUM(K201:BN201)</f>
        <v>165</v>
      </c>
    </row>
    <row r="202" spans="1:67" x14ac:dyDescent="0.2">
      <c r="A202" s="15" t="s">
        <v>133</v>
      </c>
      <c r="B202" s="14" t="s">
        <v>132</v>
      </c>
      <c r="C202" s="14" t="s">
        <v>124</v>
      </c>
      <c r="D202" s="13">
        <v>68376.399999999994</v>
      </c>
      <c r="E202" s="13">
        <f>ROUND(SUM($D202*1%),2)</f>
        <v>683.76</v>
      </c>
      <c r="F202" s="13">
        <f>ROUND(SUM($D202*0.5%),2)</f>
        <v>341.88</v>
      </c>
      <c r="G202" s="13">
        <f>E202-J202</f>
        <v>533.76</v>
      </c>
      <c r="H202" s="13">
        <f>F202-BO202</f>
        <v>176.88</v>
      </c>
      <c r="I202" s="12">
        <f ca="1">OFFSET(INDIRECT(ADDRESS(1,MATCH($I$2,$A$1:$BN$1,0))),ROW()-1,0)</f>
        <v>150</v>
      </c>
      <c r="J202" s="11">
        <v>150</v>
      </c>
      <c r="K202" s="11">
        <v>0</v>
      </c>
      <c r="L202" s="11">
        <v>0</v>
      </c>
      <c r="M202" s="11">
        <v>0</v>
      </c>
      <c r="N202" s="11">
        <v>0</v>
      </c>
      <c r="O202" s="11">
        <v>0</v>
      </c>
      <c r="P202" s="11">
        <v>0</v>
      </c>
      <c r="Q202" s="11">
        <v>0</v>
      </c>
      <c r="R202" s="11">
        <v>0</v>
      </c>
      <c r="S202" s="11">
        <v>0</v>
      </c>
      <c r="T202" s="11">
        <v>0</v>
      </c>
      <c r="U202" s="11">
        <v>0</v>
      </c>
      <c r="V202" s="11">
        <v>0</v>
      </c>
      <c r="W202" s="11">
        <v>0</v>
      </c>
      <c r="X202" s="11">
        <v>65</v>
      </c>
      <c r="Y202" s="11">
        <v>0</v>
      </c>
      <c r="Z202" s="11">
        <v>0</v>
      </c>
      <c r="AA202" s="11">
        <v>0</v>
      </c>
      <c r="AB202" s="11">
        <v>0</v>
      </c>
      <c r="AC202" s="11">
        <v>0</v>
      </c>
      <c r="AD202" s="11">
        <v>0</v>
      </c>
      <c r="AE202" s="11">
        <v>0</v>
      </c>
      <c r="AF202" s="11">
        <v>0</v>
      </c>
      <c r="AG202" s="11">
        <v>0</v>
      </c>
      <c r="AH202" s="11">
        <v>0</v>
      </c>
      <c r="AI202" s="11">
        <v>0</v>
      </c>
      <c r="AJ202" s="11">
        <v>0</v>
      </c>
      <c r="AK202" s="11">
        <v>0</v>
      </c>
      <c r="AL202" s="11">
        <v>0</v>
      </c>
      <c r="AM202" s="11">
        <v>0</v>
      </c>
      <c r="AN202" s="11">
        <v>0</v>
      </c>
      <c r="AO202" s="11">
        <v>0</v>
      </c>
      <c r="AP202" s="11">
        <v>0</v>
      </c>
      <c r="AQ202" s="11">
        <v>0</v>
      </c>
      <c r="AR202" s="11">
        <v>0</v>
      </c>
      <c r="AS202" s="11">
        <v>0</v>
      </c>
      <c r="AT202" s="11">
        <v>0</v>
      </c>
      <c r="AU202" s="11">
        <v>0</v>
      </c>
      <c r="AV202" s="11">
        <v>100</v>
      </c>
      <c r="AW202" s="11">
        <v>0</v>
      </c>
      <c r="AX202" s="11">
        <v>0</v>
      </c>
      <c r="AY202" s="11">
        <v>0</v>
      </c>
      <c r="AZ202" s="11">
        <v>0</v>
      </c>
      <c r="BA202" s="11">
        <v>0</v>
      </c>
      <c r="BB202" s="11">
        <v>0</v>
      </c>
      <c r="BC202" s="11">
        <v>0</v>
      </c>
      <c r="BD202" s="11">
        <v>0</v>
      </c>
      <c r="BE202" s="11">
        <v>0</v>
      </c>
      <c r="BF202" s="11">
        <v>0</v>
      </c>
      <c r="BG202" s="11">
        <v>0</v>
      </c>
      <c r="BH202" s="11">
        <v>0</v>
      </c>
      <c r="BI202" s="11">
        <v>0</v>
      </c>
      <c r="BJ202" s="11">
        <v>0</v>
      </c>
      <c r="BK202" s="11">
        <v>0</v>
      </c>
      <c r="BL202" s="11">
        <v>0</v>
      </c>
      <c r="BM202" s="11">
        <v>0</v>
      </c>
      <c r="BN202" s="11">
        <v>0</v>
      </c>
      <c r="BO202" s="7">
        <f>SUM(K202:BN202)</f>
        <v>165</v>
      </c>
    </row>
    <row r="203" spans="1:67" x14ac:dyDescent="0.2">
      <c r="A203" s="15" t="s">
        <v>131</v>
      </c>
      <c r="B203" s="14" t="s">
        <v>130</v>
      </c>
      <c r="C203" s="14" t="s">
        <v>124</v>
      </c>
      <c r="D203" s="13">
        <v>63939.85</v>
      </c>
      <c r="E203" s="13">
        <f>ROUND(SUM($D203*1%),2)</f>
        <v>639.4</v>
      </c>
      <c r="F203" s="13">
        <f>ROUND(SUM($D203*0.5%),2)</f>
        <v>319.7</v>
      </c>
      <c r="G203" s="13">
        <f>E203-J203</f>
        <v>339.4</v>
      </c>
      <c r="H203" s="13">
        <f>F203-BO203</f>
        <v>219.7</v>
      </c>
      <c r="I203" s="12">
        <f ca="1">OFFSET(INDIRECT(ADDRESS(1,MATCH($I$2,$A$1:$BN$1,0))),ROW()-1,0)</f>
        <v>300</v>
      </c>
      <c r="J203" s="11">
        <v>300</v>
      </c>
      <c r="K203" s="11">
        <v>0</v>
      </c>
      <c r="L203" s="11">
        <v>0</v>
      </c>
      <c r="M203" s="11">
        <v>0</v>
      </c>
      <c r="N203" s="11">
        <v>0</v>
      </c>
      <c r="O203" s="11">
        <v>0</v>
      </c>
      <c r="P203" s="11">
        <v>0</v>
      </c>
      <c r="Q203" s="11">
        <v>0</v>
      </c>
      <c r="R203" s="11">
        <v>0</v>
      </c>
      <c r="S203" s="11">
        <v>0</v>
      </c>
      <c r="T203" s="11">
        <v>0</v>
      </c>
      <c r="U203" s="11">
        <v>0</v>
      </c>
      <c r="V203" s="11">
        <v>0</v>
      </c>
      <c r="W203" s="11">
        <v>0</v>
      </c>
      <c r="X203" s="11">
        <v>0</v>
      </c>
      <c r="Y203" s="11">
        <v>0</v>
      </c>
      <c r="Z203" s="11">
        <v>0</v>
      </c>
      <c r="AA203" s="11">
        <v>0</v>
      </c>
      <c r="AB203" s="11">
        <v>0</v>
      </c>
      <c r="AC203" s="11">
        <v>0</v>
      </c>
      <c r="AD203" s="11">
        <v>0</v>
      </c>
      <c r="AE203" s="11">
        <v>0</v>
      </c>
      <c r="AF203" s="11">
        <v>0</v>
      </c>
      <c r="AG203" s="11">
        <v>0</v>
      </c>
      <c r="AH203" s="11">
        <v>0</v>
      </c>
      <c r="AI203" s="11">
        <v>0</v>
      </c>
      <c r="AJ203" s="11">
        <v>0</v>
      </c>
      <c r="AK203" s="11">
        <v>0</v>
      </c>
      <c r="AL203" s="11">
        <v>0</v>
      </c>
      <c r="AM203" s="11">
        <v>0</v>
      </c>
      <c r="AN203" s="11">
        <v>0</v>
      </c>
      <c r="AO203" s="11">
        <v>0</v>
      </c>
      <c r="AP203" s="11">
        <v>0</v>
      </c>
      <c r="AQ203" s="11">
        <v>0</v>
      </c>
      <c r="AR203" s="11">
        <v>0</v>
      </c>
      <c r="AS203" s="11">
        <v>0</v>
      </c>
      <c r="AT203" s="11">
        <v>0</v>
      </c>
      <c r="AU203" s="11">
        <v>0</v>
      </c>
      <c r="AV203" s="11">
        <v>100</v>
      </c>
      <c r="AW203" s="11">
        <v>0</v>
      </c>
      <c r="AX203" s="11">
        <v>0</v>
      </c>
      <c r="AY203" s="11">
        <v>0</v>
      </c>
      <c r="AZ203" s="11">
        <v>0</v>
      </c>
      <c r="BA203" s="11">
        <v>0</v>
      </c>
      <c r="BB203" s="11">
        <v>0</v>
      </c>
      <c r="BC203" s="11">
        <v>0</v>
      </c>
      <c r="BD203" s="11">
        <v>0</v>
      </c>
      <c r="BE203" s="11">
        <v>0</v>
      </c>
      <c r="BF203" s="11">
        <v>0</v>
      </c>
      <c r="BG203" s="11">
        <v>0</v>
      </c>
      <c r="BH203" s="11">
        <v>0</v>
      </c>
      <c r="BI203" s="11">
        <v>0</v>
      </c>
      <c r="BJ203" s="11">
        <v>0</v>
      </c>
      <c r="BK203" s="11">
        <v>0</v>
      </c>
      <c r="BL203" s="11">
        <v>0</v>
      </c>
      <c r="BM203" s="11">
        <v>0</v>
      </c>
      <c r="BN203" s="11">
        <v>0</v>
      </c>
      <c r="BO203" s="7">
        <f>SUM(K203:BN203)</f>
        <v>100</v>
      </c>
    </row>
    <row r="204" spans="1:67" x14ac:dyDescent="0.2">
      <c r="A204" s="15" t="s">
        <v>129</v>
      </c>
      <c r="B204" s="14" t="s">
        <v>59</v>
      </c>
      <c r="C204" s="14" t="s">
        <v>124</v>
      </c>
      <c r="D204" s="13">
        <v>57878.11</v>
      </c>
      <c r="E204" s="13">
        <f>ROUND(SUM($D204*1%),2)</f>
        <v>578.78</v>
      </c>
      <c r="F204" s="13">
        <f>ROUND(SUM($D204*0.5%),2)</f>
        <v>289.39</v>
      </c>
      <c r="G204" s="13">
        <f>E204-J204</f>
        <v>-578.78</v>
      </c>
      <c r="H204" s="13">
        <f>F204-BO204</f>
        <v>189.39</v>
      </c>
      <c r="I204" s="12">
        <f ca="1">OFFSET(INDIRECT(ADDRESS(1,MATCH($I$2,$A$1:$BN$1,0))),ROW()-1,0)</f>
        <v>1157.56</v>
      </c>
      <c r="J204" s="11">
        <v>1157.56</v>
      </c>
      <c r="K204" s="11">
        <v>0</v>
      </c>
      <c r="L204" s="11">
        <v>0</v>
      </c>
      <c r="M204" s="11">
        <v>0</v>
      </c>
      <c r="N204" s="11">
        <v>0</v>
      </c>
      <c r="O204" s="11">
        <v>0</v>
      </c>
      <c r="P204" s="11">
        <v>0</v>
      </c>
      <c r="Q204" s="11">
        <v>0</v>
      </c>
      <c r="R204" s="11">
        <v>0</v>
      </c>
      <c r="S204" s="11">
        <v>0</v>
      </c>
      <c r="T204" s="11">
        <v>0</v>
      </c>
      <c r="U204" s="11">
        <v>0</v>
      </c>
      <c r="V204" s="11">
        <v>0</v>
      </c>
      <c r="W204" s="11">
        <v>0</v>
      </c>
      <c r="X204" s="11">
        <v>0</v>
      </c>
      <c r="Y204" s="11">
        <v>0</v>
      </c>
      <c r="Z204" s="11">
        <v>0</v>
      </c>
      <c r="AA204" s="11">
        <v>0</v>
      </c>
      <c r="AB204" s="11">
        <v>0</v>
      </c>
      <c r="AC204" s="11">
        <v>0</v>
      </c>
      <c r="AD204" s="11">
        <v>0</v>
      </c>
      <c r="AE204" s="11">
        <v>0</v>
      </c>
      <c r="AF204" s="11">
        <v>0</v>
      </c>
      <c r="AG204" s="11">
        <v>0</v>
      </c>
      <c r="AH204" s="11">
        <v>0</v>
      </c>
      <c r="AI204" s="11">
        <v>0</v>
      </c>
      <c r="AJ204" s="11">
        <v>0</v>
      </c>
      <c r="AK204" s="11">
        <v>0</v>
      </c>
      <c r="AL204" s="11">
        <v>0</v>
      </c>
      <c r="AM204" s="11">
        <v>0</v>
      </c>
      <c r="AN204" s="11">
        <v>0</v>
      </c>
      <c r="AO204" s="11">
        <v>0</v>
      </c>
      <c r="AP204" s="11">
        <v>0</v>
      </c>
      <c r="AQ204" s="11">
        <v>0</v>
      </c>
      <c r="AR204" s="11">
        <v>0</v>
      </c>
      <c r="AS204" s="11">
        <v>0</v>
      </c>
      <c r="AT204" s="11">
        <v>0</v>
      </c>
      <c r="AU204" s="11">
        <v>0</v>
      </c>
      <c r="AV204" s="11">
        <v>100</v>
      </c>
      <c r="AW204" s="11">
        <v>0</v>
      </c>
      <c r="AX204" s="11">
        <v>0</v>
      </c>
      <c r="AY204" s="11">
        <v>0</v>
      </c>
      <c r="AZ204" s="11">
        <v>0</v>
      </c>
      <c r="BA204" s="11">
        <v>0</v>
      </c>
      <c r="BB204" s="11">
        <v>0</v>
      </c>
      <c r="BC204" s="11">
        <v>0</v>
      </c>
      <c r="BD204" s="11">
        <v>0</v>
      </c>
      <c r="BE204" s="11">
        <v>0</v>
      </c>
      <c r="BF204" s="11">
        <v>0</v>
      </c>
      <c r="BG204" s="11">
        <v>0</v>
      </c>
      <c r="BH204" s="11">
        <v>0</v>
      </c>
      <c r="BI204" s="11">
        <v>0</v>
      </c>
      <c r="BJ204" s="11">
        <v>0</v>
      </c>
      <c r="BK204" s="11">
        <v>0</v>
      </c>
      <c r="BL204" s="11">
        <v>0</v>
      </c>
      <c r="BM204" s="11">
        <v>0</v>
      </c>
      <c r="BN204" s="11">
        <v>0</v>
      </c>
      <c r="BO204" s="7">
        <f>SUM(K204:BN204)</f>
        <v>100</v>
      </c>
    </row>
    <row r="205" spans="1:67" x14ac:dyDescent="0.2">
      <c r="A205" s="15" t="s">
        <v>128</v>
      </c>
      <c r="B205" s="14" t="s">
        <v>127</v>
      </c>
      <c r="C205" s="14" t="s">
        <v>124</v>
      </c>
      <c r="D205" s="13">
        <v>48949.71</v>
      </c>
      <c r="E205" s="13">
        <f>ROUND(SUM($D205*1%),2)</f>
        <v>489.5</v>
      </c>
      <c r="F205" s="13">
        <f>ROUND(SUM($D205*0.5%),2)</f>
        <v>244.75</v>
      </c>
      <c r="G205" s="13">
        <f>E205-J205</f>
        <v>122.38</v>
      </c>
      <c r="H205" s="13">
        <f>F205-BO205</f>
        <v>244.75</v>
      </c>
      <c r="I205" s="12">
        <f ca="1">OFFSET(INDIRECT(ADDRESS(1,MATCH($I$2,$A$1:$BN$1,0))),ROW()-1,0)</f>
        <v>367.12</v>
      </c>
      <c r="J205" s="11">
        <v>367.12</v>
      </c>
      <c r="K205" s="11">
        <v>0</v>
      </c>
      <c r="L205" s="11">
        <v>0</v>
      </c>
      <c r="M205" s="11">
        <v>0</v>
      </c>
      <c r="N205" s="11">
        <v>0</v>
      </c>
      <c r="O205" s="11">
        <v>0</v>
      </c>
      <c r="P205" s="11">
        <v>0</v>
      </c>
      <c r="Q205" s="11">
        <v>0</v>
      </c>
      <c r="R205" s="11">
        <v>0</v>
      </c>
      <c r="S205" s="11">
        <v>0</v>
      </c>
      <c r="T205" s="11">
        <v>0</v>
      </c>
      <c r="U205" s="11">
        <v>0</v>
      </c>
      <c r="V205" s="11">
        <v>0</v>
      </c>
      <c r="W205" s="11">
        <v>0</v>
      </c>
      <c r="X205" s="11">
        <v>0</v>
      </c>
      <c r="Y205" s="11">
        <v>0</v>
      </c>
      <c r="Z205" s="11">
        <v>0</v>
      </c>
      <c r="AA205" s="11">
        <v>0</v>
      </c>
      <c r="AB205" s="11">
        <v>0</v>
      </c>
      <c r="AC205" s="11">
        <v>0</v>
      </c>
      <c r="AD205" s="11">
        <v>0</v>
      </c>
      <c r="AE205" s="11">
        <v>0</v>
      </c>
      <c r="AF205" s="11">
        <v>0</v>
      </c>
      <c r="AG205" s="11">
        <v>0</v>
      </c>
      <c r="AH205" s="11">
        <v>0</v>
      </c>
      <c r="AI205" s="11">
        <v>0</v>
      </c>
      <c r="AJ205" s="11">
        <v>0</v>
      </c>
      <c r="AK205" s="11">
        <v>0</v>
      </c>
      <c r="AL205" s="11">
        <v>0</v>
      </c>
      <c r="AM205" s="11">
        <v>0</v>
      </c>
      <c r="AN205" s="11">
        <v>0</v>
      </c>
      <c r="AO205" s="11">
        <v>0</v>
      </c>
      <c r="AP205" s="11">
        <v>0</v>
      </c>
      <c r="AQ205" s="11">
        <v>0</v>
      </c>
      <c r="AR205" s="11">
        <v>0</v>
      </c>
      <c r="AS205" s="11">
        <v>0</v>
      </c>
      <c r="AT205" s="11">
        <v>0</v>
      </c>
      <c r="AU205" s="11">
        <v>0</v>
      </c>
      <c r="AV205" s="11">
        <v>0</v>
      </c>
      <c r="AW205" s="11">
        <v>0</v>
      </c>
      <c r="AX205" s="11">
        <v>0</v>
      </c>
      <c r="AY205" s="11">
        <v>0</v>
      </c>
      <c r="AZ205" s="11">
        <v>0</v>
      </c>
      <c r="BA205" s="11">
        <v>0</v>
      </c>
      <c r="BB205" s="11">
        <v>0</v>
      </c>
      <c r="BC205" s="11">
        <v>0</v>
      </c>
      <c r="BD205" s="11">
        <v>0</v>
      </c>
      <c r="BE205" s="11">
        <v>0</v>
      </c>
      <c r="BF205" s="11">
        <v>0</v>
      </c>
      <c r="BG205" s="11">
        <v>0</v>
      </c>
      <c r="BH205" s="11">
        <v>0</v>
      </c>
      <c r="BI205" s="11">
        <v>0</v>
      </c>
      <c r="BJ205" s="11">
        <v>0</v>
      </c>
      <c r="BK205" s="11">
        <v>0</v>
      </c>
      <c r="BL205" s="11">
        <v>0</v>
      </c>
      <c r="BM205" s="11">
        <v>0</v>
      </c>
      <c r="BN205" s="11">
        <v>0</v>
      </c>
      <c r="BO205" s="7">
        <f>SUM(K205:BN205)</f>
        <v>0</v>
      </c>
    </row>
    <row r="206" spans="1:67" x14ac:dyDescent="0.2">
      <c r="A206" s="15" t="s">
        <v>126</v>
      </c>
      <c r="B206" s="14" t="s">
        <v>125</v>
      </c>
      <c r="C206" s="14" t="s">
        <v>124</v>
      </c>
      <c r="D206" s="13">
        <v>46778.61</v>
      </c>
      <c r="E206" s="13">
        <f>ROUND(SUM($D206*1%),2)</f>
        <v>467.79</v>
      </c>
      <c r="F206" s="13">
        <f>ROUND(SUM($D206*0.5%),2)</f>
        <v>233.89</v>
      </c>
      <c r="G206" s="13">
        <f>E206-J206</f>
        <v>317.79000000000002</v>
      </c>
      <c r="H206" s="13">
        <f>F206-BO206</f>
        <v>233.89</v>
      </c>
      <c r="I206" s="12">
        <f ca="1">OFFSET(INDIRECT(ADDRESS(1,MATCH($I$2,$A$1:$BN$1,0))),ROW()-1,0)</f>
        <v>150</v>
      </c>
      <c r="J206" s="11">
        <v>150</v>
      </c>
      <c r="K206" s="11">
        <v>0</v>
      </c>
      <c r="L206" s="11">
        <v>0</v>
      </c>
      <c r="M206" s="11">
        <v>0</v>
      </c>
      <c r="N206" s="11">
        <v>0</v>
      </c>
      <c r="O206" s="11">
        <v>0</v>
      </c>
      <c r="P206" s="11">
        <v>0</v>
      </c>
      <c r="Q206" s="11">
        <v>0</v>
      </c>
      <c r="R206" s="11">
        <v>0</v>
      </c>
      <c r="S206" s="11">
        <v>0</v>
      </c>
      <c r="T206" s="11">
        <v>0</v>
      </c>
      <c r="U206" s="11">
        <v>0</v>
      </c>
      <c r="V206" s="11">
        <v>0</v>
      </c>
      <c r="W206" s="11">
        <v>0</v>
      </c>
      <c r="X206" s="11">
        <v>0</v>
      </c>
      <c r="Y206" s="11">
        <v>0</v>
      </c>
      <c r="Z206" s="11">
        <v>0</v>
      </c>
      <c r="AA206" s="11">
        <v>0</v>
      </c>
      <c r="AB206" s="11">
        <v>0</v>
      </c>
      <c r="AC206" s="11">
        <v>0</v>
      </c>
      <c r="AD206" s="11">
        <v>0</v>
      </c>
      <c r="AE206" s="11">
        <v>0</v>
      </c>
      <c r="AF206" s="11">
        <v>0</v>
      </c>
      <c r="AG206" s="11">
        <v>0</v>
      </c>
      <c r="AH206" s="11">
        <v>0</v>
      </c>
      <c r="AI206" s="11">
        <v>0</v>
      </c>
      <c r="AJ206" s="11">
        <v>0</v>
      </c>
      <c r="AK206" s="11">
        <v>0</v>
      </c>
      <c r="AL206" s="11">
        <v>0</v>
      </c>
      <c r="AM206" s="11">
        <v>0</v>
      </c>
      <c r="AN206" s="11">
        <v>0</v>
      </c>
      <c r="AO206" s="11">
        <v>0</v>
      </c>
      <c r="AP206" s="11">
        <v>0</v>
      </c>
      <c r="AQ206" s="11">
        <v>0</v>
      </c>
      <c r="AR206" s="11">
        <v>0</v>
      </c>
      <c r="AS206" s="11">
        <v>0</v>
      </c>
      <c r="AT206" s="11">
        <v>0</v>
      </c>
      <c r="AU206" s="11">
        <v>0</v>
      </c>
      <c r="AV206" s="11">
        <v>0</v>
      </c>
      <c r="AW206" s="11">
        <v>0</v>
      </c>
      <c r="AX206" s="11">
        <v>0</v>
      </c>
      <c r="AY206" s="11">
        <v>0</v>
      </c>
      <c r="AZ206" s="11">
        <v>0</v>
      </c>
      <c r="BA206" s="11">
        <v>0</v>
      </c>
      <c r="BB206" s="11">
        <v>0</v>
      </c>
      <c r="BC206" s="11">
        <v>0</v>
      </c>
      <c r="BD206" s="11">
        <v>0</v>
      </c>
      <c r="BE206" s="11">
        <v>0</v>
      </c>
      <c r="BF206" s="11">
        <v>0</v>
      </c>
      <c r="BG206" s="11">
        <v>0</v>
      </c>
      <c r="BH206" s="11">
        <v>0</v>
      </c>
      <c r="BI206" s="11">
        <v>0</v>
      </c>
      <c r="BJ206" s="11">
        <v>0</v>
      </c>
      <c r="BK206" s="11">
        <v>0</v>
      </c>
      <c r="BL206" s="11">
        <v>0</v>
      </c>
      <c r="BM206" s="11">
        <v>0</v>
      </c>
      <c r="BN206" s="11">
        <v>0</v>
      </c>
      <c r="BO206" s="7">
        <f>SUM(K206:BN206)</f>
        <v>0</v>
      </c>
    </row>
    <row r="207" spans="1:67" x14ac:dyDescent="0.2">
      <c r="A207" s="15" t="s">
        <v>123</v>
      </c>
      <c r="B207" s="14" t="s">
        <v>101</v>
      </c>
      <c r="C207" s="14" t="s">
        <v>101</v>
      </c>
      <c r="D207" s="13">
        <v>261789.98</v>
      </c>
      <c r="E207" s="13">
        <f>ROUND(SUM($D207*1%),2)</f>
        <v>2617.9</v>
      </c>
      <c r="F207" s="13">
        <f>ROUND(SUM($D207*0.5%),2)</f>
        <v>1308.95</v>
      </c>
      <c r="G207" s="13">
        <f>E207-J207</f>
        <v>1417.9</v>
      </c>
      <c r="H207" s="13">
        <f>F207-BO207</f>
        <v>51.880000000000109</v>
      </c>
      <c r="I207" s="12">
        <f ca="1">OFFSET(INDIRECT(ADDRESS(1,MATCH($I$2,$A$1:$BN$1,0))),ROW()-1,0)</f>
        <v>1200</v>
      </c>
      <c r="J207" s="11">
        <v>1200</v>
      </c>
      <c r="K207" s="11">
        <v>0</v>
      </c>
      <c r="L207" s="11">
        <v>0</v>
      </c>
      <c r="M207" s="11">
        <v>0</v>
      </c>
      <c r="N207" s="11">
        <v>0</v>
      </c>
      <c r="O207" s="11">
        <v>0</v>
      </c>
      <c r="P207" s="11">
        <v>0</v>
      </c>
      <c r="Q207" s="11">
        <v>0</v>
      </c>
      <c r="R207" s="11">
        <v>0</v>
      </c>
      <c r="S207" s="11">
        <v>0</v>
      </c>
      <c r="T207" s="11">
        <v>0</v>
      </c>
      <c r="U207" s="11">
        <v>0</v>
      </c>
      <c r="V207" s="11">
        <v>0</v>
      </c>
      <c r="W207" s="11">
        <v>0</v>
      </c>
      <c r="X207" s="11">
        <v>0</v>
      </c>
      <c r="Y207" s="11">
        <v>0</v>
      </c>
      <c r="Z207" s="11">
        <v>0</v>
      </c>
      <c r="AA207" s="11">
        <v>0</v>
      </c>
      <c r="AB207" s="11">
        <v>0</v>
      </c>
      <c r="AC207" s="11">
        <v>1257.07</v>
      </c>
      <c r="AD207" s="11">
        <v>0</v>
      </c>
      <c r="AE207" s="11">
        <v>0</v>
      </c>
      <c r="AF207" s="11">
        <v>0</v>
      </c>
      <c r="AG207" s="11">
        <v>0</v>
      </c>
      <c r="AH207" s="11">
        <v>0</v>
      </c>
      <c r="AI207" s="11">
        <v>0</v>
      </c>
      <c r="AJ207" s="11">
        <v>0</v>
      </c>
      <c r="AK207" s="11">
        <v>0</v>
      </c>
      <c r="AL207" s="11">
        <v>0</v>
      </c>
      <c r="AM207" s="11">
        <v>0</v>
      </c>
      <c r="AN207" s="11">
        <v>0</v>
      </c>
      <c r="AO207" s="11">
        <v>0</v>
      </c>
      <c r="AP207" s="11">
        <v>0</v>
      </c>
      <c r="AQ207" s="11">
        <v>0</v>
      </c>
      <c r="AR207" s="11">
        <v>0</v>
      </c>
      <c r="AS207" s="11">
        <v>0</v>
      </c>
      <c r="AT207" s="11">
        <v>0</v>
      </c>
      <c r="AU207" s="11">
        <v>0</v>
      </c>
      <c r="AV207" s="11">
        <v>0</v>
      </c>
      <c r="AW207" s="11">
        <v>0</v>
      </c>
      <c r="AX207" s="11">
        <v>0</v>
      </c>
      <c r="AY207" s="11">
        <v>0</v>
      </c>
      <c r="AZ207" s="11">
        <v>0</v>
      </c>
      <c r="BA207" s="11">
        <v>0</v>
      </c>
      <c r="BB207" s="11">
        <v>0</v>
      </c>
      <c r="BC207" s="11">
        <v>0</v>
      </c>
      <c r="BD207" s="11">
        <v>0</v>
      </c>
      <c r="BE207" s="11">
        <v>0</v>
      </c>
      <c r="BF207" s="11">
        <v>0</v>
      </c>
      <c r="BG207" s="11">
        <v>0</v>
      </c>
      <c r="BH207" s="11">
        <v>0</v>
      </c>
      <c r="BI207" s="11">
        <v>0</v>
      </c>
      <c r="BJ207" s="11">
        <v>0</v>
      </c>
      <c r="BK207" s="11">
        <v>0</v>
      </c>
      <c r="BL207" s="11">
        <v>0</v>
      </c>
      <c r="BM207" s="11">
        <v>0</v>
      </c>
      <c r="BN207" s="11">
        <v>0</v>
      </c>
      <c r="BO207" s="7">
        <f>SUM(K207:BN207)</f>
        <v>1257.07</v>
      </c>
    </row>
    <row r="208" spans="1:67" x14ac:dyDescent="0.2">
      <c r="A208" s="15" t="s">
        <v>122</v>
      </c>
      <c r="B208" s="14" t="s">
        <v>121</v>
      </c>
      <c r="C208" s="14" t="s">
        <v>101</v>
      </c>
      <c r="D208" s="13">
        <v>191945.38</v>
      </c>
      <c r="E208" s="13">
        <f>ROUND(SUM($D208*1%),2)</f>
        <v>1919.45</v>
      </c>
      <c r="F208" s="13">
        <f>ROUND(SUM($D208*0.5%),2)</f>
        <v>959.73</v>
      </c>
      <c r="G208" s="13">
        <f>E208-J208</f>
        <v>0</v>
      </c>
      <c r="H208" s="13">
        <f>F208-BO208</f>
        <v>959.73</v>
      </c>
      <c r="I208" s="12">
        <f ca="1">OFFSET(INDIRECT(ADDRESS(1,MATCH($I$2,$A$1:$BN$1,0))),ROW()-1,0)</f>
        <v>1919.45</v>
      </c>
      <c r="J208" s="11">
        <v>1919.45</v>
      </c>
      <c r="K208" s="11">
        <v>0</v>
      </c>
      <c r="L208" s="11">
        <v>0</v>
      </c>
      <c r="M208" s="11">
        <v>0</v>
      </c>
      <c r="N208" s="11">
        <v>0</v>
      </c>
      <c r="O208" s="11">
        <v>0</v>
      </c>
      <c r="P208" s="11">
        <v>0</v>
      </c>
      <c r="Q208" s="11">
        <v>0</v>
      </c>
      <c r="R208" s="11">
        <v>0</v>
      </c>
      <c r="S208" s="11">
        <v>0</v>
      </c>
      <c r="T208" s="11">
        <v>0</v>
      </c>
      <c r="U208" s="11">
        <v>0</v>
      </c>
      <c r="V208" s="11">
        <v>0</v>
      </c>
      <c r="W208" s="11">
        <v>0</v>
      </c>
      <c r="X208" s="11">
        <v>0</v>
      </c>
      <c r="Y208" s="11">
        <v>0</v>
      </c>
      <c r="Z208" s="11">
        <v>0</v>
      </c>
      <c r="AA208" s="11">
        <v>0</v>
      </c>
      <c r="AB208" s="11">
        <v>0</v>
      </c>
      <c r="AC208" s="11">
        <v>0</v>
      </c>
      <c r="AD208" s="11">
        <v>0</v>
      </c>
      <c r="AE208" s="11">
        <v>0</v>
      </c>
      <c r="AF208" s="11">
        <v>0</v>
      </c>
      <c r="AG208" s="11">
        <v>0</v>
      </c>
      <c r="AH208" s="11">
        <v>0</v>
      </c>
      <c r="AI208" s="11">
        <v>0</v>
      </c>
      <c r="AJ208" s="11">
        <v>0</v>
      </c>
      <c r="AK208" s="11">
        <v>0</v>
      </c>
      <c r="AL208" s="11">
        <v>0</v>
      </c>
      <c r="AM208" s="11">
        <v>0</v>
      </c>
      <c r="AN208" s="11">
        <v>0</v>
      </c>
      <c r="AO208" s="11">
        <v>0</v>
      </c>
      <c r="AP208" s="11">
        <v>0</v>
      </c>
      <c r="AQ208" s="11">
        <v>0</v>
      </c>
      <c r="AR208" s="11">
        <v>0</v>
      </c>
      <c r="AS208" s="11">
        <v>0</v>
      </c>
      <c r="AT208" s="11">
        <v>0</v>
      </c>
      <c r="AU208" s="11">
        <v>0</v>
      </c>
      <c r="AV208" s="11">
        <v>0</v>
      </c>
      <c r="AW208" s="11">
        <v>0</v>
      </c>
      <c r="AX208" s="11">
        <v>0</v>
      </c>
      <c r="AY208" s="11">
        <v>0</v>
      </c>
      <c r="AZ208" s="11">
        <v>0</v>
      </c>
      <c r="BA208" s="11">
        <v>0</v>
      </c>
      <c r="BB208" s="11">
        <v>0</v>
      </c>
      <c r="BC208" s="11">
        <v>0</v>
      </c>
      <c r="BD208" s="11">
        <v>0</v>
      </c>
      <c r="BE208" s="11">
        <v>0</v>
      </c>
      <c r="BF208" s="11">
        <v>0</v>
      </c>
      <c r="BG208" s="11">
        <v>0</v>
      </c>
      <c r="BH208" s="11">
        <v>0</v>
      </c>
      <c r="BI208" s="11">
        <v>0</v>
      </c>
      <c r="BJ208" s="11">
        <v>0</v>
      </c>
      <c r="BK208" s="11">
        <v>0</v>
      </c>
      <c r="BL208" s="11">
        <v>0</v>
      </c>
      <c r="BM208" s="11">
        <v>0</v>
      </c>
      <c r="BN208" s="11">
        <v>0</v>
      </c>
      <c r="BO208" s="7">
        <f>SUM(K208:BN208)</f>
        <v>0</v>
      </c>
    </row>
    <row r="209" spans="1:67" x14ac:dyDescent="0.2">
      <c r="A209" s="15" t="s">
        <v>120</v>
      </c>
      <c r="B209" s="14" t="s">
        <v>119</v>
      </c>
      <c r="C209" s="14" t="s">
        <v>101</v>
      </c>
      <c r="D209" s="13">
        <v>263495.84000000003</v>
      </c>
      <c r="E209" s="13">
        <f>ROUND(SUM($D209*1%),2)</f>
        <v>2634.96</v>
      </c>
      <c r="F209" s="13">
        <f>ROUND(SUM($D209*0.5%),2)</f>
        <v>1317.48</v>
      </c>
      <c r="G209" s="13">
        <f>E209-J209</f>
        <v>526.99000000000024</v>
      </c>
      <c r="H209" s="13">
        <f>F209-BO209</f>
        <v>1110.1500000000001</v>
      </c>
      <c r="I209" s="12">
        <f ca="1">OFFSET(INDIRECT(ADDRESS(1,MATCH($I$2,$A$1:$BN$1,0))),ROW()-1,0)</f>
        <v>2107.9699999999998</v>
      </c>
      <c r="J209" s="11">
        <v>2107.9699999999998</v>
      </c>
      <c r="K209" s="11">
        <v>0</v>
      </c>
      <c r="L209" s="11">
        <v>0</v>
      </c>
      <c r="M209" s="11">
        <v>0</v>
      </c>
      <c r="N209" s="11">
        <v>0</v>
      </c>
      <c r="O209" s="11">
        <v>0</v>
      </c>
      <c r="P209" s="11">
        <v>0</v>
      </c>
      <c r="Q209" s="11">
        <v>0</v>
      </c>
      <c r="R209" s="11">
        <v>0</v>
      </c>
      <c r="S209" s="11">
        <v>0</v>
      </c>
      <c r="T209" s="11">
        <v>0</v>
      </c>
      <c r="U209" s="11">
        <v>0</v>
      </c>
      <c r="V209" s="11">
        <v>0</v>
      </c>
      <c r="W209" s="11">
        <v>0</v>
      </c>
      <c r="X209" s="11">
        <v>0</v>
      </c>
      <c r="Y209" s="11">
        <v>0</v>
      </c>
      <c r="Z209" s="11">
        <v>207.33</v>
      </c>
      <c r="AA209" s="11">
        <v>0</v>
      </c>
      <c r="AB209" s="11">
        <v>0</v>
      </c>
      <c r="AC209" s="11">
        <v>0</v>
      </c>
      <c r="AD209" s="11">
        <v>0</v>
      </c>
      <c r="AE209" s="11">
        <v>0</v>
      </c>
      <c r="AF209" s="11">
        <v>0</v>
      </c>
      <c r="AG209" s="11">
        <v>0</v>
      </c>
      <c r="AH209" s="11">
        <v>0</v>
      </c>
      <c r="AI209" s="11">
        <v>0</v>
      </c>
      <c r="AJ209" s="11">
        <v>0</v>
      </c>
      <c r="AK209" s="11">
        <v>0</v>
      </c>
      <c r="AL209" s="11">
        <v>0</v>
      </c>
      <c r="AM209" s="11">
        <v>0</v>
      </c>
      <c r="AN209" s="11">
        <v>0</v>
      </c>
      <c r="AO209" s="11">
        <v>0</v>
      </c>
      <c r="AP209" s="11">
        <v>0</v>
      </c>
      <c r="AQ209" s="11">
        <v>0</v>
      </c>
      <c r="AR209" s="11">
        <v>0</v>
      </c>
      <c r="AS209" s="11">
        <v>0</v>
      </c>
      <c r="AT209" s="11">
        <v>0</v>
      </c>
      <c r="AU209" s="11">
        <v>0</v>
      </c>
      <c r="AV209" s="11">
        <v>0</v>
      </c>
      <c r="AW209" s="11">
        <v>0</v>
      </c>
      <c r="AX209" s="11">
        <v>0</v>
      </c>
      <c r="AY209" s="11">
        <v>0</v>
      </c>
      <c r="AZ209" s="11">
        <v>0</v>
      </c>
      <c r="BA209" s="11">
        <v>0</v>
      </c>
      <c r="BB209" s="11">
        <v>0</v>
      </c>
      <c r="BC209" s="11">
        <v>0</v>
      </c>
      <c r="BD209" s="11">
        <v>0</v>
      </c>
      <c r="BE209" s="11">
        <v>0</v>
      </c>
      <c r="BF209" s="11">
        <v>0</v>
      </c>
      <c r="BG209" s="11">
        <v>0</v>
      </c>
      <c r="BH209" s="11">
        <v>0</v>
      </c>
      <c r="BI209" s="11">
        <v>0</v>
      </c>
      <c r="BJ209" s="11">
        <v>0</v>
      </c>
      <c r="BK209" s="11">
        <v>0</v>
      </c>
      <c r="BL209" s="11">
        <v>0</v>
      </c>
      <c r="BM209" s="11">
        <v>0</v>
      </c>
      <c r="BN209" s="11">
        <v>0</v>
      </c>
      <c r="BO209" s="7">
        <f>SUM(K209:BN209)</f>
        <v>207.33</v>
      </c>
    </row>
    <row r="210" spans="1:67" x14ac:dyDescent="0.2">
      <c r="A210" s="15" t="s">
        <v>118</v>
      </c>
      <c r="B210" s="14" t="s">
        <v>117</v>
      </c>
      <c r="C210" s="14" t="s">
        <v>101</v>
      </c>
      <c r="D210" s="13">
        <v>175840.87</v>
      </c>
      <c r="E210" s="13">
        <f>ROUND(SUM($D210*1%),2)</f>
        <v>1758.41</v>
      </c>
      <c r="F210" s="13">
        <f>ROUND(SUM($D210*0.5%),2)</f>
        <v>879.2</v>
      </c>
      <c r="G210" s="13">
        <f>E210-J210</f>
        <v>658.41000000000008</v>
      </c>
      <c r="H210" s="13">
        <f>F210-BO210</f>
        <v>319.20000000000005</v>
      </c>
      <c r="I210" s="12">
        <f ca="1">OFFSET(INDIRECT(ADDRESS(1,MATCH($I$2,$A$1:$BN$1,0))),ROW()-1,0)</f>
        <v>1100</v>
      </c>
      <c r="J210" s="11">
        <v>1100</v>
      </c>
      <c r="K210" s="11">
        <v>0</v>
      </c>
      <c r="L210" s="11">
        <v>0</v>
      </c>
      <c r="M210" s="11">
        <v>0</v>
      </c>
      <c r="N210" s="11">
        <v>0</v>
      </c>
      <c r="O210" s="11">
        <v>0</v>
      </c>
      <c r="P210" s="11">
        <v>0</v>
      </c>
      <c r="Q210" s="11">
        <v>0</v>
      </c>
      <c r="R210" s="11">
        <v>0</v>
      </c>
      <c r="S210" s="11">
        <v>0</v>
      </c>
      <c r="T210" s="11">
        <v>0</v>
      </c>
      <c r="U210" s="11">
        <v>0</v>
      </c>
      <c r="V210" s="11">
        <v>0</v>
      </c>
      <c r="W210" s="11">
        <v>0</v>
      </c>
      <c r="X210" s="11">
        <v>0</v>
      </c>
      <c r="Y210" s="11">
        <v>0</v>
      </c>
      <c r="Z210" s="11">
        <v>210</v>
      </c>
      <c r="AA210" s="11">
        <v>0</v>
      </c>
      <c r="AB210" s="11">
        <v>0</v>
      </c>
      <c r="AC210" s="11">
        <v>350</v>
      </c>
      <c r="AD210" s="11">
        <v>0</v>
      </c>
      <c r="AE210" s="11">
        <v>0</v>
      </c>
      <c r="AF210" s="11">
        <v>0</v>
      </c>
      <c r="AG210" s="11">
        <v>0</v>
      </c>
      <c r="AH210" s="11">
        <v>0</v>
      </c>
      <c r="AI210" s="11">
        <v>0</v>
      </c>
      <c r="AJ210" s="11">
        <v>0</v>
      </c>
      <c r="AK210" s="11">
        <v>0</v>
      </c>
      <c r="AL210" s="11">
        <v>0</v>
      </c>
      <c r="AM210" s="11">
        <v>0</v>
      </c>
      <c r="AN210" s="11">
        <v>0</v>
      </c>
      <c r="AO210" s="11">
        <v>0</v>
      </c>
      <c r="AP210" s="11">
        <v>0</v>
      </c>
      <c r="AQ210" s="11">
        <v>0</v>
      </c>
      <c r="AR210" s="11">
        <v>0</v>
      </c>
      <c r="AS210" s="11">
        <v>0</v>
      </c>
      <c r="AT210" s="11">
        <v>0</v>
      </c>
      <c r="AU210" s="11">
        <v>0</v>
      </c>
      <c r="AV210" s="11">
        <v>0</v>
      </c>
      <c r="AW210" s="11">
        <v>0</v>
      </c>
      <c r="AX210" s="11">
        <v>0</v>
      </c>
      <c r="AY210" s="11">
        <v>0</v>
      </c>
      <c r="AZ210" s="11">
        <v>0</v>
      </c>
      <c r="BA210" s="11">
        <v>0</v>
      </c>
      <c r="BB210" s="11">
        <v>0</v>
      </c>
      <c r="BC210" s="11">
        <v>0</v>
      </c>
      <c r="BD210" s="11">
        <v>0</v>
      </c>
      <c r="BE210" s="11">
        <v>0</v>
      </c>
      <c r="BF210" s="11">
        <v>0</v>
      </c>
      <c r="BG210" s="11">
        <v>0</v>
      </c>
      <c r="BH210" s="11">
        <v>0</v>
      </c>
      <c r="BI210" s="11">
        <v>0</v>
      </c>
      <c r="BJ210" s="11">
        <v>0</v>
      </c>
      <c r="BK210" s="11">
        <v>0</v>
      </c>
      <c r="BL210" s="11">
        <v>0</v>
      </c>
      <c r="BM210" s="11">
        <v>0</v>
      </c>
      <c r="BN210" s="11">
        <v>0</v>
      </c>
      <c r="BO210" s="7">
        <f>SUM(K210:BN210)</f>
        <v>560</v>
      </c>
    </row>
    <row r="211" spans="1:67" x14ac:dyDescent="0.2">
      <c r="A211" s="15" t="s">
        <v>116</v>
      </c>
      <c r="B211" s="14" t="s">
        <v>115</v>
      </c>
      <c r="C211" s="14" t="s">
        <v>101</v>
      </c>
      <c r="D211" s="13">
        <v>122634.13</v>
      </c>
      <c r="E211" s="13">
        <f>ROUND(SUM($D211*1%),2)</f>
        <v>1226.3399999999999</v>
      </c>
      <c r="F211" s="13">
        <f>ROUND(SUM($D211*0.5%),2)</f>
        <v>613.16999999999996</v>
      </c>
      <c r="G211" s="13">
        <f>E211-J211</f>
        <v>0</v>
      </c>
      <c r="H211" s="13">
        <f>F211-BO211</f>
        <v>613.16999999999996</v>
      </c>
      <c r="I211" s="12">
        <f ca="1">OFFSET(INDIRECT(ADDRESS(1,MATCH($I$2,$A$1:$BN$1,0))),ROW()-1,0)</f>
        <v>1226.3399999999999</v>
      </c>
      <c r="J211" s="11">
        <v>1226.3399999999999</v>
      </c>
      <c r="K211" s="11">
        <v>0</v>
      </c>
      <c r="L211" s="11">
        <v>0</v>
      </c>
      <c r="M211" s="11">
        <v>0</v>
      </c>
      <c r="N211" s="11">
        <v>0</v>
      </c>
      <c r="O211" s="11">
        <v>0</v>
      </c>
      <c r="P211" s="11">
        <v>0</v>
      </c>
      <c r="Q211" s="11">
        <v>0</v>
      </c>
      <c r="R211" s="11">
        <v>0</v>
      </c>
      <c r="S211" s="11">
        <v>0</v>
      </c>
      <c r="T211" s="11">
        <v>0</v>
      </c>
      <c r="U211" s="11">
        <v>0</v>
      </c>
      <c r="V211" s="11">
        <v>0</v>
      </c>
      <c r="W211" s="11">
        <v>0</v>
      </c>
      <c r="X211" s="11">
        <v>0</v>
      </c>
      <c r="Y211" s="11">
        <v>0</v>
      </c>
      <c r="Z211" s="11">
        <v>0</v>
      </c>
      <c r="AA211" s="11">
        <v>0</v>
      </c>
      <c r="AB211" s="11">
        <v>0</v>
      </c>
      <c r="AC211" s="11">
        <v>0</v>
      </c>
      <c r="AD211" s="11">
        <v>0</v>
      </c>
      <c r="AE211" s="11">
        <v>0</v>
      </c>
      <c r="AF211" s="11">
        <v>0</v>
      </c>
      <c r="AG211" s="11">
        <v>0</v>
      </c>
      <c r="AH211" s="11">
        <v>0</v>
      </c>
      <c r="AI211" s="11">
        <v>0</v>
      </c>
      <c r="AJ211" s="11">
        <v>0</v>
      </c>
      <c r="AK211" s="11">
        <v>0</v>
      </c>
      <c r="AL211" s="11">
        <v>0</v>
      </c>
      <c r="AM211" s="11">
        <v>0</v>
      </c>
      <c r="AN211" s="11">
        <v>0</v>
      </c>
      <c r="AO211" s="11">
        <v>0</v>
      </c>
      <c r="AP211" s="11">
        <v>0</v>
      </c>
      <c r="AQ211" s="11">
        <v>0</v>
      </c>
      <c r="AR211" s="11">
        <v>0</v>
      </c>
      <c r="AS211" s="11">
        <v>0</v>
      </c>
      <c r="AT211" s="11">
        <v>0</v>
      </c>
      <c r="AU211" s="11">
        <v>0</v>
      </c>
      <c r="AV211" s="11">
        <v>0</v>
      </c>
      <c r="AW211" s="11">
        <v>0</v>
      </c>
      <c r="AX211" s="11">
        <v>0</v>
      </c>
      <c r="AY211" s="11">
        <v>0</v>
      </c>
      <c r="AZ211" s="11">
        <v>0</v>
      </c>
      <c r="BA211" s="11">
        <v>0</v>
      </c>
      <c r="BB211" s="11">
        <v>0</v>
      </c>
      <c r="BC211" s="11">
        <v>0</v>
      </c>
      <c r="BD211" s="11">
        <v>0</v>
      </c>
      <c r="BE211" s="11">
        <v>0</v>
      </c>
      <c r="BF211" s="11">
        <v>0</v>
      </c>
      <c r="BG211" s="11">
        <v>0</v>
      </c>
      <c r="BH211" s="11">
        <v>0</v>
      </c>
      <c r="BI211" s="11">
        <v>0</v>
      </c>
      <c r="BJ211" s="11">
        <v>0</v>
      </c>
      <c r="BK211" s="11">
        <v>0</v>
      </c>
      <c r="BL211" s="11">
        <v>0</v>
      </c>
      <c r="BM211" s="11">
        <v>0</v>
      </c>
      <c r="BN211" s="11">
        <v>0</v>
      </c>
      <c r="BO211" s="7">
        <f>SUM(K211:BN211)</f>
        <v>0</v>
      </c>
    </row>
    <row r="212" spans="1:67" x14ac:dyDescent="0.2">
      <c r="A212" s="15" t="s">
        <v>114</v>
      </c>
      <c r="B212" s="14" t="s">
        <v>113</v>
      </c>
      <c r="C212" s="14" t="s">
        <v>101</v>
      </c>
      <c r="D212" s="13">
        <v>224838.42</v>
      </c>
      <c r="E212" s="13">
        <f>ROUND(SUM($D212*1%),2)</f>
        <v>2248.38</v>
      </c>
      <c r="F212" s="13">
        <f>ROUND(SUM($D212*0.5%),2)</f>
        <v>1124.19</v>
      </c>
      <c r="G212" s="13">
        <f>E212-J212</f>
        <v>1124.19</v>
      </c>
      <c r="H212" s="13">
        <f>F212-BO212</f>
        <v>983.0200000000001</v>
      </c>
      <c r="I212" s="12">
        <f ca="1">OFFSET(INDIRECT(ADDRESS(1,MATCH($I$2,$A$1:$BN$1,0))),ROW()-1,0)</f>
        <v>1124.19</v>
      </c>
      <c r="J212" s="11">
        <v>1124.19</v>
      </c>
      <c r="K212" s="11">
        <v>0</v>
      </c>
      <c r="L212" s="11">
        <v>0</v>
      </c>
      <c r="M212" s="11">
        <v>0</v>
      </c>
      <c r="N212" s="11">
        <v>0</v>
      </c>
      <c r="O212" s="11">
        <v>0</v>
      </c>
      <c r="P212" s="11">
        <v>0</v>
      </c>
      <c r="Q212" s="11">
        <v>0</v>
      </c>
      <c r="R212" s="11">
        <v>0</v>
      </c>
      <c r="S212" s="11">
        <v>0</v>
      </c>
      <c r="T212" s="11">
        <v>0</v>
      </c>
      <c r="U212" s="11">
        <v>0</v>
      </c>
      <c r="V212" s="11">
        <v>0</v>
      </c>
      <c r="W212" s="11">
        <v>0</v>
      </c>
      <c r="X212" s="11">
        <v>0</v>
      </c>
      <c r="Y212" s="11">
        <v>0</v>
      </c>
      <c r="Z212" s="11">
        <v>141.16999999999999</v>
      </c>
      <c r="AA212" s="11">
        <v>0</v>
      </c>
      <c r="AB212" s="11">
        <v>0</v>
      </c>
      <c r="AC212" s="11">
        <v>0</v>
      </c>
      <c r="AD212" s="11">
        <v>0</v>
      </c>
      <c r="AE212" s="11">
        <v>0</v>
      </c>
      <c r="AF212" s="11">
        <v>0</v>
      </c>
      <c r="AG212" s="11">
        <v>0</v>
      </c>
      <c r="AH212" s="11">
        <v>0</v>
      </c>
      <c r="AI212" s="11">
        <v>0</v>
      </c>
      <c r="AJ212" s="11">
        <v>0</v>
      </c>
      <c r="AK212" s="11">
        <v>0</v>
      </c>
      <c r="AL212" s="11">
        <v>0</v>
      </c>
      <c r="AM212" s="11">
        <v>0</v>
      </c>
      <c r="AN212" s="11">
        <v>0</v>
      </c>
      <c r="AO212" s="11">
        <v>0</v>
      </c>
      <c r="AP212" s="11">
        <v>0</v>
      </c>
      <c r="AQ212" s="11">
        <v>0</v>
      </c>
      <c r="AR212" s="11">
        <v>0</v>
      </c>
      <c r="AS212" s="11">
        <v>0</v>
      </c>
      <c r="AT212" s="11">
        <v>0</v>
      </c>
      <c r="AU212" s="11">
        <v>0</v>
      </c>
      <c r="AV212" s="11">
        <v>0</v>
      </c>
      <c r="AW212" s="11">
        <v>0</v>
      </c>
      <c r="AX212" s="11">
        <v>0</v>
      </c>
      <c r="AY212" s="11">
        <v>0</v>
      </c>
      <c r="AZ212" s="11">
        <v>0</v>
      </c>
      <c r="BA212" s="11">
        <v>0</v>
      </c>
      <c r="BB212" s="11">
        <v>0</v>
      </c>
      <c r="BC212" s="11">
        <v>0</v>
      </c>
      <c r="BD212" s="11">
        <v>0</v>
      </c>
      <c r="BE212" s="11">
        <v>0</v>
      </c>
      <c r="BF212" s="11">
        <v>0</v>
      </c>
      <c r="BG212" s="11">
        <v>0</v>
      </c>
      <c r="BH212" s="11">
        <v>0</v>
      </c>
      <c r="BI212" s="11">
        <v>0</v>
      </c>
      <c r="BJ212" s="11">
        <v>0</v>
      </c>
      <c r="BK212" s="11">
        <v>0</v>
      </c>
      <c r="BL212" s="11">
        <v>0</v>
      </c>
      <c r="BM212" s="11">
        <v>0</v>
      </c>
      <c r="BN212" s="11">
        <v>0</v>
      </c>
      <c r="BO212" s="7">
        <f>SUM(K212:BN212)</f>
        <v>141.16999999999999</v>
      </c>
    </row>
    <row r="213" spans="1:67" x14ac:dyDescent="0.2">
      <c r="A213" s="15" t="s">
        <v>112</v>
      </c>
      <c r="B213" s="14" t="s">
        <v>111</v>
      </c>
      <c r="C213" s="14" t="s">
        <v>101</v>
      </c>
      <c r="D213" s="13">
        <v>160350.79999999999</v>
      </c>
      <c r="E213" s="13">
        <f>ROUND(SUM($D213*1%),2)</f>
        <v>1603.51</v>
      </c>
      <c r="F213" s="13">
        <f>ROUND(SUM($D213*0.5%),2)</f>
        <v>801.75</v>
      </c>
      <c r="G213" s="13">
        <f>E213-J213</f>
        <v>1202.6300000000001</v>
      </c>
      <c r="H213" s="13">
        <f>F213-BO213</f>
        <v>651.75</v>
      </c>
      <c r="I213" s="12">
        <f ca="1">OFFSET(INDIRECT(ADDRESS(1,MATCH($I$2,$A$1:$BN$1,0))),ROW()-1,0)</f>
        <v>400.88</v>
      </c>
      <c r="J213" s="11">
        <v>400.88</v>
      </c>
      <c r="K213" s="11">
        <v>0</v>
      </c>
      <c r="L213" s="11">
        <v>0</v>
      </c>
      <c r="M213" s="11">
        <v>0</v>
      </c>
      <c r="N213" s="11">
        <v>0</v>
      </c>
      <c r="O213" s="11">
        <v>0</v>
      </c>
      <c r="P213" s="11">
        <v>0</v>
      </c>
      <c r="Q213" s="11">
        <v>0</v>
      </c>
      <c r="R213" s="11">
        <v>0</v>
      </c>
      <c r="S213" s="11">
        <v>0</v>
      </c>
      <c r="T213" s="11">
        <v>0</v>
      </c>
      <c r="U213" s="11">
        <v>0</v>
      </c>
      <c r="V213" s="11">
        <v>0</v>
      </c>
      <c r="W213" s="11">
        <v>0</v>
      </c>
      <c r="X213" s="11">
        <v>0</v>
      </c>
      <c r="Y213" s="11">
        <v>0</v>
      </c>
      <c r="Z213" s="11">
        <v>150</v>
      </c>
      <c r="AA213" s="11">
        <v>0</v>
      </c>
      <c r="AB213" s="11">
        <v>0</v>
      </c>
      <c r="AC213" s="11">
        <v>0</v>
      </c>
      <c r="AD213" s="11">
        <v>0</v>
      </c>
      <c r="AE213" s="11">
        <v>0</v>
      </c>
      <c r="AF213" s="11">
        <v>0</v>
      </c>
      <c r="AG213" s="11">
        <v>0</v>
      </c>
      <c r="AH213" s="11">
        <v>0</v>
      </c>
      <c r="AI213" s="11">
        <v>0</v>
      </c>
      <c r="AJ213" s="11">
        <v>0</v>
      </c>
      <c r="AK213" s="11">
        <v>0</v>
      </c>
      <c r="AL213" s="11">
        <v>0</v>
      </c>
      <c r="AM213" s="11">
        <v>0</v>
      </c>
      <c r="AN213" s="11">
        <v>0</v>
      </c>
      <c r="AO213" s="11">
        <v>0</v>
      </c>
      <c r="AP213" s="11">
        <v>0</v>
      </c>
      <c r="AQ213" s="11">
        <v>0</v>
      </c>
      <c r="AR213" s="11">
        <v>0</v>
      </c>
      <c r="AS213" s="11">
        <v>0</v>
      </c>
      <c r="AT213" s="11">
        <v>0</v>
      </c>
      <c r="AU213" s="11">
        <v>0</v>
      </c>
      <c r="AV213" s="11">
        <v>0</v>
      </c>
      <c r="AW213" s="11">
        <v>0</v>
      </c>
      <c r="AX213" s="11">
        <v>0</v>
      </c>
      <c r="AY213" s="11">
        <v>0</v>
      </c>
      <c r="AZ213" s="11">
        <v>0</v>
      </c>
      <c r="BA213" s="11">
        <v>0</v>
      </c>
      <c r="BB213" s="11">
        <v>0</v>
      </c>
      <c r="BC213" s="11">
        <v>0</v>
      </c>
      <c r="BD213" s="11">
        <v>0</v>
      </c>
      <c r="BE213" s="11">
        <v>0</v>
      </c>
      <c r="BF213" s="11">
        <v>0</v>
      </c>
      <c r="BG213" s="11">
        <v>0</v>
      </c>
      <c r="BH213" s="11">
        <v>0</v>
      </c>
      <c r="BI213" s="11">
        <v>0</v>
      </c>
      <c r="BJ213" s="11">
        <v>0</v>
      </c>
      <c r="BK213" s="11">
        <v>0</v>
      </c>
      <c r="BL213" s="11">
        <v>0</v>
      </c>
      <c r="BM213" s="11">
        <v>0</v>
      </c>
      <c r="BN213" s="11">
        <v>0</v>
      </c>
      <c r="BO213" s="7">
        <f>SUM(K213:BN213)</f>
        <v>150</v>
      </c>
    </row>
    <row r="214" spans="1:67" x14ac:dyDescent="0.2">
      <c r="A214" s="15" t="s">
        <v>110</v>
      </c>
      <c r="B214" s="14" t="s">
        <v>109</v>
      </c>
      <c r="C214" s="14" t="s">
        <v>101</v>
      </c>
      <c r="D214" s="13">
        <v>88396.95</v>
      </c>
      <c r="E214" s="13">
        <f>ROUND(SUM($D214*1%),2)</f>
        <v>883.97</v>
      </c>
      <c r="F214" s="13">
        <f>ROUND(SUM($D214*0.5%),2)</f>
        <v>441.98</v>
      </c>
      <c r="G214" s="13">
        <f>E214-J214</f>
        <v>0</v>
      </c>
      <c r="H214" s="13">
        <f>F214-BO214</f>
        <v>316.98</v>
      </c>
      <c r="I214" s="12">
        <f ca="1">OFFSET(INDIRECT(ADDRESS(1,MATCH($I$2,$A$1:$BN$1,0))),ROW()-1,0)</f>
        <v>883.97</v>
      </c>
      <c r="J214" s="11">
        <v>883.97</v>
      </c>
      <c r="K214" s="11">
        <v>0</v>
      </c>
      <c r="L214" s="11">
        <v>0</v>
      </c>
      <c r="M214" s="11">
        <v>0</v>
      </c>
      <c r="N214" s="11">
        <v>0</v>
      </c>
      <c r="O214" s="11">
        <v>0</v>
      </c>
      <c r="P214" s="11">
        <v>0</v>
      </c>
      <c r="Q214" s="11">
        <v>0</v>
      </c>
      <c r="R214" s="11">
        <v>0</v>
      </c>
      <c r="S214" s="11">
        <v>0</v>
      </c>
      <c r="T214" s="11">
        <v>0</v>
      </c>
      <c r="U214" s="11">
        <v>0</v>
      </c>
      <c r="V214" s="11">
        <v>0</v>
      </c>
      <c r="W214" s="11">
        <v>0</v>
      </c>
      <c r="X214" s="11">
        <v>0</v>
      </c>
      <c r="Y214" s="11">
        <v>0</v>
      </c>
      <c r="Z214" s="11">
        <v>125</v>
      </c>
      <c r="AA214" s="11">
        <v>0</v>
      </c>
      <c r="AB214" s="11">
        <v>0</v>
      </c>
      <c r="AC214" s="11">
        <v>0</v>
      </c>
      <c r="AD214" s="11">
        <v>0</v>
      </c>
      <c r="AE214" s="11">
        <v>0</v>
      </c>
      <c r="AF214" s="11">
        <v>0</v>
      </c>
      <c r="AG214" s="11">
        <v>0</v>
      </c>
      <c r="AH214" s="11">
        <v>0</v>
      </c>
      <c r="AI214" s="11">
        <v>0</v>
      </c>
      <c r="AJ214" s="11">
        <v>0</v>
      </c>
      <c r="AK214" s="11">
        <v>0</v>
      </c>
      <c r="AL214" s="11">
        <v>0</v>
      </c>
      <c r="AM214" s="11">
        <v>0</v>
      </c>
      <c r="AN214" s="11">
        <v>0</v>
      </c>
      <c r="AO214" s="11">
        <v>0</v>
      </c>
      <c r="AP214" s="11">
        <v>0</v>
      </c>
      <c r="AQ214" s="11">
        <v>0</v>
      </c>
      <c r="AR214" s="11">
        <v>0</v>
      </c>
      <c r="AS214" s="11">
        <v>0</v>
      </c>
      <c r="AT214" s="11">
        <v>0</v>
      </c>
      <c r="AU214" s="11">
        <v>0</v>
      </c>
      <c r="AV214" s="11">
        <v>0</v>
      </c>
      <c r="AW214" s="11">
        <v>0</v>
      </c>
      <c r="AX214" s="11">
        <v>0</v>
      </c>
      <c r="AY214" s="11">
        <v>0</v>
      </c>
      <c r="AZ214" s="11">
        <v>0</v>
      </c>
      <c r="BA214" s="11">
        <v>0</v>
      </c>
      <c r="BB214" s="11">
        <v>0</v>
      </c>
      <c r="BC214" s="11">
        <v>0</v>
      </c>
      <c r="BD214" s="11">
        <v>0</v>
      </c>
      <c r="BE214" s="11">
        <v>0</v>
      </c>
      <c r="BF214" s="11">
        <v>0</v>
      </c>
      <c r="BG214" s="11">
        <v>0</v>
      </c>
      <c r="BH214" s="11">
        <v>0</v>
      </c>
      <c r="BI214" s="11">
        <v>0</v>
      </c>
      <c r="BJ214" s="11">
        <v>0</v>
      </c>
      <c r="BK214" s="11">
        <v>0</v>
      </c>
      <c r="BL214" s="11">
        <v>0</v>
      </c>
      <c r="BM214" s="11">
        <v>0</v>
      </c>
      <c r="BN214" s="11">
        <v>0</v>
      </c>
      <c r="BO214" s="7">
        <f>SUM(K214:BN214)</f>
        <v>125</v>
      </c>
    </row>
    <row r="215" spans="1:67" x14ac:dyDescent="0.2">
      <c r="A215" s="15" t="s">
        <v>108</v>
      </c>
      <c r="B215" s="14" t="s">
        <v>107</v>
      </c>
      <c r="C215" s="14" t="s">
        <v>101</v>
      </c>
      <c r="D215" s="13">
        <v>80475.960000000006</v>
      </c>
      <c r="E215" s="13">
        <f>ROUND(SUM($D215*1%),2)</f>
        <v>804.76</v>
      </c>
      <c r="F215" s="13">
        <f>ROUND(SUM($D215*0.5%),2)</f>
        <v>402.38</v>
      </c>
      <c r="G215" s="13">
        <f>E215-J215</f>
        <v>241.42999999999995</v>
      </c>
      <c r="H215" s="13">
        <f>F215-BO215</f>
        <v>317.38</v>
      </c>
      <c r="I215" s="12">
        <f ca="1">OFFSET(INDIRECT(ADDRESS(1,MATCH($I$2,$A$1:$BN$1,0))),ROW()-1,0)</f>
        <v>563.33000000000004</v>
      </c>
      <c r="J215" s="11">
        <v>563.33000000000004</v>
      </c>
      <c r="K215" s="11">
        <v>0</v>
      </c>
      <c r="L215" s="11">
        <v>0</v>
      </c>
      <c r="M215" s="11">
        <v>0</v>
      </c>
      <c r="N215" s="11">
        <v>0</v>
      </c>
      <c r="O215" s="11">
        <v>0</v>
      </c>
      <c r="P215" s="11">
        <v>0</v>
      </c>
      <c r="Q215" s="11">
        <v>0</v>
      </c>
      <c r="R215" s="11">
        <v>0</v>
      </c>
      <c r="S215" s="11">
        <v>0</v>
      </c>
      <c r="T215" s="11">
        <v>0</v>
      </c>
      <c r="U215" s="11">
        <v>0</v>
      </c>
      <c r="V215" s="11">
        <v>0</v>
      </c>
      <c r="W215" s="11">
        <v>0</v>
      </c>
      <c r="X215" s="11">
        <v>0</v>
      </c>
      <c r="Y215" s="11">
        <v>0</v>
      </c>
      <c r="Z215" s="11">
        <v>85</v>
      </c>
      <c r="AA215" s="11">
        <v>0</v>
      </c>
      <c r="AB215" s="11">
        <v>0</v>
      </c>
      <c r="AC215" s="11">
        <v>0</v>
      </c>
      <c r="AD215" s="11">
        <v>0</v>
      </c>
      <c r="AE215" s="11">
        <v>0</v>
      </c>
      <c r="AF215" s="11">
        <v>0</v>
      </c>
      <c r="AG215" s="11">
        <v>0</v>
      </c>
      <c r="AH215" s="11">
        <v>0</v>
      </c>
      <c r="AI215" s="11">
        <v>0</v>
      </c>
      <c r="AJ215" s="11">
        <v>0</v>
      </c>
      <c r="AK215" s="11">
        <v>0</v>
      </c>
      <c r="AL215" s="11">
        <v>0</v>
      </c>
      <c r="AM215" s="11">
        <v>0</v>
      </c>
      <c r="AN215" s="11">
        <v>0</v>
      </c>
      <c r="AO215" s="11">
        <v>0</v>
      </c>
      <c r="AP215" s="11">
        <v>0</v>
      </c>
      <c r="AQ215" s="11">
        <v>0</v>
      </c>
      <c r="AR215" s="11">
        <v>0</v>
      </c>
      <c r="AS215" s="11">
        <v>0</v>
      </c>
      <c r="AT215" s="11">
        <v>0</v>
      </c>
      <c r="AU215" s="11">
        <v>0</v>
      </c>
      <c r="AV215" s="11">
        <v>0</v>
      </c>
      <c r="AW215" s="11">
        <v>0</v>
      </c>
      <c r="AX215" s="11">
        <v>0</v>
      </c>
      <c r="AY215" s="11">
        <v>0</v>
      </c>
      <c r="AZ215" s="11">
        <v>0</v>
      </c>
      <c r="BA215" s="11">
        <v>0</v>
      </c>
      <c r="BB215" s="11">
        <v>0</v>
      </c>
      <c r="BC215" s="11">
        <v>0</v>
      </c>
      <c r="BD215" s="11">
        <v>0</v>
      </c>
      <c r="BE215" s="11">
        <v>0</v>
      </c>
      <c r="BF215" s="11">
        <v>0</v>
      </c>
      <c r="BG215" s="11">
        <v>0</v>
      </c>
      <c r="BH215" s="11">
        <v>0</v>
      </c>
      <c r="BI215" s="11">
        <v>0</v>
      </c>
      <c r="BJ215" s="11">
        <v>0</v>
      </c>
      <c r="BK215" s="11">
        <v>0</v>
      </c>
      <c r="BL215" s="11">
        <v>0</v>
      </c>
      <c r="BM215" s="11">
        <v>0</v>
      </c>
      <c r="BN215" s="11">
        <v>0</v>
      </c>
      <c r="BO215" s="7">
        <f>SUM(K215:BN215)</f>
        <v>85</v>
      </c>
    </row>
    <row r="216" spans="1:67" x14ac:dyDescent="0.2">
      <c r="A216" s="15" t="s">
        <v>106</v>
      </c>
      <c r="B216" s="14" t="s">
        <v>34</v>
      </c>
      <c r="C216" s="14" t="s">
        <v>101</v>
      </c>
      <c r="D216" s="13">
        <v>84438.39</v>
      </c>
      <c r="E216" s="13">
        <f>ROUND(SUM($D216*1%),2)</f>
        <v>844.38</v>
      </c>
      <c r="F216" s="13">
        <f>ROUND(SUM($D216*0.5%),2)</f>
        <v>422.19</v>
      </c>
      <c r="G216" s="13">
        <f>E216-J216</f>
        <v>422.19</v>
      </c>
      <c r="H216" s="13">
        <f>F216-BO216</f>
        <v>422.19</v>
      </c>
      <c r="I216" s="12">
        <f ca="1">OFFSET(INDIRECT(ADDRESS(1,MATCH($I$2,$A$1:$BN$1,0))),ROW()-1,0)</f>
        <v>422.19</v>
      </c>
      <c r="J216" s="11">
        <v>422.19</v>
      </c>
      <c r="K216" s="11">
        <v>0</v>
      </c>
      <c r="L216" s="11">
        <v>0</v>
      </c>
      <c r="M216" s="11">
        <v>0</v>
      </c>
      <c r="N216" s="11">
        <v>0</v>
      </c>
      <c r="O216" s="11">
        <v>0</v>
      </c>
      <c r="P216" s="11">
        <v>0</v>
      </c>
      <c r="Q216" s="11">
        <v>0</v>
      </c>
      <c r="R216" s="11">
        <v>0</v>
      </c>
      <c r="S216" s="11">
        <v>0</v>
      </c>
      <c r="T216" s="11">
        <v>0</v>
      </c>
      <c r="U216" s="11">
        <v>0</v>
      </c>
      <c r="V216" s="11">
        <v>0</v>
      </c>
      <c r="W216" s="11">
        <v>0</v>
      </c>
      <c r="X216" s="11">
        <v>0</v>
      </c>
      <c r="Y216" s="11">
        <v>0</v>
      </c>
      <c r="Z216" s="11">
        <v>0</v>
      </c>
      <c r="AA216" s="11">
        <v>0</v>
      </c>
      <c r="AB216" s="11">
        <v>0</v>
      </c>
      <c r="AC216" s="11">
        <v>0</v>
      </c>
      <c r="AD216" s="11">
        <v>0</v>
      </c>
      <c r="AE216" s="11">
        <v>0</v>
      </c>
      <c r="AF216" s="11">
        <v>0</v>
      </c>
      <c r="AG216" s="11">
        <v>0</v>
      </c>
      <c r="AH216" s="11">
        <v>0</v>
      </c>
      <c r="AI216" s="11">
        <v>0</v>
      </c>
      <c r="AJ216" s="11">
        <v>0</v>
      </c>
      <c r="AK216" s="11">
        <v>0</v>
      </c>
      <c r="AL216" s="11">
        <v>0</v>
      </c>
      <c r="AM216" s="11">
        <v>0</v>
      </c>
      <c r="AN216" s="11">
        <v>0</v>
      </c>
      <c r="AO216" s="11">
        <v>0</v>
      </c>
      <c r="AP216" s="11">
        <v>0</v>
      </c>
      <c r="AQ216" s="11">
        <v>0</v>
      </c>
      <c r="AR216" s="11">
        <v>0</v>
      </c>
      <c r="AS216" s="11">
        <v>0</v>
      </c>
      <c r="AT216" s="11">
        <v>0</v>
      </c>
      <c r="AU216" s="11">
        <v>0</v>
      </c>
      <c r="AV216" s="11">
        <v>0</v>
      </c>
      <c r="AW216" s="11">
        <v>0</v>
      </c>
      <c r="AX216" s="11">
        <v>0</v>
      </c>
      <c r="AY216" s="11">
        <v>0</v>
      </c>
      <c r="AZ216" s="11">
        <v>0</v>
      </c>
      <c r="BA216" s="11">
        <v>0</v>
      </c>
      <c r="BB216" s="11">
        <v>0</v>
      </c>
      <c r="BC216" s="11">
        <v>0</v>
      </c>
      <c r="BD216" s="11">
        <v>0</v>
      </c>
      <c r="BE216" s="11">
        <v>0</v>
      </c>
      <c r="BF216" s="11">
        <v>0</v>
      </c>
      <c r="BG216" s="11">
        <v>0</v>
      </c>
      <c r="BH216" s="11">
        <v>0</v>
      </c>
      <c r="BI216" s="11">
        <v>0</v>
      </c>
      <c r="BJ216" s="11">
        <v>0</v>
      </c>
      <c r="BK216" s="11">
        <v>0</v>
      </c>
      <c r="BL216" s="11">
        <v>0</v>
      </c>
      <c r="BM216" s="11">
        <v>0</v>
      </c>
      <c r="BN216" s="11">
        <v>0</v>
      </c>
      <c r="BO216" s="7">
        <f>SUM(K216:BN216)</f>
        <v>0</v>
      </c>
    </row>
    <row r="217" spans="1:67" x14ac:dyDescent="0.2">
      <c r="A217" s="15" t="s">
        <v>105</v>
      </c>
      <c r="B217" s="14" t="s">
        <v>104</v>
      </c>
      <c r="C217" s="14" t="s">
        <v>101</v>
      </c>
      <c r="D217" s="13">
        <v>67776.3</v>
      </c>
      <c r="E217" s="13">
        <f>ROUND(SUM($D217*1%),2)</f>
        <v>677.76</v>
      </c>
      <c r="F217" s="13">
        <f>ROUND(SUM($D217*0.5%),2)</f>
        <v>338.88</v>
      </c>
      <c r="G217" s="13">
        <f>E217-J217</f>
        <v>338.88</v>
      </c>
      <c r="H217" s="13">
        <f>F217-BO217</f>
        <v>303.88</v>
      </c>
      <c r="I217" s="12">
        <f ca="1">OFFSET(INDIRECT(ADDRESS(1,MATCH($I$2,$A$1:$BN$1,0))),ROW()-1,0)</f>
        <v>338.88</v>
      </c>
      <c r="J217" s="11">
        <v>338.88</v>
      </c>
      <c r="K217" s="11">
        <v>0</v>
      </c>
      <c r="L217" s="11">
        <v>0</v>
      </c>
      <c r="M217" s="11">
        <v>0</v>
      </c>
      <c r="N217" s="11">
        <v>0</v>
      </c>
      <c r="O217" s="11">
        <v>0</v>
      </c>
      <c r="P217" s="11">
        <v>0</v>
      </c>
      <c r="Q217" s="11">
        <v>0</v>
      </c>
      <c r="R217" s="11">
        <v>0</v>
      </c>
      <c r="S217" s="11">
        <v>0</v>
      </c>
      <c r="T217" s="11">
        <v>0</v>
      </c>
      <c r="U217" s="11">
        <v>0</v>
      </c>
      <c r="V217" s="11">
        <v>0</v>
      </c>
      <c r="W217" s="11">
        <v>0</v>
      </c>
      <c r="X217" s="11">
        <v>0</v>
      </c>
      <c r="Y217" s="11">
        <v>0</v>
      </c>
      <c r="Z217" s="11">
        <v>35</v>
      </c>
      <c r="AA217" s="11">
        <v>0</v>
      </c>
      <c r="AB217" s="11">
        <v>0</v>
      </c>
      <c r="AC217" s="11">
        <v>0</v>
      </c>
      <c r="AD217" s="11">
        <v>0</v>
      </c>
      <c r="AE217" s="11">
        <v>0</v>
      </c>
      <c r="AF217" s="11">
        <v>0</v>
      </c>
      <c r="AG217" s="11">
        <v>0</v>
      </c>
      <c r="AH217" s="11">
        <v>0</v>
      </c>
      <c r="AI217" s="11">
        <v>0</v>
      </c>
      <c r="AJ217" s="11">
        <v>0</v>
      </c>
      <c r="AK217" s="11">
        <v>0</v>
      </c>
      <c r="AL217" s="11">
        <v>0</v>
      </c>
      <c r="AM217" s="11">
        <v>0</v>
      </c>
      <c r="AN217" s="11">
        <v>0</v>
      </c>
      <c r="AO217" s="11">
        <v>0</v>
      </c>
      <c r="AP217" s="11">
        <v>0</v>
      </c>
      <c r="AQ217" s="11">
        <v>0</v>
      </c>
      <c r="AR217" s="11">
        <v>0</v>
      </c>
      <c r="AS217" s="11">
        <v>0</v>
      </c>
      <c r="AT217" s="11">
        <v>0</v>
      </c>
      <c r="AU217" s="11">
        <v>0</v>
      </c>
      <c r="AV217" s="11">
        <v>0</v>
      </c>
      <c r="AW217" s="11">
        <v>0</v>
      </c>
      <c r="AX217" s="11">
        <v>0</v>
      </c>
      <c r="AY217" s="11">
        <v>0</v>
      </c>
      <c r="AZ217" s="11">
        <v>0</v>
      </c>
      <c r="BA217" s="11">
        <v>0</v>
      </c>
      <c r="BB217" s="11">
        <v>0</v>
      </c>
      <c r="BC217" s="11">
        <v>0</v>
      </c>
      <c r="BD217" s="11">
        <v>0</v>
      </c>
      <c r="BE217" s="11">
        <v>0</v>
      </c>
      <c r="BF217" s="11">
        <v>0</v>
      </c>
      <c r="BG217" s="11">
        <v>0</v>
      </c>
      <c r="BH217" s="11">
        <v>0</v>
      </c>
      <c r="BI217" s="11">
        <v>0</v>
      </c>
      <c r="BJ217" s="11">
        <v>0</v>
      </c>
      <c r="BK217" s="11">
        <v>0</v>
      </c>
      <c r="BL217" s="11">
        <v>0</v>
      </c>
      <c r="BM217" s="11">
        <v>0</v>
      </c>
      <c r="BN217" s="11">
        <v>0</v>
      </c>
      <c r="BO217" s="7">
        <f>SUM(K217:BN217)</f>
        <v>35</v>
      </c>
    </row>
    <row r="218" spans="1:67" x14ac:dyDescent="0.2">
      <c r="A218" s="15" t="s">
        <v>103</v>
      </c>
      <c r="B218" s="14" t="s">
        <v>102</v>
      </c>
      <c r="C218" s="14" t="s">
        <v>101</v>
      </c>
      <c r="D218" s="13">
        <v>64586.76</v>
      </c>
      <c r="E218" s="13">
        <f>ROUND(SUM($D218*1%),2)</f>
        <v>645.87</v>
      </c>
      <c r="F218" s="13">
        <f>ROUND(SUM($D218*0.5%),2)</f>
        <v>322.93</v>
      </c>
      <c r="G218" s="13">
        <f>E218-J218</f>
        <v>322.93</v>
      </c>
      <c r="H218" s="13">
        <f>F218-BO218</f>
        <v>212.93</v>
      </c>
      <c r="I218" s="12">
        <f ca="1">OFFSET(INDIRECT(ADDRESS(1,MATCH($I$2,$A$1:$BN$1,0))),ROW()-1,0)</f>
        <v>322.94</v>
      </c>
      <c r="J218" s="11">
        <v>322.94</v>
      </c>
      <c r="K218" s="11">
        <v>0</v>
      </c>
      <c r="L218" s="11">
        <v>0</v>
      </c>
      <c r="M218" s="11">
        <v>0</v>
      </c>
      <c r="N218" s="11">
        <v>0</v>
      </c>
      <c r="O218" s="11">
        <v>0</v>
      </c>
      <c r="P218" s="11">
        <v>0</v>
      </c>
      <c r="Q218" s="11">
        <v>0</v>
      </c>
      <c r="R218" s="11">
        <v>0</v>
      </c>
      <c r="S218" s="11">
        <v>0</v>
      </c>
      <c r="T218" s="11">
        <v>0</v>
      </c>
      <c r="U218" s="11">
        <v>0</v>
      </c>
      <c r="V218" s="11">
        <v>0</v>
      </c>
      <c r="W218" s="11">
        <v>0</v>
      </c>
      <c r="X218" s="11">
        <v>0</v>
      </c>
      <c r="Y218" s="11">
        <v>0</v>
      </c>
      <c r="Z218" s="11">
        <v>110</v>
      </c>
      <c r="AA218" s="11">
        <v>0</v>
      </c>
      <c r="AB218" s="11">
        <v>0</v>
      </c>
      <c r="AC218" s="11">
        <v>0</v>
      </c>
      <c r="AD218" s="11">
        <v>0</v>
      </c>
      <c r="AE218" s="11">
        <v>0</v>
      </c>
      <c r="AF218" s="11">
        <v>0</v>
      </c>
      <c r="AG218" s="11">
        <v>0</v>
      </c>
      <c r="AH218" s="11">
        <v>0</v>
      </c>
      <c r="AI218" s="11">
        <v>0</v>
      </c>
      <c r="AJ218" s="11">
        <v>0</v>
      </c>
      <c r="AK218" s="11">
        <v>0</v>
      </c>
      <c r="AL218" s="11">
        <v>0</v>
      </c>
      <c r="AM218" s="11">
        <v>0</v>
      </c>
      <c r="AN218" s="11">
        <v>0</v>
      </c>
      <c r="AO218" s="11">
        <v>0</v>
      </c>
      <c r="AP218" s="11">
        <v>0</v>
      </c>
      <c r="AQ218" s="11">
        <v>0</v>
      </c>
      <c r="AR218" s="11">
        <v>0</v>
      </c>
      <c r="AS218" s="11">
        <v>0</v>
      </c>
      <c r="AT218" s="11">
        <v>0</v>
      </c>
      <c r="AU218" s="11">
        <v>0</v>
      </c>
      <c r="AV218" s="11">
        <v>0</v>
      </c>
      <c r="AW218" s="11">
        <v>0</v>
      </c>
      <c r="AX218" s="11">
        <v>0</v>
      </c>
      <c r="AY218" s="11">
        <v>0</v>
      </c>
      <c r="AZ218" s="11">
        <v>0</v>
      </c>
      <c r="BA218" s="11">
        <v>0</v>
      </c>
      <c r="BB218" s="11">
        <v>0</v>
      </c>
      <c r="BC218" s="11">
        <v>0</v>
      </c>
      <c r="BD218" s="11">
        <v>0</v>
      </c>
      <c r="BE218" s="11">
        <v>0</v>
      </c>
      <c r="BF218" s="11">
        <v>0</v>
      </c>
      <c r="BG218" s="11">
        <v>0</v>
      </c>
      <c r="BH218" s="11">
        <v>0</v>
      </c>
      <c r="BI218" s="11">
        <v>0</v>
      </c>
      <c r="BJ218" s="11">
        <v>0</v>
      </c>
      <c r="BK218" s="11">
        <v>0</v>
      </c>
      <c r="BL218" s="11">
        <v>0</v>
      </c>
      <c r="BM218" s="11">
        <v>0</v>
      </c>
      <c r="BN218" s="11">
        <v>0</v>
      </c>
      <c r="BO218" s="7">
        <f>SUM(K218:BN218)</f>
        <v>110</v>
      </c>
    </row>
    <row r="219" spans="1:67" x14ac:dyDescent="0.2">
      <c r="A219" s="15" t="s">
        <v>100</v>
      </c>
      <c r="B219" s="14" t="s">
        <v>99</v>
      </c>
      <c r="C219" s="14" t="s">
        <v>49</v>
      </c>
      <c r="D219" s="13">
        <v>160609.26</v>
      </c>
      <c r="E219" s="13">
        <f>ROUND(SUM($D219*1%),2)</f>
        <v>1606.09</v>
      </c>
      <c r="F219" s="13">
        <f>ROUND(SUM($D219*0.5%),2)</f>
        <v>803.05</v>
      </c>
      <c r="G219" s="13">
        <f>E219-J219</f>
        <v>0</v>
      </c>
      <c r="H219" s="13">
        <f>F219-BO219</f>
        <v>803.05</v>
      </c>
      <c r="I219" s="12">
        <f ca="1">OFFSET(INDIRECT(ADDRESS(1,MATCH($I$2,$A$1:$BN$1,0))),ROW()-1,0)</f>
        <v>1606.09</v>
      </c>
      <c r="J219" s="11">
        <v>1606.09</v>
      </c>
      <c r="K219" s="11">
        <v>0</v>
      </c>
      <c r="L219" s="11">
        <v>0</v>
      </c>
      <c r="M219" s="11">
        <v>0</v>
      </c>
      <c r="N219" s="11">
        <v>0</v>
      </c>
      <c r="O219" s="11">
        <v>0</v>
      </c>
      <c r="P219" s="11">
        <v>0</v>
      </c>
      <c r="Q219" s="11">
        <v>0</v>
      </c>
      <c r="R219" s="11">
        <v>0</v>
      </c>
      <c r="S219" s="11">
        <v>0</v>
      </c>
      <c r="T219" s="11">
        <v>0</v>
      </c>
      <c r="U219" s="11">
        <v>0</v>
      </c>
      <c r="V219" s="11">
        <v>0</v>
      </c>
      <c r="W219" s="11">
        <v>0</v>
      </c>
      <c r="X219" s="11">
        <v>0</v>
      </c>
      <c r="Y219" s="11">
        <v>0</v>
      </c>
      <c r="Z219" s="11">
        <v>0</v>
      </c>
      <c r="AA219" s="11">
        <v>0</v>
      </c>
      <c r="AB219" s="11">
        <v>0</v>
      </c>
      <c r="AC219" s="11">
        <v>0</v>
      </c>
      <c r="AD219" s="11">
        <v>0</v>
      </c>
      <c r="AE219" s="11">
        <v>0</v>
      </c>
      <c r="AF219" s="11">
        <v>0</v>
      </c>
      <c r="AG219" s="11">
        <v>0</v>
      </c>
      <c r="AH219" s="11">
        <v>0</v>
      </c>
      <c r="AI219" s="11">
        <v>0</v>
      </c>
      <c r="AJ219" s="11">
        <v>0</v>
      </c>
      <c r="AK219" s="11">
        <v>0</v>
      </c>
      <c r="AL219" s="11">
        <v>0</v>
      </c>
      <c r="AM219" s="11">
        <v>0</v>
      </c>
      <c r="AN219" s="11">
        <v>0</v>
      </c>
      <c r="AO219" s="11">
        <v>0</v>
      </c>
      <c r="AP219" s="11">
        <v>0</v>
      </c>
      <c r="AQ219" s="11">
        <v>0</v>
      </c>
      <c r="AR219" s="11">
        <v>0</v>
      </c>
      <c r="AS219" s="11">
        <v>0</v>
      </c>
      <c r="AT219" s="11">
        <v>0</v>
      </c>
      <c r="AU219" s="11">
        <v>0</v>
      </c>
      <c r="AV219" s="11">
        <v>0</v>
      </c>
      <c r="AW219" s="11">
        <v>0</v>
      </c>
      <c r="AX219" s="11">
        <v>0</v>
      </c>
      <c r="AY219" s="11">
        <v>0</v>
      </c>
      <c r="AZ219" s="11">
        <v>0</v>
      </c>
      <c r="BA219" s="11">
        <v>0</v>
      </c>
      <c r="BB219" s="11">
        <v>0</v>
      </c>
      <c r="BC219" s="11">
        <v>0</v>
      </c>
      <c r="BD219" s="11">
        <v>0</v>
      </c>
      <c r="BE219" s="11">
        <v>0</v>
      </c>
      <c r="BF219" s="11">
        <v>0</v>
      </c>
      <c r="BG219" s="11">
        <v>0</v>
      </c>
      <c r="BH219" s="11">
        <v>0</v>
      </c>
      <c r="BI219" s="11">
        <v>0</v>
      </c>
      <c r="BJ219" s="11">
        <v>0</v>
      </c>
      <c r="BK219" s="11">
        <v>0</v>
      </c>
      <c r="BL219" s="11">
        <v>0</v>
      </c>
      <c r="BM219" s="11">
        <v>0</v>
      </c>
      <c r="BN219" s="11">
        <v>0</v>
      </c>
      <c r="BO219" s="7">
        <f>SUM(K219:BN219)</f>
        <v>0</v>
      </c>
    </row>
    <row r="220" spans="1:67" x14ac:dyDescent="0.2">
      <c r="A220" s="15" t="s">
        <v>98</v>
      </c>
      <c r="B220" s="14" t="s">
        <v>97</v>
      </c>
      <c r="C220" s="14" t="s">
        <v>49</v>
      </c>
      <c r="D220" s="13">
        <v>101469.29</v>
      </c>
      <c r="E220" s="13">
        <f>ROUND(SUM($D220*1%),2)</f>
        <v>1014.69</v>
      </c>
      <c r="F220" s="13">
        <f>ROUND(SUM($D220*0.5%),2)</f>
        <v>507.35</v>
      </c>
      <c r="G220" s="13">
        <f>E220-J220</f>
        <v>-9.9999999999909051E-3</v>
      </c>
      <c r="H220" s="13">
        <f>F220-BO220</f>
        <v>507.35</v>
      </c>
      <c r="I220" s="12">
        <f ca="1">OFFSET(INDIRECT(ADDRESS(1,MATCH($I$2,$A$1:$BN$1,0))),ROW()-1,0)</f>
        <v>1014.7</v>
      </c>
      <c r="J220" s="11">
        <v>1014.7</v>
      </c>
      <c r="K220" s="11">
        <v>0</v>
      </c>
      <c r="L220" s="11">
        <v>0</v>
      </c>
      <c r="M220" s="11">
        <v>0</v>
      </c>
      <c r="N220" s="11">
        <v>0</v>
      </c>
      <c r="O220" s="11">
        <v>0</v>
      </c>
      <c r="P220" s="11">
        <v>0</v>
      </c>
      <c r="Q220" s="11">
        <v>0</v>
      </c>
      <c r="R220" s="11">
        <v>0</v>
      </c>
      <c r="S220" s="11">
        <v>0</v>
      </c>
      <c r="T220" s="11">
        <v>0</v>
      </c>
      <c r="U220" s="11">
        <v>0</v>
      </c>
      <c r="V220" s="11">
        <v>0</v>
      </c>
      <c r="W220" s="11">
        <v>0</v>
      </c>
      <c r="X220" s="11">
        <v>0</v>
      </c>
      <c r="Y220" s="11">
        <v>0</v>
      </c>
      <c r="Z220" s="11">
        <v>0</v>
      </c>
      <c r="AA220" s="11">
        <v>0</v>
      </c>
      <c r="AB220" s="11">
        <v>0</v>
      </c>
      <c r="AC220" s="11">
        <v>0</v>
      </c>
      <c r="AD220" s="11">
        <v>0</v>
      </c>
      <c r="AE220" s="11">
        <v>0</v>
      </c>
      <c r="AF220" s="11">
        <v>0</v>
      </c>
      <c r="AG220" s="11">
        <v>0</v>
      </c>
      <c r="AH220" s="11">
        <v>0</v>
      </c>
      <c r="AI220" s="11">
        <v>0</v>
      </c>
      <c r="AJ220" s="11">
        <v>0</v>
      </c>
      <c r="AK220" s="11">
        <v>0</v>
      </c>
      <c r="AL220" s="11">
        <v>0</v>
      </c>
      <c r="AM220" s="11">
        <v>0</v>
      </c>
      <c r="AN220" s="11">
        <v>0</v>
      </c>
      <c r="AO220" s="11">
        <v>0</v>
      </c>
      <c r="AP220" s="11">
        <v>0</v>
      </c>
      <c r="AQ220" s="11">
        <v>0</v>
      </c>
      <c r="AR220" s="11">
        <v>0</v>
      </c>
      <c r="AS220" s="11">
        <v>0</v>
      </c>
      <c r="AT220" s="11">
        <v>0</v>
      </c>
      <c r="AU220" s="11">
        <v>0</v>
      </c>
      <c r="AV220" s="11">
        <v>0</v>
      </c>
      <c r="AW220" s="11">
        <v>0</v>
      </c>
      <c r="AX220" s="11">
        <v>0</v>
      </c>
      <c r="AY220" s="11">
        <v>0</v>
      </c>
      <c r="AZ220" s="11">
        <v>0</v>
      </c>
      <c r="BA220" s="11">
        <v>0</v>
      </c>
      <c r="BB220" s="11">
        <v>0</v>
      </c>
      <c r="BC220" s="11">
        <v>0</v>
      </c>
      <c r="BD220" s="11">
        <v>0</v>
      </c>
      <c r="BE220" s="11">
        <v>0</v>
      </c>
      <c r="BF220" s="11">
        <v>0</v>
      </c>
      <c r="BG220" s="11">
        <v>0</v>
      </c>
      <c r="BH220" s="11">
        <v>0</v>
      </c>
      <c r="BI220" s="11">
        <v>0</v>
      </c>
      <c r="BJ220" s="11">
        <v>0</v>
      </c>
      <c r="BK220" s="11">
        <v>0</v>
      </c>
      <c r="BL220" s="11">
        <v>0</v>
      </c>
      <c r="BM220" s="11">
        <v>0</v>
      </c>
      <c r="BN220" s="11">
        <v>0</v>
      </c>
      <c r="BO220" s="7">
        <f>SUM(K220:BN220)</f>
        <v>0</v>
      </c>
    </row>
    <row r="221" spans="1:67" x14ac:dyDescent="0.2">
      <c r="A221" s="15" t="s">
        <v>96</v>
      </c>
      <c r="B221" s="14" t="s">
        <v>95</v>
      </c>
      <c r="C221" s="14" t="s">
        <v>49</v>
      </c>
      <c r="D221" s="13">
        <v>156374.51</v>
      </c>
      <c r="E221" s="13">
        <f>ROUND(SUM($D221*1%),2)</f>
        <v>1563.75</v>
      </c>
      <c r="F221" s="13">
        <f>ROUND(SUM($D221*0.5%),2)</f>
        <v>781.87</v>
      </c>
      <c r="G221" s="13">
        <f>E221-J221</f>
        <v>1563.75</v>
      </c>
      <c r="H221" s="13">
        <f>F221-BO221</f>
        <v>297.87</v>
      </c>
      <c r="I221" s="12">
        <f ca="1">OFFSET(INDIRECT(ADDRESS(1,MATCH($I$2,$A$1:$BN$1,0))),ROW()-1,0)</f>
        <v>0</v>
      </c>
      <c r="J221" s="11">
        <v>0</v>
      </c>
      <c r="K221" s="11">
        <v>0</v>
      </c>
      <c r="L221" s="11">
        <v>0</v>
      </c>
      <c r="M221" s="11">
        <v>0</v>
      </c>
      <c r="N221" s="11">
        <v>0</v>
      </c>
      <c r="O221" s="11">
        <v>0</v>
      </c>
      <c r="P221" s="11">
        <v>0</v>
      </c>
      <c r="Q221" s="11">
        <v>0</v>
      </c>
      <c r="R221" s="11">
        <v>0</v>
      </c>
      <c r="S221" s="11">
        <v>0</v>
      </c>
      <c r="T221" s="11">
        <v>0</v>
      </c>
      <c r="U221" s="11">
        <v>0</v>
      </c>
      <c r="V221" s="11">
        <v>0</v>
      </c>
      <c r="W221" s="11">
        <v>0</v>
      </c>
      <c r="X221" s="11">
        <v>0</v>
      </c>
      <c r="Y221" s="11">
        <v>0</v>
      </c>
      <c r="Z221" s="11">
        <v>0</v>
      </c>
      <c r="AA221" s="11">
        <v>0</v>
      </c>
      <c r="AB221" s="11">
        <v>0</v>
      </c>
      <c r="AC221" s="11">
        <v>0</v>
      </c>
      <c r="AD221" s="11">
        <v>0</v>
      </c>
      <c r="AE221" s="11">
        <v>484</v>
      </c>
      <c r="AF221" s="11">
        <v>0</v>
      </c>
      <c r="AG221" s="11">
        <v>0</v>
      </c>
      <c r="AH221" s="11">
        <v>0</v>
      </c>
      <c r="AI221" s="11">
        <v>0</v>
      </c>
      <c r="AJ221" s="11">
        <v>0</v>
      </c>
      <c r="AK221" s="11">
        <v>0</v>
      </c>
      <c r="AL221" s="11">
        <v>0</v>
      </c>
      <c r="AM221" s="11">
        <v>0</v>
      </c>
      <c r="AN221" s="11">
        <v>0</v>
      </c>
      <c r="AO221" s="11">
        <v>0</v>
      </c>
      <c r="AP221" s="11">
        <v>0</v>
      </c>
      <c r="AQ221" s="11">
        <v>0</v>
      </c>
      <c r="AR221" s="11">
        <v>0</v>
      </c>
      <c r="AS221" s="11">
        <v>0</v>
      </c>
      <c r="AT221" s="11">
        <v>0</v>
      </c>
      <c r="AU221" s="11">
        <v>0</v>
      </c>
      <c r="AV221" s="11">
        <v>0</v>
      </c>
      <c r="AW221" s="11">
        <v>0</v>
      </c>
      <c r="AX221" s="11">
        <v>0</v>
      </c>
      <c r="AY221" s="11">
        <v>0</v>
      </c>
      <c r="AZ221" s="11">
        <v>0</v>
      </c>
      <c r="BA221" s="11">
        <v>0</v>
      </c>
      <c r="BB221" s="11">
        <v>0</v>
      </c>
      <c r="BC221" s="11">
        <v>0</v>
      </c>
      <c r="BD221" s="11">
        <v>0</v>
      </c>
      <c r="BE221" s="11">
        <v>0</v>
      </c>
      <c r="BF221" s="11">
        <v>0</v>
      </c>
      <c r="BG221" s="11">
        <v>0</v>
      </c>
      <c r="BH221" s="11">
        <v>0</v>
      </c>
      <c r="BI221" s="11">
        <v>0</v>
      </c>
      <c r="BJ221" s="11">
        <v>0</v>
      </c>
      <c r="BK221" s="11">
        <v>0</v>
      </c>
      <c r="BL221" s="11">
        <v>0</v>
      </c>
      <c r="BM221" s="11">
        <v>0</v>
      </c>
      <c r="BN221" s="11">
        <v>0</v>
      </c>
      <c r="BO221" s="7">
        <f>SUM(K221:BN221)</f>
        <v>484</v>
      </c>
    </row>
    <row r="222" spans="1:67" x14ac:dyDescent="0.2">
      <c r="A222" s="15" t="s">
        <v>94</v>
      </c>
      <c r="B222" s="14" t="s">
        <v>93</v>
      </c>
      <c r="C222" s="14" t="s">
        <v>49</v>
      </c>
      <c r="D222" s="13">
        <v>112608.47</v>
      </c>
      <c r="E222" s="13">
        <f>ROUND(SUM($D222*1%),2)</f>
        <v>1126.08</v>
      </c>
      <c r="F222" s="13">
        <f>ROUND(SUM($D222*0.5%),2)</f>
        <v>563.04</v>
      </c>
      <c r="G222" s="13">
        <f>E222-J222</f>
        <v>563.04</v>
      </c>
      <c r="H222" s="13">
        <f>F222-BO222</f>
        <v>563.04</v>
      </c>
      <c r="I222" s="12">
        <f ca="1">OFFSET(INDIRECT(ADDRESS(1,MATCH($I$2,$A$1:$BN$1,0))),ROW()-1,0)</f>
        <v>563.04</v>
      </c>
      <c r="J222" s="11">
        <v>563.04</v>
      </c>
      <c r="K222" s="11">
        <v>0</v>
      </c>
      <c r="L222" s="11">
        <v>0</v>
      </c>
      <c r="M222" s="11">
        <v>0</v>
      </c>
      <c r="N222" s="11">
        <v>0</v>
      </c>
      <c r="O222" s="11">
        <v>0</v>
      </c>
      <c r="P222" s="11">
        <v>0</v>
      </c>
      <c r="Q222" s="11">
        <v>0</v>
      </c>
      <c r="R222" s="11">
        <v>0</v>
      </c>
      <c r="S222" s="11">
        <v>0</v>
      </c>
      <c r="T222" s="11">
        <v>0</v>
      </c>
      <c r="U222" s="11">
        <v>0</v>
      </c>
      <c r="V222" s="11">
        <v>0</v>
      </c>
      <c r="W222" s="11">
        <v>0</v>
      </c>
      <c r="X222" s="11">
        <v>0</v>
      </c>
      <c r="Y222" s="11">
        <v>0</v>
      </c>
      <c r="Z222" s="11">
        <v>0</v>
      </c>
      <c r="AA222" s="11">
        <v>0</v>
      </c>
      <c r="AB222" s="11">
        <v>0</v>
      </c>
      <c r="AC222" s="11">
        <v>0</v>
      </c>
      <c r="AD222" s="11">
        <v>0</v>
      </c>
      <c r="AE222" s="11">
        <v>0</v>
      </c>
      <c r="AF222" s="11">
        <v>0</v>
      </c>
      <c r="AG222" s="11">
        <v>0</v>
      </c>
      <c r="AH222" s="11">
        <v>0</v>
      </c>
      <c r="AI222" s="11">
        <v>0</v>
      </c>
      <c r="AJ222" s="11">
        <v>0</v>
      </c>
      <c r="AK222" s="11">
        <v>0</v>
      </c>
      <c r="AL222" s="11">
        <v>0</v>
      </c>
      <c r="AM222" s="11">
        <v>0</v>
      </c>
      <c r="AN222" s="11">
        <v>0</v>
      </c>
      <c r="AO222" s="11">
        <v>0</v>
      </c>
      <c r="AP222" s="11">
        <v>0</v>
      </c>
      <c r="AQ222" s="11">
        <v>0</v>
      </c>
      <c r="AR222" s="11">
        <v>0</v>
      </c>
      <c r="AS222" s="11">
        <v>0</v>
      </c>
      <c r="AT222" s="11">
        <v>0</v>
      </c>
      <c r="AU222" s="11">
        <v>0</v>
      </c>
      <c r="AV222" s="11">
        <v>0</v>
      </c>
      <c r="AW222" s="11">
        <v>0</v>
      </c>
      <c r="AX222" s="11">
        <v>0</v>
      </c>
      <c r="AY222" s="11">
        <v>0</v>
      </c>
      <c r="AZ222" s="11">
        <v>0</v>
      </c>
      <c r="BA222" s="11">
        <v>0</v>
      </c>
      <c r="BB222" s="11">
        <v>0</v>
      </c>
      <c r="BC222" s="11">
        <v>0</v>
      </c>
      <c r="BD222" s="11">
        <v>0</v>
      </c>
      <c r="BE222" s="11">
        <v>0</v>
      </c>
      <c r="BF222" s="11">
        <v>0</v>
      </c>
      <c r="BG222" s="11">
        <v>0</v>
      </c>
      <c r="BH222" s="11">
        <v>0</v>
      </c>
      <c r="BI222" s="11">
        <v>0</v>
      </c>
      <c r="BJ222" s="11">
        <v>0</v>
      </c>
      <c r="BK222" s="11">
        <v>0</v>
      </c>
      <c r="BL222" s="11">
        <v>0</v>
      </c>
      <c r="BM222" s="11">
        <v>0</v>
      </c>
      <c r="BN222" s="11">
        <v>0</v>
      </c>
      <c r="BO222" s="7">
        <f>SUM(K222:BN222)</f>
        <v>0</v>
      </c>
    </row>
    <row r="223" spans="1:67" x14ac:dyDescent="0.2">
      <c r="A223" s="15" t="s">
        <v>92</v>
      </c>
      <c r="B223" s="14" t="s">
        <v>91</v>
      </c>
      <c r="C223" s="14" t="s">
        <v>49</v>
      </c>
      <c r="D223" s="13">
        <v>113089.89</v>
      </c>
      <c r="E223" s="13">
        <f>ROUND(SUM($D223*1%),2)</f>
        <v>1130.9000000000001</v>
      </c>
      <c r="F223" s="13">
        <f>ROUND(SUM($D223*0.5%),2)</f>
        <v>565.45000000000005</v>
      </c>
      <c r="G223" s="13">
        <f>E223-J223</f>
        <v>558.90000000000009</v>
      </c>
      <c r="H223" s="13">
        <f>F223-BO223</f>
        <v>565.45000000000005</v>
      </c>
      <c r="I223" s="12">
        <f ca="1">OFFSET(INDIRECT(ADDRESS(1,MATCH($I$2,$A$1:$BN$1,0))),ROW()-1,0)</f>
        <v>572</v>
      </c>
      <c r="J223" s="11">
        <v>572</v>
      </c>
      <c r="K223" s="11">
        <v>0</v>
      </c>
      <c r="L223" s="11">
        <v>0</v>
      </c>
      <c r="M223" s="11">
        <v>0</v>
      </c>
      <c r="N223" s="11">
        <v>0</v>
      </c>
      <c r="O223" s="11">
        <v>0</v>
      </c>
      <c r="P223" s="11">
        <v>0</v>
      </c>
      <c r="Q223" s="11">
        <v>0</v>
      </c>
      <c r="R223" s="11">
        <v>0</v>
      </c>
      <c r="S223" s="11">
        <v>0</v>
      </c>
      <c r="T223" s="11">
        <v>0</v>
      </c>
      <c r="U223" s="11">
        <v>0</v>
      </c>
      <c r="V223" s="11">
        <v>0</v>
      </c>
      <c r="W223" s="11">
        <v>0</v>
      </c>
      <c r="X223" s="11">
        <v>0</v>
      </c>
      <c r="Y223" s="11">
        <v>0</v>
      </c>
      <c r="Z223" s="11">
        <v>0</v>
      </c>
      <c r="AA223" s="11">
        <v>0</v>
      </c>
      <c r="AB223" s="11">
        <v>0</v>
      </c>
      <c r="AC223" s="11">
        <v>0</v>
      </c>
      <c r="AD223" s="11">
        <v>0</v>
      </c>
      <c r="AE223" s="11">
        <v>0</v>
      </c>
      <c r="AF223" s="11">
        <v>0</v>
      </c>
      <c r="AG223" s="11">
        <v>0</v>
      </c>
      <c r="AH223" s="11">
        <v>0</v>
      </c>
      <c r="AI223" s="11">
        <v>0</v>
      </c>
      <c r="AJ223" s="11">
        <v>0</v>
      </c>
      <c r="AK223" s="11">
        <v>0</v>
      </c>
      <c r="AL223" s="11">
        <v>0</v>
      </c>
      <c r="AM223" s="11">
        <v>0</v>
      </c>
      <c r="AN223" s="11">
        <v>0</v>
      </c>
      <c r="AO223" s="11">
        <v>0</v>
      </c>
      <c r="AP223" s="11">
        <v>0</v>
      </c>
      <c r="AQ223" s="11">
        <v>0</v>
      </c>
      <c r="AR223" s="11">
        <v>0</v>
      </c>
      <c r="AS223" s="11">
        <v>0</v>
      </c>
      <c r="AT223" s="11">
        <v>0</v>
      </c>
      <c r="AU223" s="11">
        <v>0</v>
      </c>
      <c r="AV223" s="11">
        <v>0</v>
      </c>
      <c r="AW223" s="11">
        <v>0</v>
      </c>
      <c r="AX223" s="11">
        <v>0</v>
      </c>
      <c r="AY223" s="11">
        <v>0</v>
      </c>
      <c r="AZ223" s="11">
        <v>0</v>
      </c>
      <c r="BA223" s="11">
        <v>0</v>
      </c>
      <c r="BB223" s="11">
        <v>0</v>
      </c>
      <c r="BC223" s="11">
        <v>0</v>
      </c>
      <c r="BD223" s="11">
        <v>0</v>
      </c>
      <c r="BE223" s="11">
        <v>0</v>
      </c>
      <c r="BF223" s="11">
        <v>0</v>
      </c>
      <c r="BG223" s="11">
        <v>0</v>
      </c>
      <c r="BH223" s="11">
        <v>0</v>
      </c>
      <c r="BI223" s="11">
        <v>0</v>
      </c>
      <c r="BJ223" s="11">
        <v>0</v>
      </c>
      <c r="BK223" s="11">
        <v>0</v>
      </c>
      <c r="BL223" s="11">
        <v>0</v>
      </c>
      <c r="BM223" s="11">
        <v>0</v>
      </c>
      <c r="BN223" s="11">
        <v>0</v>
      </c>
      <c r="BO223" s="7">
        <f>SUM(K223:BN223)</f>
        <v>0</v>
      </c>
    </row>
    <row r="224" spans="1:67" x14ac:dyDescent="0.2">
      <c r="A224" s="15" t="s">
        <v>90</v>
      </c>
      <c r="B224" s="14" t="s">
        <v>89</v>
      </c>
      <c r="C224" s="14" t="s">
        <v>49</v>
      </c>
      <c r="D224" s="13">
        <v>109900.3</v>
      </c>
      <c r="E224" s="13">
        <f>ROUND(SUM($D224*1%),2)</f>
        <v>1099</v>
      </c>
      <c r="F224" s="13">
        <f>ROUND(SUM($D224*0.5%),2)</f>
        <v>549.5</v>
      </c>
      <c r="G224" s="13">
        <f>E224-J224</f>
        <v>0</v>
      </c>
      <c r="H224" s="13">
        <f>F224-BO224</f>
        <v>549.5</v>
      </c>
      <c r="I224" s="12">
        <f ca="1">OFFSET(INDIRECT(ADDRESS(1,MATCH($I$2,$A$1:$BN$1,0))),ROW()-1,0)</f>
        <v>1099</v>
      </c>
      <c r="J224" s="11">
        <v>1099</v>
      </c>
      <c r="K224" s="11">
        <v>0</v>
      </c>
      <c r="L224" s="11">
        <v>0</v>
      </c>
      <c r="M224" s="11">
        <v>0</v>
      </c>
      <c r="N224" s="11">
        <v>0</v>
      </c>
      <c r="O224" s="11">
        <v>0</v>
      </c>
      <c r="P224" s="11">
        <v>0</v>
      </c>
      <c r="Q224" s="11">
        <v>0</v>
      </c>
      <c r="R224" s="11">
        <v>0</v>
      </c>
      <c r="S224" s="11">
        <v>0</v>
      </c>
      <c r="T224" s="11">
        <v>0</v>
      </c>
      <c r="U224" s="11">
        <v>0</v>
      </c>
      <c r="V224" s="11">
        <v>0</v>
      </c>
      <c r="W224" s="11">
        <v>0</v>
      </c>
      <c r="X224" s="11">
        <v>0</v>
      </c>
      <c r="Y224" s="11">
        <v>0</v>
      </c>
      <c r="Z224" s="11">
        <v>0</v>
      </c>
      <c r="AA224" s="11">
        <v>0</v>
      </c>
      <c r="AB224" s="11">
        <v>0</v>
      </c>
      <c r="AC224" s="11">
        <v>0</v>
      </c>
      <c r="AD224" s="11">
        <v>0</v>
      </c>
      <c r="AE224" s="11">
        <v>0</v>
      </c>
      <c r="AF224" s="11">
        <v>0</v>
      </c>
      <c r="AG224" s="11">
        <v>0</v>
      </c>
      <c r="AH224" s="11">
        <v>0</v>
      </c>
      <c r="AI224" s="11">
        <v>0</v>
      </c>
      <c r="AJ224" s="11">
        <v>0</v>
      </c>
      <c r="AK224" s="11">
        <v>0</v>
      </c>
      <c r="AL224" s="11">
        <v>0</v>
      </c>
      <c r="AM224" s="11">
        <v>0</v>
      </c>
      <c r="AN224" s="11">
        <v>0</v>
      </c>
      <c r="AO224" s="11">
        <v>0</v>
      </c>
      <c r="AP224" s="11">
        <v>0</v>
      </c>
      <c r="AQ224" s="11">
        <v>0</v>
      </c>
      <c r="AR224" s="11">
        <v>0</v>
      </c>
      <c r="AS224" s="11">
        <v>0</v>
      </c>
      <c r="AT224" s="11">
        <v>0</v>
      </c>
      <c r="AU224" s="11">
        <v>0</v>
      </c>
      <c r="AV224" s="11">
        <v>0</v>
      </c>
      <c r="AW224" s="11">
        <v>0</v>
      </c>
      <c r="AX224" s="11">
        <v>0</v>
      </c>
      <c r="AY224" s="11">
        <v>0</v>
      </c>
      <c r="AZ224" s="11">
        <v>0</v>
      </c>
      <c r="BA224" s="11">
        <v>0</v>
      </c>
      <c r="BB224" s="11">
        <v>0</v>
      </c>
      <c r="BC224" s="11">
        <v>0</v>
      </c>
      <c r="BD224" s="11">
        <v>0</v>
      </c>
      <c r="BE224" s="11">
        <v>0</v>
      </c>
      <c r="BF224" s="11">
        <v>0</v>
      </c>
      <c r="BG224" s="11">
        <v>0</v>
      </c>
      <c r="BH224" s="11">
        <v>0</v>
      </c>
      <c r="BI224" s="11">
        <v>0</v>
      </c>
      <c r="BJ224" s="11">
        <v>0</v>
      </c>
      <c r="BK224" s="11">
        <v>0</v>
      </c>
      <c r="BL224" s="11">
        <v>0</v>
      </c>
      <c r="BM224" s="11">
        <v>0</v>
      </c>
      <c r="BN224" s="11">
        <v>0</v>
      </c>
      <c r="BO224" s="7">
        <f>SUM(K224:BN224)</f>
        <v>0</v>
      </c>
    </row>
    <row r="225" spans="1:67" x14ac:dyDescent="0.2">
      <c r="A225" s="15" t="s">
        <v>88</v>
      </c>
      <c r="B225" s="14" t="s">
        <v>87</v>
      </c>
      <c r="C225" s="14" t="s">
        <v>49</v>
      </c>
      <c r="D225" s="13">
        <v>87666.76</v>
      </c>
      <c r="E225" s="13">
        <f>ROUND(SUM($D225*1%),2)</f>
        <v>876.67</v>
      </c>
      <c r="F225" s="13">
        <f>ROUND(SUM($D225*0.5%),2)</f>
        <v>438.33</v>
      </c>
      <c r="G225" s="13">
        <f>E225-J225</f>
        <v>0</v>
      </c>
      <c r="H225" s="13">
        <f>F225-BO225</f>
        <v>38.329999999999984</v>
      </c>
      <c r="I225" s="12">
        <f ca="1">OFFSET(INDIRECT(ADDRESS(1,MATCH($I$2,$A$1:$BN$1,0))),ROW()-1,0)</f>
        <v>876.67</v>
      </c>
      <c r="J225" s="11">
        <v>876.67</v>
      </c>
      <c r="K225" s="11">
        <v>400</v>
      </c>
      <c r="L225" s="11">
        <v>0</v>
      </c>
      <c r="M225" s="11">
        <v>0</v>
      </c>
      <c r="N225" s="11">
        <v>0</v>
      </c>
      <c r="O225" s="11">
        <v>0</v>
      </c>
      <c r="P225" s="11">
        <v>0</v>
      </c>
      <c r="Q225" s="11">
        <v>0</v>
      </c>
      <c r="R225" s="11">
        <v>0</v>
      </c>
      <c r="S225" s="11">
        <v>0</v>
      </c>
      <c r="T225" s="11">
        <v>0</v>
      </c>
      <c r="U225" s="11">
        <v>0</v>
      </c>
      <c r="V225" s="11">
        <v>0</v>
      </c>
      <c r="W225" s="11">
        <v>0</v>
      </c>
      <c r="X225" s="11">
        <v>0</v>
      </c>
      <c r="Y225" s="11">
        <v>0</v>
      </c>
      <c r="Z225" s="11">
        <v>0</v>
      </c>
      <c r="AA225" s="11">
        <v>0</v>
      </c>
      <c r="AB225" s="11">
        <v>0</v>
      </c>
      <c r="AC225" s="11">
        <v>0</v>
      </c>
      <c r="AD225" s="11">
        <v>0</v>
      </c>
      <c r="AE225" s="11">
        <v>0</v>
      </c>
      <c r="AF225" s="11">
        <v>0</v>
      </c>
      <c r="AG225" s="11">
        <v>0</v>
      </c>
      <c r="AH225" s="11">
        <v>0</v>
      </c>
      <c r="AI225" s="11">
        <v>0</v>
      </c>
      <c r="AJ225" s="11">
        <v>0</v>
      </c>
      <c r="AK225" s="11">
        <v>0</v>
      </c>
      <c r="AL225" s="11">
        <v>0</v>
      </c>
      <c r="AM225" s="11">
        <v>0</v>
      </c>
      <c r="AN225" s="11">
        <v>0</v>
      </c>
      <c r="AO225" s="11">
        <v>0</v>
      </c>
      <c r="AP225" s="11">
        <v>0</v>
      </c>
      <c r="AQ225" s="11">
        <v>0</v>
      </c>
      <c r="AR225" s="11">
        <v>0</v>
      </c>
      <c r="AS225" s="11">
        <v>0</v>
      </c>
      <c r="AT225" s="11">
        <v>0</v>
      </c>
      <c r="AU225" s="11">
        <v>0</v>
      </c>
      <c r="AV225" s="11">
        <v>0</v>
      </c>
      <c r="AW225" s="11">
        <v>0</v>
      </c>
      <c r="AX225" s="11">
        <v>0</v>
      </c>
      <c r="AY225" s="11">
        <v>0</v>
      </c>
      <c r="AZ225" s="11">
        <v>0</v>
      </c>
      <c r="BA225" s="11">
        <v>0</v>
      </c>
      <c r="BB225" s="11">
        <v>0</v>
      </c>
      <c r="BC225" s="11">
        <v>0</v>
      </c>
      <c r="BD225" s="11">
        <v>0</v>
      </c>
      <c r="BE225" s="11">
        <v>0</v>
      </c>
      <c r="BF225" s="11">
        <v>0</v>
      </c>
      <c r="BG225" s="11">
        <v>0</v>
      </c>
      <c r="BH225" s="11">
        <v>0</v>
      </c>
      <c r="BI225" s="11">
        <v>0</v>
      </c>
      <c r="BJ225" s="11">
        <v>0</v>
      </c>
      <c r="BK225" s="11">
        <v>0</v>
      </c>
      <c r="BL225" s="11">
        <v>0</v>
      </c>
      <c r="BM225" s="11">
        <v>0</v>
      </c>
      <c r="BN225" s="11">
        <v>0</v>
      </c>
      <c r="BO225" s="7">
        <f>SUM(K225:BN225)</f>
        <v>400</v>
      </c>
    </row>
    <row r="226" spans="1:67" x14ac:dyDescent="0.2">
      <c r="A226" s="15" t="s">
        <v>86</v>
      </c>
      <c r="B226" s="14" t="s">
        <v>85</v>
      </c>
      <c r="C226" s="14" t="s">
        <v>49</v>
      </c>
      <c r="D226" s="13">
        <v>48535.98</v>
      </c>
      <c r="E226" s="13">
        <f>ROUND(SUM($D226*1%),2)</f>
        <v>485.36</v>
      </c>
      <c r="F226" s="13">
        <f>ROUND(SUM($D226*0.5%),2)</f>
        <v>242.68</v>
      </c>
      <c r="G226" s="13">
        <f>E226-J226</f>
        <v>435.36</v>
      </c>
      <c r="H226" s="13">
        <f>F226-BO226</f>
        <v>242.68</v>
      </c>
      <c r="I226" s="12">
        <f ca="1">OFFSET(INDIRECT(ADDRESS(1,MATCH($I$2,$A$1:$BN$1,0))),ROW()-1,0)</f>
        <v>50</v>
      </c>
      <c r="J226" s="11">
        <v>50</v>
      </c>
      <c r="K226" s="11">
        <v>0</v>
      </c>
      <c r="L226" s="11">
        <v>0</v>
      </c>
      <c r="M226" s="11">
        <v>0</v>
      </c>
      <c r="N226" s="11">
        <v>0</v>
      </c>
      <c r="O226" s="11">
        <v>0</v>
      </c>
      <c r="P226" s="11">
        <v>0</v>
      </c>
      <c r="Q226" s="11">
        <v>0</v>
      </c>
      <c r="R226" s="11">
        <v>0</v>
      </c>
      <c r="S226" s="11">
        <v>0</v>
      </c>
      <c r="T226" s="11">
        <v>0</v>
      </c>
      <c r="U226" s="11">
        <v>0</v>
      </c>
      <c r="V226" s="11">
        <v>0</v>
      </c>
      <c r="W226" s="11">
        <v>0</v>
      </c>
      <c r="X226" s="11">
        <v>0</v>
      </c>
      <c r="Y226" s="11">
        <v>0</v>
      </c>
      <c r="Z226" s="11">
        <v>0</v>
      </c>
      <c r="AA226" s="11">
        <v>0</v>
      </c>
      <c r="AB226" s="11">
        <v>0</v>
      </c>
      <c r="AC226" s="11">
        <v>0</v>
      </c>
      <c r="AD226" s="11">
        <v>0</v>
      </c>
      <c r="AE226" s="11">
        <v>0</v>
      </c>
      <c r="AF226" s="11">
        <v>0</v>
      </c>
      <c r="AG226" s="11">
        <v>0</v>
      </c>
      <c r="AH226" s="11">
        <v>0</v>
      </c>
      <c r="AI226" s="11">
        <v>0</v>
      </c>
      <c r="AJ226" s="11">
        <v>0</v>
      </c>
      <c r="AK226" s="11">
        <v>0</v>
      </c>
      <c r="AL226" s="11">
        <v>0</v>
      </c>
      <c r="AM226" s="11">
        <v>0</v>
      </c>
      <c r="AN226" s="11">
        <v>0</v>
      </c>
      <c r="AO226" s="11">
        <v>0</v>
      </c>
      <c r="AP226" s="11">
        <v>0</v>
      </c>
      <c r="AQ226" s="11">
        <v>0</v>
      </c>
      <c r="AR226" s="11">
        <v>0</v>
      </c>
      <c r="AS226" s="11">
        <v>0</v>
      </c>
      <c r="AT226" s="11">
        <v>0</v>
      </c>
      <c r="AU226" s="11">
        <v>0</v>
      </c>
      <c r="AV226" s="11">
        <v>0</v>
      </c>
      <c r="AW226" s="11">
        <v>0</v>
      </c>
      <c r="AX226" s="11">
        <v>0</v>
      </c>
      <c r="AY226" s="11">
        <v>0</v>
      </c>
      <c r="AZ226" s="11">
        <v>0</v>
      </c>
      <c r="BA226" s="11">
        <v>0</v>
      </c>
      <c r="BB226" s="11">
        <v>0</v>
      </c>
      <c r="BC226" s="11">
        <v>0</v>
      </c>
      <c r="BD226" s="11">
        <v>0</v>
      </c>
      <c r="BE226" s="11">
        <v>0</v>
      </c>
      <c r="BF226" s="11">
        <v>0</v>
      </c>
      <c r="BG226" s="11">
        <v>0</v>
      </c>
      <c r="BH226" s="11">
        <v>0</v>
      </c>
      <c r="BI226" s="11">
        <v>0</v>
      </c>
      <c r="BJ226" s="11">
        <v>0</v>
      </c>
      <c r="BK226" s="11">
        <v>0</v>
      </c>
      <c r="BL226" s="11">
        <v>0</v>
      </c>
      <c r="BM226" s="11">
        <v>0</v>
      </c>
      <c r="BN226" s="11">
        <v>0</v>
      </c>
      <c r="BO226" s="7">
        <f>SUM(K226:BN226)</f>
        <v>0</v>
      </c>
    </row>
    <row r="227" spans="1:67" x14ac:dyDescent="0.2">
      <c r="A227" s="15" t="s">
        <v>84</v>
      </c>
      <c r="B227" s="14" t="s">
        <v>83</v>
      </c>
      <c r="C227" s="14" t="s">
        <v>49</v>
      </c>
      <c r="D227" s="13">
        <v>104357.75</v>
      </c>
      <c r="E227" s="13">
        <f>ROUND(SUM($D227*1%),2)</f>
        <v>1043.58</v>
      </c>
      <c r="F227" s="13">
        <f>ROUND(SUM($D227*0.5%),2)</f>
        <v>521.79</v>
      </c>
      <c r="G227" s="13">
        <f>E227-J227</f>
        <v>0</v>
      </c>
      <c r="H227" s="13">
        <f>F227-BO227</f>
        <v>521.79</v>
      </c>
      <c r="I227" s="12">
        <f ca="1">OFFSET(INDIRECT(ADDRESS(1,MATCH($I$2,$A$1:$BN$1,0))),ROW()-1,0)</f>
        <v>1043.58</v>
      </c>
      <c r="J227" s="11">
        <v>1043.58</v>
      </c>
      <c r="K227" s="11">
        <v>0</v>
      </c>
      <c r="L227" s="11">
        <v>0</v>
      </c>
      <c r="M227" s="11">
        <v>0</v>
      </c>
      <c r="N227" s="11">
        <v>0</v>
      </c>
      <c r="O227" s="11">
        <v>0</v>
      </c>
      <c r="P227" s="11">
        <v>0</v>
      </c>
      <c r="Q227" s="11">
        <v>0</v>
      </c>
      <c r="R227" s="11">
        <v>0</v>
      </c>
      <c r="S227" s="11">
        <v>0</v>
      </c>
      <c r="T227" s="11">
        <v>0</v>
      </c>
      <c r="U227" s="11">
        <v>0</v>
      </c>
      <c r="V227" s="11">
        <v>0</v>
      </c>
      <c r="W227" s="11">
        <v>0</v>
      </c>
      <c r="X227" s="11">
        <v>0</v>
      </c>
      <c r="Y227" s="11">
        <v>0</v>
      </c>
      <c r="Z227" s="11">
        <v>0</v>
      </c>
      <c r="AA227" s="11">
        <v>0</v>
      </c>
      <c r="AB227" s="11">
        <v>0</v>
      </c>
      <c r="AC227" s="11">
        <v>0</v>
      </c>
      <c r="AD227" s="11">
        <v>0</v>
      </c>
      <c r="AE227" s="11">
        <v>0</v>
      </c>
      <c r="AF227" s="11">
        <v>0</v>
      </c>
      <c r="AG227" s="11">
        <v>0</v>
      </c>
      <c r="AH227" s="11">
        <v>0</v>
      </c>
      <c r="AI227" s="11">
        <v>0</v>
      </c>
      <c r="AJ227" s="11">
        <v>0</v>
      </c>
      <c r="AK227" s="11">
        <v>0</v>
      </c>
      <c r="AL227" s="11">
        <v>0</v>
      </c>
      <c r="AM227" s="11">
        <v>0</v>
      </c>
      <c r="AN227" s="11">
        <v>0</v>
      </c>
      <c r="AO227" s="11">
        <v>0</v>
      </c>
      <c r="AP227" s="11">
        <v>0</v>
      </c>
      <c r="AQ227" s="11">
        <v>0</v>
      </c>
      <c r="AR227" s="11">
        <v>0</v>
      </c>
      <c r="AS227" s="11">
        <v>0</v>
      </c>
      <c r="AT227" s="11">
        <v>0</v>
      </c>
      <c r="AU227" s="11">
        <v>0</v>
      </c>
      <c r="AV227" s="11">
        <v>0</v>
      </c>
      <c r="AW227" s="11">
        <v>0</v>
      </c>
      <c r="AX227" s="11">
        <v>0</v>
      </c>
      <c r="AY227" s="11">
        <v>0</v>
      </c>
      <c r="AZ227" s="11">
        <v>0</v>
      </c>
      <c r="BA227" s="11">
        <v>0</v>
      </c>
      <c r="BB227" s="11">
        <v>0</v>
      </c>
      <c r="BC227" s="11">
        <v>0</v>
      </c>
      <c r="BD227" s="11">
        <v>0</v>
      </c>
      <c r="BE227" s="11">
        <v>0</v>
      </c>
      <c r="BF227" s="11">
        <v>0</v>
      </c>
      <c r="BG227" s="11">
        <v>0</v>
      </c>
      <c r="BH227" s="11">
        <v>0</v>
      </c>
      <c r="BI227" s="11">
        <v>0</v>
      </c>
      <c r="BJ227" s="11">
        <v>0</v>
      </c>
      <c r="BK227" s="11">
        <v>0</v>
      </c>
      <c r="BL227" s="11">
        <v>0</v>
      </c>
      <c r="BM227" s="11">
        <v>0</v>
      </c>
      <c r="BN227" s="11">
        <v>0</v>
      </c>
      <c r="BO227" s="7">
        <f>SUM(K227:BN227)</f>
        <v>0</v>
      </c>
    </row>
    <row r="228" spans="1:67" x14ac:dyDescent="0.2">
      <c r="A228" s="15" t="s">
        <v>82</v>
      </c>
      <c r="B228" s="14" t="s">
        <v>81</v>
      </c>
      <c r="C228" s="14" t="s">
        <v>49</v>
      </c>
      <c r="D228" s="13">
        <v>95850.48</v>
      </c>
      <c r="E228" s="13">
        <f>ROUND(SUM($D228*1%),2)</f>
        <v>958.5</v>
      </c>
      <c r="F228" s="13">
        <f>ROUND(SUM($D228*0.5%),2)</f>
        <v>479.25</v>
      </c>
      <c r="G228" s="13">
        <f>E228-J228</f>
        <v>958.5</v>
      </c>
      <c r="H228" s="13">
        <f>F228-BO228</f>
        <v>479.25</v>
      </c>
      <c r="I228" s="12">
        <f ca="1">OFFSET(INDIRECT(ADDRESS(1,MATCH($I$2,$A$1:$BN$1,0))),ROW()-1,0)</f>
        <v>0</v>
      </c>
      <c r="J228" s="11">
        <v>0</v>
      </c>
      <c r="K228" s="11">
        <v>0</v>
      </c>
      <c r="L228" s="11">
        <v>0</v>
      </c>
      <c r="M228" s="11">
        <v>0</v>
      </c>
      <c r="N228" s="11">
        <v>0</v>
      </c>
      <c r="O228" s="11">
        <v>0</v>
      </c>
      <c r="P228" s="11">
        <v>0</v>
      </c>
      <c r="Q228" s="11">
        <v>0</v>
      </c>
      <c r="R228" s="11">
        <v>0</v>
      </c>
      <c r="S228" s="11">
        <v>0</v>
      </c>
      <c r="T228" s="11">
        <v>0</v>
      </c>
      <c r="U228" s="11">
        <v>0</v>
      </c>
      <c r="V228" s="11">
        <v>0</v>
      </c>
      <c r="W228" s="11">
        <v>0</v>
      </c>
      <c r="X228" s="11">
        <v>0</v>
      </c>
      <c r="Y228" s="11">
        <v>0</v>
      </c>
      <c r="Z228" s="11">
        <v>0</v>
      </c>
      <c r="AA228" s="11">
        <v>0</v>
      </c>
      <c r="AB228" s="11">
        <v>0</v>
      </c>
      <c r="AC228" s="11">
        <v>0</v>
      </c>
      <c r="AD228" s="11">
        <v>0</v>
      </c>
      <c r="AE228" s="11">
        <v>0</v>
      </c>
      <c r="AF228" s="11">
        <v>0</v>
      </c>
      <c r="AG228" s="11">
        <v>0</v>
      </c>
      <c r="AH228" s="11">
        <v>0</v>
      </c>
      <c r="AI228" s="11">
        <v>0</v>
      </c>
      <c r="AJ228" s="11">
        <v>0</v>
      </c>
      <c r="AK228" s="11">
        <v>0</v>
      </c>
      <c r="AL228" s="11">
        <v>0</v>
      </c>
      <c r="AM228" s="11">
        <v>0</v>
      </c>
      <c r="AN228" s="11">
        <v>0</v>
      </c>
      <c r="AO228" s="11">
        <v>0</v>
      </c>
      <c r="AP228" s="11">
        <v>0</v>
      </c>
      <c r="AQ228" s="11">
        <v>0</v>
      </c>
      <c r="AR228" s="11">
        <v>0</v>
      </c>
      <c r="AS228" s="11">
        <v>0</v>
      </c>
      <c r="AT228" s="11">
        <v>0</v>
      </c>
      <c r="AU228" s="11">
        <v>0</v>
      </c>
      <c r="AV228" s="11">
        <v>0</v>
      </c>
      <c r="AW228" s="11">
        <v>0</v>
      </c>
      <c r="AX228" s="11">
        <v>0</v>
      </c>
      <c r="AY228" s="11">
        <v>0</v>
      </c>
      <c r="AZ228" s="11">
        <v>0</v>
      </c>
      <c r="BA228" s="11">
        <v>0</v>
      </c>
      <c r="BB228" s="11">
        <v>0</v>
      </c>
      <c r="BC228" s="11">
        <v>0</v>
      </c>
      <c r="BD228" s="11">
        <v>0</v>
      </c>
      <c r="BE228" s="11">
        <v>0</v>
      </c>
      <c r="BF228" s="11">
        <v>0</v>
      </c>
      <c r="BG228" s="11">
        <v>0</v>
      </c>
      <c r="BH228" s="11">
        <v>0</v>
      </c>
      <c r="BI228" s="11">
        <v>0</v>
      </c>
      <c r="BJ228" s="11">
        <v>0</v>
      </c>
      <c r="BK228" s="11">
        <v>0</v>
      </c>
      <c r="BL228" s="11">
        <v>0</v>
      </c>
      <c r="BM228" s="11">
        <v>0</v>
      </c>
      <c r="BN228" s="11">
        <v>0</v>
      </c>
      <c r="BO228" s="7">
        <f>SUM(K228:BN228)</f>
        <v>0</v>
      </c>
    </row>
    <row r="229" spans="1:67" x14ac:dyDescent="0.2">
      <c r="A229" s="15" t="s">
        <v>80</v>
      </c>
      <c r="B229" s="14" t="s">
        <v>79</v>
      </c>
      <c r="C229" s="14" t="s">
        <v>49</v>
      </c>
      <c r="D229" s="13">
        <v>94230.43</v>
      </c>
      <c r="E229" s="13">
        <f>ROUND(SUM($D229*1%),2)</f>
        <v>942.3</v>
      </c>
      <c r="F229" s="13">
        <f>ROUND(SUM($D229*0.5%),2)</f>
        <v>471.15</v>
      </c>
      <c r="G229" s="13">
        <f>E229-J229</f>
        <v>642.29999999999995</v>
      </c>
      <c r="H229" s="13">
        <f>F229-BO229</f>
        <v>471.15</v>
      </c>
      <c r="I229" s="12">
        <f ca="1">OFFSET(INDIRECT(ADDRESS(1,MATCH($I$2,$A$1:$BN$1,0))),ROW()-1,0)</f>
        <v>300</v>
      </c>
      <c r="J229" s="11">
        <v>300</v>
      </c>
      <c r="K229" s="11">
        <v>0</v>
      </c>
      <c r="L229" s="11">
        <v>0</v>
      </c>
      <c r="M229" s="11">
        <v>0</v>
      </c>
      <c r="N229" s="11">
        <v>0</v>
      </c>
      <c r="O229" s="11">
        <v>0</v>
      </c>
      <c r="P229" s="11">
        <v>0</v>
      </c>
      <c r="Q229" s="11">
        <v>0</v>
      </c>
      <c r="R229" s="11">
        <v>0</v>
      </c>
      <c r="S229" s="11">
        <v>0</v>
      </c>
      <c r="T229" s="11">
        <v>0</v>
      </c>
      <c r="U229" s="11">
        <v>0</v>
      </c>
      <c r="V229" s="11">
        <v>0</v>
      </c>
      <c r="W229" s="11">
        <v>0</v>
      </c>
      <c r="X229" s="11">
        <v>0</v>
      </c>
      <c r="Y229" s="11">
        <v>0</v>
      </c>
      <c r="Z229" s="11">
        <v>0</v>
      </c>
      <c r="AA229" s="11">
        <v>0</v>
      </c>
      <c r="AB229" s="11">
        <v>0</v>
      </c>
      <c r="AC229" s="11">
        <v>0</v>
      </c>
      <c r="AD229" s="11">
        <v>0</v>
      </c>
      <c r="AE229" s="11">
        <v>0</v>
      </c>
      <c r="AF229" s="11">
        <v>0</v>
      </c>
      <c r="AG229" s="11">
        <v>0</v>
      </c>
      <c r="AH229" s="11">
        <v>0</v>
      </c>
      <c r="AI229" s="11">
        <v>0</v>
      </c>
      <c r="AJ229" s="11">
        <v>0</v>
      </c>
      <c r="AK229" s="11">
        <v>0</v>
      </c>
      <c r="AL229" s="11">
        <v>0</v>
      </c>
      <c r="AM229" s="11">
        <v>0</v>
      </c>
      <c r="AN229" s="11">
        <v>0</v>
      </c>
      <c r="AO229" s="11">
        <v>0</v>
      </c>
      <c r="AP229" s="11">
        <v>0</v>
      </c>
      <c r="AQ229" s="11">
        <v>0</v>
      </c>
      <c r="AR229" s="11">
        <v>0</v>
      </c>
      <c r="AS229" s="11">
        <v>0</v>
      </c>
      <c r="AT229" s="11">
        <v>0</v>
      </c>
      <c r="AU229" s="11">
        <v>0</v>
      </c>
      <c r="AV229" s="11">
        <v>0</v>
      </c>
      <c r="AW229" s="11">
        <v>0</v>
      </c>
      <c r="AX229" s="11">
        <v>0</v>
      </c>
      <c r="AY229" s="11">
        <v>0</v>
      </c>
      <c r="AZ229" s="11">
        <v>0</v>
      </c>
      <c r="BA229" s="11">
        <v>0</v>
      </c>
      <c r="BB229" s="11">
        <v>0</v>
      </c>
      <c r="BC229" s="11">
        <v>0</v>
      </c>
      <c r="BD229" s="11">
        <v>0</v>
      </c>
      <c r="BE229" s="11">
        <v>0</v>
      </c>
      <c r="BF229" s="11">
        <v>0</v>
      </c>
      <c r="BG229" s="11">
        <v>0</v>
      </c>
      <c r="BH229" s="11">
        <v>0</v>
      </c>
      <c r="BI229" s="11">
        <v>0</v>
      </c>
      <c r="BJ229" s="11">
        <v>0</v>
      </c>
      <c r="BK229" s="11">
        <v>0</v>
      </c>
      <c r="BL229" s="11">
        <v>0</v>
      </c>
      <c r="BM229" s="11">
        <v>0</v>
      </c>
      <c r="BN229" s="11">
        <v>0</v>
      </c>
      <c r="BO229" s="7">
        <f>SUM(K229:BN229)</f>
        <v>0</v>
      </c>
    </row>
    <row r="230" spans="1:67" x14ac:dyDescent="0.2">
      <c r="A230" s="15" t="s">
        <v>78</v>
      </c>
      <c r="B230" s="14" t="s">
        <v>77</v>
      </c>
      <c r="C230" s="14" t="s">
        <v>49</v>
      </c>
      <c r="D230" s="13">
        <v>42003.75</v>
      </c>
      <c r="E230" s="13">
        <f>ROUND(SUM($D230*1%),2)</f>
        <v>420.04</v>
      </c>
      <c r="F230" s="13">
        <f>ROUND(SUM($D230*0.5%),2)</f>
        <v>210.02</v>
      </c>
      <c r="G230" s="13">
        <f>E230-J230</f>
        <v>345.04</v>
      </c>
      <c r="H230" s="13">
        <f>F230-BO230</f>
        <v>210.02</v>
      </c>
      <c r="I230" s="12">
        <f ca="1">OFFSET(INDIRECT(ADDRESS(1,MATCH($I$2,$A$1:$BN$1,0))),ROW()-1,0)</f>
        <v>75</v>
      </c>
      <c r="J230" s="11">
        <v>75</v>
      </c>
      <c r="K230" s="11">
        <v>0</v>
      </c>
      <c r="L230" s="11">
        <v>0</v>
      </c>
      <c r="M230" s="11">
        <v>0</v>
      </c>
      <c r="N230" s="11">
        <v>0</v>
      </c>
      <c r="O230" s="11">
        <v>0</v>
      </c>
      <c r="P230" s="11">
        <v>0</v>
      </c>
      <c r="Q230" s="11">
        <v>0</v>
      </c>
      <c r="R230" s="11">
        <v>0</v>
      </c>
      <c r="S230" s="11">
        <v>0</v>
      </c>
      <c r="T230" s="11">
        <v>0</v>
      </c>
      <c r="U230" s="11">
        <v>0</v>
      </c>
      <c r="V230" s="11">
        <v>0</v>
      </c>
      <c r="W230" s="11">
        <v>0</v>
      </c>
      <c r="X230" s="11">
        <v>0</v>
      </c>
      <c r="Y230" s="11">
        <v>0</v>
      </c>
      <c r="Z230" s="11">
        <v>0</v>
      </c>
      <c r="AA230" s="11">
        <v>0</v>
      </c>
      <c r="AB230" s="11">
        <v>0</v>
      </c>
      <c r="AC230" s="11">
        <v>0</v>
      </c>
      <c r="AD230" s="11">
        <v>0</v>
      </c>
      <c r="AE230" s="11">
        <v>0</v>
      </c>
      <c r="AF230" s="11">
        <v>0</v>
      </c>
      <c r="AG230" s="11">
        <v>0</v>
      </c>
      <c r="AH230" s="11">
        <v>0</v>
      </c>
      <c r="AI230" s="11">
        <v>0</v>
      </c>
      <c r="AJ230" s="11">
        <v>0</v>
      </c>
      <c r="AK230" s="11">
        <v>0</v>
      </c>
      <c r="AL230" s="11">
        <v>0</v>
      </c>
      <c r="AM230" s="11">
        <v>0</v>
      </c>
      <c r="AN230" s="11">
        <v>0</v>
      </c>
      <c r="AO230" s="11">
        <v>0</v>
      </c>
      <c r="AP230" s="11">
        <v>0</v>
      </c>
      <c r="AQ230" s="11">
        <v>0</v>
      </c>
      <c r="AR230" s="11">
        <v>0</v>
      </c>
      <c r="AS230" s="11">
        <v>0</v>
      </c>
      <c r="AT230" s="11">
        <v>0</v>
      </c>
      <c r="AU230" s="11">
        <v>0</v>
      </c>
      <c r="AV230" s="11">
        <v>0</v>
      </c>
      <c r="AW230" s="11">
        <v>0</v>
      </c>
      <c r="AX230" s="11">
        <v>0</v>
      </c>
      <c r="AY230" s="11">
        <v>0</v>
      </c>
      <c r="AZ230" s="11">
        <v>0</v>
      </c>
      <c r="BA230" s="11">
        <v>0</v>
      </c>
      <c r="BB230" s="11">
        <v>0</v>
      </c>
      <c r="BC230" s="11">
        <v>0</v>
      </c>
      <c r="BD230" s="11">
        <v>0</v>
      </c>
      <c r="BE230" s="11">
        <v>0</v>
      </c>
      <c r="BF230" s="11">
        <v>0</v>
      </c>
      <c r="BG230" s="11">
        <v>0</v>
      </c>
      <c r="BH230" s="11">
        <v>0</v>
      </c>
      <c r="BI230" s="11">
        <v>0</v>
      </c>
      <c r="BJ230" s="11">
        <v>0</v>
      </c>
      <c r="BK230" s="11">
        <v>0</v>
      </c>
      <c r="BL230" s="11">
        <v>0</v>
      </c>
      <c r="BM230" s="11">
        <v>0</v>
      </c>
      <c r="BN230" s="11">
        <v>0</v>
      </c>
      <c r="BO230" s="7">
        <f>SUM(K230:BN230)</f>
        <v>0</v>
      </c>
    </row>
    <row r="231" spans="1:67" x14ac:dyDescent="0.2">
      <c r="A231" s="15" t="s">
        <v>76</v>
      </c>
      <c r="B231" s="14" t="s">
        <v>75</v>
      </c>
      <c r="C231" s="14" t="s">
        <v>49</v>
      </c>
      <c r="D231" s="13">
        <v>95836.29</v>
      </c>
      <c r="E231" s="13">
        <f>ROUND(SUM($D231*1%),2)</f>
        <v>958.36</v>
      </c>
      <c r="F231" s="13">
        <f>ROUND(SUM($D231*0.5%),2)</f>
        <v>479.18</v>
      </c>
      <c r="G231" s="13">
        <f>E231-J231</f>
        <v>908.36</v>
      </c>
      <c r="H231" s="13">
        <f>F231-BO231</f>
        <v>479.18</v>
      </c>
      <c r="I231" s="12">
        <f ca="1">OFFSET(INDIRECT(ADDRESS(1,MATCH($I$2,$A$1:$BN$1,0))),ROW()-1,0)</f>
        <v>50</v>
      </c>
      <c r="J231" s="11">
        <v>50</v>
      </c>
      <c r="K231" s="11">
        <v>0</v>
      </c>
      <c r="L231" s="11">
        <v>0</v>
      </c>
      <c r="M231" s="11">
        <v>0</v>
      </c>
      <c r="N231" s="11">
        <v>0</v>
      </c>
      <c r="O231" s="11">
        <v>0</v>
      </c>
      <c r="P231" s="11">
        <v>0</v>
      </c>
      <c r="Q231" s="11">
        <v>0</v>
      </c>
      <c r="R231" s="11">
        <v>0</v>
      </c>
      <c r="S231" s="11">
        <v>0</v>
      </c>
      <c r="T231" s="11">
        <v>0</v>
      </c>
      <c r="U231" s="11">
        <v>0</v>
      </c>
      <c r="V231" s="11">
        <v>0</v>
      </c>
      <c r="W231" s="11">
        <v>0</v>
      </c>
      <c r="X231" s="11">
        <v>0</v>
      </c>
      <c r="Y231" s="11">
        <v>0</v>
      </c>
      <c r="Z231" s="11">
        <v>0</v>
      </c>
      <c r="AA231" s="11">
        <v>0</v>
      </c>
      <c r="AB231" s="11">
        <v>0</v>
      </c>
      <c r="AC231" s="11">
        <v>0</v>
      </c>
      <c r="AD231" s="11">
        <v>0</v>
      </c>
      <c r="AE231" s="11">
        <v>0</v>
      </c>
      <c r="AF231" s="11">
        <v>0</v>
      </c>
      <c r="AG231" s="11">
        <v>0</v>
      </c>
      <c r="AH231" s="11">
        <v>0</v>
      </c>
      <c r="AI231" s="11">
        <v>0</v>
      </c>
      <c r="AJ231" s="11">
        <v>0</v>
      </c>
      <c r="AK231" s="11">
        <v>0</v>
      </c>
      <c r="AL231" s="11">
        <v>0</v>
      </c>
      <c r="AM231" s="11">
        <v>0</v>
      </c>
      <c r="AN231" s="11">
        <v>0</v>
      </c>
      <c r="AO231" s="11">
        <v>0</v>
      </c>
      <c r="AP231" s="11">
        <v>0</v>
      </c>
      <c r="AQ231" s="11">
        <v>0</v>
      </c>
      <c r="AR231" s="11">
        <v>0</v>
      </c>
      <c r="AS231" s="11">
        <v>0</v>
      </c>
      <c r="AT231" s="11">
        <v>0</v>
      </c>
      <c r="AU231" s="11">
        <v>0</v>
      </c>
      <c r="AV231" s="11">
        <v>0</v>
      </c>
      <c r="AW231" s="11">
        <v>0</v>
      </c>
      <c r="AX231" s="11">
        <v>0</v>
      </c>
      <c r="AY231" s="11">
        <v>0</v>
      </c>
      <c r="AZ231" s="11">
        <v>0</v>
      </c>
      <c r="BA231" s="11">
        <v>0</v>
      </c>
      <c r="BB231" s="11">
        <v>0</v>
      </c>
      <c r="BC231" s="11">
        <v>0</v>
      </c>
      <c r="BD231" s="11">
        <v>0</v>
      </c>
      <c r="BE231" s="11">
        <v>0</v>
      </c>
      <c r="BF231" s="11">
        <v>0</v>
      </c>
      <c r="BG231" s="11">
        <v>0</v>
      </c>
      <c r="BH231" s="11">
        <v>0</v>
      </c>
      <c r="BI231" s="11">
        <v>0</v>
      </c>
      <c r="BJ231" s="11">
        <v>0</v>
      </c>
      <c r="BK231" s="11">
        <v>0</v>
      </c>
      <c r="BL231" s="11">
        <v>0</v>
      </c>
      <c r="BM231" s="11">
        <v>0</v>
      </c>
      <c r="BN231" s="11">
        <v>0</v>
      </c>
      <c r="BO231" s="7">
        <f>SUM(K231:BN231)</f>
        <v>0</v>
      </c>
    </row>
    <row r="232" spans="1:67" x14ac:dyDescent="0.2">
      <c r="A232" s="15" t="s">
        <v>74</v>
      </c>
      <c r="B232" s="14" t="s">
        <v>73</v>
      </c>
      <c r="C232" s="14" t="s">
        <v>49</v>
      </c>
      <c r="D232" s="13">
        <v>65109.279999999999</v>
      </c>
      <c r="E232" s="13">
        <f>ROUND(SUM($D232*1%),2)</f>
        <v>651.09</v>
      </c>
      <c r="F232" s="13">
        <f>ROUND(SUM($D232*0.5%),2)</f>
        <v>325.55</v>
      </c>
      <c r="G232" s="13">
        <f>E232-J232</f>
        <v>-651.09</v>
      </c>
      <c r="H232" s="13">
        <f>F232-BO232</f>
        <v>325.55</v>
      </c>
      <c r="I232" s="12">
        <f ca="1">OFFSET(INDIRECT(ADDRESS(1,MATCH($I$2,$A$1:$BN$1,0))),ROW()-1,0)</f>
        <v>1302.18</v>
      </c>
      <c r="J232" s="11">
        <v>1302.18</v>
      </c>
      <c r="K232" s="11">
        <v>0</v>
      </c>
      <c r="L232" s="11">
        <v>0</v>
      </c>
      <c r="M232" s="11">
        <v>0</v>
      </c>
      <c r="N232" s="11">
        <v>0</v>
      </c>
      <c r="O232" s="11">
        <v>0</v>
      </c>
      <c r="P232" s="11">
        <v>0</v>
      </c>
      <c r="Q232" s="11">
        <v>0</v>
      </c>
      <c r="R232" s="11">
        <v>0</v>
      </c>
      <c r="S232" s="11">
        <v>0</v>
      </c>
      <c r="T232" s="11">
        <v>0</v>
      </c>
      <c r="U232" s="11">
        <v>0</v>
      </c>
      <c r="V232" s="11">
        <v>0</v>
      </c>
      <c r="W232" s="11">
        <v>0</v>
      </c>
      <c r="X232" s="11">
        <v>0</v>
      </c>
      <c r="Y232" s="11">
        <v>0</v>
      </c>
      <c r="Z232" s="11">
        <v>0</v>
      </c>
      <c r="AA232" s="11">
        <v>0</v>
      </c>
      <c r="AB232" s="11">
        <v>0</v>
      </c>
      <c r="AC232" s="11">
        <v>0</v>
      </c>
      <c r="AD232" s="11">
        <v>0</v>
      </c>
      <c r="AE232" s="11">
        <v>0</v>
      </c>
      <c r="AF232" s="11">
        <v>0</v>
      </c>
      <c r="AG232" s="11">
        <v>0</v>
      </c>
      <c r="AH232" s="11">
        <v>0</v>
      </c>
      <c r="AI232" s="11">
        <v>0</v>
      </c>
      <c r="AJ232" s="11">
        <v>0</v>
      </c>
      <c r="AK232" s="11">
        <v>0</v>
      </c>
      <c r="AL232" s="11">
        <v>0</v>
      </c>
      <c r="AM232" s="11">
        <v>0</v>
      </c>
      <c r="AN232" s="11">
        <v>0</v>
      </c>
      <c r="AO232" s="11">
        <v>0</v>
      </c>
      <c r="AP232" s="11">
        <v>0</v>
      </c>
      <c r="AQ232" s="11">
        <v>0</v>
      </c>
      <c r="AR232" s="11">
        <v>0</v>
      </c>
      <c r="AS232" s="11">
        <v>0</v>
      </c>
      <c r="AT232" s="11">
        <v>0</v>
      </c>
      <c r="AU232" s="11">
        <v>0</v>
      </c>
      <c r="AV232" s="11">
        <v>0</v>
      </c>
      <c r="AW232" s="11">
        <v>0</v>
      </c>
      <c r="AX232" s="11">
        <v>0</v>
      </c>
      <c r="AY232" s="11">
        <v>0</v>
      </c>
      <c r="AZ232" s="11">
        <v>0</v>
      </c>
      <c r="BA232" s="11">
        <v>0</v>
      </c>
      <c r="BB232" s="11">
        <v>0</v>
      </c>
      <c r="BC232" s="11">
        <v>0</v>
      </c>
      <c r="BD232" s="11">
        <v>0</v>
      </c>
      <c r="BE232" s="11">
        <v>0</v>
      </c>
      <c r="BF232" s="11">
        <v>0</v>
      </c>
      <c r="BG232" s="11">
        <v>0</v>
      </c>
      <c r="BH232" s="11">
        <v>0</v>
      </c>
      <c r="BI232" s="11">
        <v>0</v>
      </c>
      <c r="BJ232" s="11">
        <v>0</v>
      </c>
      <c r="BK232" s="11">
        <v>0</v>
      </c>
      <c r="BL232" s="11">
        <v>0</v>
      </c>
      <c r="BM232" s="11">
        <v>0</v>
      </c>
      <c r="BN232" s="11">
        <v>0</v>
      </c>
      <c r="BO232" s="7">
        <f>SUM(K232:BN232)</f>
        <v>0</v>
      </c>
    </row>
    <row r="233" spans="1:67" x14ac:dyDescent="0.2">
      <c r="A233" s="15" t="s">
        <v>72</v>
      </c>
      <c r="B233" s="14" t="s">
        <v>71</v>
      </c>
      <c r="C233" s="14" t="s">
        <v>49</v>
      </c>
      <c r="D233" s="13">
        <v>61341.71</v>
      </c>
      <c r="E233" s="13">
        <f>ROUND(SUM($D233*1%),2)</f>
        <v>613.41999999999996</v>
      </c>
      <c r="F233" s="13">
        <f>ROUND(SUM($D233*0.5%),2)</f>
        <v>306.70999999999998</v>
      </c>
      <c r="G233" s="13">
        <f>E233-J233</f>
        <v>413.41999999999996</v>
      </c>
      <c r="H233" s="13">
        <f>F233-BO233</f>
        <v>306.70999999999998</v>
      </c>
      <c r="I233" s="12">
        <f ca="1">OFFSET(INDIRECT(ADDRESS(1,MATCH($I$2,$A$1:$BN$1,0))),ROW()-1,0)</f>
        <v>200</v>
      </c>
      <c r="J233" s="11">
        <v>200</v>
      </c>
      <c r="K233" s="11">
        <v>0</v>
      </c>
      <c r="L233" s="11">
        <v>0</v>
      </c>
      <c r="M233" s="11">
        <v>0</v>
      </c>
      <c r="N233" s="11">
        <v>0</v>
      </c>
      <c r="O233" s="11">
        <v>0</v>
      </c>
      <c r="P233" s="11">
        <v>0</v>
      </c>
      <c r="Q233" s="11">
        <v>0</v>
      </c>
      <c r="R233" s="11">
        <v>0</v>
      </c>
      <c r="S233" s="11">
        <v>0</v>
      </c>
      <c r="T233" s="11">
        <v>0</v>
      </c>
      <c r="U233" s="11">
        <v>0</v>
      </c>
      <c r="V233" s="11">
        <v>0</v>
      </c>
      <c r="W233" s="11">
        <v>0</v>
      </c>
      <c r="X233" s="11">
        <v>0</v>
      </c>
      <c r="Y233" s="11">
        <v>0</v>
      </c>
      <c r="Z233" s="11">
        <v>0</v>
      </c>
      <c r="AA233" s="11">
        <v>0</v>
      </c>
      <c r="AB233" s="11">
        <v>0</v>
      </c>
      <c r="AC233" s="11">
        <v>0</v>
      </c>
      <c r="AD233" s="11">
        <v>0</v>
      </c>
      <c r="AE233" s="11">
        <v>0</v>
      </c>
      <c r="AF233" s="11">
        <v>0</v>
      </c>
      <c r="AG233" s="11">
        <v>0</v>
      </c>
      <c r="AH233" s="11">
        <v>0</v>
      </c>
      <c r="AI233" s="11">
        <v>0</v>
      </c>
      <c r="AJ233" s="11">
        <v>0</v>
      </c>
      <c r="AK233" s="11">
        <v>0</v>
      </c>
      <c r="AL233" s="11">
        <v>0</v>
      </c>
      <c r="AM233" s="11">
        <v>0</v>
      </c>
      <c r="AN233" s="11">
        <v>0</v>
      </c>
      <c r="AO233" s="11">
        <v>0</v>
      </c>
      <c r="AP233" s="11">
        <v>0</v>
      </c>
      <c r="AQ233" s="11">
        <v>0</v>
      </c>
      <c r="AR233" s="11">
        <v>0</v>
      </c>
      <c r="AS233" s="11">
        <v>0</v>
      </c>
      <c r="AT233" s="11">
        <v>0</v>
      </c>
      <c r="AU233" s="11">
        <v>0</v>
      </c>
      <c r="AV233" s="11">
        <v>0</v>
      </c>
      <c r="AW233" s="11">
        <v>0</v>
      </c>
      <c r="AX233" s="11">
        <v>0</v>
      </c>
      <c r="AY233" s="11">
        <v>0</v>
      </c>
      <c r="AZ233" s="11">
        <v>0</v>
      </c>
      <c r="BA233" s="11">
        <v>0</v>
      </c>
      <c r="BB233" s="11">
        <v>0</v>
      </c>
      <c r="BC233" s="11">
        <v>0</v>
      </c>
      <c r="BD233" s="11">
        <v>0</v>
      </c>
      <c r="BE233" s="11">
        <v>0</v>
      </c>
      <c r="BF233" s="11">
        <v>0</v>
      </c>
      <c r="BG233" s="11">
        <v>0</v>
      </c>
      <c r="BH233" s="11">
        <v>0</v>
      </c>
      <c r="BI233" s="11">
        <v>0</v>
      </c>
      <c r="BJ233" s="11">
        <v>0</v>
      </c>
      <c r="BK233" s="11">
        <v>0</v>
      </c>
      <c r="BL233" s="11">
        <v>0</v>
      </c>
      <c r="BM233" s="11">
        <v>0</v>
      </c>
      <c r="BN233" s="11">
        <v>0</v>
      </c>
      <c r="BO233" s="7">
        <f>SUM(K233:BN233)</f>
        <v>0</v>
      </c>
    </row>
    <row r="234" spans="1:67" x14ac:dyDescent="0.2">
      <c r="A234" s="15" t="s">
        <v>70</v>
      </c>
      <c r="B234" s="14" t="s">
        <v>69</v>
      </c>
      <c r="C234" s="14" t="s">
        <v>49</v>
      </c>
      <c r="D234" s="13">
        <v>52125.77</v>
      </c>
      <c r="E234" s="13">
        <f>ROUND(SUM($D234*1%),2)</f>
        <v>521.26</v>
      </c>
      <c r="F234" s="13">
        <f>ROUND(SUM($D234*0.5%),2)</f>
        <v>260.63</v>
      </c>
      <c r="G234" s="13">
        <f>E234-J234</f>
        <v>0</v>
      </c>
      <c r="H234" s="13">
        <f>F234-BO234</f>
        <v>260.63</v>
      </c>
      <c r="I234" s="12">
        <f ca="1">OFFSET(INDIRECT(ADDRESS(1,MATCH($I$2,$A$1:$BN$1,0))),ROW()-1,0)</f>
        <v>521.26</v>
      </c>
      <c r="J234" s="11">
        <v>521.26</v>
      </c>
      <c r="K234" s="11">
        <v>0</v>
      </c>
      <c r="L234" s="11">
        <v>0</v>
      </c>
      <c r="M234" s="11">
        <v>0</v>
      </c>
      <c r="N234" s="11">
        <v>0</v>
      </c>
      <c r="O234" s="11">
        <v>0</v>
      </c>
      <c r="P234" s="11">
        <v>0</v>
      </c>
      <c r="Q234" s="11">
        <v>0</v>
      </c>
      <c r="R234" s="11">
        <v>0</v>
      </c>
      <c r="S234" s="11">
        <v>0</v>
      </c>
      <c r="T234" s="11">
        <v>0</v>
      </c>
      <c r="U234" s="11">
        <v>0</v>
      </c>
      <c r="V234" s="11">
        <v>0</v>
      </c>
      <c r="W234" s="11">
        <v>0</v>
      </c>
      <c r="X234" s="11">
        <v>0</v>
      </c>
      <c r="Y234" s="11">
        <v>0</v>
      </c>
      <c r="Z234" s="11">
        <v>0</v>
      </c>
      <c r="AA234" s="11">
        <v>0</v>
      </c>
      <c r="AB234" s="11">
        <v>0</v>
      </c>
      <c r="AC234" s="11">
        <v>0</v>
      </c>
      <c r="AD234" s="11">
        <v>0</v>
      </c>
      <c r="AE234" s="11">
        <v>0</v>
      </c>
      <c r="AF234" s="11">
        <v>0</v>
      </c>
      <c r="AG234" s="11">
        <v>0</v>
      </c>
      <c r="AH234" s="11">
        <v>0</v>
      </c>
      <c r="AI234" s="11">
        <v>0</v>
      </c>
      <c r="AJ234" s="11">
        <v>0</v>
      </c>
      <c r="AK234" s="11">
        <v>0</v>
      </c>
      <c r="AL234" s="11">
        <v>0</v>
      </c>
      <c r="AM234" s="11">
        <v>0</v>
      </c>
      <c r="AN234" s="11">
        <v>0</v>
      </c>
      <c r="AO234" s="11">
        <v>0</v>
      </c>
      <c r="AP234" s="11">
        <v>0</v>
      </c>
      <c r="AQ234" s="11">
        <v>0</v>
      </c>
      <c r="AR234" s="11">
        <v>0</v>
      </c>
      <c r="AS234" s="11">
        <v>0</v>
      </c>
      <c r="AT234" s="11">
        <v>0</v>
      </c>
      <c r="AU234" s="11">
        <v>0</v>
      </c>
      <c r="AV234" s="11">
        <v>0</v>
      </c>
      <c r="AW234" s="11">
        <v>0</v>
      </c>
      <c r="AX234" s="11">
        <v>0</v>
      </c>
      <c r="AY234" s="11">
        <v>0</v>
      </c>
      <c r="AZ234" s="11">
        <v>0</v>
      </c>
      <c r="BA234" s="11">
        <v>0</v>
      </c>
      <c r="BB234" s="11">
        <v>0</v>
      </c>
      <c r="BC234" s="11">
        <v>0</v>
      </c>
      <c r="BD234" s="11">
        <v>0</v>
      </c>
      <c r="BE234" s="11">
        <v>0</v>
      </c>
      <c r="BF234" s="11">
        <v>0</v>
      </c>
      <c r="BG234" s="11">
        <v>0</v>
      </c>
      <c r="BH234" s="11">
        <v>0</v>
      </c>
      <c r="BI234" s="11">
        <v>0</v>
      </c>
      <c r="BJ234" s="11">
        <v>0</v>
      </c>
      <c r="BK234" s="11">
        <v>0</v>
      </c>
      <c r="BL234" s="11">
        <v>0</v>
      </c>
      <c r="BM234" s="11">
        <v>0</v>
      </c>
      <c r="BN234" s="11">
        <v>0</v>
      </c>
      <c r="BO234" s="7">
        <f>SUM(K234:BN234)</f>
        <v>0</v>
      </c>
    </row>
    <row r="235" spans="1:67" x14ac:dyDescent="0.2">
      <c r="A235" s="15" t="s">
        <v>68</v>
      </c>
      <c r="B235" s="14" t="s">
        <v>67</v>
      </c>
      <c r="C235" s="14" t="s">
        <v>49</v>
      </c>
      <c r="D235" s="13">
        <v>66440.37</v>
      </c>
      <c r="E235" s="13">
        <f>ROUND(SUM($D235*1%),2)</f>
        <v>664.4</v>
      </c>
      <c r="F235" s="13">
        <f>ROUND(SUM($D235*0.5%),2)</f>
        <v>332.2</v>
      </c>
      <c r="G235" s="13">
        <f>E235-J235</f>
        <v>-93.019999999999982</v>
      </c>
      <c r="H235" s="13">
        <f>F235-BO235</f>
        <v>332.2</v>
      </c>
      <c r="I235" s="12">
        <f ca="1">OFFSET(INDIRECT(ADDRESS(1,MATCH($I$2,$A$1:$BN$1,0))),ROW()-1,0)</f>
        <v>757.42</v>
      </c>
      <c r="J235" s="11">
        <v>757.42</v>
      </c>
      <c r="K235" s="11">
        <v>0</v>
      </c>
      <c r="L235" s="11">
        <v>0</v>
      </c>
      <c r="M235" s="11">
        <v>0</v>
      </c>
      <c r="N235" s="11">
        <v>0</v>
      </c>
      <c r="O235" s="11">
        <v>0</v>
      </c>
      <c r="P235" s="11">
        <v>0</v>
      </c>
      <c r="Q235" s="11">
        <v>0</v>
      </c>
      <c r="R235" s="11">
        <v>0</v>
      </c>
      <c r="S235" s="11">
        <v>0</v>
      </c>
      <c r="T235" s="11">
        <v>0</v>
      </c>
      <c r="U235" s="11">
        <v>0</v>
      </c>
      <c r="V235" s="11">
        <v>0</v>
      </c>
      <c r="W235" s="11">
        <v>0</v>
      </c>
      <c r="X235" s="11">
        <v>0</v>
      </c>
      <c r="Y235" s="11">
        <v>0</v>
      </c>
      <c r="Z235" s="11">
        <v>0</v>
      </c>
      <c r="AA235" s="11">
        <v>0</v>
      </c>
      <c r="AB235" s="11">
        <v>0</v>
      </c>
      <c r="AC235" s="11">
        <v>0</v>
      </c>
      <c r="AD235" s="11">
        <v>0</v>
      </c>
      <c r="AE235" s="11">
        <v>0</v>
      </c>
      <c r="AF235" s="11">
        <v>0</v>
      </c>
      <c r="AG235" s="11">
        <v>0</v>
      </c>
      <c r="AH235" s="11">
        <v>0</v>
      </c>
      <c r="AI235" s="11">
        <v>0</v>
      </c>
      <c r="AJ235" s="11">
        <v>0</v>
      </c>
      <c r="AK235" s="11">
        <v>0</v>
      </c>
      <c r="AL235" s="11">
        <v>0</v>
      </c>
      <c r="AM235" s="11">
        <v>0</v>
      </c>
      <c r="AN235" s="11">
        <v>0</v>
      </c>
      <c r="AO235" s="11">
        <v>0</v>
      </c>
      <c r="AP235" s="11">
        <v>0</v>
      </c>
      <c r="AQ235" s="11">
        <v>0</v>
      </c>
      <c r="AR235" s="11">
        <v>0</v>
      </c>
      <c r="AS235" s="11">
        <v>0</v>
      </c>
      <c r="AT235" s="11">
        <v>0</v>
      </c>
      <c r="AU235" s="11">
        <v>0</v>
      </c>
      <c r="AV235" s="11">
        <v>0</v>
      </c>
      <c r="AW235" s="11">
        <v>0</v>
      </c>
      <c r="AX235" s="11">
        <v>0</v>
      </c>
      <c r="AY235" s="11">
        <v>0</v>
      </c>
      <c r="AZ235" s="11">
        <v>0</v>
      </c>
      <c r="BA235" s="11">
        <v>0</v>
      </c>
      <c r="BB235" s="11">
        <v>0</v>
      </c>
      <c r="BC235" s="11">
        <v>0</v>
      </c>
      <c r="BD235" s="11">
        <v>0</v>
      </c>
      <c r="BE235" s="11">
        <v>0</v>
      </c>
      <c r="BF235" s="11">
        <v>0</v>
      </c>
      <c r="BG235" s="11">
        <v>0</v>
      </c>
      <c r="BH235" s="11">
        <v>0</v>
      </c>
      <c r="BI235" s="11">
        <v>0</v>
      </c>
      <c r="BJ235" s="11">
        <v>0</v>
      </c>
      <c r="BK235" s="11">
        <v>0</v>
      </c>
      <c r="BL235" s="11">
        <v>0</v>
      </c>
      <c r="BM235" s="11">
        <v>0</v>
      </c>
      <c r="BN235" s="11">
        <v>0</v>
      </c>
      <c r="BO235" s="7">
        <f>SUM(K235:BN235)</f>
        <v>0</v>
      </c>
    </row>
    <row r="236" spans="1:67" x14ac:dyDescent="0.2">
      <c r="A236" s="15" t="s">
        <v>66</v>
      </c>
      <c r="B236" s="14" t="s">
        <v>65</v>
      </c>
      <c r="C236" s="14" t="s">
        <v>49</v>
      </c>
      <c r="D236" s="13">
        <v>63474.87</v>
      </c>
      <c r="E236" s="13">
        <f>ROUND(SUM($D236*1%),2)</f>
        <v>634.75</v>
      </c>
      <c r="F236" s="13">
        <f>ROUND(SUM($D236*0.5%),2)</f>
        <v>317.37</v>
      </c>
      <c r="G236" s="13">
        <f>E236-J236</f>
        <v>634.75</v>
      </c>
      <c r="H236" s="13">
        <f>F236-BO236</f>
        <v>317.37</v>
      </c>
      <c r="I236" s="12">
        <f ca="1">OFFSET(INDIRECT(ADDRESS(1,MATCH($I$2,$A$1:$BN$1,0))),ROW()-1,0)</f>
        <v>0</v>
      </c>
      <c r="J236" s="11">
        <v>0</v>
      </c>
      <c r="K236" s="11">
        <v>0</v>
      </c>
      <c r="L236" s="11">
        <v>0</v>
      </c>
      <c r="M236" s="11">
        <v>0</v>
      </c>
      <c r="N236" s="11">
        <v>0</v>
      </c>
      <c r="O236" s="11">
        <v>0</v>
      </c>
      <c r="P236" s="11">
        <v>0</v>
      </c>
      <c r="Q236" s="11">
        <v>0</v>
      </c>
      <c r="R236" s="11">
        <v>0</v>
      </c>
      <c r="S236" s="11">
        <v>0</v>
      </c>
      <c r="T236" s="11">
        <v>0</v>
      </c>
      <c r="U236" s="11">
        <v>0</v>
      </c>
      <c r="V236" s="11">
        <v>0</v>
      </c>
      <c r="W236" s="11">
        <v>0</v>
      </c>
      <c r="X236" s="11">
        <v>0</v>
      </c>
      <c r="Y236" s="11">
        <v>0</v>
      </c>
      <c r="Z236" s="11">
        <v>0</v>
      </c>
      <c r="AA236" s="11">
        <v>0</v>
      </c>
      <c r="AB236" s="11">
        <v>0</v>
      </c>
      <c r="AC236" s="11">
        <v>0</v>
      </c>
      <c r="AD236" s="11">
        <v>0</v>
      </c>
      <c r="AE236" s="11">
        <v>0</v>
      </c>
      <c r="AF236" s="11">
        <v>0</v>
      </c>
      <c r="AG236" s="11">
        <v>0</v>
      </c>
      <c r="AH236" s="11">
        <v>0</v>
      </c>
      <c r="AI236" s="11">
        <v>0</v>
      </c>
      <c r="AJ236" s="11">
        <v>0</v>
      </c>
      <c r="AK236" s="11">
        <v>0</v>
      </c>
      <c r="AL236" s="11">
        <v>0</v>
      </c>
      <c r="AM236" s="11">
        <v>0</v>
      </c>
      <c r="AN236" s="11">
        <v>0</v>
      </c>
      <c r="AO236" s="11">
        <v>0</v>
      </c>
      <c r="AP236" s="11">
        <v>0</v>
      </c>
      <c r="AQ236" s="11">
        <v>0</v>
      </c>
      <c r="AR236" s="11">
        <v>0</v>
      </c>
      <c r="AS236" s="11">
        <v>0</v>
      </c>
      <c r="AT236" s="11">
        <v>0</v>
      </c>
      <c r="AU236" s="11">
        <v>0</v>
      </c>
      <c r="AV236" s="11">
        <v>0</v>
      </c>
      <c r="AW236" s="11">
        <v>0</v>
      </c>
      <c r="AX236" s="11">
        <v>0</v>
      </c>
      <c r="AY236" s="11">
        <v>0</v>
      </c>
      <c r="AZ236" s="11">
        <v>0</v>
      </c>
      <c r="BA236" s="11">
        <v>0</v>
      </c>
      <c r="BB236" s="11">
        <v>0</v>
      </c>
      <c r="BC236" s="11">
        <v>0</v>
      </c>
      <c r="BD236" s="11">
        <v>0</v>
      </c>
      <c r="BE236" s="11">
        <v>0</v>
      </c>
      <c r="BF236" s="11">
        <v>0</v>
      </c>
      <c r="BG236" s="11">
        <v>0</v>
      </c>
      <c r="BH236" s="11">
        <v>0</v>
      </c>
      <c r="BI236" s="11">
        <v>0</v>
      </c>
      <c r="BJ236" s="11">
        <v>0</v>
      </c>
      <c r="BK236" s="11">
        <v>0</v>
      </c>
      <c r="BL236" s="11">
        <v>0</v>
      </c>
      <c r="BM236" s="11">
        <v>0</v>
      </c>
      <c r="BN236" s="11">
        <v>0</v>
      </c>
      <c r="BO236" s="7">
        <f>SUM(K236:BN236)</f>
        <v>0</v>
      </c>
    </row>
    <row r="237" spans="1:67" x14ac:dyDescent="0.2">
      <c r="A237" s="15" t="s">
        <v>64</v>
      </c>
      <c r="B237" s="14" t="s">
        <v>63</v>
      </c>
      <c r="C237" s="14" t="s">
        <v>49</v>
      </c>
      <c r="D237" s="13">
        <v>59386.65</v>
      </c>
      <c r="E237" s="13">
        <f>ROUND(SUM($D237*1%),2)</f>
        <v>593.87</v>
      </c>
      <c r="F237" s="13">
        <f>ROUND(SUM($D237*0.5%),2)</f>
        <v>296.93</v>
      </c>
      <c r="G237" s="13">
        <f>E237-J237</f>
        <v>-593.87</v>
      </c>
      <c r="H237" s="13">
        <f>F237-BO237</f>
        <v>296.93</v>
      </c>
      <c r="I237" s="12">
        <f ca="1">OFFSET(INDIRECT(ADDRESS(1,MATCH($I$2,$A$1:$BN$1,0))),ROW()-1,0)</f>
        <v>1187.74</v>
      </c>
      <c r="J237" s="11">
        <v>1187.74</v>
      </c>
      <c r="K237" s="11">
        <v>0</v>
      </c>
      <c r="L237" s="11">
        <v>0</v>
      </c>
      <c r="M237" s="11">
        <v>0</v>
      </c>
      <c r="N237" s="11">
        <v>0</v>
      </c>
      <c r="O237" s="11">
        <v>0</v>
      </c>
      <c r="P237" s="11">
        <v>0</v>
      </c>
      <c r="Q237" s="11">
        <v>0</v>
      </c>
      <c r="R237" s="11">
        <v>0</v>
      </c>
      <c r="S237" s="11">
        <v>0</v>
      </c>
      <c r="T237" s="11">
        <v>0</v>
      </c>
      <c r="U237" s="11">
        <v>0</v>
      </c>
      <c r="V237" s="11">
        <v>0</v>
      </c>
      <c r="W237" s="11">
        <v>0</v>
      </c>
      <c r="X237" s="11">
        <v>0</v>
      </c>
      <c r="Y237" s="11">
        <v>0</v>
      </c>
      <c r="Z237" s="11">
        <v>0</v>
      </c>
      <c r="AA237" s="11">
        <v>0</v>
      </c>
      <c r="AB237" s="11">
        <v>0</v>
      </c>
      <c r="AC237" s="11">
        <v>0</v>
      </c>
      <c r="AD237" s="11">
        <v>0</v>
      </c>
      <c r="AE237" s="11">
        <v>0</v>
      </c>
      <c r="AF237" s="11">
        <v>0</v>
      </c>
      <c r="AG237" s="11">
        <v>0</v>
      </c>
      <c r="AH237" s="11">
        <v>0</v>
      </c>
      <c r="AI237" s="11">
        <v>0</v>
      </c>
      <c r="AJ237" s="11">
        <v>0</v>
      </c>
      <c r="AK237" s="11">
        <v>0</v>
      </c>
      <c r="AL237" s="11">
        <v>0</v>
      </c>
      <c r="AM237" s="11">
        <v>0</v>
      </c>
      <c r="AN237" s="11">
        <v>0</v>
      </c>
      <c r="AO237" s="11">
        <v>0</v>
      </c>
      <c r="AP237" s="11">
        <v>0</v>
      </c>
      <c r="AQ237" s="11">
        <v>0</v>
      </c>
      <c r="AR237" s="11">
        <v>0</v>
      </c>
      <c r="AS237" s="11">
        <v>0</v>
      </c>
      <c r="AT237" s="11">
        <v>0</v>
      </c>
      <c r="AU237" s="11">
        <v>0</v>
      </c>
      <c r="AV237" s="11">
        <v>0</v>
      </c>
      <c r="AW237" s="11">
        <v>0</v>
      </c>
      <c r="AX237" s="11">
        <v>0</v>
      </c>
      <c r="AY237" s="11">
        <v>0</v>
      </c>
      <c r="AZ237" s="11">
        <v>0</v>
      </c>
      <c r="BA237" s="11">
        <v>0</v>
      </c>
      <c r="BB237" s="11">
        <v>0</v>
      </c>
      <c r="BC237" s="11">
        <v>0</v>
      </c>
      <c r="BD237" s="11">
        <v>0</v>
      </c>
      <c r="BE237" s="11">
        <v>0</v>
      </c>
      <c r="BF237" s="11">
        <v>0</v>
      </c>
      <c r="BG237" s="11">
        <v>0</v>
      </c>
      <c r="BH237" s="11">
        <v>0</v>
      </c>
      <c r="BI237" s="11">
        <v>0</v>
      </c>
      <c r="BJ237" s="11">
        <v>0</v>
      </c>
      <c r="BK237" s="11">
        <v>0</v>
      </c>
      <c r="BL237" s="11">
        <v>0</v>
      </c>
      <c r="BM237" s="11">
        <v>0</v>
      </c>
      <c r="BN237" s="11">
        <v>0</v>
      </c>
      <c r="BO237" s="7">
        <f>SUM(K237:BN237)</f>
        <v>0</v>
      </c>
    </row>
    <row r="238" spans="1:67" x14ac:dyDescent="0.2">
      <c r="A238" s="15" t="s">
        <v>62</v>
      </c>
      <c r="B238" s="14" t="s">
        <v>61</v>
      </c>
      <c r="C238" s="14" t="s">
        <v>49</v>
      </c>
      <c r="D238" s="13">
        <v>55417.79</v>
      </c>
      <c r="E238" s="13">
        <f>ROUND(SUM($D238*1%),2)</f>
        <v>554.17999999999995</v>
      </c>
      <c r="F238" s="13">
        <f>ROUND(SUM($D238*0.5%),2)</f>
        <v>277.08999999999997</v>
      </c>
      <c r="G238" s="13">
        <f>E238-J238</f>
        <v>387.91999999999996</v>
      </c>
      <c r="H238" s="13">
        <f>F238-BO238</f>
        <v>277.08999999999997</v>
      </c>
      <c r="I238" s="12">
        <f ca="1">OFFSET(INDIRECT(ADDRESS(1,MATCH($I$2,$A$1:$BN$1,0))),ROW()-1,0)</f>
        <v>166.26</v>
      </c>
      <c r="J238" s="11">
        <v>166.26</v>
      </c>
      <c r="K238" s="11">
        <v>0</v>
      </c>
      <c r="L238" s="11">
        <v>0</v>
      </c>
      <c r="M238" s="11">
        <v>0</v>
      </c>
      <c r="N238" s="11">
        <v>0</v>
      </c>
      <c r="O238" s="11">
        <v>0</v>
      </c>
      <c r="P238" s="11">
        <v>0</v>
      </c>
      <c r="Q238" s="11">
        <v>0</v>
      </c>
      <c r="R238" s="11">
        <v>0</v>
      </c>
      <c r="S238" s="11">
        <v>0</v>
      </c>
      <c r="T238" s="11">
        <v>0</v>
      </c>
      <c r="U238" s="11">
        <v>0</v>
      </c>
      <c r="V238" s="11">
        <v>0</v>
      </c>
      <c r="W238" s="11">
        <v>0</v>
      </c>
      <c r="X238" s="11">
        <v>0</v>
      </c>
      <c r="Y238" s="11">
        <v>0</v>
      </c>
      <c r="Z238" s="11">
        <v>0</v>
      </c>
      <c r="AA238" s="11">
        <v>0</v>
      </c>
      <c r="AB238" s="11">
        <v>0</v>
      </c>
      <c r="AC238" s="11">
        <v>0</v>
      </c>
      <c r="AD238" s="11">
        <v>0</v>
      </c>
      <c r="AE238" s="11">
        <v>0</v>
      </c>
      <c r="AF238" s="11">
        <v>0</v>
      </c>
      <c r="AG238" s="11">
        <v>0</v>
      </c>
      <c r="AH238" s="11">
        <v>0</v>
      </c>
      <c r="AI238" s="11">
        <v>0</v>
      </c>
      <c r="AJ238" s="11">
        <v>0</v>
      </c>
      <c r="AK238" s="11">
        <v>0</v>
      </c>
      <c r="AL238" s="11">
        <v>0</v>
      </c>
      <c r="AM238" s="11">
        <v>0</v>
      </c>
      <c r="AN238" s="11">
        <v>0</v>
      </c>
      <c r="AO238" s="11">
        <v>0</v>
      </c>
      <c r="AP238" s="11">
        <v>0</v>
      </c>
      <c r="AQ238" s="11">
        <v>0</v>
      </c>
      <c r="AR238" s="11">
        <v>0</v>
      </c>
      <c r="AS238" s="11">
        <v>0</v>
      </c>
      <c r="AT238" s="11">
        <v>0</v>
      </c>
      <c r="AU238" s="11">
        <v>0</v>
      </c>
      <c r="AV238" s="11">
        <v>0</v>
      </c>
      <c r="AW238" s="11">
        <v>0</v>
      </c>
      <c r="AX238" s="11">
        <v>0</v>
      </c>
      <c r="AY238" s="11">
        <v>0</v>
      </c>
      <c r="AZ238" s="11">
        <v>0</v>
      </c>
      <c r="BA238" s="11">
        <v>0</v>
      </c>
      <c r="BB238" s="11">
        <v>0</v>
      </c>
      <c r="BC238" s="11">
        <v>0</v>
      </c>
      <c r="BD238" s="11">
        <v>0</v>
      </c>
      <c r="BE238" s="11">
        <v>0</v>
      </c>
      <c r="BF238" s="11">
        <v>0</v>
      </c>
      <c r="BG238" s="11">
        <v>0</v>
      </c>
      <c r="BH238" s="11">
        <v>0</v>
      </c>
      <c r="BI238" s="11">
        <v>0</v>
      </c>
      <c r="BJ238" s="11">
        <v>0</v>
      </c>
      <c r="BK238" s="11">
        <v>0</v>
      </c>
      <c r="BL238" s="11">
        <v>0</v>
      </c>
      <c r="BM238" s="11">
        <v>0</v>
      </c>
      <c r="BN238" s="11">
        <v>0</v>
      </c>
      <c r="BO238" s="7">
        <f>SUM(K238:BN238)</f>
        <v>0</v>
      </c>
    </row>
    <row r="239" spans="1:67" x14ac:dyDescent="0.2">
      <c r="A239" s="15" t="s">
        <v>60</v>
      </c>
      <c r="B239" s="14" t="s">
        <v>59</v>
      </c>
      <c r="C239" s="14" t="s">
        <v>49</v>
      </c>
      <c r="D239" s="13">
        <v>39030.129999999997</v>
      </c>
      <c r="E239" s="13">
        <f>ROUND(SUM($D239*1%),2)</f>
        <v>390.3</v>
      </c>
      <c r="F239" s="13">
        <f>ROUND(SUM($D239*0.5%),2)</f>
        <v>195.15</v>
      </c>
      <c r="G239" s="13">
        <f>E239-J239</f>
        <v>195.15</v>
      </c>
      <c r="H239" s="13">
        <f>F239-BO239</f>
        <v>195.15</v>
      </c>
      <c r="I239" s="12">
        <f ca="1">OFFSET(INDIRECT(ADDRESS(1,MATCH($I$2,$A$1:$BN$1,0))),ROW()-1,0)</f>
        <v>195.15</v>
      </c>
      <c r="J239" s="11">
        <v>195.15</v>
      </c>
      <c r="K239" s="11">
        <v>0</v>
      </c>
      <c r="L239" s="11">
        <v>0</v>
      </c>
      <c r="M239" s="11">
        <v>0</v>
      </c>
      <c r="N239" s="11">
        <v>0</v>
      </c>
      <c r="O239" s="11">
        <v>0</v>
      </c>
      <c r="P239" s="11">
        <v>0</v>
      </c>
      <c r="Q239" s="11">
        <v>0</v>
      </c>
      <c r="R239" s="11">
        <v>0</v>
      </c>
      <c r="S239" s="11">
        <v>0</v>
      </c>
      <c r="T239" s="11">
        <v>0</v>
      </c>
      <c r="U239" s="11">
        <v>0</v>
      </c>
      <c r="V239" s="11">
        <v>0</v>
      </c>
      <c r="W239" s="11">
        <v>0</v>
      </c>
      <c r="X239" s="11">
        <v>0</v>
      </c>
      <c r="Y239" s="11">
        <v>0</v>
      </c>
      <c r="Z239" s="11">
        <v>0</v>
      </c>
      <c r="AA239" s="11">
        <v>0</v>
      </c>
      <c r="AB239" s="11">
        <v>0</v>
      </c>
      <c r="AC239" s="11">
        <v>0</v>
      </c>
      <c r="AD239" s="11">
        <v>0</v>
      </c>
      <c r="AE239" s="11">
        <v>0</v>
      </c>
      <c r="AF239" s="11">
        <v>0</v>
      </c>
      <c r="AG239" s="11">
        <v>0</v>
      </c>
      <c r="AH239" s="11">
        <v>0</v>
      </c>
      <c r="AI239" s="11">
        <v>0</v>
      </c>
      <c r="AJ239" s="11">
        <v>0</v>
      </c>
      <c r="AK239" s="11">
        <v>0</v>
      </c>
      <c r="AL239" s="11">
        <v>0</v>
      </c>
      <c r="AM239" s="11">
        <v>0</v>
      </c>
      <c r="AN239" s="11">
        <v>0</v>
      </c>
      <c r="AO239" s="11">
        <v>0</v>
      </c>
      <c r="AP239" s="11">
        <v>0</v>
      </c>
      <c r="AQ239" s="11">
        <v>0</v>
      </c>
      <c r="AR239" s="11">
        <v>0</v>
      </c>
      <c r="AS239" s="11">
        <v>0</v>
      </c>
      <c r="AT239" s="11">
        <v>0</v>
      </c>
      <c r="AU239" s="11">
        <v>0</v>
      </c>
      <c r="AV239" s="11">
        <v>0</v>
      </c>
      <c r="AW239" s="11">
        <v>0</v>
      </c>
      <c r="AX239" s="11">
        <v>0</v>
      </c>
      <c r="AY239" s="11">
        <v>0</v>
      </c>
      <c r="AZ239" s="11">
        <v>0</v>
      </c>
      <c r="BA239" s="11">
        <v>0</v>
      </c>
      <c r="BB239" s="11">
        <v>0</v>
      </c>
      <c r="BC239" s="11">
        <v>0</v>
      </c>
      <c r="BD239" s="11">
        <v>0</v>
      </c>
      <c r="BE239" s="11">
        <v>0</v>
      </c>
      <c r="BF239" s="11">
        <v>0</v>
      </c>
      <c r="BG239" s="11">
        <v>0</v>
      </c>
      <c r="BH239" s="11">
        <v>0</v>
      </c>
      <c r="BI239" s="11">
        <v>0</v>
      </c>
      <c r="BJ239" s="11">
        <v>0</v>
      </c>
      <c r="BK239" s="11">
        <v>0</v>
      </c>
      <c r="BL239" s="11">
        <v>0</v>
      </c>
      <c r="BM239" s="11">
        <v>0</v>
      </c>
      <c r="BN239" s="11">
        <v>0</v>
      </c>
      <c r="BO239" s="7">
        <f>SUM(K239:BN239)</f>
        <v>0</v>
      </c>
    </row>
    <row r="240" spans="1:67" x14ac:dyDescent="0.2">
      <c r="A240" s="15" t="s">
        <v>58</v>
      </c>
      <c r="B240" s="14" t="s">
        <v>57</v>
      </c>
      <c r="C240" s="14" t="s">
        <v>49</v>
      </c>
      <c r="D240" s="13">
        <v>64167.48</v>
      </c>
      <c r="E240" s="13">
        <f>ROUND(SUM($D240*1%),2)</f>
        <v>641.66999999999996</v>
      </c>
      <c r="F240" s="13">
        <f>ROUND(SUM($D240*0.5%),2)</f>
        <v>320.83999999999997</v>
      </c>
      <c r="G240" s="13">
        <f>E240-J240</f>
        <v>-128.33000000000004</v>
      </c>
      <c r="H240" s="13">
        <f>F240-BO240</f>
        <v>320.83999999999997</v>
      </c>
      <c r="I240" s="12">
        <f ca="1">OFFSET(INDIRECT(ADDRESS(1,MATCH($I$2,$A$1:$BN$1,0))),ROW()-1,0)</f>
        <v>770</v>
      </c>
      <c r="J240" s="11">
        <v>770</v>
      </c>
      <c r="K240" s="11">
        <v>0</v>
      </c>
      <c r="L240" s="11">
        <v>0</v>
      </c>
      <c r="M240" s="11">
        <v>0</v>
      </c>
      <c r="N240" s="11">
        <v>0</v>
      </c>
      <c r="O240" s="11">
        <v>0</v>
      </c>
      <c r="P240" s="11">
        <v>0</v>
      </c>
      <c r="Q240" s="11">
        <v>0</v>
      </c>
      <c r="R240" s="11">
        <v>0</v>
      </c>
      <c r="S240" s="11">
        <v>0</v>
      </c>
      <c r="T240" s="11">
        <v>0</v>
      </c>
      <c r="U240" s="11">
        <v>0</v>
      </c>
      <c r="V240" s="11">
        <v>0</v>
      </c>
      <c r="W240" s="11">
        <v>0</v>
      </c>
      <c r="X240" s="11">
        <v>0</v>
      </c>
      <c r="Y240" s="11">
        <v>0</v>
      </c>
      <c r="Z240" s="11">
        <v>0</v>
      </c>
      <c r="AA240" s="11">
        <v>0</v>
      </c>
      <c r="AB240" s="11">
        <v>0</v>
      </c>
      <c r="AC240" s="11">
        <v>0</v>
      </c>
      <c r="AD240" s="11">
        <v>0</v>
      </c>
      <c r="AE240" s="11">
        <v>0</v>
      </c>
      <c r="AF240" s="11">
        <v>0</v>
      </c>
      <c r="AG240" s="11">
        <v>0</v>
      </c>
      <c r="AH240" s="11">
        <v>0</v>
      </c>
      <c r="AI240" s="11">
        <v>0</v>
      </c>
      <c r="AJ240" s="11">
        <v>0</v>
      </c>
      <c r="AK240" s="11">
        <v>0</v>
      </c>
      <c r="AL240" s="11">
        <v>0</v>
      </c>
      <c r="AM240" s="11">
        <v>0</v>
      </c>
      <c r="AN240" s="11">
        <v>0</v>
      </c>
      <c r="AO240" s="11">
        <v>0</v>
      </c>
      <c r="AP240" s="11">
        <v>0</v>
      </c>
      <c r="AQ240" s="11">
        <v>0</v>
      </c>
      <c r="AR240" s="11">
        <v>0</v>
      </c>
      <c r="AS240" s="11">
        <v>0</v>
      </c>
      <c r="AT240" s="11">
        <v>0</v>
      </c>
      <c r="AU240" s="11">
        <v>0</v>
      </c>
      <c r="AV240" s="11">
        <v>0</v>
      </c>
      <c r="AW240" s="11">
        <v>0</v>
      </c>
      <c r="AX240" s="11">
        <v>0</v>
      </c>
      <c r="AY240" s="11">
        <v>0</v>
      </c>
      <c r="AZ240" s="11">
        <v>0</v>
      </c>
      <c r="BA240" s="11">
        <v>0</v>
      </c>
      <c r="BB240" s="11">
        <v>0</v>
      </c>
      <c r="BC240" s="11">
        <v>0</v>
      </c>
      <c r="BD240" s="11">
        <v>0</v>
      </c>
      <c r="BE240" s="11">
        <v>0</v>
      </c>
      <c r="BF240" s="11">
        <v>0</v>
      </c>
      <c r="BG240" s="11">
        <v>0</v>
      </c>
      <c r="BH240" s="11">
        <v>0</v>
      </c>
      <c r="BI240" s="11">
        <v>0</v>
      </c>
      <c r="BJ240" s="11">
        <v>0</v>
      </c>
      <c r="BK240" s="11">
        <v>0</v>
      </c>
      <c r="BL240" s="11">
        <v>0</v>
      </c>
      <c r="BM240" s="11">
        <v>0</v>
      </c>
      <c r="BN240" s="11">
        <v>0</v>
      </c>
      <c r="BO240" s="7">
        <f>SUM(K240:BN240)</f>
        <v>0</v>
      </c>
    </row>
    <row r="241" spans="1:67" x14ac:dyDescent="0.2">
      <c r="A241" s="15" t="s">
        <v>56</v>
      </c>
      <c r="B241" s="14" t="s">
        <v>55</v>
      </c>
      <c r="C241" s="14" t="s">
        <v>49</v>
      </c>
      <c r="D241" s="13">
        <v>55842.92</v>
      </c>
      <c r="E241" s="13">
        <f>ROUND(SUM($D241*1%),2)</f>
        <v>558.42999999999995</v>
      </c>
      <c r="F241" s="13">
        <f>ROUND(SUM($D241*0.5%),2)</f>
        <v>279.20999999999998</v>
      </c>
      <c r="G241" s="13">
        <f>E241-J241</f>
        <v>298.42999999999995</v>
      </c>
      <c r="H241" s="13">
        <f>F241-BO241</f>
        <v>279.20999999999998</v>
      </c>
      <c r="I241" s="12">
        <f ca="1">OFFSET(INDIRECT(ADDRESS(1,MATCH($I$2,$A$1:$BN$1,0))),ROW()-1,0)</f>
        <v>260</v>
      </c>
      <c r="J241" s="11">
        <v>260</v>
      </c>
      <c r="K241" s="11">
        <v>0</v>
      </c>
      <c r="L241" s="11">
        <v>0</v>
      </c>
      <c r="M241" s="11">
        <v>0</v>
      </c>
      <c r="N241" s="11">
        <v>0</v>
      </c>
      <c r="O241" s="11">
        <v>0</v>
      </c>
      <c r="P241" s="11">
        <v>0</v>
      </c>
      <c r="Q241" s="11">
        <v>0</v>
      </c>
      <c r="R241" s="11">
        <v>0</v>
      </c>
      <c r="S241" s="11">
        <v>0</v>
      </c>
      <c r="T241" s="11">
        <v>0</v>
      </c>
      <c r="U241" s="11">
        <v>0</v>
      </c>
      <c r="V241" s="11">
        <v>0</v>
      </c>
      <c r="W241" s="11">
        <v>0</v>
      </c>
      <c r="X241" s="11">
        <v>0</v>
      </c>
      <c r="Y241" s="11">
        <v>0</v>
      </c>
      <c r="Z241" s="11">
        <v>0</v>
      </c>
      <c r="AA241" s="11">
        <v>0</v>
      </c>
      <c r="AB241" s="11">
        <v>0</v>
      </c>
      <c r="AC241" s="11">
        <v>0</v>
      </c>
      <c r="AD241" s="11">
        <v>0</v>
      </c>
      <c r="AE241" s="11">
        <v>0</v>
      </c>
      <c r="AF241" s="11">
        <v>0</v>
      </c>
      <c r="AG241" s="11">
        <v>0</v>
      </c>
      <c r="AH241" s="11">
        <v>0</v>
      </c>
      <c r="AI241" s="11">
        <v>0</v>
      </c>
      <c r="AJ241" s="11">
        <v>0</v>
      </c>
      <c r="AK241" s="11">
        <v>0</v>
      </c>
      <c r="AL241" s="11">
        <v>0</v>
      </c>
      <c r="AM241" s="11">
        <v>0</v>
      </c>
      <c r="AN241" s="11">
        <v>0</v>
      </c>
      <c r="AO241" s="11">
        <v>0</v>
      </c>
      <c r="AP241" s="11">
        <v>0</v>
      </c>
      <c r="AQ241" s="11">
        <v>0</v>
      </c>
      <c r="AR241" s="11">
        <v>0</v>
      </c>
      <c r="AS241" s="11">
        <v>0</v>
      </c>
      <c r="AT241" s="11">
        <v>0</v>
      </c>
      <c r="AU241" s="11">
        <v>0</v>
      </c>
      <c r="AV241" s="11">
        <v>0</v>
      </c>
      <c r="AW241" s="11">
        <v>0</v>
      </c>
      <c r="AX241" s="11">
        <v>0</v>
      </c>
      <c r="AY241" s="11">
        <v>0</v>
      </c>
      <c r="AZ241" s="11">
        <v>0</v>
      </c>
      <c r="BA241" s="11">
        <v>0</v>
      </c>
      <c r="BB241" s="11">
        <v>0</v>
      </c>
      <c r="BC241" s="11">
        <v>0</v>
      </c>
      <c r="BD241" s="11">
        <v>0</v>
      </c>
      <c r="BE241" s="11">
        <v>0</v>
      </c>
      <c r="BF241" s="11">
        <v>0</v>
      </c>
      <c r="BG241" s="11">
        <v>0</v>
      </c>
      <c r="BH241" s="11">
        <v>0</v>
      </c>
      <c r="BI241" s="11">
        <v>0</v>
      </c>
      <c r="BJ241" s="11">
        <v>0</v>
      </c>
      <c r="BK241" s="11">
        <v>0</v>
      </c>
      <c r="BL241" s="11">
        <v>0</v>
      </c>
      <c r="BM241" s="11">
        <v>0</v>
      </c>
      <c r="BN241" s="11">
        <v>0</v>
      </c>
      <c r="BO241" s="7">
        <f>SUM(K241:BN241)</f>
        <v>0</v>
      </c>
    </row>
    <row r="242" spans="1:67" x14ac:dyDescent="0.2">
      <c r="A242" s="15" t="s">
        <v>54</v>
      </c>
      <c r="B242" s="14" t="s">
        <v>53</v>
      </c>
      <c r="C242" s="14" t="s">
        <v>49</v>
      </c>
      <c r="D242" s="13">
        <v>53340.41</v>
      </c>
      <c r="E242" s="13">
        <f>ROUND(SUM($D242*1%),2)</f>
        <v>533.4</v>
      </c>
      <c r="F242" s="13">
        <f>ROUND(SUM($D242*0.5%),2)</f>
        <v>266.7</v>
      </c>
      <c r="G242" s="13">
        <f>E242-J242</f>
        <v>266.7</v>
      </c>
      <c r="H242" s="13">
        <f>F242-BO242</f>
        <v>266.7</v>
      </c>
      <c r="I242" s="12">
        <f ca="1">OFFSET(INDIRECT(ADDRESS(1,MATCH($I$2,$A$1:$BN$1,0))),ROW()-1,0)</f>
        <v>266.7</v>
      </c>
      <c r="J242" s="11">
        <v>266.7</v>
      </c>
      <c r="K242" s="11">
        <v>0</v>
      </c>
      <c r="L242" s="11">
        <v>0</v>
      </c>
      <c r="M242" s="11">
        <v>0</v>
      </c>
      <c r="N242" s="11">
        <v>0</v>
      </c>
      <c r="O242" s="11">
        <v>0</v>
      </c>
      <c r="P242" s="11">
        <v>0</v>
      </c>
      <c r="Q242" s="11">
        <v>0</v>
      </c>
      <c r="R242" s="11">
        <v>0</v>
      </c>
      <c r="S242" s="11">
        <v>0</v>
      </c>
      <c r="T242" s="11">
        <v>0</v>
      </c>
      <c r="U242" s="11">
        <v>0</v>
      </c>
      <c r="V242" s="11">
        <v>0</v>
      </c>
      <c r="W242" s="11">
        <v>0</v>
      </c>
      <c r="X242" s="11">
        <v>0</v>
      </c>
      <c r="Y242" s="11">
        <v>0</v>
      </c>
      <c r="Z242" s="11">
        <v>0</v>
      </c>
      <c r="AA242" s="11">
        <v>0</v>
      </c>
      <c r="AB242" s="11">
        <v>0</v>
      </c>
      <c r="AC242" s="11">
        <v>0</v>
      </c>
      <c r="AD242" s="11">
        <v>0</v>
      </c>
      <c r="AE242" s="11">
        <v>0</v>
      </c>
      <c r="AF242" s="11">
        <v>0</v>
      </c>
      <c r="AG242" s="11">
        <v>0</v>
      </c>
      <c r="AH242" s="11">
        <v>0</v>
      </c>
      <c r="AI242" s="11">
        <v>0</v>
      </c>
      <c r="AJ242" s="11">
        <v>0</v>
      </c>
      <c r="AK242" s="11">
        <v>0</v>
      </c>
      <c r="AL242" s="11">
        <v>0</v>
      </c>
      <c r="AM242" s="11">
        <v>0</v>
      </c>
      <c r="AN242" s="11">
        <v>0</v>
      </c>
      <c r="AO242" s="11">
        <v>0</v>
      </c>
      <c r="AP242" s="11">
        <v>0</v>
      </c>
      <c r="AQ242" s="11">
        <v>0</v>
      </c>
      <c r="AR242" s="11">
        <v>0</v>
      </c>
      <c r="AS242" s="11">
        <v>0</v>
      </c>
      <c r="AT242" s="11">
        <v>0</v>
      </c>
      <c r="AU242" s="11">
        <v>0</v>
      </c>
      <c r="AV242" s="11">
        <v>0</v>
      </c>
      <c r="AW242" s="11">
        <v>0</v>
      </c>
      <c r="AX242" s="11">
        <v>0</v>
      </c>
      <c r="AY242" s="11">
        <v>0</v>
      </c>
      <c r="AZ242" s="11">
        <v>0</v>
      </c>
      <c r="BA242" s="11">
        <v>0</v>
      </c>
      <c r="BB242" s="11">
        <v>0</v>
      </c>
      <c r="BC242" s="11">
        <v>0</v>
      </c>
      <c r="BD242" s="11">
        <v>0</v>
      </c>
      <c r="BE242" s="11">
        <v>0</v>
      </c>
      <c r="BF242" s="11">
        <v>0</v>
      </c>
      <c r="BG242" s="11">
        <v>0</v>
      </c>
      <c r="BH242" s="11">
        <v>0</v>
      </c>
      <c r="BI242" s="11">
        <v>0</v>
      </c>
      <c r="BJ242" s="11">
        <v>0</v>
      </c>
      <c r="BK242" s="11">
        <v>0</v>
      </c>
      <c r="BL242" s="11">
        <v>0</v>
      </c>
      <c r="BM242" s="11">
        <v>0</v>
      </c>
      <c r="BN242" s="11">
        <v>0</v>
      </c>
      <c r="BO242" s="7">
        <f>SUM(K242:BN242)</f>
        <v>0</v>
      </c>
    </row>
    <row r="243" spans="1:67" x14ac:dyDescent="0.2">
      <c r="A243" s="15" t="s">
        <v>52</v>
      </c>
      <c r="B243" s="14" t="s">
        <v>51</v>
      </c>
      <c r="C243" s="14" t="s">
        <v>49</v>
      </c>
      <c r="D243" s="13">
        <v>38271.46</v>
      </c>
      <c r="E243" s="13">
        <f>ROUND(SUM($D243*1%),2)</f>
        <v>382.71</v>
      </c>
      <c r="F243" s="13">
        <f>ROUND(SUM($D243*0.5%),2)</f>
        <v>191.36</v>
      </c>
      <c r="G243" s="13">
        <f>E243-J243</f>
        <v>332.71</v>
      </c>
      <c r="H243" s="13">
        <f>F243-BO243</f>
        <v>191.36</v>
      </c>
      <c r="I243" s="12">
        <f ca="1">OFFSET(INDIRECT(ADDRESS(1,MATCH($I$2,$A$1:$BN$1,0))),ROW()-1,0)</f>
        <v>50</v>
      </c>
      <c r="J243" s="11">
        <v>50</v>
      </c>
      <c r="K243" s="11">
        <v>0</v>
      </c>
      <c r="L243" s="11">
        <v>0</v>
      </c>
      <c r="M243" s="11">
        <v>0</v>
      </c>
      <c r="N243" s="11">
        <v>0</v>
      </c>
      <c r="O243" s="11">
        <v>0</v>
      </c>
      <c r="P243" s="11">
        <v>0</v>
      </c>
      <c r="Q243" s="11">
        <v>0</v>
      </c>
      <c r="R243" s="11">
        <v>0</v>
      </c>
      <c r="S243" s="11">
        <v>0</v>
      </c>
      <c r="T243" s="11">
        <v>0</v>
      </c>
      <c r="U243" s="11">
        <v>0</v>
      </c>
      <c r="V243" s="11">
        <v>0</v>
      </c>
      <c r="W243" s="11">
        <v>0</v>
      </c>
      <c r="X243" s="11">
        <v>0</v>
      </c>
      <c r="Y243" s="11">
        <v>0</v>
      </c>
      <c r="Z243" s="11">
        <v>0</v>
      </c>
      <c r="AA243" s="11">
        <v>0</v>
      </c>
      <c r="AB243" s="11">
        <v>0</v>
      </c>
      <c r="AC243" s="11">
        <v>0</v>
      </c>
      <c r="AD243" s="11">
        <v>0</v>
      </c>
      <c r="AE243" s="11">
        <v>0</v>
      </c>
      <c r="AF243" s="11">
        <v>0</v>
      </c>
      <c r="AG243" s="11">
        <v>0</v>
      </c>
      <c r="AH243" s="11">
        <v>0</v>
      </c>
      <c r="AI243" s="11">
        <v>0</v>
      </c>
      <c r="AJ243" s="11">
        <v>0</v>
      </c>
      <c r="AK243" s="11">
        <v>0</v>
      </c>
      <c r="AL243" s="11">
        <v>0</v>
      </c>
      <c r="AM243" s="11">
        <v>0</v>
      </c>
      <c r="AN243" s="11">
        <v>0</v>
      </c>
      <c r="AO243" s="11">
        <v>0</v>
      </c>
      <c r="AP243" s="11">
        <v>0</v>
      </c>
      <c r="AQ243" s="11">
        <v>0</v>
      </c>
      <c r="AR243" s="11">
        <v>0</v>
      </c>
      <c r="AS243" s="11">
        <v>0</v>
      </c>
      <c r="AT243" s="11">
        <v>0</v>
      </c>
      <c r="AU243" s="11">
        <v>0</v>
      </c>
      <c r="AV243" s="11">
        <v>0</v>
      </c>
      <c r="AW243" s="11">
        <v>0</v>
      </c>
      <c r="AX243" s="11">
        <v>0</v>
      </c>
      <c r="AY243" s="11">
        <v>0</v>
      </c>
      <c r="AZ243" s="11">
        <v>0</v>
      </c>
      <c r="BA243" s="11">
        <v>0</v>
      </c>
      <c r="BB243" s="11">
        <v>0</v>
      </c>
      <c r="BC243" s="11">
        <v>0</v>
      </c>
      <c r="BD243" s="11">
        <v>0</v>
      </c>
      <c r="BE243" s="11">
        <v>0</v>
      </c>
      <c r="BF243" s="11">
        <v>0</v>
      </c>
      <c r="BG243" s="11">
        <v>0</v>
      </c>
      <c r="BH243" s="11">
        <v>0</v>
      </c>
      <c r="BI243" s="11">
        <v>0</v>
      </c>
      <c r="BJ243" s="11">
        <v>0</v>
      </c>
      <c r="BK243" s="11">
        <v>0</v>
      </c>
      <c r="BL243" s="11">
        <v>0</v>
      </c>
      <c r="BM243" s="11">
        <v>0</v>
      </c>
      <c r="BN243" s="11">
        <v>0</v>
      </c>
      <c r="BO243" s="7">
        <f>SUM(K243:BN243)</f>
        <v>0</v>
      </c>
    </row>
    <row r="244" spans="1:67" x14ac:dyDescent="0.2">
      <c r="A244" s="15" t="s">
        <v>50</v>
      </c>
      <c r="B244" s="14" t="s">
        <v>15</v>
      </c>
      <c r="C244" s="14" t="s">
        <v>49</v>
      </c>
      <c r="D244" s="13">
        <v>52409.120000000003</v>
      </c>
      <c r="E244" s="13">
        <f>ROUND(SUM($D244*1%),2)</f>
        <v>524.09</v>
      </c>
      <c r="F244" s="13">
        <f>ROUND(SUM($D244*0.5%),2)</f>
        <v>262.05</v>
      </c>
      <c r="G244" s="13">
        <f>E244-J244</f>
        <v>-211.90999999999997</v>
      </c>
      <c r="H244" s="13">
        <f>F244-BO244</f>
        <v>262.05</v>
      </c>
      <c r="I244" s="12">
        <f ca="1">OFFSET(INDIRECT(ADDRESS(1,MATCH($I$2,$A$1:$BN$1,0))),ROW()-1,0)</f>
        <v>736</v>
      </c>
      <c r="J244" s="11">
        <v>736</v>
      </c>
      <c r="K244" s="11">
        <v>0</v>
      </c>
      <c r="L244" s="11">
        <v>0</v>
      </c>
      <c r="M244" s="11">
        <v>0</v>
      </c>
      <c r="N244" s="11">
        <v>0</v>
      </c>
      <c r="O244" s="11">
        <v>0</v>
      </c>
      <c r="P244" s="11">
        <v>0</v>
      </c>
      <c r="Q244" s="11">
        <v>0</v>
      </c>
      <c r="R244" s="11">
        <v>0</v>
      </c>
      <c r="S244" s="11">
        <v>0</v>
      </c>
      <c r="T244" s="11">
        <v>0</v>
      </c>
      <c r="U244" s="11">
        <v>0</v>
      </c>
      <c r="V244" s="11">
        <v>0</v>
      </c>
      <c r="W244" s="11">
        <v>0</v>
      </c>
      <c r="X244" s="11">
        <v>0</v>
      </c>
      <c r="Y244" s="11">
        <v>0</v>
      </c>
      <c r="Z244" s="11">
        <v>0</v>
      </c>
      <c r="AA244" s="11">
        <v>0</v>
      </c>
      <c r="AB244" s="11">
        <v>0</v>
      </c>
      <c r="AC244" s="11">
        <v>0</v>
      </c>
      <c r="AD244" s="11">
        <v>0</v>
      </c>
      <c r="AE244" s="11">
        <v>0</v>
      </c>
      <c r="AF244" s="11">
        <v>0</v>
      </c>
      <c r="AG244" s="11">
        <v>0</v>
      </c>
      <c r="AH244" s="11">
        <v>0</v>
      </c>
      <c r="AI244" s="11">
        <v>0</v>
      </c>
      <c r="AJ244" s="11">
        <v>0</v>
      </c>
      <c r="AK244" s="11">
        <v>0</v>
      </c>
      <c r="AL244" s="11">
        <v>0</v>
      </c>
      <c r="AM244" s="11">
        <v>0</v>
      </c>
      <c r="AN244" s="11">
        <v>0</v>
      </c>
      <c r="AO244" s="11">
        <v>0</v>
      </c>
      <c r="AP244" s="11">
        <v>0</v>
      </c>
      <c r="AQ244" s="11">
        <v>0</v>
      </c>
      <c r="AR244" s="11">
        <v>0</v>
      </c>
      <c r="AS244" s="11">
        <v>0</v>
      </c>
      <c r="AT244" s="11">
        <v>0</v>
      </c>
      <c r="AU244" s="11">
        <v>0</v>
      </c>
      <c r="AV244" s="11">
        <v>0</v>
      </c>
      <c r="AW244" s="11">
        <v>0</v>
      </c>
      <c r="AX244" s="11">
        <v>0</v>
      </c>
      <c r="AY244" s="11">
        <v>0</v>
      </c>
      <c r="AZ244" s="11">
        <v>0</v>
      </c>
      <c r="BA244" s="11">
        <v>0</v>
      </c>
      <c r="BB244" s="11">
        <v>0</v>
      </c>
      <c r="BC244" s="11">
        <v>0</v>
      </c>
      <c r="BD244" s="11">
        <v>0</v>
      </c>
      <c r="BE244" s="11">
        <v>0</v>
      </c>
      <c r="BF244" s="11">
        <v>0</v>
      </c>
      <c r="BG244" s="11">
        <v>0</v>
      </c>
      <c r="BH244" s="11">
        <v>0</v>
      </c>
      <c r="BI244" s="11">
        <v>0</v>
      </c>
      <c r="BJ244" s="11">
        <v>0</v>
      </c>
      <c r="BK244" s="11">
        <v>0</v>
      </c>
      <c r="BL244" s="11">
        <v>0</v>
      </c>
      <c r="BM244" s="11">
        <v>0</v>
      </c>
      <c r="BN244" s="11">
        <v>0</v>
      </c>
      <c r="BO244" s="7">
        <f>SUM(K244:BN244)</f>
        <v>0</v>
      </c>
    </row>
    <row r="245" spans="1:67" x14ac:dyDescent="0.2">
      <c r="A245" s="15" t="s">
        <v>48</v>
      </c>
      <c r="B245" s="14" t="s">
        <v>23</v>
      </c>
      <c r="C245" s="14" t="s">
        <v>23</v>
      </c>
      <c r="D245" s="13">
        <v>253297.49</v>
      </c>
      <c r="E245" s="13">
        <f>ROUND(SUM($D245*1%),2)</f>
        <v>2532.9699999999998</v>
      </c>
      <c r="F245" s="13">
        <f>ROUND(SUM($D245*0.5%),2)</f>
        <v>1266.49</v>
      </c>
      <c r="G245" s="13">
        <f>E245-J245</f>
        <v>756.45999999999981</v>
      </c>
      <c r="H245" s="13">
        <f>F245-BO245</f>
        <v>21.440000000000055</v>
      </c>
      <c r="I245" s="12">
        <f ca="1">OFFSET(INDIRECT(ADDRESS(1,MATCH($I$2,$A$1:$BN$1,0))),ROW()-1,0)</f>
        <v>1776.51</v>
      </c>
      <c r="J245" s="11">
        <v>1776.51</v>
      </c>
      <c r="K245" s="11">
        <v>0</v>
      </c>
      <c r="L245" s="11">
        <v>0</v>
      </c>
      <c r="M245" s="11">
        <v>0</v>
      </c>
      <c r="N245" s="11">
        <v>0</v>
      </c>
      <c r="O245" s="11">
        <v>0</v>
      </c>
      <c r="P245" s="11">
        <v>0</v>
      </c>
      <c r="Q245" s="11">
        <v>0</v>
      </c>
      <c r="R245" s="11">
        <v>0</v>
      </c>
      <c r="S245" s="11">
        <v>0</v>
      </c>
      <c r="T245" s="11">
        <v>0</v>
      </c>
      <c r="U245" s="11">
        <v>0</v>
      </c>
      <c r="V245" s="11">
        <v>300</v>
      </c>
      <c r="W245" s="11">
        <v>0</v>
      </c>
      <c r="X245" s="11">
        <v>0</v>
      </c>
      <c r="Y245" s="11">
        <v>0</v>
      </c>
      <c r="Z245" s="11">
        <v>0</v>
      </c>
      <c r="AA245" s="11">
        <v>0</v>
      </c>
      <c r="AB245" s="11">
        <v>0</v>
      </c>
      <c r="AC245" s="11">
        <v>0</v>
      </c>
      <c r="AD245" s="11">
        <v>0</v>
      </c>
      <c r="AE245" s="11">
        <v>0</v>
      </c>
      <c r="AF245" s="11">
        <v>0</v>
      </c>
      <c r="AG245" s="11">
        <v>377.76</v>
      </c>
      <c r="AH245" s="11">
        <v>0</v>
      </c>
      <c r="AI245" s="11">
        <v>0</v>
      </c>
      <c r="AJ245" s="11">
        <v>0</v>
      </c>
      <c r="AK245" s="11">
        <v>0</v>
      </c>
      <c r="AL245" s="11">
        <v>0</v>
      </c>
      <c r="AM245" s="11">
        <v>0</v>
      </c>
      <c r="AN245" s="11">
        <v>0</v>
      </c>
      <c r="AO245" s="11">
        <v>0</v>
      </c>
      <c r="AP245" s="11">
        <v>0</v>
      </c>
      <c r="AQ245" s="11">
        <v>567.29</v>
      </c>
      <c r="AR245" s="11">
        <v>0</v>
      </c>
      <c r="AS245" s="11">
        <v>0</v>
      </c>
      <c r="AT245" s="11">
        <v>0</v>
      </c>
      <c r="AU245" s="11">
        <v>0</v>
      </c>
      <c r="AV245" s="11">
        <v>0</v>
      </c>
      <c r="AW245" s="11">
        <v>0</v>
      </c>
      <c r="AX245" s="11">
        <v>0</v>
      </c>
      <c r="AY245" s="11">
        <v>0</v>
      </c>
      <c r="AZ245" s="11">
        <v>0</v>
      </c>
      <c r="BA245" s="11">
        <v>0</v>
      </c>
      <c r="BB245" s="11">
        <v>0</v>
      </c>
      <c r="BC245" s="11">
        <v>0</v>
      </c>
      <c r="BD245" s="11">
        <v>0</v>
      </c>
      <c r="BE245" s="11">
        <v>0</v>
      </c>
      <c r="BF245" s="11">
        <v>0</v>
      </c>
      <c r="BG245" s="11">
        <v>0</v>
      </c>
      <c r="BH245" s="11">
        <v>0</v>
      </c>
      <c r="BI245" s="11">
        <v>0</v>
      </c>
      <c r="BJ245" s="11">
        <v>0</v>
      </c>
      <c r="BK245" s="11">
        <v>0</v>
      </c>
      <c r="BL245" s="11">
        <v>0</v>
      </c>
      <c r="BM245" s="11">
        <v>0</v>
      </c>
      <c r="BN245" s="11">
        <v>0</v>
      </c>
      <c r="BO245" s="7">
        <f>SUM(K245:BN245)</f>
        <v>1245.05</v>
      </c>
    </row>
    <row r="246" spans="1:67" x14ac:dyDescent="0.2">
      <c r="A246" s="15" t="s">
        <v>47</v>
      </c>
      <c r="B246" s="14" t="s">
        <v>46</v>
      </c>
      <c r="C246" s="14" t="s">
        <v>23</v>
      </c>
      <c r="D246" s="13">
        <v>165073.23000000001</v>
      </c>
      <c r="E246" s="13">
        <f>ROUND(SUM($D246*1%),2)</f>
        <v>1650.73</v>
      </c>
      <c r="F246" s="13">
        <f>ROUND(SUM($D246*0.5%),2)</f>
        <v>825.37</v>
      </c>
      <c r="G246" s="13">
        <f>E246-J246</f>
        <v>1150.73</v>
      </c>
      <c r="H246" s="13">
        <f>F246-BO246</f>
        <v>375.37</v>
      </c>
      <c r="I246" s="12">
        <f ca="1">OFFSET(INDIRECT(ADDRESS(1,MATCH($I$2,$A$1:$BN$1,0))),ROW()-1,0)</f>
        <v>500</v>
      </c>
      <c r="J246" s="11">
        <v>500</v>
      </c>
      <c r="K246" s="11">
        <v>0</v>
      </c>
      <c r="L246" s="11">
        <v>0</v>
      </c>
      <c r="M246" s="11">
        <v>0</v>
      </c>
      <c r="N246" s="11">
        <v>0</v>
      </c>
      <c r="O246" s="11">
        <v>0</v>
      </c>
      <c r="P246" s="11">
        <v>0</v>
      </c>
      <c r="Q246" s="11">
        <v>0</v>
      </c>
      <c r="R246" s="11">
        <v>0</v>
      </c>
      <c r="S246" s="11">
        <v>0</v>
      </c>
      <c r="T246" s="11">
        <v>0</v>
      </c>
      <c r="U246" s="11">
        <v>0</v>
      </c>
      <c r="V246" s="11">
        <v>300</v>
      </c>
      <c r="W246" s="11">
        <v>0</v>
      </c>
      <c r="X246" s="11">
        <v>0</v>
      </c>
      <c r="Y246" s="11">
        <v>0</v>
      </c>
      <c r="Z246" s="11">
        <v>0</v>
      </c>
      <c r="AA246" s="11">
        <v>0</v>
      </c>
      <c r="AB246" s="11">
        <v>0</v>
      </c>
      <c r="AC246" s="11">
        <v>0</v>
      </c>
      <c r="AD246" s="11">
        <v>0</v>
      </c>
      <c r="AE246" s="11">
        <v>0</v>
      </c>
      <c r="AF246" s="11">
        <v>0</v>
      </c>
      <c r="AG246" s="11">
        <v>150</v>
      </c>
      <c r="AH246" s="11">
        <v>0</v>
      </c>
      <c r="AI246" s="11">
        <v>0</v>
      </c>
      <c r="AJ246" s="11">
        <v>0</v>
      </c>
      <c r="AK246" s="11">
        <v>0</v>
      </c>
      <c r="AL246" s="11">
        <v>0</v>
      </c>
      <c r="AM246" s="11">
        <v>0</v>
      </c>
      <c r="AN246" s="11">
        <v>0</v>
      </c>
      <c r="AO246" s="11">
        <v>0</v>
      </c>
      <c r="AP246" s="11">
        <v>0</v>
      </c>
      <c r="AQ246" s="11">
        <v>0</v>
      </c>
      <c r="AR246" s="11">
        <v>0</v>
      </c>
      <c r="AS246" s="11">
        <v>0</v>
      </c>
      <c r="AT246" s="11">
        <v>0</v>
      </c>
      <c r="AU246" s="11">
        <v>0</v>
      </c>
      <c r="AV246" s="11">
        <v>0</v>
      </c>
      <c r="AW246" s="11">
        <v>0</v>
      </c>
      <c r="AX246" s="11">
        <v>0</v>
      </c>
      <c r="AY246" s="11">
        <v>0</v>
      </c>
      <c r="AZ246" s="11">
        <v>0</v>
      </c>
      <c r="BA246" s="11">
        <v>0</v>
      </c>
      <c r="BB246" s="11">
        <v>0</v>
      </c>
      <c r="BC246" s="11">
        <v>0</v>
      </c>
      <c r="BD246" s="11">
        <v>0</v>
      </c>
      <c r="BE246" s="11">
        <v>0</v>
      </c>
      <c r="BF246" s="11">
        <v>0</v>
      </c>
      <c r="BG246" s="11">
        <v>0</v>
      </c>
      <c r="BH246" s="11">
        <v>0</v>
      </c>
      <c r="BI246" s="11">
        <v>0</v>
      </c>
      <c r="BJ246" s="11">
        <v>0</v>
      </c>
      <c r="BK246" s="11">
        <v>0</v>
      </c>
      <c r="BL246" s="11">
        <v>0</v>
      </c>
      <c r="BM246" s="11">
        <v>0</v>
      </c>
      <c r="BN246" s="11">
        <v>0</v>
      </c>
      <c r="BO246" s="7">
        <f>SUM(K246:BN246)</f>
        <v>450</v>
      </c>
    </row>
    <row r="247" spans="1:67" x14ac:dyDescent="0.2">
      <c r="A247" s="15" t="s">
        <v>45</v>
      </c>
      <c r="B247" s="14" t="s">
        <v>44</v>
      </c>
      <c r="C247" s="14" t="s">
        <v>23</v>
      </c>
      <c r="D247" s="13">
        <v>116872.21</v>
      </c>
      <c r="E247" s="13">
        <f>ROUND(SUM($D247*1%),2)</f>
        <v>1168.72</v>
      </c>
      <c r="F247" s="13">
        <f>ROUND(SUM($D247*0.5%),2)</f>
        <v>584.36</v>
      </c>
      <c r="G247" s="13">
        <f>E247-J247</f>
        <v>622.26</v>
      </c>
      <c r="H247" s="13">
        <f>F247-BO247</f>
        <v>222.61</v>
      </c>
      <c r="I247" s="12">
        <f ca="1">OFFSET(INDIRECT(ADDRESS(1,MATCH($I$2,$A$1:$BN$1,0))),ROW()-1,0)</f>
        <v>546.46</v>
      </c>
      <c r="J247" s="11">
        <v>546.46</v>
      </c>
      <c r="K247" s="11">
        <v>0</v>
      </c>
      <c r="L247" s="11">
        <v>0</v>
      </c>
      <c r="M247" s="11">
        <v>0</v>
      </c>
      <c r="N247" s="11">
        <v>0</v>
      </c>
      <c r="O247" s="11">
        <v>0</v>
      </c>
      <c r="P247" s="11">
        <v>0</v>
      </c>
      <c r="Q247" s="11">
        <v>0</v>
      </c>
      <c r="R247" s="11">
        <v>0</v>
      </c>
      <c r="S247" s="11">
        <v>0</v>
      </c>
      <c r="T247" s="11">
        <v>0</v>
      </c>
      <c r="U247" s="11">
        <v>0</v>
      </c>
      <c r="V247" s="11">
        <v>0</v>
      </c>
      <c r="W247" s="11">
        <v>0</v>
      </c>
      <c r="X247" s="11">
        <v>0</v>
      </c>
      <c r="Y247" s="11">
        <v>0</v>
      </c>
      <c r="Z247" s="11">
        <v>0</v>
      </c>
      <c r="AA247" s="11">
        <v>0</v>
      </c>
      <c r="AB247" s="11">
        <v>0</v>
      </c>
      <c r="AC247" s="11">
        <v>0</v>
      </c>
      <c r="AD247" s="11">
        <v>0</v>
      </c>
      <c r="AE247" s="11">
        <v>0</v>
      </c>
      <c r="AF247" s="11">
        <v>0</v>
      </c>
      <c r="AG247" s="11">
        <v>100</v>
      </c>
      <c r="AH247" s="11">
        <v>0</v>
      </c>
      <c r="AI247" s="11">
        <v>0</v>
      </c>
      <c r="AJ247" s="11">
        <v>0</v>
      </c>
      <c r="AK247" s="11">
        <v>0</v>
      </c>
      <c r="AL247" s="11">
        <v>0</v>
      </c>
      <c r="AM247" s="11">
        <v>0</v>
      </c>
      <c r="AN247" s="11">
        <v>0</v>
      </c>
      <c r="AO247" s="11">
        <v>0</v>
      </c>
      <c r="AP247" s="11">
        <v>0</v>
      </c>
      <c r="AQ247" s="11">
        <v>261.75</v>
      </c>
      <c r="AR247" s="11">
        <v>0</v>
      </c>
      <c r="AS247" s="11">
        <v>0</v>
      </c>
      <c r="AT247" s="11">
        <v>0</v>
      </c>
      <c r="AU247" s="11">
        <v>0</v>
      </c>
      <c r="AV247" s="11">
        <v>0</v>
      </c>
      <c r="AW247" s="11">
        <v>0</v>
      </c>
      <c r="AX247" s="11">
        <v>0</v>
      </c>
      <c r="AY247" s="11">
        <v>0</v>
      </c>
      <c r="AZ247" s="11">
        <v>0</v>
      </c>
      <c r="BA247" s="11">
        <v>0</v>
      </c>
      <c r="BB247" s="11">
        <v>0</v>
      </c>
      <c r="BC247" s="11">
        <v>0</v>
      </c>
      <c r="BD247" s="11">
        <v>0</v>
      </c>
      <c r="BE247" s="11">
        <v>0</v>
      </c>
      <c r="BF247" s="11">
        <v>0</v>
      </c>
      <c r="BG247" s="11">
        <v>0</v>
      </c>
      <c r="BH247" s="11">
        <v>0</v>
      </c>
      <c r="BI247" s="11">
        <v>0</v>
      </c>
      <c r="BJ247" s="11">
        <v>0</v>
      </c>
      <c r="BK247" s="11">
        <v>0</v>
      </c>
      <c r="BL247" s="11">
        <v>0</v>
      </c>
      <c r="BM247" s="11">
        <v>0</v>
      </c>
      <c r="BN247" s="11">
        <v>0</v>
      </c>
      <c r="BO247" s="7">
        <f>SUM(K247:BN247)</f>
        <v>361.75</v>
      </c>
    </row>
    <row r="248" spans="1:67" x14ac:dyDescent="0.2">
      <c r="A248" s="15" t="s">
        <v>43</v>
      </c>
      <c r="B248" s="14" t="s">
        <v>42</v>
      </c>
      <c r="C248" s="14" t="s">
        <v>23</v>
      </c>
      <c r="D248" s="13">
        <v>163197.67000000001</v>
      </c>
      <c r="E248" s="13">
        <f>ROUND(SUM($D248*1%),2)</f>
        <v>1631.98</v>
      </c>
      <c r="F248" s="13">
        <f>ROUND(SUM($D248*0.5%),2)</f>
        <v>815.99</v>
      </c>
      <c r="G248" s="13">
        <f>E248-J248</f>
        <v>-1631.98</v>
      </c>
      <c r="H248" s="13">
        <f>F248-BO248</f>
        <v>161.22000000000003</v>
      </c>
      <c r="I248" s="12">
        <f ca="1">OFFSET(INDIRECT(ADDRESS(1,MATCH($I$2,$A$1:$BN$1,0))),ROW()-1,0)</f>
        <v>3263.96</v>
      </c>
      <c r="J248" s="11">
        <v>3263.96</v>
      </c>
      <c r="K248" s="11">
        <v>0</v>
      </c>
      <c r="L248" s="11">
        <v>0</v>
      </c>
      <c r="M248" s="11">
        <v>0</v>
      </c>
      <c r="N248" s="11">
        <v>0</v>
      </c>
      <c r="O248" s="11">
        <v>0</v>
      </c>
      <c r="P248" s="11">
        <v>0</v>
      </c>
      <c r="Q248" s="11">
        <v>0</v>
      </c>
      <c r="R248" s="11">
        <v>0</v>
      </c>
      <c r="S248" s="11">
        <v>0</v>
      </c>
      <c r="T248" s="11">
        <v>0</v>
      </c>
      <c r="U248" s="11">
        <v>0</v>
      </c>
      <c r="V248" s="11">
        <v>0</v>
      </c>
      <c r="W248" s="11">
        <v>0</v>
      </c>
      <c r="X248" s="11">
        <v>0</v>
      </c>
      <c r="Y248" s="11">
        <v>0</v>
      </c>
      <c r="Z248" s="11">
        <v>0</v>
      </c>
      <c r="AA248" s="11">
        <v>0</v>
      </c>
      <c r="AB248" s="11">
        <v>0</v>
      </c>
      <c r="AC248" s="11">
        <v>0</v>
      </c>
      <c r="AD248" s="11">
        <v>0</v>
      </c>
      <c r="AE248" s="11">
        <v>0</v>
      </c>
      <c r="AF248" s="11">
        <v>0</v>
      </c>
      <c r="AG248" s="11">
        <v>250</v>
      </c>
      <c r="AH248" s="11">
        <v>0</v>
      </c>
      <c r="AI248" s="11">
        <v>0</v>
      </c>
      <c r="AJ248" s="11">
        <v>0</v>
      </c>
      <c r="AK248" s="11">
        <v>0</v>
      </c>
      <c r="AL248" s="11">
        <v>0</v>
      </c>
      <c r="AM248" s="11">
        <v>0</v>
      </c>
      <c r="AN248" s="11">
        <v>0</v>
      </c>
      <c r="AO248" s="11">
        <v>0</v>
      </c>
      <c r="AP248" s="11">
        <v>0</v>
      </c>
      <c r="AQ248" s="11">
        <v>404.77</v>
      </c>
      <c r="AR248" s="11">
        <v>0</v>
      </c>
      <c r="AS248" s="11">
        <v>0</v>
      </c>
      <c r="AT248" s="11">
        <v>0</v>
      </c>
      <c r="AU248" s="11">
        <v>0</v>
      </c>
      <c r="AV248" s="11">
        <v>0</v>
      </c>
      <c r="AW248" s="11">
        <v>0</v>
      </c>
      <c r="AX248" s="11">
        <v>0</v>
      </c>
      <c r="AY248" s="11">
        <v>0</v>
      </c>
      <c r="AZ248" s="11">
        <v>0</v>
      </c>
      <c r="BA248" s="11">
        <v>0</v>
      </c>
      <c r="BB248" s="11">
        <v>0</v>
      </c>
      <c r="BC248" s="11">
        <v>0</v>
      </c>
      <c r="BD248" s="11">
        <v>0</v>
      </c>
      <c r="BE248" s="11">
        <v>0</v>
      </c>
      <c r="BF248" s="11">
        <v>0</v>
      </c>
      <c r="BG248" s="11">
        <v>0</v>
      </c>
      <c r="BH248" s="11">
        <v>0</v>
      </c>
      <c r="BI248" s="11">
        <v>0</v>
      </c>
      <c r="BJ248" s="11">
        <v>0</v>
      </c>
      <c r="BK248" s="11">
        <v>0</v>
      </c>
      <c r="BL248" s="11">
        <v>0</v>
      </c>
      <c r="BM248" s="11">
        <v>0</v>
      </c>
      <c r="BN248" s="11">
        <v>0</v>
      </c>
      <c r="BO248" s="7">
        <f>SUM(K248:BN248)</f>
        <v>654.77</v>
      </c>
    </row>
    <row r="249" spans="1:67" x14ac:dyDescent="0.2">
      <c r="A249" s="15" t="s">
        <v>41</v>
      </c>
      <c r="B249" s="14" t="s">
        <v>40</v>
      </c>
      <c r="C249" s="14" t="s">
        <v>23</v>
      </c>
      <c r="D249" s="13">
        <v>58090.14</v>
      </c>
      <c r="E249" s="13">
        <f>ROUND(SUM($D249*1%),2)</f>
        <v>580.9</v>
      </c>
      <c r="F249" s="13">
        <f>ROUND(SUM($D249*0.5%),2)</f>
        <v>290.45</v>
      </c>
      <c r="G249" s="13">
        <f>E249-J249</f>
        <v>180.89999999999998</v>
      </c>
      <c r="H249" s="13">
        <f>F249-BO249</f>
        <v>140.44999999999999</v>
      </c>
      <c r="I249" s="12">
        <f ca="1">OFFSET(INDIRECT(ADDRESS(1,MATCH($I$2,$A$1:$BN$1,0))),ROW()-1,0)</f>
        <v>400</v>
      </c>
      <c r="J249" s="11">
        <v>400</v>
      </c>
      <c r="K249" s="11">
        <v>0</v>
      </c>
      <c r="L249" s="11">
        <v>0</v>
      </c>
      <c r="M249" s="11">
        <v>0</v>
      </c>
      <c r="N249" s="11">
        <v>0</v>
      </c>
      <c r="O249" s="11">
        <v>0</v>
      </c>
      <c r="P249" s="11">
        <v>0</v>
      </c>
      <c r="Q249" s="11">
        <v>0</v>
      </c>
      <c r="R249" s="11">
        <v>0</v>
      </c>
      <c r="S249" s="11">
        <v>0</v>
      </c>
      <c r="T249" s="11">
        <v>0</v>
      </c>
      <c r="U249" s="11">
        <v>0</v>
      </c>
      <c r="V249" s="11">
        <v>0</v>
      </c>
      <c r="W249" s="11">
        <v>0</v>
      </c>
      <c r="X249" s="11">
        <v>0</v>
      </c>
      <c r="Y249" s="11">
        <v>0</v>
      </c>
      <c r="Z249" s="11">
        <v>0</v>
      </c>
      <c r="AA249" s="11">
        <v>0</v>
      </c>
      <c r="AB249" s="11">
        <v>0</v>
      </c>
      <c r="AC249" s="11">
        <v>0</v>
      </c>
      <c r="AD249" s="11">
        <v>0</v>
      </c>
      <c r="AE249" s="11">
        <v>0</v>
      </c>
      <c r="AF249" s="11">
        <v>0</v>
      </c>
      <c r="AG249" s="11">
        <v>150</v>
      </c>
      <c r="AH249" s="11">
        <v>0</v>
      </c>
      <c r="AI249" s="11">
        <v>0</v>
      </c>
      <c r="AJ249" s="11">
        <v>0</v>
      </c>
      <c r="AK249" s="11">
        <v>0</v>
      </c>
      <c r="AL249" s="11">
        <v>0</v>
      </c>
      <c r="AM249" s="11">
        <v>0</v>
      </c>
      <c r="AN249" s="11">
        <v>0</v>
      </c>
      <c r="AO249" s="11">
        <v>0</v>
      </c>
      <c r="AP249" s="11">
        <v>0</v>
      </c>
      <c r="AQ249" s="11">
        <v>0</v>
      </c>
      <c r="AR249" s="11">
        <v>0</v>
      </c>
      <c r="AS249" s="11">
        <v>0</v>
      </c>
      <c r="AT249" s="11">
        <v>0</v>
      </c>
      <c r="AU249" s="11">
        <v>0</v>
      </c>
      <c r="AV249" s="11">
        <v>0</v>
      </c>
      <c r="AW249" s="11">
        <v>0</v>
      </c>
      <c r="AX249" s="11">
        <v>0</v>
      </c>
      <c r="AY249" s="11">
        <v>0</v>
      </c>
      <c r="AZ249" s="11">
        <v>0</v>
      </c>
      <c r="BA249" s="11">
        <v>0</v>
      </c>
      <c r="BB249" s="11">
        <v>0</v>
      </c>
      <c r="BC249" s="11">
        <v>0</v>
      </c>
      <c r="BD249" s="11">
        <v>0</v>
      </c>
      <c r="BE249" s="11">
        <v>0</v>
      </c>
      <c r="BF249" s="11">
        <v>0</v>
      </c>
      <c r="BG249" s="11">
        <v>0</v>
      </c>
      <c r="BH249" s="11">
        <v>0</v>
      </c>
      <c r="BI249" s="11">
        <v>0</v>
      </c>
      <c r="BJ249" s="11">
        <v>0</v>
      </c>
      <c r="BK249" s="11">
        <v>0</v>
      </c>
      <c r="BL249" s="11">
        <v>0</v>
      </c>
      <c r="BM249" s="11">
        <v>0</v>
      </c>
      <c r="BN249" s="11">
        <v>0</v>
      </c>
      <c r="BO249" s="7">
        <f>SUM(K249:BN249)</f>
        <v>150</v>
      </c>
    </row>
    <row r="250" spans="1:67" x14ac:dyDescent="0.2">
      <c r="A250" s="15" t="s">
        <v>39</v>
      </c>
      <c r="B250" s="14" t="s">
        <v>38</v>
      </c>
      <c r="C250" s="14" t="s">
        <v>23</v>
      </c>
      <c r="D250" s="13">
        <v>106025.62</v>
      </c>
      <c r="E250" s="13">
        <f>ROUND(SUM($D250*1%),2)</f>
        <v>1060.26</v>
      </c>
      <c r="F250" s="13">
        <f>ROUND(SUM($D250*0.5%),2)</f>
        <v>530.13</v>
      </c>
      <c r="G250" s="13">
        <f>E250-J250</f>
        <v>0</v>
      </c>
      <c r="H250" s="13">
        <f>F250-BO250</f>
        <v>165.07</v>
      </c>
      <c r="I250" s="12">
        <f ca="1">OFFSET(INDIRECT(ADDRESS(1,MATCH($I$2,$A$1:$BN$1,0))),ROW()-1,0)</f>
        <v>1060.26</v>
      </c>
      <c r="J250" s="11">
        <v>1060.26</v>
      </c>
      <c r="K250" s="11">
        <v>0</v>
      </c>
      <c r="L250" s="11">
        <v>0</v>
      </c>
      <c r="M250" s="11">
        <v>0</v>
      </c>
      <c r="N250" s="11">
        <v>0</v>
      </c>
      <c r="O250" s="11">
        <v>0</v>
      </c>
      <c r="P250" s="11">
        <v>0</v>
      </c>
      <c r="Q250" s="11">
        <v>0</v>
      </c>
      <c r="R250" s="11">
        <v>0</v>
      </c>
      <c r="S250" s="11">
        <v>0</v>
      </c>
      <c r="T250" s="11">
        <v>0</v>
      </c>
      <c r="U250" s="11">
        <v>0</v>
      </c>
      <c r="V250" s="11">
        <v>0</v>
      </c>
      <c r="W250" s="11">
        <v>0</v>
      </c>
      <c r="X250" s="11">
        <v>0</v>
      </c>
      <c r="Y250" s="11">
        <v>0</v>
      </c>
      <c r="Z250" s="11">
        <v>0</v>
      </c>
      <c r="AA250" s="11">
        <v>0</v>
      </c>
      <c r="AB250" s="11">
        <v>0</v>
      </c>
      <c r="AC250" s="11">
        <v>0</v>
      </c>
      <c r="AD250" s="11">
        <v>0</v>
      </c>
      <c r="AE250" s="11">
        <v>0</v>
      </c>
      <c r="AF250" s="11">
        <v>0</v>
      </c>
      <c r="AG250" s="11">
        <v>100</v>
      </c>
      <c r="AH250" s="11">
        <v>0</v>
      </c>
      <c r="AI250" s="11">
        <v>0</v>
      </c>
      <c r="AJ250" s="11">
        <v>0</v>
      </c>
      <c r="AK250" s="11">
        <v>0</v>
      </c>
      <c r="AL250" s="11">
        <v>0</v>
      </c>
      <c r="AM250" s="11">
        <v>0</v>
      </c>
      <c r="AN250" s="11">
        <v>0</v>
      </c>
      <c r="AO250" s="11">
        <v>0</v>
      </c>
      <c r="AP250" s="11">
        <v>0</v>
      </c>
      <c r="AQ250" s="11">
        <v>265.06</v>
      </c>
      <c r="AR250" s="11">
        <v>0</v>
      </c>
      <c r="AS250" s="11">
        <v>0</v>
      </c>
      <c r="AT250" s="11">
        <v>0</v>
      </c>
      <c r="AU250" s="11">
        <v>0</v>
      </c>
      <c r="AV250" s="11">
        <v>0</v>
      </c>
      <c r="AW250" s="11">
        <v>0</v>
      </c>
      <c r="AX250" s="11">
        <v>0</v>
      </c>
      <c r="AY250" s="11">
        <v>0</v>
      </c>
      <c r="AZ250" s="11">
        <v>0</v>
      </c>
      <c r="BA250" s="11">
        <v>0</v>
      </c>
      <c r="BB250" s="11">
        <v>0</v>
      </c>
      <c r="BC250" s="11">
        <v>0</v>
      </c>
      <c r="BD250" s="11">
        <v>0</v>
      </c>
      <c r="BE250" s="11">
        <v>0</v>
      </c>
      <c r="BF250" s="11">
        <v>0</v>
      </c>
      <c r="BG250" s="11">
        <v>0</v>
      </c>
      <c r="BH250" s="11">
        <v>0</v>
      </c>
      <c r="BI250" s="11">
        <v>0</v>
      </c>
      <c r="BJ250" s="11">
        <v>0</v>
      </c>
      <c r="BK250" s="11">
        <v>0</v>
      </c>
      <c r="BL250" s="11">
        <v>0</v>
      </c>
      <c r="BM250" s="11">
        <v>0</v>
      </c>
      <c r="BN250" s="11">
        <v>0</v>
      </c>
      <c r="BO250" s="7">
        <f>SUM(K250:BN250)</f>
        <v>365.06</v>
      </c>
    </row>
    <row r="251" spans="1:67" x14ac:dyDescent="0.2">
      <c r="A251" s="15" t="s">
        <v>37</v>
      </c>
      <c r="B251" s="14" t="s">
        <v>36</v>
      </c>
      <c r="C251" s="14" t="s">
        <v>23</v>
      </c>
      <c r="D251" s="13">
        <v>69988.73</v>
      </c>
      <c r="E251" s="13">
        <f>ROUND(SUM($D251*1%),2)</f>
        <v>699.89</v>
      </c>
      <c r="F251" s="13">
        <f>ROUND(SUM($D251*0.5%),2)</f>
        <v>349.94</v>
      </c>
      <c r="G251" s="13">
        <f>E251-J251</f>
        <v>377.58</v>
      </c>
      <c r="H251" s="13">
        <f>F251-BO251</f>
        <v>54.170000000000016</v>
      </c>
      <c r="I251" s="12">
        <f ca="1">OFFSET(INDIRECT(ADDRESS(1,MATCH($I$2,$A$1:$BN$1,0))),ROW()-1,0)</f>
        <v>322.31</v>
      </c>
      <c r="J251" s="11">
        <v>322.31</v>
      </c>
      <c r="K251" s="11">
        <v>0</v>
      </c>
      <c r="L251" s="11">
        <v>0</v>
      </c>
      <c r="M251" s="11">
        <v>0</v>
      </c>
      <c r="N251" s="11">
        <v>0</v>
      </c>
      <c r="O251" s="11">
        <v>0</v>
      </c>
      <c r="P251" s="11">
        <v>0</v>
      </c>
      <c r="Q251" s="11">
        <v>0</v>
      </c>
      <c r="R251" s="11">
        <v>0</v>
      </c>
      <c r="S251" s="11">
        <v>0</v>
      </c>
      <c r="T251" s="11">
        <v>0</v>
      </c>
      <c r="U251" s="11">
        <v>0</v>
      </c>
      <c r="V251" s="11">
        <v>0</v>
      </c>
      <c r="W251" s="11">
        <v>0</v>
      </c>
      <c r="X251" s="11">
        <v>0</v>
      </c>
      <c r="Y251" s="11">
        <v>0</v>
      </c>
      <c r="Z251" s="11">
        <v>0</v>
      </c>
      <c r="AA251" s="11">
        <v>0</v>
      </c>
      <c r="AB251" s="11">
        <v>0</v>
      </c>
      <c r="AC251" s="11">
        <v>0</v>
      </c>
      <c r="AD251" s="11">
        <v>0</v>
      </c>
      <c r="AE251" s="11">
        <v>0</v>
      </c>
      <c r="AF251" s="11">
        <v>0</v>
      </c>
      <c r="AG251" s="11">
        <v>139.02000000000001</v>
      </c>
      <c r="AH251" s="11">
        <v>0</v>
      </c>
      <c r="AI251" s="11">
        <v>0</v>
      </c>
      <c r="AJ251" s="11">
        <v>0</v>
      </c>
      <c r="AK251" s="11">
        <v>0</v>
      </c>
      <c r="AL251" s="11">
        <v>0</v>
      </c>
      <c r="AM251" s="11">
        <v>0</v>
      </c>
      <c r="AN251" s="11">
        <v>0</v>
      </c>
      <c r="AO251" s="11">
        <v>0</v>
      </c>
      <c r="AP251" s="11">
        <v>0</v>
      </c>
      <c r="AQ251" s="11">
        <v>156.75</v>
      </c>
      <c r="AR251" s="11">
        <v>0</v>
      </c>
      <c r="AS251" s="11">
        <v>0</v>
      </c>
      <c r="AT251" s="11">
        <v>0</v>
      </c>
      <c r="AU251" s="11">
        <v>0</v>
      </c>
      <c r="AV251" s="11">
        <v>0</v>
      </c>
      <c r="AW251" s="11">
        <v>0</v>
      </c>
      <c r="AX251" s="11">
        <v>0</v>
      </c>
      <c r="AY251" s="11">
        <v>0</v>
      </c>
      <c r="AZ251" s="11">
        <v>0</v>
      </c>
      <c r="BA251" s="11">
        <v>0</v>
      </c>
      <c r="BB251" s="11">
        <v>0</v>
      </c>
      <c r="BC251" s="11">
        <v>0</v>
      </c>
      <c r="BD251" s="11">
        <v>0</v>
      </c>
      <c r="BE251" s="11">
        <v>0</v>
      </c>
      <c r="BF251" s="11">
        <v>0</v>
      </c>
      <c r="BG251" s="11">
        <v>0</v>
      </c>
      <c r="BH251" s="11">
        <v>0</v>
      </c>
      <c r="BI251" s="11">
        <v>0</v>
      </c>
      <c r="BJ251" s="11">
        <v>0</v>
      </c>
      <c r="BK251" s="11">
        <v>0</v>
      </c>
      <c r="BL251" s="11">
        <v>0</v>
      </c>
      <c r="BM251" s="11">
        <v>0</v>
      </c>
      <c r="BN251" s="11">
        <v>0</v>
      </c>
      <c r="BO251" s="7">
        <f>SUM(K251:BN251)</f>
        <v>295.77</v>
      </c>
    </row>
    <row r="252" spans="1:67" x14ac:dyDescent="0.2">
      <c r="A252" s="15" t="s">
        <v>35</v>
      </c>
      <c r="B252" s="14" t="s">
        <v>34</v>
      </c>
      <c r="C252" s="14" t="s">
        <v>23</v>
      </c>
      <c r="D252" s="13">
        <v>75210.13</v>
      </c>
      <c r="E252" s="13">
        <f>ROUND(SUM($D252*1%),2)</f>
        <v>752.1</v>
      </c>
      <c r="F252" s="13">
        <f>ROUND(SUM($D252*0.5%),2)</f>
        <v>376.05</v>
      </c>
      <c r="G252" s="13">
        <f>E252-J252</f>
        <v>0</v>
      </c>
      <c r="H252" s="13">
        <f>F252-BO252</f>
        <v>38.020000000000039</v>
      </c>
      <c r="I252" s="12">
        <f ca="1">OFFSET(INDIRECT(ADDRESS(1,MATCH($I$2,$A$1:$BN$1,0))),ROW()-1,0)</f>
        <v>752.1</v>
      </c>
      <c r="J252" s="11">
        <v>752.1</v>
      </c>
      <c r="K252" s="11">
        <v>0</v>
      </c>
      <c r="L252" s="11">
        <v>0</v>
      </c>
      <c r="M252" s="11">
        <v>0</v>
      </c>
      <c r="N252" s="11">
        <v>0</v>
      </c>
      <c r="O252" s="11">
        <v>0</v>
      </c>
      <c r="P252" s="11">
        <v>0</v>
      </c>
      <c r="Q252" s="11">
        <v>0</v>
      </c>
      <c r="R252" s="11">
        <v>0</v>
      </c>
      <c r="S252" s="11">
        <v>0</v>
      </c>
      <c r="T252" s="11">
        <v>0</v>
      </c>
      <c r="U252" s="11">
        <v>0</v>
      </c>
      <c r="V252" s="11">
        <v>0</v>
      </c>
      <c r="W252" s="11">
        <v>0</v>
      </c>
      <c r="X252" s="11">
        <v>0</v>
      </c>
      <c r="Y252" s="11">
        <v>0</v>
      </c>
      <c r="Z252" s="11">
        <v>0</v>
      </c>
      <c r="AA252" s="11">
        <v>0</v>
      </c>
      <c r="AB252" s="11">
        <v>0</v>
      </c>
      <c r="AC252" s="11">
        <v>0</v>
      </c>
      <c r="AD252" s="11">
        <v>0</v>
      </c>
      <c r="AE252" s="11">
        <v>0</v>
      </c>
      <c r="AF252" s="11">
        <v>0</v>
      </c>
      <c r="AG252" s="11">
        <v>150</v>
      </c>
      <c r="AH252" s="11">
        <v>0</v>
      </c>
      <c r="AI252" s="11">
        <v>0</v>
      </c>
      <c r="AJ252" s="11">
        <v>0</v>
      </c>
      <c r="AK252" s="11">
        <v>0</v>
      </c>
      <c r="AL252" s="11">
        <v>0</v>
      </c>
      <c r="AM252" s="11">
        <v>0</v>
      </c>
      <c r="AN252" s="11">
        <v>0</v>
      </c>
      <c r="AO252" s="11">
        <v>0</v>
      </c>
      <c r="AP252" s="11">
        <v>0</v>
      </c>
      <c r="AQ252" s="11">
        <v>188.03</v>
      </c>
      <c r="AR252" s="11">
        <v>0</v>
      </c>
      <c r="AS252" s="11">
        <v>0</v>
      </c>
      <c r="AT252" s="11">
        <v>0</v>
      </c>
      <c r="AU252" s="11">
        <v>0</v>
      </c>
      <c r="AV252" s="11">
        <v>0</v>
      </c>
      <c r="AW252" s="11">
        <v>0</v>
      </c>
      <c r="AX252" s="11">
        <v>0</v>
      </c>
      <c r="AY252" s="11">
        <v>0</v>
      </c>
      <c r="AZ252" s="11">
        <v>0</v>
      </c>
      <c r="BA252" s="11">
        <v>0</v>
      </c>
      <c r="BB252" s="11">
        <v>0</v>
      </c>
      <c r="BC252" s="11">
        <v>0</v>
      </c>
      <c r="BD252" s="11">
        <v>0</v>
      </c>
      <c r="BE252" s="11">
        <v>0</v>
      </c>
      <c r="BF252" s="11">
        <v>0</v>
      </c>
      <c r="BG252" s="11">
        <v>0</v>
      </c>
      <c r="BH252" s="11">
        <v>0</v>
      </c>
      <c r="BI252" s="11">
        <v>0</v>
      </c>
      <c r="BJ252" s="11">
        <v>0</v>
      </c>
      <c r="BK252" s="11">
        <v>0</v>
      </c>
      <c r="BL252" s="11">
        <v>0</v>
      </c>
      <c r="BM252" s="11">
        <v>0</v>
      </c>
      <c r="BN252" s="11">
        <v>0</v>
      </c>
      <c r="BO252" s="7">
        <f>SUM(K252:BN252)</f>
        <v>338.03</v>
      </c>
    </row>
    <row r="253" spans="1:67" x14ac:dyDescent="0.2">
      <c r="A253" s="15" t="s">
        <v>33</v>
      </c>
      <c r="B253" s="14" t="s">
        <v>32</v>
      </c>
      <c r="C253" s="14" t="s">
        <v>23</v>
      </c>
      <c r="D253" s="13">
        <v>74905.53</v>
      </c>
      <c r="E253" s="13">
        <f>ROUND(SUM($D253*1%),2)</f>
        <v>749.06</v>
      </c>
      <c r="F253" s="13">
        <f>ROUND(SUM($D253*0.5%),2)</f>
        <v>374.53</v>
      </c>
      <c r="G253" s="13">
        <f>E253-J253</f>
        <v>249.05999999999995</v>
      </c>
      <c r="H253" s="13">
        <f>F253-BO253</f>
        <v>69.769999999999982</v>
      </c>
      <c r="I253" s="12">
        <f ca="1">OFFSET(INDIRECT(ADDRESS(1,MATCH($I$2,$A$1:$BN$1,0))),ROW()-1,0)</f>
        <v>500</v>
      </c>
      <c r="J253" s="11">
        <v>500</v>
      </c>
      <c r="K253" s="11">
        <v>0</v>
      </c>
      <c r="L253" s="11">
        <v>0</v>
      </c>
      <c r="M253" s="11">
        <v>0</v>
      </c>
      <c r="N253" s="11">
        <v>0</v>
      </c>
      <c r="O253" s="11">
        <v>0</v>
      </c>
      <c r="P253" s="11">
        <v>0</v>
      </c>
      <c r="Q253" s="11">
        <v>0</v>
      </c>
      <c r="R253" s="11">
        <v>0</v>
      </c>
      <c r="S253" s="11">
        <v>0</v>
      </c>
      <c r="T253" s="11">
        <v>0</v>
      </c>
      <c r="U253" s="11">
        <v>0</v>
      </c>
      <c r="V253" s="11">
        <v>0</v>
      </c>
      <c r="W253" s="11">
        <v>0</v>
      </c>
      <c r="X253" s="11">
        <v>0</v>
      </c>
      <c r="Y253" s="11">
        <v>0</v>
      </c>
      <c r="Z253" s="11">
        <v>0</v>
      </c>
      <c r="AA253" s="11">
        <v>0</v>
      </c>
      <c r="AB253" s="11">
        <v>0</v>
      </c>
      <c r="AC253" s="11">
        <v>0</v>
      </c>
      <c r="AD253" s="11">
        <v>0</v>
      </c>
      <c r="AE253" s="11">
        <v>0</v>
      </c>
      <c r="AF253" s="11">
        <v>0</v>
      </c>
      <c r="AG253" s="11">
        <v>137</v>
      </c>
      <c r="AH253" s="11">
        <v>0</v>
      </c>
      <c r="AI253" s="11">
        <v>0</v>
      </c>
      <c r="AJ253" s="11">
        <v>0</v>
      </c>
      <c r="AK253" s="11">
        <v>0</v>
      </c>
      <c r="AL253" s="11">
        <v>0</v>
      </c>
      <c r="AM253" s="11">
        <v>0</v>
      </c>
      <c r="AN253" s="11">
        <v>0</v>
      </c>
      <c r="AO253" s="11">
        <v>0</v>
      </c>
      <c r="AP253" s="11">
        <v>0</v>
      </c>
      <c r="AQ253" s="11">
        <v>167.76</v>
      </c>
      <c r="AR253" s="11">
        <v>0</v>
      </c>
      <c r="AS253" s="11">
        <v>0</v>
      </c>
      <c r="AT253" s="11">
        <v>0</v>
      </c>
      <c r="AU253" s="11">
        <v>0</v>
      </c>
      <c r="AV253" s="11">
        <v>0</v>
      </c>
      <c r="AW253" s="11">
        <v>0</v>
      </c>
      <c r="AX253" s="11">
        <v>0</v>
      </c>
      <c r="AY253" s="11">
        <v>0</v>
      </c>
      <c r="AZ253" s="11">
        <v>0</v>
      </c>
      <c r="BA253" s="11">
        <v>0</v>
      </c>
      <c r="BB253" s="11">
        <v>0</v>
      </c>
      <c r="BC253" s="11">
        <v>0</v>
      </c>
      <c r="BD253" s="11">
        <v>0</v>
      </c>
      <c r="BE253" s="11">
        <v>0</v>
      </c>
      <c r="BF253" s="11">
        <v>0</v>
      </c>
      <c r="BG253" s="11">
        <v>0</v>
      </c>
      <c r="BH253" s="11">
        <v>0</v>
      </c>
      <c r="BI253" s="11">
        <v>0</v>
      </c>
      <c r="BJ253" s="11">
        <v>0</v>
      </c>
      <c r="BK253" s="11">
        <v>0</v>
      </c>
      <c r="BL253" s="11">
        <v>0</v>
      </c>
      <c r="BM253" s="11">
        <v>0</v>
      </c>
      <c r="BN253" s="11">
        <v>0</v>
      </c>
      <c r="BO253" s="7">
        <f>SUM(K253:BN253)</f>
        <v>304.76</v>
      </c>
    </row>
    <row r="254" spans="1:67" x14ac:dyDescent="0.2">
      <c r="A254" s="15" t="s">
        <v>31</v>
      </c>
      <c r="B254" s="14" t="s">
        <v>30</v>
      </c>
      <c r="C254" s="14" t="s">
        <v>23</v>
      </c>
      <c r="D254" s="13">
        <v>69873.919999999998</v>
      </c>
      <c r="E254" s="13">
        <f>ROUND(SUM($D254*1%),2)</f>
        <v>698.74</v>
      </c>
      <c r="F254" s="13">
        <f>ROUND(SUM($D254*0.5%),2)</f>
        <v>349.37</v>
      </c>
      <c r="G254" s="13">
        <f>E254-J254</f>
        <v>623.74</v>
      </c>
      <c r="H254" s="13">
        <f>F254-BO254</f>
        <v>76.88</v>
      </c>
      <c r="I254" s="12">
        <f ca="1">OFFSET(INDIRECT(ADDRESS(1,MATCH($I$2,$A$1:$BN$1,0))),ROW()-1,0)</f>
        <v>75</v>
      </c>
      <c r="J254" s="11">
        <v>75</v>
      </c>
      <c r="K254" s="11">
        <v>0</v>
      </c>
      <c r="L254" s="11">
        <v>0</v>
      </c>
      <c r="M254" s="11">
        <v>0</v>
      </c>
      <c r="N254" s="11">
        <v>0</v>
      </c>
      <c r="O254" s="11">
        <v>0</v>
      </c>
      <c r="P254" s="11">
        <v>0</v>
      </c>
      <c r="Q254" s="11">
        <v>0</v>
      </c>
      <c r="R254" s="11">
        <v>0</v>
      </c>
      <c r="S254" s="11">
        <v>0</v>
      </c>
      <c r="T254" s="11">
        <v>0</v>
      </c>
      <c r="U254" s="11">
        <v>0</v>
      </c>
      <c r="V254" s="11">
        <v>0</v>
      </c>
      <c r="W254" s="11">
        <v>0</v>
      </c>
      <c r="X254" s="11">
        <v>0</v>
      </c>
      <c r="Y254" s="11">
        <v>0</v>
      </c>
      <c r="Z254" s="11">
        <v>0</v>
      </c>
      <c r="AA254" s="11">
        <v>0</v>
      </c>
      <c r="AB254" s="11">
        <v>0</v>
      </c>
      <c r="AC254" s="11">
        <v>0</v>
      </c>
      <c r="AD254" s="11">
        <v>0</v>
      </c>
      <c r="AE254" s="11">
        <v>0</v>
      </c>
      <c r="AF254" s="11">
        <v>0</v>
      </c>
      <c r="AG254" s="11">
        <v>116</v>
      </c>
      <c r="AH254" s="11">
        <v>0</v>
      </c>
      <c r="AI254" s="11">
        <v>0</v>
      </c>
      <c r="AJ254" s="11">
        <v>0</v>
      </c>
      <c r="AK254" s="11">
        <v>0</v>
      </c>
      <c r="AL254" s="11">
        <v>0</v>
      </c>
      <c r="AM254" s="11">
        <v>0</v>
      </c>
      <c r="AN254" s="11">
        <v>0</v>
      </c>
      <c r="AO254" s="11">
        <v>0</v>
      </c>
      <c r="AP254" s="11">
        <v>0</v>
      </c>
      <c r="AQ254" s="11">
        <v>156.49</v>
      </c>
      <c r="AR254" s="11">
        <v>0</v>
      </c>
      <c r="AS254" s="11">
        <v>0</v>
      </c>
      <c r="AT254" s="11">
        <v>0</v>
      </c>
      <c r="AU254" s="11">
        <v>0</v>
      </c>
      <c r="AV254" s="11">
        <v>0</v>
      </c>
      <c r="AW254" s="11">
        <v>0</v>
      </c>
      <c r="AX254" s="11">
        <v>0</v>
      </c>
      <c r="AY254" s="11">
        <v>0</v>
      </c>
      <c r="AZ254" s="11">
        <v>0</v>
      </c>
      <c r="BA254" s="11">
        <v>0</v>
      </c>
      <c r="BB254" s="11">
        <v>0</v>
      </c>
      <c r="BC254" s="11">
        <v>0</v>
      </c>
      <c r="BD254" s="11">
        <v>0</v>
      </c>
      <c r="BE254" s="11">
        <v>0</v>
      </c>
      <c r="BF254" s="11">
        <v>0</v>
      </c>
      <c r="BG254" s="11">
        <v>0</v>
      </c>
      <c r="BH254" s="11">
        <v>0</v>
      </c>
      <c r="BI254" s="11">
        <v>0</v>
      </c>
      <c r="BJ254" s="11">
        <v>0</v>
      </c>
      <c r="BK254" s="11">
        <v>0</v>
      </c>
      <c r="BL254" s="11">
        <v>0</v>
      </c>
      <c r="BM254" s="11">
        <v>0</v>
      </c>
      <c r="BN254" s="11">
        <v>0</v>
      </c>
      <c r="BO254" s="7">
        <f>SUM(K254:BN254)</f>
        <v>272.49</v>
      </c>
    </row>
    <row r="255" spans="1:67" x14ac:dyDescent="0.2">
      <c r="A255" s="15" t="s">
        <v>29</v>
      </c>
      <c r="B255" s="14" t="s">
        <v>28</v>
      </c>
      <c r="C255" s="14" t="s">
        <v>23</v>
      </c>
      <c r="D255" s="13">
        <v>72847.19</v>
      </c>
      <c r="E255" s="13">
        <f>ROUND(SUM($D255*1%),2)</f>
        <v>728.47</v>
      </c>
      <c r="F255" s="13">
        <f>ROUND(SUM($D255*0.5%),2)</f>
        <v>364.24</v>
      </c>
      <c r="G255" s="13">
        <f>E255-J255</f>
        <v>182.12</v>
      </c>
      <c r="H255" s="13">
        <f>F255-BO255</f>
        <v>182.12</v>
      </c>
      <c r="I255" s="12">
        <f ca="1">OFFSET(INDIRECT(ADDRESS(1,MATCH($I$2,$A$1:$BN$1,0))),ROW()-1,0)</f>
        <v>546.35</v>
      </c>
      <c r="J255" s="11">
        <v>546.35</v>
      </c>
      <c r="K255" s="11">
        <v>0</v>
      </c>
      <c r="L255" s="11">
        <v>0</v>
      </c>
      <c r="M255" s="11">
        <v>0</v>
      </c>
      <c r="N255" s="11">
        <v>0</v>
      </c>
      <c r="O255" s="11">
        <v>0</v>
      </c>
      <c r="P255" s="11">
        <v>0</v>
      </c>
      <c r="Q255" s="11">
        <v>0</v>
      </c>
      <c r="R255" s="11">
        <v>0</v>
      </c>
      <c r="S255" s="11">
        <v>0</v>
      </c>
      <c r="T255" s="11">
        <v>0</v>
      </c>
      <c r="U255" s="11">
        <v>0</v>
      </c>
      <c r="V255" s="11">
        <v>0</v>
      </c>
      <c r="W255" s="11">
        <v>0</v>
      </c>
      <c r="X255" s="11">
        <v>0</v>
      </c>
      <c r="Y255" s="11">
        <v>0</v>
      </c>
      <c r="Z255" s="11">
        <v>0</v>
      </c>
      <c r="AA255" s="11">
        <v>0</v>
      </c>
      <c r="AB255" s="11">
        <v>0</v>
      </c>
      <c r="AC255" s="11">
        <v>0</v>
      </c>
      <c r="AD255" s="11">
        <v>0</v>
      </c>
      <c r="AE255" s="11">
        <v>0</v>
      </c>
      <c r="AF255" s="11">
        <v>0</v>
      </c>
      <c r="AG255" s="11">
        <v>0</v>
      </c>
      <c r="AH255" s="11">
        <v>0</v>
      </c>
      <c r="AI255" s="11">
        <v>0</v>
      </c>
      <c r="AJ255" s="11">
        <v>0</v>
      </c>
      <c r="AK255" s="11">
        <v>0</v>
      </c>
      <c r="AL255" s="11">
        <v>0</v>
      </c>
      <c r="AM255" s="11">
        <v>0</v>
      </c>
      <c r="AN255" s="11">
        <v>0</v>
      </c>
      <c r="AO255" s="11">
        <v>0</v>
      </c>
      <c r="AP255" s="11">
        <v>0</v>
      </c>
      <c r="AQ255" s="11">
        <v>182.12</v>
      </c>
      <c r="AR255" s="11">
        <v>0</v>
      </c>
      <c r="AS255" s="11">
        <v>0</v>
      </c>
      <c r="AT255" s="11">
        <v>0</v>
      </c>
      <c r="AU255" s="11">
        <v>0</v>
      </c>
      <c r="AV255" s="11">
        <v>0</v>
      </c>
      <c r="AW255" s="11">
        <v>0</v>
      </c>
      <c r="AX255" s="11">
        <v>0</v>
      </c>
      <c r="AY255" s="11">
        <v>0</v>
      </c>
      <c r="AZ255" s="11">
        <v>0</v>
      </c>
      <c r="BA255" s="11">
        <v>0</v>
      </c>
      <c r="BB255" s="11">
        <v>0</v>
      </c>
      <c r="BC255" s="11">
        <v>0</v>
      </c>
      <c r="BD255" s="11">
        <v>0</v>
      </c>
      <c r="BE255" s="11">
        <v>0</v>
      </c>
      <c r="BF255" s="11">
        <v>0</v>
      </c>
      <c r="BG255" s="11">
        <v>0</v>
      </c>
      <c r="BH255" s="11">
        <v>0</v>
      </c>
      <c r="BI255" s="11">
        <v>0</v>
      </c>
      <c r="BJ255" s="11">
        <v>0</v>
      </c>
      <c r="BK255" s="11">
        <v>0</v>
      </c>
      <c r="BL255" s="11">
        <v>0</v>
      </c>
      <c r="BM255" s="11">
        <v>0</v>
      </c>
      <c r="BN255" s="11">
        <v>0</v>
      </c>
      <c r="BO255" s="7">
        <f>SUM(K255:BN255)</f>
        <v>182.12</v>
      </c>
    </row>
    <row r="256" spans="1:67" x14ac:dyDescent="0.2">
      <c r="A256" s="15" t="s">
        <v>27</v>
      </c>
      <c r="B256" s="14" t="s">
        <v>26</v>
      </c>
      <c r="C256" s="14" t="s">
        <v>23</v>
      </c>
      <c r="D256" s="13">
        <v>67344.77</v>
      </c>
      <c r="E256" s="13">
        <f>ROUND(SUM($D256*1%),2)</f>
        <v>673.45</v>
      </c>
      <c r="F256" s="13">
        <f>ROUND(SUM($D256*0.5%),2)</f>
        <v>336.72</v>
      </c>
      <c r="G256" s="13">
        <f>E256-J256</f>
        <v>0</v>
      </c>
      <c r="H256" s="13">
        <f>F256-BO256</f>
        <v>44.759999999999991</v>
      </c>
      <c r="I256" s="12">
        <f ca="1">OFFSET(INDIRECT(ADDRESS(1,MATCH($I$2,$A$1:$BN$1,0))),ROW()-1,0)</f>
        <v>673.45</v>
      </c>
      <c r="J256" s="11">
        <v>673.45</v>
      </c>
      <c r="K256" s="11">
        <v>0</v>
      </c>
      <c r="L256" s="11">
        <v>0</v>
      </c>
      <c r="M256" s="11">
        <v>0</v>
      </c>
      <c r="N256" s="11">
        <v>0</v>
      </c>
      <c r="O256" s="11">
        <v>0</v>
      </c>
      <c r="P256" s="11">
        <v>0</v>
      </c>
      <c r="Q256" s="11">
        <v>0</v>
      </c>
      <c r="R256" s="11">
        <v>0</v>
      </c>
      <c r="S256" s="11">
        <v>0</v>
      </c>
      <c r="T256" s="11">
        <v>0</v>
      </c>
      <c r="U256" s="11">
        <v>0</v>
      </c>
      <c r="V256" s="11">
        <v>0</v>
      </c>
      <c r="W256" s="11">
        <v>0</v>
      </c>
      <c r="X256" s="11">
        <v>0</v>
      </c>
      <c r="Y256" s="11">
        <v>0</v>
      </c>
      <c r="Z256" s="11">
        <v>0</v>
      </c>
      <c r="AA256" s="11">
        <v>0</v>
      </c>
      <c r="AB256" s="11">
        <v>0</v>
      </c>
      <c r="AC256" s="11">
        <v>0</v>
      </c>
      <c r="AD256" s="11">
        <v>0</v>
      </c>
      <c r="AE256" s="11">
        <v>0</v>
      </c>
      <c r="AF256" s="11">
        <v>0</v>
      </c>
      <c r="AG256" s="11">
        <v>123.6</v>
      </c>
      <c r="AH256" s="11">
        <v>0</v>
      </c>
      <c r="AI256" s="11">
        <v>0</v>
      </c>
      <c r="AJ256" s="11">
        <v>0</v>
      </c>
      <c r="AK256" s="11">
        <v>0</v>
      </c>
      <c r="AL256" s="11">
        <v>0</v>
      </c>
      <c r="AM256" s="11">
        <v>0</v>
      </c>
      <c r="AN256" s="11">
        <v>0</v>
      </c>
      <c r="AO256" s="11">
        <v>0</v>
      </c>
      <c r="AP256" s="11">
        <v>0</v>
      </c>
      <c r="AQ256" s="11">
        <v>168.36</v>
      </c>
      <c r="AR256" s="11">
        <v>0</v>
      </c>
      <c r="AS256" s="11">
        <v>0</v>
      </c>
      <c r="AT256" s="11">
        <v>0</v>
      </c>
      <c r="AU256" s="11">
        <v>0</v>
      </c>
      <c r="AV256" s="11">
        <v>0</v>
      </c>
      <c r="AW256" s="11">
        <v>0</v>
      </c>
      <c r="AX256" s="11">
        <v>0</v>
      </c>
      <c r="AY256" s="11">
        <v>0</v>
      </c>
      <c r="AZ256" s="11">
        <v>0</v>
      </c>
      <c r="BA256" s="11">
        <v>0</v>
      </c>
      <c r="BB256" s="11">
        <v>0</v>
      </c>
      <c r="BC256" s="11">
        <v>0</v>
      </c>
      <c r="BD256" s="11">
        <v>0</v>
      </c>
      <c r="BE256" s="11">
        <v>0</v>
      </c>
      <c r="BF256" s="11">
        <v>0</v>
      </c>
      <c r="BG256" s="11">
        <v>0</v>
      </c>
      <c r="BH256" s="11">
        <v>0</v>
      </c>
      <c r="BI256" s="11">
        <v>0</v>
      </c>
      <c r="BJ256" s="11">
        <v>0</v>
      </c>
      <c r="BK256" s="11">
        <v>0</v>
      </c>
      <c r="BL256" s="11">
        <v>0</v>
      </c>
      <c r="BM256" s="11">
        <v>0</v>
      </c>
      <c r="BN256" s="11">
        <v>0</v>
      </c>
      <c r="BO256" s="7">
        <f>SUM(K256:BN256)</f>
        <v>291.96000000000004</v>
      </c>
    </row>
    <row r="257" spans="1:67" x14ac:dyDescent="0.2">
      <c r="A257" s="15" t="s">
        <v>25</v>
      </c>
      <c r="B257" s="14" t="s">
        <v>24</v>
      </c>
      <c r="C257" s="14" t="s">
        <v>23</v>
      </c>
      <c r="D257" s="13">
        <v>56981.4</v>
      </c>
      <c r="E257" s="13">
        <f>ROUND(SUM($D257*1%),2)</f>
        <v>569.80999999999995</v>
      </c>
      <c r="F257" s="13">
        <f>ROUND(SUM($D257*0.5%),2)</f>
        <v>284.91000000000003</v>
      </c>
      <c r="G257" s="13">
        <f>E257-J257</f>
        <v>-1.0000000000104592E-2</v>
      </c>
      <c r="H257" s="13">
        <f>F257-BO257</f>
        <v>52.760000000000019</v>
      </c>
      <c r="I257" s="12">
        <f ca="1">OFFSET(INDIRECT(ADDRESS(1,MATCH($I$2,$A$1:$BN$1,0))),ROW()-1,0)</f>
        <v>569.82000000000005</v>
      </c>
      <c r="J257" s="11">
        <v>569.82000000000005</v>
      </c>
      <c r="K257" s="11">
        <v>0</v>
      </c>
      <c r="L257" s="11">
        <v>0</v>
      </c>
      <c r="M257" s="11">
        <v>0</v>
      </c>
      <c r="N257" s="11">
        <v>0</v>
      </c>
      <c r="O257" s="11">
        <v>0</v>
      </c>
      <c r="P257" s="11">
        <v>0</v>
      </c>
      <c r="Q257" s="11">
        <v>0</v>
      </c>
      <c r="R257" s="11">
        <v>0</v>
      </c>
      <c r="S257" s="11">
        <v>0</v>
      </c>
      <c r="T257" s="11">
        <v>0</v>
      </c>
      <c r="U257" s="11">
        <v>0</v>
      </c>
      <c r="V257" s="11">
        <v>0</v>
      </c>
      <c r="W257" s="11">
        <v>0</v>
      </c>
      <c r="X257" s="11">
        <v>0</v>
      </c>
      <c r="Y257" s="11">
        <v>0</v>
      </c>
      <c r="Z257" s="11">
        <v>0</v>
      </c>
      <c r="AA257" s="11">
        <v>0</v>
      </c>
      <c r="AB257" s="11">
        <v>0</v>
      </c>
      <c r="AC257" s="11">
        <v>0</v>
      </c>
      <c r="AD257" s="11">
        <v>0</v>
      </c>
      <c r="AE257" s="11">
        <v>0</v>
      </c>
      <c r="AF257" s="11">
        <v>0</v>
      </c>
      <c r="AG257" s="11">
        <v>104.53</v>
      </c>
      <c r="AH257" s="11">
        <v>0</v>
      </c>
      <c r="AI257" s="11">
        <v>0</v>
      </c>
      <c r="AJ257" s="11">
        <v>0</v>
      </c>
      <c r="AK257" s="11">
        <v>0</v>
      </c>
      <c r="AL257" s="11">
        <v>0</v>
      </c>
      <c r="AM257" s="11">
        <v>0</v>
      </c>
      <c r="AN257" s="11">
        <v>0</v>
      </c>
      <c r="AO257" s="11">
        <v>0</v>
      </c>
      <c r="AP257" s="11">
        <v>0</v>
      </c>
      <c r="AQ257" s="11">
        <v>127.62</v>
      </c>
      <c r="AR257" s="11">
        <v>0</v>
      </c>
      <c r="AS257" s="11">
        <v>0</v>
      </c>
      <c r="AT257" s="11">
        <v>0</v>
      </c>
      <c r="AU257" s="11">
        <v>0</v>
      </c>
      <c r="AV257" s="11">
        <v>0</v>
      </c>
      <c r="AW257" s="11">
        <v>0</v>
      </c>
      <c r="AX257" s="11">
        <v>0</v>
      </c>
      <c r="AY257" s="11">
        <v>0</v>
      </c>
      <c r="AZ257" s="11">
        <v>0</v>
      </c>
      <c r="BA257" s="11">
        <v>0</v>
      </c>
      <c r="BB257" s="11">
        <v>0</v>
      </c>
      <c r="BC257" s="11">
        <v>0</v>
      </c>
      <c r="BD257" s="11">
        <v>0</v>
      </c>
      <c r="BE257" s="11">
        <v>0</v>
      </c>
      <c r="BF257" s="11">
        <v>0</v>
      </c>
      <c r="BG257" s="11">
        <v>0</v>
      </c>
      <c r="BH257" s="11">
        <v>0</v>
      </c>
      <c r="BI257" s="11">
        <v>0</v>
      </c>
      <c r="BJ257" s="11">
        <v>0</v>
      </c>
      <c r="BK257" s="11">
        <v>0</v>
      </c>
      <c r="BL257" s="11">
        <v>0</v>
      </c>
      <c r="BM257" s="11">
        <v>0</v>
      </c>
      <c r="BN257" s="11">
        <v>0</v>
      </c>
      <c r="BO257" s="7">
        <f>SUM(K257:BN257)</f>
        <v>232.15</v>
      </c>
    </row>
    <row r="258" spans="1:67" x14ac:dyDescent="0.2">
      <c r="A258" s="15" t="s">
        <v>22</v>
      </c>
      <c r="B258" s="14" t="s">
        <v>21</v>
      </c>
      <c r="C258" s="14" t="s">
        <v>4</v>
      </c>
      <c r="D258" s="13">
        <v>267230.52</v>
      </c>
      <c r="E258" s="13">
        <f>ROUND(SUM($D258*1%),2)</f>
        <v>2672.31</v>
      </c>
      <c r="F258" s="13">
        <f>ROUND(SUM($D258*0.5%),2)</f>
        <v>1336.15</v>
      </c>
      <c r="G258" s="13">
        <f>E258-J258</f>
        <v>0</v>
      </c>
      <c r="H258" s="13">
        <f>F258-BO258</f>
        <v>1136.1500000000001</v>
      </c>
      <c r="I258" s="12">
        <f ca="1">OFFSET(INDIRECT(ADDRESS(1,MATCH($I$2,$A$1:$BN$1,0))),ROW()-1,0)</f>
        <v>2672.31</v>
      </c>
      <c r="J258" s="11">
        <v>2672.31</v>
      </c>
      <c r="K258" s="11">
        <v>0</v>
      </c>
      <c r="L258" s="11">
        <v>0</v>
      </c>
      <c r="M258" s="11">
        <v>0</v>
      </c>
      <c r="N258" s="11">
        <v>0</v>
      </c>
      <c r="O258" s="11">
        <v>0</v>
      </c>
      <c r="P258" s="11">
        <v>0</v>
      </c>
      <c r="Q258" s="11">
        <v>0</v>
      </c>
      <c r="R258" s="11">
        <v>0</v>
      </c>
      <c r="S258" s="11">
        <v>0</v>
      </c>
      <c r="T258" s="11">
        <v>0</v>
      </c>
      <c r="U258" s="11">
        <v>0</v>
      </c>
      <c r="V258" s="11">
        <v>0</v>
      </c>
      <c r="W258" s="11">
        <v>0</v>
      </c>
      <c r="X258" s="11">
        <v>0</v>
      </c>
      <c r="Y258" s="11">
        <v>0</v>
      </c>
      <c r="Z258" s="11">
        <v>0</v>
      </c>
      <c r="AA258" s="11">
        <v>0</v>
      </c>
      <c r="AB258" s="11">
        <v>0</v>
      </c>
      <c r="AC258" s="11">
        <v>0</v>
      </c>
      <c r="AD258" s="11">
        <v>0</v>
      </c>
      <c r="AE258" s="11">
        <v>0</v>
      </c>
      <c r="AF258" s="11">
        <v>0</v>
      </c>
      <c r="AG258" s="11">
        <v>0</v>
      </c>
      <c r="AH258" s="11">
        <v>0</v>
      </c>
      <c r="AI258" s="11">
        <v>0</v>
      </c>
      <c r="AJ258" s="11">
        <v>0</v>
      </c>
      <c r="AK258" s="11">
        <v>200</v>
      </c>
      <c r="AL258" s="11">
        <v>0</v>
      </c>
      <c r="AM258" s="11">
        <v>0</v>
      </c>
      <c r="AN258" s="11">
        <v>0</v>
      </c>
      <c r="AO258" s="11">
        <v>0</v>
      </c>
      <c r="AP258" s="11">
        <v>0</v>
      </c>
      <c r="AQ258" s="11">
        <v>0</v>
      </c>
      <c r="AR258" s="11">
        <v>0</v>
      </c>
      <c r="AS258" s="11">
        <v>0</v>
      </c>
      <c r="AT258" s="11">
        <v>0</v>
      </c>
      <c r="AU258" s="11">
        <v>0</v>
      </c>
      <c r="AV258" s="11">
        <v>0</v>
      </c>
      <c r="AW258" s="11">
        <v>0</v>
      </c>
      <c r="AX258" s="11">
        <v>0</v>
      </c>
      <c r="AY258" s="11">
        <v>0</v>
      </c>
      <c r="AZ258" s="11">
        <v>0</v>
      </c>
      <c r="BA258" s="11">
        <v>0</v>
      </c>
      <c r="BB258" s="11">
        <v>0</v>
      </c>
      <c r="BC258" s="11">
        <v>0</v>
      </c>
      <c r="BD258" s="11">
        <v>0</v>
      </c>
      <c r="BE258" s="11">
        <v>0</v>
      </c>
      <c r="BF258" s="11">
        <v>0</v>
      </c>
      <c r="BG258" s="11">
        <v>0</v>
      </c>
      <c r="BH258" s="11">
        <v>0</v>
      </c>
      <c r="BI258" s="11">
        <v>0</v>
      </c>
      <c r="BJ258" s="11">
        <v>0</v>
      </c>
      <c r="BK258" s="11">
        <v>0</v>
      </c>
      <c r="BL258" s="11">
        <v>0</v>
      </c>
      <c r="BM258" s="11">
        <v>0</v>
      </c>
      <c r="BN258" s="11">
        <v>0</v>
      </c>
      <c r="BO258" s="7">
        <f>SUM(K258:BN258)</f>
        <v>200</v>
      </c>
    </row>
    <row r="259" spans="1:67" x14ac:dyDescent="0.2">
      <c r="A259" s="15" t="s">
        <v>20</v>
      </c>
      <c r="B259" s="14" t="s">
        <v>19</v>
      </c>
      <c r="C259" s="14" t="s">
        <v>4</v>
      </c>
      <c r="D259" s="13">
        <v>283115.99</v>
      </c>
      <c r="E259" s="13">
        <f>ROUND(SUM($D259*1%),2)</f>
        <v>2831.16</v>
      </c>
      <c r="F259" s="13">
        <f>ROUND(SUM($D259*0.5%),2)</f>
        <v>1415.58</v>
      </c>
      <c r="G259" s="13">
        <f>E259-J259</f>
        <v>-2831.16</v>
      </c>
      <c r="H259" s="13">
        <f>F259-BO259</f>
        <v>1215.58</v>
      </c>
      <c r="I259" s="12">
        <f ca="1">OFFSET(INDIRECT(ADDRESS(1,MATCH($I$2,$A$1:$BN$1,0))),ROW()-1,0)</f>
        <v>5662.32</v>
      </c>
      <c r="J259" s="11">
        <v>5662.32</v>
      </c>
      <c r="K259" s="11">
        <v>0</v>
      </c>
      <c r="L259" s="11">
        <v>0</v>
      </c>
      <c r="M259" s="11">
        <v>0</v>
      </c>
      <c r="N259" s="11">
        <v>0</v>
      </c>
      <c r="O259" s="11">
        <v>0</v>
      </c>
      <c r="P259" s="11">
        <v>0</v>
      </c>
      <c r="Q259" s="11">
        <v>0</v>
      </c>
      <c r="R259" s="11">
        <v>0</v>
      </c>
      <c r="S259" s="11">
        <v>0</v>
      </c>
      <c r="T259" s="11">
        <v>0</v>
      </c>
      <c r="U259" s="11">
        <v>0</v>
      </c>
      <c r="V259" s="11">
        <v>0</v>
      </c>
      <c r="W259" s="11">
        <v>0</v>
      </c>
      <c r="X259" s="11">
        <v>0</v>
      </c>
      <c r="Y259" s="11">
        <v>0</v>
      </c>
      <c r="Z259" s="11">
        <v>0</v>
      </c>
      <c r="AA259" s="11">
        <v>0</v>
      </c>
      <c r="AB259" s="11">
        <v>0</v>
      </c>
      <c r="AC259" s="11">
        <v>0</v>
      </c>
      <c r="AD259" s="11">
        <v>0</v>
      </c>
      <c r="AE259" s="11">
        <v>0</v>
      </c>
      <c r="AF259" s="11">
        <v>0</v>
      </c>
      <c r="AG259" s="11">
        <v>0</v>
      </c>
      <c r="AH259" s="11">
        <v>0</v>
      </c>
      <c r="AI259" s="11">
        <v>0</v>
      </c>
      <c r="AJ259" s="11">
        <v>0</v>
      </c>
      <c r="AK259" s="11">
        <v>200</v>
      </c>
      <c r="AL259" s="11">
        <v>0</v>
      </c>
      <c r="AM259" s="11">
        <v>0</v>
      </c>
      <c r="AN259" s="11">
        <v>0</v>
      </c>
      <c r="AO259" s="11">
        <v>0</v>
      </c>
      <c r="AP259" s="11">
        <v>0</v>
      </c>
      <c r="AQ259" s="11">
        <v>0</v>
      </c>
      <c r="AR259" s="11">
        <v>0</v>
      </c>
      <c r="AS259" s="11">
        <v>0</v>
      </c>
      <c r="AT259" s="11">
        <v>0</v>
      </c>
      <c r="AU259" s="11">
        <v>0</v>
      </c>
      <c r="AV259" s="11">
        <v>0</v>
      </c>
      <c r="AW259" s="11">
        <v>0</v>
      </c>
      <c r="AX259" s="11">
        <v>0</v>
      </c>
      <c r="AY259" s="11">
        <v>0</v>
      </c>
      <c r="AZ259" s="11">
        <v>0</v>
      </c>
      <c r="BA259" s="11">
        <v>0</v>
      </c>
      <c r="BB259" s="11">
        <v>0</v>
      </c>
      <c r="BC259" s="11">
        <v>0</v>
      </c>
      <c r="BD259" s="11">
        <v>0</v>
      </c>
      <c r="BE259" s="11">
        <v>0</v>
      </c>
      <c r="BF259" s="11">
        <v>0</v>
      </c>
      <c r="BG259" s="11">
        <v>0</v>
      </c>
      <c r="BH259" s="11">
        <v>0</v>
      </c>
      <c r="BI259" s="11">
        <v>0</v>
      </c>
      <c r="BJ259" s="11">
        <v>0</v>
      </c>
      <c r="BK259" s="11">
        <v>0</v>
      </c>
      <c r="BL259" s="11">
        <v>0</v>
      </c>
      <c r="BM259" s="11">
        <v>0</v>
      </c>
      <c r="BN259" s="11">
        <v>0</v>
      </c>
      <c r="BO259" s="7">
        <f>SUM(K259:BN259)</f>
        <v>200</v>
      </c>
    </row>
    <row r="260" spans="1:67" x14ac:dyDescent="0.2">
      <c r="A260" s="15" t="s">
        <v>18</v>
      </c>
      <c r="B260" s="14" t="s">
        <v>17</v>
      </c>
      <c r="C260" s="14" t="s">
        <v>4</v>
      </c>
      <c r="D260" s="13">
        <v>138723.93</v>
      </c>
      <c r="E260" s="13">
        <f>ROUND(SUM($D260*1%),2)</f>
        <v>1387.24</v>
      </c>
      <c r="F260" s="13">
        <f>ROUND(SUM($D260*0.5%),2)</f>
        <v>693.62</v>
      </c>
      <c r="G260" s="13">
        <f>E260-J260</f>
        <v>-1387.24</v>
      </c>
      <c r="H260" s="13">
        <f>F260-BO260</f>
        <v>693.62</v>
      </c>
      <c r="I260" s="12">
        <f ca="1">OFFSET(INDIRECT(ADDRESS(1,MATCH($I$2,$A$1:$BN$1,0))),ROW()-1,0)</f>
        <v>2774.48</v>
      </c>
      <c r="J260" s="11">
        <v>2774.48</v>
      </c>
      <c r="K260" s="11">
        <v>0</v>
      </c>
      <c r="L260" s="11">
        <v>0</v>
      </c>
      <c r="M260" s="11">
        <v>0</v>
      </c>
      <c r="N260" s="11">
        <v>0</v>
      </c>
      <c r="O260" s="11">
        <v>0</v>
      </c>
      <c r="P260" s="11">
        <v>0</v>
      </c>
      <c r="Q260" s="11">
        <v>0</v>
      </c>
      <c r="R260" s="11">
        <v>0</v>
      </c>
      <c r="S260" s="11">
        <v>0</v>
      </c>
      <c r="T260" s="11">
        <v>0</v>
      </c>
      <c r="U260" s="11">
        <v>0</v>
      </c>
      <c r="V260" s="11">
        <v>0</v>
      </c>
      <c r="W260" s="11">
        <v>0</v>
      </c>
      <c r="X260" s="11">
        <v>0</v>
      </c>
      <c r="Y260" s="11">
        <v>0</v>
      </c>
      <c r="Z260" s="11">
        <v>0</v>
      </c>
      <c r="AA260" s="11">
        <v>0</v>
      </c>
      <c r="AB260" s="11">
        <v>0</v>
      </c>
      <c r="AC260" s="11">
        <v>0</v>
      </c>
      <c r="AD260" s="11">
        <v>0</v>
      </c>
      <c r="AE260" s="11">
        <v>0</v>
      </c>
      <c r="AF260" s="11">
        <v>0</v>
      </c>
      <c r="AG260" s="11">
        <v>0</v>
      </c>
      <c r="AH260" s="11">
        <v>0</v>
      </c>
      <c r="AI260" s="11">
        <v>0</v>
      </c>
      <c r="AJ260" s="11">
        <v>0</v>
      </c>
      <c r="AK260" s="11">
        <v>0</v>
      </c>
      <c r="AL260" s="11">
        <v>0</v>
      </c>
      <c r="AM260" s="11">
        <v>0</v>
      </c>
      <c r="AN260" s="11">
        <v>0</v>
      </c>
      <c r="AO260" s="11">
        <v>0</v>
      </c>
      <c r="AP260" s="11">
        <v>0</v>
      </c>
      <c r="AQ260" s="11">
        <v>0</v>
      </c>
      <c r="AR260" s="11">
        <v>0</v>
      </c>
      <c r="AS260" s="11">
        <v>0</v>
      </c>
      <c r="AT260" s="11">
        <v>0</v>
      </c>
      <c r="AU260" s="11">
        <v>0</v>
      </c>
      <c r="AV260" s="11">
        <v>0</v>
      </c>
      <c r="AW260" s="11">
        <v>0</v>
      </c>
      <c r="AX260" s="11">
        <v>0</v>
      </c>
      <c r="AY260" s="11">
        <v>0</v>
      </c>
      <c r="AZ260" s="11">
        <v>0</v>
      </c>
      <c r="BA260" s="11">
        <v>0</v>
      </c>
      <c r="BB260" s="11">
        <v>0</v>
      </c>
      <c r="BC260" s="11">
        <v>0</v>
      </c>
      <c r="BD260" s="11">
        <v>0</v>
      </c>
      <c r="BE260" s="11">
        <v>0</v>
      </c>
      <c r="BF260" s="11">
        <v>0</v>
      </c>
      <c r="BG260" s="11">
        <v>0</v>
      </c>
      <c r="BH260" s="11">
        <v>0</v>
      </c>
      <c r="BI260" s="11">
        <v>0</v>
      </c>
      <c r="BJ260" s="11">
        <v>0</v>
      </c>
      <c r="BK260" s="11">
        <v>0</v>
      </c>
      <c r="BL260" s="11">
        <v>0</v>
      </c>
      <c r="BM260" s="11">
        <v>0</v>
      </c>
      <c r="BN260" s="11">
        <v>0</v>
      </c>
      <c r="BO260" s="7">
        <f>SUM(K260:BN260)</f>
        <v>0</v>
      </c>
    </row>
    <row r="261" spans="1:67" x14ac:dyDescent="0.2">
      <c r="A261" s="15" t="s">
        <v>16</v>
      </c>
      <c r="B261" s="14" t="s">
        <v>15</v>
      </c>
      <c r="C261" s="14" t="s">
        <v>4</v>
      </c>
      <c r="D261" s="13">
        <v>105340.88</v>
      </c>
      <c r="E261" s="13">
        <f>ROUND(SUM($D261*1%),2)</f>
        <v>1053.4100000000001</v>
      </c>
      <c r="F261" s="13">
        <f>ROUND(SUM($D261*0.5%),2)</f>
        <v>526.70000000000005</v>
      </c>
      <c r="G261" s="13">
        <f>E261-J261</f>
        <v>-1053.4100000000001</v>
      </c>
      <c r="H261" s="13">
        <f>F261-BO261</f>
        <v>526.70000000000005</v>
      </c>
      <c r="I261" s="12">
        <f ca="1">OFFSET(INDIRECT(ADDRESS(1,MATCH($I$2,$A$1:$BN$1,0))),ROW()-1,0)</f>
        <v>2106.8200000000002</v>
      </c>
      <c r="J261" s="11">
        <v>2106.8200000000002</v>
      </c>
      <c r="K261" s="11">
        <v>0</v>
      </c>
      <c r="L261" s="11">
        <v>0</v>
      </c>
      <c r="M261" s="11">
        <v>0</v>
      </c>
      <c r="N261" s="11">
        <v>0</v>
      </c>
      <c r="O261" s="11">
        <v>0</v>
      </c>
      <c r="P261" s="11">
        <v>0</v>
      </c>
      <c r="Q261" s="11">
        <v>0</v>
      </c>
      <c r="R261" s="11">
        <v>0</v>
      </c>
      <c r="S261" s="11">
        <v>0</v>
      </c>
      <c r="T261" s="11">
        <v>0</v>
      </c>
      <c r="U261" s="11">
        <v>0</v>
      </c>
      <c r="V261" s="11">
        <v>0</v>
      </c>
      <c r="W261" s="11">
        <v>0</v>
      </c>
      <c r="X261" s="11">
        <v>0</v>
      </c>
      <c r="Y261" s="11">
        <v>0</v>
      </c>
      <c r="Z261" s="11">
        <v>0</v>
      </c>
      <c r="AA261" s="11">
        <v>0</v>
      </c>
      <c r="AB261" s="11">
        <v>0</v>
      </c>
      <c r="AC261" s="11">
        <v>0</v>
      </c>
      <c r="AD261" s="11">
        <v>0</v>
      </c>
      <c r="AE261" s="11">
        <v>0</v>
      </c>
      <c r="AF261" s="11">
        <v>0</v>
      </c>
      <c r="AG261" s="11">
        <v>0</v>
      </c>
      <c r="AH261" s="11">
        <v>0</v>
      </c>
      <c r="AI261" s="11">
        <v>0</v>
      </c>
      <c r="AJ261" s="11">
        <v>0</v>
      </c>
      <c r="AK261" s="11">
        <v>0</v>
      </c>
      <c r="AL261" s="11">
        <v>0</v>
      </c>
      <c r="AM261" s="11">
        <v>0</v>
      </c>
      <c r="AN261" s="11">
        <v>0</v>
      </c>
      <c r="AO261" s="11">
        <v>0</v>
      </c>
      <c r="AP261" s="11">
        <v>0</v>
      </c>
      <c r="AQ261" s="11">
        <v>0</v>
      </c>
      <c r="AR261" s="11">
        <v>0</v>
      </c>
      <c r="AS261" s="11">
        <v>0</v>
      </c>
      <c r="AT261" s="11">
        <v>0</v>
      </c>
      <c r="AU261" s="11">
        <v>0</v>
      </c>
      <c r="AV261" s="11">
        <v>0</v>
      </c>
      <c r="AW261" s="11">
        <v>0</v>
      </c>
      <c r="AX261" s="11">
        <v>0</v>
      </c>
      <c r="AY261" s="11">
        <v>0</v>
      </c>
      <c r="AZ261" s="11">
        <v>0</v>
      </c>
      <c r="BA261" s="11">
        <v>0</v>
      </c>
      <c r="BB261" s="11">
        <v>0</v>
      </c>
      <c r="BC261" s="11">
        <v>0</v>
      </c>
      <c r="BD261" s="11">
        <v>0</v>
      </c>
      <c r="BE261" s="11">
        <v>0</v>
      </c>
      <c r="BF261" s="11">
        <v>0</v>
      </c>
      <c r="BG261" s="11">
        <v>0</v>
      </c>
      <c r="BH261" s="11">
        <v>0</v>
      </c>
      <c r="BI261" s="11">
        <v>0</v>
      </c>
      <c r="BJ261" s="11">
        <v>0</v>
      </c>
      <c r="BK261" s="11">
        <v>0</v>
      </c>
      <c r="BL261" s="11">
        <v>0</v>
      </c>
      <c r="BM261" s="11">
        <v>0</v>
      </c>
      <c r="BN261" s="11">
        <v>0</v>
      </c>
      <c r="BO261" s="7">
        <f>SUM(K261:BN261)</f>
        <v>0</v>
      </c>
    </row>
    <row r="262" spans="1:67" x14ac:dyDescent="0.2">
      <c r="A262" s="15" t="s">
        <v>14</v>
      </c>
      <c r="B262" s="14" t="s">
        <v>13</v>
      </c>
      <c r="C262" s="14" t="s">
        <v>4</v>
      </c>
      <c r="D262" s="13">
        <v>87611.67</v>
      </c>
      <c r="E262" s="13">
        <f>ROUND(SUM($D262*1%),2)</f>
        <v>876.12</v>
      </c>
      <c r="F262" s="13">
        <f>ROUND(SUM($D262*0.5%),2)</f>
        <v>438.06</v>
      </c>
      <c r="G262" s="13">
        <f>E262-J262</f>
        <v>0</v>
      </c>
      <c r="H262" s="13">
        <f>F262-BO262</f>
        <v>438.06</v>
      </c>
      <c r="I262" s="12">
        <f ca="1">OFFSET(INDIRECT(ADDRESS(1,MATCH($I$2,$A$1:$BN$1,0))),ROW()-1,0)</f>
        <v>876.12</v>
      </c>
      <c r="J262" s="11">
        <v>876.12</v>
      </c>
      <c r="K262" s="11">
        <v>0</v>
      </c>
      <c r="L262" s="11">
        <v>0</v>
      </c>
      <c r="M262" s="11">
        <v>0</v>
      </c>
      <c r="N262" s="11">
        <v>0</v>
      </c>
      <c r="O262" s="11">
        <v>0</v>
      </c>
      <c r="P262" s="11">
        <v>0</v>
      </c>
      <c r="Q262" s="11">
        <v>0</v>
      </c>
      <c r="R262" s="11">
        <v>0</v>
      </c>
      <c r="S262" s="11">
        <v>0</v>
      </c>
      <c r="T262" s="11">
        <v>0</v>
      </c>
      <c r="U262" s="11">
        <v>0</v>
      </c>
      <c r="V262" s="11">
        <v>0</v>
      </c>
      <c r="W262" s="11">
        <v>0</v>
      </c>
      <c r="X262" s="11">
        <v>0</v>
      </c>
      <c r="Y262" s="11">
        <v>0</v>
      </c>
      <c r="Z262" s="11">
        <v>0</v>
      </c>
      <c r="AA262" s="11">
        <v>0</v>
      </c>
      <c r="AB262" s="11">
        <v>0</v>
      </c>
      <c r="AC262" s="11">
        <v>0</v>
      </c>
      <c r="AD262" s="11">
        <v>0</v>
      </c>
      <c r="AE262" s="11">
        <v>0</v>
      </c>
      <c r="AF262" s="11">
        <v>0</v>
      </c>
      <c r="AG262" s="11">
        <v>0</v>
      </c>
      <c r="AH262" s="11">
        <v>0</v>
      </c>
      <c r="AI262" s="11">
        <v>0</v>
      </c>
      <c r="AJ262" s="11">
        <v>0</v>
      </c>
      <c r="AK262" s="11">
        <v>0</v>
      </c>
      <c r="AL262" s="11">
        <v>0</v>
      </c>
      <c r="AM262" s="11">
        <v>0</v>
      </c>
      <c r="AN262" s="11">
        <v>0</v>
      </c>
      <c r="AO262" s="11">
        <v>0</v>
      </c>
      <c r="AP262" s="11">
        <v>0</v>
      </c>
      <c r="AQ262" s="11">
        <v>0</v>
      </c>
      <c r="AR262" s="11">
        <v>0</v>
      </c>
      <c r="AS262" s="11">
        <v>0</v>
      </c>
      <c r="AT262" s="11">
        <v>0</v>
      </c>
      <c r="AU262" s="11">
        <v>0</v>
      </c>
      <c r="AV262" s="11">
        <v>0</v>
      </c>
      <c r="AW262" s="11">
        <v>0</v>
      </c>
      <c r="AX262" s="11">
        <v>0</v>
      </c>
      <c r="AY262" s="11">
        <v>0</v>
      </c>
      <c r="AZ262" s="11">
        <v>0</v>
      </c>
      <c r="BA262" s="11">
        <v>0</v>
      </c>
      <c r="BB262" s="11">
        <v>0</v>
      </c>
      <c r="BC262" s="11">
        <v>0</v>
      </c>
      <c r="BD262" s="11">
        <v>0</v>
      </c>
      <c r="BE262" s="11">
        <v>0</v>
      </c>
      <c r="BF262" s="11">
        <v>0</v>
      </c>
      <c r="BG262" s="11">
        <v>0</v>
      </c>
      <c r="BH262" s="11">
        <v>0</v>
      </c>
      <c r="BI262" s="11">
        <v>0</v>
      </c>
      <c r="BJ262" s="11">
        <v>0</v>
      </c>
      <c r="BK262" s="11">
        <v>0</v>
      </c>
      <c r="BL262" s="11">
        <v>0</v>
      </c>
      <c r="BM262" s="11">
        <v>0</v>
      </c>
      <c r="BN262" s="11">
        <v>0</v>
      </c>
      <c r="BO262" s="7">
        <f>SUM(K262:BN262)</f>
        <v>0</v>
      </c>
    </row>
    <row r="263" spans="1:67" x14ac:dyDescent="0.2">
      <c r="A263" s="15" t="s">
        <v>12</v>
      </c>
      <c r="B263" s="14" t="s">
        <v>11</v>
      </c>
      <c r="C263" s="14" t="s">
        <v>4</v>
      </c>
      <c r="D263" s="13">
        <v>70952.81</v>
      </c>
      <c r="E263" s="13">
        <f>ROUND(SUM($D263*1%),2)</f>
        <v>709.53</v>
      </c>
      <c r="F263" s="13">
        <f>ROUND(SUM($D263*0.5%),2)</f>
        <v>354.76</v>
      </c>
      <c r="G263" s="13">
        <f>E263-J263</f>
        <v>409.53</v>
      </c>
      <c r="H263" s="13">
        <f>F263-BO263</f>
        <v>179.76</v>
      </c>
      <c r="I263" s="12">
        <f ca="1">OFFSET(INDIRECT(ADDRESS(1,MATCH($I$2,$A$1:$BN$1,0))),ROW()-1,0)</f>
        <v>300</v>
      </c>
      <c r="J263" s="11">
        <v>300</v>
      </c>
      <c r="K263" s="11">
        <v>0</v>
      </c>
      <c r="L263" s="11">
        <v>0</v>
      </c>
      <c r="M263" s="11">
        <v>0</v>
      </c>
      <c r="N263" s="11">
        <v>0</v>
      </c>
      <c r="O263" s="11">
        <v>0</v>
      </c>
      <c r="P263" s="11">
        <v>0</v>
      </c>
      <c r="Q263" s="11">
        <v>0</v>
      </c>
      <c r="R263" s="11">
        <v>0</v>
      </c>
      <c r="S263" s="11">
        <v>0</v>
      </c>
      <c r="T263" s="11">
        <v>0</v>
      </c>
      <c r="U263" s="11">
        <v>0</v>
      </c>
      <c r="V263" s="11">
        <v>0</v>
      </c>
      <c r="W263" s="11">
        <v>0</v>
      </c>
      <c r="X263" s="11">
        <v>0</v>
      </c>
      <c r="Y263" s="11">
        <v>0</v>
      </c>
      <c r="Z263" s="11">
        <v>0</v>
      </c>
      <c r="AA263" s="11">
        <v>0</v>
      </c>
      <c r="AB263" s="11">
        <v>0</v>
      </c>
      <c r="AC263" s="11">
        <v>0</v>
      </c>
      <c r="AD263" s="11">
        <v>0</v>
      </c>
      <c r="AE263" s="11">
        <v>0</v>
      </c>
      <c r="AF263" s="11">
        <v>0</v>
      </c>
      <c r="AG263" s="11">
        <v>0</v>
      </c>
      <c r="AH263" s="11">
        <v>0</v>
      </c>
      <c r="AI263" s="11">
        <v>0</v>
      </c>
      <c r="AJ263" s="11">
        <v>0</v>
      </c>
      <c r="AK263" s="11">
        <v>175</v>
      </c>
      <c r="AL263" s="11">
        <v>0</v>
      </c>
      <c r="AM263" s="11">
        <v>0</v>
      </c>
      <c r="AN263" s="11">
        <v>0</v>
      </c>
      <c r="AO263" s="11">
        <v>0</v>
      </c>
      <c r="AP263" s="11">
        <v>0</v>
      </c>
      <c r="AQ263" s="11">
        <v>0</v>
      </c>
      <c r="AR263" s="11">
        <v>0</v>
      </c>
      <c r="AS263" s="11">
        <v>0</v>
      </c>
      <c r="AT263" s="11">
        <v>0</v>
      </c>
      <c r="AU263" s="11">
        <v>0</v>
      </c>
      <c r="AV263" s="11">
        <v>0</v>
      </c>
      <c r="AW263" s="11">
        <v>0</v>
      </c>
      <c r="AX263" s="11">
        <v>0</v>
      </c>
      <c r="AY263" s="11">
        <v>0</v>
      </c>
      <c r="AZ263" s="11">
        <v>0</v>
      </c>
      <c r="BA263" s="11">
        <v>0</v>
      </c>
      <c r="BB263" s="11">
        <v>0</v>
      </c>
      <c r="BC263" s="11">
        <v>0</v>
      </c>
      <c r="BD263" s="11">
        <v>0</v>
      </c>
      <c r="BE263" s="11">
        <v>0</v>
      </c>
      <c r="BF263" s="11">
        <v>0</v>
      </c>
      <c r="BG263" s="11">
        <v>0</v>
      </c>
      <c r="BH263" s="11">
        <v>0</v>
      </c>
      <c r="BI263" s="11">
        <v>0</v>
      </c>
      <c r="BJ263" s="11">
        <v>0</v>
      </c>
      <c r="BK263" s="11">
        <v>0</v>
      </c>
      <c r="BL263" s="11">
        <v>0</v>
      </c>
      <c r="BM263" s="11">
        <v>0</v>
      </c>
      <c r="BN263" s="11">
        <v>0</v>
      </c>
      <c r="BO263" s="7">
        <f>SUM(K263:BN263)</f>
        <v>175</v>
      </c>
    </row>
    <row r="264" spans="1:67" x14ac:dyDescent="0.2">
      <c r="A264" s="15" t="s">
        <v>10</v>
      </c>
      <c r="B264" s="14" t="s">
        <v>9</v>
      </c>
      <c r="C264" s="14" t="s">
        <v>4</v>
      </c>
      <c r="D264" s="13">
        <v>85163.44</v>
      </c>
      <c r="E264" s="13">
        <f>ROUND(SUM($D264*1%),2)</f>
        <v>851.63</v>
      </c>
      <c r="F264" s="13">
        <f>ROUND(SUM($D264*0.5%),2)</f>
        <v>425.82</v>
      </c>
      <c r="G264" s="13">
        <f>E264-J264</f>
        <v>351.63</v>
      </c>
      <c r="H264" s="13">
        <f>F264-BO264</f>
        <v>365.82</v>
      </c>
      <c r="I264" s="12">
        <f ca="1">OFFSET(INDIRECT(ADDRESS(1,MATCH($I$2,$A$1:$BN$1,0))),ROW()-1,0)</f>
        <v>500</v>
      </c>
      <c r="J264" s="11">
        <v>500</v>
      </c>
      <c r="K264" s="11">
        <v>0</v>
      </c>
      <c r="L264" s="11">
        <v>0</v>
      </c>
      <c r="M264" s="11">
        <v>0</v>
      </c>
      <c r="N264" s="11">
        <v>0</v>
      </c>
      <c r="O264" s="11">
        <v>0</v>
      </c>
      <c r="P264" s="11">
        <v>0</v>
      </c>
      <c r="Q264" s="11">
        <v>0</v>
      </c>
      <c r="R264" s="11">
        <v>0</v>
      </c>
      <c r="S264" s="11">
        <v>0</v>
      </c>
      <c r="T264" s="11">
        <v>0</v>
      </c>
      <c r="U264" s="11">
        <v>0</v>
      </c>
      <c r="V264" s="11">
        <v>0</v>
      </c>
      <c r="W264" s="11">
        <v>0</v>
      </c>
      <c r="X264" s="11">
        <v>0</v>
      </c>
      <c r="Y264" s="11">
        <v>0</v>
      </c>
      <c r="Z264" s="11">
        <v>0</v>
      </c>
      <c r="AA264" s="11">
        <v>0</v>
      </c>
      <c r="AB264" s="11">
        <v>0</v>
      </c>
      <c r="AC264" s="11">
        <v>0</v>
      </c>
      <c r="AD264" s="11">
        <v>0</v>
      </c>
      <c r="AE264" s="11">
        <v>0</v>
      </c>
      <c r="AF264" s="11">
        <v>0</v>
      </c>
      <c r="AG264" s="11">
        <v>0</v>
      </c>
      <c r="AH264" s="11">
        <v>0</v>
      </c>
      <c r="AI264" s="11">
        <v>0</v>
      </c>
      <c r="AJ264" s="11">
        <v>0</v>
      </c>
      <c r="AK264" s="11">
        <v>60</v>
      </c>
      <c r="AL264" s="11">
        <v>0</v>
      </c>
      <c r="AM264" s="11">
        <v>0</v>
      </c>
      <c r="AN264" s="11">
        <v>0</v>
      </c>
      <c r="AO264" s="11">
        <v>0</v>
      </c>
      <c r="AP264" s="11">
        <v>0</v>
      </c>
      <c r="AQ264" s="11">
        <v>0</v>
      </c>
      <c r="AR264" s="11">
        <v>0</v>
      </c>
      <c r="AS264" s="11">
        <v>0</v>
      </c>
      <c r="AT264" s="11">
        <v>0</v>
      </c>
      <c r="AU264" s="11">
        <v>0</v>
      </c>
      <c r="AV264" s="11">
        <v>0</v>
      </c>
      <c r="AW264" s="11">
        <v>0</v>
      </c>
      <c r="AX264" s="11">
        <v>0</v>
      </c>
      <c r="AY264" s="11">
        <v>0</v>
      </c>
      <c r="AZ264" s="11">
        <v>0</v>
      </c>
      <c r="BA264" s="11">
        <v>0</v>
      </c>
      <c r="BB264" s="11">
        <v>0</v>
      </c>
      <c r="BC264" s="11">
        <v>0</v>
      </c>
      <c r="BD264" s="11">
        <v>0</v>
      </c>
      <c r="BE264" s="11">
        <v>0</v>
      </c>
      <c r="BF264" s="11">
        <v>0</v>
      </c>
      <c r="BG264" s="11">
        <v>0</v>
      </c>
      <c r="BH264" s="11">
        <v>0</v>
      </c>
      <c r="BI264" s="11">
        <v>0</v>
      </c>
      <c r="BJ264" s="11">
        <v>0</v>
      </c>
      <c r="BK264" s="11">
        <v>0</v>
      </c>
      <c r="BL264" s="11">
        <v>0</v>
      </c>
      <c r="BM264" s="11">
        <v>0</v>
      </c>
      <c r="BN264" s="11">
        <v>0</v>
      </c>
      <c r="BO264" s="7">
        <f>SUM(K264:BN264)</f>
        <v>60</v>
      </c>
    </row>
    <row r="265" spans="1:67" x14ac:dyDescent="0.2">
      <c r="A265" s="15" t="s">
        <v>8</v>
      </c>
      <c r="B265" s="14" t="s">
        <v>7</v>
      </c>
      <c r="C265" s="14" t="s">
        <v>4</v>
      </c>
      <c r="D265" s="13">
        <v>36596.699999999997</v>
      </c>
      <c r="E265" s="13">
        <f>ROUND(SUM($D265*1%),2)</f>
        <v>365.97</v>
      </c>
      <c r="F265" s="13">
        <f>ROUND(SUM($D265*0.5%),2)</f>
        <v>182.98</v>
      </c>
      <c r="G265" s="13">
        <f>E265-J265</f>
        <v>365.97</v>
      </c>
      <c r="H265" s="13">
        <f>F265-BO265</f>
        <v>182.98</v>
      </c>
      <c r="I265" s="12">
        <f ca="1">OFFSET(INDIRECT(ADDRESS(1,MATCH($I$2,$A$1:$BN$1,0))),ROW()-1,0)</f>
        <v>0</v>
      </c>
      <c r="J265" s="11">
        <v>0</v>
      </c>
      <c r="K265" s="11">
        <v>0</v>
      </c>
      <c r="L265" s="11">
        <v>0</v>
      </c>
      <c r="M265" s="11">
        <v>0</v>
      </c>
      <c r="N265" s="11">
        <v>0</v>
      </c>
      <c r="O265" s="11">
        <v>0</v>
      </c>
      <c r="P265" s="11">
        <v>0</v>
      </c>
      <c r="Q265" s="11">
        <v>0</v>
      </c>
      <c r="R265" s="11">
        <v>0</v>
      </c>
      <c r="S265" s="11">
        <v>0</v>
      </c>
      <c r="T265" s="11">
        <v>0</v>
      </c>
      <c r="U265" s="11">
        <v>0</v>
      </c>
      <c r="V265" s="11">
        <v>0</v>
      </c>
      <c r="W265" s="11">
        <v>0</v>
      </c>
      <c r="X265" s="11">
        <v>0</v>
      </c>
      <c r="Y265" s="11">
        <v>0</v>
      </c>
      <c r="Z265" s="11">
        <v>0</v>
      </c>
      <c r="AA265" s="11">
        <v>0</v>
      </c>
      <c r="AB265" s="11">
        <v>0</v>
      </c>
      <c r="AC265" s="11">
        <v>0</v>
      </c>
      <c r="AD265" s="11">
        <v>0</v>
      </c>
      <c r="AE265" s="11">
        <v>0</v>
      </c>
      <c r="AF265" s="11">
        <v>0</v>
      </c>
      <c r="AG265" s="11">
        <v>0</v>
      </c>
      <c r="AH265" s="11">
        <v>0</v>
      </c>
      <c r="AI265" s="11">
        <v>0</v>
      </c>
      <c r="AJ265" s="11">
        <v>0</v>
      </c>
      <c r="AK265" s="11">
        <v>0</v>
      </c>
      <c r="AL265" s="11">
        <v>0</v>
      </c>
      <c r="AM265" s="11">
        <v>0</v>
      </c>
      <c r="AN265" s="11">
        <v>0</v>
      </c>
      <c r="AO265" s="11">
        <v>0</v>
      </c>
      <c r="AP265" s="11">
        <v>0</v>
      </c>
      <c r="AQ265" s="11">
        <v>0</v>
      </c>
      <c r="AR265" s="11">
        <v>0</v>
      </c>
      <c r="AS265" s="11">
        <v>0</v>
      </c>
      <c r="AT265" s="11">
        <v>0</v>
      </c>
      <c r="AU265" s="11">
        <v>0</v>
      </c>
      <c r="AV265" s="11">
        <v>0</v>
      </c>
      <c r="AW265" s="11">
        <v>0</v>
      </c>
      <c r="AX265" s="11">
        <v>0</v>
      </c>
      <c r="AY265" s="11">
        <v>0</v>
      </c>
      <c r="AZ265" s="11">
        <v>0</v>
      </c>
      <c r="BA265" s="11">
        <v>0</v>
      </c>
      <c r="BB265" s="11">
        <v>0</v>
      </c>
      <c r="BC265" s="11">
        <v>0</v>
      </c>
      <c r="BD265" s="11">
        <v>0</v>
      </c>
      <c r="BE265" s="11">
        <v>0</v>
      </c>
      <c r="BF265" s="11">
        <v>0</v>
      </c>
      <c r="BG265" s="11">
        <v>0</v>
      </c>
      <c r="BH265" s="11">
        <v>0</v>
      </c>
      <c r="BI265" s="11">
        <v>0</v>
      </c>
      <c r="BJ265" s="11">
        <v>0</v>
      </c>
      <c r="BK265" s="11">
        <v>0</v>
      </c>
      <c r="BL265" s="11">
        <v>0</v>
      </c>
      <c r="BM265" s="11">
        <v>0</v>
      </c>
      <c r="BN265" s="11">
        <v>0</v>
      </c>
      <c r="BO265" s="7">
        <f>SUM(K265:BN265)</f>
        <v>0</v>
      </c>
    </row>
    <row r="266" spans="1:67" x14ac:dyDescent="0.2">
      <c r="A266" s="15" t="s">
        <v>6</v>
      </c>
      <c r="B266" s="14" t="s">
        <v>5</v>
      </c>
      <c r="C266" s="14" t="s">
        <v>4</v>
      </c>
      <c r="D266" s="13">
        <v>60114.99</v>
      </c>
      <c r="E266" s="13">
        <f>ROUND(SUM($D266*1%),2)</f>
        <v>601.15</v>
      </c>
      <c r="F266" s="13">
        <f>ROUND(SUM($D266*0.5%),2)</f>
        <v>300.57</v>
      </c>
      <c r="G266" s="13">
        <f>E266-J266</f>
        <v>248.14999999999998</v>
      </c>
      <c r="H266" s="13">
        <f>F266-BO266</f>
        <v>153.57</v>
      </c>
      <c r="I266" s="12">
        <f ca="1">OFFSET(INDIRECT(ADDRESS(1,MATCH($I$2,$A$1:$BN$1,0))),ROW()-1,0)</f>
        <v>353</v>
      </c>
      <c r="J266" s="11">
        <v>353</v>
      </c>
      <c r="K266" s="11">
        <v>0</v>
      </c>
      <c r="L266" s="11">
        <v>0</v>
      </c>
      <c r="M266" s="11">
        <v>0</v>
      </c>
      <c r="N266" s="11">
        <v>0</v>
      </c>
      <c r="O266" s="11">
        <v>0</v>
      </c>
      <c r="P266" s="11">
        <v>0</v>
      </c>
      <c r="Q266" s="11">
        <v>0</v>
      </c>
      <c r="R266" s="11">
        <v>0</v>
      </c>
      <c r="S266" s="11">
        <v>0</v>
      </c>
      <c r="T266" s="11">
        <v>0</v>
      </c>
      <c r="U266" s="11">
        <v>0</v>
      </c>
      <c r="V266" s="11">
        <v>0</v>
      </c>
      <c r="W266" s="11">
        <v>0</v>
      </c>
      <c r="X266" s="11">
        <v>0</v>
      </c>
      <c r="Y266" s="11">
        <v>0</v>
      </c>
      <c r="Z266" s="11">
        <v>0</v>
      </c>
      <c r="AA266" s="11">
        <v>0</v>
      </c>
      <c r="AB266" s="11">
        <v>0</v>
      </c>
      <c r="AC266" s="11">
        <v>0</v>
      </c>
      <c r="AD266" s="11">
        <v>0</v>
      </c>
      <c r="AE266" s="11">
        <v>0</v>
      </c>
      <c r="AF266" s="11">
        <v>0</v>
      </c>
      <c r="AG266" s="11">
        <v>0</v>
      </c>
      <c r="AH266" s="11">
        <v>0</v>
      </c>
      <c r="AI266" s="11">
        <v>0</v>
      </c>
      <c r="AJ266" s="11">
        <v>0</v>
      </c>
      <c r="AK266" s="11">
        <v>147</v>
      </c>
      <c r="AL266" s="11">
        <v>0</v>
      </c>
      <c r="AM266" s="11">
        <v>0</v>
      </c>
      <c r="AN266" s="11">
        <v>0</v>
      </c>
      <c r="AO266" s="11">
        <v>0</v>
      </c>
      <c r="AP266" s="11">
        <v>0</v>
      </c>
      <c r="AQ266" s="11">
        <v>0</v>
      </c>
      <c r="AR266" s="11">
        <v>0</v>
      </c>
      <c r="AS266" s="11">
        <v>0</v>
      </c>
      <c r="AT266" s="11">
        <v>0</v>
      </c>
      <c r="AU266" s="11">
        <v>0</v>
      </c>
      <c r="AV266" s="11">
        <v>0</v>
      </c>
      <c r="AW266" s="11">
        <v>0</v>
      </c>
      <c r="AX266" s="11">
        <v>0</v>
      </c>
      <c r="AY266" s="11">
        <v>0</v>
      </c>
      <c r="AZ266" s="11">
        <v>0</v>
      </c>
      <c r="BA266" s="11">
        <v>0</v>
      </c>
      <c r="BB266" s="11">
        <v>0</v>
      </c>
      <c r="BC266" s="11">
        <v>0</v>
      </c>
      <c r="BD266" s="11">
        <v>0</v>
      </c>
      <c r="BE266" s="11">
        <v>0</v>
      </c>
      <c r="BF266" s="11">
        <v>0</v>
      </c>
      <c r="BG266" s="11">
        <v>0</v>
      </c>
      <c r="BH266" s="11">
        <v>0</v>
      </c>
      <c r="BI266" s="11">
        <v>0</v>
      </c>
      <c r="BJ266" s="11">
        <v>0</v>
      </c>
      <c r="BK266" s="11">
        <v>0</v>
      </c>
      <c r="BL266" s="11">
        <v>0</v>
      </c>
      <c r="BM266" s="11">
        <v>0</v>
      </c>
      <c r="BN266" s="11">
        <v>0</v>
      </c>
      <c r="BO266" s="7">
        <f>SUM(K266:BN266)</f>
        <v>147</v>
      </c>
    </row>
    <row r="267" spans="1:67" x14ac:dyDescent="0.2">
      <c r="A267" s="10"/>
      <c r="B267" s="9"/>
      <c r="C267" s="8" t="s">
        <v>3</v>
      </c>
      <c r="D267" s="7">
        <f>SUM(D5:D266)</f>
        <v>31100462.209999997</v>
      </c>
      <c r="E267" s="7">
        <f>SUM(E5:E266)</f>
        <v>311004.55999999994</v>
      </c>
      <c r="F267" s="7">
        <f>SUM(F5:F266)</f>
        <v>155502.25999999998</v>
      </c>
      <c r="G267" s="7">
        <f>SUM(G5:G266)</f>
        <v>90578.739999999932</v>
      </c>
      <c r="H267" s="7">
        <f>SUM(H5:H266)</f>
        <v>116517.70000000001</v>
      </c>
      <c r="I267" s="7">
        <f ca="1">SUM(I5:I266)</f>
        <v>220425.82000000018</v>
      </c>
      <c r="J267" s="6">
        <f>SUM(J5:J266)</f>
        <v>220425.82000000018</v>
      </c>
      <c r="K267" s="6">
        <f>SUM(K5:K266)</f>
        <v>1600</v>
      </c>
      <c r="L267" s="6">
        <f>SUM(L5:L266)</f>
        <v>1000</v>
      </c>
      <c r="M267" s="6">
        <f>SUM(M5:M266)</f>
        <v>0</v>
      </c>
      <c r="N267" s="6">
        <f>SUM(N5:N266)</f>
        <v>2309.9300000000003</v>
      </c>
      <c r="O267" s="6">
        <f>SUM(O5:O266)</f>
        <v>0</v>
      </c>
      <c r="P267" s="6">
        <f>SUM(P5:P266)</f>
        <v>0</v>
      </c>
      <c r="Q267" s="6">
        <f>SUM(Q5:Q266)</f>
        <v>0</v>
      </c>
      <c r="R267" s="6">
        <f>SUM(R5:R266)</f>
        <v>5177.25</v>
      </c>
      <c r="S267" s="6">
        <f>SUM(S5:S266)</f>
        <v>0</v>
      </c>
      <c r="T267" s="6">
        <f>SUM(T5:T266)</f>
        <v>1255</v>
      </c>
      <c r="U267" s="6">
        <f>SUM(U5:U266)</f>
        <v>1425</v>
      </c>
      <c r="V267" s="6">
        <f>SUM(V5:V266)</f>
        <v>4613.4799999999996</v>
      </c>
      <c r="W267" s="6">
        <f>SUM(W5:W266)</f>
        <v>1124.97</v>
      </c>
      <c r="X267" s="6">
        <f>SUM(X5:X266)</f>
        <v>455</v>
      </c>
      <c r="Y267" s="6">
        <f>SUM(Y5:Y266)</f>
        <v>175</v>
      </c>
      <c r="Z267" s="6">
        <f>SUM(Z5:Z266)</f>
        <v>1063.5</v>
      </c>
      <c r="AA267" s="6">
        <f>SUM(AA5:AA266)</f>
        <v>0</v>
      </c>
      <c r="AB267" s="6">
        <f>SUM(AB5:AB266)</f>
        <v>0</v>
      </c>
      <c r="AC267" s="6">
        <f>SUM(AC5:AC266)</f>
        <v>1607.07</v>
      </c>
      <c r="AD267" s="6">
        <f>SUM(AD5:AD266)</f>
        <v>0</v>
      </c>
      <c r="AE267" s="6">
        <f>SUM(AE5:AE266)</f>
        <v>484</v>
      </c>
      <c r="AF267" s="6">
        <f>SUM(AF5:AF266)</f>
        <v>0</v>
      </c>
      <c r="AG267" s="6">
        <f>SUM(AG5:AG266)</f>
        <v>1897.9099999999999</v>
      </c>
      <c r="AH267" s="6">
        <f>SUM(AH5:AH266)</f>
        <v>0</v>
      </c>
      <c r="AI267" s="6">
        <f>SUM(AI5:AI266)</f>
        <v>0</v>
      </c>
      <c r="AJ267" s="6">
        <f>SUM(AJ5:AJ266)</f>
        <v>0</v>
      </c>
      <c r="AK267" s="6">
        <f>SUM(AK5:AK266)</f>
        <v>782</v>
      </c>
      <c r="AL267" s="6">
        <f>SUM(AL5:AL266)</f>
        <v>0</v>
      </c>
      <c r="AM267" s="6">
        <f>SUM(AM5:AM266)</f>
        <v>0</v>
      </c>
      <c r="AN267" s="6">
        <f>SUM(AN5:AN266)</f>
        <v>1680</v>
      </c>
      <c r="AO267" s="6">
        <f>SUM(AO5:AO266)</f>
        <v>250</v>
      </c>
      <c r="AP267" s="6">
        <f>SUM(AP5:AP266)</f>
        <v>1200</v>
      </c>
      <c r="AQ267" s="6">
        <f>SUM(AQ5:AQ266)</f>
        <v>2845.9499999999994</v>
      </c>
      <c r="AR267" s="6">
        <f>SUM(AR5:AR266)</f>
        <v>2109.8000000000002</v>
      </c>
      <c r="AS267" s="6">
        <f>SUM(AS5:AS266)</f>
        <v>200</v>
      </c>
      <c r="AT267" s="6">
        <f>SUM(AT5:AT266)</f>
        <v>1000</v>
      </c>
      <c r="AU267" s="6">
        <f>SUM(AU5:AU266)</f>
        <v>3106.3399999999997</v>
      </c>
      <c r="AV267" s="6">
        <f>SUM(AV5:AV266)</f>
        <v>900</v>
      </c>
      <c r="AW267" s="6">
        <f>SUM(AW5:AW266)</f>
        <v>500</v>
      </c>
      <c r="AX267" s="6">
        <f>SUM(AX5:AX266)</f>
        <v>0</v>
      </c>
      <c r="AY267" s="6">
        <f>SUM(AY5:AY266)</f>
        <v>0</v>
      </c>
      <c r="AZ267" s="6">
        <f>SUM(AZ5:AZ266)</f>
        <v>0</v>
      </c>
      <c r="BA267" s="6">
        <f>SUM(BA5:BA266)</f>
        <v>0</v>
      </c>
      <c r="BB267" s="6">
        <f>SUM(BB5:BB266)</f>
        <v>0</v>
      </c>
      <c r="BC267" s="6">
        <f>SUM(BC5:BC266)</f>
        <v>0</v>
      </c>
      <c r="BD267" s="6">
        <f>SUM(BD5:BD266)</f>
        <v>0</v>
      </c>
      <c r="BE267" s="6">
        <f>SUM(BE5:BE266)</f>
        <v>0</v>
      </c>
      <c r="BF267" s="6">
        <f>SUM(BF5:BF266)</f>
        <v>0</v>
      </c>
      <c r="BG267" s="6">
        <f>SUM(BG5:BG266)</f>
        <v>0</v>
      </c>
      <c r="BH267" s="6">
        <f>SUM(BH5:BH266)</f>
        <v>0</v>
      </c>
      <c r="BI267" s="6">
        <f>SUM(BI5:BI266)</f>
        <v>0</v>
      </c>
      <c r="BJ267" s="6">
        <f>SUM(BJ5:BJ266)</f>
        <v>0</v>
      </c>
      <c r="BK267" s="6">
        <f>SUM(BK5:BK266)</f>
        <v>0</v>
      </c>
      <c r="BL267" s="6">
        <f>SUM(BL5:BL266)</f>
        <v>0</v>
      </c>
      <c r="BM267" s="6">
        <f>SUM(BM5:BM266)</f>
        <v>0</v>
      </c>
      <c r="BN267" s="6">
        <f>SUM(BN5:BN266)</f>
        <v>0</v>
      </c>
      <c r="BO267" s="7">
        <f>SUM(BO5:BO266)</f>
        <v>38762.19999999999</v>
      </c>
    </row>
    <row r="269" spans="1:67" x14ac:dyDescent="0.2">
      <c r="I269" s="2" t="s">
        <v>2</v>
      </c>
      <c r="K269" s="5">
        <f>SUMIF(DEMU,$I$269,K$5:K$266)</f>
        <v>0</v>
      </c>
      <c r="L269" s="5">
        <f>SUMIF(DEMU,$I$269,L$5:L$266)</f>
        <v>0</v>
      </c>
      <c r="M269" s="5">
        <f>SUMIF(DEMU,$I$269,M$5:M$266)</f>
        <v>0</v>
      </c>
      <c r="N269" s="5">
        <f>SUMIF(DEMU,$I$269,N$5:N$266)</f>
        <v>0</v>
      </c>
      <c r="O269" s="5">
        <f>SUMIF(DEMU,$I$269,O$5:O$266)</f>
        <v>0</v>
      </c>
      <c r="P269" s="5">
        <f>SUMIF(DEMU,$I$269,P$5:P$266)</f>
        <v>0</v>
      </c>
      <c r="Q269" s="5">
        <f>SUMIF(DEMU,$I$269,Q$5:Q$266)</f>
        <v>0</v>
      </c>
      <c r="R269" s="5">
        <f>SUMIF(DEMU,$I$269,R$5:R$266)</f>
        <v>0</v>
      </c>
      <c r="S269" s="5">
        <f>SUMIF(DEMU,$I$269,S$5:S$266)</f>
        <v>0</v>
      </c>
      <c r="T269" s="5">
        <f>SUMIF(DEMU,$I$269,T$5:T$266)</f>
        <v>0</v>
      </c>
      <c r="U269" s="5">
        <f>SUMIF(DEMU,$I$269,U$5:U$266)</f>
        <v>0</v>
      </c>
      <c r="V269" s="5">
        <f>SUMIF(DEMU,$I$269,V$5:V$266)</f>
        <v>0</v>
      </c>
      <c r="W269" s="5">
        <f>SUMIF(DEMU,$I$269,W$5:W$266)</f>
        <v>0</v>
      </c>
      <c r="X269" s="5">
        <f>SUMIF(DEMU,$I$269,X$5:X$266)</f>
        <v>65</v>
      </c>
      <c r="Y269" s="5">
        <f>SUMIF(DEMU,$I$269,Y$5:Y$266)</f>
        <v>0</v>
      </c>
      <c r="Z269" s="5">
        <f>SUMIF(DEMU,$I$269,Z$5:Z$266)</f>
        <v>0</v>
      </c>
      <c r="AA269" s="5">
        <f>SUMIF(DEMU,$I$269,AA$5:AA$266)</f>
        <v>0</v>
      </c>
      <c r="AB269" s="5">
        <f>SUMIF(DEMU,$I$269,AB$5:AB$266)</f>
        <v>0</v>
      </c>
      <c r="AC269" s="5">
        <f>SUMIF(DEMU,$I$269,AC$5:AC$266)</f>
        <v>0</v>
      </c>
      <c r="AD269" s="5">
        <f>SUMIF(DEMU,$I$269,AD$5:AD$266)</f>
        <v>0</v>
      </c>
      <c r="AE269" s="5">
        <f>SUMIF(DEMU,$I$269,AE$5:AE$266)</f>
        <v>0</v>
      </c>
      <c r="AF269" s="5">
        <f>SUMIF(DEMU,$I$269,AF$5:AF$266)</f>
        <v>0</v>
      </c>
      <c r="AG269" s="5">
        <f>SUMIF(DEMU,$I$269,AG$5:AG$266)</f>
        <v>0</v>
      </c>
      <c r="AH269" s="5">
        <f>SUMIF(DEMU,$I$269,AH$5:AH$266)</f>
        <v>0</v>
      </c>
      <c r="AI269" s="5">
        <f>SUMIF(DEMU,$I$269,AI$5:AI$266)</f>
        <v>0</v>
      </c>
      <c r="AJ269" s="5">
        <f>SUMIF(DEMU,$I$269,AJ$5:AJ$266)</f>
        <v>0</v>
      </c>
      <c r="AK269" s="5">
        <f>SUMIF(DEMU,$I$269,AK$5:AK$266)</f>
        <v>0</v>
      </c>
      <c r="AL269" s="5">
        <f>SUMIF(DEMU,$I$269,AL$5:AL$266)</f>
        <v>0</v>
      </c>
      <c r="AM269" s="5">
        <f>SUMIF(DEMU,$I$269,AM$5:AM$266)</f>
        <v>0</v>
      </c>
      <c r="AN269" s="5">
        <f>SUMIF(DEMU,$I$269,AN$5:AN$266)</f>
        <v>0</v>
      </c>
      <c r="AO269" s="5">
        <f>SUMIF(DEMU,$I$269,AO$5:AO$266)</f>
        <v>0</v>
      </c>
      <c r="AP269" s="5">
        <f>SUMIF(DEMU,$I$269,AP$5:AP$266)</f>
        <v>0</v>
      </c>
      <c r="AQ269" s="5">
        <f>SUMIF(DEMU,$I$269,AQ$5:AQ$266)</f>
        <v>0</v>
      </c>
      <c r="AR269" s="5">
        <f>SUMIF(DEMU,$I$269,AR$5:AR$266)</f>
        <v>0</v>
      </c>
      <c r="AS269" s="5">
        <f>SUMIF(DEMU,$I$269,AS$5:AS$266)</f>
        <v>0</v>
      </c>
      <c r="AT269" s="6">
        <f>SUMIF(DEMU,$I$269,AT$5:AT$266)</f>
        <v>0</v>
      </c>
      <c r="AU269" s="5">
        <f>SUMIF(DEMU,$I$269,AU$5:AU$266)</f>
        <v>0</v>
      </c>
      <c r="AV269" s="5">
        <f>SUMIF(DEMU,$I$269,AV$5:AV$266)</f>
        <v>100</v>
      </c>
      <c r="AW269" s="5">
        <f>SUMIF(DEMU,$I$269,AW$5:AW$266)</f>
        <v>0</v>
      </c>
      <c r="AX269" s="5">
        <f>SUMIF(DEMU,$I$269,AX$5:AX$266)</f>
        <v>0</v>
      </c>
      <c r="AY269" s="5">
        <f>SUMIF(DEMU,$I$269,AY$5:AY$266)</f>
        <v>0</v>
      </c>
      <c r="AZ269" s="5">
        <f>SUMIF(DEMU,$I$269,AZ$5:AZ$266)</f>
        <v>0</v>
      </c>
      <c r="BA269" s="5">
        <f>SUMIF(DEMU,$I$269,BA$5:BA$266)</f>
        <v>0</v>
      </c>
      <c r="BB269" s="5">
        <f>SUMIF(DEMU,$I$269,BB$5:BB$266)</f>
        <v>0</v>
      </c>
      <c r="BC269" s="5">
        <f>SUMIF(DEMU,$I$269,BC$5:BC$266)</f>
        <v>0</v>
      </c>
      <c r="BD269" s="5">
        <f>SUMIF(DEMU,$I$269,BD$5:BD$266)</f>
        <v>0</v>
      </c>
      <c r="BE269" s="5">
        <f>SUMIF(DEMU,$I$269,BE$5:BE$266)</f>
        <v>0</v>
      </c>
      <c r="BF269" s="5">
        <f>SUMIF(DEMU,$I$269,BF$5:BF$266)</f>
        <v>0</v>
      </c>
      <c r="BG269" s="5">
        <f>SUMIF(DEMU,$I$269,BG$5:BG$266)</f>
        <v>0</v>
      </c>
      <c r="BH269" s="5">
        <f>SUMIF(DEMU,$I$269,BH$5:BH$266)</f>
        <v>0</v>
      </c>
      <c r="BI269" s="5">
        <f>SUMIF(DEMU,$I$269,BI$5:BI$266)</f>
        <v>0</v>
      </c>
      <c r="BJ269" s="5">
        <f>SUMIF(DEMU,$I$269,BJ$5:BJ$266)</f>
        <v>0</v>
      </c>
      <c r="BK269" s="5">
        <f>SUMIF(DEMU,$I$269,BK$5:BK$266)</f>
        <v>0</v>
      </c>
      <c r="BL269" s="5">
        <f>SUMIF(DEMU,$I$269,BL$5:BL$266)</f>
        <v>0</v>
      </c>
      <c r="BM269" s="5">
        <f>SUMIF(DEMU,$I$269,BM$5:BM$266)</f>
        <v>0</v>
      </c>
      <c r="BN269" s="5">
        <f>SUMIF(DEMU,$I$269,BN$5:BN$266)</f>
        <v>0</v>
      </c>
    </row>
    <row r="271" spans="1:67" x14ac:dyDescent="0.2">
      <c r="M271" s="2" t="s">
        <v>1</v>
      </c>
    </row>
    <row r="273" spans="1:12" s="2" customFormat="1" x14ac:dyDescent="0.2">
      <c r="A273" s="4"/>
      <c r="B273" s="1"/>
      <c r="C273" s="1"/>
      <c r="J273" s="3"/>
      <c r="L273" s="2" t="s">
        <v>0</v>
      </c>
    </row>
  </sheetData>
  <autoFilter ref="A3:J269"/>
  <pageMargins left="0.70866141732283472" right="0.70866141732283472" top="0.74803149606299213" bottom="0.74803149606299213" header="0.31496062992125984" footer="0.31496062992125984"/>
  <pageSetup paperSize="5" scale="22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O273"/>
  <sheetViews>
    <sheetView showGridLines="0" zoomScaleNormal="100" workbookViewId="0">
      <pane xSplit="8" ySplit="4" topLeftCell="AG94" activePane="bottomRight" state="frozen"/>
      <selection activeCell="T84" sqref="T84"/>
      <selection pane="topRight" activeCell="T84" sqref="T84"/>
      <selection pane="bottomLeft" activeCell="T84" sqref="T84"/>
      <selection pane="bottomRight" activeCell="T84" sqref="T84"/>
    </sheetView>
  </sheetViews>
  <sheetFormatPr baseColWidth="10" defaultRowHeight="12.75" x14ac:dyDescent="0.2"/>
  <cols>
    <col min="1" max="1" width="5" style="4" bestFit="1" customWidth="1"/>
    <col min="2" max="2" width="24.140625" style="1" bestFit="1" customWidth="1"/>
    <col min="3" max="3" width="18.5703125" style="1" bestFit="1" customWidth="1"/>
    <col min="4" max="4" width="14.28515625" style="2" customWidth="1"/>
    <col min="5" max="9" width="11.7109375" style="2" customWidth="1"/>
    <col min="10" max="10" width="11.7109375" style="3" customWidth="1"/>
    <col min="11" max="11" width="9.7109375" style="2" customWidth="1"/>
    <col min="12" max="12" width="10.5703125" style="2" customWidth="1"/>
    <col min="13" max="13" width="11.140625" style="2" customWidth="1"/>
    <col min="14" max="14" width="9.7109375" style="2" customWidth="1"/>
    <col min="15" max="15" width="10" style="2" customWidth="1"/>
    <col min="16" max="16" width="10.7109375" style="2" customWidth="1"/>
    <col min="17" max="18" width="9.7109375" style="2" customWidth="1"/>
    <col min="19" max="19" width="10.7109375" style="2" customWidth="1"/>
    <col min="20" max="20" width="10.140625" style="2" customWidth="1"/>
    <col min="21" max="21" width="10.7109375" style="2" customWidth="1"/>
    <col min="22" max="22" width="11.42578125" style="2" customWidth="1"/>
    <col min="23" max="23" width="12.28515625" style="2" customWidth="1"/>
    <col min="24" max="24" width="11" style="2" customWidth="1"/>
    <col min="25" max="25" width="8.140625" style="2" customWidth="1"/>
    <col min="26" max="26" width="11.28515625" style="2" customWidth="1"/>
    <col min="27" max="29" width="12.42578125" style="2" customWidth="1"/>
    <col min="30" max="30" width="9.28515625" style="2" customWidth="1"/>
    <col min="31" max="31" width="11.42578125" style="2" customWidth="1"/>
    <col min="32" max="32" width="10.28515625" style="2" customWidth="1"/>
    <col min="33" max="33" width="8.28515625" style="2" customWidth="1"/>
    <col min="34" max="34" width="10.5703125" style="2" customWidth="1"/>
    <col min="35" max="35" width="11.7109375" style="2" customWidth="1"/>
    <col min="36" max="36" width="8.85546875" style="2" customWidth="1"/>
    <col min="37" max="37" width="10.42578125" style="2" customWidth="1"/>
    <col min="38" max="39" width="9" style="2" customWidth="1"/>
    <col min="40" max="40" width="9.7109375" style="2" customWidth="1"/>
    <col min="41" max="41" width="9" style="2" customWidth="1"/>
    <col min="42" max="42" width="13.85546875" style="2" customWidth="1"/>
    <col min="43" max="44" width="9" style="2" customWidth="1"/>
    <col min="45" max="45" width="11" style="2" customWidth="1"/>
    <col min="46" max="66" width="9" style="2" customWidth="1"/>
    <col min="67" max="67" width="12.42578125" style="2" customWidth="1"/>
    <col min="68" max="244" width="11.42578125" style="1"/>
    <col min="245" max="245" width="5" style="1" bestFit="1" customWidth="1"/>
    <col min="246" max="246" width="24.140625" style="1" bestFit="1" customWidth="1"/>
    <col min="247" max="247" width="14" style="1" bestFit="1" customWidth="1"/>
    <col min="248" max="248" width="14.28515625" style="1" customWidth="1"/>
    <col min="249" max="250" width="11.7109375" style="1" customWidth="1"/>
    <col min="251" max="252" width="11.7109375" style="1" bestFit="1" customWidth="1"/>
    <col min="253" max="253" width="11.7109375" style="1" customWidth="1"/>
    <col min="254" max="254" width="9.7109375" style="1" customWidth="1"/>
    <col min="255" max="255" width="10.5703125" style="1" customWidth="1"/>
    <col min="256" max="256" width="11.140625" style="1" customWidth="1"/>
    <col min="257" max="257" width="9.7109375" style="1" customWidth="1"/>
    <col min="258" max="258" width="10" style="1" customWidth="1"/>
    <col min="259" max="259" width="10.7109375" style="1" customWidth="1"/>
    <col min="260" max="261" width="9.7109375" style="1" customWidth="1"/>
    <col min="262" max="262" width="10.7109375" style="1" customWidth="1"/>
    <col min="263" max="263" width="10.140625" style="1" customWidth="1"/>
    <col min="264" max="264" width="10.7109375" style="1" customWidth="1"/>
    <col min="265" max="265" width="11.42578125" style="1" customWidth="1"/>
    <col min="266" max="266" width="12.28515625" style="1" customWidth="1"/>
    <col min="267" max="267" width="11" style="1" customWidth="1"/>
    <col min="268" max="268" width="8.140625" style="1" customWidth="1"/>
    <col min="269" max="269" width="11.28515625" style="1" customWidth="1"/>
    <col min="270" max="272" width="12.42578125" style="1" customWidth="1"/>
    <col min="273" max="273" width="9.28515625" style="1" customWidth="1"/>
    <col min="274" max="274" width="11.42578125" style="1" customWidth="1"/>
    <col min="275" max="275" width="10.28515625" style="1" customWidth="1"/>
    <col min="276" max="276" width="8.28515625" style="1" customWidth="1"/>
    <col min="277" max="277" width="10.5703125" style="1" customWidth="1"/>
    <col min="278" max="278" width="11.7109375" style="1" customWidth="1"/>
    <col min="279" max="279" width="8.85546875" style="1" customWidth="1"/>
    <col min="280" max="280" width="10.42578125" style="1" customWidth="1"/>
    <col min="281" max="282" width="9" style="1" customWidth="1"/>
    <col min="283" max="283" width="9.7109375" style="1" customWidth="1"/>
    <col min="284" max="285" width="9" style="1" customWidth="1"/>
    <col min="286" max="286" width="12.42578125" style="1" customWidth="1"/>
    <col min="287" max="320" width="0" style="1" hidden="1" customWidth="1"/>
    <col min="321" max="500" width="11.42578125" style="1"/>
    <col min="501" max="501" width="5" style="1" bestFit="1" customWidth="1"/>
    <col min="502" max="502" width="24.140625" style="1" bestFit="1" customWidth="1"/>
    <col min="503" max="503" width="14" style="1" bestFit="1" customWidth="1"/>
    <col min="504" max="504" width="14.28515625" style="1" customWidth="1"/>
    <col min="505" max="506" width="11.7109375" style="1" customWidth="1"/>
    <col min="507" max="508" width="11.7109375" style="1" bestFit="1" customWidth="1"/>
    <col min="509" max="509" width="11.7109375" style="1" customWidth="1"/>
    <col min="510" max="510" width="9.7109375" style="1" customWidth="1"/>
    <col min="511" max="511" width="10.5703125" style="1" customWidth="1"/>
    <col min="512" max="512" width="11.140625" style="1" customWidth="1"/>
    <col min="513" max="513" width="9.7109375" style="1" customWidth="1"/>
    <col min="514" max="514" width="10" style="1" customWidth="1"/>
    <col min="515" max="515" width="10.7109375" style="1" customWidth="1"/>
    <col min="516" max="517" width="9.7109375" style="1" customWidth="1"/>
    <col min="518" max="518" width="10.7109375" style="1" customWidth="1"/>
    <col min="519" max="519" width="10.140625" style="1" customWidth="1"/>
    <col min="520" max="520" width="10.7109375" style="1" customWidth="1"/>
    <col min="521" max="521" width="11.42578125" style="1" customWidth="1"/>
    <col min="522" max="522" width="12.28515625" style="1" customWidth="1"/>
    <col min="523" max="523" width="11" style="1" customWidth="1"/>
    <col min="524" max="524" width="8.140625" style="1" customWidth="1"/>
    <col min="525" max="525" width="11.28515625" style="1" customWidth="1"/>
    <col min="526" max="528" width="12.42578125" style="1" customWidth="1"/>
    <col min="529" max="529" width="9.28515625" style="1" customWidth="1"/>
    <col min="530" max="530" width="11.42578125" style="1" customWidth="1"/>
    <col min="531" max="531" width="10.28515625" style="1" customWidth="1"/>
    <col min="532" max="532" width="8.28515625" style="1" customWidth="1"/>
    <col min="533" max="533" width="10.5703125" style="1" customWidth="1"/>
    <col min="534" max="534" width="11.7109375" style="1" customWidth="1"/>
    <col min="535" max="535" width="8.85546875" style="1" customWidth="1"/>
    <col min="536" max="536" width="10.42578125" style="1" customWidth="1"/>
    <col min="537" max="538" width="9" style="1" customWidth="1"/>
    <col min="539" max="539" width="9.7109375" style="1" customWidth="1"/>
    <col min="540" max="541" width="9" style="1" customWidth="1"/>
    <col min="542" max="542" width="12.42578125" style="1" customWidth="1"/>
    <col min="543" max="576" width="0" style="1" hidden="1" customWidth="1"/>
    <col min="577" max="756" width="11.42578125" style="1"/>
    <col min="757" max="757" width="5" style="1" bestFit="1" customWidth="1"/>
    <col min="758" max="758" width="24.140625" style="1" bestFit="1" customWidth="1"/>
    <col min="759" max="759" width="14" style="1" bestFit="1" customWidth="1"/>
    <col min="760" max="760" width="14.28515625" style="1" customWidth="1"/>
    <col min="761" max="762" width="11.7109375" style="1" customWidth="1"/>
    <col min="763" max="764" width="11.7109375" style="1" bestFit="1" customWidth="1"/>
    <col min="765" max="765" width="11.7109375" style="1" customWidth="1"/>
    <col min="766" max="766" width="9.7109375" style="1" customWidth="1"/>
    <col min="767" max="767" width="10.5703125" style="1" customWidth="1"/>
    <col min="768" max="768" width="11.140625" style="1" customWidth="1"/>
    <col min="769" max="769" width="9.7109375" style="1" customWidth="1"/>
    <col min="770" max="770" width="10" style="1" customWidth="1"/>
    <col min="771" max="771" width="10.7109375" style="1" customWidth="1"/>
    <col min="772" max="773" width="9.7109375" style="1" customWidth="1"/>
    <col min="774" max="774" width="10.7109375" style="1" customWidth="1"/>
    <col min="775" max="775" width="10.140625" style="1" customWidth="1"/>
    <col min="776" max="776" width="10.7109375" style="1" customWidth="1"/>
    <col min="777" max="777" width="11.42578125" style="1" customWidth="1"/>
    <col min="778" max="778" width="12.28515625" style="1" customWidth="1"/>
    <col min="779" max="779" width="11" style="1" customWidth="1"/>
    <col min="780" max="780" width="8.140625" style="1" customWidth="1"/>
    <col min="781" max="781" width="11.28515625" style="1" customWidth="1"/>
    <col min="782" max="784" width="12.42578125" style="1" customWidth="1"/>
    <col min="785" max="785" width="9.28515625" style="1" customWidth="1"/>
    <col min="786" max="786" width="11.42578125" style="1" customWidth="1"/>
    <col min="787" max="787" width="10.28515625" style="1" customWidth="1"/>
    <col min="788" max="788" width="8.28515625" style="1" customWidth="1"/>
    <col min="789" max="789" width="10.5703125" style="1" customWidth="1"/>
    <col min="790" max="790" width="11.7109375" style="1" customWidth="1"/>
    <col min="791" max="791" width="8.85546875" style="1" customWidth="1"/>
    <col min="792" max="792" width="10.42578125" style="1" customWidth="1"/>
    <col min="793" max="794" width="9" style="1" customWidth="1"/>
    <col min="795" max="795" width="9.7109375" style="1" customWidth="1"/>
    <col min="796" max="797" width="9" style="1" customWidth="1"/>
    <col min="798" max="798" width="12.42578125" style="1" customWidth="1"/>
    <col min="799" max="832" width="0" style="1" hidden="1" customWidth="1"/>
    <col min="833" max="1012" width="11.42578125" style="1"/>
    <col min="1013" max="1013" width="5" style="1" bestFit="1" customWidth="1"/>
    <col min="1014" max="1014" width="24.140625" style="1" bestFit="1" customWidth="1"/>
    <col min="1015" max="1015" width="14" style="1" bestFit="1" customWidth="1"/>
    <col min="1016" max="1016" width="14.28515625" style="1" customWidth="1"/>
    <col min="1017" max="1018" width="11.7109375" style="1" customWidth="1"/>
    <col min="1019" max="1020" width="11.7109375" style="1" bestFit="1" customWidth="1"/>
    <col min="1021" max="1021" width="11.7109375" style="1" customWidth="1"/>
    <col min="1022" max="1022" width="9.7109375" style="1" customWidth="1"/>
    <col min="1023" max="1023" width="10.5703125" style="1" customWidth="1"/>
    <col min="1024" max="1024" width="11.140625" style="1" customWidth="1"/>
    <col min="1025" max="1025" width="9.7109375" style="1" customWidth="1"/>
    <col min="1026" max="1026" width="10" style="1" customWidth="1"/>
    <col min="1027" max="1027" width="10.7109375" style="1" customWidth="1"/>
    <col min="1028" max="1029" width="9.7109375" style="1" customWidth="1"/>
    <col min="1030" max="1030" width="10.7109375" style="1" customWidth="1"/>
    <col min="1031" max="1031" width="10.140625" style="1" customWidth="1"/>
    <col min="1032" max="1032" width="10.7109375" style="1" customWidth="1"/>
    <col min="1033" max="1033" width="11.42578125" style="1" customWidth="1"/>
    <col min="1034" max="1034" width="12.28515625" style="1" customWidth="1"/>
    <col min="1035" max="1035" width="11" style="1" customWidth="1"/>
    <col min="1036" max="1036" width="8.140625" style="1" customWidth="1"/>
    <col min="1037" max="1037" width="11.28515625" style="1" customWidth="1"/>
    <col min="1038" max="1040" width="12.42578125" style="1" customWidth="1"/>
    <col min="1041" max="1041" width="9.28515625" style="1" customWidth="1"/>
    <col min="1042" max="1042" width="11.42578125" style="1" customWidth="1"/>
    <col min="1043" max="1043" width="10.28515625" style="1" customWidth="1"/>
    <col min="1044" max="1044" width="8.28515625" style="1" customWidth="1"/>
    <col min="1045" max="1045" width="10.5703125" style="1" customWidth="1"/>
    <col min="1046" max="1046" width="11.7109375" style="1" customWidth="1"/>
    <col min="1047" max="1047" width="8.85546875" style="1" customWidth="1"/>
    <col min="1048" max="1048" width="10.42578125" style="1" customWidth="1"/>
    <col min="1049" max="1050" width="9" style="1" customWidth="1"/>
    <col min="1051" max="1051" width="9.7109375" style="1" customWidth="1"/>
    <col min="1052" max="1053" width="9" style="1" customWidth="1"/>
    <col min="1054" max="1054" width="12.42578125" style="1" customWidth="1"/>
    <col min="1055" max="1088" width="0" style="1" hidden="1" customWidth="1"/>
    <col min="1089" max="1268" width="11.42578125" style="1"/>
    <col min="1269" max="1269" width="5" style="1" bestFit="1" customWidth="1"/>
    <col min="1270" max="1270" width="24.140625" style="1" bestFit="1" customWidth="1"/>
    <col min="1271" max="1271" width="14" style="1" bestFit="1" customWidth="1"/>
    <col min="1272" max="1272" width="14.28515625" style="1" customWidth="1"/>
    <col min="1273" max="1274" width="11.7109375" style="1" customWidth="1"/>
    <col min="1275" max="1276" width="11.7109375" style="1" bestFit="1" customWidth="1"/>
    <col min="1277" max="1277" width="11.7109375" style="1" customWidth="1"/>
    <col min="1278" max="1278" width="9.7109375" style="1" customWidth="1"/>
    <col min="1279" max="1279" width="10.5703125" style="1" customWidth="1"/>
    <col min="1280" max="1280" width="11.140625" style="1" customWidth="1"/>
    <col min="1281" max="1281" width="9.7109375" style="1" customWidth="1"/>
    <col min="1282" max="1282" width="10" style="1" customWidth="1"/>
    <col min="1283" max="1283" width="10.7109375" style="1" customWidth="1"/>
    <col min="1284" max="1285" width="9.7109375" style="1" customWidth="1"/>
    <col min="1286" max="1286" width="10.7109375" style="1" customWidth="1"/>
    <col min="1287" max="1287" width="10.140625" style="1" customWidth="1"/>
    <col min="1288" max="1288" width="10.7109375" style="1" customWidth="1"/>
    <col min="1289" max="1289" width="11.42578125" style="1" customWidth="1"/>
    <col min="1290" max="1290" width="12.28515625" style="1" customWidth="1"/>
    <col min="1291" max="1291" width="11" style="1" customWidth="1"/>
    <col min="1292" max="1292" width="8.140625" style="1" customWidth="1"/>
    <col min="1293" max="1293" width="11.28515625" style="1" customWidth="1"/>
    <col min="1294" max="1296" width="12.42578125" style="1" customWidth="1"/>
    <col min="1297" max="1297" width="9.28515625" style="1" customWidth="1"/>
    <col min="1298" max="1298" width="11.42578125" style="1" customWidth="1"/>
    <col min="1299" max="1299" width="10.28515625" style="1" customWidth="1"/>
    <col min="1300" max="1300" width="8.28515625" style="1" customWidth="1"/>
    <col min="1301" max="1301" width="10.5703125" style="1" customWidth="1"/>
    <col min="1302" max="1302" width="11.7109375" style="1" customWidth="1"/>
    <col min="1303" max="1303" width="8.85546875" style="1" customWidth="1"/>
    <col min="1304" max="1304" width="10.42578125" style="1" customWidth="1"/>
    <col min="1305" max="1306" width="9" style="1" customWidth="1"/>
    <col min="1307" max="1307" width="9.7109375" style="1" customWidth="1"/>
    <col min="1308" max="1309" width="9" style="1" customWidth="1"/>
    <col min="1310" max="1310" width="12.42578125" style="1" customWidth="1"/>
    <col min="1311" max="1344" width="0" style="1" hidden="1" customWidth="1"/>
    <col min="1345" max="1524" width="11.42578125" style="1"/>
    <col min="1525" max="1525" width="5" style="1" bestFit="1" customWidth="1"/>
    <col min="1526" max="1526" width="24.140625" style="1" bestFit="1" customWidth="1"/>
    <col min="1527" max="1527" width="14" style="1" bestFit="1" customWidth="1"/>
    <col min="1528" max="1528" width="14.28515625" style="1" customWidth="1"/>
    <col min="1529" max="1530" width="11.7109375" style="1" customWidth="1"/>
    <col min="1531" max="1532" width="11.7109375" style="1" bestFit="1" customWidth="1"/>
    <col min="1533" max="1533" width="11.7109375" style="1" customWidth="1"/>
    <col min="1534" max="1534" width="9.7109375" style="1" customWidth="1"/>
    <col min="1535" max="1535" width="10.5703125" style="1" customWidth="1"/>
    <col min="1536" max="1536" width="11.140625" style="1" customWidth="1"/>
    <col min="1537" max="1537" width="9.7109375" style="1" customWidth="1"/>
    <col min="1538" max="1538" width="10" style="1" customWidth="1"/>
    <col min="1539" max="1539" width="10.7109375" style="1" customWidth="1"/>
    <col min="1540" max="1541" width="9.7109375" style="1" customWidth="1"/>
    <col min="1542" max="1542" width="10.7109375" style="1" customWidth="1"/>
    <col min="1543" max="1543" width="10.140625" style="1" customWidth="1"/>
    <col min="1544" max="1544" width="10.7109375" style="1" customWidth="1"/>
    <col min="1545" max="1545" width="11.42578125" style="1" customWidth="1"/>
    <col min="1546" max="1546" width="12.28515625" style="1" customWidth="1"/>
    <col min="1547" max="1547" width="11" style="1" customWidth="1"/>
    <col min="1548" max="1548" width="8.140625" style="1" customWidth="1"/>
    <col min="1549" max="1549" width="11.28515625" style="1" customWidth="1"/>
    <col min="1550" max="1552" width="12.42578125" style="1" customWidth="1"/>
    <col min="1553" max="1553" width="9.28515625" style="1" customWidth="1"/>
    <col min="1554" max="1554" width="11.42578125" style="1" customWidth="1"/>
    <col min="1555" max="1555" width="10.28515625" style="1" customWidth="1"/>
    <col min="1556" max="1556" width="8.28515625" style="1" customWidth="1"/>
    <col min="1557" max="1557" width="10.5703125" style="1" customWidth="1"/>
    <col min="1558" max="1558" width="11.7109375" style="1" customWidth="1"/>
    <col min="1559" max="1559" width="8.85546875" style="1" customWidth="1"/>
    <col min="1560" max="1560" width="10.42578125" style="1" customWidth="1"/>
    <col min="1561" max="1562" width="9" style="1" customWidth="1"/>
    <col min="1563" max="1563" width="9.7109375" style="1" customWidth="1"/>
    <col min="1564" max="1565" width="9" style="1" customWidth="1"/>
    <col min="1566" max="1566" width="12.42578125" style="1" customWidth="1"/>
    <col min="1567" max="1600" width="0" style="1" hidden="1" customWidth="1"/>
    <col min="1601" max="1780" width="11.42578125" style="1"/>
    <col min="1781" max="1781" width="5" style="1" bestFit="1" customWidth="1"/>
    <col min="1782" max="1782" width="24.140625" style="1" bestFit="1" customWidth="1"/>
    <col min="1783" max="1783" width="14" style="1" bestFit="1" customWidth="1"/>
    <col min="1784" max="1784" width="14.28515625" style="1" customWidth="1"/>
    <col min="1785" max="1786" width="11.7109375" style="1" customWidth="1"/>
    <col min="1787" max="1788" width="11.7109375" style="1" bestFit="1" customWidth="1"/>
    <col min="1789" max="1789" width="11.7109375" style="1" customWidth="1"/>
    <col min="1790" max="1790" width="9.7109375" style="1" customWidth="1"/>
    <col min="1791" max="1791" width="10.5703125" style="1" customWidth="1"/>
    <col min="1792" max="1792" width="11.140625" style="1" customWidth="1"/>
    <col min="1793" max="1793" width="9.7109375" style="1" customWidth="1"/>
    <col min="1794" max="1794" width="10" style="1" customWidth="1"/>
    <col min="1795" max="1795" width="10.7109375" style="1" customWidth="1"/>
    <col min="1796" max="1797" width="9.7109375" style="1" customWidth="1"/>
    <col min="1798" max="1798" width="10.7109375" style="1" customWidth="1"/>
    <col min="1799" max="1799" width="10.140625" style="1" customWidth="1"/>
    <col min="1800" max="1800" width="10.7109375" style="1" customWidth="1"/>
    <col min="1801" max="1801" width="11.42578125" style="1" customWidth="1"/>
    <col min="1802" max="1802" width="12.28515625" style="1" customWidth="1"/>
    <col min="1803" max="1803" width="11" style="1" customWidth="1"/>
    <col min="1804" max="1804" width="8.140625" style="1" customWidth="1"/>
    <col min="1805" max="1805" width="11.28515625" style="1" customWidth="1"/>
    <col min="1806" max="1808" width="12.42578125" style="1" customWidth="1"/>
    <col min="1809" max="1809" width="9.28515625" style="1" customWidth="1"/>
    <col min="1810" max="1810" width="11.42578125" style="1" customWidth="1"/>
    <col min="1811" max="1811" width="10.28515625" style="1" customWidth="1"/>
    <col min="1812" max="1812" width="8.28515625" style="1" customWidth="1"/>
    <col min="1813" max="1813" width="10.5703125" style="1" customWidth="1"/>
    <col min="1814" max="1814" width="11.7109375" style="1" customWidth="1"/>
    <col min="1815" max="1815" width="8.85546875" style="1" customWidth="1"/>
    <col min="1816" max="1816" width="10.42578125" style="1" customWidth="1"/>
    <col min="1817" max="1818" width="9" style="1" customWidth="1"/>
    <col min="1819" max="1819" width="9.7109375" style="1" customWidth="1"/>
    <col min="1820" max="1821" width="9" style="1" customWidth="1"/>
    <col min="1822" max="1822" width="12.42578125" style="1" customWidth="1"/>
    <col min="1823" max="1856" width="0" style="1" hidden="1" customWidth="1"/>
    <col min="1857" max="2036" width="11.42578125" style="1"/>
    <col min="2037" max="2037" width="5" style="1" bestFit="1" customWidth="1"/>
    <col min="2038" max="2038" width="24.140625" style="1" bestFit="1" customWidth="1"/>
    <col min="2039" max="2039" width="14" style="1" bestFit="1" customWidth="1"/>
    <col min="2040" max="2040" width="14.28515625" style="1" customWidth="1"/>
    <col min="2041" max="2042" width="11.7109375" style="1" customWidth="1"/>
    <col min="2043" max="2044" width="11.7109375" style="1" bestFit="1" customWidth="1"/>
    <col min="2045" max="2045" width="11.7109375" style="1" customWidth="1"/>
    <col min="2046" max="2046" width="9.7109375" style="1" customWidth="1"/>
    <col min="2047" max="2047" width="10.5703125" style="1" customWidth="1"/>
    <col min="2048" max="2048" width="11.140625" style="1" customWidth="1"/>
    <col min="2049" max="2049" width="9.7109375" style="1" customWidth="1"/>
    <col min="2050" max="2050" width="10" style="1" customWidth="1"/>
    <col min="2051" max="2051" width="10.7109375" style="1" customWidth="1"/>
    <col min="2052" max="2053" width="9.7109375" style="1" customWidth="1"/>
    <col min="2054" max="2054" width="10.7109375" style="1" customWidth="1"/>
    <col min="2055" max="2055" width="10.140625" style="1" customWidth="1"/>
    <col min="2056" max="2056" width="10.7109375" style="1" customWidth="1"/>
    <col min="2057" max="2057" width="11.42578125" style="1" customWidth="1"/>
    <col min="2058" max="2058" width="12.28515625" style="1" customWidth="1"/>
    <col min="2059" max="2059" width="11" style="1" customWidth="1"/>
    <col min="2060" max="2060" width="8.140625" style="1" customWidth="1"/>
    <col min="2061" max="2061" width="11.28515625" style="1" customWidth="1"/>
    <col min="2062" max="2064" width="12.42578125" style="1" customWidth="1"/>
    <col min="2065" max="2065" width="9.28515625" style="1" customWidth="1"/>
    <col min="2066" max="2066" width="11.42578125" style="1" customWidth="1"/>
    <col min="2067" max="2067" width="10.28515625" style="1" customWidth="1"/>
    <col min="2068" max="2068" width="8.28515625" style="1" customWidth="1"/>
    <col min="2069" max="2069" width="10.5703125" style="1" customWidth="1"/>
    <col min="2070" max="2070" width="11.7109375" style="1" customWidth="1"/>
    <col min="2071" max="2071" width="8.85546875" style="1" customWidth="1"/>
    <col min="2072" max="2072" width="10.42578125" style="1" customWidth="1"/>
    <col min="2073" max="2074" width="9" style="1" customWidth="1"/>
    <col min="2075" max="2075" width="9.7109375" style="1" customWidth="1"/>
    <col min="2076" max="2077" width="9" style="1" customWidth="1"/>
    <col min="2078" max="2078" width="12.42578125" style="1" customWidth="1"/>
    <col min="2079" max="2112" width="0" style="1" hidden="1" customWidth="1"/>
    <col min="2113" max="2292" width="11.42578125" style="1"/>
    <col min="2293" max="2293" width="5" style="1" bestFit="1" customWidth="1"/>
    <col min="2294" max="2294" width="24.140625" style="1" bestFit="1" customWidth="1"/>
    <col min="2295" max="2295" width="14" style="1" bestFit="1" customWidth="1"/>
    <col min="2296" max="2296" width="14.28515625" style="1" customWidth="1"/>
    <col min="2297" max="2298" width="11.7109375" style="1" customWidth="1"/>
    <col min="2299" max="2300" width="11.7109375" style="1" bestFit="1" customWidth="1"/>
    <col min="2301" max="2301" width="11.7109375" style="1" customWidth="1"/>
    <col min="2302" max="2302" width="9.7109375" style="1" customWidth="1"/>
    <col min="2303" max="2303" width="10.5703125" style="1" customWidth="1"/>
    <col min="2304" max="2304" width="11.140625" style="1" customWidth="1"/>
    <col min="2305" max="2305" width="9.7109375" style="1" customWidth="1"/>
    <col min="2306" max="2306" width="10" style="1" customWidth="1"/>
    <col min="2307" max="2307" width="10.7109375" style="1" customWidth="1"/>
    <col min="2308" max="2309" width="9.7109375" style="1" customWidth="1"/>
    <col min="2310" max="2310" width="10.7109375" style="1" customWidth="1"/>
    <col min="2311" max="2311" width="10.140625" style="1" customWidth="1"/>
    <col min="2312" max="2312" width="10.7109375" style="1" customWidth="1"/>
    <col min="2313" max="2313" width="11.42578125" style="1" customWidth="1"/>
    <col min="2314" max="2314" width="12.28515625" style="1" customWidth="1"/>
    <col min="2315" max="2315" width="11" style="1" customWidth="1"/>
    <col min="2316" max="2316" width="8.140625" style="1" customWidth="1"/>
    <col min="2317" max="2317" width="11.28515625" style="1" customWidth="1"/>
    <col min="2318" max="2320" width="12.42578125" style="1" customWidth="1"/>
    <col min="2321" max="2321" width="9.28515625" style="1" customWidth="1"/>
    <col min="2322" max="2322" width="11.42578125" style="1" customWidth="1"/>
    <col min="2323" max="2323" width="10.28515625" style="1" customWidth="1"/>
    <col min="2324" max="2324" width="8.28515625" style="1" customWidth="1"/>
    <col min="2325" max="2325" width="10.5703125" style="1" customWidth="1"/>
    <col min="2326" max="2326" width="11.7109375" style="1" customWidth="1"/>
    <col min="2327" max="2327" width="8.85546875" style="1" customWidth="1"/>
    <col min="2328" max="2328" width="10.42578125" style="1" customWidth="1"/>
    <col min="2329" max="2330" width="9" style="1" customWidth="1"/>
    <col min="2331" max="2331" width="9.7109375" style="1" customWidth="1"/>
    <col min="2332" max="2333" width="9" style="1" customWidth="1"/>
    <col min="2334" max="2334" width="12.42578125" style="1" customWidth="1"/>
    <col min="2335" max="2368" width="0" style="1" hidden="1" customWidth="1"/>
    <col min="2369" max="2548" width="11.42578125" style="1"/>
    <col min="2549" max="2549" width="5" style="1" bestFit="1" customWidth="1"/>
    <col min="2550" max="2550" width="24.140625" style="1" bestFit="1" customWidth="1"/>
    <col min="2551" max="2551" width="14" style="1" bestFit="1" customWidth="1"/>
    <col min="2552" max="2552" width="14.28515625" style="1" customWidth="1"/>
    <col min="2553" max="2554" width="11.7109375" style="1" customWidth="1"/>
    <col min="2555" max="2556" width="11.7109375" style="1" bestFit="1" customWidth="1"/>
    <col min="2557" max="2557" width="11.7109375" style="1" customWidth="1"/>
    <col min="2558" max="2558" width="9.7109375" style="1" customWidth="1"/>
    <col min="2559" max="2559" width="10.5703125" style="1" customWidth="1"/>
    <col min="2560" max="2560" width="11.140625" style="1" customWidth="1"/>
    <col min="2561" max="2561" width="9.7109375" style="1" customWidth="1"/>
    <col min="2562" max="2562" width="10" style="1" customWidth="1"/>
    <col min="2563" max="2563" width="10.7109375" style="1" customWidth="1"/>
    <col min="2564" max="2565" width="9.7109375" style="1" customWidth="1"/>
    <col min="2566" max="2566" width="10.7109375" style="1" customWidth="1"/>
    <col min="2567" max="2567" width="10.140625" style="1" customWidth="1"/>
    <col min="2568" max="2568" width="10.7109375" style="1" customWidth="1"/>
    <col min="2569" max="2569" width="11.42578125" style="1" customWidth="1"/>
    <col min="2570" max="2570" width="12.28515625" style="1" customWidth="1"/>
    <col min="2571" max="2571" width="11" style="1" customWidth="1"/>
    <col min="2572" max="2572" width="8.140625" style="1" customWidth="1"/>
    <col min="2573" max="2573" width="11.28515625" style="1" customWidth="1"/>
    <col min="2574" max="2576" width="12.42578125" style="1" customWidth="1"/>
    <col min="2577" max="2577" width="9.28515625" style="1" customWidth="1"/>
    <col min="2578" max="2578" width="11.42578125" style="1" customWidth="1"/>
    <col min="2579" max="2579" width="10.28515625" style="1" customWidth="1"/>
    <col min="2580" max="2580" width="8.28515625" style="1" customWidth="1"/>
    <col min="2581" max="2581" width="10.5703125" style="1" customWidth="1"/>
    <col min="2582" max="2582" width="11.7109375" style="1" customWidth="1"/>
    <col min="2583" max="2583" width="8.85546875" style="1" customWidth="1"/>
    <col min="2584" max="2584" width="10.42578125" style="1" customWidth="1"/>
    <col min="2585" max="2586" width="9" style="1" customWidth="1"/>
    <col min="2587" max="2587" width="9.7109375" style="1" customWidth="1"/>
    <col min="2588" max="2589" width="9" style="1" customWidth="1"/>
    <col min="2590" max="2590" width="12.42578125" style="1" customWidth="1"/>
    <col min="2591" max="2624" width="0" style="1" hidden="1" customWidth="1"/>
    <col min="2625" max="2804" width="11.42578125" style="1"/>
    <col min="2805" max="2805" width="5" style="1" bestFit="1" customWidth="1"/>
    <col min="2806" max="2806" width="24.140625" style="1" bestFit="1" customWidth="1"/>
    <col min="2807" max="2807" width="14" style="1" bestFit="1" customWidth="1"/>
    <col min="2808" max="2808" width="14.28515625" style="1" customWidth="1"/>
    <col min="2809" max="2810" width="11.7109375" style="1" customWidth="1"/>
    <col min="2811" max="2812" width="11.7109375" style="1" bestFit="1" customWidth="1"/>
    <col min="2813" max="2813" width="11.7109375" style="1" customWidth="1"/>
    <col min="2814" max="2814" width="9.7109375" style="1" customWidth="1"/>
    <col min="2815" max="2815" width="10.5703125" style="1" customWidth="1"/>
    <col min="2816" max="2816" width="11.140625" style="1" customWidth="1"/>
    <col min="2817" max="2817" width="9.7109375" style="1" customWidth="1"/>
    <col min="2818" max="2818" width="10" style="1" customWidth="1"/>
    <col min="2819" max="2819" width="10.7109375" style="1" customWidth="1"/>
    <col min="2820" max="2821" width="9.7109375" style="1" customWidth="1"/>
    <col min="2822" max="2822" width="10.7109375" style="1" customWidth="1"/>
    <col min="2823" max="2823" width="10.140625" style="1" customWidth="1"/>
    <col min="2824" max="2824" width="10.7109375" style="1" customWidth="1"/>
    <col min="2825" max="2825" width="11.42578125" style="1" customWidth="1"/>
    <col min="2826" max="2826" width="12.28515625" style="1" customWidth="1"/>
    <col min="2827" max="2827" width="11" style="1" customWidth="1"/>
    <col min="2828" max="2828" width="8.140625" style="1" customWidth="1"/>
    <col min="2829" max="2829" width="11.28515625" style="1" customWidth="1"/>
    <col min="2830" max="2832" width="12.42578125" style="1" customWidth="1"/>
    <col min="2833" max="2833" width="9.28515625" style="1" customWidth="1"/>
    <col min="2834" max="2834" width="11.42578125" style="1" customWidth="1"/>
    <col min="2835" max="2835" width="10.28515625" style="1" customWidth="1"/>
    <col min="2836" max="2836" width="8.28515625" style="1" customWidth="1"/>
    <col min="2837" max="2837" width="10.5703125" style="1" customWidth="1"/>
    <col min="2838" max="2838" width="11.7109375" style="1" customWidth="1"/>
    <col min="2839" max="2839" width="8.85546875" style="1" customWidth="1"/>
    <col min="2840" max="2840" width="10.42578125" style="1" customWidth="1"/>
    <col min="2841" max="2842" width="9" style="1" customWidth="1"/>
    <col min="2843" max="2843" width="9.7109375" style="1" customWidth="1"/>
    <col min="2844" max="2845" width="9" style="1" customWidth="1"/>
    <col min="2846" max="2846" width="12.42578125" style="1" customWidth="1"/>
    <col min="2847" max="2880" width="0" style="1" hidden="1" customWidth="1"/>
    <col min="2881" max="3060" width="11.42578125" style="1"/>
    <col min="3061" max="3061" width="5" style="1" bestFit="1" customWidth="1"/>
    <col min="3062" max="3062" width="24.140625" style="1" bestFit="1" customWidth="1"/>
    <col min="3063" max="3063" width="14" style="1" bestFit="1" customWidth="1"/>
    <col min="3064" max="3064" width="14.28515625" style="1" customWidth="1"/>
    <col min="3065" max="3066" width="11.7109375" style="1" customWidth="1"/>
    <col min="3067" max="3068" width="11.7109375" style="1" bestFit="1" customWidth="1"/>
    <col min="3069" max="3069" width="11.7109375" style="1" customWidth="1"/>
    <col min="3070" max="3070" width="9.7109375" style="1" customWidth="1"/>
    <col min="3071" max="3071" width="10.5703125" style="1" customWidth="1"/>
    <col min="3072" max="3072" width="11.140625" style="1" customWidth="1"/>
    <col min="3073" max="3073" width="9.7109375" style="1" customWidth="1"/>
    <col min="3074" max="3074" width="10" style="1" customWidth="1"/>
    <col min="3075" max="3075" width="10.7109375" style="1" customWidth="1"/>
    <col min="3076" max="3077" width="9.7109375" style="1" customWidth="1"/>
    <col min="3078" max="3078" width="10.7109375" style="1" customWidth="1"/>
    <col min="3079" max="3079" width="10.140625" style="1" customWidth="1"/>
    <col min="3080" max="3080" width="10.7109375" style="1" customWidth="1"/>
    <col min="3081" max="3081" width="11.42578125" style="1" customWidth="1"/>
    <col min="3082" max="3082" width="12.28515625" style="1" customWidth="1"/>
    <col min="3083" max="3083" width="11" style="1" customWidth="1"/>
    <col min="3084" max="3084" width="8.140625" style="1" customWidth="1"/>
    <col min="3085" max="3085" width="11.28515625" style="1" customWidth="1"/>
    <col min="3086" max="3088" width="12.42578125" style="1" customWidth="1"/>
    <col min="3089" max="3089" width="9.28515625" style="1" customWidth="1"/>
    <col min="3090" max="3090" width="11.42578125" style="1" customWidth="1"/>
    <col min="3091" max="3091" width="10.28515625" style="1" customWidth="1"/>
    <col min="3092" max="3092" width="8.28515625" style="1" customWidth="1"/>
    <col min="3093" max="3093" width="10.5703125" style="1" customWidth="1"/>
    <col min="3094" max="3094" width="11.7109375" style="1" customWidth="1"/>
    <col min="3095" max="3095" width="8.85546875" style="1" customWidth="1"/>
    <col min="3096" max="3096" width="10.42578125" style="1" customWidth="1"/>
    <col min="3097" max="3098" width="9" style="1" customWidth="1"/>
    <col min="3099" max="3099" width="9.7109375" style="1" customWidth="1"/>
    <col min="3100" max="3101" width="9" style="1" customWidth="1"/>
    <col min="3102" max="3102" width="12.42578125" style="1" customWidth="1"/>
    <col min="3103" max="3136" width="0" style="1" hidden="1" customWidth="1"/>
    <col min="3137" max="3316" width="11.42578125" style="1"/>
    <col min="3317" max="3317" width="5" style="1" bestFit="1" customWidth="1"/>
    <col min="3318" max="3318" width="24.140625" style="1" bestFit="1" customWidth="1"/>
    <col min="3319" max="3319" width="14" style="1" bestFit="1" customWidth="1"/>
    <col min="3320" max="3320" width="14.28515625" style="1" customWidth="1"/>
    <col min="3321" max="3322" width="11.7109375" style="1" customWidth="1"/>
    <col min="3323" max="3324" width="11.7109375" style="1" bestFit="1" customWidth="1"/>
    <col min="3325" max="3325" width="11.7109375" style="1" customWidth="1"/>
    <col min="3326" max="3326" width="9.7109375" style="1" customWidth="1"/>
    <col min="3327" max="3327" width="10.5703125" style="1" customWidth="1"/>
    <col min="3328" max="3328" width="11.140625" style="1" customWidth="1"/>
    <col min="3329" max="3329" width="9.7109375" style="1" customWidth="1"/>
    <col min="3330" max="3330" width="10" style="1" customWidth="1"/>
    <col min="3331" max="3331" width="10.7109375" style="1" customWidth="1"/>
    <col min="3332" max="3333" width="9.7109375" style="1" customWidth="1"/>
    <col min="3334" max="3334" width="10.7109375" style="1" customWidth="1"/>
    <col min="3335" max="3335" width="10.140625" style="1" customWidth="1"/>
    <col min="3336" max="3336" width="10.7109375" style="1" customWidth="1"/>
    <col min="3337" max="3337" width="11.42578125" style="1" customWidth="1"/>
    <col min="3338" max="3338" width="12.28515625" style="1" customWidth="1"/>
    <col min="3339" max="3339" width="11" style="1" customWidth="1"/>
    <col min="3340" max="3340" width="8.140625" style="1" customWidth="1"/>
    <col min="3341" max="3341" width="11.28515625" style="1" customWidth="1"/>
    <col min="3342" max="3344" width="12.42578125" style="1" customWidth="1"/>
    <col min="3345" max="3345" width="9.28515625" style="1" customWidth="1"/>
    <col min="3346" max="3346" width="11.42578125" style="1" customWidth="1"/>
    <col min="3347" max="3347" width="10.28515625" style="1" customWidth="1"/>
    <col min="3348" max="3348" width="8.28515625" style="1" customWidth="1"/>
    <col min="3349" max="3349" width="10.5703125" style="1" customWidth="1"/>
    <col min="3350" max="3350" width="11.7109375" style="1" customWidth="1"/>
    <col min="3351" max="3351" width="8.85546875" style="1" customWidth="1"/>
    <col min="3352" max="3352" width="10.42578125" style="1" customWidth="1"/>
    <col min="3353" max="3354" width="9" style="1" customWidth="1"/>
    <col min="3355" max="3355" width="9.7109375" style="1" customWidth="1"/>
    <col min="3356" max="3357" width="9" style="1" customWidth="1"/>
    <col min="3358" max="3358" width="12.42578125" style="1" customWidth="1"/>
    <col min="3359" max="3392" width="0" style="1" hidden="1" customWidth="1"/>
    <col min="3393" max="3572" width="11.42578125" style="1"/>
    <col min="3573" max="3573" width="5" style="1" bestFit="1" customWidth="1"/>
    <col min="3574" max="3574" width="24.140625" style="1" bestFit="1" customWidth="1"/>
    <col min="3575" max="3575" width="14" style="1" bestFit="1" customWidth="1"/>
    <col min="3576" max="3576" width="14.28515625" style="1" customWidth="1"/>
    <col min="3577" max="3578" width="11.7109375" style="1" customWidth="1"/>
    <col min="3579" max="3580" width="11.7109375" style="1" bestFit="1" customWidth="1"/>
    <col min="3581" max="3581" width="11.7109375" style="1" customWidth="1"/>
    <col min="3582" max="3582" width="9.7109375" style="1" customWidth="1"/>
    <col min="3583" max="3583" width="10.5703125" style="1" customWidth="1"/>
    <col min="3584" max="3584" width="11.140625" style="1" customWidth="1"/>
    <col min="3585" max="3585" width="9.7109375" style="1" customWidth="1"/>
    <col min="3586" max="3586" width="10" style="1" customWidth="1"/>
    <col min="3587" max="3587" width="10.7109375" style="1" customWidth="1"/>
    <col min="3588" max="3589" width="9.7109375" style="1" customWidth="1"/>
    <col min="3590" max="3590" width="10.7109375" style="1" customWidth="1"/>
    <col min="3591" max="3591" width="10.140625" style="1" customWidth="1"/>
    <col min="3592" max="3592" width="10.7109375" style="1" customWidth="1"/>
    <col min="3593" max="3593" width="11.42578125" style="1" customWidth="1"/>
    <col min="3594" max="3594" width="12.28515625" style="1" customWidth="1"/>
    <col min="3595" max="3595" width="11" style="1" customWidth="1"/>
    <col min="3596" max="3596" width="8.140625" style="1" customWidth="1"/>
    <col min="3597" max="3597" width="11.28515625" style="1" customWidth="1"/>
    <col min="3598" max="3600" width="12.42578125" style="1" customWidth="1"/>
    <col min="3601" max="3601" width="9.28515625" style="1" customWidth="1"/>
    <col min="3602" max="3602" width="11.42578125" style="1" customWidth="1"/>
    <col min="3603" max="3603" width="10.28515625" style="1" customWidth="1"/>
    <col min="3604" max="3604" width="8.28515625" style="1" customWidth="1"/>
    <col min="3605" max="3605" width="10.5703125" style="1" customWidth="1"/>
    <col min="3606" max="3606" width="11.7109375" style="1" customWidth="1"/>
    <col min="3607" max="3607" width="8.85546875" style="1" customWidth="1"/>
    <col min="3608" max="3608" width="10.42578125" style="1" customWidth="1"/>
    <col min="3609" max="3610" width="9" style="1" customWidth="1"/>
    <col min="3611" max="3611" width="9.7109375" style="1" customWidth="1"/>
    <col min="3612" max="3613" width="9" style="1" customWidth="1"/>
    <col min="3614" max="3614" width="12.42578125" style="1" customWidth="1"/>
    <col min="3615" max="3648" width="0" style="1" hidden="1" customWidth="1"/>
    <col min="3649" max="3828" width="11.42578125" style="1"/>
    <col min="3829" max="3829" width="5" style="1" bestFit="1" customWidth="1"/>
    <col min="3830" max="3830" width="24.140625" style="1" bestFit="1" customWidth="1"/>
    <col min="3831" max="3831" width="14" style="1" bestFit="1" customWidth="1"/>
    <col min="3832" max="3832" width="14.28515625" style="1" customWidth="1"/>
    <col min="3833" max="3834" width="11.7109375" style="1" customWidth="1"/>
    <col min="3835" max="3836" width="11.7109375" style="1" bestFit="1" customWidth="1"/>
    <col min="3837" max="3837" width="11.7109375" style="1" customWidth="1"/>
    <col min="3838" max="3838" width="9.7109375" style="1" customWidth="1"/>
    <col min="3839" max="3839" width="10.5703125" style="1" customWidth="1"/>
    <col min="3840" max="3840" width="11.140625" style="1" customWidth="1"/>
    <col min="3841" max="3841" width="9.7109375" style="1" customWidth="1"/>
    <col min="3842" max="3842" width="10" style="1" customWidth="1"/>
    <col min="3843" max="3843" width="10.7109375" style="1" customWidth="1"/>
    <col min="3844" max="3845" width="9.7109375" style="1" customWidth="1"/>
    <col min="3846" max="3846" width="10.7109375" style="1" customWidth="1"/>
    <col min="3847" max="3847" width="10.140625" style="1" customWidth="1"/>
    <col min="3848" max="3848" width="10.7109375" style="1" customWidth="1"/>
    <col min="3849" max="3849" width="11.42578125" style="1" customWidth="1"/>
    <col min="3850" max="3850" width="12.28515625" style="1" customWidth="1"/>
    <col min="3851" max="3851" width="11" style="1" customWidth="1"/>
    <col min="3852" max="3852" width="8.140625" style="1" customWidth="1"/>
    <col min="3853" max="3853" width="11.28515625" style="1" customWidth="1"/>
    <col min="3854" max="3856" width="12.42578125" style="1" customWidth="1"/>
    <col min="3857" max="3857" width="9.28515625" style="1" customWidth="1"/>
    <col min="3858" max="3858" width="11.42578125" style="1" customWidth="1"/>
    <col min="3859" max="3859" width="10.28515625" style="1" customWidth="1"/>
    <col min="3860" max="3860" width="8.28515625" style="1" customWidth="1"/>
    <col min="3861" max="3861" width="10.5703125" style="1" customWidth="1"/>
    <col min="3862" max="3862" width="11.7109375" style="1" customWidth="1"/>
    <col min="3863" max="3863" width="8.85546875" style="1" customWidth="1"/>
    <col min="3864" max="3864" width="10.42578125" style="1" customWidth="1"/>
    <col min="3865" max="3866" width="9" style="1" customWidth="1"/>
    <col min="3867" max="3867" width="9.7109375" style="1" customWidth="1"/>
    <col min="3868" max="3869" width="9" style="1" customWidth="1"/>
    <col min="3870" max="3870" width="12.42578125" style="1" customWidth="1"/>
    <col min="3871" max="3904" width="0" style="1" hidden="1" customWidth="1"/>
    <col min="3905" max="4084" width="11.42578125" style="1"/>
    <col min="4085" max="4085" width="5" style="1" bestFit="1" customWidth="1"/>
    <col min="4086" max="4086" width="24.140625" style="1" bestFit="1" customWidth="1"/>
    <col min="4087" max="4087" width="14" style="1" bestFit="1" customWidth="1"/>
    <col min="4088" max="4088" width="14.28515625" style="1" customWidth="1"/>
    <col min="4089" max="4090" width="11.7109375" style="1" customWidth="1"/>
    <col min="4091" max="4092" width="11.7109375" style="1" bestFit="1" customWidth="1"/>
    <col min="4093" max="4093" width="11.7109375" style="1" customWidth="1"/>
    <col min="4094" max="4094" width="9.7109375" style="1" customWidth="1"/>
    <col min="4095" max="4095" width="10.5703125" style="1" customWidth="1"/>
    <col min="4096" max="4096" width="11.140625" style="1" customWidth="1"/>
    <col min="4097" max="4097" width="9.7109375" style="1" customWidth="1"/>
    <col min="4098" max="4098" width="10" style="1" customWidth="1"/>
    <col min="4099" max="4099" width="10.7109375" style="1" customWidth="1"/>
    <col min="4100" max="4101" width="9.7109375" style="1" customWidth="1"/>
    <col min="4102" max="4102" width="10.7109375" style="1" customWidth="1"/>
    <col min="4103" max="4103" width="10.140625" style="1" customWidth="1"/>
    <col min="4104" max="4104" width="10.7109375" style="1" customWidth="1"/>
    <col min="4105" max="4105" width="11.42578125" style="1" customWidth="1"/>
    <col min="4106" max="4106" width="12.28515625" style="1" customWidth="1"/>
    <col min="4107" max="4107" width="11" style="1" customWidth="1"/>
    <col min="4108" max="4108" width="8.140625" style="1" customWidth="1"/>
    <col min="4109" max="4109" width="11.28515625" style="1" customWidth="1"/>
    <col min="4110" max="4112" width="12.42578125" style="1" customWidth="1"/>
    <col min="4113" max="4113" width="9.28515625" style="1" customWidth="1"/>
    <col min="4114" max="4114" width="11.42578125" style="1" customWidth="1"/>
    <col min="4115" max="4115" width="10.28515625" style="1" customWidth="1"/>
    <col min="4116" max="4116" width="8.28515625" style="1" customWidth="1"/>
    <col min="4117" max="4117" width="10.5703125" style="1" customWidth="1"/>
    <col min="4118" max="4118" width="11.7109375" style="1" customWidth="1"/>
    <col min="4119" max="4119" width="8.85546875" style="1" customWidth="1"/>
    <col min="4120" max="4120" width="10.42578125" style="1" customWidth="1"/>
    <col min="4121" max="4122" width="9" style="1" customWidth="1"/>
    <col min="4123" max="4123" width="9.7109375" style="1" customWidth="1"/>
    <col min="4124" max="4125" width="9" style="1" customWidth="1"/>
    <col min="4126" max="4126" width="12.42578125" style="1" customWidth="1"/>
    <col min="4127" max="4160" width="0" style="1" hidden="1" customWidth="1"/>
    <col min="4161" max="4340" width="11.42578125" style="1"/>
    <col min="4341" max="4341" width="5" style="1" bestFit="1" customWidth="1"/>
    <col min="4342" max="4342" width="24.140625" style="1" bestFit="1" customWidth="1"/>
    <col min="4343" max="4343" width="14" style="1" bestFit="1" customWidth="1"/>
    <col min="4344" max="4344" width="14.28515625" style="1" customWidth="1"/>
    <col min="4345" max="4346" width="11.7109375" style="1" customWidth="1"/>
    <col min="4347" max="4348" width="11.7109375" style="1" bestFit="1" customWidth="1"/>
    <col min="4349" max="4349" width="11.7109375" style="1" customWidth="1"/>
    <col min="4350" max="4350" width="9.7109375" style="1" customWidth="1"/>
    <col min="4351" max="4351" width="10.5703125" style="1" customWidth="1"/>
    <col min="4352" max="4352" width="11.140625" style="1" customWidth="1"/>
    <col min="4353" max="4353" width="9.7109375" style="1" customWidth="1"/>
    <col min="4354" max="4354" width="10" style="1" customWidth="1"/>
    <col min="4355" max="4355" width="10.7109375" style="1" customWidth="1"/>
    <col min="4356" max="4357" width="9.7109375" style="1" customWidth="1"/>
    <col min="4358" max="4358" width="10.7109375" style="1" customWidth="1"/>
    <col min="4359" max="4359" width="10.140625" style="1" customWidth="1"/>
    <col min="4360" max="4360" width="10.7109375" style="1" customWidth="1"/>
    <col min="4361" max="4361" width="11.42578125" style="1" customWidth="1"/>
    <col min="4362" max="4362" width="12.28515625" style="1" customWidth="1"/>
    <col min="4363" max="4363" width="11" style="1" customWidth="1"/>
    <col min="4364" max="4364" width="8.140625" style="1" customWidth="1"/>
    <col min="4365" max="4365" width="11.28515625" style="1" customWidth="1"/>
    <col min="4366" max="4368" width="12.42578125" style="1" customWidth="1"/>
    <col min="4369" max="4369" width="9.28515625" style="1" customWidth="1"/>
    <col min="4370" max="4370" width="11.42578125" style="1" customWidth="1"/>
    <col min="4371" max="4371" width="10.28515625" style="1" customWidth="1"/>
    <col min="4372" max="4372" width="8.28515625" style="1" customWidth="1"/>
    <col min="4373" max="4373" width="10.5703125" style="1" customWidth="1"/>
    <col min="4374" max="4374" width="11.7109375" style="1" customWidth="1"/>
    <col min="4375" max="4375" width="8.85546875" style="1" customWidth="1"/>
    <col min="4376" max="4376" width="10.42578125" style="1" customWidth="1"/>
    <col min="4377" max="4378" width="9" style="1" customWidth="1"/>
    <col min="4379" max="4379" width="9.7109375" style="1" customWidth="1"/>
    <col min="4380" max="4381" width="9" style="1" customWidth="1"/>
    <col min="4382" max="4382" width="12.42578125" style="1" customWidth="1"/>
    <col min="4383" max="4416" width="0" style="1" hidden="1" customWidth="1"/>
    <col min="4417" max="4596" width="11.42578125" style="1"/>
    <col min="4597" max="4597" width="5" style="1" bestFit="1" customWidth="1"/>
    <col min="4598" max="4598" width="24.140625" style="1" bestFit="1" customWidth="1"/>
    <col min="4599" max="4599" width="14" style="1" bestFit="1" customWidth="1"/>
    <col min="4600" max="4600" width="14.28515625" style="1" customWidth="1"/>
    <col min="4601" max="4602" width="11.7109375" style="1" customWidth="1"/>
    <col min="4603" max="4604" width="11.7109375" style="1" bestFit="1" customWidth="1"/>
    <col min="4605" max="4605" width="11.7109375" style="1" customWidth="1"/>
    <col min="4606" max="4606" width="9.7109375" style="1" customWidth="1"/>
    <col min="4607" max="4607" width="10.5703125" style="1" customWidth="1"/>
    <col min="4608" max="4608" width="11.140625" style="1" customWidth="1"/>
    <col min="4609" max="4609" width="9.7109375" style="1" customWidth="1"/>
    <col min="4610" max="4610" width="10" style="1" customWidth="1"/>
    <col min="4611" max="4611" width="10.7109375" style="1" customWidth="1"/>
    <col min="4612" max="4613" width="9.7109375" style="1" customWidth="1"/>
    <col min="4614" max="4614" width="10.7109375" style="1" customWidth="1"/>
    <col min="4615" max="4615" width="10.140625" style="1" customWidth="1"/>
    <col min="4616" max="4616" width="10.7109375" style="1" customWidth="1"/>
    <col min="4617" max="4617" width="11.42578125" style="1" customWidth="1"/>
    <col min="4618" max="4618" width="12.28515625" style="1" customWidth="1"/>
    <col min="4619" max="4619" width="11" style="1" customWidth="1"/>
    <col min="4620" max="4620" width="8.140625" style="1" customWidth="1"/>
    <col min="4621" max="4621" width="11.28515625" style="1" customWidth="1"/>
    <col min="4622" max="4624" width="12.42578125" style="1" customWidth="1"/>
    <col min="4625" max="4625" width="9.28515625" style="1" customWidth="1"/>
    <col min="4626" max="4626" width="11.42578125" style="1" customWidth="1"/>
    <col min="4627" max="4627" width="10.28515625" style="1" customWidth="1"/>
    <col min="4628" max="4628" width="8.28515625" style="1" customWidth="1"/>
    <col min="4629" max="4629" width="10.5703125" style="1" customWidth="1"/>
    <col min="4630" max="4630" width="11.7109375" style="1" customWidth="1"/>
    <col min="4631" max="4631" width="8.85546875" style="1" customWidth="1"/>
    <col min="4632" max="4632" width="10.42578125" style="1" customWidth="1"/>
    <col min="4633" max="4634" width="9" style="1" customWidth="1"/>
    <col min="4635" max="4635" width="9.7109375" style="1" customWidth="1"/>
    <col min="4636" max="4637" width="9" style="1" customWidth="1"/>
    <col min="4638" max="4638" width="12.42578125" style="1" customWidth="1"/>
    <col min="4639" max="4672" width="0" style="1" hidden="1" customWidth="1"/>
    <col min="4673" max="4852" width="11.42578125" style="1"/>
    <col min="4853" max="4853" width="5" style="1" bestFit="1" customWidth="1"/>
    <col min="4854" max="4854" width="24.140625" style="1" bestFit="1" customWidth="1"/>
    <col min="4855" max="4855" width="14" style="1" bestFit="1" customWidth="1"/>
    <col min="4856" max="4856" width="14.28515625" style="1" customWidth="1"/>
    <col min="4857" max="4858" width="11.7109375" style="1" customWidth="1"/>
    <col min="4859" max="4860" width="11.7109375" style="1" bestFit="1" customWidth="1"/>
    <col min="4861" max="4861" width="11.7109375" style="1" customWidth="1"/>
    <col min="4862" max="4862" width="9.7109375" style="1" customWidth="1"/>
    <col min="4863" max="4863" width="10.5703125" style="1" customWidth="1"/>
    <col min="4864" max="4864" width="11.140625" style="1" customWidth="1"/>
    <col min="4865" max="4865" width="9.7109375" style="1" customWidth="1"/>
    <col min="4866" max="4866" width="10" style="1" customWidth="1"/>
    <col min="4867" max="4867" width="10.7109375" style="1" customWidth="1"/>
    <col min="4868" max="4869" width="9.7109375" style="1" customWidth="1"/>
    <col min="4870" max="4870" width="10.7109375" style="1" customWidth="1"/>
    <col min="4871" max="4871" width="10.140625" style="1" customWidth="1"/>
    <col min="4872" max="4872" width="10.7109375" style="1" customWidth="1"/>
    <col min="4873" max="4873" width="11.42578125" style="1" customWidth="1"/>
    <col min="4874" max="4874" width="12.28515625" style="1" customWidth="1"/>
    <col min="4875" max="4875" width="11" style="1" customWidth="1"/>
    <col min="4876" max="4876" width="8.140625" style="1" customWidth="1"/>
    <col min="4877" max="4877" width="11.28515625" style="1" customWidth="1"/>
    <col min="4878" max="4880" width="12.42578125" style="1" customWidth="1"/>
    <col min="4881" max="4881" width="9.28515625" style="1" customWidth="1"/>
    <col min="4882" max="4882" width="11.42578125" style="1" customWidth="1"/>
    <col min="4883" max="4883" width="10.28515625" style="1" customWidth="1"/>
    <col min="4884" max="4884" width="8.28515625" style="1" customWidth="1"/>
    <col min="4885" max="4885" width="10.5703125" style="1" customWidth="1"/>
    <col min="4886" max="4886" width="11.7109375" style="1" customWidth="1"/>
    <col min="4887" max="4887" width="8.85546875" style="1" customWidth="1"/>
    <col min="4888" max="4888" width="10.42578125" style="1" customWidth="1"/>
    <col min="4889" max="4890" width="9" style="1" customWidth="1"/>
    <col min="4891" max="4891" width="9.7109375" style="1" customWidth="1"/>
    <col min="4892" max="4893" width="9" style="1" customWidth="1"/>
    <col min="4894" max="4894" width="12.42578125" style="1" customWidth="1"/>
    <col min="4895" max="4928" width="0" style="1" hidden="1" customWidth="1"/>
    <col min="4929" max="5108" width="11.42578125" style="1"/>
    <col min="5109" max="5109" width="5" style="1" bestFit="1" customWidth="1"/>
    <col min="5110" max="5110" width="24.140625" style="1" bestFit="1" customWidth="1"/>
    <col min="5111" max="5111" width="14" style="1" bestFit="1" customWidth="1"/>
    <col min="5112" max="5112" width="14.28515625" style="1" customWidth="1"/>
    <col min="5113" max="5114" width="11.7109375" style="1" customWidth="1"/>
    <col min="5115" max="5116" width="11.7109375" style="1" bestFit="1" customWidth="1"/>
    <col min="5117" max="5117" width="11.7109375" style="1" customWidth="1"/>
    <col min="5118" max="5118" width="9.7109375" style="1" customWidth="1"/>
    <col min="5119" max="5119" width="10.5703125" style="1" customWidth="1"/>
    <col min="5120" max="5120" width="11.140625" style="1" customWidth="1"/>
    <col min="5121" max="5121" width="9.7109375" style="1" customWidth="1"/>
    <col min="5122" max="5122" width="10" style="1" customWidth="1"/>
    <col min="5123" max="5123" width="10.7109375" style="1" customWidth="1"/>
    <col min="5124" max="5125" width="9.7109375" style="1" customWidth="1"/>
    <col min="5126" max="5126" width="10.7109375" style="1" customWidth="1"/>
    <col min="5127" max="5127" width="10.140625" style="1" customWidth="1"/>
    <col min="5128" max="5128" width="10.7109375" style="1" customWidth="1"/>
    <col min="5129" max="5129" width="11.42578125" style="1" customWidth="1"/>
    <col min="5130" max="5130" width="12.28515625" style="1" customWidth="1"/>
    <col min="5131" max="5131" width="11" style="1" customWidth="1"/>
    <col min="5132" max="5132" width="8.140625" style="1" customWidth="1"/>
    <col min="5133" max="5133" width="11.28515625" style="1" customWidth="1"/>
    <col min="5134" max="5136" width="12.42578125" style="1" customWidth="1"/>
    <col min="5137" max="5137" width="9.28515625" style="1" customWidth="1"/>
    <col min="5138" max="5138" width="11.42578125" style="1" customWidth="1"/>
    <col min="5139" max="5139" width="10.28515625" style="1" customWidth="1"/>
    <col min="5140" max="5140" width="8.28515625" style="1" customWidth="1"/>
    <col min="5141" max="5141" width="10.5703125" style="1" customWidth="1"/>
    <col min="5142" max="5142" width="11.7109375" style="1" customWidth="1"/>
    <col min="5143" max="5143" width="8.85546875" style="1" customWidth="1"/>
    <col min="5144" max="5144" width="10.42578125" style="1" customWidth="1"/>
    <col min="5145" max="5146" width="9" style="1" customWidth="1"/>
    <col min="5147" max="5147" width="9.7109375" style="1" customWidth="1"/>
    <col min="5148" max="5149" width="9" style="1" customWidth="1"/>
    <col min="5150" max="5150" width="12.42578125" style="1" customWidth="1"/>
    <col min="5151" max="5184" width="0" style="1" hidden="1" customWidth="1"/>
    <col min="5185" max="5364" width="11.42578125" style="1"/>
    <col min="5365" max="5365" width="5" style="1" bestFit="1" customWidth="1"/>
    <col min="5366" max="5366" width="24.140625" style="1" bestFit="1" customWidth="1"/>
    <col min="5367" max="5367" width="14" style="1" bestFit="1" customWidth="1"/>
    <col min="5368" max="5368" width="14.28515625" style="1" customWidth="1"/>
    <col min="5369" max="5370" width="11.7109375" style="1" customWidth="1"/>
    <col min="5371" max="5372" width="11.7109375" style="1" bestFit="1" customWidth="1"/>
    <col min="5373" max="5373" width="11.7109375" style="1" customWidth="1"/>
    <col min="5374" max="5374" width="9.7109375" style="1" customWidth="1"/>
    <col min="5375" max="5375" width="10.5703125" style="1" customWidth="1"/>
    <col min="5376" max="5376" width="11.140625" style="1" customWidth="1"/>
    <col min="5377" max="5377" width="9.7109375" style="1" customWidth="1"/>
    <col min="5378" max="5378" width="10" style="1" customWidth="1"/>
    <col min="5379" max="5379" width="10.7109375" style="1" customWidth="1"/>
    <col min="5380" max="5381" width="9.7109375" style="1" customWidth="1"/>
    <col min="5382" max="5382" width="10.7109375" style="1" customWidth="1"/>
    <col min="5383" max="5383" width="10.140625" style="1" customWidth="1"/>
    <col min="5384" max="5384" width="10.7109375" style="1" customWidth="1"/>
    <col min="5385" max="5385" width="11.42578125" style="1" customWidth="1"/>
    <col min="5386" max="5386" width="12.28515625" style="1" customWidth="1"/>
    <col min="5387" max="5387" width="11" style="1" customWidth="1"/>
    <col min="5388" max="5388" width="8.140625" style="1" customWidth="1"/>
    <col min="5389" max="5389" width="11.28515625" style="1" customWidth="1"/>
    <col min="5390" max="5392" width="12.42578125" style="1" customWidth="1"/>
    <col min="5393" max="5393" width="9.28515625" style="1" customWidth="1"/>
    <col min="5394" max="5394" width="11.42578125" style="1" customWidth="1"/>
    <col min="5395" max="5395" width="10.28515625" style="1" customWidth="1"/>
    <col min="5396" max="5396" width="8.28515625" style="1" customWidth="1"/>
    <col min="5397" max="5397" width="10.5703125" style="1" customWidth="1"/>
    <col min="5398" max="5398" width="11.7109375" style="1" customWidth="1"/>
    <col min="5399" max="5399" width="8.85546875" style="1" customWidth="1"/>
    <col min="5400" max="5400" width="10.42578125" style="1" customWidth="1"/>
    <col min="5401" max="5402" width="9" style="1" customWidth="1"/>
    <col min="5403" max="5403" width="9.7109375" style="1" customWidth="1"/>
    <col min="5404" max="5405" width="9" style="1" customWidth="1"/>
    <col min="5406" max="5406" width="12.42578125" style="1" customWidth="1"/>
    <col min="5407" max="5440" width="0" style="1" hidden="1" customWidth="1"/>
    <col min="5441" max="5620" width="11.42578125" style="1"/>
    <col min="5621" max="5621" width="5" style="1" bestFit="1" customWidth="1"/>
    <col min="5622" max="5622" width="24.140625" style="1" bestFit="1" customWidth="1"/>
    <col min="5623" max="5623" width="14" style="1" bestFit="1" customWidth="1"/>
    <col min="5624" max="5624" width="14.28515625" style="1" customWidth="1"/>
    <col min="5625" max="5626" width="11.7109375" style="1" customWidth="1"/>
    <col min="5627" max="5628" width="11.7109375" style="1" bestFit="1" customWidth="1"/>
    <col min="5629" max="5629" width="11.7109375" style="1" customWidth="1"/>
    <col min="5630" max="5630" width="9.7109375" style="1" customWidth="1"/>
    <col min="5631" max="5631" width="10.5703125" style="1" customWidth="1"/>
    <col min="5632" max="5632" width="11.140625" style="1" customWidth="1"/>
    <col min="5633" max="5633" width="9.7109375" style="1" customWidth="1"/>
    <col min="5634" max="5634" width="10" style="1" customWidth="1"/>
    <col min="5635" max="5635" width="10.7109375" style="1" customWidth="1"/>
    <col min="5636" max="5637" width="9.7109375" style="1" customWidth="1"/>
    <col min="5638" max="5638" width="10.7109375" style="1" customWidth="1"/>
    <col min="5639" max="5639" width="10.140625" style="1" customWidth="1"/>
    <col min="5640" max="5640" width="10.7109375" style="1" customWidth="1"/>
    <col min="5641" max="5641" width="11.42578125" style="1" customWidth="1"/>
    <col min="5642" max="5642" width="12.28515625" style="1" customWidth="1"/>
    <col min="5643" max="5643" width="11" style="1" customWidth="1"/>
    <col min="5644" max="5644" width="8.140625" style="1" customWidth="1"/>
    <col min="5645" max="5645" width="11.28515625" style="1" customWidth="1"/>
    <col min="5646" max="5648" width="12.42578125" style="1" customWidth="1"/>
    <col min="5649" max="5649" width="9.28515625" style="1" customWidth="1"/>
    <col min="5650" max="5650" width="11.42578125" style="1" customWidth="1"/>
    <col min="5651" max="5651" width="10.28515625" style="1" customWidth="1"/>
    <col min="5652" max="5652" width="8.28515625" style="1" customWidth="1"/>
    <col min="5653" max="5653" width="10.5703125" style="1" customWidth="1"/>
    <col min="5654" max="5654" width="11.7109375" style="1" customWidth="1"/>
    <col min="5655" max="5655" width="8.85546875" style="1" customWidth="1"/>
    <col min="5656" max="5656" width="10.42578125" style="1" customWidth="1"/>
    <col min="5657" max="5658" width="9" style="1" customWidth="1"/>
    <col min="5659" max="5659" width="9.7109375" style="1" customWidth="1"/>
    <col min="5660" max="5661" width="9" style="1" customWidth="1"/>
    <col min="5662" max="5662" width="12.42578125" style="1" customWidth="1"/>
    <col min="5663" max="5696" width="0" style="1" hidden="1" customWidth="1"/>
    <col min="5697" max="5876" width="11.42578125" style="1"/>
    <col min="5877" max="5877" width="5" style="1" bestFit="1" customWidth="1"/>
    <col min="5878" max="5878" width="24.140625" style="1" bestFit="1" customWidth="1"/>
    <col min="5879" max="5879" width="14" style="1" bestFit="1" customWidth="1"/>
    <col min="5880" max="5880" width="14.28515625" style="1" customWidth="1"/>
    <col min="5881" max="5882" width="11.7109375" style="1" customWidth="1"/>
    <col min="5883" max="5884" width="11.7109375" style="1" bestFit="1" customWidth="1"/>
    <col min="5885" max="5885" width="11.7109375" style="1" customWidth="1"/>
    <col min="5886" max="5886" width="9.7109375" style="1" customWidth="1"/>
    <col min="5887" max="5887" width="10.5703125" style="1" customWidth="1"/>
    <col min="5888" max="5888" width="11.140625" style="1" customWidth="1"/>
    <col min="5889" max="5889" width="9.7109375" style="1" customWidth="1"/>
    <col min="5890" max="5890" width="10" style="1" customWidth="1"/>
    <col min="5891" max="5891" width="10.7109375" style="1" customWidth="1"/>
    <col min="5892" max="5893" width="9.7109375" style="1" customWidth="1"/>
    <col min="5894" max="5894" width="10.7109375" style="1" customWidth="1"/>
    <col min="5895" max="5895" width="10.140625" style="1" customWidth="1"/>
    <col min="5896" max="5896" width="10.7109375" style="1" customWidth="1"/>
    <col min="5897" max="5897" width="11.42578125" style="1" customWidth="1"/>
    <col min="5898" max="5898" width="12.28515625" style="1" customWidth="1"/>
    <col min="5899" max="5899" width="11" style="1" customWidth="1"/>
    <col min="5900" max="5900" width="8.140625" style="1" customWidth="1"/>
    <col min="5901" max="5901" width="11.28515625" style="1" customWidth="1"/>
    <col min="5902" max="5904" width="12.42578125" style="1" customWidth="1"/>
    <col min="5905" max="5905" width="9.28515625" style="1" customWidth="1"/>
    <col min="5906" max="5906" width="11.42578125" style="1" customWidth="1"/>
    <col min="5907" max="5907" width="10.28515625" style="1" customWidth="1"/>
    <col min="5908" max="5908" width="8.28515625" style="1" customWidth="1"/>
    <col min="5909" max="5909" width="10.5703125" style="1" customWidth="1"/>
    <col min="5910" max="5910" width="11.7109375" style="1" customWidth="1"/>
    <col min="5911" max="5911" width="8.85546875" style="1" customWidth="1"/>
    <col min="5912" max="5912" width="10.42578125" style="1" customWidth="1"/>
    <col min="5913" max="5914" width="9" style="1" customWidth="1"/>
    <col min="5915" max="5915" width="9.7109375" style="1" customWidth="1"/>
    <col min="5916" max="5917" width="9" style="1" customWidth="1"/>
    <col min="5918" max="5918" width="12.42578125" style="1" customWidth="1"/>
    <col min="5919" max="5952" width="0" style="1" hidden="1" customWidth="1"/>
    <col min="5953" max="6132" width="11.42578125" style="1"/>
    <col min="6133" max="6133" width="5" style="1" bestFit="1" customWidth="1"/>
    <col min="6134" max="6134" width="24.140625" style="1" bestFit="1" customWidth="1"/>
    <col min="6135" max="6135" width="14" style="1" bestFit="1" customWidth="1"/>
    <col min="6136" max="6136" width="14.28515625" style="1" customWidth="1"/>
    <col min="6137" max="6138" width="11.7109375" style="1" customWidth="1"/>
    <col min="6139" max="6140" width="11.7109375" style="1" bestFit="1" customWidth="1"/>
    <col min="6141" max="6141" width="11.7109375" style="1" customWidth="1"/>
    <col min="6142" max="6142" width="9.7109375" style="1" customWidth="1"/>
    <col min="6143" max="6143" width="10.5703125" style="1" customWidth="1"/>
    <col min="6144" max="6144" width="11.140625" style="1" customWidth="1"/>
    <col min="6145" max="6145" width="9.7109375" style="1" customWidth="1"/>
    <col min="6146" max="6146" width="10" style="1" customWidth="1"/>
    <col min="6147" max="6147" width="10.7109375" style="1" customWidth="1"/>
    <col min="6148" max="6149" width="9.7109375" style="1" customWidth="1"/>
    <col min="6150" max="6150" width="10.7109375" style="1" customWidth="1"/>
    <col min="6151" max="6151" width="10.140625" style="1" customWidth="1"/>
    <col min="6152" max="6152" width="10.7109375" style="1" customWidth="1"/>
    <col min="6153" max="6153" width="11.42578125" style="1" customWidth="1"/>
    <col min="6154" max="6154" width="12.28515625" style="1" customWidth="1"/>
    <col min="6155" max="6155" width="11" style="1" customWidth="1"/>
    <col min="6156" max="6156" width="8.140625" style="1" customWidth="1"/>
    <col min="6157" max="6157" width="11.28515625" style="1" customWidth="1"/>
    <col min="6158" max="6160" width="12.42578125" style="1" customWidth="1"/>
    <col min="6161" max="6161" width="9.28515625" style="1" customWidth="1"/>
    <col min="6162" max="6162" width="11.42578125" style="1" customWidth="1"/>
    <col min="6163" max="6163" width="10.28515625" style="1" customWidth="1"/>
    <col min="6164" max="6164" width="8.28515625" style="1" customWidth="1"/>
    <col min="6165" max="6165" width="10.5703125" style="1" customWidth="1"/>
    <col min="6166" max="6166" width="11.7109375" style="1" customWidth="1"/>
    <col min="6167" max="6167" width="8.85546875" style="1" customWidth="1"/>
    <col min="6168" max="6168" width="10.42578125" style="1" customWidth="1"/>
    <col min="6169" max="6170" width="9" style="1" customWidth="1"/>
    <col min="6171" max="6171" width="9.7109375" style="1" customWidth="1"/>
    <col min="6172" max="6173" width="9" style="1" customWidth="1"/>
    <col min="6174" max="6174" width="12.42578125" style="1" customWidth="1"/>
    <col min="6175" max="6208" width="0" style="1" hidden="1" customWidth="1"/>
    <col min="6209" max="6388" width="11.42578125" style="1"/>
    <col min="6389" max="6389" width="5" style="1" bestFit="1" customWidth="1"/>
    <col min="6390" max="6390" width="24.140625" style="1" bestFit="1" customWidth="1"/>
    <col min="6391" max="6391" width="14" style="1" bestFit="1" customWidth="1"/>
    <col min="6392" max="6392" width="14.28515625" style="1" customWidth="1"/>
    <col min="6393" max="6394" width="11.7109375" style="1" customWidth="1"/>
    <col min="6395" max="6396" width="11.7109375" style="1" bestFit="1" customWidth="1"/>
    <col min="6397" max="6397" width="11.7109375" style="1" customWidth="1"/>
    <col min="6398" max="6398" width="9.7109375" style="1" customWidth="1"/>
    <col min="6399" max="6399" width="10.5703125" style="1" customWidth="1"/>
    <col min="6400" max="6400" width="11.140625" style="1" customWidth="1"/>
    <col min="6401" max="6401" width="9.7109375" style="1" customWidth="1"/>
    <col min="6402" max="6402" width="10" style="1" customWidth="1"/>
    <col min="6403" max="6403" width="10.7109375" style="1" customWidth="1"/>
    <col min="6404" max="6405" width="9.7109375" style="1" customWidth="1"/>
    <col min="6406" max="6406" width="10.7109375" style="1" customWidth="1"/>
    <col min="6407" max="6407" width="10.140625" style="1" customWidth="1"/>
    <col min="6408" max="6408" width="10.7109375" style="1" customWidth="1"/>
    <col min="6409" max="6409" width="11.42578125" style="1" customWidth="1"/>
    <col min="6410" max="6410" width="12.28515625" style="1" customWidth="1"/>
    <col min="6411" max="6411" width="11" style="1" customWidth="1"/>
    <col min="6412" max="6412" width="8.140625" style="1" customWidth="1"/>
    <col min="6413" max="6413" width="11.28515625" style="1" customWidth="1"/>
    <col min="6414" max="6416" width="12.42578125" style="1" customWidth="1"/>
    <col min="6417" max="6417" width="9.28515625" style="1" customWidth="1"/>
    <col min="6418" max="6418" width="11.42578125" style="1" customWidth="1"/>
    <col min="6419" max="6419" width="10.28515625" style="1" customWidth="1"/>
    <col min="6420" max="6420" width="8.28515625" style="1" customWidth="1"/>
    <col min="6421" max="6421" width="10.5703125" style="1" customWidth="1"/>
    <col min="6422" max="6422" width="11.7109375" style="1" customWidth="1"/>
    <col min="6423" max="6423" width="8.85546875" style="1" customWidth="1"/>
    <col min="6424" max="6424" width="10.42578125" style="1" customWidth="1"/>
    <col min="6425" max="6426" width="9" style="1" customWidth="1"/>
    <col min="6427" max="6427" width="9.7109375" style="1" customWidth="1"/>
    <col min="6428" max="6429" width="9" style="1" customWidth="1"/>
    <col min="6430" max="6430" width="12.42578125" style="1" customWidth="1"/>
    <col min="6431" max="6464" width="0" style="1" hidden="1" customWidth="1"/>
    <col min="6465" max="6644" width="11.42578125" style="1"/>
    <col min="6645" max="6645" width="5" style="1" bestFit="1" customWidth="1"/>
    <col min="6646" max="6646" width="24.140625" style="1" bestFit="1" customWidth="1"/>
    <col min="6647" max="6647" width="14" style="1" bestFit="1" customWidth="1"/>
    <col min="6648" max="6648" width="14.28515625" style="1" customWidth="1"/>
    <col min="6649" max="6650" width="11.7109375" style="1" customWidth="1"/>
    <col min="6651" max="6652" width="11.7109375" style="1" bestFit="1" customWidth="1"/>
    <col min="6653" max="6653" width="11.7109375" style="1" customWidth="1"/>
    <col min="6654" max="6654" width="9.7109375" style="1" customWidth="1"/>
    <col min="6655" max="6655" width="10.5703125" style="1" customWidth="1"/>
    <col min="6656" max="6656" width="11.140625" style="1" customWidth="1"/>
    <col min="6657" max="6657" width="9.7109375" style="1" customWidth="1"/>
    <col min="6658" max="6658" width="10" style="1" customWidth="1"/>
    <col min="6659" max="6659" width="10.7109375" style="1" customWidth="1"/>
    <col min="6660" max="6661" width="9.7109375" style="1" customWidth="1"/>
    <col min="6662" max="6662" width="10.7109375" style="1" customWidth="1"/>
    <col min="6663" max="6663" width="10.140625" style="1" customWidth="1"/>
    <col min="6664" max="6664" width="10.7109375" style="1" customWidth="1"/>
    <col min="6665" max="6665" width="11.42578125" style="1" customWidth="1"/>
    <col min="6666" max="6666" width="12.28515625" style="1" customWidth="1"/>
    <col min="6667" max="6667" width="11" style="1" customWidth="1"/>
    <col min="6668" max="6668" width="8.140625" style="1" customWidth="1"/>
    <col min="6669" max="6669" width="11.28515625" style="1" customWidth="1"/>
    <col min="6670" max="6672" width="12.42578125" style="1" customWidth="1"/>
    <col min="6673" max="6673" width="9.28515625" style="1" customWidth="1"/>
    <col min="6674" max="6674" width="11.42578125" style="1" customWidth="1"/>
    <col min="6675" max="6675" width="10.28515625" style="1" customWidth="1"/>
    <col min="6676" max="6676" width="8.28515625" style="1" customWidth="1"/>
    <col min="6677" max="6677" width="10.5703125" style="1" customWidth="1"/>
    <col min="6678" max="6678" width="11.7109375" style="1" customWidth="1"/>
    <col min="6679" max="6679" width="8.85546875" style="1" customWidth="1"/>
    <col min="6680" max="6680" width="10.42578125" style="1" customWidth="1"/>
    <col min="6681" max="6682" width="9" style="1" customWidth="1"/>
    <col min="6683" max="6683" width="9.7109375" style="1" customWidth="1"/>
    <col min="6684" max="6685" width="9" style="1" customWidth="1"/>
    <col min="6686" max="6686" width="12.42578125" style="1" customWidth="1"/>
    <col min="6687" max="6720" width="0" style="1" hidden="1" customWidth="1"/>
    <col min="6721" max="6900" width="11.42578125" style="1"/>
    <col min="6901" max="6901" width="5" style="1" bestFit="1" customWidth="1"/>
    <col min="6902" max="6902" width="24.140625" style="1" bestFit="1" customWidth="1"/>
    <col min="6903" max="6903" width="14" style="1" bestFit="1" customWidth="1"/>
    <col min="6904" max="6904" width="14.28515625" style="1" customWidth="1"/>
    <col min="6905" max="6906" width="11.7109375" style="1" customWidth="1"/>
    <col min="6907" max="6908" width="11.7109375" style="1" bestFit="1" customWidth="1"/>
    <col min="6909" max="6909" width="11.7109375" style="1" customWidth="1"/>
    <col min="6910" max="6910" width="9.7109375" style="1" customWidth="1"/>
    <col min="6911" max="6911" width="10.5703125" style="1" customWidth="1"/>
    <col min="6912" max="6912" width="11.140625" style="1" customWidth="1"/>
    <col min="6913" max="6913" width="9.7109375" style="1" customWidth="1"/>
    <col min="6914" max="6914" width="10" style="1" customWidth="1"/>
    <col min="6915" max="6915" width="10.7109375" style="1" customWidth="1"/>
    <col min="6916" max="6917" width="9.7109375" style="1" customWidth="1"/>
    <col min="6918" max="6918" width="10.7109375" style="1" customWidth="1"/>
    <col min="6919" max="6919" width="10.140625" style="1" customWidth="1"/>
    <col min="6920" max="6920" width="10.7109375" style="1" customWidth="1"/>
    <col min="6921" max="6921" width="11.42578125" style="1" customWidth="1"/>
    <col min="6922" max="6922" width="12.28515625" style="1" customWidth="1"/>
    <col min="6923" max="6923" width="11" style="1" customWidth="1"/>
    <col min="6924" max="6924" width="8.140625" style="1" customWidth="1"/>
    <col min="6925" max="6925" width="11.28515625" style="1" customWidth="1"/>
    <col min="6926" max="6928" width="12.42578125" style="1" customWidth="1"/>
    <col min="6929" max="6929" width="9.28515625" style="1" customWidth="1"/>
    <col min="6930" max="6930" width="11.42578125" style="1" customWidth="1"/>
    <col min="6931" max="6931" width="10.28515625" style="1" customWidth="1"/>
    <col min="6932" max="6932" width="8.28515625" style="1" customWidth="1"/>
    <col min="6933" max="6933" width="10.5703125" style="1" customWidth="1"/>
    <col min="6934" max="6934" width="11.7109375" style="1" customWidth="1"/>
    <col min="6935" max="6935" width="8.85546875" style="1" customWidth="1"/>
    <col min="6936" max="6936" width="10.42578125" style="1" customWidth="1"/>
    <col min="6937" max="6938" width="9" style="1" customWidth="1"/>
    <col min="6939" max="6939" width="9.7109375" style="1" customWidth="1"/>
    <col min="6940" max="6941" width="9" style="1" customWidth="1"/>
    <col min="6942" max="6942" width="12.42578125" style="1" customWidth="1"/>
    <col min="6943" max="6976" width="0" style="1" hidden="1" customWidth="1"/>
    <col min="6977" max="7156" width="11.42578125" style="1"/>
    <col min="7157" max="7157" width="5" style="1" bestFit="1" customWidth="1"/>
    <col min="7158" max="7158" width="24.140625" style="1" bestFit="1" customWidth="1"/>
    <col min="7159" max="7159" width="14" style="1" bestFit="1" customWidth="1"/>
    <col min="7160" max="7160" width="14.28515625" style="1" customWidth="1"/>
    <col min="7161" max="7162" width="11.7109375" style="1" customWidth="1"/>
    <col min="7163" max="7164" width="11.7109375" style="1" bestFit="1" customWidth="1"/>
    <col min="7165" max="7165" width="11.7109375" style="1" customWidth="1"/>
    <col min="7166" max="7166" width="9.7109375" style="1" customWidth="1"/>
    <col min="7167" max="7167" width="10.5703125" style="1" customWidth="1"/>
    <col min="7168" max="7168" width="11.140625" style="1" customWidth="1"/>
    <col min="7169" max="7169" width="9.7109375" style="1" customWidth="1"/>
    <col min="7170" max="7170" width="10" style="1" customWidth="1"/>
    <col min="7171" max="7171" width="10.7109375" style="1" customWidth="1"/>
    <col min="7172" max="7173" width="9.7109375" style="1" customWidth="1"/>
    <col min="7174" max="7174" width="10.7109375" style="1" customWidth="1"/>
    <col min="7175" max="7175" width="10.140625" style="1" customWidth="1"/>
    <col min="7176" max="7176" width="10.7109375" style="1" customWidth="1"/>
    <col min="7177" max="7177" width="11.42578125" style="1" customWidth="1"/>
    <col min="7178" max="7178" width="12.28515625" style="1" customWidth="1"/>
    <col min="7179" max="7179" width="11" style="1" customWidth="1"/>
    <col min="7180" max="7180" width="8.140625" style="1" customWidth="1"/>
    <col min="7181" max="7181" width="11.28515625" style="1" customWidth="1"/>
    <col min="7182" max="7184" width="12.42578125" style="1" customWidth="1"/>
    <col min="7185" max="7185" width="9.28515625" style="1" customWidth="1"/>
    <col min="7186" max="7186" width="11.42578125" style="1" customWidth="1"/>
    <col min="7187" max="7187" width="10.28515625" style="1" customWidth="1"/>
    <col min="7188" max="7188" width="8.28515625" style="1" customWidth="1"/>
    <col min="7189" max="7189" width="10.5703125" style="1" customWidth="1"/>
    <col min="7190" max="7190" width="11.7109375" style="1" customWidth="1"/>
    <col min="7191" max="7191" width="8.85546875" style="1" customWidth="1"/>
    <col min="7192" max="7192" width="10.42578125" style="1" customWidth="1"/>
    <col min="7193" max="7194" width="9" style="1" customWidth="1"/>
    <col min="7195" max="7195" width="9.7109375" style="1" customWidth="1"/>
    <col min="7196" max="7197" width="9" style="1" customWidth="1"/>
    <col min="7198" max="7198" width="12.42578125" style="1" customWidth="1"/>
    <col min="7199" max="7232" width="0" style="1" hidden="1" customWidth="1"/>
    <col min="7233" max="7412" width="11.42578125" style="1"/>
    <col min="7413" max="7413" width="5" style="1" bestFit="1" customWidth="1"/>
    <col min="7414" max="7414" width="24.140625" style="1" bestFit="1" customWidth="1"/>
    <col min="7415" max="7415" width="14" style="1" bestFit="1" customWidth="1"/>
    <col min="7416" max="7416" width="14.28515625" style="1" customWidth="1"/>
    <col min="7417" max="7418" width="11.7109375" style="1" customWidth="1"/>
    <col min="7419" max="7420" width="11.7109375" style="1" bestFit="1" customWidth="1"/>
    <col min="7421" max="7421" width="11.7109375" style="1" customWidth="1"/>
    <col min="7422" max="7422" width="9.7109375" style="1" customWidth="1"/>
    <col min="7423" max="7423" width="10.5703125" style="1" customWidth="1"/>
    <col min="7424" max="7424" width="11.140625" style="1" customWidth="1"/>
    <col min="7425" max="7425" width="9.7109375" style="1" customWidth="1"/>
    <col min="7426" max="7426" width="10" style="1" customWidth="1"/>
    <col min="7427" max="7427" width="10.7109375" style="1" customWidth="1"/>
    <col min="7428" max="7429" width="9.7109375" style="1" customWidth="1"/>
    <col min="7430" max="7430" width="10.7109375" style="1" customWidth="1"/>
    <col min="7431" max="7431" width="10.140625" style="1" customWidth="1"/>
    <col min="7432" max="7432" width="10.7109375" style="1" customWidth="1"/>
    <col min="7433" max="7433" width="11.42578125" style="1" customWidth="1"/>
    <col min="7434" max="7434" width="12.28515625" style="1" customWidth="1"/>
    <col min="7435" max="7435" width="11" style="1" customWidth="1"/>
    <col min="7436" max="7436" width="8.140625" style="1" customWidth="1"/>
    <col min="7437" max="7437" width="11.28515625" style="1" customWidth="1"/>
    <col min="7438" max="7440" width="12.42578125" style="1" customWidth="1"/>
    <col min="7441" max="7441" width="9.28515625" style="1" customWidth="1"/>
    <col min="7442" max="7442" width="11.42578125" style="1" customWidth="1"/>
    <col min="7443" max="7443" width="10.28515625" style="1" customWidth="1"/>
    <col min="7444" max="7444" width="8.28515625" style="1" customWidth="1"/>
    <col min="7445" max="7445" width="10.5703125" style="1" customWidth="1"/>
    <col min="7446" max="7446" width="11.7109375" style="1" customWidth="1"/>
    <col min="7447" max="7447" width="8.85546875" style="1" customWidth="1"/>
    <col min="7448" max="7448" width="10.42578125" style="1" customWidth="1"/>
    <col min="7449" max="7450" width="9" style="1" customWidth="1"/>
    <col min="7451" max="7451" width="9.7109375" style="1" customWidth="1"/>
    <col min="7452" max="7453" width="9" style="1" customWidth="1"/>
    <col min="7454" max="7454" width="12.42578125" style="1" customWidth="1"/>
    <col min="7455" max="7488" width="0" style="1" hidden="1" customWidth="1"/>
    <col min="7489" max="7668" width="11.42578125" style="1"/>
    <col min="7669" max="7669" width="5" style="1" bestFit="1" customWidth="1"/>
    <col min="7670" max="7670" width="24.140625" style="1" bestFit="1" customWidth="1"/>
    <col min="7671" max="7671" width="14" style="1" bestFit="1" customWidth="1"/>
    <col min="7672" max="7672" width="14.28515625" style="1" customWidth="1"/>
    <col min="7673" max="7674" width="11.7109375" style="1" customWidth="1"/>
    <col min="7675" max="7676" width="11.7109375" style="1" bestFit="1" customWidth="1"/>
    <col min="7677" max="7677" width="11.7109375" style="1" customWidth="1"/>
    <col min="7678" max="7678" width="9.7109375" style="1" customWidth="1"/>
    <col min="7679" max="7679" width="10.5703125" style="1" customWidth="1"/>
    <col min="7680" max="7680" width="11.140625" style="1" customWidth="1"/>
    <col min="7681" max="7681" width="9.7109375" style="1" customWidth="1"/>
    <col min="7682" max="7682" width="10" style="1" customWidth="1"/>
    <col min="7683" max="7683" width="10.7109375" style="1" customWidth="1"/>
    <col min="7684" max="7685" width="9.7109375" style="1" customWidth="1"/>
    <col min="7686" max="7686" width="10.7109375" style="1" customWidth="1"/>
    <col min="7687" max="7687" width="10.140625" style="1" customWidth="1"/>
    <col min="7688" max="7688" width="10.7109375" style="1" customWidth="1"/>
    <col min="7689" max="7689" width="11.42578125" style="1" customWidth="1"/>
    <col min="7690" max="7690" width="12.28515625" style="1" customWidth="1"/>
    <col min="7691" max="7691" width="11" style="1" customWidth="1"/>
    <col min="7692" max="7692" width="8.140625" style="1" customWidth="1"/>
    <col min="7693" max="7693" width="11.28515625" style="1" customWidth="1"/>
    <col min="7694" max="7696" width="12.42578125" style="1" customWidth="1"/>
    <col min="7697" max="7697" width="9.28515625" style="1" customWidth="1"/>
    <col min="7698" max="7698" width="11.42578125" style="1" customWidth="1"/>
    <col min="7699" max="7699" width="10.28515625" style="1" customWidth="1"/>
    <col min="7700" max="7700" width="8.28515625" style="1" customWidth="1"/>
    <col min="7701" max="7701" width="10.5703125" style="1" customWidth="1"/>
    <col min="7702" max="7702" width="11.7109375" style="1" customWidth="1"/>
    <col min="7703" max="7703" width="8.85546875" style="1" customWidth="1"/>
    <col min="7704" max="7704" width="10.42578125" style="1" customWidth="1"/>
    <col min="7705" max="7706" width="9" style="1" customWidth="1"/>
    <col min="7707" max="7707" width="9.7109375" style="1" customWidth="1"/>
    <col min="7708" max="7709" width="9" style="1" customWidth="1"/>
    <col min="7710" max="7710" width="12.42578125" style="1" customWidth="1"/>
    <col min="7711" max="7744" width="0" style="1" hidden="1" customWidth="1"/>
    <col min="7745" max="7924" width="11.42578125" style="1"/>
    <col min="7925" max="7925" width="5" style="1" bestFit="1" customWidth="1"/>
    <col min="7926" max="7926" width="24.140625" style="1" bestFit="1" customWidth="1"/>
    <col min="7927" max="7927" width="14" style="1" bestFit="1" customWidth="1"/>
    <col min="7928" max="7928" width="14.28515625" style="1" customWidth="1"/>
    <col min="7929" max="7930" width="11.7109375" style="1" customWidth="1"/>
    <col min="7931" max="7932" width="11.7109375" style="1" bestFit="1" customWidth="1"/>
    <col min="7933" max="7933" width="11.7109375" style="1" customWidth="1"/>
    <col min="7934" max="7934" width="9.7109375" style="1" customWidth="1"/>
    <col min="7935" max="7935" width="10.5703125" style="1" customWidth="1"/>
    <col min="7936" max="7936" width="11.140625" style="1" customWidth="1"/>
    <col min="7937" max="7937" width="9.7109375" style="1" customWidth="1"/>
    <col min="7938" max="7938" width="10" style="1" customWidth="1"/>
    <col min="7939" max="7939" width="10.7109375" style="1" customWidth="1"/>
    <col min="7940" max="7941" width="9.7109375" style="1" customWidth="1"/>
    <col min="7942" max="7942" width="10.7109375" style="1" customWidth="1"/>
    <col min="7943" max="7943" width="10.140625" style="1" customWidth="1"/>
    <col min="7944" max="7944" width="10.7109375" style="1" customWidth="1"/>
    <col min="7945" max="7945" width="11.42578125" style="1" customWidth="1"/>
    <col min="7946" max="7946" width="12.28515625" style="1" customWidth="1"/>
    <col min="7947" max="7947" width="11" style="1" customWidth="1"/>
    <col min="7948" max="7948" width="8.140625" style="1" customWidth="1"/>
    <col min="7949" max="7949" width="11.28515625" style="1" customWidth="1"/>
    <col min="7950" max="7952" width="12.42578125" style="1" customWidth="1"/>
    <col min="7953" max="7953" width="9.28515625" style="1" customWidth="1"/>
    <col min="7954" max="7954" width="11.42578125" style="1" customWidth="1"/>
    <col min="7955" max="7955" width="10.28515625" style="1" customWidth="1"/>
    <col min="7956" max="7956" width="8.28515625" style="1" customWidth="1"/>
    <col min="7957" max="7957" width="10.5703125" style="1" customWidth="1"/>
    <col min="7958" max="7958" width="11.7109375" style="1" customWidth="1"/>
    <col min="7959" max="7959" width="8.85546875" style="1" customWidth="1"/>
    <col min="7960" max="7960" width="10.42578125" style="1" customWidth="1"/>
    <col min="7961" max="7962" width="9" style="1" customWidth="1"/>
    <col min="7963" max="7963" width="9.7109375" style="1" customWidth="1"/>
    <col min="7964" max="7965" width="9" style="1" customWidth="1"/>
    <col min="7966" max="7966" width="12.42578125" style="1" customWidth="1"/>
    <col min="7967" max="8000" width="0" style="1" hidden="1" customWidth="1"/>
    <col min="8001" max="8180" width="11.42578125" style="1"/>
    <col min="8181" max="8181" width="5" style="1" bestFit="1" customWidth="1"/>
    <col min="8182" max="8182" width="24.140625" style="1" bestFit="1" customWidth="1"/>
    <col min="8183" max="8183" width="14" style="1" bestFit="1" customWidth="1"/>
    <col min="8184" max="8184" width="14.28515625" style="1" customWidth="1"/>
    <col min="8185" max="8186" width="11.7109375" style="1" customWidth="1"/>
    <col min="8187" max="8188" width="11.7109375" style="1" bestFit="1" customWidth="1"/>
    <col min="8189" max="8189" width="11.7109375" style="1" customWidth="1"/>
    <col min="8190" max="8190" width="9.7109375" style="1" customWidth="1"/>
    <col min="8191" max="8191" width="10.5703125" style="1" customWidth="1"/>
    <col min="8192" max="8192" width="11.140625" style="1" customWidth="1"/>
    <col min="8193" max="8193" width="9.7109375" style="1" customWidth="1"/>
    <col min="8194" max="8194" width="10" style="1" customWidth="1"/>
    <col min="8195" max="8195" width="10.7109375" style="1" customWidth="1"/>
    <col min="8196" max="8197" width="9.7109375" style="1" customWidth="1"/>
    <col min="8198" max="8198" width="10.7109375" style="1" customWidth="1"/>
    <col min="8199" max="8199" width="10.140625" style="1" customWidth="1"/>
    <col min="8200" max="8200" width="10.7109375" style="1" customWidth="1"/>
    <col min="8201" max="8201" width="11.42578125" style="1" customWidth="1"/>
    <col min="8202" max="8202" width="12.28515625" style="1" customWidth="1"/>
    <col min="8203" max="8203" width="11" style="1" customWidth="1"/>
    <col min="8204" max="8204" width="8.140625" style="1" customWidth="1"/>
    <col min="8205" max="8205" width="11.28515625" style="1" customWidth="1"/>
    <col min="8206" max="8208" width="12.42578125" style="1" customWidth="1"/>
    <col min="8209" max="8209" width="9.28515625" style="1" customWidth="1"/>
    <col min="8210" max="8210" width="11.42578125" style="1" customWidth="1"/>
    <col min="8211" max="8211" width="10.28515625" style="1" customWidth="1"/>
    <col min="8212" max="8212" width="8.28515625" style="1" customWidth="1"/>
    <col min="8213" max="8213" width="10.5703125" style="1" customWidth="1"/>
    <col min="8214" max="8214" width="11.7109375" style="1" customWidth="1"/>
    <col min="8215" max="8215" width="8.85546875" style="1" customWidth="1"/>
    <col min="8216" max="8216" width="10.42578125" style="1" customWidth="1"/>
    <col min="8217" max="8218" width="9" style="1" customWidth="1"/>
    <col min="8219" max="8219" width="9.7109375" style="1" customWidth="1"/>
    <col min="8220" max="8221" width="9" style="1" customWidth="1"/>
    <col min="8222" max="8222" width="12.42578125" style="1" customWidth="1"/>
    <col min="8223" max="8256" width="0" style="1" hidden="1" customWidth="1"/>
    <col min="8257" max="8436" width="11.42578125" style="1"/>
    <col min="8437" max="8437" width="5" style="1" bestFit="1" customWidth="1"/>
    <col min="8438" max="8438" width="24.140625" style="1" bestFit="1" customWidth="1"/>
    <col min="8439" max="8439" width="14" style="1" bestFit="1" customWidth="1"/>
    <col min="8440" max="8440" width="14.28515625" style="1" customWidth="1"/>
    <col min="8441" max="8442" width="11.7109375" style="1" customWidth="1"/>
    <col min="8443" max="8444" width="11.7109375" style="1" bestFit="1" customWidth="1"/>
    <col min="8445" max="8445" width="11.7109375" style="1" customWidth="1"/>
    <col min="8446" max="8446" width="9.7109375" style="1" customWidth="1"/>
    <col min="8447" max="8447" width="10.5703125" style="1" customWidth="1"/>
    <col min="8448" max="8448" width="11.140625" style="1" customWidth="1"/>
    <col min="8449" max="8449" width="9.7109375" style="1" customWidth="1"/>
    <col min="8450" max="8450" width="10" style="1" customWidth="1"/>
    <col min="8451" max="8451" width="10.7109375" style="1" customWidth="1"/>
    <col min="8452" max="8453" width="9.7109375" style="1" customWidth="1"/>
    <col min="8454" max="8454" width="10.7109375" style="1" customWidth="1"/>
    <col min="8455" max="8455" width="10.140625" style="1" customWidth="1"/>
    <col min="8456" max="8456" width="10.7109375" style="1" customWidth="1"/>
    <col min="8457" max="8457" width="11.42578125" style="1" customWidth="1"/>
    <col min="8458" max="8458" width="12.28515625" style="1" customWidth="1"/>
    <col min="8459" max="8459" width="11" style="1" customWidth="1"/>
    <col min="8460" max="8460" width="8.140625" style="1" customWidth="1"/>
    <col min="8461" max="8461" width="11.28515625" style="1" customWidth="1"/>
    <col min="8462" max="8464" width="12.42578125" style="1" customWidth="1"/>
    <col min="8465" max="8465" width="9.28515625" style="1" customWidth="1"/>
    <col min="8466" max="8466" width="11.42578125" style="1" customWidth="1"/>
    <col min="8467" max="8467" width="10.28515625" style="1" customWidth="1"/>
    <col min="8468" max="8468" width="8.28515625" style="1" customWidth="1"/>
    <col min="8469" max="8469" width="10.5703125" style="1" customWidth="1"/>
    <col min="8470" max="8470" width="11.7109375" style="1" customWidth="1"/>
    <col min="8471" max="8471" width="8.85546875" style="1" customWidth="1"/>
    <col min="8472" max="8472" width="10.42578125" style="1" customWidth="1"/>
    <col min="8473" max="8474" width="9" style="1" customWidth="1"/>
    <col min="8475" max="8475" width="9.7109375" style="1" customWidth="1"/>
    <col min="8476" max="8477" width="9" style="1" customWidth="1"/>
    <col min="8478" max="8478" width="12.42578125" style="1" customWidth="1"/>
    <col min="8479" max="8512" width="0" style="1" hidden="1" customWidth="1"/>
    <col min="8513" max="8692" width="11.42578125" style="1"/>
    <col min="8693" max="8693" width="5" style="1" bestFit="1" customWidth="1"/>
    <col min="8694" max="8694" width="24.140625" style="1" bestFit="1" customWidth="1"/>
    <col min="8695" max="8695" width="14" style="1" bestFit="1" customWidth="1"/>
    <col min="8696" max="8696" width="14.28515625" style="1" customWidth="1"/>
    <col min="8697" max="8698" width="11.7109375" style="1" customWidth="1"/>
    <col min="8699" max="8700" width="11.7109375" style="1" bestFit="1" customWidth="1"/>
    <col min="8701" max="8701" width="11.7109375" style="1" customWidth="1"/>
    <col min="8702" max="8702" width="9.7109375" style="1" customWidth="1"/>
    <col min="8703" max="8703" width="10.5703125" style="1" customWidth="1"/>
    <col min="8704" max="8704" width="11.140625" style="1" customWidth="1"/>
    <col min="8705" max="8705" width="9.7109375" style="1" customWidth="1"/>
    <col min="8706" max="8706" width="10" style="1" customWidth="1"/>
    <col min="8707" max="8707" width="10.7109375" style="1" customWidth="1"/>
    <col min="8708" max="8709" width="9.7109375" style="1" customWidth="1"/>
    <col min="8710" max="8710" width="10.7109375" style="1" customWidth="1"/>
    <col min="8711" max="8711" width="10.140625" style="1" customWidth="1"/>
    <col min="8712" max="8712" width="10.7109375" style="1" customWidth="1"/>
    <col min="8713" max="8713" width="11.42578125" style="1" customWidth="1"/>
    <col min="8714" max="8714" width="12.28515625" style="1" customWidth="1"/>
    <col min="8715" max="8715" width="11" style="1" customWidth="1"/>
    <col min="8716" max="8716" width="8.140625" style="1" customWidth="1"/>
    <col min="8717" max="8717" width="11.28515625" style="1" customWidth="1"/>
    <col min="8718" max="8720" width="12.42578125" style="1" customWidth="1"/>
    <col min="8721" max="8721" width="9.28515625" style="1" customWidth="1"/>
    <col min="8722" max="8722" width="11.42578125" style="1" customWidth="1"/>
    <col min="8723" max="8723" width="10.28515625" style="1" customWidth="1"/>
    <col min="8724" max="8724" width="8.28515625" style="1" customWidth="1"/>
    <col min="8725" max="8725" width="10.5703125" style="1" customWidth="1"/>
    <col min="8726" max="8726" width="11.7109375" style="1" customWidth="1"/>
    <col min="8727" max="8727" width="8.85546875" style="1" customWidth="1"/>
    <col min="8728" max="8728" width="10.42578125" style="1" customWidth="1"/>
    <col min="8729" max="8730" width="9" style="1" customWidth="1"/>
    <col min="8731" max="8731" width="9.7109375" style="1" customWidth="1"/>
    <col min="8732" max="8733" width="9" style="1" customWidth="1"/>
    <col min="8734" max="8734" width="12.42578125" style="1" customWidth="1"/>
    <col min="8735" max="8768" width="0" style="1" hidden="1" customWidth="1"/>
    <col min="8769" max="8948" width="11.42578125" style="1"/>
    <col min="8949" max="8949" width="5" style="1" bestFit="1" customWidth="1"/>
    <col min="8950" max="8950" width="24.140625" style="1" bestFit="1" customWidth="1"/>
    <col min="8951" max="8951" width="14" style="1" bestFit="1" customWidth="1"/>
    <col min="8952" max="8952" width="14.28515625" style="1" customWidth="1"/>
    <col min="8953" max="8954" width="11.7109375" style="1" customWidth="1"/>
    <col min="8955" max="8956" width="11.7109375" style="1" bestFit="1" customWidth="1"/>
    <col min="8957" max="8957" width="11.7109375" style="1" customWidth="1"/>
    <col min="8958" max="8958" width="9.7109375" style="1" customWidth="1"/>
    <col min="8959" max="8959" width="10.5703125" style="1" customWidth="1"/>
    <col min="8960" max="8960" width="11.140625" style="1" customWidth="1"/>
    <col min="8961" max="8961" width="9.7109375" style="1" customWidth="1"/>
    <col min="8962" max="8962" width="10" style="1" customWidth="1"/>
    <col min="8963" max="8963" width="10.7109375" style="1" customWidth="1"/>
    <col min="8964" max="8965" width="9.7109375" style="1" customWidth="1"/>
    <col min="8966" max="8966" width="10.7109375" style="1" customWidth="1"/>
    <col min="8967" max="8967" width="10.140625" style="1" customWidth="1"/>
    <col min="8968" max="8968" width="10.7109375" style="1" customWidth="1"/>
    <col min="8969" max="8969" width="11.42578125" style="1" customWidth="1"/>
    <col min="8970" max="8970" width="12.28515625" style="1" customWidth="1"/>
    <col min="8971" max="8971" width="11" style="1" customWidth="1"/>
    <col min="8972" max="8972" width="8.140625" style="1" customWidth="1"/>
    <col min="8973" max="8973" width="11.28515625" style="1" customWidth="1"/>
    <col min="8974" max="8976" width="12.42578125" style="1" customWidth="1"/>
    <col min="8977" max="8977" width="9.28515625" style="1" customWidth="1"/>
    <col min="8978" max="8978" width="11.42578125" style="1" customWidth="1"/>
    <col min="8979" max="8979" width="10.28515625" style="1" customWidth="1"/>
    <col min="8980" max="8980" width="8.28515625" style="1" customWidth="1"/>
    <col min="8981" max="8981" width="10.5703125" style="1" customWidth="1"/>
    <col min="8982" max="8982" width="11.7109375" style="1" customWidth="1"/>
    <col min="8983" max="8983" width="8.85546875" style="1" customWidth="1"/>
    <col min="8984" max="8984" width="10.42578125" style="1" customWidth="1"/>
    <col min="8985" max="8986" width="9" style="1" customWidth="1"/>
    <col min="8987" max="8987" width="9.7109375" style="1" customWidth="1"/>
    <col min="8988" max="8989" width="9" style="1" customWidth="1"/>
    <col min="8990" max="8990" width="12.42578125" style="1" customWidth="1"/>
    <col min="8991" max="9024" width="0" style="1" hidden="1" customWidth="1"/>
    <col min="9025" max="9204" width="11.42578125" style="1"/>
    <col min="9205" max="9205" width="5" style="1" bestFit="1" customWidth="1"/>
    <col min="9206" max="9206" width="24.140625" style="1" bestFit="1" customWidth="1"/>
    <col min="9207" max="9207" width="14" style="1" bestFit="1" customWidth="1"/>
    <col min="9208" max="9208" width="14.28515625" style="1" customWidth="1"/>
    <col min="9209" max="9210" width="11.7109375" style="1" customWidth="1"/>
    <col min="9211" max="9212" width="11.7109375" style="1" bestFit="1" customWidth="1"/>
    <col min="9213" max="9213" width="11.7109375" style="1" customWidth="1"/>
    <col min="9214" max="9214" width="9.7109375" style="1" customWidth="1"/>
    <col min="9215" max="9215" width="10.5703125" style="1" customWidth="1"/>
    <col min="9216" max="9216" width="11.140625" style="1" customWidth="1"/>
    <col min="9217" max="9217" width="9.7109375" style="1" customWidth="1"/>
    <col min="9218" max="9218" width="10" style="1" customWidth="1"/>
    <col min="9219" max="9219" width="10.7109375" style="1" customWidth="1"/>
    <col min="9220" max="9221" width="9.7109375" style="1" customWidth="1"/>
    <col min="9222" max="9222" width="10.7109375" style="1" customWidth="1"/>
    <col min="9223" max="9223" width="10.140625" style="1" customWidth="1"/>
    <col min="9224" max="9224" width="10.7109375" style="1" customWidth="1"/>
    <col min="9225" max="9225" width="11.42578125" style="1" customWidth="1"/>
    <col min="9226" max="9226" width="12.28515625" style="1" customWidth="1"/>
    <col min="9227" max="9227" width="11" style="1" customWidth="1"/>
    <col min="9228" max="9228" width="8.140625" style="1" customWidth="1"/>
    <col min="9229" max="9229" width="11.28515625" style="1" customWidth="1"/>
    <col min="9230" max="9232" width="12.42578125" style="1" customWidth="1"/>
    <col min="9233" max="9233" width="9.28515625" style="1" customWidth="1"/>
    <col min="9234" max="9234" width="11.42578125" style="1" customWidth="1"/>
    <col min="9235" max="9235" width="10.28515625" style="1" customWidth="1"/>
    <col min="9236" max="9236" width="8.28515625" style="1" customWidth="1"/>
    <col min="9237" max="9237" width="10.5703125" style="1" customWidth="1"/>
    <col min="9238" max="9238" width="11.7109375" style="1" customWidth="1"/>
    <col min="9239" max="9239" width="8.85546875" style="1" customWidth="1"/>
    <col min="9240" max="9240" width="10.42578125" style="1" customWidth="1"/>
    <col min="9241" max="9242" width="9" style="1" customWidth="1"/>
    <col min="9243" max="9243" width="9.7109375" style="1" customWidth="1"/>
    <col min="9244" max="9245" width="9" style="1" customWidth="1"/>
    <col min="9246" max="9246" width="12.42578125" style="1" customWidth="1"/>
    <col min="9247" max="9280" width="0" style="1" hidden="1" customWidth="1"/>
    <col min="9281" max="9460" width="11.42578125" style="1"/>
    <col min="9461" max="9461" width="5" style="1" bestFit="1" customWidth="1"/>
    <col min="9462" max="9462" width="24.140625" style="1" bestFit="1" customWidth="1"/>
    <col min="9463" max="9463" width="14" style="1" bestFit="1" customWidth="1"/>
    <col min="9464" max="9464" width="14.28515625" style="1" customWidth="1"/>
    <col min="9465" max="9466" width="11.7109375" style="1" customWidth="1"/>
    <col min="9467" max="9468" width="11.7109375" style="1" bestFit="1" customWidth="1"/>
    <col min="9469" max="9469" width="11.7109375" style="1" customWidth="1"/>
    <col min="9470" max="9470" width="9.7109375" style="1" customWidth="1"/>
    <col min="9471" max="9471" width="10.5703125" style="1" customWidth="1"/>
    <col min="9472" max="9472" width="11.140625" style="1" customWidth="1"/>
    <col min="9473" max="9473" width="9.7109375" style="1" customWidth="1"/>
    <col min="9474" max="9474" width="10" style="1" customWidth="1"/>
    <col min="9475" max="9475" width="10.7109375" style="1" customWidth="1"/>
    <col min="9476" max="9477" width="9.7109375" style="1" customWidth="1"/>
    <col min="9478" max="9478" width="10.7109375" style="1" customWidth="1"/>
    <col min="9479" max="9479" width="10.140625" style="1" customWidth="1"/>
    <col min="9480" max="9480" width="10.7109375" style="1" customWidth="1"/>
    <col min="9481" max="9481" width="11.42578125" style="1" customWidth="1"/>
    <col min="9482" max="9482" width="12.28515625" style="1" customWidth="1"/>
    <col min="9483" max="9483" width="11" style="1" customWidth="1"/>
    <col min="9484" max="9484" width="8.140625" style="1" customWidth="1"/>
    <col min="9485" max="9485" width="11.28515625" style="1" customWidth="1"/>
    <col min="9486" max="9488" width="12.42578125" style="1" customWidth="1"/>
    <col min="9489" max="9489" width="9.28515625" style="1" customWidth="1"/>
    <col min="9490" max="9490" width="11.42578125" style="1" customWidth="1"/>
    <col min="9491" max="9491" width="10.28515625" style="1" customWidth="1"/>
    <col min="9492" max="9492" width="8.28515625" style="1" customWidth="1"/>
    <col min="9493" max="9493" width="10.5703125" style="1" customWidth="1"/>
    <col min="9494" max="9494" width="11.7109375" style="1" customWidth="1"/>
    <col min="9495" max="9495" width="8.85546875" style="1" customWidth="1"/>
    <col min="9496" max="9496" width="10.42578125" style="1" customWidth="1"/>
    <col min="9497" max="9498" width="9" style="1" customWidth="1"/>
    <col min="9499" max="9499" width="9.7109375" style="1" customWidth="1"/>
    <col min="9500" max="9501" width="9" style="1" customWidth="1"/>
    <col min="9502" max="9502" width="12.42578125" style="1" customWidth="1"/>
    <col min="9503" max="9536" width="0" style="1" hidden="1" customWidth="1"/>
    <col min="9537" max="9716" width="11.42578125" style="1"/>
    <col min="9717" max="9717" width="5" style="1" bestFit="1" customWidth="1"/>
    <col min="9718" max="9718" width="24.140625" style="1" bestFit="1" customWidth="1"/>
    <col min="9719" max="9719" width="14" style="1" bestFit="1" customWidth="1"/>
    <col min="9720" max="9720" width="14.28515625" style="1" customWidth="1"/>
    <col min="9721" max="9722" width="11.7109375" style="1" customWidth="1"/>
    <col min="9723" max="9724" width="11.7109375" style="1" bestFit="1" customWidth="1"/>
    <col min="9725" max="9725" width="11.7109375" style="1" customWidth="1"/>
    <col min="9726" max="9726" width="9.7109375" style="1" customWidth="1"/>
    <col min="9727" max="9727" width="10.5703125" style="1" customWidth="1"/>
    <col min="9728" max="9728" width="11.140625" style="1" customWidth="1"/>
    <col min="9729" max="9729" width="9.7109375" style="1" customWidth="1"/>
    <col min="9730" max="9730" width="10" style="1" customWidth="1"/>
    <col min="9731" max="9731" width="10.7109375" style="1" customWidth="1"/>
    <col min="9732" max="9733" width="9.7109375" style="1" customWidth="1"/>
    <col min="9734" max="9734" width="10.7109375" style="1" customWidth="1"/>
    <col min="9735" max="9735" width="10.140625" style="1" customWidth="1"/>
    <col min="9736" max="9736" width="10.7109375" style="1" customWidth="1"/>
    <col min="9737" max="9737" width="11.42578125" style="1" customWidth="1"/>
    <col min="9738" max="9738" width="12.28515625" style="1" customWidth="1"/>
    <col min="9739" max="9739" width="11" style="1" customWidth="1"/>
    <col min="9740" max="9740" width="8.140625" style="1" customWidth="1"/>
    <col min="9741" max="9741" width="11.28515625" style="1" customWidth="1"/>
    <col min="9742" max="9744" width="12.42578125" style="1" customWidth="1"/>
    <col min="9745" max="9745" width="9.28515625" style="1" customWidth="1"/>
    <col min="9746" max="9746" width="11.42578125" style="1" customWidth="1"/>
    <col min="9747" max="9747" width="10.28515625" style="1" customWidth="1"/>
    <col min="9748" max="9748" width="8.28515625" style="1" customWidth="1"/>
    <col min="9749" max="9749" width="10.5703125" style="1" customWidth="1"/>
    <col min="9750" max="9750" width="11.7109375" style="1" customWidth="1"/>
    <col min="9751" max="9751" width="8.85546875" style="1" customWidth="1"/>
    <col min="9752" max="9752" width="10.42578125" style="1" customWidth="1"/>
    <col min="9753" max="9754" width="9" style="1" customWidth="1"/>
    <col min="9755" max="9755" width="9.7109375" style="1" customWidth="1"/>
    <col min="9756" max="9757" width="9" style="1" customWidth="1"/>
    <col min="9758" max="9758" width="12.42578125" style="1" customWidth="1"/>
    <col min="9759" max="9792" width="0" style="1" hidden="1" customWidth="1"/>
    <col min="9793" max="9972" width="11.42578125" style="1"/>
    <col min="9973" max="9973" width="5" style="1" bestFit="1" customWidth="1"/>
    <col min="9974" max="9974" width="24.140625" style="1" bestFit="1" customWidth="1"/>
    <col min="9975" max="9975" width="14" style="1" bestFit="1" customWidth="1"/>
    <col min="9976" max="9976" width="14.28515625" style="1" customWidth="1"/>
    <col min="9977" max="9978" width="11.7109375" style="1" customWidth="1"/>
    <col min="9979" max="9980" width="11.7109375" style="1" bestFit="1" customWidth="1"/>
    <col min="9981" max="9981" width="11.7109375" style="1" customWidth="1"/>
    <col min="9982" max="9982" width="9.7109375" style="1" customWidth="1"/>
    <col min="9983" max="9983" width="10.5703125" style="1" customWidth="1"/>
    <col min="9984" max="9984" width="11.140625" style="1" customWidth="1"/>
    <col min="9985" max="9985" width="9.7109375" style="1" customWidth="1"/>
    <col min="9986" max="9986" width="10" style="1" customWidth="1"/>
    <col min="9987" max="9987" width="10.7109375" style="1" customWidth="1"/>
    <col min="9988" max="9989" width="9.7109375" style="1" customWidth="1"/>
    <col min="9990" max="9990" width="10.7109375" style="1" customWidth="1"/>
    <col min="9991" max="9991" width="10.140625" style="1" customWidth="1"/>
    <col min="9992" max="9992" width="10.7109375" style="1" customWidth="1"/>
    <col min="9993" max="9993" width="11.42578125" style="1" customWidth="1"/>
    <col min="9994" max="9994" width="12.28515625" style="1" customWidth="1"/>
    <col min="9995" max="9995" width="11" style="1" customWidth="1"/>
    <col min="9996" max="9996" width="8.140625" style="1" customWidth="1"/>
    <col min="9997" max="9997" width="11.28515625" style="1" customWidth="1"/>
    <col min="9998" max="10000" width="12.42578125" style="1" customWidth="1"/>
    <col min="10001" max="10001" width="9.28515625" style="1" customWidth="1"/>
    <col min="10002" max="10002" width="11.42578125" style="1" customWidth="1"/>
    <col min="10003" max="10003" width="10.28515625" style="1" customWidth="1"/>
    <col min="10004" max="10004" width="8.28515625" style="1" customWidth="1"/>
    <col min="10005" max="10005" width="10.5703125" style="1" customWidth="1"/>
    <col min="10006" max="10006" width="11.7109375" style="1" customWidth="1"/>
    <col min="10007" max="10007" width="8.85546875" style="1" customWidth="1"/>
    <col min="10008" max="10008" width="10.42578125" style="1" customWidth="1"/>
    <col min="10009" max="10010" width="9" style="1" customWidth="1"/>
    <col min="10011" max="10011" width="9.7109375" style="1" customWidth="1"/>
    <col min="10012" max="10013" width="9" style="1" customWidth="1"/>
    <col min="10014" max="10014" width="12.42578125" style="1" customWidth="1"/>
    <col min="10015" max="10048" width="0" style="1" hidden="1" customWidth="1"/>
    <col min="10049" max="10228" width="11.42578125" style="1"/>
    <col min="10229" max="10229" width="5" style="1" bestFit="1" customWidth="1"/>
    <col min="10230" max="10230" width="24.140625" style="1" bestFit="1" customWidth="1"/>
    <col min="10231" max="10231" width="14" style="1" bestFit="1" customWidth="1"/>
    <col min="10232" max="10232" width="14.28515625" style="1" customWidth="1"/>
    <col min="10233" max="10234" width="11.7109375" style="1" customWidth="1"/>
    <col min="10235" max="10236" width="11.7109375" style="1" bestFit="1" customWidth="1"/>
    <col min="10237" max="10237" width="11.7109375" style="1" customWidth="1"/>
    <col min="10238" max="10238" width="9.7109375" style="1" customWidth="1"/>
    <col min="10239" max="10239" width="10.5703125" style="1" customWidth="1"/>
    <col min="10240" max="10240" width="11.140625" style="1" customWidth="1"/>
    <col min="10241" max="10241" width="9.7109375" style="1" customWidth="1"/>
    <col min="10242" max="10242" width="10" style="1" customWidth="1"/>
    <col min="10243" max="10243" width="10.7109375" style="1" customWidth="1"/>
    <col min="10244" max="10245" width="9.7109375" style="1" customWidth="1"/>
    <col min="10246" max="10246" width="10.7109375" style="1" customWidth="1"/>
    <col min="10247" max="10247" width="10.140625" style="1" customWidth="1"/>
    <col min="10248" max="10248" width="10.7109375" style="1" customWidth="1"/>
    <col min="10249" max="10249" width="11.42578125" style="1" customWidth="1"/>
    <col min="10250" max="10250" width="12.28515625" style="1" customWidth="1"/>
    <col min="10251" max="10251" width="11" style="1" customWidth="1"/>
    <col min="10252" max="10252" width="8.140625" style="1" customWidth="1"/>
    <col min="10253" max="10253" width="11.28515625" style="1" customWidth="1"/>
    <col min="10254" max="10256" width="12.42578125" style="1" customWidth="1"/>
    <col min="10257" max="10257" width="9.28515625" style="1" customWidth="1"/>
    <col min="10258" max="10258" width="11.42578125" style="1" customWidth="1"/>
    <col min="10259" max="10259" width="10.28515625" style="1" customWidth="1"/>
    <col min="10260" max="10260" width="8.28515625" style="1" customWidth="1"/>
    <col min="10261" max="10261" width="10.5703125" style="1" customWidth="1"/>
    <col min="10262" max="10262" width="11.7109375" style="1" customWidth="1"/>
    <col min="10263" max="10263" width="8.85546875" style="1" customWidth="1"/>
    <col min="10264" max="10264" width="10.42578125" style="1" customWidth="1"/>
    <col min="10265" max="10266" width="9" style="1" customWidth="1"/>
    <col min="10267" max="10267" width="9.7109375" style="1" customWidth="1"/>
    <col min="10268" max="10269" width="9" style="1" customWidth="1"/>
    <col min="10270" max="10270" width="12.42578125" style="1" customWidth="1"/>
    <col min="10271" max="10304" width="0" style="1" hidden="1" customWidth="1"/>
    <col min="10305" max="10484" width="11.42578125" style="1"/>
    <col min="10485" max="10485" width="5" style="1" bestFit="1" customWidth="1"/>
    <col min="10486" max="10486" width="24.140625" style="1" bestFit="1" customWidth="1"/>
    <col min="10487" max="10487" width="14" style="1" bestFit="1" customWidth="1"/>
    <col min="10488" max="10488" width="14.28515625" style="1" customWidth="1"/>
    <col min="10489" max="10490" width="11.7109375" style="1" customWidth="1"/>
    <col min="10491" max="10492" width="11.7109375" style="1" bestFit="1" customWidth="1"/>
    <col min="10493" max="10493" width="11.7109375" style="1" customWidth="1"/>
    <col min="10494" max="10494" width="9.7109375" style="1" customWidth="1"/>
    <col min="10495" max="10495" width="10.5703125" style="1" customWidth="1"/>
    <col min="10496" max="10496" width="11.140625" style="1" customWidth="1"/>
    <col min="10497" max="10497" width="9.7109375" style="1" customWidth="1"/>
    <col min="10498" max="10498" width="10" style="1" customWidth="1"/>
    <col min="10499" max="10499" width="10.7109375" style="1" customWidth="1"/>
    <col min="10500" max="10501" width="9.7109375" style="1" customWidth="1"/>
    <col min="10502" max="10502" width="10.7109375" style="1" customWidth="1"/>
    <col min="10503" max="10503" width="10.140625" style="1" customWidth="1"/>
    <col min="10504" max="10504" width="10.7109375" style="1" customWidth="1"/>
    <col min="10505" max="10505" width="11.42578125" style="1" customWidth="1"/>
    <col min="10506" max="10506" width="12.28515625" style="1" customWidth="1"/>
    <col min="10507" max="10507" width="11" style="1" customWidth="1"/>
    <col min="10508" max="10508" width="8.140625" style="1" customWidth="1"/>
    <col min="10509" max="10509" width="11.28515625" style="1" customWidth="1"/>
    <col min="10510" max="10512" width="12.42578125" style="1" customWidth="1"/>
    <col min="10513" max="10513" width="9.28515625" style="1" customWidth="1"/>
    <col min="10514" max="10514" width="11.42578125" style="1" customWidth="1"/>
    <col min="10515" max="10515" width="10.28515625" style="1" customWidth="1"/>
    <col min="10516" max="10516" width="8.28515625" style="1" customWidth="1"/>
    <col min="10517" max="10517" width="10.5703125" style="1" customWidth="1"/>
    <col min="10518" max="10518" width="11.7109375" style="1" customWidth="1"/>
    <col min="10519" max="10519" width="8.85546875" style="1" customWidth="1"/>
    <col min="10520" max="10520" width="10.42578125" style="1" customWidth="1"/>
    <col min="10521" max="10522" width="9" style="1" customWidth="1"/>
    <col min="10523" max="10523" width="9.7109375" style="1" customWidth="1"/>
    <col min="10524" max="10525" width="9" style="1" customWidth="1"/>
    <col min="10526" max="10526" width="12.42578125" style="1" customWidth="1"/>
    <col min="10527" max="10560" width="0" style="1" hidden="1" customWidth="1"/>
    <col min="10561" max="10740" width="11.42578125" style="1"/>
    <col min="10741" max="10741" width="5" style="1" bestFit="1" customWidth="1"/>
    <col min="10742" max="10742" width="24.140625" style="1" bestFit="1" customWidth="1"/>
    <col min="10743" max="10743" width="14" style="1" bestFit="1" customWidth="1"/>
    <col min="10744" max="10744" width="14.28515625" style="1" customWidth="1"/>
    <col min="10745" max="10746" width="11.7109375" style="1" customWidth="1"/>
    <col min="10747" max="10748" width="11.7109375" style="1" bestFit="1" customWidth="1"/>
    <col min="10749" max="10749" width="11.7109375" style="1" customWidth="1"/>
    <col min="10750" max="10750" width="9.7109375" style="1" customWidth="1"/>
    <col min="10751" max="10751" width="10.5703125" style="1" customWidth="1"/>
    <col min="10752" max="10752" width="11.140625" style="1" customWidth="1"/>
    <col min="10753" max="10753" width="9.7109375" style="1" customWidth="1"/>
    <col min="10754" max="10754" width="10" style="1" customWidth="1"/>
    <col min="10755" max="10755" width="10.7109375" style="1" customWidth="1"/>
    <col min="10756" max="10757" width="9.7109375" style="1" customWidth="1"/>
    <col min="10758" max="10758" width="10.7109375" style="1" customWidth="1"/>
    <col min="10759" max="10759" width="10.140625" style="1" customWidth="1"/>
    <col min="10760" max="10760" width="10.7109375" style="1" customWidth="1"/>
    <col min="10761" max="10761" width="11.42578125" style="1" customWidth="1"/>
    <col min="10762" max="10762" width="12.28515625" style="1" customWidth="1"/>
    <col min="10763" max="10763" width="11" style="1" customWidth="1"/>
    <col min="10764" max="10764" width="8.140625" style="1" customWidth="1"/>
    <col min="10765" max="10765" width="11.28515625" style="1" customWidth="1"/>
    <col min="10766" max="10768" width="12.42578125" style="1" customWidth="1"/>
    <col min="10769" max="10769" width="9.28515625" style="1" customWidth="1"/>
    <col min="10770" max="10770" width="11.42578125" style="1" customWidth="1"/>
    <col min="10771" max="10771" width="10.28515625" style="1" customWidth="1"/>
    <col min="10772" max="10772" width="8.28515625" style="1" customWidth="1"/>
    <col min="10773" max="10773" width="10.5703125" style="1" customWidth="1"/>
    <col min="10774" max="10774" width="11.7109375" style="1" customWidth="1"/>
    <col min="10775" max="10775" width="8.85546875" style="1" customWidth="1"/>
    <col min="10776" max="10776" width="10.42578125" style="1" customWidth="1"/>
    <col min="10777" max="10778" width="9" style="1" customWidth="1"/>
    <col min="10779" max="10779" width="9.7109375" style="1" customWidth="1"/>
    <col min="10780" max="10781" width="9" style="1" customWidth="1"/>
    <col min="10782" max="10782" width="12.42578125" style="1" customWidth="1"/>
    <col min="10783" max="10816" width="0" style="1" hidden="1" customWidth="1"/>
    <col min="10817" max="10996" width="11.42578125" style="1"/>
    <col min="10997" max="10997" width="5" style="1" bestFit="1" customWidth="1"/>
    <col min="10998" max="10998" width="24.140625" style="1" bestFit="1" customWidth="1"/>
    <col min="10999" max="10999" width="14" style="1" bestFit="1" customWidth="1"/>
    <col min="11000" max="11000" width="14.28515625" style="1" customWidth="1"/>
    <col min="11001" max="11002" width="11.7109375" style="1" customWidth="1"/>
    <col min="11003" max="11004" width="11.7109375" style="1" bestFit="1" customWidth="1"/>
    <col min="11005" max="11005" width="11.7109375" style="1" customWidth="1"/>
    <col min="11006" max="11006" width="9.7109375" style="1" customWidth="1"/>
    <col min="11007" max="11007" width="10.5703125" style="1" customWidth="1"/>
    <col min="11008" max="11008" width="11.140625" style="1" customWidth="1"/>
    <col min="11009" max="11009" width="9.7109375" style="1" customWidth="1"/>
    <col min="11010" max="11010" width="10" style="1" customWidth="1"/>
    <col min="11011" max="11011" width="10.7109375" style="1" customWidth="1"/>
    <col min="11012" max="11013" width="9.7109375" style="1" customWidth="1"/>
    <col min="11014" max="11014" width="10.7109375" style="1" customWidth="1"/>
    <col min="11015" max="11015" width="10.140625" style="1" customWidth="1"/>
    <col min="11016" max="11016" width="10.7109375" style="1" customWidth="1"/>
    <col min="11017" max="11017" width="11.42578125" style="1" customWidth="1"/>
    <col min="11018" max="11018" width="12.28515625" style="1" customWidth="1"/>
    <col min="11019" max="11019" width="11" style="1" customWidth="1"/>
    <col min="11020" max="11020" width="8.140625" style="1" customWidth="1"/>
    <col min="11021" max="11021" width="11.28515625" style="1" customWidth="1"/>
    <col min="11022" max="11024" width="12.42578125" style="1" customWidth="1"/>
    <col min="11025" max="11025" width="9.28515625" style="1" customWidth="1"/>
    <col min="11026" max="11026" width="11.42578125" style="1" customWidth="1"/>
    <col min="11027" max="11027" width="10.28515625" style="1" customWidth="1"/>
    <col min="11028" max="11028" width="8.28515625" style="1" customWidth="1"/>
    <col min="11029" max="11029" width="10.5703125" style="1" customWidth="1"/>
    <col min="11030" max="11030" width="11.7109375" style="1" customWidth="1"/>
    <col min="11031" max="11031" width="8.85546875" style="1" customWidth="1"/>
    <col min="11032" max="11032" width="10.42578125" style="1" customWidth="1"/>
    <col min="11033" max="11034" width="9" style="1" customWidth="1"/>
    <col min="11035" max="11035" width="9.7109375" style="1" customWidth="1"/>
    <col min="11036" max="11037" width="9" style="1" customWidth="1"/>
    <col min="11038" max="11038" width="12.42578125" style="1" customWidth="1"/>
    <col min="11039" max="11072" width="0" style="1" hidden="1" customWidth="1"/>
    <col min="11073" max="11252" width="11.42578125" style="1"/>
    <col min="11253" max="11253" width="5" style="1" bestFit="1" customWidth="1"/>
    <col min="11254" max="11254" width="24.140625" style="1" bestFit="1" customWidth="1"/>
    <col min="11255" max="11255" width="14" style="1" bestFit="1" customWidth="1"/>
    <col min="11256" max="11256" width="14.28515625" style="1" customWidth="1"/>
    <col min="11257" max="11258" width="11.7109375" style="1" customWidth="1"/>
    <col min="11259" max="11260" width="11.7109375" style="1" bestFit="1" customWidth="1"/>
    <col min="11261" max="11261" width="11.7109375" style="1" customWidth="1"/>
    <col min="11262" max="11262" width="9.7109375" style="1" customWidth="1"/>
    <col min="11263" max="11263" width="10.5703125" style="1" customWidth="1"/>
    <col min="11264" max="11264" width="11.140625" style="1" customWidth="1"/>
    <col min="11265" max="11265" width="9.7109375" style="1" customWidth="1"/>
    <col min="11266" max="11266" width="10" style="1" customWidth="1"/>
    <col min="11267" max="11267" width="10.7109375" style="1" customWidth="1"/>
    <col min="11268" max="11269" width="9.7109375" style="1" customWidth="1"/>
    <col min="11270" max="11270" width="10.7109375" style="1" customWidth="1"/>
    <col min="11271" max="11271" width="10.140625" style="1" customWidth="1"/>
    <col min="11272" max="11272" width="10.7109375" style="1" customWidth="1"/>
    <col min="11273" max="11273" width="11.42578125" style="1" customWidth="1"/>
    <col min="11274" max="11274" width="12.28515625" style="1" customWidth="1"/>
    <col min="11275" max="11275" width="11" style="1" customWidth="1"/>
    <col min="11276" max="11276" width="8.140625" style="1" customWidth="1"/>
    <col min="11277" max="11277" width="11.28515625" style="1" customWidth="1"/>
    <col min="11278" max="11280" width="12.42578125" style="1" customWidth="1"/>
    <col min="11281" max="11281" width="9.28515625" style="1" customWidth="1"/>
    <col min="11282" max="11282" width="11.42578125" style="1" customWidth="1"/>
    <col min="11283" max="11283" width="10.28515625" style="1" customWidth="1"/>
    <col min="11284" max="11284" width="8.28515625" style="1" customWidth="1"/>
    <col min="11285" max="11285" width="10.5703125" style="1" customWidth="1"/>
    <col min="11286" max="11286" width="11.7109375" style="1" customWidth="1"/>
    <col min="11287" max="11287" width="8.85546875" style="1" customWidth="1"/>
    <col min="11288" max="11288" width="10.42578125" style="1" customWidth="1"/>
    <col min="11289" max="11290" width="9" style="1" customWidth="1"/>
    <col min="11291" max="11291" width="9.7109375" style="1" customWidth="1"/>
    <col min="11292" max="11293" width="9" style="1" customWidth="1"/>
    <col min="11294" max="11294" width="12.42578125" style="1" customWidth="1"/>
    <col min="11295" max="11328" width="0" style="1" hidden="1" customWidth="1"/>
    <col min="11329" max="11508" width="11.42578125" style="1"/>
    <col min="11509" max="11509" width="5" style="1" bestFit="1" customWidth="1"/>
    <col min="11510" max="11510" width="24.140625" style="1" bestFit="1" customWidth="1"/>
    <col min="11511" max="11511" width="14" style="1" bestFit="1" customWidth="1"/>
    <col min="11512" max="11512" width="14.28515625" style="1" customWidth="1"/>
    <col min="11513" max="11514" width="11.7109375" style="1" customWidth="1"/>
    <col min="11515" max="11516" width="11.7109375" style="1" bestFit="1" customWidth="1"/>
    <col min="11517" max="11517" width="11.7109375" style="1" customWidth="1"/>
    <col min="11518" max="11518" width="9.7109375" style="1" customWidth="1"/>
    <col min="11519" max="11519" width="10.5703125" style="1" customWidth="1"/>
    <col min="11520" max="11520" width="11.140625" style="1" customWidth="1"/>
    <col min="11521" max="11521" width="9.7109375" style="1" customWidth="1"/>
    <col min="11522" max="11522" width="10" style="1" customWidth="1"/>
    <col min="11523" max="11523" width="10.7109375" style="1" customWidth="1"/>
    <col min="11524" max="11525" width="9.7109375" style="1" customWidth="1"/>
    <col min="11526" max="11526" width="10.7109375" style="1" customWidth="1"/>
    <col min="11527" max="11527" width="10.140625" style="1" customWidth="1"/>
    <col min="11528" max="11528" width="10.7109375" style="1" customWidth="1"/>
    <col min="11529" max="11529" width="11.42578125" style="1" customWidth="1"/>
    <col min="11530" max="11530" width="12.28515625" style="1" customWidth="1"/>
    <col min="11531" max="11531" width="11" style="1" customWidth="1"/>
    <col min="11532" max="11532" width="8.140625" style="1" customWidth="1"/>
    <col min="11533" max="11533" width="11.28515625" style="1" customWidth="1"/>
    <col min="11534" max="11536" width="12.42578125" style="1" customWidth="1"/>
    <col min="11537" max="11537" width="9.28515625" style="1" customWidth="1"/>
    <col min="11538" max="11538" width="11.42578125" style="1" customWidth="1"/>
    <col min="11539" max="11539" width="10.28515625" style="1" customWidth="1"/>
    <col min="11540" max="11540" width="8.28515625" style="1" customWidth="1"/>
    <col min="11541" max="11541" width="10.5703125" style="1" customWidth="1"/>
    <col min="11542" max="11542" width="11.7109375" style="1" customWidth="1"/>
    <col min="11543" max="11543" width="8.85546875" style="1" customWidth="1"/>
    <col min="11544" max="11544" width="10.42578125" style="1" customWidth="1"/>
    <col min="11545" max="11546" width="9" style="1" customWidth="1"/>
    <col min="11547" max="11547" width="9.7109375" style="1" customWidth="1"/>
    <col min="11548" max="11549" width="9" style="1" customWidth="1"/>
    <col min="11550" max="11550" width="12.42578125" style="1" customWidth="1"/>
    <col min="11551" max="11584" width="0" style="1" hidden="1" customWidth="1"/>
    <col min="11585" max="11764" width="11.42578125" style="1"/>
    <col min="11765" max="11765" width="5" style="1" bestFit="1" customWidth="1"/>
    <col min="11766" max="11766" width="24.140625" style="1" bestFit="1" customWidth="1"/>
    <col min="11767" max="11767" width="14" style="1" bestFit="1" customWidth="1"/>
    <col min="11768" max="11768" width="14.28515625" style="1" customWidth="1"/>
    <col min="11769" max="11770" width="11.7109375" style="1" customWidth="1"/>
    <col min="11771" max="11772" width="11.7109375" style="1" bestFit="1" customWidth="1"/>
    <col min="11773" max="11773" width="11.7109375" style="1" customWidth="1"/>
    <col min="11774" max="11774" width="9.7109375" style="1" customWidth="1"/>
    <col min="11775" max="11775" width="10.5703125" style="1" customWidth="1"/>
    <col min="11776" max="11776" width="11.140625" style="1" customWidth="1"/>
    <col min="11777" max="11777" width="9.7109375" style="1" customWidth="1"/>
    <col min="11778" max="11778" width="10" style="1" customWidth="1"/>
    <col min="11779" max="11779" width="10.7109375" style="1" customWidth="1"/>
    <col min="11780" max="11781" width="9.7109375" style="1" customWidth="1"/>
    <col min="11782" max="11782" width="10.7109375" style="1" customWidth="1"/>
    <col min="11783" max="11783" width="10.140625" style="1" customWidth="1"/>
    <col min="11784" max="11784" width="10.7109375" style="1" customWidth="1"/>
    <col min="11785" max="11785" width="11.42578125" style="1" customWidth="1"/>
    <col min="11786" max="11786" width="12.28515625" style="1" customWidth="1"/>
    <col min="11787" max="11787" width="11" style="1" customWidth="1"/>
    <col min="11788" max="11788" width="8.140625" style="1" customWidth="1"/>
    <col min="11789" max="11789" width="11.28515625" style="1" customWidth="1"/>
    <col min="11790" max="11792" width="12.42578125" style="1" customWidth="1"/>
    <col min="11793" max="11793" width="9.28515625" style="1" customWidth="1"/>
    <col min="11794" max="11794" width="11.42578125" style="1" customWidth="1"/>
    <col min="11795" max="11795" width="10.28515625" style="1" customWidth="1"/>
    <col min="11796" max="11796" width="8.28515625" style="1" customWidth="1"/>
    <col min="11797" max="11797" width="10.5703125" style="1" customWidth="1"/>
    <col min="11798" max="11798" width="11.7109375" style="1" customWidth="1"/>
    <col min="11799" max="11799" width="8.85546875" style="1" customWidth="1"/>
    <col min="11800" max="11800" width="10.42578125" style="1" customWidth="1"/>
    <col min="11801" max="11802" width="9" style="1" customWidth="1"/>
    <col min="11803" max="11803" width="9.7109375" style="1" customWidth="1"/>
    <col min="11804" max="11805" width="9" style="1" customWidth="1"/>
    <col min="11806" max="11806" width="12.42578125" style="1" customWidth="1"/>
    <col min="11807" max="11840" width="0" style="1" hidden="1" customWidth="1"/>
    <col min="11841" max="12020" width="11.42578125" style="1"/>
    <col min="12021" max="12021" width="5" style="1" bestFit="1" customWidth="1"/>
    <col min="12022" max="12022" width="24.140625" style="1" bestFit="1" customWidth="1"/>
    <col min="12023" max="12023" width="14" style="1" bestFit="1" customWidth="1"/>
    <col min="12024" max="12024" width="14.28515625" style="1" customWidth="1"/>
    <col min="12025" max="12026" width="11.7109375" style="1" customWidth="1"/>
    <col min="12027" max="12028" width="11.7109375" style="1" bestFit="1" customWidth="1"/>
    <col min="12029" max="12029" width="11.7109375" style="1" customWidth="1"/>
    <col min="12030" max="12030" width="9.7109375" style="1" customWidth="1"/>
    <col min="12031" max="12031" width="10.5703125" style="1" customWidth="1"/>
    <col min="12032" max="12032" width="11.140625" style="1" customWidth="1"/>
    <col min="12033" max="12033" width="9.7109375" style="1" customWidth="1"/>
    <col min="12034" max="12034" width="10" style="1" customWidth="1"/>
    <col min="12035" max="12035" width="10.7109375" style="1" customWidth="1"/>
    <col min="12036" max="12037" width="9.7109375" style="1" customWidth="1"/>
    <col min="12038" max="12038" width="10.7109375" style="1" customWidth="1"/>
    <col min="12039" max="12039" width="10.140625" style="1" customWidth="1"/>
    <col min="12040" max="12040" width="10.7109375" style="1" customWidth="1"/>
    <col min="12041" max="12041" width="11.42578125" style="1" customWidth="1"/>
    <col min="12042" max="12042" width="12.28515625" style="1" customWidth="1"/>
    <col min="12043" max="12043" width="11" style="1" customWidth="1"/>
    <col min="12044" max="12044" width="8.140625" style="1" customWidth="1"/>
    <col min="12045" max="12045" width="11.28515625" style="1" customWidth="1"/>
    <col min="12046" max="12048" width="12.42578125" style="1" customWidth="1"/>
    <col min="12049" max="12049" width="9.28515625" style="1" customWidth="1"/>
    <col min="12050" max="12050" width="11.42578125" style="1" customWidth="1"/>
    <col min="12051" max="12051" width="10.28515625" style="1" customWidth="1"/>
    <col min="12052" max="12052" width="8.28515625" style="1" customWidth="1"/>
    <col min="12053" max="12053" width="10.5703125" style="1" customWidth="1"/>
    <col min="12054" max="12054" width="11.7109375" style="1" customWidth="1"/>
    <col min="12055" max="12055" width="8.85546875" style="1" customWidth="1"/>
    <col min="12056" max="12056" width="10.42578125" style="1" customWidth="1"/>
    <col min="12057" max="12058" width="9" style="1" customWidth="1"/>
    <col min="12059" max="12059" width="9.7109375" style="1" customWidth="1"/>
    <col min="12060" max="12061" width="9" style="1" customWidth="1"/>
    <col min="12062" max="12062" width="12.42578125" style="1" customWidth="1"/>
    <col min="12063" max="12096" width="0" style="1" hidden="1" customWidth="1"/>
    <col min="12097" max="12276" width="11.42578125" style="1"/>
    <col min="12277" max="12277" width="5" style="1" bestFit="1" customWidth="1"/>
    <col min="12278" max="12278" width="24.140625" style="1" bestFit="1" customWidth="1"/>
    <col min="12279" max="12279" width="14" style="1" bestFit="1" customWidth="1"/>
    <col min="12280" max="12280" width="14.28515625" style="1" customWidth="1"/>
    <col min="12281" max="12282" width="11.7109375" style="1" customWidth="1"/>
    <col min="12283" max="12284" width="11.7109375" style="1" bestFit="1" customWidth="1"/>
    <col min="12285" max="12285" width="11.7109375" style="1" customWidth="1"/>
    <col min="12286" max="12286" width="9.7109375" style="1" customWidth="1"/>
    <col min="12287" max="12287" width="10.5703125" style="1" customWidth="1"/>
    <col min="12288" max="12288" width="11.140625" style="1" customWidth="1"/>
    <col min="12289" max="12289" width="9.7109375" style="1" customWidth="1"/>
    <col min="12290" max="12290" width="10" style="1" customWidth="1"/>
    <col min="12291" max="12291" width="10.7109375" style="1" customWidth="1"/>
    <col min="12292" max="12293" width="9.7109375" style="1" customWidth="1"/>
    <col min="12294" max="12294" width="10.7109375" style="1" customWidth="1"/>
    <col min="12295" max="12295" width="10.140625" style="1" customWidth="1"/>
    <col min="12296" max="12296" width="10.7109375" style="1" customWidth="1"/>
    <col min="12297" max="12297" width="11.42578125" style="1" customWidth="1"/>
    <col min="12298" max="12298" width="12.28515625" style="1" customWidth="1"/>
    <col min="12299" max="12299" width="11" style="1" customWidth="1"/>
    <col min="12300" max="12300" width="8.140625" style="1" customWidth="1"/>
    <col min="12301" max="12301" width="11.28515625" style="1" customWidth="1"/>
    <col min="12302" max="12304" width="12.42578125" style="1" customWidth="1"/>
    <col min="12305" max="12305" width="9.28515625" style="1" customWidth="1"/>
    <col min="12306" max="12306" width="11.42578125" style="1" customWidth="1"/>
    <col min="12307" max="12307" width="10.28515625" style="1" customWidth="1"/>
    <col min="12308" max="12308" width="8.28515625" style="1" customWidth="1"/>
    <col min="12309" max="12309" width="10.5703125" style="1" customWidth="1"/>
    <col min="12310" max="12310" width="11.7109375" style="1" customWidth="1"/>
    <col min="12311" max="12311" width="8.85546875" style="1" customWidth="1"/>
    <col min="12312" max="12312" width="10.42578125" style="1" customWidth="1"/>
    <col min="12313" max="12314" width="9" style="1" customWidth="1"/>
    <col min="12315" max="12315" width="9.7109375" style="1" customWidth="1"/>
    <col min="12316" max="12317" width="9" style="1" customWidth="1"/>
    <col min="12318" max="12318" width="12.42578125" style="1" customWidth="1"/>
    <col min="12319" max="12352" width="0" style="1" hidden="1" customWidth="1"/>
    <col min="12353" max="12532" width="11.42578125" style="1"/>
    <col min="12533" max="12533" width="5" style="1" bestFit="1" customWidth="1"/>
    <col min="12534" max="12534" width="24.140625" style="1" bestFit="1" customWidth="1"/>
    <col min="12535" max="12535" width="14" style="1" bestFit="1" customWidth="1"/>
    <col min="12536" max="12536" width="14.28515625" style="1" customWidth="1"/>
    <col min="12537" max="12538" width="11.7109375" style="1" customWidth="1"/>
    <col min="12539" max="12540" width="11.7109375" style="1" bestFit="1" customWidth="1"/>
    <col min="12541" max="12541" width="11.7109375" style="1" customWidth="1"/>
    <col min="12542" max="12542" width="9.7109375" style="1" customWidth="1"/>
    <col min="12543" max="12543" width="10.5703125" style="1" customWidth="1"/>
    <col min="12544" max="12544" width="11.140625" style="1" customWidth="1"/>
    <col min="12545" max="12545" width="9.7109375" style="1" customWidth="1"/>
    <col min="12546" max="12546" width="10" style="1" customWidth="1"/>
    <col min="12547" max="12547" width="10.7109375" style="1" customWidth="1"/>
    <col min="12548" max="12549" width="9.7109375" style="1" customWidth="1"/>
    <col min="12550" max="12550" width="10.7109375" style="1" customWidth="1"/>
    <col min="12551" max="12551" width="10.140625" style="1" customWidth="1"/>
    <col min="12552" max="12552" width="10.7109375" style="1" customWidth="1"/>
    <col min="12553" max="12553" width="11.42578125" style="1" customWidth="1"/>
    <col min="12554" max="12554" width="12.28515625" style="1" customWidth="1"/>
    <col min="12555" max="12555" width="11" style="1" customWidth="1"/>
    <col min="12556" max="12556" width="8.140625" style="1" customWidth="1"/>
    <col min="12557" max="12557" width="11.28515625" style="1" customWidth="1"/>
    <col min="12558" max="12560" width="12.42578125" style="1" customWidth="1"/>
    <col min="12561" max="12561" width="9.28515625" style="1" customWidth="1"/>
    <col min="12562" max="12562" width="11.42578125" style="1" customWidth="1"/>
    <col min="12563" max="12563" width="10.28515625" style="1" customWidth="1"/>
    <col min="12564" max="12564" width="8.28515625" style="1" customWidth="1"/>
    <col min="12565" max="12565" width="10.5703125" style="1" customWidth="1"/>
    <col min="12566" max="12566" width="11.7109375" style="1" customWidth="1"/>
    <col min="12567" max="12567" width="8.85546875" style="1" customWidth="1"/>
    <col min="12568" max="12568" width="10.42578125" style="1" customWidth="1"/>
    <col min="12569" max="12570" width="9" style="1" customWidth="1"/>
    <col min="12571" max="12571" width="9.7109375" style="1" customWidth="1"/>
    <col min="12572" max="12573" width="9" style="1" customWidth="1"/>
    <col min="12574" max="12574" width="12.42578125" style="1" customWidth="1"/>
    <col min="12575" max="12608" width="0" style="1" hidden="1" customWidth="1"/>
    <col min="12609" max="12788" width="11.42578125" style="1"/>
    <col min="12789" max="12789" width="5" style="1" bestFit="1" customWidth="1"/>
    <col min="12790" max="12790" width="24.140625" style="1" bestFit="1" customWidth="1"/>
    <col min="12791" max="12791" width="14" style="1" bestFit="1" customWidth="1"/>
    <col min="12792" max="12792" width="14.28515625" style="1" customWidth="1"/>
    <col min="12793" max="12794" width="11.7109375" style="1" customWidth="1"/>
    <col min="12795" max="12796" width="11.7109375" style="1" bestFit="1" customWidth="1"/>
    <col min="12797" max="12797" width="11.7109375" style="1" customWidth="1"/>
    <col min="12798" max="12798" width="9.7109375" style="1" customWidth="1"/>
    <col min="12799" max="12799" width="10.5703125" style="1" customWidth="1"/>
    <col min="12800" max="12800" width="11.140625" style="1" customWidth="1"/>
    <col min="12801" max="12801" width="9.7109375" style="1" customWidth="1"/>
    <col min="12802" max="12802" width="10" style="1" customWidth="1"/>
    <col min="12803" max="12803" width="10.7109375" style="1" customWidth="1"/>
    <col min="12804" max="12805" width="9.7109375" style="1" customWidth="1"/>
    <col min="12806" max="12806" width="10.7109375" style="1" customWidth="1"/>
    <col min="12807" max="12807" width="10.140625" style="1" customWidth="1"/>
    <col min="12808" max="12808" width="10.7109375" style="1" customWidth="1"/>
    <col min="12809" max="12809" width="11.42578125" style="1" customWidth="1"/>
    <col min="12810" max="12810" width="12.28515625" style="1" customWidth="1"/>
    <col min="12811" max="12811" width="11" style="1" customWidth="1"/>
    <col min="12812" max="12812" width="8.140625" style="1" customWidth="1"/>
    <col min="12813" max="12813" width="11.28515625" style="1" customWidth="1"/>
    <col min="12814" max="12816" width="12.42578125" style="1" customWidth="1"/>
    <col min="12817" max="12817" width="9.28515625" style="1" customWidth="1"/>
    <col min="12818" max="12818" width="11.42578125" style="1" customWidth="1"/>
    <col min="12819" max="12819" width="10.28515625" style="1" customWidth="1"/>
    <col min="12820" max="12820" width="8.28515625" style="1" customWidth="1"/>
    <col min="12821" max="12821" width="10.5703125" style="1" customWidth="1"/>
    <col min="12822" max="12822" width="11.7109375" style="1" customWidth="1"/>
    <col min="12823" max="12823" width="8.85546875" style="1" customWidth="1"/>
    <col min="12824" max="12824" width="10.42578125" style="1" customWidth="1"/>
    <col min="12825" max="12826" width="9" style="1" customWidth="1"/>
    <col min="12827" max="12827" width="9.7109375" style="1" customWidth="1"/>
    <col min="12828" max="12829" width="9" style="1" customWidth="1"/>
    <col min="12830" max="12830" width="12.42578125" style="1" customWidth="1"/>
    <col min="12831" max="12864" width="0" style="1" hidden="1" customWidth="1"/>
    <col min="12865" max="13044" width="11.42578125" style="1"/>
    <col min="13045" max="13045" width="5" style="1" bestFit="1" customWidth="1"/>
    <col min="13046" max="13046" width="24.140625" style="1" bestFit="1" customWidth="1"/>
    <col min="13047" max="13047" width="14" style="1" bestFit="1" customWidth="1"/>
    <col min="13048" max="13048" width="14.28515625" style="1" customWidth="1"/>
    <col min="13049" max="13050" width="11.7109375" style="1" customWidth="1"/>
    <col min="13051" max="13052" width="11.7109375" style="1" bestFit="1" customWidth="1"/>
    <col min="13053" max="13053" width="11.7109375" style="1" customWidth="1"/>
    <col min="13054" max="13054" width="9.7109375" style="1" customWidth="1"/>
    <col min="13055" max="13055" width="10.5703125" style="1" customWidth="1"/>
    <col min="13056" max="13056" width="11.140625" style="1" customWidth="1"/>
    <col min="13057" max="13057" width="9.7109375" style="1" customWidth="1"/>
    <col min="13058" max="13058" width="10" style="1" customWidth="1"/>
    <col min="13059" max="13059" width="10.7109375" style="1" customWidth="1"/>
    <col min="13060" max="13061" width="9.7109375" style="1" customWidth="1"/>
    <col min="13062" max="13062" width="10.7109375" style="1" customWidth="1"/>
    <col min="13063" max="13063" width="10.140625" style="1" customWidth="1"/>
    <col min="13064" max="13064" width="10.7109375" style="1" customWidth="1"/>
    <col min="13065" max="13065" width="11.42578125" style="1" customWidth="1"/>
    <col min="13066" max="13066" width="12.28515625" style="1" customWidth="1"/>
    <col min="13067" max="13067" width="11" style="1" customWidth="1"/>
    <col min="13068" max="13068" width="8.140625" style="1" customWidth="1"/>
    <col min="13069" max="13069" width="11.28515625" style="1" customWidth="1"/>
    <col min="13070" max="13072" width="12.42578125" style="1" customWidth="1"/>
    <col min="13073" max="13073" width="9.28515625" style="1" customWidth="1"/>
    <col min="13074" max="13074" width="11.42578125" style="1" customWidth="1"/>
    <col min="13075" max="13075" width="10.28515625" style="1" customWidth="1"/>
    <col min="13076" max="13076" width="8.28515625" style="1" customWidth="1"/>
    <col min="13077" max="13077" width="10.5703125" style="1" customWidth="1"/>
    <col min="13078" max="13078" width="11.7109375" style="1" customWidth="1"/>
    <col min="13079" max="13079" width="8.85546875" style="1" customWidth="1"/>
    <col min="13080" max="13080" width="10.42578125" style="1" customWidth="1"/>
    <col min="13081" max="13082" width="9" style="1" customWidth="1"/>
    <col min="13083" max="13083" width="9.7109375" style="1" customWidth="1"/>
    <col min="13084" max="13085" width="9" style="1" customWidth="1"/>
    <col min="13086" max="13086" width="12.42578125" style="1" customWidth="1"/>
    <col min="13087" max="13120" width="0" style="1" hidden="1" customWidth="1"/>
    <col min="13121" max="13300" width="11.42578125" style="1"/>
    <col min="13301" max="13301" width="5" style="1" bestFit="1" customWidth="1"/>
    <col min="13302" max="13302" width="24.140625" style="1" bestFit="1" customWidth="1"/>
    <col min="13303" max="13303" width="14" style="1" bestFit="1" customWidth="1"/>
    <col min="13304" max="13304" width="14.28515625" style="1" customWidth="1"/>
    <col min="13305" max="13306" width="11.7109375" style="1" customWidth="1"/>
    <col min="13307" max="13308" width="11.7109375" style="1" bestFit="1" customWidth="1"/>
    <col min="13309" max="13309" width="11.7109375" style="1" customWidth="1"/>
    <col min="13310" max="13310" width="9.7109375" style="1" customWidth="1"/>
    <col min="13311" max="13311" width="10.5703125" style="1" customWidth="1"/>
    <col min="13312" max="13312" width="11.140625" style="1" customWidth="1"/>
    <col min="13313" max="13313" width="9.7109375" style="1" customWidth="1"/>
    <col min="13314" max="13314" width="10" style="1" customWidth="1"/>
    <col min="13315" max="13315" width="10.7109375" style="1" customWidth="1"/>
    <col min="13316" max="13317" width="9.7109375" style="1" customWidth="1"/>
    <col min="13318" max="13318" width="10.7109375" style="1" customWidth="1"/>
    <col min="13319" max="13319" width="10.140625" style="1" customWidth="1"/>
    <col min="13320" max="13320" width="10.7109375" style="1" customWidth="1"/>
    <col min="13321" max="13321" width="11.42578125" style="1" customWidth="1"/>
    <col min="13322" max="13322" width="12.28515625" style="1" customWidth="1"/>
    <col min="13323" max="13323" width="11" style="1" customWidth="1"/>
    <col min="13324" max="13324" width="8.140625" style="1" customWidth="1"/>
    <col min="13325" max="13325" width="11.28515625" style="1" customWidth="1"/>
    <col min="13326" max="13328" width="12.42578125" style="1" customWidth="1"/>
    <col min="13329" max="13329" width="9.28515625" style="1" customWidth="1"/>
    <col min="13330" max="13330" width="11.42578125" style="1" customWidth="1"/>
    <col min="13331" max="13331" width="10.28515625" style="1" customWidth="1"/>
    <col min="13332" max="13332" width="8.28515625" style="1" customWidth="1"/>
    <col min="13333" max="13333" width="10.5703125" style="1" customWidth="1"/>
    <col min="13334" max="13334" width="11.7109375" style="1" customWidth="1"/>
    <col min="13335" max="13335" width="8.85546875" style="1" customWidth="1"/>
    <col min="13336" max="13336" width="10.42578125" style="1" customWidth="1"/>
    <col min="13337" max="13338" width="9" style="1" customWidth="1"/>
    <col min="13339" max="13339" width="9.7109375" style="1" customWidth="1"/>
    <col min="13340" max="13341" width="9" style="1" customWidth="1"/>
    <col min="13342" max="13342" width="12.42578125" style="1" customWidth="1"/>
    <col min="13343" max="13376" width="0" style="1" hidden="1" customWidth="1"/>
    <col min="13377" max="13556" width="11.42578125" style="1"/>
    <col min="13557" max="13557" width="5" style="1" bestFit="1" customWidth="1"/>
    <col min="13558" max="13558" width="24.140625" style="1" bestFit="1" customWidth="1"/>
    <col min="13559" max="13559" width="14" style="1" bestFit="1" customWidth="1"/>
    <col min="13560" max="13560" width="14.28515625" style="1" customWidth="1"/>
    <col min="13561" max="13562" width="11.7109375" style="1" customWidth="1"/>
    <col min="13563" max="13564" width="11.7109375" style="1" bestFit="1" customWidth="1"/>
    <col min="13565" max="13565" width="11.7109375" style="1" customWidth="1"/>
    <col min="13566" max="13566" width="9.7109375" style="1" customWidth="1"/>
    <col min="13567" max="13567" width="10.5703125" style="1" customWidth="1"/>
    <col min="13568" max="13568" width="11.140625" style="1" customWidth="1"/>
    <col min="13569" max="13569" width="9.7109375" style="1" customWidth="1"/>
    <col min="13570" max="13570" width="10" style="1" customWidth="1"/>
    <col min="13571" max="13571" width="10.7109375" style="1" customWidth="1"/>
    <col min="13572" max="13573" width="9.7109375" style="1" customWidth="1"/>
    <col min="13574" max="13574" width="10.7109375" style="1" customWidth="1"/>
    <col min="13575" max="13575" width="10.140625" style="1" customWidth="1"/>
    <col min="13576" max="13576" width="10.7109375" style="1" customWidth="1"/>
    <col min="13577" max="13577" width="11.42578125" style="1" customWidth="1"/>
    <col min="13578" max="13578" width="12.28515625" style="1" customWidth="1"/>
    <col min="13579" max="13579" width="11" style="1" customWidth="1"/>
    <col min="13580" max="13580" width="8.140625" style="1" customWidth="1"/>
    <col min="13581" max="13581" width="11.28515625" style="1" customWidth="1"/>
    <col min="13582" max="13584" width="12.42578125" style="1" customWidth="1"/>
    <col min="13585" max="13585" width="9.28515625" style="1" customWidth="1"/>
    <col min="13586" max="13586" width="11.42578125" style="1" customWidth="1"/>
    <col min="13587" max="13587" width="10.28515625" style="1" customWidth="1"/>
    <col min="13588" max="13588" width="8.28515625" style="1" customWidth="1"/>
    <col min="13589" max="13589" width="10.5703125" style="1" customWidth="1"/>
    <col min="13590" max="13590" width="11.7109375" style="1" customWidth="1"/>
    <col min="13591" max="13591" width="8.85546875" style="1" customWidth="1"/>
    <col min="13592" max="13592" width="10.42578125" style="1" customWidth="1"/>
    <col min="13593" max="13594" width="9" style="1" customWidth="1"/>
    <col min="13595" max="13595" width="9.7109375" style="1" customWidth="1"/>
    <col min="13596" max="13597" width="9" style="1" customWidth="1"/>
    <col min="13598" max="13598" width="12.42578125" style="1" customWidth="1"/>
    <col min="13599" max="13632" width="0" style="1" hidden="1" customWidth="1"/>
    <col min="13633" max="13812" width="11.42578125" style="1"/>
    <col min="13813" max="13813" width="5" style="1" bestFit="1" customWidth="1"/>
    <col min="13814" max="13814" width="24.140625" style="1" bestFit="1" customWidth="1"/>
    <col min="13815" max="13815" width="14" style="1" bestFit="1" customWidth="1"/>
    <col min="13816" max="13816" width="14.28515625" style="1" customWidth="1"/>
    <col min="13817" max="13818" width="11.7109375" style="1" customWidth="1"/>
    <col min="13819" max="13820" width="11.7109375" style="1" bestFit="1" customWidth="1"/>
    <col min="13821" max="13821" width="11.7109375" style="1" customWidth="1"/>
    <col min="13822" max="13822" width="9.7109375" style="1" customWidth="1"/>
    <col min="13823" max="13823" width="10.5703125" style="1" customWidth="1"/>
    <col min="13824" max="13824" width="11.140625" style="1" customWidth="1"/>
    <col min="13825" max="13825" width="9.7109375" style="1" customWidth="1"/>
    <col min="13826" max="13826" width="10" style="1" customWidth="1"/>
    <col min="13827" max="13827" width="10.7109375" style="1" customWidth="1"/>
    <col min="13828" max="13829" width="9.7109375" style="1" customWidth="1"/>
    <col min="13830" max="13830" width="10.7109375" style="1" customWidth="1"/>
    <col min="13831" max="13831" width="10.140625" style="1" customWidth="1"/>
    <col min="13832" max="13832" width="10.7109375" style="1" customWidth="1"/>
    <col min="13833" max="13833" width="11.42578125" style="1" customWidth="1"/>
    <col min="13834" max="13834" width="12.28515625" style="1" customWidth="1"/>
    <col min="13835" max="13835" width="11" style="1" customWidth="1"/>
    <col min="13836" max="13836" width="8.140625" style="1" customWidth="1"/>
    <col min="13837" max="13837" width="11.28515625" style="1" customWidth="1"/>
    <col min="13838" max="13840" width="12.42578125" style="1" customWidth="1"/>
    <col min="13841" max="13841" width="9.28515625" style="1" customWidth="1"/>
    <col min="13842" max="13842" width="11.42578125" style="1" customWidth="1"/>
    <col min="13843" max="13843" width="10.28515625" style="1" customWidth="1"/>
    <col min="13844" max="13844" width="8.28515625" style="1" customWidth="1"/>
    <col min="13845" max="13845" width="10.5703125" style="1" customWidth="1"/>
    <col min="13846" max="13846" width="11.7109375" style="1" customWidth="1"/>
    <col min="13847" max="13847" width="8.85546875" style="1" customWidth="1"/>
    <col min="13848" max="13848" width="10.42578125" style="1" customWidth="1"/>
    <col min="13849" max="13850" width="9" style="1" customWidth="1"/>
    <col min="13851" max="13851" width="9.7109375" style="1" customWidth="1"/>
    <col min="13852" max="13853" width="9" style="1" customWidth="1"/>
    <col min="13854" max="13854" width="12.42578125" style="1" customWidth="1"/>
    <col min="13855" max="13888" width="0" style="1" hidden="1" customWidth="1"/>
    <col min="13889" max="14068" width="11.42578125" style="1"/>
    <col min="14069" max="14069" width="5" style="1" bestFit="1" customWidth="1"/>
    <col min="14070" max="14070" width="24.140625" style="1" bestFit="1" customWidth="1"/>
    <col min="14071" max="14071" width="14" style="1" bestFit="1" customWidth="1"/>
    <col min="14072" max="14072" width="14.28515625" style="1" customWidth="1"/>
    <col min="14073" max="14074" width="11.7109375" style="1" customWidth="1"/>
    <col min="14075" max="14076" width="11.7109375" style="1" bestFit="1" customWidth="1"/>
    <col min="14077" max="14077" width="11.7109375" style="1" customWidth="1"/>
    <col min="14078" max="14078" width="9.7109375" style="1" customWidth="1"/>
    <col min="14079" max="14079" width="10.5703125" style="1" customWidth="1"/>
    <col min="14080" max="14080" width="11.140625" style="1" customWidth="1"/>
    <col min="14081" max="14081" width="9.7109375" style="1" customWidth="1"/>
    <col min="14082" max="14082" width="10" style="1" customWidth="1"/>
    <col min="14083" max="14083" width="10.7109375" style="1" customWidth="1"/>
    <col min="14084" max="14085" width="9.7109375" style="1" customWidth="1"/>
    <col min="14086" max="14086" width="10.7109375" style="1" customWidth="1"/>
    <col min="14087" max="14087" width="10.140625" style="1" customWidth="1"/>
    <col min="14088" max="14088" width="10.7109375" style="1" customWidth="1"/>
    <col min="14089" max="14089" width="11.42578125" style="1" customWidth="1"/>
    <col min="14090" max="14090" width="12.28515625" style="1" customWidth="1"/>
    <col min="14091" max="14091" width="11" style="1" customWidth="1"/>
    <col min="14092" max="14092" width="8.140625" style="1" customWidth="1"/>
    <col min="14093" max="14093" width="11.28515625" style="1" customWidth="1"/>
    <col min="14094" max="14096" width="12.42578125" style="1" customWidth="1"/>
    <col min="14097" max="14097" width="9.28515625" style="1" customWidth="1"/>
    <col min="14098" max="14098" width="11.42578125" style="1" customWidth="1"/>
    <col min="14099" max="14099" width="10.28515625" style="1" customWidth="1"/>
    <col min="14100" max="14100" width="8.28515625" style="1" customWidth="1"/>
    <col min="14101" max="14101" width="10.5703125" style="1" customWidth="1"/>
    <col min="14102" max="14102" width="11.7109375" style="1" customWidth="1"/>
    <col min="14103" max="14103" width="8.85546875" style="1" customWidth="1"/>
    <col min="14104" max="14104" width="10.42578125" style="1" customWidth="1"/>
    <col min="14105" max="14106" width="9" style="1" customWidth="1"/>
    <col min="14107" max="14107" width="9.7109375" style="1" customWidth="1"/>
    <col min="14108" max="14109" width="9" style="1" customWidth="1"/>
    <col min="14110" max="14110" width="12.42578125" style="1" customWidth="1"/>
    <col min="14111" max="14144" width="0" style="1" hidden="1" customWidth="1"/>
    <col min="14145" max="14324" width="11.42578125" style="1"/>
    <col min="14325" max="14325" width="5" style="1" bestFit="1" customWidth="1"/>
    <col min="14326" max="14326" width="24.140625" style="1" bestFit="1" customWidth="1"/>
    <col min="14327" max="14327" width="14" style="1" bestFit="1" customWidth="1"/>
    <col min="14328" max="14328" width="14.28515625" style="1" customWidth="1"/>
    <col min="14329" max="14330" width="11.7109375" style="1" customWidth="1"/>
    <col min="14331" max="14332" width="11.7109375" style="1" bestFit="1" customWidth="1"/>
    <col min="14333" max="14333" width="11.7109375" style="1" customWidth="1"/>
    <col min="14334" max="14334" width="9.7109375" style="1" customWidth="1"/>
    <col min="14335" max="14335" width="10.5703125" style="1" customWidth="1"/>
    <col min="14336" max="14336" width="11.140625" style="1" customWidth="1"/>
    <col min="14337" max="14337" width="9.7109375" style="1" customWidth="1"/>
    <col min="14338" max="14338" width="10" style="1" customWidth="1"/>
    <col min="14339" max="14339" width="10.7109375" style="1" customWidth="1"/>
    <col min="14340" max="14341" width="9.7109375" style="1" customWidth="1"/>
    <col min="14342" max="14342" width="10.7109375" style="1" customWidth="1"/>
    <col min="14343" max="14343" width="10.140625" style="1" customWidth="1"/>
    <col min="14344" max="14344" width="10.7109375" style="1" customWidth="1"/>
    <col min="14345" max="14345" width="11.42578125" style="1" customWidth="1"/>
    <col min="14346" max="14346" width="12.28515625" style="1" customWidth="1"/>
    <col min="14347" max="14347" width="11" style="1" customWidth="1"/>
    <col min="14348" max="14348" width="8.140625" style="1" customWidth="1"/>
    <col min="14349" max="14349" width="11.28515625" style="1" customWidth="1"/>
    <col min="14350" max="14352" width="12.42578125" style="1" customWidth="1"/>
    <col min="14353" max="14353" width="9.28515625" style="1" customWidth="1"/>
    <col min="14354" max="14354" width="11.42578125" style="1" customWidth="1"/>
    <col min="14355" max="14355" width="10.28515625" style="1" customWidth="1"/>
    <col min="14356" max="14356" width="8.28515625" style="1" customWidth="1"/>
    <col min="14357" max="14357" width="10.5703125" style="1" customWidth="1"/>
    <col min="14358" max="14358" width="11.7109375" style="1" customWidth="1"/>
    <col min="14359" max="14359" width="8.85546875" style="1" customWidth="1"/>
    <col min="14360" max="14360" width="10.42578125" style="1" customWidth="1"/>
    <col min="14361" max="14362" width="9" style="1" customWidth="1"/>
    <col min="14363" max="14363" width="9.7109375" style="1" customWidth="1"/>
    <col min="14364" max="14365" width="9" style="1" customWidth="1"/>
    <col min="14366" max="14366" width="12.42578125" style="1" customWidth="1"/>
    <col min="14367" max="14400" width="0" style="1" hidden="1" customWidth="1"/>
    <col min="14401" max="14580" width="11.42578125" style="1"/>
    <col min="14581" max="14581" width="5" style="1" bestFit="1" customWidth="1"/>
    <col min="14582" max="14582" width="24.140625" style="1" bestFit="1" customWidth="1"/>
    <col min="14583" max="14583" width="14" style="1" bestFit="1" customWidth="1"/>
    <col min="14584" max="14584" width="14.28515625" style="1" customWidth="1"/>
    <col min="14585" max="14586" width="11.7109375" style="1" customWidth="1"/>
    <col min="14587" max="14588" width="11.7109375" style="1" bestFit="1" customWidth="1"/>
    <col min="14589" max="14589" width="11.7109375" style="1" customWidth="1"/>
    <col min="14590" max="14590" width="9.7109375" style="1" customWidth="1"/>
    <col min="14591" max="14591" width="10.5703125" style="1" customWidth="1"/>
    <col min="14592" max="14592" width="11.140625" style="1" customWidth="1"/>
    <col min="14593" max="14593" width="9.7109375" style="1" customWidth="1"/>
    <col min="14594" max="14594" width="10" style="1" customWidth="1"/>
    <col min="14595" max="14595" width="10.7109375" style="1" customWidth="1"/>
    <col min="14596" max="14597" width="9.7109375" style="1" customWidth="1"/>
    <col min="14598" max="14598" width="10.7109375" style="1" customWidth="1"/>
    <col min="14599" max="14599" width="10.140625" style="1" customWidth="1"/>
    <col min="14600" max="14600" width="10.7109375" style="1" customWidth="1"/>
    <col min="14601" max="14601" width="11.42578125" style="1" customWidth="1"/>
    <col min="14602" max="14602" width="12.28515625" style="1" customWidth="1"/>
    <col min="14603" max="14603" width="11" style="1" customWidth="1"/>
    <col min="14604" max="14604" width="8.140625" style="1" customWidth="1"/>
    <col min="14605" max="14605" width="11.28515625" style="1" customWidth="1"/>
    <col min="14606" max="14608" width="12.42578125" style="1" customWidth="1"/>
    <col min="14609" max="14609" width="9.28515625" style="1" customWidth="1"/>
    <col min="14610" max="14610" width="11.42578125" style="1" customWidth="1"/>
    <col min="14611" max="14611" width="10.28515625" style="1" customWidth="1"/>
    <col min="14612" max="14612" width="8.28515625" style="1" customWidth="1"/>
    <col min="14613" max="14613" width="10.5703125" style="1" customWidth="1"/>
    <col min="14614" max="14614" width="11.7109375" style="1" customWidth="1"/>
    <col min="14615" max="14615" width="8.85546875" style="1" customWidth="1"/>
    <col min="14616" max="14616" width="10.42578125" style="1" customWidth="1"/>
    <col min="14617" max="14618" width="9" style="1" customWidth="1"/>
    <col min="14619" max="14619" width="9.7109375" style="1" customWidth="1"/>
    <col min="14620" max="14621" width="9" style="1" customWidth="1"/>
    <col min="14622" max="14622" width="12.42578125" style="1" customWidth="1"/>
    <col min="14623" max="14656" width="0" style="1" hidden="1" customWidth="1"/>
    <col min="14657" max="14836" width="11.42578125" style="1"/>
    <col min="14837" max="14837" width="5" style="1" bestFit="1" customWidth="1"/>
    <col min="14838" max="14838" width="24.140625" style="1" bestFit="1" customWidth="1"/>
    <col min="14839" max="14839" width="14" style="1" bestFit="1" customWidth="1"/>
    <col min="14840" max="14840" width="14.28515625" style="1" customWidth="1"/>
    <col min="14841" max="14842" width="11.7109375" style="1" customWidth="1"/>
    <col min="14843" max="14844" width="11.7109375" style="1" bestFit="1" customWidth="1"/>
    <col min="14845" max="14845" width="11.7109375" style="1" customWidth="1"/>
    <col min="14846" max="14846" width="9.7109375" style="1" customWidth="1"/>
    <col min="14847" max="14847" width="10.5703125" style="1" customWidth="1"/>
    <col min="14848" max="14848" width="11.140625" style="1" customWidth="1"/>
    <col min="14849" max="14849" width="9.7109375" style="1" customWidth="1"/>
    <col min="14850" max="14850" width="10" style="1" customWidth="1"/>
    <col min="14851" max="14851" width="10.7109375" style="1" customWidth="1"/>
    <col min="14852" max="14853" width="9.7109375" style="1" customWidth="1"/>
    <col min="14854" max="14854" width="10.7109375" style="1" customWidth="1"/>
    <col min="14855" max="14855" width="10.140625" style="1" customWidth="1"/>
    <col min="14856" max="14856" width="10.7109375" style="1" customWidth="1"/>
    <col min="14857" max="14857" width="11.42578125" style="1" customWidth="1"/>
    <col min="14858" max="14858" width="12.28515625" style="1" customWidth="1"/>
    <col min="14859" max="14859" width="11" style="1" customWidth="1"/>
    <col min="14860" max="14860" width="8.140625" style="1" customWidth="1"/>
    <col min="14861" max="14861" width="11.28515625" style="1" customWidth="1"/>
    <col min="14862" max="14864" width="12.42578125" style="1" customWidth="1"/>
    <col min="14865" max="14865" width="9.28515625" style="1" customWidth="1"/>
    <col min="14866" max="14866" width="11.42578125" style="1" customWidth="1"/>
    <col min="14867" max="14867" width="10.28515625" style="1" customWidth="1"/>
    <col min="14868" max="14868" width="8.28515625" style="1" customWidth="1"/>
    <col min="14869" max="14869" width="10.5703125" style="1" customWidth="1"/>
    <col min="14870" max="14870" width="11.7109375" style="1" customWidth="1"/>
    <col min="14871" max="14871" width="8.85546875" style="1" customWidth="1"/>
    <col min="14872" max="14872" width="10.42578125" style="1" customWidth="1"/>
    <col min="14873" max="14874" width="9" style="1" customWidth="1"/>
    <col min="14875" max="14875" width="9.7109375" style="1" customWidth="1"/>
    <col min="14876" max="14877" width="9" style="1" customWidth="1"/>
    <col min="14878" max="14878" width="12.42578125" style="1" customWidth="1"/>
    <col min="14879" max="14912" width="0" style="1" hidden="1" customWidth="1"/>
    <col min="14913" max="15092" width="11.42578125" style="1"/>
    <col min="15093" max="15093" width="5" style="1" bestFit="1" customWidth="1"/>
    <col min="15094" max="15094" width="24.140625" style="1" bestFit="1" customWidth="1"/>
    <col min="15095" max="15095" width="14" style="1" bestFit="1" customWidth="1"/>
    <col min="15096" max="15096" width="14.28515625" style="1" customWidth="1"/>
    <col min="15097" max="15098" width="11.7109375" style="1" customWidth="1"/>
    <col min="15099" max="15100" width="11.7109375" style="1" bestFit="1" customWidth="1"/>
    <col min="15101" max="15101" width="11.7109375" style="1" customWidth="1"/>
    <col min="15102" max="15102" width="9.7109375" style="1" customWidth="1"/>
    <col min="15103" max="15103" width="10.5703125" style="1" customWidth="1"/>
    <col min="15104" max="15104" width="11.140625" style="1" customWidth="1"/>
    <col min="15105" max="15105" width="9.7109375" style="1" customWidth="1"/>
    <col min="15106" max="15106" width="10" style="1" customWidth="1"/>
    <col min="15107" max="15107" width="10.7109375" style="1" customWidth="1"/>
    <col min="15108" max="15109" width="9.7109375" style="1" customWidth="1"/>
    <col min="15110" max="15110" width="10.7109375" style="1" customWidth="1"/>
    <col min="15111" max="15111" width="10.140625" style="1" customWidth="1"/>
    <col min="15112" max="15112" width="10.7109375" style="1" customWidth="1"/>
    <col min="15113" max="15113" width="11.42578125" style="1" customWidth="1"/>
    <col min="15114" max="15114" width="12.28515625" style="1" customWidth="1"/>
    <col min="15115" max="15115" width="11" style="1" customWidth="1"/>
    <col min="15116" max="15116" width="8.140625" style="1" customWidth="1"/>
    <col min="15117" max="15117" width="11.28515625" style="1" customWidth="1"/>
    <col min="15118" max="15120" width="12.42578125" style="1" customWidth="1"/>
    <col min="15121" max="15121" width="9.28515625" style="1" customWidth="1"/>
    <col min="15122" max="15122" width="11.42578125" style="1" customWidth="1"/>
    <col min="15123" max="15123" width="10.28515625" style="1" customWidth="1"/>
    <col min="15124" max="15124" width="8.28515625" style="1" customWidth="1"/>
    <col min="15125" max="15125" width="10.5703125" style="1" customWidth="1"/>
    <col min="15126" max="15126" width="11.7109375" style="1" customWidth="1"/>
    <col min="15127" max="15127" width="8.85546875" style="1" customWidth="1"/>
    <col min="15128" max="15128" width="10.42578125" style="1" customWidth="1"/>
    <col min="15129" max="15130" width="9" style="1" customWidth="1"/>
    <col min="15131" max="15131" width="9.7109375" style="1" customWidth="1"/>
    <col min="15132" max="15133" width="9" style="1" customWidth="1"/>
    <col min="15134" max="15134" width="12.42578125" style="1" customWidth="1"/>
    <col min="15135" max="15168" width="0" style="1" hidden="1" customWidth="1"/>
    <col min="15169" max="15348" width="11.42578125" style="1"/>
    <col min="15349" max="15349" width="5" style="1" bestFit="1" customWidth="1"/>
    <col min="15350" max="15350" width="24.140625" style="1" bestFit="1" customWidth="1"/>
    <col min="15351" max="15351" width="14" style="1" bestFit="1" customWidth="1"/>
    <col min="15352" max="15352" width="14.28515625" style="1" customWidth="1"/>
    <col min="15353" max="15354" width="11.7109375" style="1" customWidth="1"/>
    <col min="15355" max="15356" width="11.7109375" style="1" bestFit="1" customWidth="1"/>
    <col min="15357" max="15357" width="11.7109375" style="1" customWidth="1"/>
    <col min="15358" max="15358" width="9.7109375" style="1" customWidth="1"/>
    <col min="15359" max="15359" width="10.5703125" style="1" customWidth="1"/>
    <col min="15360" max="15360" width="11.140625" style="1" customWidth="1"/>
    <col min="15361" max="15361" width="9.7109375" style="1" customWidth="1"/>
    <col min="15362" max="15362" width="10" style="1" customWidth="1"/>
    <col min="15363" max="15363" width="10.7109375" style="1" customWidth="1"/>
    <col min="15364" max="15365" width="9.7109375" style="1" customWidth="1"/>
    <col min="15366" max="15366" width="10.7109375" style="1" customWidth="1"/>
    <col min="15367" max="15367" width="10.140625" style="1" customWidth="1"/>
    <col min="15368" max="15368" width="10.7109375" style="1" customWidth="1"/>
    <col min="15369" max="15369" width="11.42578125" style="1" customWidth="1"/>
    <col min="15370" max="15370" width="12.28515625" style="1" customWidth="1"/>
    <col min="15371" max="15371" width="11" style="1" customWidth="1"/>
    <col min="15372" max="15372" width="8.140625" style="1" customWidth="1"/>
    <col min="15373" max="15373" width="11.28515625" style="1" customWidth="1"/>
    <col min="15374" max="15376" width="12.42578125" style="1" customWidth="1"/>
    <col min="15377" max="15377" width="9.28515625" style="1" customWidth="1"/>
    <col min="15378" max="15378" width="11.42578125" style="1" customWidth="1"/>
    <col min="15379" max="15379" width="10.28515625" style="1" customWidth="1"/>
    <col min="15380" max="15380" width="8.28515625" style="1" customWidth="1"/>
    <col min="15381" max="15381" width="10.5703125" style="1" customWidth="1"/>
    <col min="15382" max="15382" width="11.7109375" style="1" customWidth="1"/>
    <col min="15383" max="15383" width="8.85546875" style="1" customWidth="1"/>
    <col min="15384" max="15384" width="10.42578125" style="1" customWidth="1"/>
    <col min="15385" max="15386" width="9" style="1" customWidth="1"/>
    <col min="15387" max="15387" width="9.7109375" style="1" customWidth="1"/>
    <col min="15388" max="15389" width="9" style="1" customWidth="1"/>
    <col min="15390" max="15390" width="12.42578125" style="1" customWidth="1"/>
    <col min="15391" max="15424" width="0" style="1" hidden="1" customWidth="1"/>
    <col min="15425" max="15604" width="11.42578125" style="1"/>
    <col min="15605" max="15605" width="5" style="1" bestFit="1" customWidth="1"/>
    <col min="15606" max="15606" width="24.140625" style="1" bestFit="1" customWidth="1"/>
    <col min="15607" max="15607" width="14" style="1" bestFit="1" customWidth="1"/>
    <col min="15608" max="15608" width="14.28515625" style="1" customWidth="1"/>
    <col min="15609" max="15610" width="11.7109375" style="1" customWidth="1"/>
    <col min="15611" max="15612" width="11.7109375" style="1" bestFit="1" customWidth="1"/>
    <col min="15613" max="15613" width="11.7109375" style="1" customWidth="1"/>
    <col min="15614" max="15614" width="9.7109375" style="1" customWidth="1"/>
    <col min="15615" max="15615" width="10.5703125" style="1" customWidth="1"/>
    <col min="15616" max="15616" width="11.140625" style="1" customWidth="1"/>
    <col min="15617" max="15617" width="9.7109375" style="1" customWidth="1"/>
    <col min="15618" max="15618" width="10" style="1" customWidth="1"/>
    <col min="15619" max="15619" width="10.7109375" style="1" customWidth="1"/>
    <col min="15620" max="15621" width="9.7109375" style="1" customWidth="1"/>
    <col min="15622" max="15622" width="10.7109375" style="1" customWidth="1"/>
    <col min="15623" max="15623" width="10.140625" style="1" customWidth="1"/>
    <col min="15624" max="15624" width="10.7109375" style="1" customWidth="1"/>
    <col min="15625" max="15625" width="11.42578125" style="1" customWidth="1"/>
    <col min="15626" max="15626" width="12.28515625" style="1" customWidth="1"/>
    <col min="15627" max="15627" width="11" style="1" customWidth="1"/>
    <col min="15628" max="15628" width="8.140625" style="1" customWidth="1"/>
    <col min="15629" max="15629" width="11.28515625" style="1" customWidth="1"/>
    <col min="15630" max="15632" width="12.42578125" style="1" customWidth="1"/>
    <col min="15633" max="15633" width="9.28515625" style="1" customWidth="1"/>
    <col min="15634" max="15634" width="11.42578125" style="1" customWidth="1"/>
    <col min="15635" max="15635" width="10.28515625" style="1" customWidth="1"/>
    <col min="15636" max="15636" width="8.28515625" style="1" customWidth="1"/>
    <col min="15637" max="15637" width="10.5703125" style="1" customWidth="1"/>
    <col min="15638" max="15638" width="11.7109375" style="1" customWidth="1"/>
    <col min="15639" max="15639" width="8.85546875" style="1" customWidth="1"/>
    <col min="15640" max="15640" width="10.42578125" style="1" customWidth="1"/>
    <col min="15641" max="15642" width="9" style="1" customWidth="1"/>
    <col min="15643" max="15643" width="9.7109375" style="1" customWidth="1"/>
    <col min="15644" max="15645" width="9" style="1" customWidth="1"/>
    <col min="15646" max="15646" width="12.42578125" style="1" customWidth="1"/>
    <col min="15647" max="15680" width="0" style="1" hidden="1" customWidth="1"/>
    <col min="15681" max="15860" width="11.42578125" style="1"/>
    <col min="15861" max="15861" width="5" style="1" bestFit="1" customWidth="1"/>
    <col min="15862" max="15862" width="24.140625" style="1" bestFit="1" customWidth="1"/>
    <col min="15863" max="15863" width="14" style="1" bestFit="1" customWidth="1"/>
    <col min="15864" max="15864" width="14.28515625" style="1" customWidth="1"/>
    <col min="15865" max="15866" width="11.7109375" style="1" customWidth="1"/>
    <col min="15867" max="15868" width="11.7109375" style="1" bestFit="1" customWidth="1"/>
    <col min="15869" max="15869" width="11.7109375" style="1" customWidth="1"/>
    <col min="15870" max="15870" width="9.7109375" style="1" customWidth="1"/>
    <col min="15871" max="15871" width="10.5703125" style="1" customWidth="1"/>
    <col min="15872" max="15872" width="11.140625" style="1" customWidth="1"/>
    <col min="15873" max="15873" width="9.7109375" style="1" customWidth="1"/>
    <col min="15874" max="15874" width="10" style="1" customWidth="1"/>
    <col min="15875" max="15875" width="10.7109375" style="1" customWidth="1"/>
    <col min="15876" max="15877" width="9.7109375" style="1" customWidth="1"/>
    <col min="15878" max="15878" width="10.7109375" style="1" customWidth="1"/>
    <col min="15879" max="15879" width="10.140625" style="1" customWidth="1"/>
    <col min="15880" max="15880" width="10.7109375" style="1" customWidth="1"/>
    <col min="15881" max="15881" width="11.42578125" style="1" customWidth="1"/>
    <col min="15882" max="15882" width="12.28515625" style="1" customWidth="1"/>
    <col min="15883" max="15883" width="11" style="1" customWidth="1"/>
    <col min="15884" max="15884" width="8.140625" style="1" customWidth="1"/>
    <col min="15885" max="15885" width="11.28515625" style="1" customWidth="1"/>
    <col min="15886" max="15888" width="12.42578125" style="1" customWidth="1"/>
    <col min="15889" max="15889" width="9.28515625" style="1" customWidth="1"/>
    <col min="15890" max="15890" width="11.42578125" style="1" customWidth="1"/>
    <col min="15891" max="15891" width="10.28515625" style="1" customWidth="1"/>
    <col min="15892" max="15892" width="8.28515625" style="1" customWidth="1"/>
    <col min="15893" max="15893" width="10.5703125" style="1" customWidth="1"/>
    <col min="15894" max="15894" width="11.7109375" style="1" customWidth="1"/>
    <col min="15895" max="15895" width="8.85546875" style="1" customWidth="1"/>
    <col min="15896" max="15896" width="10.42578125" style="1" customWidth="1"/>
    <col min="15897" max="15898" width="9" style="1" customWidth="1"/>
    <col min="15899" max="15899" width="9.7109375" style="1" customWidth="1"/>
    <col min="15900" max="15901" width="9" style="1" customWidth="1"/>
    <col min="15902" max="15902" width="12.42578125" style="1" customWidth="1"/>
    <col min="15903" max="15936" width="0" style="1" hidden="1" customWidth="1"/>
    <col min="15937" max="16116" width="11.42578125" style="1"/>
    <col min="16117" max="16117" width="5" style="1" bestFit="1" customWidth="1"/>
    <col min="16118" max="16118" width="24.140625" style="1" bestFit="1" customWidth="1"/>
    <col min="16119" max="16119" width="14" style="1" bestFit="1" customWidth="1"/>
    <col min="16120" max="16120" width="14.28515625" style="1" customWidth="1"/>
    <col min="16121" max="16122" width="11.7109375" style="1" customWidth="1"/>
    <col min="16123" max="16124" width="11.7109375" style="1" bestFit="1" customWidth="1"/>
    <col min="16125" max="16125" width="11.7109375" style="1" customWidth="1"/>
    <col min="16126" max="16126" width="9.7109375" style="1" customWidth="1"/>
    <col min="16127" max="16127" width="10.5703125" style="1" customWidth="1"/>
    <col min="16128" max="16128" width="11.140625" style="1" customWidth="1"/>
    <col min="16129" max="16129" width="9.7109375" style="1" customWidth="1"/>
    <col min="16130" max="16130" width="10" style="1" customWidth="1"/>
    <col min="16131" max="16131" width="10.7109375" style="1" customWidth="1"/>
    <col min="16132" max="16133" width="9.7109375" style="1" customWidth="1"/>
    <col min="16134" max="16134" width="10.7109375" style="1" customWidth="1"/>
    <col min="16135" max="16135" width="10.140625" style="1" customWidth="1"/>
    <col min="16136" max="16136" width="10.7109375" style="1" customWidth="1"/>
    <col min="16137" max="16137" width="11.42578125" style="1" customWidth="1"/>
    <col min="16138" max="16138" width="12.28515625" style="1" customWidth="1"/>
    <col min="16139" max="16139" width="11" style="1" customWidth="1"/>
    <col min="16140" max="16140" width="8.140625" style="1" customWidth="1"/>
    <col min="16141" max="16141" width="11.28515625" style="1" customWidth="1"/>
    <col min="16142" max="16144" width="12.42578125" style="1" customWidth="1"/>
    <col min="16145" max="16145" width="9.28515625" style="1" customWidth="1"/>
    <col min="16146" max="16146" width="11.42578125" style="1" customWidth="1"/>
    <col min="16147" max="16147" width="10.28515625" style="1" customWidth="1"/>
    <col min="16148" max="16148" width="8.28515625" style="1" customWidth="1"/>
    <col min="16149" max="16149" width="10.5703125" style="1" customWidth="1"/>
    <col min="16150" max="16150" width="11.7109375" style="1" customWidth="1"/>
    <col min="16151" max="16151" width="8.85546875" style="1" customWidth="1"/>
    <col min="16152" max="16152" width="10.42578125" style="1" customWidth="1"/>
    <col min="16153" max="16154" width="9" style="1" customWidth="1"/>
    <col min="16155" max="16155" width="9.7109375" style="1" customWidth="1"/>
    <col min="16156" max="16157" width="9" style="1" customWidth="1"/>
    <col min="16158" max="16158" width="12.42578125" style="1" customWidth="1"/>
    <col min="16159" max="16192" width="0" style="1" hidden="1" customWidth="1"/>
    <col min="16193" max="16384" width="11.42578125" style="1"/>
  </cols>
  <sheetData>
    <row r="1" spans="1:67" x14ac:dyDescent="0.2">
      <c r="A1" s="28" t="s">
        <v>581</v>
      </c>
      <c r="B1" s="34"/>
      <c r="D1" s="33"/>
      <c r="F1" s="33"/>
      <c r="G1" s="32" t="s">
        <v>580</v>
      </c>
      <c r="H1" s="31"/>
      <c r="I1" s="30"/>
      <c r="J1" s="29">
        <v>937</v>
      </c>
      <c r="K1" s="29">
        <v>28</v>
      </c>
      <c r="L1" s="29">
        <v>16</v>
      </c>
      <c r="M1" s="29">
        <v>5</v>
      </c>
      <c r="N1" s="29">
        <v>23</v>
      </c>
      <c r="O1" s="29">
        <v>3</v>
      </c>
      <c r="P1" s="29">
        <v>20</v>
      </c>
      <c r="Q1" s="29">
        <v>2</v>
      </c>
      <c r="R1" s="29">
        <v>4</v>
      </c>
      <c r="S1" s="29">
        <v>6</v>
      </c>
      <c r="T1" s="29">
        <v>7</v>
      </c>
      <c r="U1" s="29">
        <v>8</v>
      </c>
      <c r="V1" s="29">
        <v>22</v>
      </c>
      <c r="W1" s="29">
        <v>14</v>
      </c>
      <c r="X1" s="29">
        <v>15</v>
      </c>
      <c r="Y1" s="29">
        <v>19</v>
      </c>
      <c r="Z1" s="29">
        <v>9</v>
      </c>
      <c r="AA1" s="29">
        <v>10</v>
      </c>
      <c r="AB1" s="29">
        <v>11</v>
      </c>
      <c r="AC1" s="29">
        <v>18</v>
      </c>
      <c r="AD1" s="29">
        <v>24</v>
      </c>
      <c r="AE1" s="29">
        <v>25</v>
      </c>
      <c r="AF1" s="29">
        <v>26</v>
      </c>
      <c r="AG1" s="29">
        <v>12</v>
      </c>
      <c r="AH1" s="29">
        <v>13</v>
      </c>
      <c r="AI1" s="29">
        <v>21</v>
      </c>
      <c r="AJ1" s="29">
        <v>1</v>
      </c>
      <c r="AK1" s="29">
        <v>17</v>
      </c>
      <c r="AL1" s="29">
        <v>27</v>
      </c>
      <c r="AM1" s="29">
        <v>29</v>
      </c>
      <c r="AN1" s="29">
        <v>30</v>
      </c>
      <c r="AO1" s="29">
        <v>31</v>
      </c>
      <c r="AP1" s="29">
        <v>32</v>
      </c>
      <c r="AQ1" s="29">
        <v>33</v>
      </c>
      <c r="AR1" s="29">
        <v>34</v>
      </c>
      <c r="AS1" s="29">
        <v>35</v>
      </c>
      <c r="AT1" s="29">
        <v>36</v>
      </c>
      <c r="AU1" s="29">
        <v>37</v>
      </c>
      <c r="AV1" s="25"/>
      <c r="AW1" s="25"/>
      <c r="AX1" s="25"/>
      <c r="AY1" s="25"/>
      <c r="AZ1" s="25"/>
      <c r="BA1" s="25"/>
      <c r="BB1" s="25"/>
      <c r="BC1" s="25"/>
      <c r="BD1" s="25"/>
      <c r="BE1" s="25"/>
      <c r="BF1" s="25"/>
      <c r="BG1" s="25"/>
      <c r="BH1" s="25"/>
      <c r="BI1" s="25"/>
      <c r="BJ1" s="25"/>
      <c r="BK1" s="25"/>
      <c r="BL1" s="25"/>
      <c r="BM1" s="25"/>
      <c r="BN1" s="25"/>
      <c r="BO1" s="25"/>
    </row>
    <row r="2" spans="1:67" x14ac:dyDescent="0.2">
      <c r="A2" s="28" t="s">
        <v>579</v>
      </c>
      <c r="B2" s="3"/>
      <c r="D2" s="27"/>
      <c r="G2" s="26" t="s">
        <v>0</v>
      </c>
      <c r="I2" s="25">
        <v>937</v>
      </c>
      <c r="J2" s="25">
        <v>1</v>
      </c>
      <c r="K2" s="25">
        <v>2</v>
      </c>
      <c r="L2" s="25">
        <v>3</v>
      </c>
      <c r="M2" s="25">
        <v>4</v>
      </c>
      <c r="N2" s="25">
        <v>5</v>
      </c>
      <c r="O2" s="25">
        <v>6</v>
      </c>
      <c r="P2" s="25">
        <v>7</v>
      </c>
      <c r="Q2" s="25">
        <v>8</v>
      </c>
      <c r="R2" s="25">
        <v>9</v>
      </c>
      <c r="S2" s="25">
        <v>10</v>
      </c>
      <c r="T2" s="25">
        <v>11</v>
      </c>
      <c r="U2" s="25">
        <v>12</v>
      </c>
      <c r="V2" s="25">
        <v>13</v>
      </c>
      <c r="W2" s="25">
        <v>14</v>
      </c>
      <c r="X2" s="25">
        <v>15</v>
      </c>
      <c r="Y2" s="25">
        <v>16</v>
      </c>
      <c r="Z2" s="25">
        <v>17</v>
      </c>
      <c r="AA2" s="25">
        <v>18</v>
      </c>
      <c r="AB2" s="25">
        <v>19</v>
      </c>
      <c r="AC2" s="25">
        <v>20</v>
      </c>
      <c r="AD2" s="25">
        <v>21</v>
      </c>
      <c r="AE2" s="25">
        <v>22</v>
      </c>
      <c r="AF2" s="25">
        <v>23</v>
      </c>
      <c r="AG2" s="25">
        <v>24</v>
      </c>
      <c r="AH2" s="25">
        <v>25</v>
      </c>
      <c r="AI2" s="25">
        <v>26</v>
      </c>
      <c r="AJ2" s="25">
        <v>27</v>
      </c>
      <c r="AK2" s="25">
        <v>28</v>
      </c>
      <c r="AL2" s="25">
        <v>29</v>
      </c>
      <c r="AM2" s="25">
        <v>30</v>
      </c>
      <c r="AN2" s="25">
        <v>31</v>
      </c>
      <c r="AO2" s="25">
        <v>32</v>
      </c>
      <c r="AP2" s="25">
        <v>33</v>
      </c>
      <c r="AQ2" s="25">
        <v>34</v>
      </c>
      <c r="AR2" s="25">
        <v>35</v>
      </c>
      <c r="AS2" s="25">
        <v>36</v>
      </c>
      <c r="AT2" s="25">
        <v>37</v>
      </c>
      <c r="AU2" s="25">
        <v>38</v>
      </c>
      <c r="AV2" s="25">
        <v>39</v>
      </c>
      <c r="AW2" s="25">
        <v>40</v>
      </c>
      <c r="AX2" s="25">
        <v>41</v>
      </c>
      <c r="AY2" s="25">
        <v>42</v>
      </c>
      <c r="AZ2" s="25">
        <v>43</v>
      </c>
      <c r="BA2" s="25">
        <v>44</v>
      </c>
      <c r="BB2" s="25">
        <v>45</v>
      </c>
      <c r="BC2" s="25">
        <v>46</v>
      </c>
      <c r="BD2" s="25">
        <v>47</v>
      </c>
      <c r="BE2" s="25">
        <v>48</v>
      </c>
      <c r="BF2" s="25">
        <v>49</v>
      </c>
      <c r="BG2" s="25">
        <v>50</v>
      </c>
      <c r="BH2" s="25">
        <v>51</v>
      </c>
      <c r="BI2" s="25">
        <v>52</v>
      </c>
      <c r="BJ2" s="25">
        <v>53</v>
      </c>
      <c r="BK2" s="25">
        <v>54</v>
      </c>
      <c r="BL2" s="25">
        <v>55</v>
      </c>
      <c r="BM2" s="25">
        <v>56</v>
      </c>
      <c r="BN2" s="25">
        <v>57</v>
      </c>
      <c r="BO2" s="25"/>
    </row>
    <row r="3" spans="1:67" ht="50.1" customHeight="1" x14ac:dyDescent="0.2">
      <c r="A3" s="19" t="s">
        <v>577</v>
      </c>
      <c r="B3" s="19" t="s">
        <v>576</v>
      </c>
      <c r="C3" s="19" t="s">
        <v>575</v>
      </c>
      <c r="D3" s="19" t="s">
        <v>574</v>
      </c>
      <c r="E3" s="19" t="s">
        <v>573</v>
      </c>
      <c r="F3" s="19" t="s">
        <v>572</v>
      </c>
      <c r="G3" s="24" t="s">
        <v>571</v>
      </c>
      <c r="H3" s="23"/>
      <c r="I3" s="22" t="s">
        <v>570</v>
      </c>
      <c r="J3" s="20" t="s">
        <v>569</v>
      </c>
      <c r="K3" s="20" t="s">
        <v>568</v>
      </c>
      <c r="L3" s="20" t="s">
        <v>567</v>
      </c>
      <c r="M3" s="20" t="s">
        <v>566</v>
      </c>
      <c r="N3" s="20" t="s">
        <v>565</v>
      </c>
      <c r="O3" s="20" t="s">
        <v>564</v>
      </c>
      <c r="P3" s="20" t="s">
        <v>563</v>
      </c>
      <c r="Q3" s="20" t="s">
        <v>562</v>
      </c>
      <c r="R3" s="20" t="s">
        <v>561</v>
      </c>
      <c r="S3" s="20" t="s">
        <v>560</v>
      </c>
      <c r="T3" s="20" t="s">
        <v>559</v>
      </c>
      <c r="U3" s="20" t="s">
        <v>558</v>
      </c>
      <c r="V3" s="20" t="s">
        <v>557</v>
      </c>
      <c r="W3" s="20" t="s">
        <v>556</v>
      </c>
      <c r="X3" s="20" t="s">
        <v>555</v>
      </c>
      <c r="Y3" s="20" t="s">
        <v>554</v>
      </c>
      <c r="Z3" s="20" t="s">
        <v>553</v>
      </c>
      <c r="AA3" s="20" t="s">
        <v>552</v>
      </c>
      <c r="AB3" s="20" t="s">
        <v>551</v>
      </c>
      <c r="AC3" s="20" t="s">
        <v>550</v>
      </c>
      <c r="AD3" s="20" t="s">
        <v>549</v>
      </c>
      <c r="AE3" s="20" t="s">
        <v>548</v>
      </c>
      <c r="AF3" s="20" t="s">
        <v>547</v>
      </c>
      <c r="AG3" s="20" t="s">
        <v>546</v>
      </c>
      <c r="AH3" s="20" t="s">
        <v>545</v>
      </c>
      <c r="AI3" s="20" t="s">
        <v>544</v>
      </c>
      <c r="AJ3" s="20" t="s">
        <v>543</v>
      </c>
      <c r="AK3" s="20" t="s">
        <v>542</v>
      </c>
      <c r="AL3" s="20" t="s">
        <v>541</v>
      </c>
      <c r="AM3" s="20" t="s">
        <v>540</v>
      </c>
      <c r="AN3" s="20" t="s">
        <v>539</v>
      </c>
      <c r="AO3" s="20" t="s">
        <v>538</v>
      </c>
      <c r="AP3" s="20" t="s">
        <v>537</v>
      </c>
      <c r="AQ3" s="21" t="s">
        <v>536</v>
      </c>
      <c r="AR3" s="21" t="s">
        <v>535</v>
      </c>
      <c r="AS3" s="21" t="s">
        <v>534</v>
      </c>
      <c r="AT3" s="20" t="s">
        <v>533</v>
      </c>
      <c r="AU3" s="20" t="s">
        <v>532</v>
      </c>
      <c r="AV3" s="20" t="s">
        <v>531</v>
      </c>
      <c r="AW3" s="20" t="s">
        <v>530</v>
      </c>
      <c r="AX3" s="20" t="s">
        <v>529</v>
      </c>
      <c r="AY3" s="20" t="s">
        <v>529</v>
      </c>
      <c r="AZ3" s="20" t="s">
        <v>529</v>
      </c>
      <c r="BA3" s="20" t="s">
        <v>529</v>
      </c>
      <c r="BB3" s="20" t="s">
        <v>529</v>
      </c>
      <c r="BC3" s="20" t="s">
        <v>529</v>
      </c>
      <c r="BD3" s="20" t="s">
        <v>529</v>
      </c>
      <c r="BE3" s="20" t="s">
        <v>529</v>
      </c>
      <c r="BF3" s="20" t="s">
        <v>529</v>
      </c>
      <c r="BG3" s="20" t="s">
        <v>529</v>
      </c>
      <c r="BH3" s="20" t="s">
        <v>529</v>
      </c>
      <c r="BI3" s="20" t="s">
        <v>529</v>
      </c>
      <c r="BJ3" s="20" t="s">
        <v>529</v>
      </c>
      <c r="BK3" s="20" t="s">
        <v>529</v>
      </c>
      <c r="BL3" s="20" t="s">
        <v>529</v>
      </c>
      <c r="BM3" s="20" t="s">
        <v>529</v>
      </c>
      <c r="BN3" s="20" t="s">
        <v>529</v>
      </c>
      <c r="BO3" s="19" t="s">
        <v>528</v>
      </c>
    </row>
    <row r="4" spans="1:67" ht="25.5" x14ac:dyDescent="0.2">
      <c r="A4" s="17"/>
      <c r="B4" s="17"/>
      <c r="C4" s="17"/>
      <c r="D4" s="17"/>
      <c r="E4" s="17"/>
      <c r="F4" s="17"/>
      <c r="G4" s="17" t="s">
        <v>527</v>
      </c>
      <c r="H4" s="17" t="s">
        <v>526</v>
      </c>
      <c r="I4" s="17"/>
      <c r="J4" s="18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</row>
    <row r="5" spans="1:67" x14ac:dyDescent="0.2">
      <c r="A5" s="15" t="s">
        <v>525</v>
      </c>
      <c r="B5" s="14" t="s">
        <v>488</v>
      </c>
      <c r="C5" s="14" t="s">
        <v>488</v>
      </c>
      <c r="D5" s="13">
        <v>458031.31</v>
      </c>
      <c r="E5" s="13">
        <f>ROUND(SUM($D5*1%),2)</f>
        <v>4580.3100000000004</v>
      </c>
      <c r="F5" s="13">
        <f>ROUND(SUM($D5*0.5%),2)</f>
        <v>2290.16</v>
      </c>
      <c r="G5" s="13">
        <f>E5-J5</f>
        <v>4580.3100000000004</v>
      </c>
      <c r="H5" s="13">
        <f>F5-BO5</f>
        <v>2290.16</v>
      </c>
      <c r="I5" s="12">
        <f ca="1">OFFSET(INDIRECT(ADDRESS(1,MATCH($I$2,$A$1:$BN$1,0))),ROW()-1,0)</f>
        <v>0</v>
      </c>
      <c r="J5" s="11">
        <v>0</v>
      </c>
      <c r="K5" s="11">
        <v>0</v>
      </c>
      <c r="L5" s="11">
        <v>0</v>
      </c>
      <c r="M5" s="11">
        <v>0</v>
      </c>
      <c r="N5" s="11">
        <v>0</v>
      </c>
      <c r="O5" s="11">
        <v>0</v>
      </c>
      <c r="P5" s="11">
        <v>0</v>
      </c>
      <c r="Q5" s="11">
        <v>0</v>
      </c>
      <c r="R5" s="11">
        <v>0</v>
      </c>
      <c r="S5" s="11">
        <v>0</v>
      </c>
      <c r="T5" s="11">
        <v>0</v>
      </c>
      <c r="U5" s="11">
        <v>0</v>
      </c>
      <c r="V5" s="11">
        <v>0</v>
      </c>
      <c r="W5" s="11">
        <v>0</v>
      </c>
      <c r="X5" s="11">
        <v>0</v>
      </c>
      <c r="Y5" s="11">
        <v>0</v>
      </c>
      <c r="Z5" s="11">
        <v>0</v>
      </c>
      <c r="AA5" s="11">
        <v>0</v>
      </c>
      <c r="AB5" s="11">
        <v>0</v>
      </c>
      <c r="AC5" s="11">
        <v>0</v>
      </c>
      <c r="AD5" s="11">
        <v>0</v>
      </c>
      <c r="AE5" s="11">
        <v>0</v>
      </c>
      <c r="AF5" s="11">
        <v>0</v>
      </c>
      <c r="AG5" s="11">
        <v>0</v>
      </c>
      <c r="AH5" s="11">
        <v>0</v>
      </c>
      <c r="AI5" s="11">
        <v>0</v>
      </c>
      <c r="AJ5" s="11">
        <v>0</v>
      </c>
      <c r="AK5" s="11">
        <v>0</v>
      </c>
      <c r="AL5" s="11">
        <v>0</v>
      </c>
      <c r="AM5" s="11">
        <v>0</v>
      </c>
      <c r="AN5" s="11">
        <v>0</v>
      </c>
      <c r="AO5" s="11">
        <v>0</v>
      </c>
      <c r="AP5" s="11">
        <v>0</v>
      </c>
      <c r="AQ5" s="11">
        <v>0</v>
      </c>
      <c r="AR5" s="11">
        <v>0</v>
      </c>
      <c r="AS5" s="11">
        <v>0</v>
      </c>
      <c r="AT5" s="11">
        <v>0</v>
      </c>
      <c r="AU5" s="11">
        <v>0</v>
      </c>
      <c r="AV5" s="11">
        <v>0</v>
      </c>
      <c r="AW5" s="11">
        <v>0</v>
      </c>
      <c r="AX5" s="11">
        <v>0</v>
      </c>
      <c r="AY5" s="11">
        <v>0</v>
      </c>
      <c r="AZ5" s="11">
        <v>0</v>
      </c>
      <c r="BA5" s="11">
        <v>0</v>
      </c>
      <c r="BB5" s="11">
        <v>0</v>
      </c>
      <c r="BC5" s="11">
        <v>0</v>
      </c>
      <c r="BD5" s="11">
        <v>0</v>
      </c>
      <c r="BE5" s="11">
        <v>0</v>
      </c>
      <c r="BF5" s="11">
        <v>0</v>
      </c>
      <c r="BG5" s="11">
        <v>0</v>
      </c>
      <c r="BH5" s="11">
        <v>0</v>
      </c>
      <c r="BI5" s="11">
        <v>0</v>
      </c>
      <c r="BJ5" s="11">
        <v>0</v>
      </c>
      <c r="BK5" s="11">
        <v>0</v>
      </c>
      <c r="BL5" s="11">
        <v>0</v>
      </c>
      <c r="BM5" s="11">
        <v>0</v>
      </c>
      <c r="BN5" s="11">
        <v>0</v>
      </c>
      <c r="BO5" s="7">
        <f>SUM(K5:BN5)</f>
        <v>0</v>
      </c>
    </row>
    <row r="6" spans="1:67" x14ac:dyDescent="0.2">
      <c r="A6" s="15" t="s">
        <v>524</v>
      </c>
      <c r="B6" s="14" t="s">
        <v>523</v>
      </c>
      <c r="C6" s="14" t="s">
        <v>488</v>
      </c>
      <c r="D6" s="13">
        <v>169712.57</v>
      </c>
      <c r="E6" s="13">
        <f>ROUND(SUM($D6*1%),2)</f>
        <v>1697.13</v>
      </c>
      <c r="F6" s="13">
        <f>ROUND(SUM($D6*0.5%),2)</f>
        <v>848.56</v>
      </c>
      <c r="G6" s="13">
        <f>E6-J6</f>
        <v>0</v>
      </c>
      <c r="H6" s="13">
        <f>F6-BO6</f>
        <v>848.56</v>
      </c>
      <c r="I6" s="12">
        <f ca="1">OFFSET(INDIRECT(ADDRESS(1,MATCH($I$2,$A$1:$BN$1,0))),ROW()-1,0)</f>
        <v>1697.13</v>
      </c>
      <c r="J6" s="11">
        <v>1697.13</v>
      </c>
      <c r="K6" s="11">
        <v>0</v>
      </c>
      <c r="L6" s="11">
        <v>0</v>
      </c>
      <c r="M6" s="11">
        <v>0</v>
      </c>
      <c r="N6" s="11">
        <v>0</v>
      </c>
      <c r="O6" s="11">
        <v>0</v>
      </c>
      <c r="P6" s="11">
        <v>0</v>
      </c>
      <c r="Q6" s="11">
        <v>0</v>
      </c>
      <c r="R6" s="11">
        <v>0</v>
      </c>
      <c r="S6" s="11">
        <v>0</v>
      </c>
      <c r="T6" s="11">
        <v>0</v>
      </c>
      <c r="U6" s="11">
        <v>0</v>
      </c>
      <c r="V6" s="11">
        <v>0</v>
      </c>
      <c r="W6" s="11">
        <v>0</v>
      </c>
      <c r="X6" s="11">
        <v>0</v>
      </c>
      <c r="Y6" s="11">
        <v>0</v>
      </c>
      <c r="Z6" s="11">
        <v>0</v>
      </c>
      <c r="AA6" s="11">
        <v>0</v>
      </c>
      <c r="AB6" s="11">
        <v>0</v>
      </c>
      <c r="AC6" s="11">
        <v>0</v>
      </c>
      <c r="AD6" s="11">
        <v>0</v>
      </c>
      <c r="AE6" s="11">
        <v>0</v>
      </c>
      <c r="AF6" s="11">
        <v>0</v>
      </c>
      <c r="AG6" s="11">
        <v>0</v>
      </c>
      <c r="AH6" s="11">
        <v>0</v>
      </c>
      <c r="AI6" s="11">
        <v>0</v>
      </c>
      <c r="AJ6" s="11">
        <v>0</v>
      </c>
      <c r="AK6" s="11">
        <v>0</v>
      </c>
      <c r="AL6" s="11">
        <v>0</v>
      </c>
      <c r="AM6" s="11">
        <v>0</v>
      </c>
      <c r="AN6" s="11">
        <v>0</v>
      </c>
      <c r="AO6" s="11">
        <v>0</v>
      </c>
      <c r="AP6" s="11">
        <v>0</v>
      </c>
      <c r="AQ6" s="11">
        <v>0</v>
      </c>
      <c r="AR6" s="11">
        <v>0</v>
      </c>
      <c r="AS6" s="11">
        <v>0</v>
      </c>
      <c r="AT6" s="11">
        <v>0</v>
      </c>
      <c r="AU6" s="11">
        <v>0</v>
      </c>
      <c r="AV6" s="11">
        <v>0</v>
      </c>
      <c r="AW6" s="11">
        <v>0</v>
      </c>
      <c r="AX6" s="11">
        <v>0</v>
      </c>
      <c r="AY6" s="11">
        <v>0</v>
      </c>
      <c r="AZ6" s="11">
        <v>0</v>
      </c>
      <c r="BA6" s="11">
        <v>0</v>
      </c>
      <c r="BB6" s="11">
        <v>0</v>
      </c>
      <c r="BC6" s="11">
        <v>0</v>
      </c>
      <c r="BD6" s="11">
        <v>0</v>
      </c>
      <c r="BE6" s="11">
        <v>0</v>
      </c>
      <c r="BF6" s="11">
        <v>0</v>
      </c>
      <c r="BG6" s="11">
        <v>0</v>
      </c>
      <c r="BH6" s="11">
        <v>0</v>
      </c>
      <c r="BI6" s="11">
        <v>0</v>
      </c>
      <c r="BJ6" s="11">
        <v>0</v>
      </c>
      <c r="BK6" s="11">
        <v>0</v>
      </c>
      <c r="BL6" s="11">
        <v>0</v>
      </c>
      <c r="BM6" s="11">
        <v>0</v>
      </c>
      <c r="BN6" s="11">
        <v>0</v>
      </c>
      <c r="BO6" s="7">
        <f>SUM(K6:BN6)</f>
        <v>0</v>
      </c>
    </row>
    <row r="7" spans="1:67" x14ac:dyDescent="0.2">
      <c r="A7" s="15" t="s">
        <v>522</v>
      </c>
      <c r="B7" s="14" t="s">
        <v>521</v>
      </c>
      <c r="C7" s="14" t="s">
        <v>488</v>
      </c>
      <c r="D7" s="13">
        <v>178840.66</v>
      </c>
      <c r="E7" s="13">
        <f>ROUND(SUM($D7*1%),2)</f>
        <v>1788.41</v>
      </c>
      <c r="F7" s="13">
        <f>ROUND(SUM($D7*0.5%),2)</f>
        <v>894.2</v>
      </c>
      <c r="G7" s="13">
        <f>E7-J7</f>
        <v>0</v>
      </c>
      <c r="H7" s="13">
        <f>F7-BO7</f>
        <v>894.2</v>
      </c>
      <c r="I7" s="12">
        <f ca="1">OFFSET(INDIRECT(ADDRESS(1,MATCH($I$2,$A$1:$BN$1,0))),ROW()-1,0)</f>
        <v>1788.41</v>
      </c>
      <c r="J7" s="11">
        <v>1788.41</v>
      </c>
      <c r="K7" s="11">
        <v>0</v>
      </c>
      <c r="L7" s="11">
        <v>0</v>
      </c>
      <c r="M7" s="11">
        <v>0</v>
      </c>
      <c r="N7" s="11">
        <v>0</v>
      </c>
      <c r="O7" s="11">
        <v>0</v>
      </c>
      <c r="P7" s="11">
        <v>0</v>
      </c>
      <c r="Q7" s="11">
        <v>0</v>
      </c>
      <c r="R7" s="11">
        <v>0</v>
      </c>
      <c r="S7" s="11">
        <v>0</v>
      </c>
      <c r="T7" s="11">
        <v>0</v>
      </c>
      <c r="U7" s="11">
        <v>0</v>
      </c>
      <c r="V7" s="11">
        <v>0</v>
      </c>
      <c r="W7" s="11">
        <v>0</v>
      </c>
      <c r="X7" s="11">
        <v>0</v>
      </c>
      <c r="Y7" s="11">
        <v>0</v>
      </c>
      <c r="Z7" s="11">
        <v>0</v>
      </c>
      <c r="AA7" s="11">
        <v>0</v>
      </c>
      <c r="AB7" s="11">
        <v>0</v>
      </c>
      <c r="AC7" s="11">
        <v>0</v>
      </c>
      <c r="AD7" s="11">
        <v>0</v>
      </c>
      <c r="AE7" s="11">
        <v>0</v>
      </c>
      <c r="AF7" s="11">
        <v>0</v>
      </c>
      <c r="AG7" s="11">
        <v>0</v>
      </c>
      <c r="AH7" s="11">
        <v>0</v>
      </c>
      <c r="AI7" s="11">
        <v>0</v>
      </c>
      <c r="AJ7" s="11">
        <v>0</v>
      </c>
      <c r="AK7" s="11">
        <v>0</v>
      </c>
      <c r="AL7" s="11">
        <v>0</v>
      </c>
      <c r="AM7" s="11">
        <v>0</v>
      </c>
      <c r="AN7" s="11">
        <v>0</v>
      </c>
      <c r="AO7" s="11">
        <v>0</v>
      </c>
      <c r="AP7" s="11">
        <v>0</v>
      </c>
      <c r="AQ7" s="11">
        <v>0</v>
      </c>
      <c r="AR7" s="11">
        <v>0</v>
      </c>
      <c r="AS7" s="11">
        <v>0</v>
      </c>
      <c r="AT7" s="11">
        <v>0</v>
      </c>
      <c r="AU7" s="11">
        <v>0</v>
      </c>
      <c r="AV7" s="11">
        <v>0</v>
      </c>
      <c r="AW7" s="11">
        <v>0</v>
      </c>
      <c r="AX7" s="11">
        <v>0</v>
      </c>
      <c r="AY7" s="11">
        <v>0</v>
      </c>
      <c r="AZ7" s="11">
        <v>0</v>
      </c>
      <c r="BA7" s="11">
        <v>0</v>
      </c>
      <c r="BB7" s="11">
        <v>0</v>
      </c>
      <c r="BC7" s="11">
        <v>0</v>
      </c>
      <c r="BD7" s="11">
        <v>0</v>
      </c>
      <c r="BE7" s="11">
        <v>0</v>
      </c>
      <c r="BF7" s="11">
        <v>0</v>
      </c>
      <c r="BG7" s="11">
        <v>0</v>
      </c>
      <c r="BH7" s="11">
        <v>0</v>
      </c>
      <c r="BI7" s="11">
        <v>0</v>
      </c>
      <c r="BJ7" s="11">
        <v>0</v>
      </c>
      <c r="BK7" s="11">
        <v>0</v>
      </c>
      <c r="BL7" s="11">
        <v>0</v>
      </c>
      <c r="BM7" s="11">
        <v>0</v>
      </c>
      <c r="BN7" s="11">
        <v>0</v>
      </c>
      <c r="BO7" s="7">
        <f>SUM(K7:BN7)</f>
        <v>0</v>
      </c>
    </row>
    <row r="8" spans="1:67" x14ac:dyDescent="0.2">
      <c r="A8" s="15" t="s">
        <v>520</v>
      </c>
      <c r="B8" s="14" t="s">
        <v>519</v>
      </c>
      <c r="C8" s="14" t="s">
        <v>488</v>
      </c>
      <c r="D8" s="13">
        <v>236792.03</v>
      </c>
      <c r="E8" s="13">
        <f>ROUND(SUM($D8*1%),2)</f>
        <v>2367.92</v>
      </c>
      <c r="F8" s="13">
        <f>ROUND(SUM($D8*0.5%),2)</f>
        <v>1183.96</v>
      </c>
      <c r="G8" s="13">
        <f>E8-J8</f>
        <v>2167.92</v>
      </c>
      <c r="H8" s="13">
        <f>F8-BO8</f>
        <v>1183.96</v>
      </c>
      <c r="I8" s="12">
        <f ca="1">OFFSET(INDIRECT(ADDRESS(1,MATCH($I$2,$A$1:$BN$1,0))),ROW()-1,0)</f>
        <v>200</v>
      </c>
      <c r="J8" s="11">
        <v>200</v>
      </c>
      <c r="K8" s="11">
        <v>0</v>
      </c>
      <c r="L8" s="11">
        <v>0</v>
      </c>
      <c r="M8" s="11">
        <v>0</v>
      </c>
      <c r="N8" s="11">
        <v>0</v>
      </c>
      <c r="O8" s="11">
        <v>0</v>
      </c>
      <c r="P8" s="11">
        <v>0</v>
      </c>
      <c r="Q8" s="11">
        <v>0</v>
      </c>
      <c r="R8" s="11">
        <v>0</v>
      </c>
      <c r="S8" s="11">
        <v>0</v>
      </c>
      <c r="T8" s="11">
        <v>0</v>
      </c>
      <c r="U8" s="11">
        <v>0</v>
      </c>
      <c r="V8" s="11">
        <v>0</v>
      </c>
      <c r="W8" s="11">
        <v>0</v>
      </c>
      <c r="X8" s="11">
        <v>0</v>
      </c>
      <c r="Y8" s="11">
        <v>0</v>
      </c>
      <c r="Z8" s="11">
        <v>0</v>
      </c>
      <c r="AA8" s="11">
        <v>0</v>
      </c>
      <c r="AB8" s="11">
        <v>0</v>
      </c>
      <c r="AC8" s="11">
        <v>0</v>
      </c>
      <c r="AD8" s="11">
        <v>0</v>
      </c>
      <c r="AE8" s="11">
        <v>0</v>
      </c>
      <c r="AF8" s="11">
        <v>0</v>
      </c>
      <c r="AG8" s="11">
        <v>0</v>
      </c>
      <c r="AH8" s="11">
        <v>0</v>
      </c>
      <c r="AI8" s="11">
        <v>0</v>
      </c>
      <c r="AJ8" s="11">
        <v>0</v>
      </c>
      <c r="AK8" s="11">
        <v>0</v>
      </c>
      <c r="AL8" s="11">
        <v>0</v>
      </c>
      <c r="AM8" s="11">
        <v>0</v>
      </c>
      <c r="AN8" s="11">
        <v>0</v>
      </c>
      <c r="AO8" s="11">
        <v>0</v>
      </c>
      <c r="AP8" s="11">
        <v>0</v>
      </c>
      <c r="AQ8" s="11">
        <v>0</v>
      </c>
      <c r="AR8" s="11">
        <v>0</v>
      </c>
      <c r="AS8" s="11">
        <v>0</v>
      </c>
      <c r="AT8" s="11">
        <v>0</v>
      </c>
      <c r="AU8" s="11">
        <v>0</v>
      </c>
      <c r="AV8" s="11">
        <v>0</v>
      </c>
      <c r="AW8" s="11">
        <v>0</v>
      </c>
      <c r="AX8" s="11">
        <v>0</v>
      </c>
      <c r="AY8" s="11">
        <v>0</v>
      </c>
      <c r="AZ8" s="11">
        <v>0</v>
      </c>
      <c r="BA8" s="11">
        <v>0</v>
      </c>
      <c r="BB8" s="11">
        <v>0</v>
      </c>
      <c r="BC8" s="11">
        <v>0</v>
      </c>
      <c r="BD8" s="11">
        <v>0</v>
      </c>
      <c r="BE8" s="11">
        <v>0</v>
      </c>
      <c r="BF8" s="11">
        <v>0</v>
      </c>
      <c r="BG8" s="11">
        <v>0</v>
      </c>
      <c r="BH8" s="11">
        <v>0</v>
      </c>
      <c r="BI8" s="11">
        <v>0</v>
      </c>
      <c r="BJ8" s="11">
        <v>0</v>
      </c>
      <c r="BK8" s="11">
        <v>0</v>
      </c>
      <c r="BL8" s="11">
        <v>0</v>
      </c>
      <c r="BM8" s="11">
        <v>0</v>
      </c>
      <c r="BN8" s="11">
        <v>0</v>
      </c>
      <c r="BO8" s="7">
        <f>SUM(K8:BN8)</f>
        <v>0</v>
      </c>
    </row>
    <row r="9" spans="1:67" x14ac:dyDescent="0.2">
      <c r="A9" s="15" t="s">
        <v>518</v>
      </c>
      <c r="B9" s="14" t="s">
        <v>517</v>
      </c>
      <c r="C9" s="14" t="s">
        <v>488</v>
      </c>
      <c r="D9" s="13">
        <v>228767.96</v>
      </c>
      <c r="E9" s="13">
        <f>ROUND(SUM($D9*1%),2)</f>
        <v>2287.6799999999998</v>
      </c>
      <c r="F9" s="13">
        <f>ROUND(SUM($D9*0.5%),2)</f>
        <v>1143.8399999999999</v>
      </c>
      <c r="G9" s="13">
        <f>E9-J9</f>
        <v>0</v>
      </c>
      <c r="H9" s="13">
        <f>F9-BO9</f>
        <v>1143.8399999999999</v>
      </c>
      <c r="I9" s="12">
        <f ca="1">OFFSET(INDIRECT(ADDRESS(1,MATCH($I$2,$A$1:$BN$1,0))),ROW()-1,0)</f>
        <v>2287.6799999999998</v>
      </c>
      <c r="J9" s="11">
        <v>2287.6799999999998</v>
      </c>
      <c r="K9" s="11">
        <v>0</v>
      </c>
      <c r="L9" s="11">
        <v>0</v>
      </c>
      <c r="M9" s="11">
        <v>0</v>
      </c>
      <c r="N9" s="11">
        <v>0</v>
      </c>
      <c r="O9" s="11">
        <v>0</v>
      </c>
      <c r="P9" s="11">
        <v>0</v>
      </c>
      <c r="Q9" s="11">
        <v>0</v>
      </c>
      <c r="R9" s="11">
        <v>0</v>
      </c>
      <c r="S9" s="11">
        <v>0</v>
      </c>
      <c r="T9" s="11">
        <v>0</v>
      </c>
      <c r="U9" s="11">
        <v>0</v>
      </c>
      <c r="V9" s="11">
        <v>0</v>
      </c>
      <c r="W9" s="11">
        <v>0</v>
      </c>
      <c r="X9" s="11">
        <v>0</v>
      </c>
      <c r="Y9" s="11">
        <v>0</v>
      </c>
      <c r="Z9" s="11">
        <v>0</v>
      </c>
      <c r="AA9" s="11">
        <v>0</v>
      </c>
      <c r="AB9" s="11">
        <v>0</v>
      </c>
      <c r="AC9" s="11">
        <v>0</v>
      </c>
      <c r="AD9" s="11">
        <v>0</v>
      </c>
      <c r="AE9" s="11">
        <v>0</v>
      </c>
      <c r="AF9" s="11">
        <v>0</v>
      </c>
      <c r="AG9" s="11">
        <v>0</v>
      </c>
      <c r="AH9" s="11">
        <v>0</v>
      </c>
      <c r="AI9" s="11">
        <v>0</v>
      </c>
      <c r="AJ9" s="11">
        <v>0</v>
      </c>
      <c r="AK9" s="11">
        <v>0</v>
      </c>
      <c r="AL9" s="11">
        <v>0</v>
      </c>
      <c r="AM9" s="11">
        <v>0</v>
      </c>
      <c r="AN9" s="11">
        <v>0</v>
      </c>
      <c r="AO9" s="11">
        <v>0</v>
      </c>
      <c r="AP9" s="11">
        <v>0</v>
      </c>
      <c r="AQ9" s="11">
        <v>0</v>
      </c>
      <c r="AR9" s="11">
        <v>0</v>
      </c>
      <c r="AS9" s="11">
        <v>0</v>
      </c>
      <c r="AT9" s="11">
        <v>0</v>
      </c>
      <c r="AU9" s="11">
        <v>0</v>
      </c>
      <c r="AV9" s="11">
        <v>0</v>
      </c>
      <c r="AW9" s="11">
        <v>0</v>
      </c>
      <c r="AX9" s="11">
        <v>0</v>
      </c>
      <c r="AY9" s="11">
        <v>0</v>
      </c>
      <c r="AZ9" s="11">
        <v>0</v>
      </c>
      <c r="BA9" s="11">
        <v>0</v>
      </c>
      <c r="BB9" s="11">
        <v>0</v>
      </c>
      <c r="BC9" s="11">
        <v>0</v>
      </c>
      <c r="BD9" s="11">
        <v>0</v>
      </c>
      <c r="BE9" s="11">
        <v>0</v>
      </c>
      <c r="BF9" s="11">
        <v>0</v>
      </c>
      <c r="BG9" s="11">
        <v>0</v>
      </c>
      <c r="BH9" s="11">
        <v>0</v>
      </c>
      <c r="BI9" s="11">
        <v>0</v>
      </c>
      <c r="BJ9" s="11">
        <v>0</v>
      </c>
      <c r="BK9" s="11">
        <v>0</v>
      </c>
      <c r="BL9" s="11">
        <v>0</v>
      </c>
      <c r="BM9" s="11">
        <v>0</v>
      </c>
      <c r="BN9" s="11">
        <v>0</v>
      </c>
      <c r="BO9" s="7">
        <f>SUM(K9:BN9)</f>
        <v>0</v>
      </c>
    </row>
    <row r="10" spans="1:67" x14ac:dyDescent="0.2">
      <c r="A10" s="15" t="s">
        <v>516</v>
      </c>
      <c r="B10" s="14" t="s">
        <v>515</v>
      </c>
      <c r="C10" s="14" t="s">
        <v>488</v>
      </c>
      <c r="D10" s="13">
        <v>237848.18</v>
      </c>
      <c r="E10" s="13">
        <f>ROUND(SUM($D10*1%),2)</f>
        <v>2378.48</v>
      </c>
      <c r="F10" s="13">
        <f>ROUND(SUM($D10*0.5%),2)</f>
        <v>1189.24</v>
      </c>
      <c r="G10" s="13">
        <f>E10-J10</f>
        <v>2378.48</v>
      </c>
      <c r="H10" s="13">
        <f>F10-BO10</f>
        <v>1189.24</v>
      </c>
      <c r="I10" s="12">
        <f ca="1">OFFSET(INDIRECT(ADDRESS(1,MATCH($I$2,$A$1:$BN$1,0))),ROW()-1,0)</f>
        <v>0</v>
      </c>
      <c r="J10" s="11">
        <v>0</v>
      </c>
      <c r="K10" s="11">
        <v>0</v>
      </c>
      <c r="L10" s="11">
        <v>0</v>
      </c>
      <c r="M10" s="11">
        <v>0</v>
      </c>
      <c r="N10" s="11">
        <v>0</v>
      </c>
      <c r="O10" s="11">
        <v>0</v>
      </c>
      <c r="P10" s="11">
        <v>0</v>
      </c>
      <c r="Q10" s="11">
        <v>0</v>
      </c>
      <c r="R10" s="11">
        <v>0</v>
      </c>
      <c r="S10" s="11">
        <v>0</v>
      </c>
      <c r="T10" s="11">
        <v>0</v>
      </c>
      <c r="U10" s="11">
        <v>0</v>
      </c>
      <c r="V10" s="11">
        <v>0</v>
      </c>
      <c r="W10" s="11">
        <v>0</v>
      </c>
      <c r="X10" s="11">
        <v>0</v>
      </c>
      <c r="Y10" s="11">
        <v>0</v>
      </c>
      <c r="Z10" s="11">
        <v>0</v>
      </c>
      <c r="AA10" s="11">
        <v>0</v>
      </c>
      <c r="AB10" s="11">
        <v>0</v>
      </c>
      <c r="AC10" s="11">
        <v>0</v>
      </c>
      <c r="AD10" s="11">
        <v>0</v>
      </c>
      <c r="AE10" s="11">
        <v>0</v>
      </c>
      <c r="AF10" s="11">
        <v>0</v>
      </c>
      <c r="AG10" s="11">
        <v>0</v>
      </c>
      <c r="AH10" s="11">
        <v>0</v>
      </c>
      <c r="AI10" s="11">
        <v>0</v>
      </c>
      <c r="AJ10" s="11">
        <v>0</v>
      </c>
      <c r="AK10" s="11">
        <v>0</v>
      </c>
      <c r="AL10" s="11">
        <v>0</v>
      </c>
      <c r="AM10" s="11">
        <v>0</v>
      </c>
      <c r="AN10" s="11">
        <v>0</v>
      </c>
      <c r="AO10" s="11">
        <v>0</v>
      </c>
      <c r="AP10" s="11">
        <v>0</v>
      </c>
      <c r="AQ10" s="11">
        <v>0</v>
      </c>
      <c r="AR10" s="11">
        <v>0</v>
      </c>
      <c r="AS10" s="11">
        <v>0</v>
      </c>
      <c r="AT10" s="11">
        <v>0</v>
      </c>
      <c r="AU10" s="11">
        <v>0</v>
      </c>
      <c r="AV10" s="11">
        <v>0</v>
      </c>
      <c r="AW10" s="11">
        <v>0</v>
      </c>
      <c r="AX10" s="11">
        <v>0</v>
      </c>
      <c r="AY10" s="11">
        <v>0</v>
      </c>
      <c r="AZ10" s="11">
        <v>0</v>
      </c>
      <c r="BA10" s="11">
        <v>0</v>
      </c>
      <c r="BB10" s="11">
        <v>0</v>
      </c>
      <c r="BC10" s="11">
        <v>0</v>
      </c>
      <c r="BD10" s="11">
        <v>0</v>
      </c>
      <c r="BE10" s="11">
        <v>0</v>
      </c>
      <c r="BF10" s="11">
        <v>0</v>
      </c>
      <c r="BG10" s="11">
        <v>0</v>
      </c>
      <c r="BH10" s="11">
        <v>0</v>
      </c>
      <c r="BI10" s="11">
        <v>0</v>
      </c>
      <c r="BJ10" s="11">
        <v>0</v>
      </c>
      <c r="BK10" s="11">
        <v>0</v>
      </c>
      <c r="BL10" s="11">
        <v>0</v>
      </c>
      <c r="BM10" s="11">
        <v>0</v>
      </c>
      <c r="BN10" s="11">
        <v>0</v>
      </c>
      <c r="BO10" s="7">
        <f>SUM(K10:BN10)</f>
        <v>0</v>
      </c>
    </row>
    <row r="11" spans="1:67" x14ac:dyDescent="0.2">
      <c r="A11" s="15" t="s">
        <v>514</v>
      </c>
      <c r="B11" s="14" t="s">
        <v>513</v>
      </c>
      <c r="C11" s="14" t="s">
        <v>488</v>
      </c>
      <c r="D11" s="13">
        <v>124542.86</v>
      </c>
      <c r="E11" s="13">
        <f>ROUND(SUM($D11*1%),2)</f>
        <v>1245.43</v>
      </c>
      <c r="F11" s="13">
        <f>ROUND(SUM($D11*0.5%),2)</f>
        <v>622.71</v>
      </c>
      <c r="G11" s="13">
        <f>E11-J11</f>
        <v>895.43000000000006</v>
      </c>
      <c r="H11" s="13">
        <f>F11-BO11</f>
        <v>622.71</v>
      </c>
      <c r="I11" s="12">
        <f ca="1">OFFSET(INDIRECT(ADDRESS(1,MATCH($I$2,$A$1:$BN$1,0))),ROW()-1,0)</f>
        <v>350</v>
      </c>
      <c r="J11" s="11">
        <v>350</v>
      </c>
      <c r="K11" s="11">
        <v>0</v>
      </c>
      <c r="L11" s="11">
        <v>0</v>
      </c>
      <c r="M11" s="11">
        <v>0</v>
      </c>
      <c r="N11" s="11">
        <v>0</v>
      </c>
      <c r="O11" s="11">
        <v>0</v>
      </c>
      <c r="P11" s="11">
        <v>0</v>
      </c>
      <c r="Q11" s="11">
        <v>0</v>
      </c>
      <c r="R11" s="11">
        <v>0</v>
      </c>
      <c r="S11" s="11">
        <v>0</v>
      </c>
      <c r="T11" s="11">
        <v>0</v>
      </c>
      <c r="U11" s="11">
        <v>0</v>
      </c>
      <c r="V11" s="11">
        <v>0</v>
      </c>
      <c r="W11" s="11">
        <v>0</v>
      </c>
      <c r="X11" s="11">
        <v>0</v>
      </c>
      <c r="Y11" s="11">
        <v>0</v>
      </c>
      <c r="Z11" s="11">
        <v>0</v>
      </c>
      <c r="AA11" s="11">
        <v>0</v>
      </c>
      <c r="AB11" s="11">
        <v>0</v>
      </c>
      <c r="AC11" s="11">
        <v>0</v>
      </c>
      <c r="AD11" s="11">
        <v>0</v>
      </c>
      <c r="AE11" s="11">
        <v>0</v>
      </c>
      <c r="AF11" s="11">
        <v>0</v>
      </c>
      <c r="AG11" s="11">
        <v>0</v>
      </c>
      <c r="AH11" s="11">
        <v>0</v>
      </c>
      <c r="AI11" s="11">
        <v>0</v>
      </c>
      <c r="AJ11" s="11">
        <v>0</v>
      </c>
      <c r="AK11" s="11">
        <v>0</v>
      </c>
      <c r="AL11" s="11">
        <v>0</v>
      </c>
      <c r="AM11" s="11">
        <v>0</v>
      </c>
      <c r="AN11" s="11">
        <v>0</v>
      </c>
      <c r="AO11" s="11">
        <v>0</v>
      </c>
      <c r="AP11" s="11">
        <v>0</v>
      </c>
      <c r="AQ11" s="11">
        <v>0</v>
      </c>
      <c r="AR11" s="11">
        <v>0</v>
      </c>
      <c r="AS11" s="11">
        <v>0</v>
      </c>
      <c r="AT11" s="11">
        <v>0</v>
      </c>
      <c r="AU11" s="11">
        <v>0</v>
      </c>
      <c r="AV11" s="11">
        <v>0</v>
      </c>
      <c r="AW11" s="11">
        <v>0</v>
      </c>
      <c r="AX11" s="11">
        <v>0</v>
      </c>
      <c r="AY11" s="11">
        <v>0</v>
      </c>
      <c r="AZ11" s="11">
        <v>0</v>
      </c>
      <c r="BA11" s="11">
        <v>0</v>
      </c>
      <c r="BB11" s="11">
        <v>0</v>
      </c>
      <c r="BC11" s="11">
        <v>0</v>
      </c>
      <c r="BD11" s="11">
        <v>0</v>
      </c>
      <c r="BE11" s="11">
        <v>0</v>
      </c>
      <c r="BF11" s="11">
        <v>0</v>
      </c>
      <c r="BG11" s="11">
        <v>0</v>
      </c>
      <c r="BH11" s="11">
        <v>0</v>
      </c>
      <c r="BI11" s="11">
        <v>0</v>
      </c>
      <c r="BJ11" s="11">
        <v>0</v>
      </c>
      <c r="BK11" s="11">
        <v>0</v>
      </c>
      <c r="BL11" s="11">
        <v>0</v>
      </c>
      <c r="BM11" s="11">
        <v>0</v>
      </c>
      <c r="BN11" s="11">
        <v>0</v>
      </c>
      <c r="BO11" s="7">
        <f>SUM(K11:BN11)</f>
        <v>0</v>
      </c>
    </row>
    <row r="12" spans="1:67" x14ac:dyDescent="0.2">
      <c r="A12" s="15" t="s">
        <v>512</v>
      </c>
      <c r="B12" s="14" t="s">
        <v>511</v>
      </c>
      <c r="C12" s="14" t="s">
        <v>488</v>
      </c>
      <c r="D12" s="13">
        <v>180243.74</v>
      </c>
      <c r="E12" s="13">
        <f>ROUND(SUM($D12*1%),2)</f>
        <v>1802.44</v>
      </c>
      <c r="F12" s="13">
        <f>ROUND(SUM($D12*0.5%),2)</f>
        <v>901.22</v>
      </c>
      <c r="G12" s="13">
        <f>E12-J12</f>
        <v>1341.23</v>
      </c>
      <c r="H12" s="13">
        <f>F12-BO12</f>
        <v>901.22</v>
      </c>
      <c r="I12" s="12">
        <f ca="1">OFFSET(INDIRECT(ADDRESS(1,MATCH($I$2,$A$1:$BN$1,0))),ROW()-1,0)</f>
        <v>461.21</v>
      </c>
      <c r="J12" s="11">
        <v>461.21</v>
      </c>
      <c r="K12" s="11">
        <v>0</v>
      </c>
      <c r="L12" s="11">
        <v>0</v>
      </c>
      <c r="M12" s="11">
        <v>0</v>
      </c>
      <c r="N12" s="11">
        <v>0</v>
      </c>
      <c r="O12" s="11">
        <v>0</v>
      </c>
      <c r="P12" s="11">
        <v>0</v>
      </c>
      <c r="Q12" s="11">
        <v>0</v>
      </c>
      <c r="R12" s="11">
        <v>0</v>
      </c>
      <c r="S12" s="11">
        <v>0</v>
      </c>
      <c r="T12" s="11">
        <v>0</v>
      </c>
      <c r="U12" s="11">
        <v>0</v>
      </c>
      <c r="V12" s="11">
        <v>0</v>
      </c>
      <c r="W12" s="11">
        <v>0</v>
      </c>
      <c r="X12" s="11">
        <v>0</v>
      </c>
      <c r="Y12" s="11">
        <v>0</v>
      </c>
      <c r="Z12" s="11">
        <v>0</v>
      </c>
      <c r="AA12" s="11">
        <v>0</v>
      </c>
      <c r="AB12" s="11">
        <v>0</v>
      </c>
      <c r="AC12" s="11">
        <v>0</v>
      </c>
      <c r="AD12" s="11">
        <v>0</v>
      </c>
      <c r="AE12" s="11">
        <v>0</v>
      </c>
      <c r="AF12" s="11">
        <v>0</v>
      </c>
      <c r="AG12" s="11">
        <v>0</v>
      </c>
      <c r="AH12" s="11">
        <v>0</v>
      </c>
      <c r="AI12" s="11">
        <v>0</v>
      </c>
      <c r="AJ12" s="11">
        <v>0</v>
      </c>
      <c r="AK12" s="11">
        <v>0</v>
      </c>
      <c r="AL12" s="11">
        <v>0</v>
      </c>
      <c r="AM12" s="11">
        <v>0</v>
      </c>
      <c r="AN12" s="11">
        <v>0</v>
      </c>
      <c r="AO12" s="11">
        <v>0</v>
      </c>
      <c r="AP12" s="11">
        <v>0</v>
      </c>
      <c r="AQ12" s="11">
        <v>0</v>
      </c>
      <c r="AR12" s="11">
        <v>0</v>
      </c>
      <c r="AS12" s="11">
        <v>0</v>
      </c>
      <c r="AT12" s="11">
        <v>0</v>
      </c>
      <c r="AU12" s="11">
        <v>0</v>
      </c>
      <c r="AV12" s="11">
        <v>0</v>
      </c>
      <c r="AW12" s="11">
        <v>0</v>
      </c>
      <c r="AX12" s="11">
        <v>0</v>
      </c>
      <c r="AY12" s="11">
        <v>0</v>
      </c>
      <c r="AZ12" s="11">
        <v>0</v>
      </c>
      <c r="BA12" s="11">
        <v>0</v>
      </c>
      <c r="BB12" s="11">
        <v>0</v>
      </c>
      <c r="BC12" s="11">
        <v>0</v>
      </c>
      <c r="BD12" s="11">
        <v>0</v>
      </c>
      <c r="BE12" s="11">
        <v>0</v>
      </c>
      <c r="BF12" s="11">
        <v>0</v>
      </c>
      <c r="BG12" s="11">
        <v>0</v>
      </c>
      <c r="BH12" s="11">
        <v>0</v>
      </c>
      <c r="BI12" s="11">
        <v>0</v>
      </c>
      <c r="BJ12" s="11">
        <v>0</v>
      </c>
      <c r="BK12" s="11">
        <v>0</v>
      </c>
      <c r="BL12" s="11">
        <v>0</v>
      </c>
      <c r="BM12" s="11">
        <v>0</v>
      </c>
      <c r="BN12" s="11">
        <v>0</v>
      </c>
      <c r="BO12" s="7">
        <f>SUM(K12:BN12)</f>
        <v>0</v>
      </c>
    </row>
    <row r="13" spans="1:67" x14ac:dyDescent="0.2">
      <c r="A13" s="15" t="s">
        <v>510</v>
      </c>
      <c r="B13" s="14" t="s">
        <v>509</v>
      </c>
      <c r="C13" s="14" t="s">
        <v>488</v>
      </c>
      <c r="D13" s="13">
        <v>170217.32</v>
      </c>
      <c r="E13" s="13">
        <f>ROUND(SUM($D13*1%),2)</f>
        <v>1702.17</v>
      </c>
      <c r="F13" s="13">
        <f>ROUND(SUM($D13*0.5%),2)</f>
        <v>851.09</v>
      </c>
      <c r="G13" s="13">
        <f>E13-J13</f>
        <v>0</v>
      </c>
      <c r="H13" s="13">
        <f>F13-BO13</f>
        <v>851.09</v>
      </c>
      <c r="I13" s="12">
        <f ca="1">OFFSET(INDIRECT(ADDRESS(1,MATCH($I$2,$A$1:$BN$1,0))),ROW()-1,0)</f>
        <v>1702.17</v>
      </c>
      <c r="J13" s="11">
        <v>1702.17</v>
      </c>
      <c r="K13" s="11">
        <v>0</v>
      </c>
      <c r="L13" s="11">
        <v>0</v>
      </c>
      <c r="M13" s="11">
        <v>0</v>
      </c>
      <c r="N13" s="11">
        <v>0</v>
      </c>
      <c r="O13" s="11">
        <v>0</v>
      </c>
      <c r="P13" s="11">
        <v>0</v>
      </c>
      <c r="Q13" s="11">
        <v>0</v>
      </c>
      <c r="R13" s="11">
        <v>0</v>
      </c>
      <c r="S13" s="11">
        <v>0</v>
      </c>
      <c r="T13" s="11">
        <v>0</v>
      </c>
      <c r="U13" s="11">
        <v>0</v>
      </c>
      <c r="V13" s="11">
        <v>0</v>
      </c>
      <c r="W13" s="11">
        <v>0</v>
      </c>
      <c r="X13" s="11">
        <v>0</v>
      </c>
      <c r="Y13" s="11">
        <v>0</v>
      </c>
      <c r="Z13" s="11">
        <v>0</v>
      </c>
      <c r="AA13" s="11">
        <v>0</v>
      </c>
      <c r="AB13" s="11">
        <v>0</v>
      </c>
      <c r="AC13" s="11">
        <v>0</v>
      </c>
      <c r="AD13" s="11">
        <v>0</v>
      </c>
      <c r="AE13" s="11">
        <v>0</v>
      </c>
      <c r="AF13" s="11">
        <v>0</v>
      </c>
      <c r="AG13" s="11">
        <v>0</v>
      </c>
      <c r="AH13" s="11">
        <v>0</v>
      </c>
      <c r="AI13" s="11">
        <v>0</v>
      </c>
      <c r="AJ13" s="11">
        <v>0</v>
      </c>
      <c r="AK13" s="11">
        <v>0</v>
      </c>
      <c r="AL13" s="11">
        <v>0</v>
      </c>
      <c r="AM13" s="11">
        <v>0</v>
      </c>
      <c r="AN13" s="11">
        <v>0</v>
      </c>
      <c r="AO13" s="11">
        <v>0</v>
      </c>
      <c r="AP13" s="11">
        <v>0</v>
      </c>
      <c r="AQ13" s="11">
        <v>0</v>
      </c>
      <c r="AR13" s="11">
        <v>0</v>
      </c>
      <c r="AS13" s="11">
        <v>0</v>
      </c>
      <c r="AT13" s="11">
        <v>0</v>
      </c>
      <c r="AU13" s="11">
        <v>0</v>
      </c>
      <c r="AV13" s="11">
        <v>0</v>
      </c>
      <c r="AW13" s="11">
        <v>0</v>
      </c>
      <c r="AX13" s="11">
        <v>0</v>
      </c>
      <c r="AY13" s="11">
        <v>0</v>
      </c>
      <c r="AZ13" s="11">
        <v>0</v>
      </c>
      <c r="BA13" s="11">
        <v>0</v>
      </c>
      <c r="BB13" s="11">
        <v>0</v>
      </c>
      <c r="BC13" s="11">
        <v>0</v>
      </c>
      <c r="BD13" s="11">
        <v>0</v>
      </c>
      <c r="BE13" s="11">
        <v>0</v>
      </c>
      <c r="BF13" s="11">
        <v>0</v>
      </c>
      <c r="BG13" s="11">
        <v>0</v>
      </c>
      <c r="BH13" s="11">
        <v>0</v>
      </c>
      <c r="BI13" s="11">
        <v>0</v>
      </c>
      <c r="BJ13" s="11">
        <v>0</v>
      </c>
      <c r="BK13" s="11">
        <v>0</v>
      </c>
      <c r="BL13" s="11">
        <v>0</v>
      </c>
      <c r="BM13" s="11">
        <v>0</v>
      </c>
      <c r="BN13" s="11">
        <v>0</v>
      </c>
      <c r="BO13" s="7">
        <f>SUM(K13:BN13)</f>
        <v>0</v>
      </c>
    </row>
    <row r="14" spans="1:67" x14ac:dyDescent="0.2">
      <c r="A14" s="15" t="s">
        <v>508</v>
      </c>
      <c r="B14" s="14" t="s">
        <v>507</v>
      </c>
      <c r="C14" s="14" t="s">
        <v>488</v>
      </c>
      <c r="D14" s="13">
        <v>242405.65</v>
      </c>
      <c r="E14" s="13">
        <f>ROUND(SUM($D14*1%),2)</f>
        <v>2424.06</v>
      </c>
      <c r="F14" s="13">
        <f>ROUND(SUM($D14*0.5%),2)</f>
        <v>1212.03</v>
      </c>
      <c r="G14" s="13">
        <f>E14-J14</f>
        <v>1818.05</v>
      </c>
      <c r="H14" s="13">
        <f>F14-BO14</f>
        <v>1212.03</v>
      </c>
      <c r="I14" s="12">
        <f ca="1">OFFSET(INDIRECT(ADDRESS(1,MATCH($I$2,$A$1:$BN$1,0))),ROW()-1,0)</f>
        <v>606.01</v>
      </c>
      <c r="J14" s="11">
        <v>606.01</v>
      </c>
      <c r="K14" s="11">
        <v>0</v>
      </c>
      <c r="L14" s="11">
        <v>0</v>
      </c>
      <c r="M14" s="11">
        <v>0</v>
      </c>
      <c r="N14" s="11">
        <v>0</v>
      </c>
      <c r="O14" s="11">
        <v>0</v>
      </c>
      <c r="P14" s="11">
        <v>0</v>
      </c>
      <c r="Q14" s="11">
        <v>0</v>
      </c>
      <c r="R14" s="11">
        <v>0</v>
      </c>
      <c r="S14" s="11">
        <v>0</v>
      </c>
      <c r="T14" s="11">
        <v>0</v>
      </c>
      <c r="U14" s="11">
        <v>0</v>
      </c>
      <c r="V14" s="11">
        <v>0</v>
      </c>
      <c r="W14" s="11">
        <v>0</v>
      </c>
      <c r="X14" s="11">
        <v>0</v>
      </c>
      <c r="Y14" s="11">
        <v>0</v>
      </c>
      <c r="Z14" s="11">
        <v>0</v>
      </c>
      <c r="AA14" s="11">
        <v>0</v>
      </c>
      <c r="AB14" s="11">
        <v>0</v>
      </c>
      <c r="AC14" s="11">
        <v>0</v>
      </c>
      <c r="AD14" s="11">
        <v>0</v>
      </c>
      <c r="AE14" s="11">
        <v>0</v>
      </c>
      <c r="AF14" s="11">
        <v>0</v>
      </c>
      <c r="AG14" s="11">
        <v>0</v>
      </c>
      <c r="AH14" s="11">
        <v>0</v>
      </c>
      <c r="AI14" s="11">
        <v>0</v>
      </c>
      <c r="AJ14" s="11">
        <v>0</v>
      </c>
      <c r="AK14" s="11">
        <v>0</v>
      </c>
      <c r="AL14" s="11">
        <v>0</v>
      </c>
      <c r="AM14" s="11">
        <v>0</v>
      </c>
      <c r="AN14" s="11">
        <v>0</v>
      </c>
      <c r="AO14" s="11">
        <v>0</v>
      </c>
      <c r="AP14" s="11">
        <v>0</v>
      </c>
      <c r="AQ14" s="11">
        <v>0</v>
      </c>
      <c r="AR14" s="11">
        <v>0</v>
      </c>
      <c r="AS14" s="11">
        <v>0</v>
      </c>
      <c r="AT14" s="11">
        <v>0</v>
      </c>
      <c r="AU14" s="11">
        <v>0</v>
      </c>
      <c r="AV14" s="11">
        <v>0</v>
      </c>
      <c r="AW14" s="11">
        <v>0</v>
      </c>
      <c r="AX14" s="11">
        <v>0</v>
      </c>
      <c r="AY14" s="11">
        <v>0</v>
      </c>
      <c r="AZ14" s="11">
        <v>0</v>
      </c>
      <c r="BA14" s="11">
        <v>0</v>
      </c>
      <c r="BB14" s="11">
        <v>0</v>
      </c>
      <c r="BC14" s="11">
        <v>0</v>
      </c>
      <c r="BD14" s="11">
        <v>0</v>
      </c>
      <c r="BE14" s="11">
        <v>0</v>
      </c>
      <c r="BF14" s="11">
        <v>0</v>
      </c>
      <c r="BG14" s="11">
        <v>0</v>
      </c>
      <c r="BH14" s="11">
        <v>0</v>
      </c>
      <c r="BI14" s="11">
        <v>0</v>
      </c>
      <c r="BJ14" s="11">
        <v>0</v>
      </c>
      <c r="BK14" s="11">
        <v>0</v>
      </c>
      <c r="BL14" s="11">
        <v>0</v>
      </c>
      <c r="BM14" s="11">
        <v>0</v>
      </c>
      <c r="BN14" s="11">
        <v>0</v>
      </c>
      <c r="BO14" s="7">
        <f>SUM(K14:BN14)</f>
        <v>0</v>
      </c>
    </row>
    <row r="15" spans="1:67" x14ac:dyDescent="0.2">
      <c r="A15" s="15" t="s">
        <v>506</v>
      </c>
      <c r="B15" s="14" t="s">
        <v>505</v>
      </c>
      <c r="C15" s="14" t="s">
        <v>488</v>
      </c>
      <c r="D15" s="13">
        <v>222208.07</v>
      </c>
      <c r="E15" s="13">
        <f>ROUND(SUM($D15*1%),2)</f>
        <v>2222.08</v>
      </c>
      <c r="F15" s="13">
        <f>ROUND(SUM($D15*0.5%),2)</f>
        <v>1111.04</v>
      </c>
      <c r="G15" s="13">
        <f>E15-J15</f>
        <v>2147.08</v>
      </c>
      <c r="H15" s="13">
        <f>F15-BO15</f>
        <v>611.04</v>
      </c>
      <c r="I15" s="12">
        <f ca="1">OFFSET(INDIRECT(ADDRESS(1,MATCH($I$2,$A$1:$BN$1,0))),ROW()-1,0)</f>
        <v>75</v>
      </c>
      <c r="J15" s="11">
        <v>75</v>
      </c>
      <c r="K15" s="11">
        <v>400</v>
      </c>
      <c r="L15" s="11">
        <v>100</v>
      </c>
      <c r="M15" s="11">
        <v>0</v>
      </c>
      <c r="N15" s="11">
        <v>0</v>
      </c>
      <c r="O15" s="11">
        <v>0</v>
      </c>
      <c r="P15" s="11">
        <v>0</v>
      </c>
      <c r="Q15" s="11">
        <v>0</v>
      </c>
      <c r="R15" s="11">
        <v>0</v>
      </c>
      <c r="S15" s="11">
        <v>0</v>
      </c>
      <c r="T15" s="11">
        <v>0</v>
      </c>
      <c r="U15" s="11">
        <v>0</v>
      </c>
      <c r="V15" s="11">
        <v>0</v>
      </c>
      <c r="W15" s="11">
        <v>0</v>
      </c>
      <c r="X15" s="11">
        <v>0</v>
      </c>
      <c r="Y15" s="11">
        <v>0</v>
      </c>
      <c r="Z15" s="11">
        <v>0</v>
      </c>
      <c r="AA15" s="11">
        <v>0</v>
      </c>
      <c r="AB15" s="11">
        <v>0</v>
      </c>
      <c r="AC15" s="11">
        <v>0</v>
      </c>
      <c r="AD15" s="11">
        <v>0</v>
      </c>
      <c r="AE15" s="11">
        <v>0</v>
      </c>
      <c r="AF15" s="11">
        <v>0</v>
      </c>
      <c r="AG15" s="11">
        <v>0</v>
      </c>
      <c r="AH15" s="11">
        <v>0</v>
      </c>
      <c r="AI15" s="11">
        <v>0</v>
      </c>
      <c r="AJ15" s="11">
        <v>0</v>
      </c>
      <c r="AK15" s="11">
        <v>0</v>
      </c>
      <c r="AL15" s="11">
        <v>0</v>
      </c>
      <c r="AM15" s="11">
        <v>0</v>
      </c>
      <c r="AN15" s="11">
        <v>0</v>
      </c>
      <c r="AO15" s="11">
        <v>0</v>
      </c>
      <c r="AP15" s="11">
        <v>0</v>
      </c>
      <c r="AQ15" s="11">
        <v>0</v>
      </c>
      <c r="AR15" s="11">
        <v>0</v>
      </c>
      <c r="AS15" s="11">
        <v>0</v>
      </c>
      <c r="AT15" s="11">
        <v>0</v>
      </c>
      <c r="AU15" s="11">
        <v>0</v>
      </c>
      <c r="AV15" s="11">
        <v>0</v>
      </c>
      <c r="AW15" s="11">
        <v>0</v>
      </c>
      <c r="AX15" s="11">
        <v>0</v>
      </c>
      <c r="AY15" s="11">
        <v>0</v>
      </c>
      <c r="AZ15" s="11">
        <v>0</v>
      </c>
      <c r="BA15" s="11">
        <v>0</v>
      </c>
      <c r="BB15" s="11">
        <v>0</v>
      </c>
      <c r="BC15" s="11">
        <v>0</v>
      </c>
      <c r="BD15" s="11">
        <v>0</v>
      </c>
      <c r="BE15" s="11">
        <v>0</v>
      </c>
      <c r="BF15" s="11">
        <v>0</v>
      </c>
      <c r="BG15" s="11">
        <v>0</v>
      </c>
      <c r="BH15" s="11">
        <v>0</v>
      </c>
      <c r="BI15" s="11">
        <v>0</v>
      </c>
      <c r="BJ15" s="11">
        <v>0</v>
      </c>
      <c r="BK15" s="11">
        <v>0</v>
      </c>
      <c r="BL15" s="11">
        <v>0</v>
      </c>
      <c r="BM15" s="11">
        <v>0</v>
      </c>
      <c r="BN15" s="11">
        <v>0</v>
      </c>
      <c r="BO15" s="7">
        <f>SUM(K15:BN15)</f>
        <v>500</v>
      </c>
    </row>
    <row r="16" spans="1:67" x14ac:dyDescent="0.2">
      <c r="A16" s="15" t="s">
        <v>504</v>
      </c>
      <c r="B16" s="14" t="s">
        <v>503</v>
      </c>
      <c r="C16" s="14" t="s">
        <v>488</v>
      </c>
      <c r="D16" s="13">
        <v>146156.79</v>
      </c>
      <c r="E16" s="13">
        <f>ROUND(SUM($D16*1%),2)</f>
        <v>1461.57</v>
      </c>
      <c r="F16" s="13">
        <f>ROUND(SUM($D16*0.5%),2)</f>
        <v>730.78</v>
      </c>
      <c r="G16" s="13">
        <f>E16-J16</f>
        <v>730.79</v>
      </c>
      <c r="H16" s="13">
        <f>F16-BO16</f>
        <v>730.78</v>
      </c>
      <c r="I16" s="12">
        <f ca="1">OFFSET(INDIRECT(ADDRESS(1,MATCH($I$2,$A$1:$BN$1,0))),ROW()-1,0)</f>
        <v>730.78</v>
      </c>
      <c r="J16" s="11">
        <v>730.78</v>
      </c>
      <c r="K16" s="11">
        <v>0</v>
      </c>
      <c r="L16" s="11">
        <v>0</v>
      </c>
      <c r="M16" s="11">
        <v>0</v>
      </c>
      <c r="N16" s="11">
        <v>0</v>
      </c>
      <c r="O16" s="11">
        <v>0</v>
      </c>
      <c r="P16" s="11">
        <v>0</v>
      </c>
      <c r="Q16" s="11">
        <v>0</v>
      </c>
      <c r="R16" s="11">
        <v>0</v>
      </c>
      <c r="S16" s="11">
        <v>0</v>
      </c>
      <c r="T16" s="11">
        <v>0</v>
      </c>
      <c r="U16" s="11">
        <v>0</v>
      </c>
      <c r="V16" s="11">
        <v>0</v>
      </c>
      <c r="W16" s="11">
        <v>0</v>
      </c>
      <c r="X16" s="11">
        <v>0</v>
      </c>
      <c r="Y16" s="11">
        <v>0</v>
      </c>
      <c r="Z16" s="11">
        <v>0</v>
      </c>
      <c r="AA16" s="11">
        <v>0</v>
      </c>
      <c r="AB16" s="11">
        <v>0</v>
      </c>
      <c r="AC16" s="11">
        <v>0</v>
      </c>
      <c r="AD16" s="11">
        <v>0</v>
      </c>
      <c r="AE16" s="11">
        <v>0</v>
      </c>
      <c r="AF16" s="11">
        <v>0</v>
      </c>
      <c r="AG16" s="11">
        <v>0</v>
      </c>
      <c r="AH16" s="11">
        <v>0</v>
      </c>
      <c r="AI16" s="11">
        <v>0</v>
      </c>
      <c r="AJ16" s="11">
        <v>0</v>
      </c>
      <c r="AK16" s="11">
        <v>0</v>
      </c>
      <c r="AL16" s="11">
        <v>0</v>
      </c>
      <c r="AM16" s="11">
        <v>0</v>
      </c>
      <c r="AN16" s="11">
        <v>0</v>
      </c>
      <c r="AO16" s="11">
        <v>0</v>
      </c>
      <c r="AP16" s="11">
        <v>0</v>
      </c>
      <c r="AQ16" s="11">
        <v>0</v>
      </c>
      <c r="AR16" s="11">
        <v>0</v>
      </c>
      <c r="AS16" s="11">
        <v>0</v>
      </c>
      <c r="AT16" s="11">
        <v>0</v>
      </c>
      <c r="AU16" s="11">
        <v>0</v>
      </c>
      <c r="AV16" s="11">
        <v>0</v>
      </c>
      <c r="AW16" s="11">
        <v>0</v>
      </c>
      <c r="AX16" s="11">
        <v>0</v>
      </c>
      <c r="AY16" s="11">
        <v>0</v>
      </c>
      <c r="AZ16" s="11">
        <v>0</v>
      </c>
      <c r="BA16" s="11">
        <v>0</v>
      </c>
      <c r="BB16" s="11">
        <v>0</v>
      </c>
      <c r="BC16" s="11">
        <v>0</v>
      </c>
      <c r="BD16" s="11">
        <v>0</v>
      </c>
      <c r="BE16" s="11">
        <v>0</v>
      </c>
      <c r="BF16" s="11">
        <v>0</v>
      </c>
      <c r="BG16" s="11">
        <v>0</v>
      </c>
      <c r="BH16" s="11">
        <v>0</v>
      </c>
      <c r="BI16" s="11">
        <v>0</v>
      </c>
      <c r="BJ16" s="11">
        <v>0</v>
      </c>
      <c r="BK16" s="11">
        <v>0</v>
      </c>
      <c r="BL16" s="11">
        <v>0</v>
      </c>
      <c r="BM16" s="11">
        <v>0</v>
      </c>
      <c r="BN16" s="11">
        <v>0</v>
      </c>
      <c r="BO16" s="7">
        <f>SUM(K16:BN16)</f>
        <v>0</v>
      </c>
    </row>
    <row r="17" spans="1:67" x14ac:dyDescent="0.2">
      <c r="A17" s="15" t="s">
        <v>502</v>
      </c>
      <c r="B17" s="14" t="s">
        <v>501</v>
      </c>
      <c r="C17" s="14" t="s">
        <v>488</v>
      </c>
      <c r="D17" s="13">
        <v>187155.04</v>
      </c>
      <c r="E17" s="13">
        <f>ROUND(SUM($D17*1%),2)</f>
        <v>1871.55</v>
      </c>
      <c r="F17" s="13">
        <f>ROUND(SUM($D17*0.5%),2)</f>
        <v>935.78</v>
      </c>
      <c r="G17" s="13">
        <f>E17-J17</f>
        <v>1771.55</v>
      </c>
      <c r="H17" s="13">
        <f>F17-BO17</f>
        <v>935.78</v>
      </c>
      <c r="I17" s="12">
        <f ca="1">OFFSET(INDIRECT(ADDRESS(1,MATCH($I$2,$A$1:$BN$1,0))),ROW()-1,0)</f>
        <v>100</v>
      </c>
      <c r="J17" s="11">
        <v>100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  <c r="P17" s="11">
        <v>0</v>
      </c>
      <c r="Q17" s="11">
        <v>0</v>
      </c>
      <c r="R17" s="11">
        <v>0</v>
      </c>
      <c r="S17" s="11">
        <v>0</v>
      </c>
      <c r="T17" s="11">
        <v>0</v>
      </c>
      <c r="U17" s="11">
        <v>0</v>
      </c>
      <c r="V17" s="11">
        <v>0</v>
      </c>
      <c r="W17" s="11">
        <v>0</v>
      </c>
      <c r="X17" s="11">
        <v>0</v>
      </c>
      <c r="Y17" s="11">
        <v>0</v>
      </c>
      <c r="Z17" s="11">
        <v>0</v>
      </c>
      <c r="AA17" s="11">
        <v>0</v>
      </c>
      <c r="AB17" s="11">
        <v>0</v>
      </c>
      <c r="AC17" s="11">
        <v>0</v>
      </c>
      <c r="AD17" s="11">
        <v>0</v>
      </c>
      <c r="AE17" s="11">
        <v>0</v>
      </c>
      <c r="AF17" s="11">
        <v>0</v>
      </c>
      <c r="AG17" s="11">
        <v>0</v>
      </c>
      <c r="AH17" s="11">
        <v>0</v>
      </c>
      <c r="AI17" s="11">
        <v>0</v>
      </c>
      <c r="AJ17" s="11">
        <v>0</v>
      </c>
      <c r="AK17" s="11">
        <v>0</v>
      </c>
      <c r="AL17" s="11">
        <v>0</v>
      </c>
      <c r="AM17" s="11">
        <v>0</v>
      </c>
      <c r="AN17" s="11">
        <v>0</v>
      </c>
      <c r="AO17" s="11">
        <v>0</v>
      </c>
      <c r="AP17" s="11">
        <v>0</v>
      </c>
      <c r="AQ17" s="11">
        <v>0</v>
      </c>
      <c r="AR17" s="11">
        <v>0</v>
      </c>
      <c r="AS17" s="11">
        <v>0</v>
      </c>
      <c r="AT17" s="11">
        <v>0</v>
      </c>
      <c r="AU17" s="11">
        <v>0</v>
      </c>
      <c r="AV17" s="11">
        <v>0</v>
      </c>
      <c r="AW17" s="11">
        <v>0</v>
      </c>
      <c r="AX17" s="11">
        <v>0</v>
      </c>
      <c r="AY17" s="11">
        <v>0</v>
      </c>
      <c r="AZ17" s="11">
        <v>0</v>
      </c>
      <c r="BA17" s="11">
        <v>0</v>
      </c>
      <c r="BB17" s="11">
        <v>0</v>
      </c>
      <c r="BC17" s="11">
        <v>0</v>
      </c>
      <c r="BD17" s="11">
        <v>0</v>
      </c>
      <c r="BE17" s="11">
        <v>0</v>
      </c>
      <c r="BF17" s="11">
        <v>0</v>
      </c>
      <c r="BG17" s="11">
        <v>0</v>
      </c>
      <c r="BH17" s="11">
        <v>0</v>
      </c>
      <c r="BI17" s="11">
        <v>0</v>
      </c>
      <c r="BJ17" s="11">
        <v>0</v>
      </c>
      <c r="BK17" s="11">
        <v>0</v>
      </c>
      <c r="BL17" s="11">
        <v>0</v>
      </c>
      <c r="BM17" s="11">
        <v>0</v>
      </c>
      <c r="BN17" s="11">
        <v>0</v>
      </c>
      <c r="BO17" s="7">
        <f>SUM(K17:BN17)</f>
        <v>0</v>
      </c>
    </row>
    <row r="18" spans="1:67" x14ac:dyDescent="0.2">
      <c r="A18" s="15" t="s">
        <v>500</v>
      </c>
      <c r="B18" s="14" t="s">
        <v>499</v>
      </c>
      <c r="C18" s="14" t="s">
        <v>488</v>
      </c>
      <c r="D18" s="13">
        <v>151089.35</v>
      </c>
      <c r="E18" s="13">
        <f>ROUND(SUM($D18*1%),2)</f>
        <v>1510.89</v>
      </c>
      <c r="F18" s="13">
        <f>ROUND(SUM($D18*0.5%),2)</f>
        <v>755.45</v>
      </c>
      <c r="G18" s="13">
        <f>E18-J18</f>
        <v>0</v>
      </c>
      <c r="H18" s="13">
        <f>F18-BO18</f>
        <v>755.45</v>
      </c>
      <c r="I18" s="12">
        <f ca="1">OFFSET(INDIRECT(ADDRESS(1,MATCH($I$2,$A$1:$BN$1,0))),ROW()-1,0)</f>
        <v>1510.89</v>
      </c>
      <c r="J18" s="11">
        <v>1510.89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  <c r="P18" s="11">
        <v>0</v>
      </c>
      <c r="Q18" s="11">
        <v>0</v>
      </c>
      <c r="R18" s="11">
        <v>0</v>
      </c>
      <c r="S18" s="11">
        <v>0</v>
      </c>
      <c r="T18" s="11">
        <v>0</v>
      </c>
      <c r="U18" s="11">
        <v>0</v>
      </c>
      <c r="V18" s="11">
        <v>0</v>
      </c>
      <c r="W18" s="11">
        <v>0</v>
      </c>
      <c r="X18" s="11">
        <v>0</v>
      </c>
      <c r="Y18" s="11">
        <v>0</v>
      </c>
      <c r="Z18" s="11">
        <v>0</v>
      </c>
      <c r="AA18" s="11">
        <v>0</v>
      </c>
      <c r="AB18" s="11">
        <v>0</v>
      </c>
      <c r="AC18" s="11">
        <v>0</v>
      </c>
      <c r="AD18" s="11">
        <v>0</v>
      </c>
      <c r="AE18" s="11">
        <v>0</v>
      </c>
      <c r="AF18" s="11">
        <v>0</v>
      </c>
      <c r="AG18" s="11">
        <v>0</v>
      </c>
      <c r="AH18" s="11">
        <v>0</v>
      </c>
      <c r="AI18" s="11">
        <v>0</v>
      </c>
      <c r="AJ18" s="11">
        <v>0</v>
      </c>
      <c r="AK18" s="11">
        <v>0</v>
      </c>
      <c r="AL18" s="11">
        <v>0</v>
      </c>
      <c r="AM18" s="11">
        <v>0</v>
      </c>
      <c r="AN18" s="11">
        <v>0</v>
      </c>
      <c r="AO18" s="11">
        <v>0</v>
      </c>
      <c r="AP18" s="11">
        <v>0</v>
      </c>
      <c r="AQ18" s="11">
        <v>0</v>
      </c>
      <c r="AR18" s="11">
        <v>0</v>
      </c>
      <c r="AS18" s="11">
        <v>0</v>
      </c>
      <c r="AT18" s="11">
        <v>0</v>
      </c>
      <c r="AU18" s="11">
        <v>0</v>
      </c>
      <c r="AV18" s="11">
        <v>0</v>
      </c>
      <c r="AW18" s="11">
        <v>0</v>
      </c>
      <c r="AX18" s="11">
        <v>0</v>
      </c>
      <c r="AY18" s="11">
        <v>0</v>
      </c>
      <c r="AZ18" s="11">
        <v>0</v>
      </c>
      <c r="BA18" s="11">
        <v>0</v>
      </c>
      <c r="BB18" s="11">
        <v>0</v>
      </c>
      <c r="BC18" s="11">
        <v>0</v>
      </c>
      <c r="BD18" s="11">
        <v>0</v>
      </c>
      <c r="BE18" s="11">
        <v>0</v>
      </c>
      <c r="BF18" s="11">
        <v>0</v>
      </c>
      <c r="BG18" s="11">
        <v>0</v>
      </c>
      <c r="BH18" s="11">
        <v>0</v>
      </c>
      <c r="BI18" s="11">
        <v>0</v>
      </c>
      <c r="BJ18" s="11">
        <v>0</v>
      </c>
      <c r="BK18" s="11">
        <v>0</v>
      </c>
      <c r="BL18" s="11">
        <v>0</v>
      </c>
      <c r="BM18" s="11">
        <v>0</v>
      </c>
      <c r="BN18" s="11">
        <v>0</v>
      </c>
      <c r="BO18" s="7">
        <f>SUM(K18:BN18)</f>
        <v>0</v>
      </c>
    </row>
    <row r="19" spans="1:67" x14ac:dyDescent="0.2">
      <c r="A19" s="15" t="s">
        <v>498</v>
      </c>
      <c r="B19" s="14" t="s">
        <v>497</v>
      </c>
      <c r="C19" s="14" t="s">
        <v>488</v>
      </c>
      <c r="D19" s="13">
        <v>135596.87</v>
      </c>
      <c r="E19" s="13">
        <f>ROUND(SUM($D19*1%),2)</f>
        <v>1355.97</v>
      </c>
      <c r="F19" s="13">
        <f>ROUND(SUM($D19*0.5%),2)</f>
        <v>677.98</v>
      </c>
      <c r="G19" s="13">
        <f>E19-J19</f>
        <v>1049.48</v>
      </c>
      <c r="H19" s="13">
        <f>F19-BO19</f>
        <v>677.98</v>
      </c>
      <c r="I19" s="12">
        <f ca="1">OFFSET(INDIRECT(ADDRESS(1,MATCH($I$2,$A$1:$BN$1,0))),ROW()-1,0)</f>
        <v>306.49</v>
      </c>
      <c r="J19" s="11">
        <v>306.49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  <c r="P19" s="11">
        <v>0</v>
      </c>
      <c r="Q19" s="11">
        <v>0</v>
      </c>
      <c r="R19" s="11">
        <v>0</v>
      </c>
      <c r="S19" s="11">
        <v>0</v>
      </c>
      <c r="T19" s="11">
        <v>0</v>
      </c>
      <c r="U19" s="11">
        <v>0</v>
      </c>
      <c r="V19" s="11">
        <v>0</v>
      </c>
      <c r="W19" s="11">
        <v>0</v>
      </c>
      <c r="X19" s="11">
        <v>0</v>
      </c>
      <c r="Y19" s="11">
        <v>0</v>
      </c>
      <c r="Z19" s="11">
        <v>0</v>
      </c>
      <c r="AA19" s="11">
        <v>0</v>
      </c>
      <c r="AB19" s="11">
        <v>0</v>
      </c>
      <c r="AC19" s="11">
        <v>0</v>
      </c>
      <c r="AD19" s="11">
        <v>0</v>
      </c>
      <c r="AE19" s="11">
        <v>0</v>
      </c>
      <c r="AF19" s="11">
        <v>0</v>
      </c>
      <c r="AG19" s="11">
        <v>0</v>
      </c>
      <c r="AH19" s="11">
        <v>0</v>
      </c>
      <c r="AI19" s="11">
        <v>0</v>
      </c>
      <c r="AJ19" s="11">
        <v>0</v>
      </c>
      <c r="AK19" s="11">
        <v>0</v>
      </c>
      <c r="AL19" s="11">
        <v>0</v>
      </c>
      <c r="AM19" s="11">
        <v>0</v>
      </c>
      <c r="AN19" s="11">
        <v>0</v>
      </c>
      <c r="AO19" s="11">
        <v>0</v>
      </c>
      <c r="AP19" s="11">
        <v>0</v>
      </c>
      <c r="AQ19" s="11">
        <v>0</v>
      </c>
      <c r="AR19" s="11">
        <v>0</v>
      </c>
      <c r="AS19" s="11">
        <v>0</v>
      </c>
      <c r="AT19" s="11">
        <v>0</v>
      </c>
      <c r="AU19" s="11">
        <v>0</v>
      </c>
      <c r="AV19" s="11">
        <v>0</v>
      </c>
      <c r="AW19" s="11">
        <v>0</v>
      </c>
      <c r="AX19" s="11">
        <v>0</v>
      </c>
      <c r="AY19" s="11">
        <v>0</v>
      </c>
      <c r="AZ19" s="11">
        <v>0</v>
      </c>
      <c r="BA19" s="11">
        <v>0</v>
      </c>
      <c r="BB19" s="11">
        <v>0</v>
      </c>
      <c r="BC19" s="11">
        <v>0</v>
      </c>
      <c r="BD19" s="11">
        <v>0</v>
      </c>
      <c r="BE19" s="11">
        <v>0</v>
      </c>
      <c r="BF19" s="11">
        <v>0</v>
      </c>
      <c r="BG19" s="11">
        <v>0</v>
      </c>
      <c r="BH19" s="11">
        <v>0</v>
      </c>
      <c r="BI19" s="11">
        <v>0</v>
      </c>
      <c r="BJ19" s="11">
        <v>0</v>
      </c>
      <c r="BK19" s="11">
        <v>0</v>
      </c>
      <c r="BL19" s="11">
        <v>0</v>
      </c>
      <c r="BM19" s="11">
        <v>0</v>
      </c>
      <c r="BN19" s="11">
        <v>0</v>
      </c>
      <c r="BO19" s="7">
        <f>SUM(K19:BN19)</f>
        <v>0</v>
      </c>
    </row>
    <row r="20" spans="1:67" x14ac:dyDescent="0.2">
      <c r="A20" s="15" t="s">
        <v>496</v>
      </c>
      <c r="B20" s="14" t="s">
        <v>495</v>
      </c>
      <c r="C20" s="14" t="s">
        <v>488</v>
      </c>
      <c r="D20" s="13">
        <v>127889.92</v>
      </c>
      <c r="E20" s="13">
        <f>ROUND(SUM($D20*1%),2)</f>
        <v>1278.9000000000001</v>
      </c>
      <c r="F20" s="13">
        <f>ROUND(SUM($D20*0.5%),2)</f>
        <v>639.45000000000005</v>
      </c>
      <c r="G20" s="13">
        <f>E20-J20</f>
        <v>1078.9000000000001</v>
      </c>
      <c r="H20" s="13">
        <f>F20-BO20</f>
        <v>639.45000000000005</v>
      </c>
      <c r="I20" s="12">
        <f ca="1">OFFSET(INDIRECT(ADDRESS(1,MATCH($I$2,$A$1:$BN$1,0))),ROW()-1,0)</f>
        <v>200</v>
      </c>
      <c r="J20" s="11">
        <v>200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  <c r="P20" s="11">
        <v>0</v>
      </c>
      <c r="Q20" s="11">
        <v>0</v>
      </c>
      <c r="R20" s="11">
        <v>0</v>
      </c>
      <c r="S20" s="11">
        <v>0</v>
      </c>
      <c r="T20" s="11">
        <v>0</v>
      </c>
      <c r="U20" s="11">
        <v>0</v>
      </c>
      <c r="V20" s="11">
        <v>0</v>
      </c>
      <c r="W20" s="11">
        <v>0</v>
      </c>
      <c r="X20" s="11">
        <v>0</v>
      </c>
      <c r="Y20" s="11">
        <v>0</v>
      </c>
      <c r="Z20" s="11">
        <v>0</v>
      </c>
      <c r="AA20" s="11">
        <v>0</v>
      </c>
      <c r="AB20" s="11">
        <v>0</v>
      </c>
      <c r="AC20" s="11">
        <v>0</v>
      </c>
      <c r="AD20" s="11">
        <v>0</v>
      </c>
      <c r="AE20" s="11">
        <v>0</v>
      </c>
      <c r="AF20" s="11">
        <v>0</v>
      </c>
      <c r="AG20" s="11">
        <v>0</v>
      </c>
      <c r="AH20" s="11">
        <v>0</v>
      </c>
      <c r="AI20" s="11">
        <v>0</v>
      </c>
      <c r="AJ20" s="11">
        <v>0</v>
      </c>
      <c r="AK20" s="11">
        <v>0</v>
      </c>
      <c r="AL20" s="11">
        <v>0</v>
      </c>
      <c r="AM20" s="11">
        <v>0</v>
      </c>
      <c r="AN20" s="11">
        <v>0</v>
      </c>
      <c r="AO20" s="11">
        <v>0</v>
      </c>
      <c r="AP20" s="11">
        <v>0</v>
      </c>
      <c r="AQ20" s="11">
        <v>0</v>
      </c>
      <c r="AR20" s="11">
        <v>0</v>
      </c>
      <c r="AS20" s="11">
        <v>0</v>
      </c>
      <c r="AT20" s="11">
        <v>0</v>
      </c>
      <c r="AU20" s="11">
        <v>0</v>
      </c>
      <c r="AV20" s="11">
        <v>0</v>
      </c>
      <c r="AW20" s="11">
        <v>0</v>
      </c>
      <c r="AX20" s="11">
        <v>0</v>
      </c>
      <c r="AY20" s="11">
        <v>0</v>
      </c>
      <c r="AZ20" s="11">
        <v>0</v>
      </c>
      <c r="BA20" s="11">
        <v>0</v>
      </c>
      <c r="BB20" s="11">
        <v>0</v>
      </c>
      <c r="BC20" s="11">
        <v>0</v>
      </c>
      <c r="BD20" s="11">
        <v>0</v>
      </c>
      <c r="BE20" s="11">
        <v>0</v>
      </c>
      <c r="BF20" s="11">
        <v>0</v>
      </c>
      <c r="BG20" s="11">
        <v>0</v>
      </c>
      <c r="BH20" s="11">
        <v>0</v>
      </c>
      <c r="BI20" s="11">
        <v>0</v>
      </c>
      <c r="BJ20" s="11">
        <v>0</v>
      </c>
      <c r="BK20" s="11">
        <v>0</v>
      </c>
      <c r="BL20" s="11">
        <v>0</v>
      </c>
      <c r="BM20" s="11">
        <v>0</v>
      </c>
      <c r="BN20" s="11">
        <v>0</v>
      </c>
      <c r="BO20" s="7">
        <f>SUM(K20:BN20)</f>
        <v>0</v>
      </c>
    </row>
    <row r="21" spans="1:67" x14ac:dyDescent="0.2">
      <c r="A21" s="15" t="s">
        <v>494</v>
      </c>
      <c r="B21" s="14" t="s">
        <v>493</v>
      </c>
      <c r="C21" s="14" t="s">
        <v>488</v>
      </c>
      <c r="D21" s="13">
        <v>153854.22</v>
      </c>
      <c r="E21" s="13">
        <f>ROUND(SUM($D21*1%),2)</f>
        <v>1538.54</v>
      </c>
      <c r="F21" s="13">
        <f>ROUND(SUM($D21*0.5%),2)</f>
        <v>769.27</v>
      </c>
      <c r="G21" s="13">
        <f>E21-J21</f>
        <v>384.62999999999988</v>
      </c>
      <c r="H21" s="13">
        <f>F21-BO21</f>
        <v>769.27</v>
      </c>
      <c r="I21" s="12">
        <f ca="1">OFFSET(INDIRECT(ADDRESS(1,MATCH($I$2,$A$1:$BN$1,0))),ROW()-1,0)</f>
        <v>1153.9100000000001</v>
      </c>
      <c r="J21" s="11">
        <v>1153.9100000000001</v>
      </c>
      <c r="K21" s="11">
        <v>0</v>
      </c>
      <c r="L21" s="11">
        <v>0</v>
      </c>
      <c r="M21" s="11">
        <v>0</v>
      </c>
      <c r="N21" s="11">
        <v>0</v>
      </c>
      <c r="O21" s="11">
        <v>0</v>
      </c>
      <c r="P21" s="11">
        <v>0</v>
      </c>
      <c r="Q21" s="11">
        <v>0</v>
      </c>
      <c r="R21" s="11">
        <v>0</v>
      </c>
      <c r="S21" s="11">
        <v>0</v>
      </c>
      <c r="T21" s="11">
        <v>0</v>
      </c>
      <c r="U21" s="11">
        <v>0</v>
      </c>
      <c r="V21" s="11">
        <v>0</v>
      </c>
      <c r="W21" s="11">
        <v>0</v>
      </c>
      <c r="X21" s="11">
        <v>0</v>
      </c>
      <c r="Y21" s="11">
        <v>0</v>
      </c>
      <c r="Z21" s="11">
        <v>0</v>
      </c>
      <c r="AA21" s="11">
        <v>0</v>
      </c>
      <c r="AB21" s="11">
        <v>0</v>
      </c>
      <c r="AC21" s="11">
        <v>0</v>
      </c>
      <c r="AD21" s="11">
        <v>0</v>
      </c>
      <c r="AE21" s="11">
        <v>0</v>
      </c>
      <c r="AF21" s="11">
        <v>0</v>
      </c>
      <c r="AG21" s="11">
        <v>0</v>
      </c>
      <c r="AH21" s="11">
        <v>0</v>
      </c>
      <c r="AI21" s="11">
        <v>0</v>
      </c>
      <c r="AJ21" s="11">
        <v>0</v>
      </c>
      <c r="AK21" s="11">
        <v>0</v>
      </c>
      <c r="AL21" s="11">
        <v>0</v>
      </c>
      <c r="AM21" s="11">
        <v>0</v>
      </c>
      <c r="AN21" s="11">
        <v>0</v>
      </c>
      <c r="AO21" s="11">
        <v>0</v>
      </c>
      <c r="AP21" s="11">
        <v>0</v>
      </c>
      <c r="AQ21" s="11">
        <v>0</v>
      </c>
      <c r="AR21" s="11">
        <v>0</v>
      </c>
      <c r="AS21" s="11">
        <v>0</v>
      </c>
      <c r="AT21" s="11">
        <v>0</v>
      </c>
      <c r="AU21" s="11">
        <v>0</v>
      </c>
      <c r="AV21" s="11">
        <v>0</v>
      </c>
      <c r="AW21" s="11">
        <v>0</v>
      </c>
      <c r="AX21" s="11">
        <v>0</v>
      </c>
      <c r="AY21" s="11">
        <v>0</v>
      </c>
      <c r="AZ21" s="11">
        <v>0</v>
      </c>
      <c r="BA21" s="11">
        <v>0</v>
      </c>
      <c r="BB21" s="11">
        <v>0</v>
      </c>
      <c r="BC21" s="11">
        <v>0</v>
      </c>
      <c r="BD21" s="11">
        <v>0</v>
      </c>
      <c r="BE21" s="11">
        <v>0</v>
      </c>
      <c r="BF21" s="11">
        <v>0</v>
      </c>
      <c r="BG21" s="11">
        <v>0</v>
      </c>
      <c r="BH21" s="11">
        <v>0</v>
      </c>
      <c r="BI21" s="11">
        <v>0</v>
      </c>
      <c r="BJ21" s="11">
        <v>0</v>
      </c>
      <c r="BK21" s="11">
        <v>0</v>
      </c>
      <c r="BL21" s="11">
        <v>0</v>
      </c>
      <c r="BM21" s="11">
        <v>0</v>
      </c>
      <c r="BN21" s="11">
        <v>0</v>
      </c>
      <c r="BO21" s="7">
        <f>SUM(K21:BN21)</f>
        <v>0</v>
      </c>
    </row>
    <row r="22" spans="1:67" x14ac:dyDescent="0.2">
      <c r="A22" s="15" t="s">
        <v>492</v>
      </c>
      <c r="B22" s="14" t="s">
        <v>491</v>
      </c>
      <c r="C22" s="14" t="s">
        <v>488</v>
      </c>
      <c r="D22" s="13">
        <v>151957.74</v>
      </c>
      <c r="E22" s="13">
        <f>ROUND(SUM($D22*1%),2)</f>
        <v>1519.58</v>
      </c>
      <c r="F22" s="13">
        <f>ROUND(SUM($D22*0.5%),2)</f>
        <v>759.79</v>
      </c>
      <c r="G22" s="13">
        <f>E22-J22</f>
        <v>0</v>
      </c>
      <c r="H22" s="13">
        <f>F22-BO22</f>
        <v>759.79</v>
      </c>
      <c r="I22" s="12">
        <f ca="1">OFFSET(INDIRECT(ADDRESS(1,MATCH($I$2,$A$1:$BN$1,0))),ROW()-1,0)</f>
        <v>1519.58</v>
      </c>
      <c r="J22" s="11">
        <v>1519.58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  <c r="P22" s="11">
        <v>0</v>
      </c>
      <c r="Q22" s="11">
        <v>0</v>
      </c>
      <c r="R22" s="11">
        <v>0</v>
      </c>
      <c r="S22" s="11">
        <v>0</v>
      </c>
      <c r="T22" s="11">
        <v>0</v>
      </c>
      <c r="U22" s="11">
        <v>0</v>
      </c>
      <c r="V22" s="11">
        <v>0</v>
      </c>
      <c r="W22" s="11">
        <v>0</v>
      </c>
      <c r="X22" s="11">
        <v>0</v>
      </c>
      <c r="Y22" s="11">
        <v>0</v>
      </c>
      <c r="Z22" s="11">
        <v>0</v>
      </c>
      <c r="AA22" s="11">
        <v>0</v>
      </c>
      <c r="AB22" s="11">
        <v>0</v>
      </c>
      <c r="AC22" s="11">
        <v>0</v>
      </c>
      <c r="AD22" s="11">
        <v>0</v>
      </c>
      <c r="AE22" s="11">
        <v>0</v>
      </c>
      <c r="AF22" s="11">
        <v>0</v>
      </c>
      <c r="AG22" s="11">
        <v>0</v>
      </c>
      <c r="AH22" s="11">
        <v>0</v>
      </c>
      <c r="AI22" s="11">
        <v>0</v>
      </c>
      <c r="AJ22" s="11">
        <v>0</v>
      </c>
      <c r="AK22" s="11">
        <v>0</v>
      </c>
      <c r="AL22" s="11">
        <v>0</v>
      </c>
      <c r="AM22" s="11">
        <v>0</v>
      </c>
      <c r="AN22" s="11">
        <v>0</v>
      </c>
      <c r="AO22" s="11">
        <v>0</v>
      </c>
      <c r="AP22" s="11">
        <v>0</v>
      </c>
      <c r="AQ22" s="11">
        <v>0</v>
      </c>
      <c r="AR22" s="11">
        <v>0</v>
      </c>
      <c r="AS22" s="11">
        <v>0</v>
      </c>
      <c r="AT22" s="11">
        <v>0</v>
      </c>
      <c r="AU22" s="11">
        <v>0</v>
      </c>
      <c r="AV22" s="11">
        <v>0</v>
      </c>
      <c r="AW22" s="11">
        <v>0</v>
      </c>
      <c r="AX22" s="11">
        <v>0</v>
      </c>
      <c r="AY22" s="11">
        <v>0</v>
      </c>
      <c r="AZ22" s="11">
        <v>0</v>
      </c>
      <c r="BA22" s="11">
        <v>0</v>
      </c>
      <c r="BB22" s="11">
        <v>0</v>
      </c>
      <c r="BC22" s="11">
        <v>0</v>
      </c>
      <c r="BD22" s="11">
        <v>0</v>
      </c>
      <c r="BE22" s="11">
        <v>0</v>
      </c>
      <c r="BF22" s="11">
        <v>0</v>
      </c>
      <c r="BG22" s="11">
        <v>0</v>
      </c>
      <c r="BH22" s="11">
        <v>0</v>
      </c>
      <c r="BI22" s="11">
        <v>0</v>
      </c>
      <c r="BJ22" s="11">
        <v>0</v>
      </c>
      <c r="BK22" s="11">
        <v>0</v>
      </c>
      <c r="BL22" s="11">
        <v>0</v>
      </c>
      <c r="BM22" s="11">
        <v>0</v>
      </c>
      <c r="BN22" s="11">
        <v>0</v>
      </c>
      <c r="BO22" s="7">
        <f>SUM(K22:BN22)</f>
        <v>0</v>
      </c>
    </row>
    <row r="23" spans="1:67" x14ac:dyDescent="0.2">
      <c r="A23" s="15" t="s">
        <v>490</v>
      </c>
      <c r="B23" s="14" t="s">
        <v>489</v>
      </c>
      <c r="C23" s="14" t="s">
        <v>488</v>
      </c>
      <c r="D23" s="13">
        <v>100849.89</v>
      </c>
      <c r="E23" s="13">
        <f>ROUND(SUM($D23*1%),2)</f>
        <v>1008.5</v>
      </c>
      <c r="F23" s="13">
        <f>ROUND(SUM($D23*0.5%),2)</f>
        <v>504.25</v>
      </c>
      <c r="G23" s="13">
        <f>E23-J23</f>
        <v>901.47</v>
      </c>
      <c r="H23" s="13">
        <f>F23-BO23</f>
        <v>204.25</v>
      </c>
      <c r="I23" s="12">
        <f ca="1">OFFSET(INDIRECT(ADDRESS(1,MATCH($I$2,$A$1:$BN$1,0))),ROW()-1,0)</f>
        <v>107.03</v>
      </c>
      <c r="J23" s="11">
        <v>107.03</v>
      </c>
      <c r="K23" s="11">
        <v>0</v>
      </c>
      <c r="L23" s="11">
        <v>300</v>
      </c>
      <c r="M23" s="11">
        <v>0</v>
      </c>
      <c r="N23" s="11">
        <v>0</v>
      </c>
      <c r="O23" s="11">
        <v>0</v>
      </c>
      <c r="P23" s="11">
        <v>0</v>
      </c>
      <c r="Q23" s="11">
        <v>0</v>
      </c>
      <c r="R23" s="11">
        <v>0</v>
      </c>
      <c r="S23" s="11">
        <v>0</v>
      </c>
      <c r="T23" s="11">
        <v>0</v>
      </c>
      <c r="U23" s="11">
        <v>0</v>
      </c>
      <c r="V23" s="11">
        <v>0</v>
      </c>
      <c r="W23" s="11">
        <v>0</v>
      </c>
      <c r="X23" s="11">
        <v>0</v>
      </c>
      <c r="Y23" s="11">
        <v>0</v>
      </c>
      <c r="Z23" s="11">
        <v>0</v>
      </c>
      <c r="AA23" s="11">
        <v>0</v>
      </c>
      <c r="AB23" s="11">
        <v>0</v>
      </c>
      <c r="AC23" s="11">
        <v>0</v>
      </c>
      <c r="AD23" s="11">
        <v>0</v>
      </c>
      <c r="AE23" s="11">
        <v>0</v>
      </c>
      <c r="AF23" s="11">
        <v>0</v>
      </c>
      <c r="AG23" s="11">
        <v>0</v>
      </c>
      <c r="AH23" s="11">
        <v>0</v>
      </c>
      <c r="AI23" s="11">
        <v>0</v>
      </c>
      <c r="AJ23" s="11">
        <v>0</v>
      </c>
      <c r="AK23" s="11">
        <v>0</v>
      </c>
      <c r="AL23" s="11">
        <v>0</v>
      </c>
      <c r="AM23" s="11">
        <v>0</v>
      </c>
      <c r="AN23" s="11">
        <v>0</v>
      </c>
      <c r="AO23" s="11">
        <v>0</v>
      </c>
      <c r="AP23" s="11">
        <v>0</v>
      </c>
      <c r="AQ23" s="11">
        <v>0</v>
      </c>
      <c r="AR23" s="11">
        <v>0</v>
      </c>
      <c r="AS23" s="11">
        <v>0</v>
      </c>
      <c r="AT23" s="11">
        <v>0</v>
      </c>
      <c r="AU23" s="11">
        <v>0</v>
      </c>
      <c r="AV23" s="11">
        <v>0</v>
      </c>
      <c r="AW23" s="11">
        <v>0</v>
      </c>
      <c r="AX23" s="11">
        <v>0</v>
      </c>
      <c r="AY23" s="11">
        <v>0</v>
      </c>
      <c r="AZ23" s="11">
        <v>0</v>
      </c>
      <c r="BA23" s="11">
        <v>0</v>
      </c>
      <c r="BB23" s="11">
        <v>0</v>
      </c>
      <c r="BC23" s="11">
        <v>0</v>
      </c>
      <c r="BD23" s="11">
        <v>0</v>
      </c>
      <c r="BE23" s="11">
        <v>0</v>
      </c>
      <c r="BF23" s="11">
        <v>0</v>
      </c>
      <c r="BG23" s="11">
        <v>0</v>
      </c>
      <c r="BH23" s="11">
        <v>0</v>
      </c>
      <c r="BI23" s="11">
        <v>0</v>
      </c>
      <c r="BJ23" s="11">
        <v>0</v>
      </c>
      <c r="BK23" s="11">
        <v>0</v>
      </c>
      <c r="BL23" s="11">
        <v>0</v>
      </c>
      <c r="BM23" s="11">
        <v>0</v>
      </c>
      <c r="BN23" s="11">
        <v>0</v>
      </c>
      <c r="BO23" s="7">
        <f>SUM(K23:BN23)</f>
        <v>300</v>
      </c>
    </row>
    <row r="24" spans="1:67" x14ac:dyDescent="0.2">
      <c r="A24" s="15" t="s">
        <v>487</v>
      </c>
      <c r="B24" s="14" t="s">
        <v>462</v>
      </c>
      <c r="C24" s="14" t="s">
        <v>462</v>
      </c>
      <c r="D24" s="13">
        <v>323409.21999999997</v>
      </c>
      <c r="E24" s="13">
        <f>ROUND(SUM($D24*1%),2)</f>
        <v>3234.09</v>
      </c>
      <c r="F24" s="13">
        <f>ROUND(SUM($D24*0.5%),2)</f>
        <v>1617.05</v>
      </c>
      <c r="G24" s="13">
        <f>E24-J24</f>
        <v>646.82000000000016</v>
      </c>
      <c r="H24" s="13">
        <f>F24-BO24</f>
        <v>1617.05</v>
      </c>
      <c r="I24" s="12">
        <f ca="1">OFFSET(INDIRECT(ADDRESS(1,MATCH($I$2,$A$1:$BN$1,0))),ROW()-1,0)</f>
        <v>2587.27</v>
      </c>
      <c r="J24" s="11">
        <v>2587.27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  <c r="P24" s="11">
        <v>0</v>
      </c>
      <c r="Q24" s="11">
        <v>0</v>
      </c>
      <c r="R24" s="11">
        <v>0</v>
      </c>
      <c r="S24" s="11">
        <v>0</v>
      </c>
      <c r="T24" s="11">
        <v>0</v>
      </c>
      <c r="U24" s="11">
        <v>0</v>
      </c>
      <c r="V24" s="11">
        <v>0</v>
      </c>
      <c r="W24" s="11">
        <v>0</v>
      </c>
      <c r="X24" s="11">
        <v>0</v>
      </c>
      <c r="Y24" s="11">
        <v>0</v>
      </c>
      <c r="Z24" s="11">
        <v>0</v>
      </c>
      <c r="AA24" s="11">
        <v>0</v>
      </c>
      <c r="AB24" s="11">
        <v>0</v>
      </c>
      <c r="AC24" s="11">
        <v>0</v>
      </c>
      <c r="AD24" s="11">
        <v>0</v>
      </c>
      <c r="AE24" s="11">
        <v>0</v>
      </c>
      <c r="AF24" s="11">
        <v>0</v>
      </c>
      <c r="AG24" s="11">
        <v>0</v>
      </c>
      <c r="AH24" s="11">
        <v>0</v>
      </c>
      <c r="AI24" s="11">
        <v>0</v>
      </c>
      <c r="AJ24" s="11">
        <v>0</v>
      </c>
      <c r="AK24" s="11">
        <v>0</v>
      </c>
      <c r="AL24" s="11">
        <v>0</v>
      </c>
      <c r="AM24" s="11">
        <v>0</v>
      </c>
      <c r="AN24" s="11">
        <v>0</v>
      </c>
      <c r="AO24" s="11">
        <v>0</v>
      </c>
      <c r="AP24" s="11">
        <v>0</v>
      </c>
      <c r="AQ24" s="11">
        <v>0</v>
      </c>
      <c r="AR24" s="11">
        <v>0</v>
      </c>
      <c r="AS24" s="11">
        <v>0</v>
      </c>
      <c r="AT24" s="11">
        <v>0</v>
      </c>
      <c r="AU24" s="11">
        <v>0</v>
      </c>
      <c r="AV24" s="11">
        <v>0</v>
      </c>
      <c r="AW24" s="11">
        <v>0</v>
      </c>
      <c r="AX24" s="11">
        <v>0</v>
      </c>
      <c r="AY24" s="11">
        <v>0</v>
      </c>
      <c r="AZ24" s="11">
        <v>0</v>
      </c>
      <c r="BA24" s="11">
        <v>0</v>
      </c>
      <c r="BB24" s="11">
        <v>0</v>
      </c>
      <c r="BC24" s="11">
        <v>0</v>
      </c>
      <c r="BD24" s="11">
        <v>0</v>
      </c>
      <c r="BE24" s="11">
        <v>0</v>
      </c>
      <c r="BF24" s="11">
        <v>0</v>
      </c>
      <c r="BG24" s="11">
        <v>0</v>
      </c>
      <c r="BH24" s="11">
        <v>0</v>
      </c>
      <c r="BI24" s="11">
        <v>0</v>
      </c>
      <c r="BJ24" s="11">
        <v>0</v>
      </c>
      <c r="BK24" s="11">
        <v>0</v>
      </c>
      <c r="BL24" s="11">
        <v>0</v>
      </c>
      <c r="BM24" s="11">
        <v>0</v>
      </c>
      <c r="BN24" s="11">
        <v>0</v>
      </c>
      <c r="BO24" s="7">
        <f>SUM(K24:BN24)</f>
        <v>0</v>
      </c>
    </row>
    <row r="25" spans="1:67" x14ac:dyDescent="0.2">
      <c r="A25" s="15" t="s">
        <v>486</v>
      </c>
      <c r="B25" s="14" t="s">
        <v>485</v>
      </c>
      <c r="C25" s="14" t="s">
        <v>462</v>
      </c>
      <c r="D25" s="13">
        <v>260575.23</v>
      </c>
      <c r="E25" s="13">
        <f>ROUND(SUM($D25*1%),2)</f>
        <v>2605.75</v>
      </c>
      <c r="F25" s="13">
        <f>ROUND(SUM($D25*0.5%),2)</f>
        <v>1302.8800000000001</v>
      </c>
      <c r="G25" s="13">
        <f>E25-J25</f>
        <v>1255.75</v>
      </c>
      <c r="H25" s="13">
        <f>F25-BO25</f>
        <v>1302.8800000000001</v>
      </c>
      <c r="I25" s="12">
        <f ca="1">OFFSET(INDIRECT(ADDRESS(1,MATCH($I$2,$A$1:$BN$1,0))),ROW()-1,0)</f>
        <v>1350</v>
      </c>
      <c r="J25" s="11">
        <v>1350</v>
      </c>
      <c r="K25" s="11">
        <v>0</v>
      </c>
      <c r="L25" s="11">
        <v>0</v>
      </c>
      <c r="M25" s="11">
        <v>0</v>
      </c>
      <c r="N25" s="11">
        <v>0</v>
      </c>
      <c r="O25" s="11">
        <v>0</v>
      </c>
      <c r="P25" s="11">
        <v>0</v>
      </c>
      <c r="Q25" s="11">
        <v>0</v>
      </c>
      <c r="R25" s="11">
        <v>0</v>
      </c>
      <c r="S25" s="11">
        <v>0</v>
      </c>
      <c r="T25" s="11">
        <v>0</v>
      </c>
      <c r="U25" s="11">
        <v>0</v>
      </c>
      <c r="V25" s="11">
        <v>0</v>
      </c>
      <c r="W25" s="11">
        <v>0</v>
      </c>
      <c r="X25" s="11">
        <v>0</v>
      </c>
      <c r="Y25" s="11">
        <v>0</v>
      </c>
      <c r="Z25" s="11">
        <v>0</v>
      </c>
      <c r="AA25" s="11">
        <v>0</v>
      </c>
      <c r="AB25" s="11">
        <v>0</v>
      </c>
      <c r="AC25" s="11">
        <v>0</v>
      </c>
      <c r="AD25" s="11">
        <v>0</v>
      </c>
      <c r="AE25" s="11">
        <v>0</v>
      </c>
      <c r="AF25" s="11">
        <v>0</v>
      </c>
      <c r="AG25" s="11">
        <v>0</v>
      </c>
      <c r="AH25" s="11">
        <v>0</v>
      </c>
      <c r="AI25" s="11">
        <v>0</v>
      </c>
      <c r="AJ25" s="11">
        <v>0</v>
      </c>
      <c r="AK25" s="11">
        <v>0</v>
      </c>
      <c r="AL25" s="11">
        <v>0</v>
      </c>
      <c r="AM25" s="11">
        <v>0</v>
      </c>
      <c r="AN25" s="11">
        <v>0</v>
      </c>
      <c r="AO25" s="11">
        <v>0</v>
      </c>
      <c r="AP25" s="11">
        <v>0</v>
      </c>
      <c r="AQ25" s="11">
        <v>0</v>
      </c>
      <c r="AR25" s="11">
        <v>0</v>
      </c>
      <c r="AS25" s="11">
        <v>0</v>
      </c>
      <c r="AT25" s="11">
        <v>0</v>
      </c>
      <c r="AU25" s="11">
        <v>0</v>
      </c>
      <c r="AV25" s="11">
        <v>0</v>
      </c>
      <c r="AW25" s="11">
        <v>0</v>
      </c>
      <c r="AX25" s="11">
        <v>0</v>
      </c>
      <c r="AY25" s="11">
        <v>0</v>
      </c>
      <c r="AZ25" s="11">
        <v>0</v>
      </c>
      <c r="BA25" s="11">
        <v>0</v>
      </c>
      <c r="BB25" s="11">
        <v>0</v>
      </c>
      <c r="BC25" s="11">
        <v>0</v>
      </c>
      <c r="BD25" s="11">
        <v>0</v>
      </c>
      <c r="BE25" s="11">
        <v>0</v>
      </c>
      <c r="BF25" s="11">
        <v>0</v>
      </c>
      <c r="BG25" s="11">
        <v>0</v>
      </c>
      <c r="BH25" s="11">
        <v>0</v>
      </c>
      <c r="BI25" s="11">
        <v>0</v>
      </c>
      <c r="BJ25" s="11">
        <v>0</v>
      </c>
      <c r="BK25" s="11">
        <v>0</v>
      </c>
      <c r="BL25" s="11">
        <v>0</v>
      </c>
      <c r="BM25" s="11">
        <v>0</v>
      </c>
      <c r="BN25" s="11">
        <v>0</v>
      </c>
      <c r="BO25" s="7">
        <f>SUM(K25:BN25)</f>
        <v>0</v>
      </c>
    </row>
    <row r="26" spans="1:67" x14ac:dyDescent="0.2">
      <c r="A26" s="15" t="s">
        <v>484</v>
      </c>
      <c r="B26" s="14" t="s">
        <v>483</v>
      </c>
      <c r="C26" s="14" t="s">
        <v>462</v>
      </c>
      <c r="D26" s="13">
        <v>325935.28999999998</v>
      </c>
      <c r="E26" s="13">
        <f>ROUND(SUM($D26*1%),2)</f>
        <v>3259.35</v>
      </c>
      <c r="F26" s="13">
        <f>ROUND(SUM($D26*0.5%),2)</f>
        <v>1629.68</v>
      </c>
      <c r="G26" s="13">
        <f>E26-J26</f>
        <v>2497.35</v>
      </c>
      <c r="H26" s="13">
        <f>F26-BO26</f>
        <v>1079.68</v>
      </c>
      <c r="I26" s="12">
        <f ca="1">OFFSET(INDIRECT(ADDRESS(1,MATCH($I$2,$A$1:$BN$1,0))),ROW()-1,0)</f>
        <v>762</v>
      </c>
      <c r="J26" s="11">
        <v>762</v>
      </c>
      <c r="K26" s="11">
        <v>0</v>
      </c>
      <c r="L26" s="11">
        <v>0</v>
      </c>
      <c r="M26" s="11">
        <v>0</v>
      </c>
      <c r="N26" s="11">
        <v>550</v>
      </c>
      <c r="O26" s="11">
        <v>0</v>
      </c>
      <c r="P26" s="11">
        <v>0</v>
      </c>
      <c r="Q26" s="11">
        <v>0</v>
      </c>
      <c r="R26" s="11">
        <v>0</v>
      </c>
      <c r="S26" s="11">
        <v>0</v>
      </c>
      <c r="T26" s="11">
        <v>0</v>
      </c>
      <c r="U26" s="11">
        <v>0</v>
      </c>
      <c r="V26" s="11">
        <v>0</v>
      </c>
      <c r="W26" s="11">
        <v>0</v>
      </c>
      <c r="X26" s="11">
        <v>0</v>
      </c>
      <c r="Y26" s="11">
        <v>0</v>
      </c>
      <c r="Z26" s="11">
        <v>0</v>
      </c>
      <c r="AA26" s="11">
        <v>0</v>
      </c>
      <c r="AB26" s="11">
        <v>0</v>
      </c>
      <c r="AC26" s="11">
        <v>0</v>
      </c>
      <c r="AD26" s="11">
        <v>0</v>
      </c>
      <c r="AE26" s="11">
        <v>0</v>
      </c>
      <c r="AF26" s="11">
        <v>0</v>
      </c>
      <c r="AG26" s="11">
        <v>0</v>
      </c>
      <c r="AH26" s="11">
        <v>0</v>
      </c>
      <c r="AI26" s="11">
        <v>0</v>
      </c>
      <c r="AJ26" s="11">
        <v>0</v>
      </c>
      <c r="AK26" s="11">
        <v>0</v>
      </c>
      <c r="AL26" s="11">
        <v>0</v>
      </c>
      <c r="AM26" s="11">
        <v>0</v>
      </c>
      <c r="AN26" s="11">
        <v>0</v>
      </c>
      <c r="AO26" s="11">
        <v>0</v>
      </c>
      <c r="AP26" s="11">
        <v>0</v>
      </c>
      <c r="AQ26" s="11">
        <v>0</v>
      </c>
      <c r="AR26" s="11">
        <v>0</v>
      </c>
      <c r="AS26" s="11">
        <v>0</v>
      </c>
      <c r="AT26" s="11">
        <v>0</v>
      </c>
      <c r="AU26" s="11">
        <v>0</v>
      </c>
      <c r="AV26" s="11">
        <v>0</v>
      </c>
      <c r="AW26" s="11">
        <v>0</v>
      </c>
      <c r="AX26" s="11">
        <v>0</v>
      </c>
      <c r="AY26" s="11">
        <v>0</v>
      </c>
      <c r="AZ26" s="11">
        <v>0</v>
      </c>
      <c r="BA26" s="11">
        <v>0</v>
      </c>
      <c r="BB26" s="11">
        <v>0</v>
      </c>
      <c r="BC26" s="11">
        <v>0</v>
      </c>
      <c r="BD26" s="11">
        <v>0</v>
      </c>
      <c r="BE26" s="11">
        <v>0</v>
      </c>
      <c r="BF26" s="11">
        <v>0</v>
      </c>
      <c r="BG26" s="11">
        <v>0</v>
      </c>
      <c r="BH26" s="11">
        <v>0</v>
      </c>
      <c r="BI26" s="11">
        <v>0</v>
      </c>
      <c r="BJ26" s="11">
        <v>0</v>
      </c>
      <c r="BK26" s="11">
        <v>0</v>
      </c>
      <c r="BL26" s="11">
        <v>0</v>
      </c>
      <c r="BM26" s="11">
        <v>0</v>
      </c>
      <c r="BN26" s="11">
        <v>0</v>
      </c>
      <c r="BO26" s="7">
        <f>SUM(K26:BN26)</f>
        <v>550</v>
      </c>
    </row>
    <row r="27" spans="1:67" x14ac:dyDescent="0.2">
      <c r="A27" s="15" t="s">
        <v>482</v>
      </c>
      <c r="B27" s="14" t="s">
        <v>481</v>
      </c>
      <c r="C27" s="14" t="s">
        <v>462</v>
      </c>
      <c r="D27" s="13">
        <v>248885.67</v>
      </c>
      <c r="E27" s="13">
        <f>ROUND(SUM($D27*1%),2)</f>
        <v>2488.86</v>
      </c>
      <c r="F27" s="13">
        <f>ROUND(SUM($D27*0.5%),2)</f>
        <v>1244.43</v>
      </c>
      <c r="G27" s="13">
        <f>E27-J27</f>
        <v>497.77000000000021</v>
      </c>
      <c r="H27" s="13">
        <f>F27-BO27</f>
        <v>644.43000000000006</v>
      </c>
      <c r="I27" s="12">
        <f ca="1">OFFSET(INDIRECT(ADDRESS(1,MATCH($I$2,$A$1:$BN$1,0))),ROW()-1,0)</f>
        <v>1991.09</v>
      </c>
      <c r="J27" s="11">
        <v>1991.09</v>
      </c>
      <c r="K27" s="11">
        <v>0</v>
      </c>
      <c r="L27" s="11">
        <v>0</v>
      </c>
      <c r="M27" s="11">
        <v>0</v>
      </c>
      <c r="N27" s="11">
        <v>600</v>
      </c>
      <c r="O27" s="11">
        <v>0</v>
      </c>
      <c r="P27" s="11">
        <v>0</v>
      </c>
      <c r="Q27" s="11">
        <v>0</v>
      </c>
      <c r="R27" s="11">
        <v>0</v>
      </c>
      <c r="S27" s="11">
        <v>0</v>
      </c>
      <c r="T27" s="11">
        <v>0</v>
      </c>
      <c r="U27" s="11">
        <v>0</v>
      </c>
      <c r="V27" s="11">
        <v>0</v>
      </c>
      <c r="W27" s="11">
        <v>0</v>
      </c>
      <c r="X27" s="11">
        <v>0</v>
      </c>
      <c r="Y27" s="11">
        <v>0</v>
      </c>
      <c r="Z27" s="11">
        <v>0</v>
      </c>
      <c r="AA27" s="11">
        <v>0</v>
      </c>
      <c r="AB27" s="11">
        <v>0</v>
      </c>
      <c r="AC27" s="11">
        <v>0</v>
      </c>
      <c r="AD27" s="11">
        <v>0</v>
      </c>
      <c r="AE27" s="11">
        <v>0</v>
      </c>
      <c r="AF27" s="11">
        <v>0</v>
      </c>
      <c r="AG27" s="11">
        <v>0</v>
      </c>
      <c r="AH27" s="11">
        <v>0</v>
      </c>
      <c r="AI27" s="11">
        <v>0</v>
      </c>
      <c r="AJ27" s="11">
        <v>0</v>
      </c>
      <c r="AK27" s="11">
        <v>0</v>
      </c>
      <c r="AL27" s="11">
        <v>0</v>
      </c>
      <c r="AM27" s="11">
        <v>0</v>
      </c>
      <c r="AN27" s="11">
        <v>0</v>
      </c>
      <c r="AO27" s="11">
        <v>0</v>
      </c>
      <c r="AP27" s="11">
        <v>0</v>
      </c>
      <c r="AQ27" s="11">
        <v>0</v>
      </c>
      <c r="AR27" s="11">
        <v>0</v>
      </c>
      <c r="AS27" s="11">
        <v>0</v>
      </c>
      <c r="AT27" s="11">
        <v>0</v>
      </c>
      <c r="AU27" s="11">
        <v>0</v>
      </c>
      <c r="AV27" s="11">
        <v>0</v>
      </c>
      <c r="AW27" s="11">
        <v>0</v>
      </c>
      <c r="AX27" s="11">
        <v>0</v>
      </c>
      <c r="AY27" s="11">
        <v>0</v>
      </c>
      <c r="AZ27" s="11">
        <v>0</v>
      </c>
      <c r="BA27" s="11">
        <v>0</v>
      </c>
      <c r="BB27" s="11">
        <v>0</v>
      </c>
      <c r="BC27" s="11">
        <v>0</v>
      </c>
      <c r="BD27" s="11">
        <v>0</v>
      </c>
      <c r="BE27" s="11">
        <v>0</v>
      </c>
      <c r="BF27" s="11">
        <v>0</v>
      </c>
      <c r="BG27" s="11">
        <v>0</v>
      </c>
      <c r="BH27" s="11">
        <v>0</v>
      </c>
      <c r="BI27" s="11">
        <v>0</v>
      </c>
      <c r="BJ27" s="11">
        <v>0</v>
      </c>
      <c r="BK27" s="11">
        <v>0</v>
      </c>
      <c r="BL27" s="11">
        <v>0</v>
      </c>
      <c r="BM27" s="11">
        <v>0</v>
      </c>
      <c r="BN27" s="11">
        <v>0</v>
      </c>
      <c r="BO27" s="7">
        <f>SUM(K27:BN27)</f>
        <v>600</v>
      </c>
    </row>
    <row r="28" spans="1:67" x14ac:dyDescent="0.2">
      <c r="A28" s="15" t="s">
        <v>480</v>
      </c>
      <c r="B28" s="14" t="s">
        <v>479</v>
      </c>
      <c r="C28" s="14" t="s">
        <v>462</v>
      </c>
      <c r="D28" s="13">
        <v>151097.63</v>
      </c>
      <c r="E28" s="13">
        <f>ROUND(SUM($D28*1%),2)</f>
        <v>1510.98</v>
      </c>
      <c r="F28" s="13">
        <f>ROUND(SUM($D28*0.5%),2)</f>
        <v>755.49</v>
      </c>
      <c r="G28" s="13">
        <f>E28-J28</f>
        <v>0</v>
      </c>
      <c r="H28" s="13">
        <f>F28-BO28</f>
        <v>255.49</v>
      </c>
      <c r="I28" s="12">
        <f ca="1">OFFSET(INDIRECT(ADDRESS(1,MATCH($I$2,$A$1:$BN$1,0))),ROW()-1,0)</f>
        <v>1510.98</v>
      </c>
      <c r="J28" s="11">
        <v>1510.98</v>
      </c>
      <c r="K28" s="11">
        <v>0</v>
      </c>
      <c r="L28" s="11">
        <v>0</v>
      </c>
      <c r="M28" s="11">
        <v>0</v>
      </c>
      <c r="N28" s="11">
        <v>500</v>
      </c>
      <c r="O28" s="11">
        <v>0</v>
      </c>
      <c r="P28" s="11">
        <v>0</v>
      </c>
      <c r="Q28" s="11">
        <v>0</v>
      </c>
      <c r="R28" s="11">
        <v>0</v>
      </c>
      <c r="S28" s="11">
        <v>0</v>
      </c>
      <c r="T28" s="11">
        <v>0</v>
      </c>
      <c r="U28" s="11">
        <v>0</v>
      </c>
      <c r="V28" s="11">
        <v>0</v>
      </c>
      <c r="W28" s="11">
        <v>0</v>
      </c>
      <c r="X28" s="11">
        <v>0</v>
      </c>
      <c r="Y28" s="11">
        <v>0</v>
      </c>
      <c r="Z28" s="11">
        <v>0</v>
      </c>
      <c r="AA28" s="11">
        <v>0</v>
      </c>
      <c r="AB28" s="11">
        <v>0</v>
      </c>
      <c r="AC28" s="11">
        <v>0</v>
      </c>
      <c r="AD28" s="11">
        <v>0</v>
      </c>
      <c r="AE28" s="11">
        <v>0</v>
      </c>
      <c r="AF28" s="11">
        <v>0</v>
      </c>
      <c r="AG28" s="11">
        <v>0</v>
      </c>
      <c r="AH28" s="11">
        <v>0</v>
      </c>
      <c r="AI28" s="11">
        <v>0</v>
      </c>
      <c r="AJ28" s="11">
        <v>0</v>
      </c>
      <c r="AK28" s="11">
        <v>0</v>
      </c>
      <c r="AL28" s="11">
        <v>0</v>
      </c>
      <c r="AM28" s="11">
        <v>0</v>
      </c>
      <c r="AN28" s="11">
        <v>0</v>
      </c>
      <c r="AO28" s="11">
        <v>0</v>
      </c>
      <c r="AP28" s="11">
        <v>0</v>
      </c>
      <c r="AQ28" s="11">
        <v>0</v>
      </c>
      <c r="AR28" s="11">
        <v>0</v>
      </c>
      <c r="AS28" s="11">
        <v>0</v>
      </c>
      <c r="AT28" s="11">
        <v>0</v>
      </c>
      <c r="AU28" s="11">
        <v>0</v>
      </c>
      <c r="AV28" s="11">
        <v>0</v>
      </c>
      <c r="AW28" s="11">
        <v>0</v>
      </c>
      <c r="AX28" s="11">
        <v>0</v>
      </c>
      <c r="AY28" s="11">
        <v>0</v>
      </c>
      <c r="AZ28" s="11">
        <v>0</v>
      </c>
      <c r="BA28" s="11">
        <v>0</v>
      </c>
      <c r="BB28" s="11">
        <v>0</v>
      </c>
      <c r="BC28" s="11">
        <v>0</v>
      </c>
      <c r="BD28" s="11">
        <v>0</v>
      </c>
      <c r="BE28" s="11">
        <v>0</v>
      </c>
      <c r="BF28" s="11">
        <v>0</v>
      </c>
      <c r="BG28" s="11">
        <v>0</v>
      </c>
      <c r="BH28" s="11">
        <v>0</v>
      </c>
      <c r="BI28" s="11">
        <v>0</v>
      </c>
      <c r="BJ28" s="11">
        <v>0</v>
      </c>
      <c r="BK28" s="11">
        <v>0</v>
      </c>
      <c r="BL28" s="11">
        <v>0</v>
      </c>
      <c r="BM28" s="11">
        <v>0</v>
      </c>
      <c r="BN28" s="11">
        <v>0</v>
      </c>
      <c r="BO28" s="7">
        <f>SUM(K28:BN28)</f>
        <v>500</v>
      </c>
    </row>
    <row r="29" spans="1:67" x14ac:dyDescent="0.2">
      <c r="A29" s="15" t="s">
        <v>478</v>
      </c>
      <c r="B29" s="14" t="s">
        <v>477</v>
      </c>
      <c r="C29" s="14" t="s">
        <v>462</v>
      </c>
      <c r="D29" s="13">
        <v>158323.85</v>
      </c>
      <c r="E29" s="13">
        <f>ROUND(SUM($D29*1%),2)</f>
        <v>1583.24</v>
      </c>
      <c r="F29" s="13">
        <f>ROUND(SUM($D29*0.5%),2)</f>
        <v>791.62</v>
      </c>
      <c r="G29" s="13">
        <f>E29-J29</f>
        <v>683.24</v>
      </c>
      <c r="H29" s="13">
        <f>F29-BO29</f>
        <v>791.62</v>
      </c>
      <c r="I29" s="12">
        <f ca="1">OFFSET(INDIRECT(ADDRESS(1,MATCH($I$2,$A$1:$BN$1,0))),ROW()-1,0)</f>
        <v>900</v>
      </c>
      <c r="J29" s="11">
        <v>900</v>
      </c>
      <c r="K29" s="11">
        <v>0</v>
      </c>
      <c r="L29" s="11">
        <v>0</v>
      </c>
      <c r="M29" s="11">
        <v>0</v>
      </c>
      <c r="N29" s="11">
        <v>0</v>
      </c>
      <c r="O29" s="11">
        <v>0</v>
      </c>
      <c r="P29" s="11">
        <v>0</v>
      </c>
      <c r="Q29" s="11">
        <v>0</v>
      </c>
      <c r="R29" s="11">
        <v>0</v>
      </c>
      <c r="S29" s="11">
        <v>0</v>
      </c>
      <c r="T29" s="11">
        <v>0</v>
      </c>
      <c r="U29" s="11">
        <v>0</v>
      </c>
      <c r="V29" s="11">
        <v>0</v>
      </c>
      <c r="W29" s="11">
        <v>0</v>
      </c>
      <c r="X29" s="11">
        <v>0</v>
      </c>
      <c r="Y29" s="11">
        <v>0</v>
      </c>
      <c r="Z29" s="11">
        <v>0</v>
      </c>
      <c r="AA29" s="11">
        <v>0</v>
      </c>
      <c r="AB29" s="11">
        <v>0</v>
      </c>
      <c r="AC29" s="11">
        <v>0</v>
      </c>
      <c r="AD29" s="11">
        <v>0</v>
      </c>
      <c r="AE29" s="11">
        <v>0</v>
      </c>
      <c r="AF29" s="11">
        <v>0</v>
      </c>
      <c r="AG29" s="11">
        <v>0</v>
      </c>
      <c r="AH29" s="11">
        <v>0</v>
      </c>
      <c r="AI29" s="11">
        <v>0</v>
      </c>
      <c r="AJ29" s="11">
        <v>0</v>
      </c>
      <c r="AK29" s="11">
        <v>0</v>
      </c>
      <c r="AL29" s="11">
        <v>0</v>
      </c>
      <c r="AM29" s="11">
        <v>0</v>
      </c>
      <c r="AN29" s="11">
        <v>0</v>
      </c>
      <c r="AO29" s="11">
        <v>0</v>
      </c>
      <c r="AP29" s="11">
        <v>0</v>
      </c>
      <c r="AQ29" s="11">
        <v>0</v>
      </c>
      <c r="AR29" s="11">
        <v>0</v>
      </c>
      <c r="AS29" s="11">
        <v>0</v>
      </c>
      <c r="AT29" s="11">
        <v>0</v>
      </c>
      <c r="AU29" s="11">
        <v>0</v>
      </c>
      <c r="AV29" s="11">
        <v>0</v>
      </c>
      <c r="AW29" s="11">
        <v>0</v>
      </c>
      <c r="AX29" s="11">
        <v>0</v>
      </c>
      <c r="AY29" s="11">
        <v>0</v>
      </c>
      <c r="AZ29" s="11">
        <v>0</v>
      </c>
      <c r="BA29" s="11">
        <v>0</v>
      </c>
      <c r="BB29" s="11">
        <v>0</v>
      </c>
      <c r="BC29" s="11">
        <v>0</v>
      </c>
      <c r="BD29" s="11">
        <v>0</v>
      </c>
      <c r="BE29" s="11">
        <v>0</v>
      </c>
      <c r="BF29" s="11">
        <v>0</v>
      </c>
      <c r="BG29" s="11">
        <v>0</v>
      </c>
      <c r="BH29" s="11">
        <v>0</v>
      </c>
      <c r="BI29" s="11">
        <v>0</v>
      </c>
      <c r="BJ29" s="11">
        <v>0</v>
      </c>
      <c r="BK29" s="11">
        <v>0</v>
      </c>
      <c r="BL29" s="11">
        <v>0</v>
      </c>
      <c r="BM29" s="11">
        <v>0</v>
      </c>
      <c r="BN29" s="11">
        <v>0</v>
      </c>
      <c r="BO29" s="7">
        <f>SUM(K29:BN29)</f>
        <v>0</v>
      </c>
    </row>
    <row r="30" spans="1:67" x14ac:dyDescent="0.2">
      <c r="A30" s="15" t="s">
        <v>476</v>
      </c>
      <c r="B30" s="14" t="s">
        <v>475</v>
      </c>
      <c r="C30" s="14" t="s">
        <v>462</v>
      </c>
      <c r="D30" s="13">
        <v>163961.79</v>
      </c>
      <c r="E30" s="13">
        <f>ROUND(SUM($D30*1%),2)</f>
        <v>1639.62</v>
      </c>
      <c r="F30" s="13">
        <f>ROUND(SUM($D30*0.5%),2)</f>
        <v>819.81</v>
      </c>
      <c r="G30" s="13">
        <f>E30-J30</f>
        <v>0</v>
      </c>
      <c r="H30" s="13">
        <f>F30-BO30</f>
        <v>819.81</v>
      </c>
      <c r="I30" s="12">
        <f ca="1">OFFSET(INDIRECT(ADDRESS(1,MATCH($I$2,$A$1:$BN$1,0))),ROW()-1,0)</f>
        <v>1639.62</v>
      </c>
      <c r="J30" s="11">
        <v>1639.62</v>
      </c>
      <c r="K30" s="11">
        <v>0</v>
      </c>
      <c r="L30" s="11">
        <v>0</v>
      </c>
      <c r="M30" s="11">
        <v>0</v>
      </c>
      <c r="N30" s="11">
        <v>0</v>
      </c>
      <c r="O30" s="11">
        <v>0</v>
      </c>
      <c r="P30" s="11">
        <v>0</v>
      </c>
      <c r="Q30" s="11">
        <v>0</v>
      </c>
      <c r="R30" s="11">
        <v>0</v>
      </c>
      <c r="S30" s="11">
        <v>0</v>
      </c>
      <c r="T30" s="11">
        <v>0</v>
      </c>
      <c r="U30" s="11">
        <v>0</v>
      </c>
      <c r="V30" s="11">
        <v>0</v>
      </c>
      <c r="W30" s="11">
        <v>0</v>
      </c>
      <c r="X30" s="11">
        <v>0</v>
      </c>
      <c r="Y30" s="11">
        <v>0</v>
      </c>
      <c r="Z30" s="11">
        <v>0</v>
      </c>
      <c r="AA30" s="11">
        <v>0</v>
      </c>
      <c r="AB30" s="11">
        <v>0</v>
      </c>
      <c r="AC30" s="11">
        <v>0</v>
      </c>
      <c r="AD30" s="11">
        <v>0</v>
      </c>
      <c r="AE30" s="11">
        <v>0</v>
      </c>
      <c r="AF30" s="11">
        <v>0</v>
      </c>
      <c r="AG30" s="11">
        <v>0</v>
      </c>
      <c r="AH30" s="11">
        <v>0</v>
      </c>
      <c r="AI30" s="11">
        <v>0</v>
      </c>
      <c r="AJ30" s="11">
        <v>0</v>
      </c>
      <c r="AK30" s="11">
        <v>0</v>
      </c>
      <c r="AL30" s="11">
        <v>0</v>
      </c>
      <c r="AM30" s="11">
        <v>0</v>
      </c>
      <c r="AN30" s="11">
        <v>0</v>
      </c>
      <c r="AO30" s="11">
        <v>0</v>
      </c>
      <c r="AP30" s="11">
        <v>0</v>
      </c>
      <c r="AQ30" s="11">
        <v>0</v>
      </c>
      <c r="AR30" s="11">
        <v>0</v>
      </c>
      <c r="AS30" s="11">
        <v>0</v>
      </c>
      <c r="AT30" s="11">
        <v>0</v>
      </c>
      <c r="AU30" s="11">
        <v>0</v>
      </c>
      <c r="AV30" s="11">
        <v>0</v>
      </c>
      <c r="AW30" s="11">
        <v>0</v>
      </c>
      <c r="AX30" s="11">
        <v>0</v>
      </c>
      <c r="AY30" s="11">
        <v>0</v>
      </c>
      <c r="AZ30" s="11">
        <v>0</v>
      </c>
      <c r="BA30" s="11">
        <v>0</v>
      </c>
      <c r="BB30" s="11">
        <v>0</v>
      </c>
      <c r="BC30" s="11">
        <v>0</v>
      </c>
      <c r="BD30" s="11">
        <v>0</v>
      </c>
      <c r="BE30" s="11">
        <v>0</v>
      </c>
      <c r="BF30" s="11">
        <v>0</v>
      </c>
      <c r="BG30" s="11">
        <v>0</v>
      </c>
      <c r="BH30" s="11">
        <v>0</v>
      </c>
      <c r="BI30" s="11">
        <v>0</v>
      </c>
      <c r="BJ30" s="11">
        <v>0</v>
      </c>
      <c r="BK30" s="11">
        <v>0</v>
      </c>
      <c r="BL30" s="11">
        <v>0</v>
      </c>
      <c r="BM30" s="11">
        <v>0</v>
      </c>
      <c r="BN30" s="11">
        <v>0</v>
      </c>
      <c r="BO30" s="7">
        <f>SUM(K30:BN30)</f>
        <v>0</v>
      </c>
    </row>
    <row r="31" spans="1:67" x14ac:dyDescent="0.2">
      <c r="A31" s="15" t="s">
        <v>474</v>
      </c>
      <c r="B31" s="14" t="s">
        <v>473</v>
      </c>
      <c r="C31" s="14" t="s">
        <v>462</v>
      </c>
      <c r="D31" s="13">
        <v>100988.78</v>
      </c>
      <c r="E31" s="13">
        <f>ROUND(SUM($D31*1%),2)</f>
        <v>1009.89</v>
      </c>
      <c r="F31" s="13">
        <f>ROUND(SUM($D31*0.5%),2)</f>
        <v>504.94</v>
      </c>
      <c r="G31" s="13">
        <f>E31-J31</f>
        <v>0</v>
      </c>
      <c r="H31" s="13">
        <f>F31-BO31</f>
        <v>504.94</v>
      </c>
      <c r="I31" s="12">
        <f ca="1">OFFSET(INDIRECT(ADDRESS(1,MATCH($I$2,$A$1:$BN$1,0))),ROW()-1,0)</f>
        <v>1009.89</v>
      </c>
      <c r="J31" s="11">
        <v>1009.89</v>
      </c>
      <c r="K31" s="11">
        <v>0</v>
      </c>
      <c r="L31" s="11">
        <v>0</v>
      </c>
      <c r="M31" s="11">
        <v>0</v>
      </c>
      <c r="N31" s="11">
        <v>0</v>
      </c>
      <c r="O31" s="11">
        <v>0</v>
      </c>
      <c r="P31" s="11">
        <v>0</v>
      </c>
      <c r="Q31" s="11">
        <v>0</v>
      </c>
      <c r="R31" s="11">
        <v>0</v>
      </c>
      <c r="S31" s="11">
        <v>0</v>
      </c>
      <c r="T31" s="11">
        <v>0</v>
      </c>
      <c r="U31" s="11">
        <v>0</v>
      </c>
      <c r="V31" s="11">
        <v>0</v>
      </c>
      <c r="W31" s="11">
        <v>0</v>
      </c>
      <c r="X31" s="11">
        <v>0</v>
      </c>
      <c r="Y31" s="11">
        <v>0</v>
      </c>
      <c r="Z31" s="11">
        <v>0</v>
      </c>
      <c r="AA31" s="11">
        <v>0</v>
      </c>
      <c r="AB31" s="11">
        <v>0</v>
      </c>
      <c r="AC31" s="11">
        <v>0</v>
      </c>
      <c r="AD31" s="11">
        <v>0</v>
      </c>
      <c r="AE31" s="11">
        <v>0</v>
      </c>
      <c r="AF31" s="11">
        <v>0</v>
      </c>
      <c r="AG31" s="11">
        <v>0</v>
      </c>
      <c r="AH31" s="11">
        <v>0</v>
      </c>
      <c r="AI31" s="11">
        <v>0</v>
      </c>
      <c r="AJ31" s="11">
        <v>0</v>
      </c>
      <c r="AK31" s="11">
        <v>0</v>
      </c>
      <c r="AL31" s="11">
        <v>0</v>
      </c>
      <c r="AM31" s="11">
        <v>0</v>
      </c>
      <c r="AN31" s="11">
        <v>0</v>
      </c>
      <c r="AO31" s="11">
        <v>0</v>
      </c>
      <c r="AP31" s="11">
        <v>0</v>
      </c>
      <c r="AQ31" s="11">
        <v>0</v>
      </c>
      <c r="AR31" s="11">
        <v>0</v>
      </c>
      <c r="AS31" s="11">
        <v>0</v>
      </c>
      <c r="AT31" s="11">
        <v>0</v>
      </c>
      <c r="AU31" s="11">
        <v>0</v>
      </c>
      <c r="AV31" s="11">
        <v>0</v>
      </c>
      <c r="AW31" s="11">
        <v>0</v>
      </c>
      <c r="AX31" s="11">
        <v>0</v>
      </c>
      <c r="AY31" s="11">
        <v>0</v>
      </c>
      <c r="AZ31" s="11">
        <v>0</v>
      </c>
      <c r="BA31" s="11">
        <v>0</v>
      </c>
      <c r="BB31" s="11">
        <v>0</v>
      </c>
      <c r="BC31" s="11">
        <v>0</v>
      </c>
      <c r="BD31" s="11">
        <v>0</v>
      </c>
      <c r="BE31" s="11">
        <v>0</v>
      </c>
      <c r="BF31" s="11">
        <v>0</v>
      </c>
      <c r="BG31" s="11">
        <v>0</v>
      </c>
      <c r="BH31" s="11">
        <v>0</v>
      </c>
      <c r="BI31" s="11">
        <v>0</v>
      </c>
      <c r="BJ31" s="11">
        <v>0</v>
      </c>
      <c r="BK31" s="11">
        <v>0</v>
      </c>
      <c r="BL31" s="11">
        <v>0</v>
      </c>
      <c r="BM31" s="11">
        <v>0</v>
      </c>
      <c r="BN31" s="11">
        <v>0</v>
      </c>
      <c r="BO31" s="7">
        <f>SUM(K31:BN31)</f>
        <v>0</v>
      </c>
    </row>
    <row r="32" spans="1:67" x14ac:dyDescent="0.2">
      <c r="A32" s="15" t="s">
        <v>472</v>
      </c>
      <c r="B32" s="14" t="s">
        <v>471</v>
      </c>
      <c r="C32" s="14" t="s">
        <v>462</v>
      </c>
      <c r="D32" s="13">
        <v>78161.41</v>
      </c>
      <c r="E32" s="13">
        <f>ROUND(SUM($D32*1%),2)</f>
        <v>781.61</v>
      </c>
      <c r="F32" s="13">
        <f>ROUND(SUM($D32*0.5%),2)</f>
        <v>390.81</v>
      </c>
      <c r="G32" s="13">
        <f>E32-J32</f>
        <v>375.17</v>
      </c>
      <c r="H32" s="13">
        <f>F32-BO32</f>
        <v>30.879999999999995</v>
      </c>
      <c r="I32" s="12">
        <f ca="1">OFFSET(INDIRECT(ADDRESS(1,MATCH($I$2,$A$1:$BN$1,0))),ROW()-1,0)</f>
        <v>406.44</v>
      </c>
      <c r="J32" s="11">
        <v>406.44</v>
      </c>
      <c r="K32" s="11">
        <v>0</v>
      </c>
      <c r="L32" s="11">
        <v>0</v>
      </c>
      <c r="M32" s="11">
        <v>0</v>
      </c>
      <c r="N32" s="11">
        <v>359.93</v>
      </c>
      <c r="O32" s="11">
        <v>0</v>
      </c>
      <c r="P32" s="11">
        <v>0</v>
      </c>
      <c r="Q32" s="11">
        <v>0</v>
      </c>
      <c r="R32" s="11">
        <v>0</v>
      </c>
      <c r="S32" s="11">
        <v>0</v>
      </c>
      <c r="T32" s="11">
        <v>0</v>
      </c>
      <c r="U32" s="11">
        <v>0</v>
      </c>
      <c r="V32" s="11">
        <v>0</v>
      </c>
      <c r="W32" s="11">
        <v>0</v>
      </c>
      <c r="X32" s="11">
        <v>0</v>
      </c>
      <c r="Y32" s="11">
        <v>0</v>
      </c>
      <c r="Z32" s="11">
        <v>0</v>
      </c>
      <c r="AA32" s="11">
        <v>0</v>
      </c>
      <c r="AB32" s="11">
        <v>0</v>
      </c>
      <c r="AC32" s="11">
        <v>0</v>
      </c>
      <c r="AD32" s="11">
        <v>0</v>
      </c>
      <c r="AE32" s="11">
        <v>0</v>
      </c>
      <c r="AF32" s="11">
        <v>0</v>
      </c>
      <c r="AG32" s="11">
        <v>0</v>
      </c>
      <c r="AH32" s="11">
        <v>0</v>
      </c>
      <c r="AI32" s="11">
        <v>0</v>
      </c>
      <c r="AJ32" s="11">
        <v>0</v>
      </c>
      <c r="AK32" s="11">
        <v>0</v>
      </c>
      <c r="AL32" s="11">
        <v>0</v>
      </c>
      <c r="AM32" s="11">
        <v>0</v>
      </c>
      <c r="AN32" s="11">
        <v>0</v>
      </c>
      <c r="AO32" s="11">
        <v>0</v>
      </c>
      <c r="AP32" s="11">
        <v>0</v>
      </c>
      <c r="AQ32" s="11">
        <v>0</v>
      </c>
      <c r="AR32" s="11">
        <v>0</v>
      </c>
      <c r="AS32" s="11">
        <v>0</v>
      </c>
      <c r="AT32" s="11">
        <v>0</v>
      </c>
      <c r="AU32" s="11">
        <v>0</v>
      </c>
      <c r="AV32" s="11">
        <v>0</v>
      </c>
      <c r="AW32" s="11">
        <v>0</v>
      </c>
      <c r="AX32" s="11">
        <v>0</v>
      </c>
      <c r="AY32" s="11">
        <v>0</v>
      </c>
      <c r="AZ32" s="11">
        <v>0</v>
      </c>
      <c r="BA32" s="11">
        <v>0</v>
      </c>
      <c r="BB32" s="11">
        <v>0</v>
      </c>
      <c r="BC32" s="11">
        <v>0</v>
      </c>
      <c r="BD32" s="11">
        <v>0</v>
      </c>
      <c r="BE32" s="11">
        <v>0</v>
      </c>
      <c r="BF32" s="11">
        <v>0</v>
      </c>
      <c r="BG32" s="11">
        <v>0</v>
      </c>
      <c r="BH32" s="11">
        <v>0</v>
      </c>
      <c r="BI32" s="11">
        <v>0</v>
      </c>
      <c r="BJ32" s="11">
        <v>0</v>
      </c>
      <c r="BK32" s="11">
        <v>0</v>
      </c>
      <c r="BL32" s="11">
        <v>0</v>
      </c>
      <c r="BM32" s="11">
        <v>0</v>
      </c>
      <c r="BN32" s="11">
        <v>0</v>
      </c>
      <c r="BO32" s="7">
        <f>SUM(K32:BN32)</f>
        <v>359.93</v>
      </c>
    </row>
    <row r="33" spans="1:67" x14ac:dyDescent="0.2">
      <c r="A33" s="15" t="s">
        <v>470</v>
      </c>
      <c r="B33" s="14" t="s">
        <v>469</v>
      </c>
      <c r="C33" s="14" t="s">
        <v>462</v>
      </c>
      <c r="D33" s="13">
        <v>80032.539999999994</v>
      </c>
      <c r="E33" s="13">
        <f>ROUND(SUM($D33*1%),2)</f>
        <v>800.33</v>
      </c>
      <c r="F33" s="13">
        <f>ROUND(SUM($D33*0.5%),2)</f>
        <v>400.16</v>
      </c>
      <c r="G33" s="13">
        <f>E33-J33</f>
        <v>200.09000000000003</v>
      </c>
      <c r="H33" s="13">
        <f>F33-BO33</f>
        <v>100.16000000000003</v>
      </c>
      <c r="I33" s="12">
        <f ca="1">OFFSET(INDIRECT(ADDRESS(1,MATCH($I$2,$A$1:$BN$1,0))),ROW()-1,0)</f>
        <v>600.24</v>
      </c>
      <c r="J33" s="11">
        <v>600.24</v>
      </c>
      <c r="K33" s="11">
        <v>0</v>
      </c>
      <c r="L33" s="11">
        <v>0</v>
      </c>
      <c r="M33" s="11">
        <v>0</v>
      </c>
      <c r="N33" s="11">
        <v>300</v>
      </c>
      <c r="O33" s="11">
        <v>0</v>
      </c>
      <c r="P33" s="11">
        <v>0</v>
      </c>
      <c r="Q33" s="11">
        <v>0</v>
      </c>
      <c r="R33" s="11">
        <v>0</v>
      </c>
      <c r="S33" s="11">
        <v>0</v>
      </c>
      <c r="T33" s="11">
        <v>0</v>
      </c>
      <c r="U33" s="11">
        <v>0</v>
      </c>
      <c r="V33" s="11">
        <v>0</v>
      </c>
      <c r="W33" s="11">
        <v>0</v>
      </c>
      <c r="X33" s="11">
        <v>0</v>
      </c>
      <c r="Y33" s="11">
        <v>0</v>
      </c>
      <c r="Z33" s="11">
        <v>0</v>
      </c>
      <c r="AA33" s="11">
        <v>0</v>
      </c>
      <c r="AB33" s="11">
        <v>0</v>
      </c>
      <c r="AC33" s="11">
        <v>0</v>
      </c>
      <c r="AD33" s="11">
        <v>0</v>
      </c>
      <c r="AE33" s="11">
        <v>0</v>
      </c>
      <c r="AF33" s="11">
        <v>0</v>
      </c>
      <c r="AG33" s="11">
        <v>0</v>
      </c>
      <c r="AH33" s="11">
        <v>0</v>
      </c>
      <c r="AI33" s="11">
        <v>0</v>
      </c>
      <c r="AJ33" s="11">
        <v>0</v>
      </c>
      <c r="AK33" s="11">
        <v>0</v>
      </c>
      <c r="AL33" s="11">
        <v>0</v>
      </c>
      <c r="AM33" s="11">
        <v>0</v>
      </c>
      <c r="AN33" s="11">
        <v>0</v>
      </c>
      <c r="AO33" s="11">
        <v>0</v>
      </c>
      <c r="AP33" s="11">
        <v>0</v>
      </c>
      <c r="AQ33" s="11">
        <v>0</v>
      </c>
      <c r="AR33" s="11">
        <v>0</v>
      </c>
      <c r="AS33" s="11">
        <v>0</v>
      </c>
      <c r="AT33" s="11">
        <v>0</v>
      </c>
      <c r="AU33" s="11">
        <v>0</v>
      </c>
      <c r="AV33" s="11">
        <v>0</v>
      </c>
      <c r="AW33" s="11">
        <v>0</v>
      </c>
      <c r="AX33" s="11">
        <v>0</v>
      </c>
      <c r="AY33" s="11">
        <v>0</v>
      </c>
      <c r="AZ33" s="11">
        <v>0</v>
      </c>
      <c r="BA33" s="11">
        <v>0</v>
      </c>
      <c r="BB33" s="11">
        <v>0</v>
      </c>
      <c r="BC33" s="11">
        <v>0</v>
      </c>
      <c r="BD33" s="11">
        <v>0</v>
      </c>
      <c r="BE33" s="11">
        <v>0</v>
      </c>
      <c r="BF33" s="11">
        <v>0</v>
      </c>
      <c r="BG33" s="11">
        <v>0</v>
      </c>
      <c r="BH33" s="11">
        <v>0</v>
      </c>
      <c r="BI33" s="11">
        <v>0</v>
      </c>
      <c r="BJ33" s="11">
        <v>0</v>
      </c>
      <c r="BK33" s="11">
        <v>0</v>
      </c>
      <c r="BL33" s="11">
        <v>0</v>
      </c>
      <c r="BM33" s="11">
        <v>0</v>
      </c>
      <c r="BN33" s="11">
        <v>0</v>
      </c>
      <c r="BO33" s="7">
        <f>SUM(K33:BN33)</f>
        <v>300</v>
      </c>
    </row>
    <row r="34" spans="1:67" x14ac:dyDescent="0.2">
      <c r="A34" s="15" t="s">
        <v>468</v>
      </c>
      <c r="B34" s="14" t="s">
        <v>467</v>
      </c>
      <c r="C34" s="14" t="s">
        <v>462</v>
      </c>
      <c r="D34" s="13">
        <v>78244.66</v>
      </c>
      <c r="E34" s="13">
        <f>ROUND(SUM($D34*1%),2)</f>
        <v>782.45</v>
      </c>
      <c r="F34" s="13">
        <f>ROUND(SUM($D34*0.5%),2)</f>
        <v>391.22</v>
      </c>
      <c r="G34" s="13">
        <f>E34-J34</f>
        <v>82.450000000000045</v>
      </c>
      <c r="H34" s="13">
        <f>F34-BO34</f>
        <v>391.22</v>
      </c>
      <c r="I34" s="12">
        <f ca="1">OFFSET(INDIRECT(ADDRESS(1,MATCH($I$2,$A$1:$BN$1,0))),ROW()-1,0)</f>
        <v>700</v>
      </c>
      <c r="J34" s="11">
        <v>700</v>
      </c>
      <c r="K34" s="11">
        <v>0</v>
      </c>
      <c r="L34" s="11">
        <v>0</v>
      </c>
      <c r="M34" s="11">
        <v>0</v>
      </c>
      <c r="N34" s="11">
        <v>0</v>
      </c>
      <c r="O34" s="11">
        <v>0</v>
      </c>
      <c r="P34" s="11">
        <v>0</v>
      </c>
      <c r="Q34" s="11">
        <v>0</v>
      </c>
      <c r="R34" s="11">
        <v>0</v>
      </c>
      <c r="S34" s="11">
        <v>0</v>
      </c>
      <c r="T34" s="11">
        <v>0</v>
      </c>
      <c r="U34" s="11">
        <v>0</v>
      </c>
      <c r="V34" s="11">
        <v>0</v>
      </c>
      <c r="W34" s="11">
        <v>0</v>
      </c>
      <c r="X34" s="11">
        <v>0</v>
      </c>
      <c r="Y34" s="11">
        <v>0</v>
      </c>
      <c r="Z34" s="11">
        <v>0</v>
      </c>
      <c r="AA34" s="11">
        <v>0</v>
      </c>
      <c r="AB34" s="11">
        <v>0</v>
      </c>
      <c r="AC34" s="11">
        <v>0</v>
      </c>
      <c r="AD34" s="11">
        <v>0</v>
      </c>
      <c r="AE34" s="11">
        <v>0</v>
      </c>
      <c r="AF34" s="11">
        <v>0</v>
      </c>
      <c r="AG34" s="11">
        <v>0</v>
      </c>
      <c r="AH34" s="11">
        <v>0</v>
      </c>
      <c r="AI34" s="11">
        <v>0</v>
      </c>
      <c r="AJ34" s="11">
        <v>0</v>
      </c>
      <c r="AK34" s="11">
        <v>0</v>
      </c>
      <c r="AL34" s="11">
        <v>0</v>
      </c>
      <c r="AM34" s="11">
        <v>0</v>
      </c>
      <c r="AN34" s="11">
        <v>0</v>
      </c>
      <c r="AO34" s="11">
        <v>0</v>
      </c>
      <c r="AP34" s="11">
        <v>0</v>
      </c>
      <c r="AQ34" s="11">
        <v>0</v>
      </c>
      <c r="AR34" s="11">
        <v>0</v>
      </c>
      <c r="AS34" s="11">
        <v>0</v>
      </c>
      <c r="AT34" s="11">
        <v>0</v>
      </c>
      <c r="AU34" s="11">
        <v>0</v>
      </c>
      <c r="AV34" s="11">
        <v>0</v>
      </c>
      <c r="AW34" s="11">
        <v>0</v>
      </c>
      <c r="AX34" s="11">
        <v>0</v>
      </c>
      <c r="AY34" s="11">
        <v>0</v>
      </c>
      <c r="AZ34" s="11">
        <v>0</v>
      </c>
      <c r="BA34" s="11">
        <v>0</v>
      </c>
      <c r="BB34" s="11">
        <v>0</v>
      </c>
      <c r="BC34" s="11">
        <v>0</v>
      </c>
      <c r="BD34" s="11">
        <v>0</v>
      </c>
      <c r="BE34" s="11">
        <v>0</v>
      </c>
      <c r="BF34" s="11">
        <v>0</v>
      </c>
      <c r="BG34" s="11">
        <v>0</v>
      </c>
      <c r="BH34" s="11">
        <v>0</v>
      </c>
      <c r="BI34" s="11">
        <v>0</v>
      </c>
      <c r="BJ34" s="11">
        <v>0</v>
      </c>
      <c r="BK34" s="11">
        <v>0</v>
      </c>
      <c r="BL34" s="11">
        <v>0</v>
      </c>
      <c r="BM34" s="11">
        <v>0</v>
      </c>
      <c r="BN34" s="11">
        <v>0</v>
      </c>
      <c r="BO34" s="7">
        <f>SUM(K34:BN34)</f>
        <v>0</v>
      </c>
    </row>
    <row r="35" spans="1:67" x14ac:dyDescent="0.2">
      <c r="A35" s="15" t="s">
        <v>466</v>
      </c>
      <c r="B35" s="14" t="s">
        <v>465</v>
      </c>
      <c r="C35" s="14" t="s">
        <v>462</v>
      </c>
      <c r="D35" s="13">
        <v>66256.100000000006</v>
      </c>
      <c r="E35" s="13">
        <f>ROUND(SUM($D35*1%),2)</f>
        <v>662.56</v>
      </c>
      <c r="F35" s="13">
        <f>ROUND(SUM($D35*0.5%),2)</f>
        <v>331.28</v>
      </c>
      <c r="G35" s="13">
        <f>E35-J35</f>
        <v>662.56</v>
      </c>
      <c r="H35" s="13">
        <f>F35-BO35</f>
        <v>331.28</v>
      </c>
      <c r="I35" s="12">
        <f ca="1">OFFSET(INDIRECT(ADDRESS(1,MATCH($I$2,$A$1:$BN$1,0))),ROW()-1,0)</f>
        <v>0</v>
      </c>
      <c r="J35" s="11">
        <v>0</v>
      </c>
      <c r="K35" s="11">
        <v>0</v>
      </c>
      <c r="L35" s="11">
        <v>0</v>
      </c>
      <c r="M35" s="11">
        <v>0</v>
      </c>
      <c r="N35" s="11">
        <v>0</v>
      </c>
      <c r="O35" s="11">
        <v>0</v>
      </c>
      <c r="P35" s="11">
        <v>0</v>
      </c>
      <c r="Q35" s="11">
        <v>0</v>
      </c>
      <c r="R35" s="11">
        <v>0</v>
      </c>
      <c r="S35" s="11">
        <v>0</v>
      </c>
      <c r="T35" s="11">
        <v>0</v>
      </c>
      <c r="U35" s="11">
        <v>0</v>
      </c>
      <c r="V35" s="11">
        <v>0</v>
      </c>
      <c r="W35" s="11">
        <v>0</v>
      </c>
      <c r="X35" s="11">
        <v>0</v>
      </c>
      <c r="Y35" s="11">
        <v>0</v>
      </c>
      <c r="Z35" s="11">
        <v>0</v>
      </c>
      <c r="AA35" s="11">
        <v>0</v>
      </c>
      <c r="AB35" s="11">
        <v>0</v>
      </c>
      <c r="AC35" s="11">
        <v>0</v>
      </c>
      <c r="AD35" s="11">
        <v>0</v>
      </c>
      <c r="AE35" s="11">
        <v>0</v>
      </c>
      <c r="AF35" s="11">
        <v>0</v>
      </c>
      <c r="AG35" s="11">
        <v>0</v>
      </c>
      <c r="AH35" s="11">
        <v>0</v>
      </c>
      <c r="AI35" s="11">
        <v>0</v>
      </c>
      <c r="AJ35" s="11">
        <v>0</v>
      </c>
      <c r="AK35" s="11">
        <v>0</v>
      </c>
      <c r="AL35" s="11">
        <v>0</v>
      </c>
      <c r="AM35" s="11">
        <v>0</v>
      </c>
      <c r="AN35" s="11">
        <v>0</v>
      </c>
      <c r="AO35" s="11">
        <v>0</v>
      </c>
      <c r="AP35" s="11">
        <v>0</v>
      </c>
      <c r="AQ35" s="11">
        <v>0</v>
      </c>
      <c r="AR35" s="11">
        <v>0</v>
      </c>
      <c r="AS35" s="11">
        <v>0</v>
      </c>
      <c r="AT35" s="11">
        <v>0</v>
      </c>
      <c r="AU35" s="11">
        <v>0</v>
      </c>
      <c r="AV35" s="11">
        <v>0</v>
      </c>
      <c r="AW35" s="11">
        <v>0</v>
      </c>
      <c r="AX35" s="11">
        <v>0</v>
      </c>
      <c r="AY35" s="11">
        <v>0</v>
      </c>
      <c r="AZ35" s="11">
        <v>0</v>
      </c>
      <c r="BA35" s="11">
        <v>0</v>
      </c>
      <c r="BB35" s="11">
        <v>0</v>
      </c>
      <c r="BC35" s="11">
        <v>0</v>
      </c>
      <c r="BD35" s="11">
        <v>0</v>
      </c>
      <c r="BE35" s="11">
        <v>0</v>
      </c>
      <c r="BF35" s="11">
        <v>0</v>
      </c>
      <c r="BG35" s="11">
        <v>0</v>
      </c>
      <c r="BH35" s="11">
        <v>0</v>
      </c>
      <c r="BI35" s="11">
        <v>0</v>
      </c>
      <c r="BJ35" s="11">
        <v>0</v>
      </c>
      <c r="BK35" s="11">
        <v>0</v>
      </c>
      <c r="BL35" s="11">
        <v>0</v>
      </c>
      <c r="BM35" s="11">
        <v>0</v>
      </c>
      <c r="BN35" s="11">
        <v>0</v>
      </c>
      <c r="BO35" s="7">
        <f>SUM(K35:BN35)</f>
        <v>0</v>
      </c>
    </row>
    <row r="36" spans="1:67" x14ac:dyDescent="0.2">
      <c r="A36" s="15" t="s">
        <v>464</v>
      </c>
      <c r="B36" s="14" t="s">
        <v>463</v>
      </c>
      <c r="C36" s="14" t="s">
        <v>462</v>
      </c>
      <c r="D36" s="13">
        <v>60072.09</v>
      </c>
      <c r="E36" s="13">
        <f>ROUND(SUM($D36*1%),2)</f>
        <v>600.72</v>
      </c>
      <c r="F36" s="13">
        <f>ROUND(SUM($D36*0.5%),2)</f>
        <v>300.36</v>
      </c>
      <c r="G36" s="13">
        <f>E36-J36</f>
        <v>0</v>
      </c>
      <c r="H36" s="13">
        <f>F36-BO36</f>
        <v>300.36</v>
      </c>
      <c r="I36" s="12">
        <f ca="1">OFFSET(INDIRECT(ADDRESS(1,MATCH($I$2,$A$1:$BN$1,0))),ROW()-1,0)</f>
        <v>600.72</v>
      </c>
      <c r="J36" s="11">
        <v>600.72</v>
      </c>
      <c r="K36" s="11">
        <v>0</v>
      </c>
      <c r="L36" s="11">
        <v>0</v>
      </c>
      <c r="M36" s="11">
        <v>0</v>
      </c>
      <c r="N36" s="11">
        <v>0</v>
      </c>
      <c r="O36" s="11">
        <v>0</v>
      </c>
      <c r="P36" s="11">
        <v>0</v>
      </c>
      <c r="Q36" s="11">
        <v>0</v>
      </c>
      <c r="R36" s="11">
        <v>0</v>
      </c>
      <c r="S36" s="11">
        <v>0</v>
      </c>
      <c r="T36" s="11">
        <v>0</v>
      </c>
      <c r="U36" s="11">
        <v>0</v>
      </c>
      <c r="V36" s="11">
        <v>0</v>
      </c>
      <c r="W36" s="11">
        <v>0</v>
      </c>
      <c r="X36" s="11">
        <v>0</v>
      </c>
      <c r="Y36" s="11">
        <v>0</v>
      </c>
      <c r="Z36" s="11">
        <v>0</v>
      </c>
      <c r="AA36" s="11">
        <v>0</v>
      </c>
      <c r="AB36" s="11">
        <v>0</v>
      </c>
      <c r="AC36" s="11">
        <v>0</v>
      </c>
      <c r="AD36" s="11">
        <v>0</v>
      </c>
      <c r="AE36" s="11">
        <v>0</v>
      </c>
      <c r="AF36" s="11">
        <v>0</v>
      </c>
      <c r="AG36" s="11">
        <v>0</v>
      </c>
      <c r="AH36" s="11">
        <v>0</v>
      </c>
      <c r="AI36" s="11">
        <v>0</v>
      </c>
      <c r="AJ36" s="11">
        <v>0</v>
      </c>
      <c r="AK36" s="11">
        <v>0</v>
      </c>
      <c r="AL36" s="11">
        <v>0</v>
      </c>
      <c r="AM36" s="11">
        <v>0</v>
      </c>
      <c r="AN36" s="11">
        <v>0</v>
      </c>
      <c r="AO36" s="11">
        <v>0</v>
      </c>
      <c r="AP36" s="11">
        <v>0</v>
      </c>
      <c r="AQ36" s="11">
        <v>0</v>
      </c>
      <c r="AR36" s="11">
        <v>0</v>
      </c>
      <c r="AS36" s="11">
        <v>0</v>
      </c>
      <c r="AT36" s="11">
        <v>0</v>
      </c>
      <c r="AU36" s="11">
        <v>0</v>
      </c>
      <c r="AV36" s="11">
        <v>0</v>
      </c>
      <c r="AW36" s="11">
        <v>0</v>
      </c>
      <c r="AX36" s="11">
        <v>0</v>
      </c>
      <c r="AY36" s="11">
        <v>0</v>
      </c>
      <c r="AZ36" s="11">
        <v>0</v>
      </c>
      <c r="BA36" s="11">
        <v>0</v>
      </c>
      <c r="BB36" s="11">
        <v>0</v>
      </c>
      <c r="BC36" s="11">
        <v>0</v>
      </c>
      <c r="BD36" s="11">
        <v>0</v>
      </c>
      <c r="BE36" s="11">
        <v>0</v>
      </c>
      <c r="BF36" s="11">
        <v>0</v>
      </c>
      <c r="BG36" s="11">
        <v>0</v>
      </c>
      <c r="BH36" s="11">
        <v>0</v>
      </c>
      <c r="BI36" s="11">
        <v>0</v>
      </c>
      <c r="BJ36" s="11">
        <v>0</v>
      </c>
      <c r="BK36" s="11">
        <v>0</v>
      </c>
      <c r="BL36" s="11">
        <v>0</v>
      </c>
      <c r="BM36" s="11">
        <v>0</v>
      </c>
      <c r="BN36" s="11">
        <v>0</v>
      </c>
      <c r="BO36" s="7">
        <f>SUM(K36:BN36)</f>
        <v>0</v>
      </c>
    </row>
    <row r="37" spans="1:67" x14ac:dyDescent="0.2">
      <c r="A37" s="15" t="s">
        <v>461</v>
      </c>
      <c r="B37" s="14" t="s">
        <v>422</v>
      </c>
      <c r="C37" s="14" t="s">
        <v>422</v>
      </c>
      <c r="D37" s="13">
        <v>357543.93</v>
      </c>
      <c r="E37" s="13">
        <f>ROUND(SUM($D37*1%),2)</f>
        <v>3575.44</v>
      </c>
      <c r="F37" s="13">
        <f>ROUND(SUM($D37*0.5%),2)</f>
        <v>1787.72</v>
      </c>
      <c r="G37" s="13">
        <f>E37-J37</f>
        <v>3575.44</v>
      </c>
      <c r="H37" s="13">
        <f>F37-BO37</f>
        <v>1787.72</v>
      </c>
      <c r="I37" s="12">
        <f ca="1">OFFSET(INDIRECT(ADDRESS(1,MATCH($I$2,$A$1:$BN$1,0))),ROW()-1,0)</f>
        <v>0</v>
      </c>
      <c r="J37" s="11">
        <v>0</v>
      </c>
      <c r="K37" s="11">
        <v>0</v>
      </c>
      <c r="L37" s="11">
        <v>0</v>
      </c>
      <c r="M37" s="11">
        <v>0</v>
      </c>
      <c r="N37" s="11">
        <v>0</v>
      </c>
      <c r="O37" s="11">
        <v>0</v>
      </c>
      <c r="P37" s="11">
        <v>0</v>
      </c>
      <c r="Q37" s="11">
        <v>0</v>
      </c>
      <c r="R37" s="11">
        <v>0</v>
      </c>
      <c r="S37" s="11">
        <v>0</v>
      </c>
      <c r="T37" s="11">
        <v>0</v>
      </c>
      <c r="U37" s="11">
        <v>0</v>
      </c>
      <c r="V37" s="11">
        <v>0</v>
      </c>
      <c r="W37" s="11">
        <v>0</v>
      </c>
      <c r="X37" s="11">
        <v>0</v>
      </c>
      <c r="Y37" s="11">
        <v>0</v>
      </c>
      <c r="Z37" s="11">
        <v>0</v>
      </c>
      <c r="AA37" s="11">
        <v>0</v>
      </c>
      <c r="AB37" s="11">
        <v>0</v>
      </c>
      <c r="AC37" s="11">
        <v>0</v>
      </c>
      <c r="AD37" s="11">
        <v>0</v>
      </c>
      <c r="AE37" s="11">
        <v>0</v>
      </c>
      <c r="AF37" s="11">
        <v>0</v>
      </c>
      <c r="AG37" s="11">
        <v>0</v>
      </c>
      <c r="AH37" s="11">
        <v>0</v>
      </c>
      <c r="AI37" s="11">
        <v>0</v>
      </c>
      <c r="AJ37" s="11">
        <v>0</v>
      </c>
      <c r="AK37" s="11">
        <v>0</v>
      </c>
      <c r="AL37" s="11">
        <v>0</v>
      </c>
      <c r="AM37" s="11">
        <v>0</v>
      </c>
      <c r="AN37" s="11">
        <v>0</v>
      </c>
      <c r="AO37" s="11">
        <v>0</v>
      </c>
      <c r="AP37" s="11">
        <v>0</v>
      </c>
      <c r="AQ37" s="11">
        <v>0</v>
      </c>
      <c r="AR37" s="11">
        <v>0</v>
      </c>
      <c r="AS37" s="11">
        <v>0</v>
      </c>
      <c r="AT37" s="11">
        <v>0</v>
      </c>
      <c r="AU37" s="11">
        <v>0</v>
      </c>
      <c r="AV37" s="11">
        <v>0</v>
      </c>
      <c r="AW37" s="11">
        <v>0</v>
      </c>
      <c r="AX37" s="11">
        <v>0</v>
      </c>
      <c r="AY37" s="11">
        <v>0</v>
      </c>
      <c r="AZ37" s="11">
        <v>0</v>
      </c>
      <c r="BA37" s="11">
        <v>0</v>
      </c>
      <c r="BB37" s="11">
        <v>0</v>
      </c>
      <c r="BC37" s="11">
        <v>0</v>
      </c>
      <c r="BD37" s="11">
        <v>0</v>
      </c>
      <c r="BE37" s="11">
        <v>0</v>
      </c>
      <c r="BF37" s="11">
        <v>0</v>
      </c>
      <c r="BG37" s="11">
        <v>0</v>
      </c>
      <c r="BH37" s="11">
        <v>0</v>
      </c>
      <c r="BI37" s="11">
        <v>0</v>
      </c>
      <c r="BJ37" s="11">
        <v>0</v>
      </c>
      <c r="BK37" s="11">
        <v>0</v>
      </c>
      <c r="BL37" s="11">
        <v>0</v>
      </c>
      <c r="BM37" s="11">
        <v>0</v>
      </c>
      <c r="BN37" s="11">
        <v>0</v>
      </c>
      <c r="BO37" s="7">
        <f>SUM(K37:BN37)</f>
        <v>0</v>
      </c>
    </row>
    <row r="38" spans="1:67" x14ac:dyDescent="0.2">
      <c r="A38" s="15" t="s">
        <v>460</v>
      </c>
      <c r="B38" s="14" t="s">
        <v>459</v>
      </c>
      <c r="C38" s="14" t="s">
        <v>422</v>
      </c>
      <c r="D38" s="13">
        <v>156109.29999999999</v>
      </c>
      <c r="E38" s="13">
        <f>ROUND(SUM($D38*1%),2)</f>
        <v>1561.09</v>
      </c>
      <c r="F38" s="13">
        <f>ROUND(SUM($D38*0.5%),2)</f>
        <v>780.55</v>
      </c>
      <c r="G38" s="13">
        <f>E38-J38</f>
        <v>1061.0899999999999</v>
      </c>
      <c r="H38" s="13">
        <f>F38-BO38</f>
        <v>780.55</v>
      </c>
      <c r="I38" s="12">
        <f ca="1">OFFSET(INDIRECT(ADDRESS(1,MATCH($I$2,$A$1:$BN$1,0))),ROW()-1,0)</f>
        <v>500</v>
      </c>
      <c r="J38" s="11">
        <v>500</v>
      </c>
      <c r="K38" s="11">
        <v>0</v>
      </c>
      <c r="L38" s="11">
        <v>0</v>
      </c>
      <c r="M38" s="11">
        <v>0</v>
      </c>
      <c r="N38" s="11">
        <v>0</v>
      </c>
      <c r="O38" s="11">
        <v>0</v>
      </c>
      <c r="P38" s="11">
        <v>0</v>
      </c>
      <c r="Q38" s="11">
        <v>0</v>
      </c>
      <c r="R38" s="11">
        <v>0</v>
      </c>
      <c r="S38" s="11">
        <v>0</v>
      </c>
      <c r="T38" s="11">
        <v>0</v>
      </c>
      <c r="U38" s="11">
        <v>0</v>
      </c>
      <c r="V38" s="11">
        <v>0</v>
      </c>
      <c r="W38" s="11">
        <v>0</v>
      </c>
      <c r="X38" s="11">
        <v>0</v>
      </c>
      <c r="Y38" s="11">
        <v>0</v>
      </c>
      <c r="Z38" s="11">
        <v>0</v>
      </c>
      <c r="AA38" s="11">
        <v>0</v>
      </c>
      <c r="AB38" s="11">
        <v>0</v>
      </c>
      <c r="AC38" s="11">
        <v>0</v>
      </c>
      <c r="AD38" s="11">
        <v>0</v>
      </c>
      <c r="AE38" s="11">
        <v>0</v>
      </c>
      <c r="AF38" s="11">
        <v>0</v>
      </c>
      <c r="AG38" s="11">
        <v>0</v>
      </c>
      <c r="AH38" s="11">
        <v>0</v>
      </c>
      <c r="AI38" s="11">
        <v>0</v>
      </c>
      <c r="AJ38" s="11">
        <v>0</v>
      </c>
      <c r="AK38" s="11">
        <v>0</v>
      </c>
      <c r="AL38" s="11">
        <v>0</v>
      </c>
      <c r="AM38" s="11">
        <v>0</v>
      </c>
      <c r="AN38" s="11">
        <v>0</v>
      </c>
      <c r="AO38" s="11">
        <v>0</v>
      </c>
      <c r="AP38" s="11">
        <v>0</v>
      </c>
      <c r="AQ38" s="11">
        <v>0</v>
      </c>
      <c r="AR38" s="11">
        <v>0</v>
      </c>
      <c r="AS38" s="11">
        <v>0</v>
      </c>
      <c r="AT38" s="11">
        <v>0</v>
      </c>
      <c r="AU38" s="11">
        <v>0</v>
      </c>
      <c r="AV38" s="11">
        <v>0</v>
      </c>
      <c r="AW38" s="11">
        <v>0</v>
      </c>
      <c r="AX38" s="11">
        <v>0</v>
      </c>
      <c r="AY38" s="11">
        <v>0</v>
      </c>
      <c r="AZ38" s="11">
        <v>0</v>
      </c>
      <c r="BA38" s="11">
        <v>0</v>
      </c>
      <c r="BB38" s="11">
        <v>0</v>
      </c>
      <c r="BC38" s="11">
        <v>0</v>
      </c>
      <c r="BD38" s="11">
        <v>0</v>
      </c>
      <c r="BE38" s="11">
        <v>0</v>
      </c>
      <c r="BF38" s="11">
        <v>0</v>
      </c>
      <c r="BG38" s="11">
        <v>0</v>
      </c>
      <c r="BH38" s="11">
        <v>0</v>
      </c>
      <c r="BI38" s="11">
        <v>0</v>
      </c>
      <c r="BJ38" s="11">
        <v>0</v>
      </c>
      <c r="BK38" s="11">
        <v>0</v>
      </c>
      <c r="BL38" s="11">
        <v>0</v>
      </c>
      <c r="BM38" s="11">
        <v>0</v>
      </c>
      <c r="BN38" s="11">
        <v>0</v>
      </c>
      <c r="BO38" s="7">
        <f>SUM(K38:BN38)</f>
        <v>0</v>
      </c>
    </row>
    <row r="39" spans="1:67" x14ac:dyDescent="0.2">
      <c r="A39" s="15" t="s">
        <v>458</v>
      </c>
      <c r="B39" s="14" t="s">
        <v>457</v>
      </c>
      <c r="C39" s="14" t="s">
        <v>422</v>
      </c>
      <c r="D39" s="13">
        <v>141435.76999999999</v>
      </c>
      <c r="E39" s="13">
        <f>ROUND(SUM($D39*1%),2)</f>
        <v>1414.36</v>
      </c>
      <c r="F39" s="13">
        <f>ROUND(SUM($D39*0.5%),2)</f>
        <v>707.18</v>
      </c>
      <c r="G39" s="13">
        <f>E39-J39</f>
        <v>703.64999999999986</v>
      </c>
      <c r="H39" s="13">
        <f>F39-BO39</f>
        <v>707.18</v>
      </c>
      <c r="I39" s="12">
        <f ca="1">OFFSET(INDIRECT(ADDRESS(1,MATCH($I$2,$A$1:$BN$1,0))),ROW()-1,0)</f>
        <v>710.71</v>
      </c>
      <c r="J39" s="11">
        <v>710.71</v>
      </c>
      <c r="K39" s="11">
        <v>0</v>
      </c>
      <c r="L39" s="11">
        <v>0</v>
      </c>
      <c r="M39" s="11">
        <v>0</v>
      </c>
      <c r="N39" s="11">
        <v>0</v>
      </c>
      <c r="O39" s="11">
        <v>0</v>
      </c>
      <c r="P39" s="11">
        <v>0</v>
      </c>
      <c r="Q39" s="11">
        <v>0</v>
      </c>
      <c r="R39" s="11">
        <v>0</v>
      </c>
      <c r="S39" s="11">
        <v>0</v>
      </c>
      <c r="T39" s="11">
        <v>0</v>
      </c>
      <c r="U39" s="11">
        <v>0</v>
      </c>
      <c r="V39" s="11">
        <v>0</v>
      </c>
      <c r="W39" s="11">
        <v>0</v>
      </c>
      <c r="X39" s="11">
        <v>0</v>
      </c>
      <c r="Y39" s="11">
        <v>0</v>
      </c>
      <c r="Z39" s="11">
        <v>0</v>
      </c>
      <c r="AA39" s="11">
        <v>0</v>
      </c>
      <c r="AB39" s="11">
        <v>0</v>
      </c>
      <c r="AC39" s="11">
        <v>0</v>
      </c>
      <c r="AD39" s="11">
        <v>0</v>
      </c>
      <c r="AE39" s="11">
        <v>0</v>
      </c>
      <c r="AF39" s="11">
        <v>0</v>
      </c>
      <c r="AG39" s="11">
        <v>0</v>
      </c>
      <c r="AH39" s="11">
        <v>0</v>
      </c>
      <c r="AI39" s="11">
        <v>0</v>
      </c>
      <c r="AJ39" s="11">
        <v>0</v>
      </c>
      <c r="AK39" s="11">
        <v>0</v>
      </c>
      <c r="AL39" s="11">
        <v>0</v>
      </c>
      <c r="AM39" s="11">
        <v>0</v>
      </c>
      <c r="AN39" s="11">
        <v>0</v>
      </c>
      <c r="AO39" s="11">
        <v>0</v>
      </c>
      <c r="AP39" s="11">
        <v>0</v>
      </c>
      <c r="AQ39" s="11">
        <v>0</v>
      </c>
      <c r="AR39" s="11">
        <v>0</v>
      </c>
      <c r="AS39" s="11">
        <v>0</v>
      </c>
      <c r="AT39" s="11">
        <v>0</v>
      </c>
      <c r="AU39" s="11">
        <v>0</v>
      </c>
      <c r="AV39" s="11">
        <v>0</v>
      </c>
      <c r="AW39" s="11">
        <v>0</v>
      </c>
      <c r="AX39" s="11">
        <v>0</v>
      </c>
      <c r="AY39" s="11">
        <v>0</v>
      </c>
      <c r="AZ39" s="11">
        <v>0</v>
      </c>
      <c r="BA39" s="11">
        <v>0</v>
      </c>
      <c r="BB39" s="11">
        <v>0</v>
      </c>
      <c r="BC39" s="11">
        <v>0</v>
      </c>
      <c r="BD39" s="11">
        <v>0</v>
      </c>
      <c r="BE39" s="11">
        <v>0</v>
      </c>
      <c r="BF39" s="11">
        <v>0</v>
      </c>
      <c r="BG39" s="11">
        <v>0</v>
      </c>
      <c r="BH39" s="11">
        <v>0</v>
      </c>
      <c r="BI39" s="11">
        <v>0</v>
      </c>
      <c r="BJ39" s="11">
        <v>0</v>
      </c>
      <c r="BK39" s="11">
        <v>0</v>
      </c>
      <c r="BL39" s="11">
        <v>0</v>
      </c>
      <c r="BM39" s="11">
        <v>0</v>
      </c>
      <c r="BN39" s="11">
        <v>0</v>
      </c>
      <c r="BO39" s="7">
        <f>SUM(K39:BN39)</f>
        <v>0</v>
      </c>
    </row>
    <row r="40" spans="1:67" x14ac:dyDescent="0.2">
      <c r="A40" s="15" t="s">
        <v>456</v>
      </c>
      <c r="B40" s="14" t="s">
        <v>455</v>
      </c>
      <c r="C40" s="14" t="s">
        <v>422</v>
      </c>
      <c r="D40" s="13">
        <v>190427.24</v>
      </c>
      <c r="E40" s="13">
        <f>ROUND(SUM($D40*1%),2)</f>
        <v>1904.27</v>
      </c>
      <c r="F40" s="13">
        <f>ROUND(SUM($D40*0.5%),2)</f>
        <v>952.14</v>
      </c>
      <c r="G40" s="13">
        <f>E40-J40</f>
        <v>1204.27</v>
      </c>
      <c r="H40" s="13">
        <f>F40-BO40</f>
        <v>952.14</v>
      </c>
      <c r="I40" s="12">
        <f ca="1">OFFSET(INDIRECT(ADDRESS(1,MATCH($I$2,$A$1:$BN$1,0))),ROW()-1,0)</f>
        <v>700</v>
      </c>
      <c r="J40" s="11">
        <v>700</v>
      </c>
      <c r="K40" s="11">
        <v>0</v>
      </c>
      <c r="L40" s="11">
        <v>0</v>
      </c>
      <c r="M40" s="11">
        <v>0</v>
      </c>
      <c r="N40" s="11">
        <v>0</v>
      </c>
      <c r="O40" s="11">
        <v>0</v>
      </c>
      <c r="P40" s="11">
        <v>0</v>
      </c>
      <c r="Q40" s="11">
        <v>0</v>
      </c>
      <c r="R40" s="11">
        <v>0</v>
      </c>
      <c r="S40" s="11">
        <v>0</v>
      </c>
      <c r="T40" s="11">
        <v>0</v>
      </c>
      <c r="U40" s="11">
        <v>0</v>
      </c>
      <c r="V40" s="11">
        <v>0</v>
      </c>
      <c r="W40" s="11">
        <v>0</v>
      </c>
      <c r="X40" s="11">
        <v>0</v>
      </c>
      <c r="Y40" s="11">
        <v>0</v>
      </c>
      <c r="Z40" s="11">
        <v>0</v>
      </c>
      <c r="AA40" s="11">
        <v>0</v>
      </c>
      <c r="AB40" s="11">
        <v>0</v>
      </c>
      <c r="AC40" s="11">
        <v>0</v>
      </c>
      <c r="AD40" s="11">
        <v>0</v>
      </c>
      <c r="AE40" s="11">
        <v>0</v>
      </c>
      <c r="AF40" s="11">
        <v>0</v>
      </c>
      <c r="AG40" s="11">
        <v>0</v>
      </c>
      <c r="AH40" s="11">
        <v>0</v>
      </c>
      <c r="AI40" s="11">
        <v>0</v>
      </c>
      <c r="AJ40" s="11">
        <v>0</v>
      </c>
      <c r="AK40" s="11">
        <v>0</v>
      </c>
      <c r="AL40" s="11">
        <v>0</v>
      </c>
      <c r="AM40" s="11">
        <v>0</v>
      </c>
      <c r="AN40" s="11">
        <v>0</v>
      </c>
      <c r="AO40" s="11">
        <v>0</v>
      </c>
      <c r="AP40" s="11">
        <v>0</v>
      </c>
      <c r="AQ40" s="11">
        <v>0</v>
      </c>
      <c r="AR40" s="11">
        <v>0</v>
      </c>
      <c r="AS40" s="11">
        <v>0</v>
      </c>
      <c r="AT40" s="11">
        <v>0</v>
      </c>
      <c r="AU40" s="11">
        <v>0</v>
      </c>
      <c r="AV40" s="11">
        <v>0</v>
      </c>
      <c r="AW40" s="11">
        <v>0</v>
      </c>
      <c r="AX40" s="11">
        <v>0</v>
      </c>
      <c r="AY40" s="11">
        <v>0</v>
      </c>
      <c r="AZ40" s="11">
        <v>0</v>
      </c>
      <c r="BA40" s="11">
        <v>0</v>
      </c>
      <c r="BB40" s="11">
        <v>0</v>
      </c>
      <c r="BC40" s="11">
        <v>0</v>
      </c>
      <c r="BD40" s="11">
        <v>0</v>
      </c>
      <c r="BE40" s="11">
        <v>0</v>
      </c>
      <c r="BF40" s="11">
        <v>0</v>
      </c>
      <c r="BG40" s="11">
        <v>0</v>
      </c>
      <c r="BH40" s="11">
        <v>0</v>
      </c>
      <c r="BI40" s="11">
        <v>0</v>
      </c>
      <c r="BJ40" s="11">
        <v>0</v>
      </c>
      <c r="BK40" s="11">
        <v>0</v>
      </c>
      <c r="BL40" s="11">
        <v>0</v>
      </c>
      <c r="BM40" s="11">
        <v>0</v>
      </c>
      <c r="BN40" s="11">
        <v>0</v>
      </c>
      <c r="BO40" s="7">
        <f>SUM(K40:BN40)</f>
        <v>0</v>
      </c>
    </row>
    <row r="41" spans="1:67" x14ac:dyDescent="0.2">
      <c r="A41" s="15" t="s">
        <v>454</v>
      </c>
      <c r="B41" s="14" t="s">
        <v>453</v>
      </c>
      <c r="C41" s="14" t="s">
        <v>422</v>
      </c>
      <c r="D41" s="13">
        <v>181333.09</v>
      </c>
      <c r="E41" s="13">
        <f>ROUND(SUM($D41*1%),2)</f>
        <v>1813.33</v>
      </c>
      <c r="F41" s="13">
        <f>ROUND(SUM($D41*0.5%),2)</f>
        <v>906.67</v>
      </c>
      <c r="G41" s="13">
        <f>E41-J41</f>
        <v>1613.33</v>
      </c>
      <c r="H41" s="13">
        <f>F41-BO41</f>
        <v>9.9999999999909051E-3</v>
      </c>
      <c r="I41" s="12">
        <f ca="1">OFFSET(INDIRECT(ADDRESS(1,MATCH($I$2,$A$1:$BN$1,0))),ROW()-1,0)</f>
        <v>200</v>
      </c>
      <c r="J41" s="11">
        <v>200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  <c r="P41" s="11">
        <v>0</v>
      </c>
      <c r="Q41" s="11">
        <v>0</v>
      </c>
      <c r="R41" s="11">
        <v>0</v>
      </c>
      <c r="S41" s="11">
        <v>0</v>
      </c>
      <c r="T41" s="11">
        <v>0</v>
      </c>
      <c r="U41" s="11">
        <v>0</v>
      </c>
      <c r="V41" s="11">
        <v>0</v>
      </c>
      <c r="W41" s="11">
        <v>0</v>
      </c>
      <c r="X41" s="11">
        <v>0</v>
      </c>
      <c r="Y41" s="11">
        <v>0</v>
      </c>
      <c r="Z41" s="11">
        <v>0</v>
      </c>
      <c r="AA41" s="11">
        <v>0</v>
      </c>
      <c r="AB41" s="11">
        <v>0</v>
      </c>
      <c r="AC41" s="11">
        <v>0</v>
      </c>
      <c r="AD41" s="11">
        <v>0</v>
      </c>
      <c r="AE41" s="11">
        <v>0</v>
      </c>
      <c r="AF41" s="11">
        <v>0</v>
      </c>
      <c r="AG41" s="11">
        <v>0</v>
      </c>
      <c r="AH41" s="11">
        <v>0</v>
      </c>
      <c r="AI41" s="11">
        <v>0</v>
      </c>
      <c r="AJ41" s="11">
        <v>0</v>
      </c>
      <c r="AK41" s="11">
        <v>0</v>
      </c>
      <c r="AL41" s="11">
        <v>0</v>
      </c>
      <c r="AM41" s="11">
        <v>0</v>
      </c>
      <c r="AN41" s="11">
        <v>0</v>
      </c>
      <c r="AO41" s="11">
        <v>0</v>
      </c>
      <c r="AP41" s="11">
        <v>0</v>
      </c>
      <c r="AQ41" s="11">
        <v>0</v>
      </c>
      <c r="AR41" s="11">
        <v>0</v>
      </c>
      <c r="AS41" s="11">
        <v>0</v>
      </c>
      <c r="AT41" s="11">
        <v>0</v>
      </c>
      <c r="AU41" s="11">
        <v>906.66</v>
      </c>
      <c r="AV41" s="11">
        <v>0</v>
      </c>
      <c r="AW41" s="11">
        <v>0</v>
      </c>
      <c r="AX41" s="11">
        <v>0</v>
      </c>
      <c r="AY41" s="11">
        <v>0</v>
      </c>
      <c r="AZ41" s="11">
        <v>0</v>
      </c>
      <c r="BA41" s="11">
        <v>0</v>
      </c>
      <c r="BB41" s="11">
        <v>0</v>
      </c>
      <c r="BC41" s="11">
        <v>0</v>
      </c>
      <c r="BD41" s="11">
        <v>0</v>
      </c>
      <c r="BE41" s="11">
        <v>0</v>
      </c>
      <c r="BF41" s="11">
        <v>0</v>
      </c>
      <c r="BG41" s="11">
        <v>0</v>
      </c>
      <c r="BH41" s="11">
        <v>0</v>
      </c>
      <c r="BI41" s="11">
        <v>0</v>
      </c>
      <c r="BJ41" s="11">
        <v>0</v>
      </c>
      <c r="BK41" s="11">
        <v>0</v>
      </c>
      <c r="BL41" s="11">
        <v>0</v>
      </c>
      <c r="BM41" s="11">
        <v>0</v>
      </c>
      <c r="BN41" s="11">
        <v>0</v>
      </c>
      <c r="BO41" s="7">
        <f>SUM(K41:BN41)</f>
        <v>906.66</v>
      </c>
    </row>
    <row r="42" spans="1:67" x14ac:dyDescent="0.2">
      <c r="A42" s="15" t="s">
        <v>452</v>
      </c>
      <c r="B42" s="14" t="s">
        <v>451</v>
      </c>
      <c r="C42" s="14" t="s">
        <v>422</v>
      </c>
      <c r="D42" s="13">
        <v>125998.47</v>
      </c>
      <c r="E42" s="13">
        <f>ROUND(SUM($D42*1%),2)</f>
        <v>1259.98</v>
      </c>
      <c r="F42" s="13">
        <f>ROUND(SUM($D42*0.5%),2)</f>
        <v>629.99</v>
      </c>
      <c r="G42" s="13">
        <f>E42-J42</f>
        <v>503.99</v>
      </c>
      <c r="H42" s="13">
        <f>F42-BO42</f>
        <v>529.99</v>
      </c>
      <c r="I42" s="12">
        <f ca="1">OFFSET(INDIRECT(ADDRESS(1,MATCH($I$2,$A$1:$BN$1,0))),ROW()-1,0)</f>
        <v>755.99</v>
      </c>
      <c r="J42" s="11">
        <v>755.99</v>
      </c>
      <c r="K42" s="11">
        <v>0</v>
      </c>
      <c r="L42" s="11">
        <v>0</v>
      </c>
      <c r="M42" s="11">
        <v>0</v>
      </c>
      <c r="N42" s="11">
        <v>0</v>
      </c>
      <c r="O42" s="11">
        <v>0</v>
      </c>
      <c r="P42" s="11">
        <v>0</v>
      </c>
      <c r="Q42" s="11">
        <v>0</v>
      </c>
      <c r="R42" s="11">
        <v>0</v>
      </c>
      <c r="S42" s="11">
        <v>0</v>
      </c>
      <c r="T42" s="11">
        <v>0</v>
      </c>
      <c r="U42" s="11">
        <v>0</v>
      </c>
      <c r="V42" s="11">
        <v>0</v>
      </c>
      <c r="W42" s="11">
        <v>0</v>
      </c>
      <c r="X42" s="11">
        <v>0</v>
      </c>
      <c r="Y42" s="11">
        <v>0</v>
      </c>
      <c r="Z42" s="11">
        <v>0</v>
      </c>
      <c r="AA42" s="11">
        <v>0</v>
      </c>
      <c r="AB42" s="11">
        <v>0</v>
      </c>
      <c r="AC42" s="11">
        <v>0</v>
      </c>
      <c r="AD42" s="11">
        <v>0</v>
      </c>
      <c r="AE42" s="11">
        <v>0</v>
      </c>
      <c r="AF42" s="11">
        <v>0</v>
      </c>
      <c r="AG42" s="11">
        <v>0</v>
      </c>
      <c r="AH42" s="11">
        <v>0</v>
      </c>
      <c r="AI42" s="11">
        <v>0</v>
      </c>
      <c r="AJ42" s="11">
        <v>0</v>
      </c>
      <c r="AK42" s="11">
        <v>0</v>
      </c>
      <c r="AL42" s="11">
        <v>0</v>
      </c>
      <c r="AM42" s="11">
        <v>0</v>
      </c>
      <c r="AN42" s="11">
        <v>0</v>
      </c>
      <c r="AO42" s="11">
        <v>0</v>
      </c>
      <c r="AP42" s="11">
        <v>0</v>
      </c>
      <c r="AQ42" s="11">
        <v>0</v>
      </c>
      <c r="AR42" s="11">
        <v>0</v>
      </c>
      <c r="AS42" s="11">
        <v>0</v>
      </c>
      <c r="AT42" s="11">
        <v>0</v>
      </c>
      <c r="AU42" s="11">
        <v>0</v>
      </c>
      <c r="AV42" s="11">
        <v>0</v>
      </c>
      <c r="AW42" s="11">
        <v>100</v>
      </c>
      <c r="AX42" s="11">
        <v>0</v>
      </c>
      <c r="AY42" s="11">
        <v>0</v>
      </c>
      <c r="AZ42" s="11">
        <v>0</v>
      </c>
      <c r="BA42" s="11">
        <v>0</v>
      </c>
      <c r="BB42" s="11">
        <v>0</v>
      </c>
      <c r="BC42" s="11">
        <v>0</v>
      </c>
      <c r="BD42" s="11">
        <v>0</v>
      </c>
      <c r="BE42" s="11">
        <v>0</v>
      </c>
      <c r="BF42" s="11">
        <v>0</v>
      </c>
      <c r="BG42" s="11">
        <v>0</v>
      </c>
      <c r="BH42" s="11">
        <v>0</v>
      </c>
      <c r="BI42" s="11">
        <v>0</v>
      </c>
      <c r="BJ42" s="11">
        <v>0</v>
      </c>
      <c r="BK42" s="11">
        <v>0</v>
      </c>
      <c r="BL42" s="11">
        <v>0</v>
      </c>
      <c r="BM42" s="11">
        <v>0</v>
      </c>
      <c r="BN42" s="11">
        <v>0</v>
      </c>
      <c r="BO42" s="7">
        <f>SUM(K42:BN42)</f>
        <v>100</v>
      </c>
    </row>
    <row r="43" spans="1:67" x14ac:dyDescent="0.2">
      <c r="A43" s="15" t="s">
        <v>450</v>
      </c>
      <c r="B43" s="14" t="s">
        <v>449</v>
      </c>
      <c r="C43" s="14" t="s">
        <v>422</v>
      </c>
      <c r="D43" s="13">
        <v>132660.9</v>
      </c>
      <c r="E43" s="13">
        <f>ROUND(SUM($D43*1%),2)</f>
        <v>1326.61</v>
      </c>
      <c r="F43" s="13">
        <f>ROUND(SUM($D43*0.5%),2)</f>
        <v>663.3</v>
      </c>
      <c r="G43" s="13">
        <f>E43-J43</f>
        <v>1126.6099999999999</v>
      </c>
      <c r="H43" s="13">
        <f>F43-BO43</f>
        <v>563.29999999999995</v>
      </c>
      <c r="I43" s="12">
        <f ca="1">OFFSET(INDIRECT(ADDRESS(1,MATCH($I$2,$A$1:$BN$1,0))),ROW()-1,0)</f>
        <v>200</v>
      </c>
      <c r="J43" s="11">
        <v>200</v>
      </c>
      <c r="K43" s="11">
        <v>0</v>
      </c>
      <c r="L43" s="11">
        <v>0</v>
      </c>
      <c r="M43" s="11">
        <v>0</v>
      </c>
      <c r="N43" s="11">
        <v>0</v>
      </c>
      <c r="O43" s="11">
        <v>0</v>
      </c>
      <c r="P43" s="11">
        <v>0</v>
      </c>
      <c r="Q43" s="11">
        <v>0</v>
      </c>
      <c r="R43" s="11">
        <v>0</v>
      </c>
      <c r="S43" s="11">
        <v>0</v>
      </c>
      <c r="T43" s="11">
        <v>0</v>
      </c>
      <c r="U43" s="11">
        <v>0</v>
      </c>
      <c r="V43" s="11">
        <v>0</v>
      </c>
      <c r="W43" s="11">
        <v>0</v>
      </c>
      <c r="X43" s="11">
        <v>0</v>
      </c>
      <c r="Y43" s="11">
        <v>0</v>
      </c>
      <c r="Z43" s="11">
        <v>0</v>
      </c>
      <c r="AA43" s="11">
        <v>0</v>
      </c>
      <c r="AB43" s="11">
        <v>0</v>
      </c>
      <c r="AC43" s="11">
        <v>0</v>
      </c>
      <c r="AD43" s="11">
        <v>0</v>
      </c>
      <c r="AE43" s="11">
        <v>0</v>
      </c>
      <c r="AF43" s="11">
        <v>0</v>
      </c>
      <c r="AG43" s="11">
        <v>0</v>
      </c>
      <c r="AH43" s="11">
        <v>0</v>
      </c>
      <c r="AI43" s="11">
        <v>0</v>
      </c>
      <c r="AJ43" s="11">
        <v>0</v>
      </c>
      <c r="AK43" s="11">
        <v>0</v>
      </c>
      <c r="AL43" s="11">
        <v>0</v>
      </c>
      <c r="AM43" s="11">
        <v>0</v>
      </c>
      <c r="AN43" s="11">
        <v>0</v>
      </c>
      <c r="AO43" s="11">
        <v>0</v>
      </c>
      <c r="AP43" s="11">
        <v>0</v>
      </c>
      <c r="AQ43" s="11">
        <v>0</v>
      </c>
      <c r="AR43" s="11">
        <v>0</v>
      </c>
      <c r="AS43" s="11">
        <v>0</v>
      </c>
      <c r="AT43" s="11">
        <v>0</v>
      </c>
      <c r="AU43" s="11">
        <v>0</v>
      </c>
      <c r="AV43" s="11">
        <v>0</v>
      </c>
      <c r="AW43" s="11">
        <v>100</v>
      </c>
      <c r="AX43" s="11">
        <v>0</v>
      </c>
      <c r="AY43" s="11">
        <v>0</v>
      </c>
      <c r="AZ43" s="11">
        <v>0</v>
      </c>
      <c r="BA43" s="11">
        <v>0</v>
      </c>
      <c r="BB43" s="11">
        <v>0</v>
      </c>
      <c r="BC43" s="11">
        <v>0</v>
      </c>
      <c r="BD43" s="11">
        <v>0</v>
      </c>
      <c r="BE43" s="11">
        <v>0</v>
      </c>
      <c r="BF43" s="11">
        <v>0</v>
      </c>
      <c r="BG43" s="11">
        <v>0</v>
      </c>
      <c r="BH43" s="11">
        <v>0</v>
      </c>
      <c r="BI43" s="11">
        <v>0</v>
      </c>
      <c r="BJ43" s="11">
        <v>0</v>
      </c>
      <c r="BK43" s="11">
        <v>0</v>
      </c>
      <c r="BL43" s="11">
        <v>0</v>
      </c>
      <c r="BM43" s="11">
        <v>0</v>
      </c>
      <c r="BN43" s="11">
        <v>0</v>
      </c>
      <c r="BO43" s="7">
        <f>SUM(K43:BN43)</f>
        <v>100</v>
      </c>
    </row>
    <row r="44" spans="1:67" x14ac:dyDescent="0.2">
      <c r="A44" s="15" t="s">
        <v>448</v>
      </c>
      <c r="B44" s="14" t="s">
        <v>447</v>
      </c>
      <c r="C44" s="14" t="s">
        <v>422</v>
      </c>
      <c r="D44" s="13">
        <v>163799.92000000001</v>
      </c>
      <c r="E44" s="13">
        <f>ROUND(SUM($D44*1%),2)</f>
        <v>1638</v>
      </c>
      <c r="F44" s="13">
        <f>ROUND(SUM($D44*0.5%),2)</f>
        <v>819</v>
      </c>
      <c r="G44" s="13">
        <f>E44-J44</f>
        <v>1138</v>
      </c>
      <c r="H44" s="13">
        <f>F44-BO44</f>
        <v>0</v>
      </c>
      <c r="I44" s="12">
        <f ca="1">OFFSET(INDIRECT(ADDRESS(1,MATCH($I$2,$A$1:$BN$1,0))),ROW()-1,0)</f>
        <v>500</v>
      </c>
      <c r="J44" s="11">
        <v>500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  <c r="P44" s="11">
        <v>0</v>
      </c>
      <c r="Q44" s="11">
        <v>0</v>
      </c>
      <c r="R44" s="11">
        <v>0</v>
      </c>
      <c r="S44" s="11">
        <v>0</v>
      </c>
      <c r="T44" s="11">
        <v>0</v>
      </c>
      <c r="U44" s="11">
        <v>0</v>
      </c>
      <c r="V44" s="11">
        <v>0</v>
      </c>
      <c r="W44" s="11">
        <v>0</v>
      </c>
      <c r="X44" s="11">
        <v>0</v>
      </c>
      <c r="Y44" s="11">
        <v>0</v>
      </c>
      <c r="Z44" s="11">
        <v>0</v>
      </c>
      <c r="AA44" s="11">
        <v>0</v>
      </c>
      <c r="AB44" s="11">
        <v>0</v>
      </c>
      <c r="AC44" s="11">
        <v>0</v>
      </c>
      <c r="AD44" s="11">
        <v>0</v>
      </c>
      <c r="AE44" s="11">
        <v>0</v>
      </c>
      <c r="AF44" s="11">
        <v>0</v>
      </c>
      <c r="AG44" s="11">
        <v>0</v>
      </c>
      <c r="AH44" s="11">
        <v>0</v>
      </c>
      <c r="AI44" s="11">
        <v>0</v>
      </c>
      <c r="AJ44" s="11">
        <v>0</v>
      </c>
      <c r="AK44" s="11">
        <v>0</v>
      </c>
      <c r="AL44" s="11">
        <v>0</v>
      </c>
      <c r="AM44" s="11">
        <v>0</v>
      </c>
      <c r="AN44" s="11">
        <v>0</v>
      </c>
      <c r="AO44" s="11">
        <v>0</v>
      </c>
      <c r="AP44" s="11">
        <v>0</v>
      </c>
      <c r="AQ44" s="11">
        <v>0</v>
      </c>
      <c r="AR44" s="11">
        <v>0</v>
      </c>
      <c r="AS44" s="11">
        <v>0</v>
      </c>
      <c r="AT44" s="11">
        <v>0</v>
      </c>
      <c r="AU44" s="11">
        <v>819</v>
      </c>
      <c r="AV44" s="11">
        <v>0</v>
      </c>
      <c r="AW44" s="11">
        <v>0</v>
      </c>
      <c r="AX44" s="11">
        <v>0</v>
      </c>
      <c r="AY44" s="11">
        <v>0</v>
      </c>
      <c r="AZ44" s="11">
        <v>0</v>
      </c>
      <c r="BA44" s="11">
        <v>0</v>
      </c>
      <c r="BB44" s="11">
        <v>0</v>
      </c>
      <c r="BC44" s="11">
        <v>0</v>
      </c>
      <c r="BD44" s="11">
        <v>0</v>
      </c>
      <c r="BE44" s="11">
        <v>0</v>
      </c>
      <c r="BF44" s="11">
        <v>0</v>
      </c>
      <c r="BG44" s="11">
        <v>0</v>
      </c>
      <c r="BH44" s="11">
        <v>0</v>
      </c>
      <c r="BI44" s="11">
        <v>0</v>
      </c>
      <c r="BJ44" s="11">
        <v>0</v>
      </c>
      <c r="BK44" s="11">
        <v>0</v>
      </c>
      <c r="BL44" s="11">
        <v>0</v>
      </c>
      <c r="BM44" s="11">
        <v>0</v>
      </c>
      <c r="BN44" s="11">
        <v>0</v>
      </c>
      <c r="BO44" s="7">
        <f>SUM(K44:BN44)</f>
        <v>819</v>
      </c>
    </row>
    <row r="45" spans="1:67" x14ac:dyDescent="0.2">
      <c r="A45" s="15" t="s">
        <v>446</v>
      </c>
      <c r="B45" s="14" t="s">
        <v>445</v>
      </c>
      <c r="C45" s="14" t="s">
        <v>422</v>
      </c>
      <c r="D45" s="13">
        <v>128221.08</v>
      </c>
      <c r="E45" s="13">
        <f>ROUND(SUM($D45*1%),2)</f>
        <v>1282.21</v>
      </c>
      <c r="F45" s="13">
        <f>ROUND(SUM($D45*0.5%),2)</f>
        <v>641.11</v>
      </c>
      <c r="G45" s="13">
        <f>E45-J45</f>
        <v>1032.21</v>
      </c>
      <c r="H45" s="13">
        <f>F45-BO45</f>
        <v>641.11</v>
      </c>
      <c r="I45" s="12">
        <f ca="1">OFFSET(INDIRECT(ADDRESS(1,MATCH($I$2,$A$1:$BN$1,0))),ROW()-1,0)</f>
        <v>250</v>
      </c>
      <c r="J45" s="11">
        <v>250</v>
      </c>
      <c r="K45" s="11">
        <v>0</v>
      </c>
      <c r="L45" s="11">
        <v>0</v>
      </c>
      <c r="M45" s="11">
        <v>0</v>
      </c>
      <c r="N45" s="11">
        <v>0</v>
      </c>
      <c r="O45" s="11">
        <v>0</v>
      </c>
      <c r="P45" s="11">
        <v>0</v>
      </c>
      <c r="Q45" s="11">
        <v>0</v>
      </c>
      <c r="R45" s="11">
        <v>0</v>
      </c>
      <c r="S45" s="11">
        <v>0</v>
      </c>
      <c r="T45" s="11">
        <v>0</v>
      </c>
      <c r="U45" s="11">
        <v>0</v>
      </c>
      <c r="V45" s="11">
        <v>0</v>
      </c>
      <c r="W45" s="11">
        <v>0</v>
      </c>
      <c r="X45" s="11">
        <v>0</v>
      </c>
      <c r="Y45" s="11">
        <v>0</v>
      </c>
      <c r="Z45" s="11">
        <v>0</v>
      </c>
      <c r="AA45" s="11">
        <v>0</v>
      </c>
      <c r="AB45" s="11">
        <v>0</v>
      </c>
      <c r="AC45" s="11">
        <v>0</v>
      </c>
      <c r="AD45" s="11">
        <v>0</v>
      </c>
      <c r="AE45" s="11">
        <v>0</v>
      </c>
      <c r="AF45" s="11">
        <v>0</v>
      </c>
      <c r="AG45" s="11">
        <v>0</v>
      </c>
      <c r="AH45" s="11">
        <v>0</v>
      </c>
      <c r="AI45" s="11">
        <v>0</v>
      </c>
      <c r="AJ45" s="11">
        <v>0</v>
      </c>
      <c r="AK45" s="11">
        <v>0</v>
      </c>
      <c r="AL45" s="11">
        <v>0</v>
      </c>
      <c r="AM45" s="11">
        <v>0</v>
      </c>
      <c r="AN45" s="11">
        <v>0</v>
      </c>
      <c r="AO45" s="11">
        <v>0</v>
      </c>
      <c r="AP45" s="11">
        <v>0</v>
      </c>
      <c r="AQ45" s="11">
        <v>0</v>
      </c>
      <c r="AR45" s="11">
        <v>0</v>
      </c>
      <c r="AS45" s="11">
        <v>0</v>
      </c>
      <c r="AT45" s="11">
        <v>0</v>
      </c>
      <c r="AU45" s="11">
        <v>0</v>
      </c>
      <c r="AV45" s="11">
        <v>0</v>
      </c>
      <c r="AW45" s="11">
        <v>0</v>
      </c>
      <c r="AX45" s="11">
        <v>0</v>
      </c>
      <c r="AY45" s="11">
        <v>0</v>
      </c>
      <c r="AZ45" s="11">
        <v>0</v>
      </c>
      <c r="BA45" s="11">
        <v>0</v>
      </c>
      <c r="BB45" s="11">
        <v>0</v>
      </c>
      <c r="BC45" s="11">
        <v>0</v>
      </c>
      <c r="BD45" s="11">
        <v>0</v>
      </c>
      <c r="BE45" s="11">
        <v>0</v>
      </c>
      <c r="BF45" s="11">
        <v>0</v>
      </c>
      <c r="BG45" s="11">
        <v>0</v>
      </c>
      <c r="BH45" s="11">
        <v>0</v>
      </c>
      <c r="BI45" s="11">
        <v>0</v>
      </c>
      <c r="BJ45" s="11">
        <v>0</v>
      </c>
      <c r="BK45" s="11">
        <v>0</v>
      </c>
      <c r="BL45" s="11">
        <v>0</v>
      </c>
      <c r="BM45" s="11">
        <v>0</v>
      </c>
      <c r="BN45" s="11">
        <v>0</v>
      </c>
      <c r="BO45" s="7">
        <f>SUM(K45:BN45)</f>
        <v>0</v>
      </c>
    </row>
    <row r="46" spans="1:67" x14ac:dyDescent="0.2">
      <c r="A46" s="15" t="s">
        <v>444</v>
      </c>
      <c r="B46" s="14" t="s">
        <v>443</v>
      </c>
      <c r="C46" s="14" t="s">
        <v>422</v>
      </c>
      <c r="D46" s="13">
        <v>96089.34</v>
      </c>
      <c r="E46" s="13">
        <f>ROUND(SUM($D46*1%),2)</f>
        <v>960.89</v>
      </c>
      <c r="F46" s="13">
        <f>ROUND(SUM($D46*0.5%),2)</f>
        <v>480.45</v>
      </c>
      <c r="G46" s="13">
        <f>E46-J46</f>
        <v>860.89</v>
      </c>
      <c r="H46" s="13">
        <f>F46-BO46</f>
        <v>480.45</v>
      </c>
      <c r="I46" s="12">
        <f ca="1">OFFSET(INDIRECT(ADDRESS(1,MATCH($I$2,$A$1:$BN$1,0))),ROW()-1,0)</f>
        <v>100</v>
      </c>
      <c r="J46" s="11">
        <v>100</v>
      </c>
      <c r="K46" s="11">
        <v>0</v>
      </c>
      <c r="L46" s="11">
        <v>0</v>
      </c>
      <c r="M46" s="11">
        <v>0</v>
      </c>
      <c r="N46" s="11">
        <v>0</v>
      </c>
      <c r="O46" s="11">
        <v>0</v>
      </c>
      <c r="P46" s="11">
        <v>0</v>
      </c>
      <c r="Q46" s="11">
        <v>0</v>
      </c>
      <c r="R46" s="11">
        <v>0</v>
      </c>
      <c r="S46" s="11">
        <v>0</v>
      </c>
      <c r="T46" s="11">
        <v>0</v>
      </c>
      <c r="U46" s="11">
        <v>0</v>
      </c>
      <c r="V46" s="11">
        <v>0</v>
      </c>
      <c r="W46" s="11">
        <v>0</v>
      </c>
      <c r="X46" s="11">
        <v>0</v>
      </c>
      <c r="Y46" s="11">
        <v>0</v>
      </c>
      <c r="Z46" s="11">
        <v>0</v>
      </c>
      <c r="AA46" s="11">
        <v>0</v>
      </c>
      <c r="AB46" s="11">
        <v>0</v>
      </c>
      <c r="AC46" s="11">
        <v>0</v>
      </c>
      <c r="AD46" s="11">
        <v>0</v>
      </c>
      <c r="AE46" s="11">
        <v>0</v>
      </c>
      <c r="AF46" s="11">
        <v>0</v>
      </c>
      <c r="AG46" s="11">
        <v>0</v>
      </c>
      <c r="AH46" s="11">
        <v>0</v>
      </c>
      <c r="AI46" s="11">
        <v>0</v>
      </c>
      <c r="AJ46" s="11">
        <v>0</v>
      </c>
      <c r="AK46" s="11">
        <v>0</v>
      </c>
      <c r="AL46" s="11">
        <v>0</v>
      </c>
      <c r="AM46" s="11">
        <v>0</v>
      </c>
      <c r="AN46" s="11">
        <v>0</v>
      </c>
      <c r="AO46" s="11">
        <v>0</v>
      </c>
      <c r="AP46" s="11">
        <v>0</v>
      </c>
      <c r="AQ46" s="11">
        <v>0</v>
      </c>
      <c r="AR46" s="11">
        <v>0</v>
      </c>
      <c r="AS46" s="11">
        <v>0</v>
      </c>
      <c r="AT46" s="11">
        <v>0</v>
      </c>
      <c r="AU46" s="11">
        <v>0</v>
      </c>
      <c r="AV46" s="11">
        <v>0</v>
      </c>
      <c r="AW46" s="11">
        <v>0</v>
      </c>
      <c r="AX46" s="11">
        <v>0</v>
      </c>
      <c r="AY46" s="11">
        <v>0</v>
      </c>
      <c r="AZ46" s="11">
        <v>0</v>
      </c>
      <c r="BA46" s="11">
        <v>0</v>
      </c>
      <c r="BB46" s="11">
        <v>0</v>
      </c>
      <c r="BC46" s="11">
        <v>0</v>
      </c>
      <c r="BD46" s="11">
        <v>0</v>
      </c>
      <c r="BE46" s="11">
        <v>0</v>
      </c>
      <c r="BF46" s="11">
        <v>0</v>
      </c>
      <c r="BG46" s="11">
        <v>0</v>
      </c>
      <c r="BH46" s="11">
        <v>0</v>
      </c>
      <c r="BI46" s="11">
        <v>0</v>
      </c>
      <c r="BJ46" s="11">
        <v>0</v>
      </c>
      <c r="BK46" s="11">
        <v>0</v>
      </c>
      <c r="BL46" s="11">
        <v>0</v>
      </c>
      <c r="BM46" s="11">
        <v>0</v>
      </c>
      <c r="BN46" s="11">
        <v>0</v>
      </c>
      <c r="BO46" s="7">
        <f>SUM(K46:BN46)</f>
        <v>0</v>
      </c>
    </row>
    <row r="47" spans="1:67" x14ac:dyDescent="0.2">
      <c r="A47" s="15" t="s">
        <v>442</v>
      </c>
      <c r="B47" s="14" t="s">
        <v>441</v>
      </c>
      <c r="C47" s="14" t="s">
        <v>422</v>
      </c>
      <c r="D47" s="13">
        <v>106218.26</v>
      </c>
      <c r="E47" s="13">
        <f>ROUND(SUM($D47*1%),2)</f>
        <v>1062.18</v>
      </c>
      <c r="F47" s="13">
        <f>ROUND(SUM($D47*0.5%),2)</f>
        <v>531.09</v>
      </c>
      <c r="G47" s="13">
        <f>E47-J47</f>
        <v>775.3900000000001</v>
      </c>
      <c r="H47" s="13">
        <f>F47-BO47</f>
        <v>531.09</v>
      </c>
      <c r="I47" s="12">
        <f ca="1">OFFSET(INDIRECT(ADDRESS(1,MATCH($I$2,$A$1:$BN$1,0))),ROW()-1,0)</f>
        <v>286.79000000000002</v>
      </c>
      <c r="J47" s="11">
        <v>286.79000000000002</v>
      </c>
      <c r="K47" s="11">
        <v>0</v>
      </c>
      <c r="L47" s="11">
        <v>0</v>
      </c>
      <c r="M47" s="11">
        <v>0</v>
      </c>
      <c r="N47" s="11">
        <v>0</v>
      </c>
      <c r="O47" s="11">
        <v>0</v>
      </c>
      <c r="P47" s="11">
        <v>0</v>
      </c>
      <c r="Q47" s="11">
        <v>0</v>
      </c>
      <c r="R47" s="11">
        <v>0</v>
      </c>
      <c r="S47" s="11">
        <v>0</v>
      </c>
      <c r="T47" s="11">
        <v>0</v>
      </c>
      <c r="U47" s="11">
        <v>0</v>
      </c>
      <c r="V47" s="11">
        <v>0</v>
      </c>
      <c r="W47" s="11">
        <v>0</v>
      </c>
      <c r="X47" s="11">
        <v>0</v>
      </c>
      <c r="Y47" s="11">
        <v>0</v>
      </c>
      <c r="Z47" s="11">
        <v>0</v>
      </c>
      <c r="AA47" s="11">
        <v>0</v>
      </c>
      <c r="AB47" s="11">
        <v>0</v>
      </c>
      <c r="AC47" s="11">
        <v>0</v>
      </c>
      <c r="AD47" s="11">
        <v>0</v>
      </c>
      <c r="AE47" s="11">
        <v>0</v>
      </c>
      <c r="AF47" s="11">
        <v>0</v>
      </c>
      <c r="AG47" s="11">
        <v>0</v>
      </c>
      <c r="AH47" s="11">
        <v>0</v>
      </c>
      <c r="AI47" s="11">
        <v>0</v>
      </c>
      <c r="AJ47" s="11">
        <v>0</v>
      </c>
      <c r="AK47" s="11">
        <v>0</v>
      </c>
      <c r="AL47" s="11">
        <v>0</v>
      </c>
      <c r="AM47" s="11">
        <v>0</v>
      </c>
      <c r="AN47" s="11">
        <v>0</v>
      </c>
      <c r="AO47" s="11">
        <v>0</v>
      </c>
      <c r="AP47" s="11">
        <v>0</v>
      </c>
      <c r="AQ47" s="11">
        <v>0</v>
      </c>
      <c r="AR47" s="11">
        <v>0</v>
      </c>
      <c r="AS47" s="11">
        <v>0</v>
      </c>
      <c r="AT47" s="11">
        <v>0</v>
      </c>
      <c r="AU47" s="11">
        <v>0</v>
      </c>
      <c r="AV47" s="11">
        <v>0</v>
      </c>
      <c r="AW47" s="11">
        <v>0</v>
      </c>
      <c r="AX47" s="11">
        <v>0</v>
      </c>
      <c r="AY47" s="11">
        <v>0</v>
      </c>
      <c r="AZ47" s="11">
        <v>0</v>
      </c>
      <c r="BA47" s="11">
        <v>0</v>
      </c>
      <c r="BB47" s="11">
        <v>0</v>
      </c>
      <c r="BC47" s="11">
        <v>0</v>
      </c>
      <c r="BD47" s="11">
        <v>0</v>
      </c>
      <c r="BE47" s="11">
        <v>0</v>
      </c>
      <c r="BF47" s="11">
        <v>0</v>
      </c>
      <c r="BG47" s="11">
        <v>0</v>
      </c>
      <c r="BH47" s="11">
        <v>0</v>
      </c>
      <c r="BI47" s="11">
        <v>0</v>
      </c>
      <c r="BJ47" s="11">
        <v>0</v>
      </c>
      <c r="BK47" s="11">
        <v>0</v>
      </c>
      <c r="BL47" s="11">
        <v>0</v>
      </c>
      <c r="BM47" s="11">
        <v>0</v>
      </c>
      <c r="BN47" s="11">
        <v>0</v>
      </c>
      <c r="BO47" s="7">
        <f>SUM(K47:BN47)</f>
        <v>0</v>
      </c>
    </row>
    <row r="48" spans="1:67" x14ac:dyDescent="0.2">
      <c r="A48" s="15" t="s">
        <v>440</v>
      </c>
      <c r="B48" s="14" t="s">
        <v>439</v>
      </c>
      <c r="C48" s="14" t="s">
        <v>422</v>
      </c>
      <c r="D48" s="13">
        <v>79407.31</v>
      </c>
      <c r="E48" s="13">
        <f>ROUND(SUM($D48*1%),2)</f>
        <v>794.07</v>
      </c>
      <c r="F48" s="13">
        <f>ROUND(SUM($D48*0.5%),2)</f>
        <v>397.04</v>
      </c>
      <c r="G48" s="13">
        <f>E48-J48</f>
        <v>794.07</v>
      </c>
      <c r="H48" s="13">
        <f>F48-BO48</f>
        <v>397.04</v>
      </c>
      <c r="I48" s="12">
        <f ca="1">OFFSET(INDIRECT(ADDRESS(1,MATCH($I$2,$A$1:$BN$1,0))),ROW()-1,0)</f>
        <v>0</v>
      </c>
      <c r="J48" s="11">
        <v>0</v>
      </c>
      <c r="K48" s="11">
        <v>0</v>
      </c>
      <c r="L48" s="11">
        <v>0</v>
      </c>
      <c r="M48" s="11">
        <v>0</v>
      </c>
      <c r="N48" s="11">
        <v>0</v>
      </c>
      <c r="O48" s="11">
        <v>0</v>
      </c>
      <c r="P48" s="11">
        <v>0</v>
      </c>
      <c r="Q48" s="11">
        <v>0</v>
      </c>
      <c r="R48" s="11">
        <v>0</v>
      </c>
      <c r="S48" s="11">
        <v>0</v>
      </c>
      <c r="T48" s="11">
        <v>0</v>
      </c>
      <c r="U48" s="11">
        <v>0</v>
      </c>
      <c r="V48" s="11">
        <v>0</v>
      </c>
      <c r="W48" s="11">
        <v>0</v>
      </c>
      <c r="X48" s="11">
        <v>0</v>
      </c>
      <c r="Y48" s="11">
        <v>0</v>
      </c>
      <c r="Z48" s="11">
        <v>0</v>
      </c>
      <c r="AA48" s="11">
        <v>0</v>
      </c>
      <c r="AB48" s="11">
        <v>0</v>
      </c>
      <c r="AC48" s="11">
        <v>0</v>
      </c>
      <c r="AD48" s="11">
        <v>0</v>
      </c>
      <c r="AE48" s="11">
        <v>0</v>
      </c>
      <c r="AF48" s="11">
        <v>0</v>
      </c>
      <c r="AG48" s="11">
        <v>0</v>
      </c>
      <c r="AH48" s="11">
        <v>0</v>
      </c>
      <c r="AI48" s="11">
        <v>0</v>
      </c>
      <c r="AJ48" s="11">
        <v>0</v>
      </c>
      <c r="AK48" s="11">
        <v>0</v>
      </c>
      <c r="AL48" s="11">
        <v>0</v>
      </c>
      <c r="AM48" s="11">
        <v>0</v>
      </c>
      <c r="AN48" s="11">
        <v>0</v>
      </c>
      <c r="AO48" s="11">
        <v>0</v>
      </c>
      <c r="AP48" s="11">
        <v>0</v>
      </c>
      <c r="AQ48" s="11">
        <v>0</v>
      </c>
      <c r="AR48" s="11">
        <v>0</v>
      </c>
      <c r="AS48" s="11">
        <v>0</v>
      </c>
      <c r="AT48" s="11">
        <v>0</v>
      </c>
      <c r="AU48" s="11">
        <v>0</v>
      </c>
      <c r="AV48" s="11">
        <v>0</v>
      </c>
      <c r="AW48" s="11">
        <v>0</v>
      </c>
      <c r="AX48" s="11">
        <v>0</v>
      </c>
      <c r="AY48" s="11">
        <v>0</v>
      </c>
      <c r="AZ48" s="11">
        <v>0</v>
      </c>
      <c r="BA48" s="11">
        <v>0</v>
      </c>
      <c r="BB48" s="11">
        <v>0</v>
      </c>
      <c r="BC48" s="11">
        <v>0</v>
      </c>
      <c r="BD48" s="11">
        <v>0</v>
      </c>
      <c r="BE48" s="11">
        <v>0</v>
      </c>
      <c r="BF48" s="11">
        <v>0</v>
      </c>
      <c r="BG48" s="11">
        <v>0</v>
      </c>
      <c r="BH48" s="11">
        <v>0</v>
      </c>
      <c r="BI48" s="11">
        <v>0</v>
      </c>
      <c r="BJ48" s="11">
        <v>0</v>
      </c>
      <c r="BK48" s="11">
        <v>0</v>
      </c>
      <c r="BL48" s="11">
        <v>0</v>
      </c>
      <c r="BM48" s="11">
        <v>0</v>
      </c>
      <c r="BN48" s="11">
        <v>0</v>
      </c>
      <c r="BO48" s="7">
        <f>SUM(K48:BN48)</f>
        <v>0</v>
      </c>
    </row>
    <row r="49" spans="1:67" x14ac:dyDescent="0.2">
      <c r="A49" s="15" t="s">
        <v>438</v>
      </c>
      <c r="B49" s="14" t="s">
        <v>437</v>
      </c>
      <c r="C49" s="14" t="s">
        <v>422</v>
      </c>
      <c r="D49" s="13">
        <v>96767.43</v>
      </c>
      <c r="E49" s="13">
        <f>ROUND(SUM($D49*1%),2)</f>
        <v>967.67</v>
      </c>
      <c r="F49" s="13">
        <f>ROUND(SUM($D49*0.5%),2)</f>
        <v>483.84</v>
      </c>
      <c r="G49" s="13">
        <f>E49-J49</f>
        <v>338.67999999999995</v>
      </c>
      <c r="H49" s="13">
        <f>F49-BO49</f>
        <v>383.84</v>
      </c>
      <c r="I49" s="12">
        <f ca="1">OFFSET(INDIRECT(ADDRESS(1,MATCH($I$2,$A$1:$BN$1,0))),ROW()-1,0)</f>
        <v>628.99</v>
      </c>
      <c r="J49" s="11">
        <v>628.99</v>
      </c>
      <c r="K49" s="11">
        <v>0</v>
      </c>
      <c r="L49" s="11">
        <v>0</v>
      </c>
      <c r="M49" s="11">
        <v>0</v>
      </c>
      <c r="N49" s="11">
        <v>0</v>
      </c>
      <c r="O49" s="11">
        <v>0</v>
      </c>
      <c r="P49" s="11">
        <v>0</v>
      </c>
      <c r="Q49" s="11">
        <v>0</v>
      </c>
      <c r="R49" s="11">
        <v>0</v>
      </c>
      <c r="S49" s="11">
        <v>0</v>
      </c>
      <c r="T49" s="11">
        <v>0</v>
      </c>
      <c r="U49" s="11">
        <v>0</v>
      </c>
      <c r="V49" s="11">
        <v>0</v>
      </c>
      <c r="W49" s="11">
        <v>0</v>
      </c>
      <c r="X49" s="11">
        <v>0</v>
      </c>
      <c r="Y49" s="11">
        <v>0</v>
      </c>
      <c r="Z49" s="11">
        <v>0</v>
      </c>
      <c r="AA49" s="11">
        <v>0</v>
      </c>
      <c r="AB49" s="11">
        <v>0</v>
      </c>
      <c r="AC49" s="11">
        <v>0</v>
      </c>
      <c r="AD49" s="11">
        <v>0</v>
      </c>
      <c r="AE49" s="11">
        <v>0</v>
      </c>
      <c r="AF49" s="11">
        <v>0</v>
      </c>
      <c r="AG49" s="11">
        <v>0</v>
      </c>
      <c r="AH49" s="11">
        <v>0</v>
      </c>
      <c r="AI49" s="11">
        <v>0</v>
      </c>
      <c r="AJ49" s="11">
        <v>0</v>
      </c>
      <c r="AK49" s="11">
        <v>0</v>
      </c>
      <c r="AL49" s="11">
        <v>0</v>
      </c>
      <c r="AM49" s="11">
        <v>0</v>
      </c>
      <c r="AN49" s="11">
        <v>0</v>
      </c>
      <c r="AO49" s="11">
        <v>0</v>
      </c>
      <c r="AP49" s="11">
        <v>0</v>
      </c>
      <c r="AQ49" s="11">
        <v>0</v>
      </c>
      <c r="AR49" s="11">
        <v>0</v>
      </c>
      <c r="AS49" s="11">
        <v>0</v>
      </c>
      <c r="AT49" s="11">
        <v>0</v>
      </c>
      <c r="AU49" s="11">
        <v>0</v>
      </c>
      <c r="AV49" s="11">
        <v>0</v>
      </c>
      <c r="AW49" s="11">
        <v>100</v>
      </c>
      <c r="AX49" s="11">
        <v>0</v>
      </c>
      <c r="AY49" s="11">
        <v>0</v>
      </c>
      <c r="AZ49" s="11">
        <v>0</v>
      </c>
      <c r="BA49" s="11">
        <v>0</v>
      </c>
      <c r="BB49" s="11">
        <v>0</v>
      </c>
      <c r="BC49" s="11">
        <v>0</v>
      </c>
      <c r="BD49" s="11">
        <v>0</v>
      </c>
      <c r="BE49" s="11">
        <v>0</v>
      </c>
      <c r="BF49" s="11">
        <v>0</v>
      </c>
      <c r="BG49" s="11">
        <v>0</v>
      </c>
      <c r="BH49" s="11">
        <v>0</v>
      </c>
      <c r="BI49" s="11">
        <v>0</v>
      </c>
      <c r="BJ49" s="11">
        <v>0</v>
      </c>
      <c r="BK49" s="11">
        <v>0</v>
      </c>
      <c r="BL49" s="11">
        <v>0</v>
      </c>
      <c r="BM49" s="11">
        <v>0</v>
      </c>
      <c r="BN49" s="11">
        <v>0</v>
      </c>
      <c r="BO49" s="7">
        <f>SUM(K49:BN49)</f>
        <v>100</v>
      </c>
    </row>
    <row r="50" spans="1:67" x14ac:dyDescent="0.2">
      <c r="A50" s="15" t="s">
        <v>436</v>
      </c>
      <c r="B50" s="14" t="s">
        <v>435</v>
      </c>
      <c r="C50" s="14" t="s">
        <v>422</v>
      </c>
      <c r="D50" s="13">
        <v>66042.460000000006</v>
      </c>
      <c r="E50" s="13">
        <f>ROUND(SUM($D50*1%),2)</f>
        <v>660.42</v>
      </c>
      <c r="F50" s="13">
        <f>ROUND(SUM($D50*0.5%),2)</f>
        <v>330.21</v>
      </c>
      <c r="G50" s="13">
        <f>E50-J50</f>
        <v>493.76</v>
      </c>
      <c r="H50" s="13">
        <f>F50-BO50</f>
        <v>0</v>
      </c>
      <c r="I50" s="12">
        <f ca="1">OFFSET(INDIRECT(ADDRESS(1,MATCH($I$2,$A$1:$BN$1,0))),ROW()-1,0)</f>
        <v>166.66</v>
      </c>
      <c r="J50" s="11">
        <v>166.66</v>
      </c>
      <c r="K50" s="11">
        <v>0</v>
      </c>
      <c r="L50" s="11">
        <v>0</v>
      </c>
      <c r="M50" s="11">
        <v>0</v>
      </c>
      <c r="N50" s="11">
        <v>0</v>
      </c>
      <c r="O50" s="11">
        <v>0</v>
      </c>
      <c r="P50" s="11">
        <v>0</v>
      </c>
      <c r="Q50" s="11">
        <v>0</v>
      </c>
      <c r="R50" s="11">
        <v>0</v>
      </c>
      <c r="S50" s="11">
        <v>0</v>
      </c>
      <c r="T50" s="11">
        <v>0</v>
      </c>
      <c r="U50" s="11">
        <v>0</v>
      </c>
      <c r="V50" s="11">
        <v>0</v>
      </c>
      <c r="W50" s="11">
        <v>0</v>
      </c>
      <c r="X50" s="11">
        <v>0</v>
      </c>
      <c r="Y50" s="11">
        <v>0</v>
      </c>
      <c r="Z50" s="11">
        <v>0</v>
      </c>
      <c r="AA50" s="11">
        <v>0</v>
      </c>
      <c r="AB50" s="11">
        <v>0</v>
      </c>
      <c r="AC50" s="11">
        <v>0</v>
      </c>
      <c r="AD50" s="11">
        <v>0</v>
      </c>
      <c r="AE50" s="11">
        <v>0</v>
      </c>
      <c r="AF50" s="11">
        <v>0</v>
      </c>
      <c r="AG50" s="11">
        <v>0</v>
      </c>
      <c r="AH50" s="11">
        <v>0</v>
      </c>
      <c r="AI50" s="11">
        <v>0</v>
      </c>
      <c r="AJ50" s="11">
        <v>0</v>
      </c>
      <c r="AK50" s="11">
        <v>0</v>
      </c>
      <c r="AL50" s="11">
        <v>0</v>
      </c>
      <c r="AM50" s="11">
        <v>0</v>
      </c>
      <c r="AN50" s="11">
        <v>0</v>
      </c>
      <c r="AO50" s="11">
        <v>0</v>
      </c>
      <c r="AP50" s="11">
        <v>0</v>
      </c>
      <c r="AQ50" s="11">
        <v>0</v>
      </c>
      <c r="AR50" s="11">
        <v>0</v>
      </c>
      <c r="AS50" s="11">
        <v>0</v>
      </c>
      <c r="AT50" s="11">
        <v>0</v>
      </c>
      <c r="AU50" s="11">
        <v>330.21</v>
      </c>
      <c r="AV50" s="11">
        <v>0</v>
      </c>
      <c r="AW50" s="11">
        <v>0</v>
      </c>
      <c r="AX50" s="11">
        <v>0</v>
      </c>
      <c r="AY50" s="11">
        <v>0</v>
      </c>
      <c r="AZ50" s="11">
        <v>0</v>
      </c>
      <c r="BA50" s="11">
        <v>0</v>
      </c>
      <c r="BB50" s="11">
        <v>0</v>
      </c>
      <c r="BC50" s="11">
        <v>0</v>
      </c>
      <c r="BD50" s="11">
        <v>0</v>
      </c>
      <c r="BE50" s="11">
        <v>0</v>
      </c>
      <c r="BF50" s="11">
        <v>0</v>
      </c>
      <c r="BG50" s="11">
        <v>0</v>
      </c>
      <c r="BH50" s="11">
        <v>0</v>
      </c>
      <c r="BI50" s="11">
        <v>0</v>
      </c>
      <c r="BJ50" s="11">
        <v>0</v>
      </c>
      <c r="BK50" s="11">
        <v>0</v>
      </c>
      <c r="BL50" s="11">
        <v>0</v>
      </c>
      <c r="BM50" s="11">
        <v>0</v>
      </c>
      <c r="BN50" s="11">
        <v>0</v>
      </c>
      <c r="BO50" s="7">
        <f>SUM(K50:BN50)</f>
        <v>330.21</v>
      </c>
    </row>
    <row r="51" spans="1:67" x14ac:dyDescent="0.2">
      <c r="A51" s="15" t="s">
        <v>434</v>
      </c>
      <c r="B51" s="14" t="s">
        <v>433</v>
      </c>
      <c r="C51" s="14" t="s">
        <v>422</v>
      </c>
      <c r="D51" s="13">
        <v>95821.69</v>
      </c>
      <c r="E51" s="13">
        <f>ROUND(SUM($D51*1%),2)</f>
        <v>958.22</v>
      </c>
      <c r="F51" s="13">
        <f>ROUND(SUM($D51*0.5%),2)</f>
        <v>479.11</v>
      </c>
      <c r="G51" s="13">
        <f>E51-J51</f>
        <v>718.67000000000007</v>
      </c>
      <c r="H51" s="13">
        <f>F51-BO51</f>
        <v>479.11</v>
      </c>
      <c r="I51" s="12">
        <f ca="1">OFFSET(INDIRECT(ADDRESS(1,MATCH($I$2,$A$1:$BN$1,0))),ROW()-1,0)</f>
        <v>239.55</v>
      </c>
      <c r="J51" s="11">
        <v>239.55</v>
      </c>
      <c r="K51" s="11">
        <v>0</v>
      </c>
      <c r="L51" s="11">
        <v>0</v>
      </c>
      <c r="M51" s="11">
        <v>0</v>
      </c>
      <c r="N51" s="11">
        <v>0</v>
      </c>
      <c r="O51" s="11">
        <v>0</v>
      </c>
      <c r="P51" s="11">
        <v>0</v>
      </c>
      <c r="Q51" s="11">
        <v>0</v>
      </c>
      <c r="R51" s="11">
        <v>0</v>
      </c>
      <c r="S51" s="11">
        <v>0</v>
      </c>
      <c r="T51" s="11">
        <v>0</v>
      </c>
      <c r="U51" s="11">
        <v>0</v>
      </c>
      <c r="V51" s="11">
        <v>0</v>
      </c>
      <c r="W51" s="11">
        <v>0</v>
      </c>
      <c r="X51" s="11">
        <v>0</v>
      </c>
      <c r="Y51" s="11">
        <v>0</v>
      </c>
      <c r="Z51" s="11">
        <v>0</v>
      </c>
      <c r="AA51" s="11">
        <v>0</v>
      </c>
      <c r="AB51" s="11">
        <v>0</v>
      </c>
      <c r="AC51" s="11">
        <v>0</v>
      </c>
      <c r="AD51" s="11">
        <v>0</v>
      </c>
      <c r="AE51" s="11">
        <v>0</v>
      </c>
      <c r="AF51" s="11">
        <v>0</v>
      </c>
      <c r="AG51" s="11">
        <v>0</v>
      </c>
      <c r="AH51" s="11">
        <v>0</v>
      </c>
      <c r="AI51" s="11">
        <v>0</v>
      </c>
      <c r="AJ51" s="11">
        <v>0</v>
      </c>
      <c r="AK51" s="11">
        <v>0</v>
      </c>
      <c r="AL51" s="11">
        <v>0</v>
      </c>
      <c r="AM51" s="11">
        <v>0</v>
      </c>
      <c r="AN51" s="11">
        <v>0</v>
      </c>
      <c r="AO51" s="11">
        <v>0</v>
      </c>
      <c r="AP51" s="11">
        <v>0</v>
      </c>
      <c r="AQ51" s="11">
        <v>0</v>
      </c>
      <c r="AR51" s="11">
        <v>0</v>
      </c>
      <c r="AS51" s="11">
        <v>0</v>
      </c>
      <c r="AT51" s="11">
        <v>0</v>
      </c>
      <c r="AU51" s="11">
        <v>0</v>
      </c>
      <c r="AV51" s="11">
        <v>0</v>
      </c>
      <c r="AW51" s="11">
        <v>0</v>
      </c>
      <c r="AX51" s="11">
        <v>0</v>
      </c>
      <c r="AY51" s="11">
        <v>0</v>
      </c>
      <c r="AZ51" s="11">
        <v>0</v>
      </c>
      <c r="BA51" s="11">
        <v>0</v>
      </c>
      <c r="BB51" s="11">
        <v>0</v>
      </c>
      <c r="BC51" s="11">
        <v>0</v>
      </c>
      <c r="BD51" s="11">
        <v>0</v>
      </c>
      <c r="BE51" s="11">
        <v>0</v>
      </c>
      <c r="BF51" s="11">
        <v>0</v>
      </c>
      <c r="BG51" s="11">
        <v>0</v>
      </c>
      <c r="BH51" s="11">
        <v>0</v>
      </c>
      <c r="BI51" s="11">
        <v>0</v>
      </c>
      <c r="BJ51" s="11">
        <v>0</v>
      </c>
      <c r="BK51" s="11">
        <v>0</v>
      </c>
      <c r="BL51" s="11">
        <v>0</v>
      </c>
      <c r="BM51" s="11">
        <v>0</v>
      </c>
      <c r="BN51" s="11">
        <v>0</v>
      </c>
      <c r="BO51" s="7">
        <f>SUM(K51:BN51)</f>
        <v>0</v>
      </c>
    </row>
    <row r="52" spans="1:67" x14ac:dyDescent="0.2">
      <c r="A52" s="15" t="s">
        <v>432</v>
      </c>
      <c r="B52" s="14" t="s">
        <v>431</v>
      </c>
      <c r="C52" s="14" t="s">
        <v>422</v>
      </c>
      <c r="D52" s="13">
        <v>53583.76</v>
      </c>
      <c r="E52" s="13">
        <f>ROUND(SUM($D52*1%),2)</f>
        <v>535.84</v>
      </c>
      <c r="F52" s="13">
        <f>ROUND(SUM($D52*0.5%),2)</f>
        <v>267.92</v>
      </c>
      <c r="G52" s="13">
        <f>E52-J52</f>
        <v>535.84</v>
      </c>
      <c r="H52" s="13">
        <f>F52-BO52</f>
        <v>267.92</v>
      </c>
      <c r="I52" s="12">
        <f ca="1">OFFSET(INDIRECT(ADDRESS(1,MATCH($I$2,$A$1:$BN$1,0))),ROW()-1,0)</f>
        <v>0</v>
      </c>
      <c r="J52" s="11">
        <v>0</v>
      </c>
      <c r="K52" s="11">
        <v>0</v>
      </c>
      <c r="L52" s="11">
        <v>0</v>
      </c>
      <c r="M52" s="11">
        <v>0</v>
      </c>
      <c r="N52" s="11">
        <v>0</v>
      </c>
      <c r="O52" s="11">
        <v>0</v>
      </c>
      <c r="P52" s="11">
        <v>0</v>
      </c>
      <c r="Q52" s="11">
        <v>0</v>
      </c>
      <c r="R52" s="11">
        <v>0</v>
      </c>
      <c r="S52" s="11">
        <v>0</v>
      </c>
      <c r="T52" s="11">
        <v>0</v>
      </c>
      <c r="U52" s="11">
        <v>0</v>
      </c>
      <c r="V52" s="11">
        <v>0</v>
      </c>
      <c r="W52" s="11">
        <v>0</v>
      </c>
      <c r="X52" s="11">
        <v>0</v>
      </c>
      <c r="Y52" s="11">
        <v>0</v>
      </c>
      <c r="Z52" s="11">
        <v>0</v>
      </c>
      <c r="AA52" s="11">
        <v>0</v>
      </c>
      <c r="AB52" s="11">
        <v>0</v>
      </c>
      <c r="AC52" s="11">
        <v>0</v>
      </c>
      <c r="AD52" s="11">
        <v>0</v>
      </c>
      <c r="AE52" s="11">
        <v>0</v>
      </c>
      <c r="AF52" s="11">
        <v>0</v>
      </c>
      <c r="AG52" s="11">
        <v>0</v>
      </c>
      <c r="AH52" s="11">
        <v>0</v>
      </c>
      <c r="AI52" s="11">
        <v>0</v>
      </c>
      <c r="AJ52" s="11">
        <v>0</v>
      </c>
      <c r="AK52" s="11">
        <v>0</v>
      </c>
      <c r="AL52" s="11">
        <v>0</v>
      </c>
      <c r="AM52" s="11">
        <v>0</v>
      </c>
      <c r="AN52" s="11">
        <v>0</v>
      </c>
      <c r="AO52" s="11">
        <v>0</v>
      </c>
      <c r="AP52" s="11">
        <v>0</v>
      </c>
      <c r="AQ52" s="11">
        <v>0</v>
      </c>
      <c r="AR52" s="11">
        <v>0</v>
      </c>
      <c r="AS52" s="11">
        <v>0</v>
      </c>
      <c r="AT52" s="11">
        <v>0</v>
      </c>
      <c r="AU52" s="11">
        <v>0</v>
      </c>
      <c r="AV52" s="11">
        <v>0</v>
      </c>
      <c r="AW52" s="11">
        <v>0</v>
      </c>
      <c r="AX52" s="11">
        <v>0</v>
      </c>
      <c r="AY52" s="11">
        <v>0</v>
      </c>
      <c r="AZ52" s="11">
        <v>0</v>
      </c>
      <c r="BA52" s="11">
        <v>0</v>
      </c>
      <c r="BB52" s="11">
        <v>0</v>
      </c>
      <c r="BC52" s="11">
        <v>0</v>
      </c>
      <c r="BD52" s="11">
        <v>0</v>
      </c>
      <c r="BE52" s="11">
        <v>0</v>
      </c>
      <c r="BF52" s="11">
        <v>0</v>
      </c>
      <c r="BG52" s="11">
        <v>0</v>
      </c>
      <c r="BH52" s="11">
        <v>0</v>
      </c>
      <c r="BI52" s="11">
        <v>0</v>
      </c>
      <c r="BJ52" s="11">
        <v>0</v>
      </c>
      <c r="BK52" s="11">
        <v>0</v>
      </c>
      <c r="BL52" s="11">
        <v>0</v>
      </c>
      <c r="BM52" s="11">
        <v>0</v>
      </c>
      <c r="BN52" s="11">
        <v>0</v>
      </c>
      <c r="BO52" s="7">
        <f>SUM(K52:BN52)</f>
        <v>0</v>
      </c>
    </row>
    <row r="53" spans="1:67" x14ac:dyDescent="0.2">
      <c r="A53" s="15" t="s">
        <v>430</v>
      </c>
      <c r="B53" s="14" t="s">
        <v>429</v>
      </c>
      <c r="C53" s="14" t="s">
        <v>422</v>
      </c>
      <c r="D53" s="13">
        <v>73688.990000000005</v>
      </c>
      <c r="E53" s="13">
        <f>ROUND(SUM($D53*1%),2)</f>
        <v>736.89</v>
      </c>
      <c r="F53" s="13">
        <f>ROUND(SUM($D53*0.5%),2)</f>
        <v>368.44</v>
      </c>
      <c r="G53" s="13">
        <f>E53-J53</f>
        <v>736.89</v>
      </c>
      <c r="H53" s="13">
        <f>F53-BO53</f>
        <v>268.44</v>
      </c>
      <c r="I53" s="12">
        <f ca="1">OFFSET(INDIRECT(ADDRESS(1,MATCH($I$2,$A$1:$BN$1,0))),ROW()-1,0)</f>
        <v>0</v>
      </c>
      <c r="J53" s="11">
        <v>0</v>
      </c>
      <c r="K53" s="11">
        <v>0</v>
      </c>
      <c r="L53" s="11">
        <v>0</v>
      </c>
      <c r="M53" s="11">
        <v>0</v>
      </c>
      <c r="N53" s="11">
        <v>0</v>
      </c>
      <c r="O53" s="11">
        <v>0</v>
      </c>
      <c r="P53" s="11">
        <v>0</v>
      </c>
      <c r="Q53" s="11">
        <v>0</v>
      </c>
      <c r="R53" s="11">
        <v>0</v>
      </c>
      <c r="S53" s="11">
        <v>0</v>
      </c>
      <c r="T53" s="11">
        <v>0</v>
      </c>
      <c r="U53" s="11">
        <v>0</v>
      </c>
      <c r="V53" s="11">
        <v>0</v>
      </c>
      <c r="W53" s="11">
        <v>0</v>
      </c>
      <c r="X53" s="11">
        <v>0</v>
      </c>
      <c r="Y53" s="11">
        <v>0</v>
      </c>
      <c r="Z53" s="11">
        <v>0</v>
      </c>
      <c r="AA53" s="11">
        <v>0</v>
      </c>
      <c r="AB53" s="11">
        <v>0</v>
      </c>
      <c r="AC53" s="11">
        <v>0</v>
      </c>
      <c r="AD53" s="11">
        <v>0</v>
      </c>
      <c r="AE53" s="11">
        <v>0</v>
      </c>
      <c r="AF53" s="11">
        <v>0</v>
      </c>
      <c r="AG53" s="11">
        <v>0</v>
      </c>
      <c r="AH53" s="11">
        <v>0</v>
      </c>
      <c r="AI53" s="11">
        <v>0</v>
      </c>
      <c r="AJ53" s="11">
        <v>0</v>
      </c>
      <c r="AK53" s="11">
        <v>0</v>
      </c>
      <c r="AL53" s="11">
        <v>0</v>
      </c>
      <c r="AM53" s="11">
        <v>0</v>
      </c>
      <c r="AN53" s="11">
        <v>0</v>
      </c>
      <c r="AO53" s="11">
        <v>0</v>
      </c>
      <c r="AP53" s="11">
        <v>0</v>
      </c>
      <c r="AQ53" s="11">
        <v>0</v>
      </c>
      <c r="AR53" s="11">
        <v>0</v>
      </c>
      <c r="AS53" s="11">
        <v>0</v>
      </c>
      <c r="AT53" s="11">
        <v>0</v>
      </c>
      <c r="AU53" s="11">
        <v>0</v>
      </c>
      <c r="AV53" s="11">
        <v>0</v>
      </c>
      <c r="AW53" s="11">
        <v>100</v>
      </c>
      <c r="AX53" s="11">
        <v>0</v>
      </c>
      <c r="AY53" s="11">
        <v>0</v>
      </c>
      <c r="AZ53" s="11">
        <v>0</v>
      </c>
      <c r="BA53" s="11">
        <v>0</v>
      </c>
      <c r="BB53" s="11">
        <v>0</v>
      </c>
      <c r="BC53" s="11">
        <v>0</v>
      </c>
      <c r="BD53" s="11">
        <v>0</v>
      </c>
      <c r="BE53" s="11">
        <v>0</v>
      </c>
      <c r="BF53" s="11">
        <v>0</v>
      </c>
      <c r="BG53" s="11">
        <v>0</v>
      </c>
      <c r="BH53" s="11">
        <v>0</v>
      </c>
      <c r="BI53" s="11">
        <v>0</v>
      </c>
      <c r="BJ53" s="11">
        <v>0</v>
      </c>
      <c r="BK53" s="11">
        <v>0</v>
      </c>
      <c r="BL53" s="11">
        <v>0</v>
      </c>
      <c r="BM53" s="11">
        <v>0</v>
      </c>
      <c r="BN53" s="11">
        <v>0</v>
      </c>
      <c r="BO53" s="7">
        <f>SUM(K53:BN53)</f>
        <v>100</v>
      </c>
    </row>
    <row r="54" spans="1:67" x14ac:dyDescent="0.2">
      <c r="A54" s="15" t="s">
        <v>428</v>
      </c>
      <c r="B54" s="14" t="s">
        <v>427</v>
      </c>
      <c r="C54" s="14" t="s">
        <v>422</v>
      </c>
      <c r="D54" s="13">
        <v>57620.11</v>
      </c>
      <c r="E54" s="13">
        <f>ROUND(SUM($D54*1%),2)</f>
        <v>576.20000000000005</v>
      </c>
      <c r="F54" s="13">
        <f>ROUND(SUM($D54*0.5%),2)</f>
        <v>288.10000000000002</v>
      </c>
      <c r="G54" s="13">
        <f>E54-J54</f>
        <v>0</v>
      </c>
      <c r="H54" s="13">
        <f>F54-BO54</f>
        <v>0</v>
      </c>
      <c r="I54" s="12">
        <f ca="1">OFFSET(INDIRECT(ADDRESS(1,MATCH($I$2,$A$1:$BN$1,0))),ROW()-1,0)</f>
        <v>576.20000000000005</v>
      </c>
      <c r="J54" s="11">
        <v>576.20000000000005</v>
      </c>
      <c r="K54" s="11">
        <v>0</v>
      </c>
      <c r="L54" s="11">
        <v>0</v>
      </c>
      <c r="M54" s="11">
        <v>0</v>
      </c>
      <c r="N54" s="11">
        <v>0</v>
      </c>
      <c r="O54" s="11">
        <v>0</v>
      </c>
      <c r="P54" s="11">
        <v>0</v>
      </c>
      <c r="Q54" s="11">
        <v>0</v>
      </c>
      <c r="R54" s="11">
        <v>0</v>
      </c>
      <c r="S54" s="11">
        <v>0</v>
      </c>
      <c r="T54" s="11">
        <v>0</v>
      </c>
      <c r="U54" s="11">
        <v>0</v>
      </c>
      <c r="V54" s="11">
        <v>0</v>
      </c>
      <c r="W54" s="11">
        <v>0</v>
      </c>
      <c r="X54" s="11">
        <v>0</v>
      </c>
      <c r="Y54" s="11">
        <v>0</v>
      </c>
      <c r="Z54" s="11">
        <v>0</v>
      </c>
      <c r="AA54" s="11">
        <v>0</v>
      </c>
      <c r="AB54" s="11">
        <v>0</v>
      </c>
      <c r="AC54" s="11">
        <v>0</v>
      </c>
      <c r="AD54" s="11">
        <v>0</v>
      </c>
      <c r="AE54" s="11">
        <v>0</v>
      </c>
      <c r="AF54" s="11">
        <v>0</v>
      </c>
      <c r="AG54" s="11">
        <v>0</v>
      </c>
      <c r="AH54" s="11">
        <v>0</v>
      </c>
      <c r="AI54" s="11">
        <v>0</v>
      </c>
      <c r="AJ54" s="11">
        <v>0</v>
      </c>
      <c r="AK54" s="11">
        <v>0</v>
      </c>
      <c r="AL54" s="11">
        <v>0</v>
      </c>
      <c r="AM54" s="11">
        <v>0</v>
      </c>
      <c r="AN54" s="11">
        <v>0</v>
      </c>
      <c r="AO54" s="11">
        <v>0</v>
      </c>
      <c r="AP54" s="11">
        <v>0</v>
      </c>
      <c r="AQ54" s="11">
        <v>0</v>
      </c>
      <c r="AR54" s="11">
        <v>0</v>
      </c>
      <c r="AS54" s="11">
        <v>0</v>
      </c>
      <c r="AT54" s="11">
        <v>0</v>
      </c>
      <c r="AU54" s="11">
        <v>288.10000000000002</v>
      </c>
      <c r="AV54" s="11">
        <v>0</v>
      </c>
      <c r="AW54" s="11">
        <v>0</v>
      </c>
      <c r="AX54" s="11">
        <v>0</v>
      </c>
      <c r="AY54" s="11">
        <v>0</v>
      </c>
      <c r="AZ54" s="11">
        <v>0</v>
      </c>
      <c r="BA54" s="11">
        <v>0</v>
      </c>
      <c r="BB54" s="11">
        <v>0</v>
      </c>
      <c r="BC54" s="11">
        <v>0</v>
      </c>
      <c r="BD54" s="11">
        <v>0</v>
      </c>
      <c r="BE54" s="11">
        <v>0</v>
      </c>
      <c r="BF54" s="11">
        <v>0</v>
      </c>
      <c r="BG54" s="11">
        <v>0</v>
      </c>
      <c r="BH54" s="11">
        <v>0</v>
      </c>
      <c r="BI54" s="11">
        <v>0</v>
      </c>
      <c r="BJ54" s="11">
        <v>0</v>
      </c>
      <c r="BK54" s="11">
        <v>0</v>
      </c>
      <c r="BL54" s="11">
        <v>0</v>
      </c>
      <c r="BM54" s="11">
        <v>0</v>
      </c>
      <c r="BN54" s="11">
        <v>0</v>
      </c>
      <c r="BO54" s="7">
        <f>SUM(K54:BN54)</f>
        <v>288.10000000000002</v>
      </c>
    </row>
    <row r="55" spans="1:67" x14ac:dyDescent="0.2">
      <c r="A55" s="15" t="s">
        <v>426</v>
      </c>
      <c r="B55" s="14" t="s">
        <v>425</v>
      </c>
      <c r="C55" s="14" t="s">
        <v>422</v>
      </c>
      <c r="D55" s="13">
        <v>56588.42</v>
      </c>
      <c r="E55" s="13">
        <f>ROUND(SUM($D55*1%),2)</f>
        <v>565.88</v>
      </c>
      <c r="F55" s="13">
        <f>ROUND(SUM($D55*0.5%),2)</f>
        <v>282.94</v>
      </c>
      <c r="G55" s="13">
        <f>E55-J55</f>
        <v>365.88</v>
      </c>
      <c r="H55" s="13">
        <f>F55-BO55</f>
        <v>282.94</v>
      </c>
      <c r="I55" s="12">
        <f ca="1">OFFSET(INDIRECT(ADDRESS(1,MATCH($I$2,$A$1:$BN$1,0))),ROW()-1,0)</f>
        <v>200</v>
      </c>
      <c r="J55" s="11">
        <v>200</v>
      </c>
      <c r="K55" s="11">
        <v>0</v>
      </c>
      <c r="L55" s="11">
        <v>0</v>
      </c>
      <c r="M55" s="11">
        <v>0</v>
      </c>
      <c r="N55" s="11">
        <v>0</v>
      </c>
      <c r="O55" s="11">
        <v>0</v>
      </c>
      <c r="P55" s="11">
        <v>0</v>
      </c>
      <c r="Q55" s="11">
        <v>0</v>
      </c>
      <c r="R55" s="11">
        <v>0</v>
      </c>
      <c r="S55" s="11">
        <v>0</v>
      </c>
      <c r="T55" s="11">
        <v>0</v>
      </c>
      <c r="U55" s="11">
        <v>0</v>
      </c>
      <c r="V55" s="11">
        <v>0</v>
      </c>
      <c r="W55" s="11">
        <v>0</v>
      </c>
      <c r="X55" s="11">
        <v>0</v>
      </c>
      <c r="Y55" s="11">
        <v>0</v>
      </c>
      <c r="Z55" s="11">
        <v>0</v>
      </c>
      <c r="AA55" s="11">
        <v>0</v>
      </c>
      <c r="AB55" s="11">
        <v>0</v>
      </c>
      <c r="AC55" s="11">
        <v>0</v>
      </c>
      <c r="AD55" s="11">
        <v>0</v>
      </c>
      <c r="AE55" s="11">
        <v>0</v>
      </c>
      <c r="AF55" s="11">
        <v>0</v>
      </c>
      <c r="AG55" s="11">
        <v>0</v>
      </c>
      <c r="AH55" s="11">
        <v>0</v>
      </c>
      <c r="AI55" s="11">
        <v>0</v>
      </c>
      <c r="AJ55" s="11">
        <v>0</v>
      </c>
      <c r="AK55" s="11">
        <v>0</v>
      </c>
      <c r="AL55" s="11">
        <v>0</v>
      </c>
      <c r="AM55" s="11">
        <v>0</v>
      </c>
      <c r="AN55" s="11">
        <v>0</v>
      </c>
      <c r="AO55" s="11">
        <v>0</v>
      </c>
      <c r="AP55" s="11">
        <v>0</v>
      </c>
      <c r="AQ55" s="11">
        <v>0</v>
      </c>
      <c r="AR55" s="11">
        <v>0</v>
      </c>
      <c r="AS55" s="11">
        <v>0</v>
      </c>
      <c r="AT55" s="11">
        <v>0</v>
      </c>
      <c r="AU55" s="11">
        <v>0</v>
      </c>
      <c r="AV55" s="11">
        <v>0</v>
      </c>
      <c r="AW55" s="11">
        <v>0</v>
      </c>
      <c r="AX55" s="11">
        <v>0</v>
      </c>
      <c r="AY55" s="11">
        <v>0</v>
      </c>
      <c r="AZ55" s="11">
        <v>0</v>
      </c>
      <c r="BA55" s="11">
        <v>0</v>
      </c>
      <c r="BB55" s="11">
        <v>0</v>
      </c>
      <c r="BC55" s="11">
        <v>0</v>
      </c>
      <c r="BD55" s="11">
        <v>0</v>
      </c>
      <c r="BE55" s="11">
        <v>0</v>
      </c>
      <c r="BF55" s="11">
        <v>0</v>
      </c>
      <c r="BG55" s="11">
        <v>0</v>
      </c>
      <c r="BH55" s="11">
        <v>0</v>
      </c>
      <c r="BI55" s="11">
        <v>0</v>
      </c>
      <c r="BJ55" s="11">
        <v>0</v>
      </c>
      <c r="BK55" s="11">
        <v>0</v>
      </c>
      <c r="BL55" s="11">
        <v>0</v>
      </c>
      <c r="BM55" s="11">
        <v>0</v>
      </c>
      <c r="BN55" s="11">
        <v>0</v>
      </c>
      <c r="BO55" s="7">
        <f>SUM(K55:BN55)</f>
        <v>0</v>
      </c>
    </row>
    <row r="56" spans="1:67" x14ac:dyDescent="0.2">
      <c r="A56" s="15" t="s">
        <v>424</v>
      </c>
      <c r="B56" s="14" t="s">
        <v>423</v>
      </c>
      <c r="C56" s="14" t="s">
        <v>422</v>
      </c>
      <c r="D56" s="13">
        <v>79449.429999999993</v>
      </c>
      <c r="E56" s="13">
        <f>ROUND(SUM($D56*1%),2)</f>
        <v>794.49</v>
      </c>
      <c r="F56" s="13">
        <f>ROUND(SUM($D56*0.5%),2)</f>
        <v>397.25</v>
      </c>
      <c r="G56" s="13">
        <f>E56-J56</f>
        <v>544.49</v>
      </c>
      <c r="H56" s="13">
        <f>F56-BO56</f>
        <v>397.25</v>
      </c>
      <c r="I56" s="12">
        <f ca="1">OFFSET(INDIRECT(ADDRESS(1,MATCH($I$2,$A$1:$BN$1,0))),ROW()-1,0)</f>
        <v>250</v>
      </c>
      <c r="J56" s="11">
        <v>250</v>
      </c>
      <c r="K56" s="11">
        <v>0</v>
      </c>
      <c r="L56" s="11">
        <v>0</v>
      </c>
      <c r="M56" s="11">
        <v>0</v>
      </c>
      <c r="N56" s="11">
        <v>0</v>
      </c>
      <c r="O56" s="11">
        <v>0</v>
      </c>
      <c r="P56" s="11">
        <v>0</v>
      </c>
      <c r="Q56" s="11">
        <v>0</v>
      </c>
      <c r="R56" s="11">
        <v>0</v>
      </c>
      <c r="S56" s="11">
        <v>0</v>
      </c>
      <c r="T56" s="11">
        <v>0</v>
      </c>
      <c r="U56" s="11">
        <v>0</v>
      </c>
      <c r="V56" s="11">
        <v>0</v>
      </c>
      <c r="W56" s="11">
        <v>0</v>
      </c>
      <c r="X56" s="11">
        <v>0</v>
      </c>
      <c r="Y56" s="11">
        <v>0</v>
      </c>
      <c r="Z56" s="11">
        <v>0</v>
      </c>
      <c r="AA56" s="11">
        <v>0</v>
      </c>
      <c r="AB56" s="11">
        <v>0</v>
      </c>
      <c r="AC56" s="11">
        <v>0</v>
      </c>
      <c r="AD56" s="11">
        <v>0</v>
      </c>
      <c r="AE56" s="11">
        <v>0</v>
      </c>
      <c r="AF56" s="11">
        <v>0</v>
      </c>
      <c r="AG56" s="11">
        <v>0</v>
      </c>
      <c r="AH56" s="11">
        <v>0</v>
      </c>
      <c r="AI56" s="11">
        <v>0</v>
      </c>
      <c r="AJ56" s="11">
        <v>0</v>
      </c>
      <c r="AK56" s="11">
        <v>0</v>
      </c>
      <c r="AL56" s="11">
        <v>0</v>
      </c>
      <c r="AM56" s="11">
        <v>0</v>
      </c>
      <c r="AN56" s="11">
        <v>0</v>
      </c>
      <c r="AO56" s="11">
        <v>0</v>
      </c>
      <c r="AP56" s="11">
        <v>0</v>
      </c>
      <c r="AQ56" s="11">
        <v>0</v>
      </c>
      <c r="AR56" s="11">
        <v>0</v>
      </c>
      <c r="AS56" s="11">
        <v>0</v>
      </c>
      <c r="AT56" s="11">
        <v>0</v>
      </c>
      <c r="AU56" s="11">
        <v>0</v>
      </c>
      <c r="AV56" s="11">
        <v>0</v>
      </c>
      <c r="AW56" s="11">
        <v>0</v>
      </c>
      <c r="AX56" s="11">
        <v>0</v>
      </c>
      <c r="AY56" s="11">
        <v>0</v>
      </c>
      <c r="AZ56" s="11">
        <v>0</v>
      </c>
      <c r="BA56" s="11">
        <v>0</v>
      </c>
      <c r="BB56" s="11">
        <v>0</v>
      </c>
      <c r="BC56" s="11">
        <v>0</v>
      </c>
      <c r="BD56" s="11">
        <v>0</v>
      </c>
      <c r="BE56" s="11">
        <v>0</v>
      </c>
      <c r="BF56" s="11">
        <v>0</v>
      </c>
      <c r="BG56" s="11">
        <v>0</v>
      </c>
      <c r="BH56" s="11">
        <v>0</v>
      </c>
      <c r="BI56" s="11">
        <v>0</v>
      </c>
      <c r="BJ56" s="11">
        <v>0</v>
      </c>
      <c r="BK56" s="11">
        <v>0</v>
      </c>
      <c r="BL56" s="11">
        <v>0</v>
      </c>
      <c r="BM56" s="11">
        <v>0</v>
      </c>
      <c r="BN56" s="11">
        <v>0</v>
      </c>
      <c r="BO56" s="7">
        <f>SUM(K56:BN56)</f>
        <v>0</v>
      </c>
    </row>
    <row r="57" spans="1:67" x14ac:dyDescent="0.2">
      <c r="A57" s="15" t="s">
        <v>421</v>
      </c>
      <c r="B57" s="14" t="s">
        <v>420</v>
      </c>
      <c r="C57" s="14" t="s">
        <v>377</v>
      </c>
      <c r="D57" s="13">
        <v>153765.17000000001</v>
      </c>
      <c r="E57" s="13">
        <f>ROUND(SUM($D57*1%),2)</f>
        <v>1537.65</v>
      </c>
      <c r="F57" s="13">
        <f>ROUND(SUM($D57*0.5%),2)</f>
        <v>768.83</v>
      </c>
      <c r="G57" s="13">
        <f>E57-J57</f>
        <v>0</v>
      </c>
      <c r="H57" s="13">
        <f>F57-BO57</f>
        <v>768.83</v>
      </c>
      <c r="I57" s="12">
        <f ca="1">OFFSET(INDIRECT(ADDRESS(1,MATCH($I$2,$A$1:$BN$1,0))),ROW()-1,0)</f>
        <v>1537.65</v>
      </c>
      <c r="J57" s="11">
        <v>1537.65</v>
      </c>
      <c r="K57" s="11">
        <v>0</v>
      </c>
      <c r="L57" s="11">
        <v>0</v>
      </c>
      <c r="M57" s="11">
        <v>0</v>
      </c>
      <c r="N57" s="11">
        <v>0</v>
      </c>
      <c r="O57" s="11">
        <v>0</v>
      </c>
      <c r="P57" s="11">
        <v>0</v>
      </c>
      <c r="Q57" s="11">
        <v>0</v>
      </c>
      <c r="R57" s="11">
        <v>0</v>
      </c>
      <c r="S57" s="11">
        <v>0</v>
      </c>
      <c r="T57" s="11">
        <v>0</v>
      </c>
      <c r="U57" s="11">
        <v>0</v>
      </c>
      <c r="V57" s="11">
        <v>0</v>
      </c>
      <c r="W57" s="11">
        <v>0</v>
      </c>
      <c r="X57" s="11">
        <v>0</v>
      </c>
      <c r="Y57" s="11">
        <v>0</v>
      </c>
      <c r="Z57" s="11">
        <v>0</v>
      </c>
      <c r="AA57" s="11">
        <v>0</v>
      </c>
      <c r="AB57" s="11">
        <v>0</v>
      </c>
      <c r="AC57" s="11">
        <v>0</v>
      </c>
      <c r="AD57" s="11">
        <v>0</v>
      </c>
      <c r="AE57" s="11">
        <v>0</v>
      </c>
      <c r="AF57" s="11">
        <v>0</v>
      </c>
      <c r="AG57" s="11">
        <v>0</v>
      </c>
      <c r="AH57" s="11">
        <v>0</v>
      </c>
      <c r="AI57" s="11">
        <v>0</v>
      </c>
      <c r="AJ57" s="11">
        <v>0</v>
      </c>
      <c r="AK57" s="11">
        <v>0</v>
      </c>
      <c r="AL57" s="11">
        <v>0</v>
      </c>
      <c r="AM57" s="11">
        <v>0</v>
      </c>
      <c r="AN57" s="11">
        <v>0</v>
      </c>
      <c r="AO57" s="11">
        <v>0</v>
      </c>
      <c r="AP57" s="11">
        <v>0</v>
      </c>
      <c r="AQ57" s="11">
        <v>0</v>
      </c>
      <c r="AR57" s="11">
        <v>0</v>
      </c>
      <c r="AS57" s="11">
        <v>0</v>
      </c>
      <c r="AT57" s="11">
        <v>0</v>
      </c>
      <c r="AU57" s="11">
        <v>0</v>
      </c>
      <c r="AV57" s="11">
        <v>0</v>
      </c>
      <c r="AW57" s="11">
        <v>0</v>
      </c>
      <c r="AX57" s="11">
        <v>0</v>
      </c>
      <c r="AY57" s="11">
        <v>0</v>
      </c>
      <c r="AZ57" s="11">
        <v>0</v>
      </c>
      <c r="BA57" s="11">
        <v>0</v>
      </c>
      <c r="BB57" s="11">
        <v>0</v>
      </c>
      <c r="BC57" s="11">
        <v>0</v>
      </c>
      <c r="BD57" s="11">
        <v>0</v>
      </c>
      <c r="BE57" s="11">
        <v>0</v>
      </c>
      <c r="BF57" s="11">
        <v>0</v>
      </c>
      <c r="BG57" s="11">
        <v>0</v>
      </c>
      <c r="BH57" s="11">
        <v>0</v>
      </c>
      <c r="BI57" s="11">
        <v>0</v>
      </c>
      <c r="BJ57" s="11">
        <v>0</v>
      </c>
      <c r="BK57" s="11">
        <v>0</v>
      </c>
      <c r="BL57" s="11">
        <v>0</v>
      </c>
      <c r="BM57" s="11">
        <v>0</v>
      </c>
      <c r="BN57" s="11">
        <v>0</v>
      </c>
      <c r="BO57" s="7">
        <f>SUM(K57:BN57)</f>
        <v>0</v>
      </c>
    </row>
    <row r="58" spans="1:67" x14ac:dyDescent="0.2">
      <c r="A58" s="15" t="s">
        <v>419</v>
      </c>
      <c r="B58" s="14" t="s">
        <v>418</v>
      </c>
      <c r="C58" s="14" t="s">
        <v>377</v>
      </c>
      <c r="D58" s="13">
        <v>247887.9</v>
      </c>
      <c r="E58" s="13">
        <f>ROUND(SUM($D58*1%),2)</f>
        <v>2478.88</v>
      </c>
      <c r="F58" s="13">
        <f>ROUND(SUM($D58*0.5%),2)</f>
        <v>1239.44</v>
      </c>
      <c r="G58" s="13">
        <f>E58-J58</f>
        <v>0</v>
      </c>
      <c r="H58" s="13">
        <f>F58-BO58</f>
        <v>1139.44</v>
      </c>
      <c r="I58" s="12">
        <f ca="1">OFFSET(INDIRECT(ADDRESS(1,MATCH($I$2,$A$1:$BN$1,0))),ROW()-1,0)</f>
        <v>2478.88</v>
      </c>
      <c r="J58" s="11">
        <v>2478.88</v>
      </c>
      <c r="K58" s="11">
        <v>0</v>
      </c>
      <c r="L58" s="11">
        <v>0</v>
      </c>
      <c r="M58" s="11">
        <v>0</v>
      </c>
      <c r="N58" s="11">
        <v>0</v>
      </c>
      <c r="O58" s="11">
        <v>0</v>
      </c>
      <c r="P58" s="11">
        <v>0</v>
      </c>
      <c r="Q58" s="11">
        <v>0</v>
      </c>
      <c r="R58" s="11">
        <v>0</v>
      </c>
      <c r="S58" s="11">
        <v>0</v>
      </c>
      <c r="T58" s="11">
        <v>0</v>
      </c>
      <c r="U58" s="11">
        <v>0</v>
      </c>
      <c r="V58" s="11">
        <v>0</v>
      </c>
      <c r="W58" s="11">
        <v>0</v>
      </c>
      <c r="X58" s="11">
        <v>0</v>
      </c>
      <c r="Y58" s="11">
        <v>0</v>
      </c>
      <c r="Z58" s="11">
        <v>0</v>
      </c>
      <c r="AA58" s="11">
        <v>0</v>
      </c>
      <c r="AB58" s="11">
        <v>0</v>
      </c>
      <c r="AC58" s="11">
        <v>0</v>
      </c>
      <c r="AD58" s="11">
        <v>0</v>
      </c>
      <c r="AE58" s="11">
        <v>0</v>
      </c>
      <c r="AF58" s="11">
        <v>0</v>
      </c>
      <c r="AG58" s="11">
        <v>0</v>
      </c>
      <c r="AH58" s="11">
        <v>0</v>
      </c>
      <c r="AI58" s="11">
        <v>0</v>
      </c>
      <c r="AJ58" s="11">
        <v>0</v>
      </c>
      <c r="AK58" s="11">
        <v>0</v>
      </c>
      <c r="AL58" s="11">
        <v>0</v>
      </c>
      <c r="AM58" s="11">
        <v>0</v>
      </c>
      <c r="AN58" s="11">
        <v>0</v>
      </c>
      <c r="AO58" s="11">
        <v>0</v>
      </c>
      <c r="AP58" s="11">
        <v>0</v>
      </c>
      <c r="AQ58" s="11">
        <v>0</v>
      </c>
      <c r="AR58" s="11">
        <v>100</v>
      </c>
      <c r="AS58" s="11">
        <v>0</v>
      </c>
      <c r="AT58" s="11">
        <v>0</v>
      </c>
      <c r="AU58" s="11">
        <v>0</v>
      </c>
      <c r="AV58" s="11">
        <v>0</v>
      </c>
      <c r="AW58" s="11">
        <v>0</v>
      </c>
      <c r="AX58" s="11">
        <v>0</v>
      </c>
      <c r="AY58" s="11">
        <v>0</v>
      </c>
      <c r="AZ58" s="11">
        <v>0</v>
      </c>
      <c r="BA58" s="11">
        <v>0</v>
      </c>
      <c r="BB58" s="11">
        <v>0</v>
      </c>
      <c r="BC58" s="11">
        <v>0</v>
      </c>
      <c r="BD58" s="11">
        <v>0</v>
      </c>
      <c r="BE58" s="11">
        <v>0</v>
      </c>
      <c r="BF58" s="11">
        <v>0</v>
      </c>
      <c r="BG58" s="11">
        <v>0</v>
      </c>
      <c r="BH58" s="11">
        <v>0</v>
      </c>
      <c r="BI58" s="11">
        <v>0</v>
      </c>
      <c r="BJ58" s="11">
        <v>0</v>
      </c>
      <c r="BK58" s="11">
        <v>0</v>
      </c>
      <c r="BL58" s="11">
        <v>0</v>
      </c>
      <c r="BM58" s="11">
        <v>0</v>
      </c>
      <c r="BN58" s="11">
        <v>0</v>
      </c>
      <c r="BO58" s="7">
        <f>SUM(K58:BN58)</f>
        <v>100</v>
      </c>
    </row>
    <row r="59" spans="1:67" x14ac:dyDescent="0.2">
      <c r="A59" s="15" t="s">
        <v>417</v>
      </c>
      <c r="B59" s="14" t="s">
        <v>416</v>
      </c>
      <c r="C59" s="14" t="s">
        <v>377</v>
      </c>
      <c r="D59" s="13">
        <v>245401.09</v>
      </c>
      <c r="E59" s="13">
        <f>ROUND(SUM($D59*1%),2)</f>
        <v>2454.0100000000002</v>
      </c>
      <c r="F59" s="13">
        <f>ROUND(SUM($D59*0.5%),2)</f>
        <v>1227.01</v>
      </c>
      <c r="G59" s="13">
        <f>E59-J59</f>
        <v>2154.0100000000002</v>
      </c>
      <c r="H59" s="13">
        <f>F59-BO59</f>
        <v>1227.01</v>
      </c>
      <c r="I59" s="12">
        <f ca="1">OFFSET(INDIRECT(ADDRESS(1,MATCH($I$2,$A$1:$BN$1,0))),ROW()-1,0)</f>
        <v>300</v>
      </c>
      <c r="J59" s="11">
        <v>300</v>
      </c>
      <c r="K59" s="11">
        <v>0</v>
      </c>
      <c r="L59" s="11">
        <v>0</v>
      </c>
      <c r="M59" s="11">
        <v>0</v>
      </c>
      <c r="N59" s="11">
        <v>0</v>
      </c>
      <c r="O59" s="11">
        <v>0</v>
      </c>
      <c r="P59" s="11">
        <v>0</v>
      </c>
      <c r="Q59" s="11">
        <v>0</v>
      </c>
      <c r="R59" s="11">
        <v>0</v>
      </c>
      <c r="S59" s="11">
        <v>0</v>
      </c>
      <c r="T59" s="11">
        <v>0</v>
      </c>
      <c r="U59" s="11">
        <v>0</v>
      </c>
      <c r="V59" s="11">
        <v>0</v>
      </c>
      <c r="W59" s="11">
        <v>0</v>
      </c>
      <c r="X59" s="11">
        <v>0</v>
      </c>
      <c r="Y59" s="11">
        <v>0</v>
      </c>
      <c r="Z59" s="11">
        <v>0</v>
      </c>
      <c r="AA59" s="11">
        <v>0</v>
      </c>
      <c r="AB59" s="11">
        <v>0</v>
      </c>
      <c r="AC59" s="11">
        <v>0</v>
      </c>
      <c r="AD59" s="11">
        <v>0</v>
      </c>
      <c r="AE59" s="11">
        <v>0</v>
      </c>
      <c r="AF59" s="11">
        <v>0</v>
      </c>
      <c r="AG59" s="11">
        <v>0</v>
      </c>
      <c r="AH59" s="11">
        <v>0</v>
      </c>
      <c r="AI59" s="11">
        <v>0</v>
      </c>
      <c r="AJ59" s="11">
        <v>0</v>
      </c>
      <c r="AK59" s="11">
        <v>0</v>
      </c>
      <c r="AL59" s="11">
        <v>0</v>
      </c>
      <c r="AM59" s="11">
        <v>0</v>
      </c>
      <c r="AN59" s="11">
        <v>0</v>
      </c>
      <c r="AO59" s="11">
        <v>0</v>
      </c>
      <c r="AP59" s="11">
        <v>0</v>
      </c>
      <c r="AQ59" s="11">
        <v>0</v>
      </c>
      <c r="AR59" s="11">
        <v>0</v>
      </c>
      <c r="AS59" s="11">
        <v>0</v>
      </c>
      <c r="AT59" s="11">
        <v>0</v>
      </c>
      <c r="AU59" s="11">
        <v>0</v>
      </c>
      <c r="AV59" s="11">
        <v>0</v>
      </c>
      <c r="AW59" s="11">
        <v>0</v>
      </c>
      <c r="AX59" s="11">
        <v>0</v>
      </c>
      <c r="AY59" s="11">
        <v>0</v>
      </c>
      <c r="AZ59" s="11">
        <v>0</v>
      </c>
      <c r="BA59" s="11">
        <v>0</v>
      </c>
      <c r="BB59" s="11">
        <v>0</v>
      </c>
      <c r="BC59" s="11">
        <v>0</v>
      </c>
      <c r="BD59" s="11">
        <v>0</v>
      </c>
      <c r="BE59" s="11">
        <v>0</v>
      </c>
      <c r="BF59" s="11">
        <v>0</v>
      </c>
      <c r="BG59" s="11">
        <v>0</v>
      </c>
      <c r="BH59" s="11">
        <v>0</v>
      </c>
      <c r="BI59" s="11">
        <v>0</v>
      </c>
      <c r="BJ59" s="11">
        <v>0</v>
      </c>
      <c r="BK59" s="11">
        <v>0</v>
      </c>
      <c r="BL59" s="11">
        <v>0</v>
      </c>
      <c r="BM59" s="11">
        <v>0</v>
      </c>
      <c r="BN59" s="11">
        <v>0</v>
      </c>
      <c r="BO59" s="7">
        <f>SUM(K59:BN59)</f>
        <v>0</v>
      </c>
    </row>
    <row r="60" spans="1:67" x14ac:dyDescent="0.2">
      <c r="A60" s="15" t="s">
        <v>415</v>
      </c>
      <c r="B60" s="14" t="s">
        <v>414</v>
      </c>
      <c r="C60" s="14" t="s">
        <v>377</v>
      </c>
      <c r="D60" s="13">
        <v>260804.12</v>
      </c>
      <c r="E60" s="13">
        <f>ROUND(SUM($D60*1%),2)</f>
        <v>2608.04</v>
      </c>
      <c r="F60" s="13">
        <f>ROUND(SUM($D60*0.5%),2)</f>
        <v>1304.02</v>
      </c>
      <c r="G60" s="13">
        <f>E60-J60</f>
        <v>0</v>
      </c>
      <c r="H60" s="13">
        <f>F60-BO60</f>
        <v>1104.02</v>
      </c>
      <c r="I60" s="12">
        <f ca="1">OFFSET(INDIRECT(ADDRESS(1,MATCH($I$2,$A$1:$BN$1,0))),ROW()-1,0)</f>
        <v>2608.04</v>
      </c>
      <c r="J60" s="11">
        <v>2608.04</v>
      </c>
      <c r="K60" s="11">
        <v>0</v>
      </c>
      <c r="L60" s="11">
        <v>0</v>
      </c>
      <c r="M60" s="11">
        <v>0</v>
      </c>
      <c r="N60" s="11">
        <v>0</v>
      </c>
      <c r="O60" s="11">
        <v>0</v>
      </c>
      <c r="P60" s="11">
        <v>0</v>
      </c>
      <c r="Q60" s="11">
        <v>0</v>
      </c>
      <c r="R60" s="11">
        <v>0</v>
      </c>
      <c r="S60" s="11">
        <v>0</v>
      </c>
      <c r="T60" s="11">
        <v>0</v>
      </c>
      <c r="U60" s="11">
        <v>0</v>
      </c>
      <c r="V60" s="11">
        <v>0</v>
      </c>
      <c r="W60" s="11">
        <v>0</v>
      </c>
      <c r="X60" s="11">
        <v>0</v>
      </c>
      <c r="Y60" s="11">
        <v>0</v>
      </c>
      <c r="Z60" s="11">
        <v>0</v>
      </c>
      <c r="AA60" s="11">
        <v>0</v>
      </c>
      <c r="AB60" s="11">
        <v>0</v>
      </c>
      <c r="AC60" s="11">
        <v>0</v>
      </c>
      <c r="AD60" s="11">
        <v>0</v>
      </c>
      <c r="AE60" s="11">
        <v>0</v>
      </c>
      <c r="AF60" s="11">
        <v>0</v>
      </c>
      <c r="AG60" s="11">
        <v>0</v>
      </c>
      <c r="AH60" s="11">
        <v>0</v>
      </c>
      <c r="AI60" s="11">
        <v>0</v>
      </c>
      <c r="AJ60" s="11">
        <v>0</v>
      </c>
      <c r="AK60" s="11">
        <v>0</v>
      </c>
      <c r="AL60" s="11">
        <v>0</v>
      </c>
      <c r="AM60" s="11">
        <v>0</v>
      </c>
      <c r="AN60" s="11">
        <v>0</v>
      </c>
      <c r="AO60" s="11">
        <v>0</v>
      </c>
      <c r="AP60" s="11">
        <v>0</v>
      </c>
      <c r="AQ60" s="11">
        <v>0</v>
      </c>
      <c r="AR60" s="11">
        <v>200</v>
      </c>
      <c r="AS60" s="11">
        <v>0</v>
      </c>
      <c r="AT60" s="11">
        <v>0</v>
      </c>
      <c r="AU60" s="11">
        <v>0</v>
      </c>
      <c r="AV60" s="11">
        <v>0</v>
      </c>
      <c r="AW60" s="11">
        <v>0</v>
      </c>
      <c r="AX60" s="11">
        <v>0</v>
      </c>
      <c r="AY60" s="11">
        <v>0</v>
      </c>
      <c r="AZ60" s="11">
        <v>0</v>
      </c>
      <c r="BA60" s="11">
        <v>0</v>
      </c>
      <c r="BB60" s="11">
        <v>0</v>
      </c>
      <c r="BC60" s="11">
        <v>0</v>
      </c>
      <c r="BD60" s="11">
        <v>0</v>
      </c>
      <c r="BE60" s="11">
        <v>0</v>
      </c>
      <c r="BF60" s="11">
        <v>0</v>
      </c>
      <c r="BG60" s="11">
        <v>0</v>
      </c>
      <c r="BH60" s="11">
        <v>0</v>
      </c>
      <c r="BI60" s="11">
        <v>0</v>
      </c>
      <c r="BJ60" s="11">
        <v>0</v>
      </c>
      <c r="BK60" s="11">
        <v>0</v>
      </c>
      <c r="BL60" s="11">
        <v>0</v>
      </c>
      <c r="BM60" s="11">
        <v>0</v>
      </c>
      <c r="BN60" s="11">
        <v>0</v>
      </c>
      <c r="BO60" s="7">
        <f>SUM(K60:BN60)</f>
        <v>200</v>
      </c>
    </row>
    <row r="61" spans="1:67" x14ac:dyDescent="0.2">
      <c r="A61" s="15" t="s">
        <v>413</v>
      </c>
      <c r="B61" s="14" t="s">
        <v>412</v>
      </c>
      <c r="C61" s="14" t="s">
        <v>377</v>
      </c>
      <c r="D61" s="13">
        <v>269292.44</v>
      </c>
      <c r="E61" s="13">
        <f>ROUND(SUM($D61*1%),2)</f>
        <v>2692.92</v>
      </c>
      <c r="F61" s="13">
        <f>ROUND(SUM($D61*0.5%),2)</f>
        <v>1346.46</v>
      </c>
      <c r="G61" s="13">
        <f>E61-J61</f>
        <v>0</v>
      </c>
      <c r="H61" s="13">
        <f>F61-BO61</f>
        <v>1346.46</v>
      </c>
      <c r="I61" s="12">
        <f ca="1">OFFSET(INDIRECT(ADDRESS(1,MATCH($I$2,$A$1:$BN$1,0))),ROW()-1,0)</f>
        <v>2692.92</v>
      </c>
      <c r="J61" s="11">
        <v>2692.92</v>
      </c>
      <c r="K61" s="11">
        <v>0</v>
      </c>
      <c r="L61" s="11">
        <v>0</v>
      </c>
      <c r="M61" s="11">
        <v>0</v>
      </c>
      <c r="N61" s="11">
        <v>0</v>
      </c>
      <c r="O61" s="11">
        <v>0</v>
      </c>
      <c r="P61" s="11">
        <v>0</v>
      </c>
      <c r="Q61" s="11">
        <v>0</v>
      </c>
      <c r="R61" s="11">
        <v>0</v>
      </c>
      <c r="S61" s="11">
        <v>0</v>
      </c>
      <c r="T61" s="11">
        <v>0</v>
      </c>
      <c r="U61" s="11">
        <v>0</v>
      </c>
      <c r="V61" s="11">
        <v>0</v>
      </c>
      <c r="W61" s="11">
        <v>0</v>
      </c>
      <c r="X61" s="11">
        <v>0</v>
      </c>
      <c r="Y61" s="11">
        <v>0</v>
      </c>
      <c r="Z61" s="11">
        <v>0</v>
      </c>
      <c r="AA61" s="11">
        <v>0</v>
      </c>
      <c r="AB61" s="11">
        <v>0</v>
      </c>
      <c r="AC61" s="11">
        <v>0</v>
      </c>
      <c r="AD61" s="11">
        <v>0</v>
      </c>
      <c r="AE61" s="11">
        <v>0</v>
      </c>
      <c r="AF61" s="11">
        <v>0</v>
      </c>
      <c r="AG61" s="11">
        <v>0</v>
      </c>
      <c r="AH61" s="11">
        <v>0</v>
      </c>
      <c r="AI61" s="11">
        <v>0</v>
      </c>
      <c r="AJ61" s="11">
        <v>0</v>
      </c>
      <c r="AK61" s="11">
        <v>0</v>
      </c>
      <c r="AL61" s="11">
        <v>0</v>
      </c>
      <c r="AM61" s="11">
        <v>0</v>
      </c>
      <c r="AN61" s="11">
        <v>0</v>
      </c>
      <c r="AO61" s="11">
        <v>0</v>
      </c>
      <c r="AP61" s="11">
        <v>0</v>
      </c>
      <c r="AQ61" s="11">
        <v>0</v>
      </c>
      <c r="AR61" s="11">
        <v>0</v>
      </c>
      <c r="AS61" s="11">
        <v>0</v>
      </c>
      <c r="AT61" s="11">
        <v>0</v>
      </c>
      <c r="AU61" s="11">
        <v>0</v>
      </c>
      <c r="AV61" s="11">
        <v>0</v>
      </c>
      <c r="AW61" s="11">
        <v>0</v>
      </c>
      <c r="AX61" s="11">
        <v>0</v>
      </c>
      <c r="AY61" s="11">
        <v>0</v>
      </c>
      <c r="AZ61" s="11">
        <v>0</v>
      </c>
      <c r="BA61" s="11">
        <v>0</v>
      </c>
      <c r="BB61" s="11">
        <v>0</v>
      </c>
      <c r="BC61" s="11">
        <v>0</v>
      </c>
      <c r="BD61" s="11">
        <v>0</v>
      </c>
      <c r="BE61" s="11">
        <v>0</v>
      </c>
      <c r="BF61" s="11">
        <v>0</v>
      </c>
      <c r="BG61" s="11">
        <v>0</v>
      </c>
      <c r="BH61" s="11">
        <v>0</v>
      </c>
      <c r="BI61" s="11">
        <v>0</v>
      </c>
      <c r="BJ61" s="11">
        <v>0</v>
      </c>
      <c r="BK61" s="11">
        <v>0</v>
      </c>
      <c r="BL61" s="11">
        <v>0</v>
      </c>
      <c r="BM61" s="11">
        <v>0</v>
      </c>
      <c r="BN61" s="11">
        <v>0</v>
      </c>
      <c r="BO61" s="7">
        <f>SUM(K61:BN61)</f>
        <v>0</v>
      </c>
    </row>
    <row r="62" spans="1:67" x14ac:dyDescent="0.2">
      <c r="A62" s="15" t="s">
        <v>411</v>
      </c>
      <c r="B62" s="14" t="s">
        <v>410</v>
      </c>
      <c r="C62" s="14" t="s">
        <v>377</v>
      </c>
      <c r="D62" s="13">
        <v>218319.82</v>
      </c>
      <c r="E62" s="13">
        <f>ROUND(SUM($D62*1%),2)</f>
        <v>2183.1999999999998</v>
      </c>
      <c r="F62" s="13">
        <f>ROUND(SUM($D62*0.5%),2)</f>
        <v>1091.5999999999999</v>
      </c>
      <c r="G62" s="13">
        <f>E62-J62</f>
        <v>1883.1999999999998</v>
      </c>
      <c r="H62" s="13">
        <f>F62-BO62</f>
        <v>991.59999999999991</v>
      </c>
      <c r="I62" s="12">
        <f ca="1">OFFSET(INDIRECT(ADDRESS(1,MATCH($I$2,$A$1:$BN$1,0))),ROW()-1,0)</f>
        <v>300</v>
      </c>
      <c r="J62" s="11">
        <v>300</v>
      </c>
      <c r="K62" s="11">
        <v>0</v>
      </c>
      <c r="L62" s="11">
        <v>0</v>
      </c>
      <c r="M62" s="11">
        <v>0</v>
      </c>
      <c r="N62" s="11">
        <v>0</v>
      </c>
      <c r="O62" s="11">
        <v>0</v>
      </c>
      <c r="P62" s="11">
        <v>0</v>
      </c>
      <c r="Q62" s="11">
        <v>0</v>
      </c>
      <c r="R62" s="11">
        <v>0</v>
      </c>
      <c r="S62" s="11">
        <v>0</v>
      </c>
      <c r="T62" s="11">
        <v>0</v>
      </c>
      <c r="U62" s="11">
        <v>0</v>
      </c>
      <c r="V62" s="11">
        <v>0</v>
      </c>
      <c r="W62" s="11">
        <v>0</v>
      </c>
      <c r="X62" s="11">
        <v>0</v>
      </c>
      <c r="Y62" s="11">
        <v>0</v>
      </c>
      <c r="Z62" s="11">
        <v>0</v>
      </c>
      <c r="AA62" s="11">
        <v>0</v>
      </c>
      <c r="AB62" s="11">
        <v>0</v>
      </c>
      <c r="AC62" s="11">
        <v>0</v>
      </c>
      <c r="AD62" s="11">
        <v>0</v>
      </c>
      <c r="AE62" s="11">
        <v>0</v>
      </c>
      <c r="AF62" s="11">
        <v>0</v>
      </c>
      <c r="AG62" s="11">
        <v>0</v>
      </c>
      <c r="AH62" s="11">
        <v>0</v>
      </c>
      <c r="AI62" s="11">
        <v>0</v>
      </c>
      <c r="AJ62" s="11">
        <v>0</v>
      </c>
      <c r="AK62" s="11">
        <v>0</v>
      </c>
      <c r="AL62" s="11">
        <v>0</v>
      </c>
      <c r="AM62" s="11">
        <v>0</v>
      </c>
      <c r="AN62" s="11">
        <v>0</v>
      </c>
      <c r="AO62" s="11">
        <v>0</v>
      </c>
      <c r="AP62" s="11">
        <v>0</v>
      </c>
      <c r="AQ62" s="11">
        <v>0</v>
      </c>
      <c r="AR62" s="11">
        <v>100</v>
      </c>
      <c r="AS62" s="11">
        <v>0</v>
      </c>
      <c r="AT62" s="11">
        <v>0</v>
      </c>
      <c r="AU62" s="11">
        <v>0</v>
      </c>
      <c r="AV62" s="11">
        <v>0</v>
      </c>
      <c r="AW62" s="11">
        <v>0</v>
      </c>
      <c r="AX62" s="11">
        <v>0</v>
      </c>
      <c r="AY62" s="11">
        <v>0</v>
      </c>
      <c r="AZ62" s="11">
        <v>0</v>
      </c>
      <c r="BA62" s="11">
        <v>0</v>
      </c>
      <c r="BB62" s="11">
        <v>0</v>
      </c>
      <c r="BC62" s="11">
        <v>0</v>
      </c>
      <c r="BD62" s="11">
        <v>0</v>
      </c>
      <c r="BE62" s="11">
        <v>0</v>
      </c>
      <c r="BF62" s="11">
        <v>0</v>
      </c>
      <c r="BG62" s="11">
        <v>0</v>
      </c>
      <c r="BH62" s="11">
        <v>0</v>
      </c>
      <c r="BI62" s="11">
        <v>0</v>
      </c>
      <c r="BJ62" s="11">
        <v>0</v>
      </c>
      <c r="BK62" s="11">
        <v>0</v>
      </c>
      <c r="BL62" s="11">
        <v>0</v>
      </c>
      <c r="BM62" s="11">
        <v>0</v>
      </c>
      <c r="BN62" s="11">
        <v>0</v>
      </c>
      <c r="BO62" s="7">
        <f>SUM(K62:BN62)</f>
        <v>100</v>
      </c>
    </row>
    <row r="63" spans="1:67" x14ac:dyDescent="0.2">
      <c r="A63" s="15" t="s">
        <v>409</v>
      </c>
      <c r="B63" s="14" t="s">
        <v>408</v>
      </c>
      <c r="C63" s="14" t="s">
        <v>377</v>
      </c>
      <c r="D63" s="13">
        <v>161960.84</v>
      </c>
      <c r="E63" s="13">
        <f>ROUND(SUM($D63*1%),2)</f>
        <v>1619.61</v>
      </c>
      <c r="F63" s="13">
        <f>ROUND(SUM($D63*0.5%),2)</f>
        <v>809.8</v>
      </c>
      <c r="G63" s="13">
        <f>E63-J63</f>
        <v>0</v>
      </c>
      <c r="H63" s="13">
        <f>F63-BO63</f>
        <v>0</v>
      </c>
      <c r="I63" s="12">
        <f ca="1">OFFSET(INDIRECT(ADDRESS(1,MATCH($I$2,$A$1:$BN$1,0))),ROW()-1,0)</f>
        <v>1619.61</v>
      </c>
      <c r="J63" s="11">
        <v>1619.61</v>
      </c>
      <c r="K63" s="11">
        <v>0</v>
      </c>
      <c r="L63" s="11">
        <v>0</v>
      </c>
      <c r="M63" s="11">
        <v>0</v>
      </c>
      <c r="N63" s="11">
        <v>0</v>
      </c>
      <c r="O63" s="11">
        <v>0</v>
      </c>
      <c r="P63" s="11">
        <v>0</v>
      </c>
      <c r="Q63" s="11">
        <v>0</v>
      </c>
      <c r="R63" s="11">
        <v>0</v>
      </c>
      <c r="S63" s="11">
        <v>0</v>
      </c>
      <c r="T63" s="11">
        <v>0</v>
      </c>
      <c r="U63" s="11">
        <v>0</v>
      </c>
      <c r="V63" s="11">
        <v>0</v>
      </c>
      <c r="W63" s="11">
        <v>0</v>
      </c>
      <c r="X63" s="11">
        <v>0</v>
      </c>
      <c r="Y63" s="11">
        <v>0</v>
      </c>
      <c r="Z63" s="11">
        <v>0</v>
      </c>
      <c r="AA63" s="11">
        <v>0</v>
      </c>
      <c r="AB63" s="11">
        <v>0</v>
      </c>
      <c r="AC63" s="11">
        <v>0</v>
      </c>
      <c r="AD63" s="11">
        <v>0</v>
      </c>
      <c r="AE63" s="11">
        <v>0</v>
      </c>
      <c r="AF63" s="11">
        <v>0</v>
      </c>
      <c r="AG63" s="11">
        <v>0</v>
      </c>
      <c r="AH63" s="11">
        <v>0</v>
      </c>
      <c r="AI63" s="11">
        <v>0</v>
      </c>
      <c r="AJ63" s="11">
        <v>0</v>
      </c>
      <c r="AK63" s="11">
        <v>0</v>
      </c>
      <c r="AL63" s="11">
        <v>0</v>
      </c>
      <c r="AM63" s="11">
        <v>0</v>
      </c>
      <c r="AN63" s="11">
        <v>0</v>
      </c>
      <c r="AO63" s="11">
        <v>0</v>
      </c>
      <c r="AP63" s="11">
        <v>0</v>
      </c>
      <c r="AQ63" s="11">
        <v>0</v>
      </c>
      <c r="AR63" s="11">
        <v>809.8</v>
      </c>
      <c r="AS63" s="11">
        <v>0</v>
      </c>
      <c r="AT63" s="11">
        <v>0</v>
      </c>
      <c r="AU63" s="11">
        <v>0</v>
      </c>
      <c r="AV63" s="11">
        <v>0</v>
      </c>
      <c r="AW63" s="11">
        <v>0</v>
      </c>
      <c r="AX63" s="11">
        <v>0</v>
      </c>
      <c r="AY63" s="11">
        <v>0</v>
      </c>
      <c r="AZ63" s="11">
        <v>0</v>
      </c>
      <c r="BA63" s="11">
        <v>0</v>
      </c>
      <c r="BB63" s="11">
        <v>0</v>
      </c>
      <c r="BC63" s="11">
        <v>0</v>
      </c>
      <c r="BD63" s="11">
        <v>0</v>
      </c>
      <c r="BE63" s="11">
        <v>0</v>
      </c>
      <c r="BF63" s="11">
        <v>0</v>
      </c>
      <c r="BG63" s="11">
        <v>0</v>
      </c>
      <c r="BH63" s="11">
        <v>0</v>
      </c>
      <c r="BI63" s="11">
        <v>0</v>
      </c>
      <c r="BJ63" s="11">
        <v>0</v>
      </c>
      <c r="BK63" s="11">
        <v>0</v>
      </c>
      <c r="BL63" s="11">
        <v>0</v>
      </c>
      <c r="BM63" s="11">
        <v>0</v>
      </c>
      <c r="BN63" s="11">
        <v>0</v>
      </c>
      <c r="BO63" s="7">
        <f>SUM(K63:BN63)</f>
        <v>809.8</v>
      </c>
    </row>
    <row r="64" spans="1:67" x14ac:dyDescent="0.2">
      <c r="A64" s="15" t="s">
        <v>407</v>
      </c>
      <c r="B64" s="14" t="s">
        <v>406</v>
      </c>
      <c r="C64" s="14" t="s">
        <v>377</v>
      </c>
      <c r="D64" s="13">
        <v>109462.36</v>
      </c>
      <c r="E64" s="13">
        <f>ROUND(SUM($D64*1%),2)</f>
        <v>1094.6199999999999</v>
      </c>
      <c r="F64" s="13">
        <f>ROUND(SUM($D64*0.5%),2)</f>
        <v>547.30999999999995</v>
      </c>
      <c r="G64" s="13">
        <f>E64-J64</f>
        <v>0</v>
      </c>
      <c r="H64" s="13">
        <f>F64-BO64</f>
        <v>447.30999999999995</v>
      </c>
      <c r="I64" s="12">
        <f ca="1">OFFSET(INDIRECT(ADDRESS(1,MATCH($I$2,$A$1:$BN$1,0))),ROW()-1,0)</f>
        <v>1094.6199999999999</v>
      </c>
      <c r="J64" s="11">
        <v>1094.6199999999999</v>
      </c>
      <c r="K64" s="11">
        <v>0</v>
      </c>
      <c r="L64" s="11">
        <v>0</v>
      </c>
      <c r="M64" s="11">
        <v>0</v>
      </c>
      <c r="N64" s="11">
        <v>0</v>
      </c>
      <c r="O64" s="11">
        <v>0</v>
      </c>
      <c r="P64" s="11">
        <v>0</v>
      </c>
      <c r="Q64" s="11">
        <v>0</v>
      </c>
      <c r="R64" s="11">
        <v>0</v>
      </c>
      <c r="S64" s="11">
        <v>0</v>
      </c>
      <c r="T64" s="11">
        <v>0</v>
      </c>
      <c r="U64" s="11">
        <v>0</v>
      </c>
      <c r="V64" s="11">
        <v>0</v>
      </c>
      <c r="W64" s="11">
        <v>0</v>
      </c>
      <c r="X64" s="11">
        <v>0</v>
      </c>
      <c r="Y64" s="11">
        <v>0</v>
      </c>
      <c r="Z64" s="11">
        <v>0</v>
      </c>
      <c r="AA64" s="11">
        <v>0</v>
      </c>
      <c r="AB64" s="11">
        <v>0</v>
      </c>
      <c r="AC64" s="11">
        <v>0</v>
      </c>
      <c r="AD64" s="11">
        <v>0</v>
      </c>
      <c r="AE64" s="11">
        <v>0</v>
      </c>
      <c r="AF64" s="11">
        <v>0</v>
      </c>
      <c r="AG64" s="11">
        <v>0</v>
      </c>
      <c r="AH64" s="11">
        <v>0</v>
      </c>
      <c r="AI64" s="11">
        <v>0</v>
      </c>
      <c r="AJ64" s="11">
        <v>0</v>
      </c>
      <c r="AK64" s="11">
        <v>0</v>
      </c>
      <c r="AL64" s="11">
        <v>0</v>
      </c>
      <c r="AM64" s="11">
        <v>0</v>
      </c>
      <c r="AN64" s="11">
        <v>0</v>
      </c>
      <c r="AO64" s="11">
        <v>0</v>
      </c>
      <c r="AP64" s="11">
        <v>0</v>
      </c>
      <c r="AQ64" s="11">
        <v>0</v>
      </c>
      <c r="AR64" s="11">
        <v>100</v>
      </c>
      <c r="AS64" s="11">
        <v>0</v>
      </c>
      <c r="AT64" s="11">
        <v>0</v>
      </c>
      <c r="AU64" s="11">
        <v>0</v>
      </c>
      <c r="AV64" s="11">
        <v>0</v>
      </c>
      <c r="AW64" s="11">
        <v>0</v>
      </c>
      <c r="AX64" s="11">
        <v>0</v>
      </c>
      <c r="AY64" s="11">
        <v>0</v>
      </c>
      <c r="AZ64" s="11">
        <v>0</v>
      </c>
      <c r="BA64" s="11">
        <v>0</v>
      </c>
      <c r="BB64" s="11">
        <v>0</v>
      </c>
      <c r="BC64" s="11">
        <v>0</v>
      </c>
      <c r="BD64" s="11">
        <v>0</v>
      </c>
      <c r="BE64" s="11">
        <v>0</v>
      </c>
      <c r="BF64" s="11">
        <v>0</v>
      </c>
      <c r="BG64" s="11">
        <v>0</v>
      </c>
      <c r="BH64" s="11">
        <v>0</v>
      </c>
      <c r="BI64" s="11">
        <v>0</v>
      </c>
      <c r="BJ64" s="11">
        <v>0</v>
      </c>
      <c r="BK64" s="11">
        <v>0</v>
      </c>
      <c r="BL64" s="11">
        <v>0</v>
      </c>
      <c r="BM64" s="11">
        <v>0</v>
      </c>
      <c r="BN64" s="11">
        <v>0</v>
      </c>
      <c r="BO64" s="7">
        <f>SUM(K64:BN64)</f>
        <v>100</v>
      </c>
    </row>
    <row r="65" spans="1:67" x14ac:dyDescent="0.2">
      <c r="A65" s="15" t="s">
        <v>405</v>
      </c>
      <c r="B65" s="14" t="s">
        <v>404</v>
      </c>
      <c r="C65" s="14" t="s">
        <v>377</v>
      </c>
      <c r="D65" s="13">
        <v>166998.29</v>
      </c>
      <c r="E65" s="13">
        <f>ROUND(SUM($D65*1%),2)</f>
        <v>1669.98</v>
      </c>
      <c r="F65" s="13">
        <f>ROUND(SUM($D65*0.5%),2)</f>
        <v>834.99</v>
      </c>
      <c r="G65" s="13">
        <f>E65-J65</f>
        <v>834.99</v>
      </c>
      <c r="H65" s="13">
        <f>F65-BO65</f>
        <v>734.99</v>
      </c>
      <c r="I65" s="12">
        <f ca="1">OFFSET(INDIRECT(ADDRESS(1,MATCH($I$2,$A$1:$BN$1,0))),ROW()-1,0)</f>
        <v>834.99</v>
      </c>
      <c r="J65" s="11">
        <v>834.99</v>
      </c>
      <c r="K65" s="11">
        <v>0</v>
      </c>
      <c r="L65" s="11">
        <v>0</v>
      </c>
      <c r="M65" s="11">
        <v>0</v>
      </c>
      <c r="N65" s="11">
        <v>0</v>
      </c>
      <c r="O65" s="11">
        <v>0</v>
      </c>
      <c r="P65" s="11">
        <v>0</v>
      </c>
      <c r="Q65" s="11">
        <v>0</v>
      </c>
      <c r="R65" s="11">
        <v>0</v>
      </c>
      <c r="S65" s="11">
        <v>0</v>
      </c>
      <c r="T65" s="11">
        <v>0</v>
      </c>
      <c r="U65" s="11">
        <v>0</v>
      </c>
      <c r="V65" s="11">
        <v>0</v>
      </c>
      <c r="W65" s="11">
        <v>0</v>
      </c>
      <c r="X65" s="11">
        <v>0</v>
      </c>
      <c r="Y65" s="11">
        <v>0</v>
      </c>
      <c r="Z65" s="11">
        <v>0</v>
      </c>
      <c r="AA65" s="11">
        <v>0</v>
      </c>
      <c r="AB65" s="11">
        <v>0</v>
      </c>
      <c r="AC65" s="11">
        <v>0</v>
      </c>
      <c r="AD65" s="11">
        <v>0</v>
      </c>
      <c r="AE65" s="11">
        <v>0</v>
      </c>
      <c r="AF65" s="11">
        <v>0</v>
      </c>
      <c r="AG65" s="11">
        <v>0</v>
      </c>
      <c r="AH65" s="11">
        <v>0</v>
      </c>
      <c r="AI65" s="11">
        <v>0</v>
      </c>
      <c r="AJ65" s="11">
        <v>0</v>
      </c>
      <c r="AK65" s="11">
        <v>0</v>
      </c>
      <c r="AL65" s="11">
        <v>0</v>
      </c>
      <c r="AM65" s="11">
        <v>0</v>
      </c>
      <c r="AN65" s="11">
        <v>0</v>
      </c>
      <c r="AO65" s="11">
        <v>0</v>
      </c>
      <c r="AP65" s="11">
        <v>0</v>
      </c>
      <c r="AQ65" s="11">
        <v>0</v>
      </c>
      <c r="AR65" s="11">
        <v>100</v>
      </c>
      <c r="AS65" s="11">
        <v>0</v>
      </c>
      <c r="AT65" s="11">
        <v>0</v>
      </c>
      <c r="AU65" s="11">
        <v>0</v>
      </c>
      <c r="AV65" s="11">
        <v>0</v>
      </c>
      <c r="AW65" s="11">
        <v>0</v>
      </c>
      <c r="AX65" s="11">
        <v>0</v>
      </c>
      <c r="AY65" s="11">
        <v>0</v>
      </c>
      <c r="AZ65" s="11">
        <v>0</v>
      </c>
      <c r="BA65" s="11">
        <v>0</v>
      </c>
      <c r="BB65" s="11">
        <v>0</v>
      </c>
      <c r="BC65" s="11">
        <v>0</v>
      </c>
      <c r="BD65" s="11">
        <v>0</v>
      </c>
      <c r="BE65" s="11">
        <v>0</v>
      </c>
      <c r="BF65" s="11">
        <v>0</v>
      </c>
      <c r="BG65" s="11">
        <v>0</v>
      </c>
      <c r="BH65" s="11">
        <v>0</v>
      </c>
      <c r="BI65" s="11">
        <v>0</v>
      </c>
      <c r="BJ65" s="11">
        <v>0</v>
      </c>
      <c r="BK65" s="11">
        <v>0</v>
      </c>
      <c r="BL65" s="11">
        <v>0</v>
      </c>
      <c r="BM65" s="11">
        <v>0</v>
      </c>
      <c r="BN65" s="11">
        <v>0</v>
      </c>
      <c r="BO65" s="7">
        <f>SUM(K65:BN65)</f>
        <v>100</v>
      </c>
    </row>
    <row r="66" spans="1:67" x14ac:dyDescent="0.2">
      <c r="A66" s="15" t="s">
        <v>403</v>
      </c>
      <c r="B66" s="14" t="s">
        <v>402</v>
      </c>
      <c r="C66" s="14" t="s">
        <v>377</v>
      </c>
      <c r="D66" s="13">
        <v>105719.28</v>
      </c>
      <c r="E66" s="13">
        <f>ROUND(SUM($D66*1%),2)</f>
        <v>1057.19</v>
      </c>
      <c r="F66" s="13">
        <f>ROUND(SUM($D66*0.5%),2)</f>
        <v>528.6</v>
      </c>
      <c r="G66" s="13">
        <f>E66-J66</f>
        <v>0</v>
      </c>
      <c r="H66" s="13">
        <f>F66-BO66</f>
        <v>428.6</v>
      </c>
      <c r="I66" s="12">
        <f ca="1">OFFSET(INDIRECT(ADDRESS(1,MATCH($I$2,$A$1:$BN$1,0))),ROW()-1,0)</f>
        <v>1057.19</v>
      </c>
      <c r="J66" s="11">
        <v>1057.19</v>
      </c>
      <c r="K66" s="11">
        <v>0</v>
      </c>
      <c r="L66" s="11">
        <v>0</v>
      </c>
      <c r="M66" s="11">
        <v>0</v>
      </c>
      <c r="N66" s="11">
        <v>0</v>
      </c>
      <c r="O66" s="11">
        <v>0</v>
      </c>
      <c r="P66" s="11">
        <v>0</v>
      </c>
      <c r="Q66" s="11">
        <v>0</v>
      </c>
      <c r="R66" s="11">
        <v>0</v>
      </c>
      <c r="S66" s="11">
        <v>0</v>
      </c>
      <c r="T66" s="11">
        <v>0</v>
      </c>
      <c r="U66" s="11">
        <v>0</v>
      </c>
      <c r="V66" s="11">
        <v>0</v>
      </c>
      <c r="W66" s="11">
        <v>0</v>
      </c>
      <c r="X66" s="11">
        <v>0</v>
      </c>
      <c r="Y66" s="11">
        <v>0</v>
      </c>
      <c r="Z66" s="11">
        <v>0</v>
      </c>
      <c r="AA66" s="11">
        <v>0</v>
      </c>
      <c r="AB66" s="11">
        <v>0</v>
      </c>
      <c r="AC66" s="11">
        <v>0</v>
      </c>
      <c r="AD66" s="11">
        <v>0</v>
      </c>
      <c r="AE66" s="11">
        <v>0</v>
      </c>
      <c r="AF66" s="11">
        <v>0</v>
      </c>
      <c r="AG66" s="11">
        <v>0</v>
      </c>
      <c r="AH66" s="11">
        <v>0</v>
      </c>
      <c r="AI66" s="11">
        <v>0</v>
      </c>
      <c r="AJ66" s="11">
        <v>0</v>
      </c>
      <c r="AK66" s="11">
        <v>0</v>
      </c>
      <c r="AL66" s="11">
        <v>0</v>
      </c>
      <c r="AM66" s="11">
        <v>0</v>
      </c>
      <c r="AN66" s="11">
        <v>0</v>
      </c>
      <c r="AO66" s="11">
        <v>0</v>
      </c>
      <c r="AP66" s="11">
        <v>0</v>
      </c>
      <c r="AQ66" s="11">
        <v>0</v>
      </c>
      <c r="AR66" s="11">
        <v>100</v>
      </c>
      <c r="AS66" s="11">
        <v>0</v>
      </c>
      <c r="AT66" s="11">
        <v>0</v>
      </c>
      <c r="AU66" s="11">
        <v>0</v>
      </c>
      <c r="AV66" s="11">
        <v>0</v>
      </c>
      <c r="AW66" s="11">
        <v>0</v>
      </c>
      <c r="AX66" s="11">
        <v>0</v>
      </c>
      <c r="AY66" s="11">
        <v>0</v>
      </c>
      <c r="AZ66" s="11">
        <v>0</v>
      </c>
      <c r="BA66" s="11">
        <v>0</v>
      </c>
      <c r="BB66" s="11">
        <v>0</v>
      </c>
      <c r="BC66" s="11">
        <v>0</v>
      </c>
      <c r="BD66" s="11">
        <v>0</v>
      </c>
      <c r="BE66" s="11">
        <v>0</v>
      </c>
      <c r="BF66" s="11">
        <v>0</v>
      </c>
      <c r="BG66" s="11">
        <v>0</v>
      </c>
      <c r="BH66" s="11">
        <v>0</v>
      </c>
      <c r="BI66" s="11">
        <v>0</v>
      </c>
      <c r="BJ66" s="11">
        <v>0</v>
      </c>
      <c r="BK66" s="11">
        <v>0</v>
      </c>
      <c r="BL66" s="11">
        <v>0</v>
      </c>
      <c r="BM66" s="11">
        <v>0</v>
      </c>
      <c r="BN66" s="11">
        <v>0</v>
      </c>
      <c r="BO66" s="7">
        <f>SUM(K66:BN66)</f>
        <v>100</v>
      </c>
    </row>
    <row r="67" spans="1:67" x14ac:dyDescent="0.2">
      <c r="A67" s="15" t="s">
        <v>401</v>
      </c>
      <c r="B67" s="14" t="s">
        <v>400</v>
      </c>
      <c r="C67" s="14" t="s">
        <v>377</v>
      </c>
      <c r="D67" s="13">
        <v>98736.07</v>
      </c>
      <c r="E67" s="13">
        <f>ROUND(SUM($D67*1%),2)</f>
        <v>987.36</v>
      </c>
      <c r="F67" s="13">
        <f>ROUND(SUM($D67*0.5%),2)</f>
        <v>493.68</v>
      </c>
      <c r="G67" s="13">
        <f>E67-J67</f>
        <v>0</v>
      </c>
      <c r="H67" s="13">
        <f>F67-BO67</f>
        <v>93.68</v>
      </c>
      <c r="I67" s="12">
        <f ca="1">OFFSET(INDIRECT(ADDRESS(1,MATCH($I$2,$A$1:$BN$1,0))),ROW()-1,0)</f>
        <v>987.36</v>
      </c>
      <c r="J67" s="11">
        <v>987.36</v>
      </c>
      <c r="K67" s="11">
        <v>0</v>
      </c>
      <c r="L67" s="11">
        <v>300</v>
      </c>
      <c r="M67" s="11">
        <v>0</v>
      </c>
      <c r="N67" s="11">
        <v>0</v>
      </c>
      <c r="O67" s="11">
        <v>0</v>
      </c>
      <c r="P67" s="11">
        <v>0</v>
      </c>
      <c r="Q67" s="11">
        <v>0</v>
      </c>
      <c r="R67" s="11">
        <v>0</v>
      </c>
      <c r="S67" s="11">
        <v>0</v>
      </c>
      <c r="T67" s="11">
        <v>0</v>
      </c>
      <c r="U67" s="11">
        <v>0</v>
      </c>
      <c r="V67" s="11">
        <v>0</v>
      </c>
      <c r="W67" s="11">
        <v>0</v>
      </c>
      <c r="X67" s="11">
        <v>0</v>
      </c>
      <c r="Y67" s="11">
        <v>0</v>
      </c>
      <c r="Z67" s="11">
        <v>0</v>
      </c>
      <c r="AA67" s="11">
        <v>0</v>
      </c>
      <c r="AB67" s="11">
        <v>0</v>
      </c>
      <c r="AC67" s="11">
        <v>0</v>
      </c>
      <c r="AD67" s="11">
        <v>0</v>
      </c>
      <c r="AE67" s="11">
        <v>0</v>
      </c>
      <c r="AF67" s="11">
        <v>0</v>
      </c>
      <c r="AG67" s="11">
        <v>0</v>
      </c>
      <c r="AH67" s="11">
        <v>0</v>
      </c>
      <c r="AI67" s="11">
        <v>0</v>
      </c>
      <c r="AJ67" s="11">
        <v>0</v>
      </c>
      <c r="AK67" s="11">
        <v>0</v>
      </c>
      <c r="AL67" s="11">
        <v>0</v>
      </c>
      <c r="AM67" s="11">
        <v>0</v>
      </c>
      <c r="AN67" s="11">
        <v>0</v>
      </c>
      <c r="AO67" s="11">
        <v>0</v>
      </c>
      <c r="AP67" s="11">
        <v>0</v>
      </c>
      <c r="AQ67" s="11">
        <v>0</v>
      </c>
      <c r="AR67" s="11">
        <v>100</v>
      </c>
      <c r="AS67" s="11">
        <v>0</v>
      </c>
      <c r="AT67" s="11">
        <v>0</v>
      </c>
      <c r="AU67" s="11">
        <v>0</v>
      </c>
      <c r="AV67" s="11">
        <v>0</v>
      </c>
      <c r="AW67" s="11">
        <v>0</v>
      </c>
      <c r="AX67" s="11">
        <v>0</v>
      </c>
      <c r="AY67" s="11">
        <v>0</v>
      </c>
      <c r="AZ67" s="11">
        <v>0</v>
      </c>
      <c r="BA67" s="11">
        <v>0</v>
      </c>
      <c r="BB67" s="11">
        <v>0</v>
      </c>
      <c r="BC67" s="11">
        <v>0</v>
      </c>
      <c r="BD67" s="11">
        <v>0</v>
      </c>
      <c r="BE67" s="11">
        <v>0</v>
      </c>
      <c r="BF67" s="11">
        <v>0</v>
      </c>
      <c r="BG67" s="11">
        <v>0</v>
      </c>
      <c r="BH67" s="11">
        <v>0</v>
      </c>
      <c r="BI67" s="11">
        <v>0</v>
      </c>
      <c r="BJ67" s="11">
        <v>0</v>
      </c>
      <c r="BK67" s="11">
        <v>0</v>
      </c>
      <c r="BL67" s="11">
        <v>0</v>
      </c>
      <c r="BM67" s="11">
        <v>0</v>
      </c>
      <c r="BN67" s="11">
        <v>0</v>
      </c>
      <c r="BO67" s="7">
        <f>SUM(K67:BN67)</f>
        <v>400</v>
      </c>
    </row>
    <row r="68" spans="1:67" x14ac:dyDescent="0.2">
      <c r="A68" s="15" t="s">
        <v>399</v>
      </c>
      <c r="B68" s="14" t="s">
        <v>398</v>
      </c>
      <c r="C68" s="14" t="s">
        <v>377</v>
      </c>
      <c r="D68" s="13">
        <v>105676.21</v>
      </c>
      <c r="E68" s="13">
        <f>ROUND(SUM($D68*1%),2)</f>
        <v>1056.76</v>
      </c>
      <c r="F68" s="13">
        <f>ROUND(SUM($D68*0.5%),2)</f>
        <v>528.38</v>
      </c>
      <c r="G68" s="13">
        <f>E68-J68</f>
        <v>0</v>
      </c>
      <c r="H68" s="13">
        <f>F68-BO68</f>
        <v>428.38</v>
      </c>
      <c r="I68" s="12">
        <f ca="1">OFFSET(INDIRECT(ADDRESS(1,MATCH($I$2,$A$1:$BN$1,0))),ROW()-1,0)</f>
        <v>1056.76</v>
      </c>
      <c r="J68" s="11">
        <v>1056.76</v>
      </c>
      <c r="K68" s="11">
        <v>0</v>
      </c>
      <c r="L68" s="11">
        <v>0</v>
      </c>
      <c r="M68" s="11">
        <v>0</v>
      </c>
      <c r="N68" s="11">
        <v>0</v>
      </c>
      <c r="O68" s="11">
        <v>0</v>
      </c>
      <c r="P68" s="11">
        <v>0</v>
      </c>
      <c r="Q68" s="11">
        <v>0</v>
      </c>
      <c r="R68" s="11">
        <v>0</v>
      </c>
      <c r="S68" s="11">
        <v>0</v>
      </c>
      <c r="T68" s="11">
        <v>0</v>
      </c>
      <c r="U68" s="11">
        <v>0</v>
      </c>
      <c r="V68" s="11">
        <v>0</v>
      </c>
      <c r="W68" s="11">
        <v>0</v>
      </c>
      <c r="X68" s="11">
        <v>0</v>
      </c>
      <c r="Y68" s="11">
        <v>0</v>
      </c>
      <c r="Z68" s="11">
        <v>0</v>
      </c>
      <c r="AA68" s="11">
        <v>0</v>
      </c>
      <c r="AB68" s="11">
        <v>0</v>
      </c>
      <c r="AC68" s="11">
        <v>0</v>
      </c>
      <c r="AD68" s="11">
        <v>0</v>
      </c>
      <c r="AE68" s="11">
        <v>0</v>
      </c>
      <c r="AF68" s="11">
        <v>0</v>
      </c>
      <c r="AG68" s="11">
        <v>0</v>
      </c>
      <c r="AH68" s="11">
        <v>0</v>
      </c>
      <c r="AI68" s="11">
        <v>0</v>
      </c>
      <c r="AJ68" s="11">
        <v>0</v>
      </c>
      <c r="AK68" s="11">
        <v>0</v>
      </c>
      <c r="AL68" s="11">
        <v>0</v>
      </c>
      <c r="AM68" s="11">
        <v>0</v>
      </c>
      <c r="AN68" s="11">
        <v>0</v>
      </c>
      <c r="AO68" s="11">
        <v>0</v>
      </c>
      <c r="AP68" s="11">
        <v>0</v>
      </c>
      <c r="AQ68" s="11">
        <v>0</v>
      </c>
      <c r="AR68" s="11">
        <v>100</v>
      </c>
      <c r="AS68" s="11">
        <v>0</v>
      </c>
      <c r="AT68" s="11">
        <v>0</v>
      </c>
      <c r="AU68" s="11">
        <v>0</v>
      </c>
      <c r="AV68" s="11">
        <v>0</v>
      </c>
      <c r="AW68" s="11">
        <v>0</v>
      </c>
      <c r="AX68" s="11">
        <v>0</v>
      </c>
      <c r="AY68" s="11">
        <v>0</v>
      </c>
      <c r="AZ68" s="11">
        <v>0</v>
      </c>
      <c r="BA68" s="11">
        <v>0</v>
      </c>
      <c r="BB68" s="11">
        <v>0</v>
      </c>
      <c r="BC68" s="11">
        <v>0</v>
      </c>
      <c r="BD68" s="11">
        <v>0</v>
      </c>
      <c r="BE68" s="11">
        <v>0</v>
      </c>
      <c r="BF68" s="11">
        <v>0</v>
      </c>
      <c r="BG68" s="11">
        <v>0</v>
      </c>
      <c r="BH68" s="11">
        <v>0</v>
      </c>
      <c r="BI68" s="11">
        <v>0</v>
      </c>
      <c r="BJ68" s="11">
        <v>0</v>
      </c>
      <c r="BK68" s="11">
        <v>0</v>
      </c>
      <c r="BL68" s="11">
        <v>0</v>
      </c>
      <c r="BM68" s="11">
        <v>0</v>
      </c>
      <c r="BN68" s="11">
        <v>0</v>
      </c>
      <c r="BO68" s="7">
        <f>SUM(K68:BN68)</f>
        <v>100</v>
      </c>
    </row>
    <row r="69" spans="1:67" x14ac:dyDescent="0.2">
      <c r="A69" s="15" t="s">
        <v>397</v>
      </c>
      <c r="B69" s="14" t="s">
        <v>396</v>
      </c>
      <c r="C69" s="14" t="s">
        <v>377</v>
      </c>
      <c r="D69" s="13">
        <v>123785.46</v>
      </c>
      <c r="E69" s="13">
        <f>ROUND(SUM($D69*1%),2)</f>
        <v>1237.8499999999999</v>
      </c>
      <c r="F69" s="13">
        <f>ROUND(SUM($D69*0.5%),2)</f>
        <v>618.92999999999995</v>
      </c>
      <c r="G69" s="13">
        <f>E69-J69</f>
        <v>0</v>
      </c>
      <c r="H69" s="13">
        <f>F69-BO69</f>
        <v>618.92999999999995</v>
      </c>
      <c r="I69" s="12">
        <f ca="1">OFFSET(INDIRECT(ADDRESS(1,MATCH($I$2,$A$1:$BN$1,0))),ROW()-1,0)</f>
        <v>1237.8499999999999</v>
      </c>
      <c r="J69" s="11">
        <v>1237.8499999999999</v>
      </c>
      <c r="K69" s="11">
        <v>0</v>
      </c>
      <c r="L69" s="11">
        <v>0</v>
      </c>
      <c r="M69" s="11">
        <v>0</v>
      </c>
      <c r="N69" s="11">
        <v>0</v>
      </c>
      <c r="O69" s="11">
        <v>0</v>
      </c>
      <c r="P69" s="11">
        <v>0</v>
      </c>
      <c r="Q69" s="11">
        <v>0</v>
      </c>
      <c r="R69" s="11">
        <v>0</v>
      </c>
      <c r="S69" s="11">
        <v>0</v>
      </c>
      <c r="T69" s="11">
        <v>0</v>
      </c>
      <c r="U69" s="11">
        <v>0</v>
      </c>
      <c r="V69" s="11">
        <v>0</v>
      </c>
      <c r="W69" s="11">
        <v>0</v>
      </c>
      <c r="X69" s="11">
        <v>0</v>
      </c>
      <c r="Y69" s="11">
        <v>0</v>
      </c>
      <c r="Z69" s="11">
        <v>0</v>
      </c>
      <c r="AA69" s="11">
        <v>0</v>
      </c>
      <c r="AB69" s="11">
        <v>0</v>
      </c>
      <c r="AC69" s="11">
        <v>0</v>
      </c>
      <c r="AD69" s="11">
        <v>0</v>
      </c>
      <c r="AE69" s="11">
        <v>0</v>
      </c>
      <c r="AF69" s="11">
        <v>0</v>
      </c>
      <c r="AG69" s="11">
        <v>0</v>
      </c>
      <c r="AH69" s="11">
        <v>0</v>
      </c>
      <c r="AI69" s="11">
        <v>0</v>
      </c>
      <c r="AJ69" s="11">
        <v>0</v>
      </c>
      <c r="AK69" s="11">
        <v>0</v>
      </c>
      <c r="AL69" s="11">
        <v>0</v>
      </c>
      <c r="AM69" s="11">
        <v>0</v>
      </c>
      <c r="AN69" s="11">
        <v>0</v>
      </c>
      <c r="AO69" s="11">
        <v>0</v>
      </c>
      <c r="AP69" s="11">
        <v>0</v>
      </c>
      <c r="AQ69" s="11">
        <v>0</v>
      </c>
      <c r="AR69" s="11">
        <v>0</v>
      </c>
      <c r="AS69" s="11">
        <v>0</v>
      </c>
      <c r="AT69" s="11">
        <v>0</v>
      </c>
      <c r="AU69" s="11">
        <v>0</v>
      </c>
      <c r="AV69" s="11">
        <v>0</v>
      </c>
      <c r="AW69" s="11">
        <v>0</v>
      </c>
      <c r="AX69" s="11">
        <v>0</v>
      </c>
      <c r="AY69" s="11">
        <v>0</v>
      </c>
      <c r="AZ69" s="11">
        <v>0</v>
      </c>
      <c r="BA69" s="11">
        <v>0</v>
      </c>
      <c r="BB69" s="11">
        <v>0</v>
      </c>
      <c r="BC69" s="11">
        <v>0</v>
      </c>
      <c r="BD69" s="11">
        <v>0</v>
      </c>
      <c r="BE69" s="11">
        <v>0</v>
      </c>
      <c r="BF69" s="11">
        <v>0</v>
      </c>
      <c r="BG69" s="11">
        <v>0</v>
      </c>
      <c r="BH69" s="11">
        <v>0</v>
      </c>
      <c r="BI69" s="11">
        <v>0</v>
      </c>
      <c r="BJ69" s="11">
        <v>0</v>
      </c>
      <c r="BK69" s="11">
        <v>0</v>
      </c>
      <c r="BL69" s="11">
        <v>0</v>
      </c>
      <c r="BM69" s="11">
        <v>0</v>
      </c>
      <c r="BN69" s="11">
        <v>0</v>
      </c>
      <c r="BO69" s="7">
        <f>SUM(K69:BN69)</f>
        <v>0</v>
      </c>
    </row>
    <row r="70" spans="1:67" x14ac:dyDescent="0.2">
      <c r="A70" s="15" t="s">
        <v>395</v>
      </c>
      <c r="B70" s="14" t="s">
        <v>394</v>
      </c>
      <c r="C70" s="14" t="s">
        <v>377</v>
      </c>
      <c r="D70" s="13">
        <v>114426.24000000001</v>
      </c>
      <c r="E70" s="13">
        <f>ROUND(SUM($D70*1%),2)</f>
        <v>1144.26</v>
      </c>
      <c r="F70" s="13">
        <f>ROUND(SUM($D70*0.5%),2)</f>
        <v>572.13</v>
      </c>
      <c r="G70" s="13">
        <f>E70-J70</f>
        <v>0</v>
      </c>
      <c r="H70" s="13">
        <f>F70-BO70</f>
        <v>572.13</v>
      </c>
      <c r="I70" s="12">
        <f ca="1">OFFSET(INDIRECT(ADDRESS(1,MATCH($I$2,$A$1:$BN$1,0))),ROW()-1,0)</f>
        <v>1144.26</v>
      </c>
      <c r="J70" s="11">
        <v>1144.26</v>
      </c>
      <c r="K70" s="11">
        <v>0</v>
      </c>
      <c r="L70" s="11">
        <v>0</v>
      </c>
      <c r="M70" s="11">
        <v>0</v>
      </c>
      <c r="N70" s="11">
        <v>0</v>
      </c>
      <c r="O70" s="11">
        <v>0</v>
      </c>
      <c r="P70" s="11">
        <v>0</v>
      </c>
      <c r="Q70" s="11">
        <v>0</v>
      </c>
      <c r="R70" s="11">
        <v>0</v>
      </c>
      <c r="S70" s="11">
        <v>0</v>
      </c>
      <c r="T70" s="11">
        <v>0</v>
      </c>
      <c r="U70" s="11">
        <v>0</v>
      </c>
      <c r="V70" s="11">
        <v>0</v>
      </c>
      <c r="W70" s="11">
        <v>0</v>
      </c>
      <c r="X70" s="11">
        <v>0</v>
      </c>
      <c r="Y70" s="11">
        <v>0</v>
      </c>
      <c r="Z70" s="11">
        <v>0</v>
      </c>
      <c r="AA70" s="11">
        <v>0</v>
      </c>
      <c r="AB70" s="11">
        <v>0</v>
      </c>
      <c r="AC70" s="11">
        <v>0</v>
      </c>
      <c r="AD70" s="11">
        <v>0</v>
      </c>
      <c r="AE70" s="11">
        <v>0</v>
      </c>
      <c r="AF70" s="11">
        <v>0</v>
      </c>
      <c r="AG70" s="11">
        <v>0</v>
      </c>
      <c r="AH70" s="11">
        <v>0</v>
      </c>
      <c r="AI70" s="11">
        <v>0</v>
      </c>
      <c r="AJ70" s="11">
        <v>0</v>
      </c>
      <c r="AK70" s="11">
        <v>0</v>
      </c>
      <c r="AL70" s="11">
        <v>0</v>
      </c>
      <c r="AM70" s="11">
        <v>0</v>
      </c>
      <c r="AN70" s="11">
        <v>0</v>
      </c>
      <c r="AO70" s="11">
        <v>0</v>
      </c>
      <c r="AP70" s="11">
        <v>0</v>
      </c>
      <c r="AQ70" s="11">
        <v>0</v>
      </c>
      <c r="AR70" s="11">
        <v>0</v>
      </c>
      <c r="AS70" s="11">
        <v>0</v>
      </c>
      <c r="AT70" s="11">
        <v>0</v>
      </c>
      <c r="AU70" s="11">
        <v>0</v>
      </c>
      <c r="AV70" s="11">
        <v>0</v>
      </c>
      <c r="AW70" s="11">
        <v>0</v>
      </c>
      <c r="AX70" s="11">
        <v>0</v>
      </c>
      <c r="AY70" s="11">
        <v>0</v>
      </c>
      <c r="AZ70" s="11">
        <v>0</v>
      </c>
      <c r="BA70" s="11">
        <v>0</v>
      </c>
      <c r="BB70" s="11">
        <v>0</v>
      </c>
      <c r="BC70" s="11">
        <v>0</v>
      </c>
      <c r="BD70" s="11">
        <v>0</v>
      </c>
      <c r="BE70" s="11">
        <v>0</v>
      </c>
      <c r="BF70" s="11">
        <v>0</v>
      </c>
      <c r="BG70" s="11">
        <v>0</v>
      </c>
      <c r="BH70" s="11">
        <v>0</v>
      </c>
      <c r="BI70" s="11">
        <v>0</v>
      </c>
      <c r="BJ70" s="11">
        <v>0</v>
      </c>
      <c r="BK70" s="11">
        <v>0</v>
      </c>
      <c r="BL70" s="11">
        <v>0</v>
      </c>
      <c r="BM70" s="11">
        <v>0</v>
      </c>
      <c r="BN70" s="11">
        <v>0</v>
      </c>
      <c r="BO70" s="7">
        <f>SUM(K70:BN70)</f>
        <v>0</v>
      </c>
    </row>
    <row r="71" spans="1:67" x14ac:dyDescent="0.2">
      <c r="A71" s="15" t="s">
        <v>393</v>
      </c>
      <c r="B71" s="14" t="s">
        <v>392</v>
      </c>
      <c r="C71" s="14" t="s">
        <v>377</v>
      </c>
      <c r="D71" s="13">
        <v>65020.21</v>
      </c>
      <c r="E71" s="13">
        <f>ROUND(SUM($D71*1%),2)</f>
        <v>650.20000000000005</v>
      </c>
      <c r="F71" s="13">
        <f>ROUND(SUM($D71*0.5%),2)</f>
        <v>325.10000000000002</v>
      </c>
      <c r="G71" s="13">
        <f>E71-J71</f>
        <v>0</v>
      </c>
      <c r="H71" s="13">
        <f>F71-BO71</f>
        <v>225.10000000000002</v>
      </c>
      <c r="I71" s="12">
        <f ca="1">OFFSET(INDIRECT(ADDRESS(1,MATCH($I$2,$A$1:$BN$1,0))),ROW()-1,0)</f>
        <v>650.20000000000005</v>
      </c>
      <c r="J71" s="11">
        <v>650.20000000000005</v>
      </c>
      <c r="K71" s="11">
        <v>0</v>
      </c>
      <c r="L71" s="11">
        <v>0</v>
      </c>
      <c r="M71" s="11">
        <v>0</v>
      </c>
      <c r="N71" s="11">
        <v>0</v>
      </c>
      <c r="O71" s="11">
        <v>0</v>
      </c>
      <c r="P71" s="11">
        <v>0</v>
      </c>
      <c r="Q71" s="11">
        <v>0</v>
      </c>
      <c r="R71" s="11">
        <v>0</v>
      </c>
      <c r="S71" s="11">
        <v>0</v>
      </c>
      <c r="T71" s="11">
        <v>0</v>
      </c>
      <c r="U71" s="11">
        <v>0</v>
      </c>
      <c r="V71" s="11">
        <v>0</v>
      </c>
      <c r="W71" s="11">
        <v>0</v>
      </c>
      <c r="X71" s="11">
        <v>0</v>
      </c>
      <c r="Y71" s="11">
        <v>0</v>
      </c>
      <c r="Z71" s="11">
        <v>0</v>
      </c>
      <c r="AA71" s="11">
        <v>0</v>
      </c>
      <c r="AB71" s="11">
        <v>0</v>
      </c>
      <c r="AC71" s="11">
        <v>0</v>
      </c>
      <c r="AD71" s="11">
        <v>0</v>
      </c>
      <c r="AE71" s="11">
        <v>0</v>
      </c>
      <c r="AF71" s="11">
        <v>0</v>
      </c>
      <c r="AG71" s="11">
        <v>0</v>
      </c>
      <c r="AH71" s="11">
        <v>0</v>
      </c>
      <c r="AI71" s="11">
        <v>0</v>
      </c>
      <c r="AJ71" s="11">
        <v>0</v>
      </c>
      <c r="AK71" s="11">
        <v>0</v>
      </c>
      <c r="AL71" s="11">
        <v>0</v>
      </c>
      <c r="AM71" s="11">
        <v>0</v>
      </c>
      <c r="AN71" s="11">
        <v>0</v>
      </c>
      <c r="AO71" s="11">
        <v>0</v>
      </c>
      <c r="AP71" s="11">
        <v>0</v>
      </c>
      <c r="AQ71" s="11">
        <v>0</v>
      </c>
      <c r="AR71" s="11">
        <v>100</v>
      </c>
      <c r="AS71" s="11">
        <v>0</v>
      </c>
      <c r="AT71" s="11">
        <v>0</v>
      </c>
      <c r="AU71" s="11">
        <v>0</v>
      </c>
      <c r="AV71" s="11">
        <v>0</v>
      </c>
      <c r="AW71" s="11">
        <v>0</v>
      </c>
      <c r="AX71" s="11">
        <v>0</v>
      </c>
      <c r="AY71" s="11">
        <v>0</v>
      </c>
      <c r="AZ71" s="11">
        <v>0</v>
      </c>
      <c r="BA71" s="11">
        <v>0</v>
      </c>
      <c r="BB71" s="11">
        <v>0</v>
      </c>
      <c r="BC71" s="11">
        <v>0</v>
      </c>
      <c r="BD71" s="11">
        <v>0</v>
      </c>
      <c r="BE71" s="11">
        <v>0</v>
      </c>
      <c r="BF71" s="11">
        <v>0</v>
      </c>
      <c r="BG71" s="11">
        <v>0</v>
      </c>
      <c r="BH71" s="11">
        <v>0</v>
      </c>
      <c r="BI71" s="11">
        <v>0</v>
      </c>
      <c r="BJ71" s="11">
        <v>0</v>
      </c>
      <c r="BK71" s="11">
        <v>0</v>
      </c>
      <c r="BL71" s="11">
        <v>0</v>
      </c>
      <c r="BM71" s="11">
        <v>0</v>
      </c>
      <c r="BN71" s="11">
        <v>0</v>
      </c>
      <c r="BO71" s="7">
        <f>SUM(K71:BN71)</f>
        <v>100</v>
      </c>
    </row>
    <row r="72" spans="1:67" x14ac:dyDescent="0.2">
      <c r="A72" s="15" t="s">
        <v>391</v>
      </c>
      <c r="B72" s="14" t="s">
        <v>390</v>
      </c>
      <c r="C72" s="14" t="s">
        <v>377</v>
      </c>
      <c r="D72" s="13">
        <v>111803.09</v>
      </c>
      <c r="E72" s="13">
        <f>ROUND(SUM($D72*1%),2)</f>
        <v>1118.03</v>
      </c>
      <c r="F72" s="13">
        <f>ROUND(SUM($D72*0.5%),2)</f>
        <v>559.02</v>
      </c>
      <c r="G72" s="13">
        <f>E72-J72</f>
        <v>0</v>
      </c>
      <c r="H72" s="13">
        <f>F72-BO72</f>
        <v>459.02</v>
      </c>
      <c r="I72" s="12">
        <f ca="1">OFFSET(INDIRECT(ADDRESS(1,MATCH($I$2,$A$1:$BN$1,0))),ROW()-1,0)</f>
        <v>1118.03</v>
      </c>
      <c r="J72" s="11">
        <v>1118.03</v>
      </c>
      <c r="K72" s="11">
        <v>0</v>
      </c>
      <c r="L72" s="11">
        <v>0</v>
      </c>
      <c r="M72" s="11">
        <v>0</v>
      </c>
      <c r="N72" s="11">
        <v>0</v>
      </c>
      <c r="O72" s="11">
        <v>0</v>
      </c>
      <c r="P72" s="11">
        <v>0</v>
      </c>
      <c r="Q72" s="11">
        <v>0</v>
      </c>
      <c r="R72" s="11">
        <v>0</v>
      </c>
      <c r="S72" s="11">
        <v>0</v>
      </c>
      <c r="T72" s="11">
        <v>0</v>
      </c>
      <c r="U72" s="11">
        <v>0</v>
      </c>
      <c r="V72" s="11">
        <v>0</v>
      </c>
      <c r="W72" s="11">
        <v>0</v>
      </c>
      <c r="X72" s="11">
        <v>0</v>
      </c>
      <c r="Y72" s="11">
        <v>0</v>
      </c>
      <c r="Z72" s="11">
        <v>0</v>
      </c>
      <c r="AA72" s="11">
        <v>0</v>
      </c>
      <c r="AB72" s="11">
        <v>0</v>
      </c>
      <c r="AC72" s="11">
        <v>0</v>
      </c>
      <c r="AD72" s="11">
        <v>0</v>
      </c>
      <c r="AE72" s="11">
        <v>0</v>
      </c>
      <c r="AF72" s="11">
        <v>0</v>
      </c>
      <c r="AG72" s="11">
        <v>0</v>
      </c>
      <c r="AH72" s="11">
        <v>0</v>
      </c>
      <c r="AI72" s="11">
        <v>0</v>
      </c>
      <c r="AJ72" s="11">
        <v>0</v>
      </c>
      <c r="AK72" s="11">
        <v>0</v>
      </c>
      <c r="AL72" s="11">
        <v>0</v>
      </c>
      <c r="AM72" s="11">
        <v>0</v>
      </c>
      <c r="AN72" s="11">
        <v>0</v>
      </c>
      <c r="AO72" s="11">
        <v>0</v>
      </c>
      <c r="AP72" s="11">
        <v>0</v>
      </c>
      <c r="AQ72" s="11">
        <v>0</v>
      </c>
      <c r="AR72" s="11">
        <v>100</v>
      </c>
      <c r="AS72" s="11">
        <v>0</v>
      </c>
      <c r="AT72" s="11">
        <v>0</v>
      </c>
      <c r="AU72" s="11">
        <v>0</v>
      </c>
      <c r="AV72" s="11">
        <v>0</v>
      </c>
      <c r="AW72" s="11">
        <v>0</v>
      </c>
      <c r="AX72" s="11">
        <v>0</v>
      </c>
      <c r="AY72" s="11">
        <v>0</v>
      </c>
      <c r="AZ72" s="11">
        <v>0</v>
      </c>
      <c r="BA72" s="11">
        <v>0</v>
      </c>
      <c r="BB72" s="11">
        <v>0</v>
      </c>
      <c r="BC72" s="11">
        <v>0</v>
      </c>
      <c r="BD72" s="11">
        <v>0</v>
      </c>
      <c r="BE72" s="11">
        <v>0</v>
      </c>
      <c r="BF72" s="11">
        <v>0</v>
      </c>
      <c r="BG72" s="11">
        <v>0</v>
      </c>
      <c r="BH72" s="11">
        <v>0</v>
      </c>
      <c r="BI72" s="11">
        <v>0</v>
      </c>
      <c r="BJ72" s="11">
        <v>0</v>
      </c>
      <c r="BK72" s="11">
        <v>0</v>
      </c>
      <c r="BL72" s="11">
        <v>0</v>
      </c>
      <c r="BM72" s="11">
        <v>0</v>
      </c>
      <c r="BN72" s="11">
        <v>0</v>
      </c>
      <c r="BO72" s="7">
        <f>SUM(K72:BN72)</f>
        <v>100</v>
      </c>
    </row>
    <row r="73" spans="1:67" x14ac:dyDescent="0.2">
      <c r="A73" s="15" t="s">
        <v>389</v>
      </c>
      <c r="B73" s="14" t="s">
        <v>388</v>
      </c>
      <c r="C73" s="14" t="s">
        <v>377</v>
      </c>
      <c r="D73" s="13">
        <v>97166.63</v>
      </c>
      <c r="E73" s="13">
        <f>ROUND(SUM($D73*1%),2)</f>
        <v>971.67</v>
      </c>
      <c r="F73" s="13">
        <f>ROUND(SUM($D73*0.5%),2)</f>
        <v>485.83</v>
      </c>
      <c r="G73" s="13">
        <f>E73-J73</f>
        <v>0</v>
      </c>
      <c r="H73" s="13">
        <f>F73-BO73</f>
        <v>485.83</v>
      </c>
      <c r="I73" s="12">
        <f ca="1">OFFSET(INDIRECT(ADDRESS(1,MATCH($I$2,$A$1:$BN$1,0))),ROW()-1,0)</f>
        <v>971.67</v>
      </c>
      <c r="J73" s="11">
        <v>971.67</v>
      </c>
      <c r="K73" s="11">
        <v>0</v>
      </c>
      <c r="L73" s="11">
        <v>0</v>
      </c>
      <c r="M73" s="11">
        <v>0</v>
      </c>
      <c r="N73" s="11">
        <v>0</v>
      </c>
      <c r="O73" s="11">
        <v>0</v>
      </c>
      <c r="P73" s="11">
        <v>0</v>
      </c>
      <c r="Q73" s="11">
        <v>0</v>
      </c>
      <c r="R73" s="11">
        <v>0</v>
      </c>
      <c r="S73" s="11">
        <v>0</v>
      </c>
      <c r="T73" s="11">
        <v>0</v>
      </c>
      <c r="U73" s="11">
        <v>0</v>
      </c>
      <c r="V73" s="11">
        <v>0</v>
      </c>
      <c r="W73" s="11">
        <v>0</v>
      </c>
      <c r="X73" s="11">
        <v>0</v>
      </c>
      <c r="Y73" s="11">
        <v>0</v>
      </c>
      <c r="Z73" s="11">
        <v>0</v>
      </c>
      <c r="AA73" s="11">
        <v>0</v>
      </c>
      <c r="AB73" s="11">
        <v>0</v>
      </c>
      <c r="AC73" s="11">
        <v>0</v>
      </c>
      <c r="AD73" s="11">
        <v>0</v>
      </c>
      <c r="AE73" s="11">
        <v>0</v>
      </c>
      <c r="AF73" s="11">
        <v>0</v>
      </c>
      <c r="AG73" s="11">
        <v>0</v>
      </c>
      <c r="AH73" s="11">
        <v>0</v>
      </c>
      <c r="AI73" s="11">
        <v>0</v>
      </c>
      <c r="AJ73" s="11">
        <v>0</v>
      </c>
      <c r="AK73" s="11">
        <v>0</v>
      </c>
      <c r="AL73" s="11">
        <v>0</v>
      </c>
      <c r="AM73" s="11">
        <v>0</v>
      </c>
      <c r="AN73" s="11">
        <v>0</v>
      </c>
      <c r="AO73" s="11">
        <v>0</v>
      </c>
      <c r="AP73" s="11">
        <v>0</v>
      </c>
      <c r="AQ73" s="11">
        <v>0</v>
      </c>
      <c r="AR73" s="11">
        <v>0</v>
      </c>
      <c r="AS73" s="11">
        <v>0</v>
      </c>
      <c r="AT73" s="11">
        <v>0</v>
      </c>
      <c r="AU73" s="11">
        <v>0</v>
      </c>
      <c r="AV73" s="11">
        <v>0</v>
      </c>
      <c r="AW73" s="11">
        <v>0</v>
      </c>
      <c r="AX73" s="11">
        <v>0</v>
      </c>
      <c r="AY73" s="11">
        <v>0</v>
      </c>
      <c r="AZ73" s="11">
        <v>0</v>
      </c>
      <c r="BA73" s="11">
        <v>0</v>
      </c>
      <c r="BB73" s="11">
        <v>0</v>
      </c>
      <c r="BC73" s="11">
        <v>0</v>
      </c>
      <c r="BD73" s="11">
        <v>0</v>
      </c>
      <c r="BE73" s="11">
        <v>0</v>
      </c>
      <c r="BF73" s="11">
        <v>0</v>
      </c>
      <c r="BG73" s="11">
        <v>0</v>
      </c>
      <c r="BH73" s="11">
        <v>0</v>
      </c>
      <c r="BI73" s="11">
        <v>0</v>
      </c>
      <c r="BJ73" s="11">
        <v>0</v>
      </c>
      <c r="BK73" s="11">
        <v>0</v>
      </c>
      <c r="BL73" s="11">
        <v>0</v>
      </c>
      <c r="BM73" s="11">
        <v>0</v>
      </c>
      <c r="BN73" s="11">
        <v>0</v>
      </c>
      <c r="BO73" s="7">
        <f>SUM(K73:BN73)</f>
        <v>0</v>
      </c>
    </row>
    <row r="74" spans="1:67" x14ac:dyDescent="0.2">
      <c r="A74" s="15" t="s">
        <v>387</v>
      </c>
      <c r="B74" s="14" t="s">
        <v>386</v>
      </c>
      <c r="C74" s="14" t="s">
        <v>377</v>
      </c>
      <c r="D74" s="13">
        <v>85563.98</v>
      </c>
      <c r="E74" s="13">
        <f>ROUND(SUM($D74*1%),2)</f>
        <v>855.64</v>
      </c>
      <c r="F74" s="13">
        <f>ROUND(SUM($D74*0.5%),2)</f>
        <v>427.82</v>
      </c>
      <c r="G74" s="13">
        <f>E74-J74</f>
        <v>0</v>
      </c>
      <c r="H74" s="13">
        <f>F74-BO74</f>
        <v>327.82</v>
      </c>
      <c r="I74" s="12">
        <f ca="1">OFFSET(INDIRECT(ADDRESS(1,MATCH($I$2,$A$1:$BN$1,0))),ROW()-1,0)</f>
        <v>855.64</v>
      </c>
      <c r="J74" s="11">
        <v>855.64</v>
      </c>
      <c r="K74" s="11">
        <v>0</v>
      </c>
      <c r="L74" s="11">
        <v>0</v>
      </c>
      <c r="M74" s="11">
        <v>0</v>
      </c>
      <c r="N74" s="11">
        <v>0</v>
      </c>
      <c r="O74" s="11">
        <v>0</v>
      </c>
      <c r="P74" s="11">
        <v>0</v>
      </c>
      <c r="Q74" s="11">
        <v>0</v>
      </c>
      <c r="R74" s="11">
        <v>0</v>
      </c>
      <c r="S74" s="11">
        <v>0</v>
      </c>
      <c r="T74" s="11">
        <v>0</v>
      </c>
      <c r="U74" s="11">
        <v>0</v>
      </c>
      <c r="V74" s="11">
        <v>0</v>
      </c>
      <c r="W74" s="11">
        <v>0</v>
      </c>
      <c r="X74" s="11">
        <v>0</v>
      </c>
      <c r="Y74" s="11">
        <v>0</v>
      </c>
      <c r="Z74" s="11">
        <v>0</v>
      </c>
      <c r="AA74" s="11">
        <v>0</v>
      </c>
      <c r="AB74" s="11">
        <v>0</v>
      </c>
      <c r="AC74" s="11">
        <v>0</v>
      </c>
      <c r="AD74" s="11">
        <v>0</v>
      </c>
      <c r="AE74" s="11">
        <v>0</v>
      </c>
      <c r="AF74" s="11">
        <v>0</v>
      </c>
      <c r="AG74" s="11">
        <v>0</v>
      </c>
      <c r="AH74" s="11">
        <v>0</v>
      </c>
      <c r="AI74" s="11">
        <v>0</v>
      </c>
      <c r="AJ74" s="11">
        <v>0</v>
      </c>
      <c r="AK74" s="11">
        <v>0</v>
      </c>
      <c r="AL74" s="11">
        <v>0</v>
      </c>
      <c r="AM74" s="11">
        <v>0</v>
      </c>
      <c r="AN74" s="11">
        <v>0</v>
      </c>
      <c r="AO74" s="11">
        <v>0</v>
      </c>
      <c r="AP74" s="11">
        <v>0</v>
      </c>
      <c r="AQ74" s="11">
        <v>0</v>
      </c>
      <c r="AR74" s="11">
        <v>100</v>
      </c>
      <c r="AS74" s="11">
        <v>0</v>
      </c>
      <c r="AT74" s="11">
        <v>0</v>
      </c>
      <c r="AU74" s="11">
        <v>0</v>
      </c>
      <c r="AV74" s="11">
        <v>0</v>
      </c>
      <c r="AW74" s="11">
        <v>0</v>
      </c>
      <c r="AX74" s="11">
        <v>0</v>
      </c>
      <c r="AY74" s="11">
        <v>0</v>
      </c>
      <c r="AZ74" s="11">
        <v>0</v>
      </c>
      <c r="BA74" s="11">
        <v>0</v>
      </c>
      <c r="BB74" s="11">
        <v>0</v>
      </c>
      <c r="BC74" s="11">
        <v>0</v>
      </c>
      <c r="BD74" s="11">
        <v>0</v>
      </c>
      <c r="BE74" s="11">
        <v>0</v>
      </c>
      <c r="BF74" s="11">
        <v>0</v>
      </c>
      <c r="BG74" s="11">
        <v>0</v>
      </c>
      <c r="BH74" s="11">
        <v>0</v>
      </c>
      <c r="BI74" s="11">
        <v>0</v>
      </c>
      <c r="BJ74" s="11">
        <v>0</v>
      </c>
      <c r="BK74" s="11">
        <v>0</v>
      </c>
      <c r="BL74" s="11">
        <v>0</v>
      </c>
      <c r="BM74" s="11">
        <v>0</v>
      </c>
      <c r="BN74" s="11">
        <v>0</v>
      </c>
      <c r="BO74" s="7">
        <f>SUM(K74:BN74)</f>
        <v>100</v>
      </c>
    </row>
    <row r="75" spans="1:67" x14ac:dyDescent="0.2">
      <c r="A75" s="15" t="s">
        <v>385</v>
      </c>
      <c r="B75" s="14" t="s">
        <v>384</v>
      </c>
      <c r="C75" s="14" t="s">
        <v>377</v>
      </c>
      <c r="D75" s="13">
        <v>123180.42</v>
      </c>
      <c r="E75" s="13">
        <f>ROUND(SUM($D75*1%),2)</f>
        <v>1231.8</v>
      </c>
      <c r="F75" s="13">
        <f>ROUND(SUM($D75*0.5%),2)</f>
        <v>615.9</v>
      </c>
      <c r="G75" s="13">
        <f>E75-J75</f>
        <v>731.8</v>
      </c>
      <c r="H75" s="13">
        <f>F75-BO75</f>
        <v>615.9</v>
      </c>
      <c r="I75" s="12">
        <f ca="1">OFFSET(INDIRECT(ADDRESS(1,MATCH($I$2,$A$1:$BN$1,0))),ROW()-1,0)</f>
        <v>500</v>
      </c>
      <c r="J75" s="11">
        <v>500</v>
      </c>
      <c r="K75" s="11">
        <v>0</v>
      </c>
      <c r="L75" s="11">
        <v>0</v>
      </c>
      <c r="M75" s="11">
        <v>0</v>
      </c>
      <c r="N75" s="11">
        <v>0</v>
      </c>
      <c r="O75" s="11">
        <v>0</v>
      </c>
      <c r="P75" s="11">
        <v>0</v>
      </c>
      <c r="Q75" s="11">
        <v>0</v>
      </c>
      <c r="R75" s="11">
        <v>0</v>
      </c>
      <c r="S75" s="11">
        <v>0</v>
      </c>
      <c r="T75" s="11">
        <v>0</v>
      </c>
      <c r="U75" s="11">
        <v>0</v>
      </c>
      <c r="V75" s="11">
        <v>0</v>
      </c>
      <c r="W75" s="11">
        <v>0</v>
      </c>
      <c r="X75" s="11">
        <v>0</v>
      </c>
      <c r="Y75" s="11">
        <v>0</v>
      </c>
      <c r="Z75" s="11">
        <v>0</v>
      </c>
      <c r="AA75" s="11">
        <v>0</v>
      </c>
      <c r="AB75" s="11">
        <v>0</v>
      </c>
      <c r="AC75" s="11">
        <v>0</v>
      </c>
      <c r="AD75" s="11">
        <v>0</v>
      </c>
      <c r="AE75" s="11">
        <v>0</v>
      </c>
      <c r="AF75" s="11">
        <v>0</v>
      </c>
      <c r="AG75" s="11">
        <v>0</v>
      </c>
      <c r="AH75" s="11">
        <v>0</v>
      </c>
      <c r="AI75" s="11">
        <v>0</v>
      </c>
      <c r="AJ75" s="11">
        <v>0</v>
      </c>
      <c r="AK75" s="11">
        <v>0</v>
      </c>
      <c r="AL75" s="11">
        <v>0</v>
      </c>
      <c r="AM75" s="11">
        <v>0</v>
      </c>
      <c r="AN75" s="11">
        <v>0</v>
      </c>
      <c r="AO75" s="11">
        <v>0</v>
      </c>
      <c r="AP75" s="11">
        <v>0</v>
      </c>
      <c r="AQ75" s="11">
        <v>0</v>
      </c>
      <c r="AR75" s="11">
        <v>0</v>
      </c>
      <c r="AS75" s="11">
        <v>0</v>
      </c>
      <c r="AT75" s="11">
        <v>0</v>
      </c>
      <c r="AU75" s="11">
        <v>0</v>
      </c>
      <c r="AV75" s="11">
        <v>0</v>
      </c>
      <c r="AW75" s="11">
        <v>0</v>
      </c>
      <c r="AX75" s="11">
        <v>0</v>
      </c>
      <c r="AY75" s="11">
        <v>0</v>
      </c>
      <c r="AZ75" s="11">
        <v>0</v>
      </c>
      <c r="BA75" s="11">
        <v>0</v>
      </c>
      <c r="BB75" s="11">
        <v>0</v>
      </c>
      <c r="BC75" s="11">
        <v>0</v>
      </c>
      <c r="BD75" s="11">
        <v>0</v>
      </c>
      <c r="BE75" s="11">
        <v>0</v>
      </c>
      <c r="BF75" s="11">
        <v>0</v>
      </c>
      <c r="BG75" s="11">
        <v>0</v>
      </c>
      <c r="BH75" s="11">
        <v>0</v>
      </c>
      <c r="BI75" s="11">
        <v>0</v>
      </c>
      <c r="BJ75" s="11">
        <v>0</v>
      </c>
      <c r="BK75" s="11">
        <v>0</v>
      </c>
      <c r="BL75" s="11">
        <v>0</v>
      </c>
      <c r="BM75" s="11">
        <v>0</v>
      </c>
      <c r="BN75" s="11">
        <v>0</v>
      </c>
      <c r="BO75" s="7">
        <f>SUM(K75:BN75)</f>
        <v>0</v>
      </c>
    </row>
    <row r="76" spans="1:67" x14ac:dyDescent="0.2">
      <c r="A76" s="15" t="s">
        <v>383</v>
      </c>
      <c r="B76" s="14" t="s">
        <v>382</v>
      </c>
      <c r="C76" s="14" t="s">
        <v>377</v>
      </c>
      <c r="D76" s="13">
        <v>76130.960000000006</v>
      </c>
      <c r="E76" s="13">
        <f>ROUND(SUM($D76*1%),2)</f>
        <v>761.31</v>
      </c>
      <c r="F76" s="13">
        <f>ROUND(SUM($D76*0.5%),2)</f>
        <v>380.65</v>
      </c>
      <c r="G76" s="13">
        <f>E76-J76</f>
        <v>0</v>
      </c>
      <c r="H76" s="13">
        <f>F76-BO76</f>
        <v>380.65</v>
      </c>
      <c r="I76" s="12">
        <f ca="1">OFFSET(INDIRECT(ADDRESS(1,MATCH($I$2,$A$1:$BN$1,0))),ROW()-1,0)</f>
        <v>761.31</v>
      </c>
      <c r="J76" s="11">
        <v>761.31</v>
      </c>
      <c r="K76" s="11">
        <v>0</v>
      </c>
      <c r="L76" s="11">
        <v>0</v>
      </c>
      <c r="M76" s="11">
        <v>0</v>
      </c>
      <c r="N76" s="11">
        <v>0</v>
      </c>
      <c r="O76" s="11">
        <v>0</v>
      </c>
      <c r="P76" s="11">
        <v>0</v>
      </c>
      <c r="Q76" s="11">
        <v>0</v>
      </c>
      <c r="R76" s="11">
        <v>0</v>
      </c>
      <c r="S76" s="11">
        <v>0</v>
      </c>
      <c r="T76" s="11">
        <v>0</v>
      </c>
      <c r="U76" s="11">
        <v>0</v>
      </c>
      <c r="V76" s="11">
        <v>0</v>
      </c>
      <c r="W76" s="11">
        <v>0</v>
      </c>
      <c r="X76" s="11">
        <v>0</v>
      </c>
      <c r="Y76" s="11">
        <v>0</v>
      </c>
      <c r="Z76" s="11">
        <v>0</v>
      </c>
      <c r="AA76" s="11">
        <v>0</v>
      </c>
      <c r="AB76" s="11">
        <v>0</v>
      </c>
      <c r="AC76" s="11">
        <v>0</v>
      </c>
      <c r="AD76" s="11">
        <v>0</v>
      </c>
      <c r="AE76" s="11">
        <v>0</v>
      </c>
      <c r="AF76" s="11">
        <v>0</v>
      </c>
      <c r="AG76" s="11">
        <v>0</v>
      </c>
      <c r="AH76" s="11">
        <v>0</v>
      </c>
      <c r="AI76" s="11">
        <v>0</v>
      </c>
      <c r="AJ76" s="11">
        <v>0</v>
      </c>
      <c r="AK76" s="11">
        <v>0</v>
      </c>
      <c r="AL76" s="11">
        <v>0</v>
      </c>
      <c r="AM76" s="11">
        <v>0</v>
      </c>
      <c r="AN76" s="11">
        <v>0</v>
      </c>
      <c r="AO76" s="11">
        <v>0</v>
      </c>
      <c r="AP76" s="11">
        <v>0</v>
      </c>
      <c r="AQ76" s="11">
        <v>0</v>
      </c>
      <c r="AR76" s="11">
        <v>0</v>
      </c>
      <c r="AS76" s="11">
        <v>0</v>
      </c>
      <c r="AT76" s="11">
        <v>0</v>
      </c>
      <c r="AU76" s="11">
        <v>0</v>
      </c>
      <c r="AV76" s="11">
        <v>0</v>
      </c>
      <c r="AW76" s="11">
        <v>0</v>
      </c>
      <c r="AX76" s="11">
        <v>0</v>
      </c>
      <c r="AY76" s="11">
        <v>0</v>
      </c>
      <c r="AZ76" s="11">
        <v>0</v>
      </c>
      <c r="BA76" s="11">
        <v>0</v>
      </c>
      <c r="BB76" s="11">
        <v>0</v>
      </c>
      <c r="BC76" s="11">
        <v>0</v>
      </c>
      <c r="BD76" s="11">
        <v>0</v>
      </c>
      <c r="BE76" s="11">
        <v>0</v>
      </c>
      <c r="BF76" s="11">
        <v>0</v>
      </c>
      <c r="BG76" s="11">
        <v>0</v>
      </c>
      <c r="BH76" s="11">
        <v>0</v>
      </c>
      <c r="BI76" s="11">
        <v>0</v>
      </c>
      <c r="BJ76" s="11">
        <v>0</v>
      </c>
      <c r="BK76" s="11">
        <v>0</v>
      </c>
      <c r="BL76" s="11">
        <v>0</v>
      </c>
      <c r="BM76" s="11">
        <v>0</v>
      </c>
      <c r="BN76" s="11">
        <v>0</v>
      </c>
      <c r="BO76" s="7">
        <f>SUM(K76:BN76)</f>
        <v>0</v>
      </c>
    </row>
    <row r="77" spans="1:67" x14ac:dyDescent="0.2">
      <c r="A77" s="15" t="s">
        <v>381</v>
      </c>
      <c r="B77" s="14" t="s">
        <v>380</v>
      </c>
      <c r="C77" s="14" t="s">
        <v>377</v>
      </c>
      <c r="D77" s="13">
        <v>86142.35</v>
      </c>
      <c r="E77" s="13">
        <f>ROUND(SUM($D77*1%),2)</f>
        <v>861.42</v>
      </c>
      <c r="F77" s="13">
        <f>ROUND(SUM($D77*0.5%),2)</f>
        <v>430.71</v>
      </c>
      <c r="G77" s="13">
        <f>E77-J77</f>
        <v>0</v>
      </c>
      <c r="H77" s="13">
        <f>F77-BO77</f>
        <v>330.71</v>
      </c>
      <c r="I77" s="12">
        <f ca="1">OFFSET(INDIRECT(ADDRESS(1,MATCH($I$2,$A$1:$BN$1,0))),ROW()-1,0)</f>
        <v>861.42</v>
      </c>
      <c r="J77" s="11">
        <v>861.42</v>
      </c>
      <c r="K77" s="11">
        <v>0</v>
      </c>
      <c r="L77" s="11">
        <v>0</v>
      </c>
      <c r="M77" s="11">
        <v>0</v>
      </c>
      <c r="N77" s="11">
        <v>0</v>
      </c>
      <c r="O77" s="11">
        <v>0</v>
      </c>
      <c r="P77" s="11">
        <v>0</v>
      </c>
      <c r="Q77" s="11">
        <v>0</v>
      </c>
      <c r="R77" s="11">
        <v>0</v>
      </c>
      <c r="S77" s="11">
        <v>0</v>
      </c>
      <c r="T77" s="11">
        <v>0</v>
      </c>
      <c r="U77" s="11">
        <v>0</v>
      </c>
      <c r="V77" s="11">
        <v>0</v>
      </c>
      <c r="W77" s="11">
        <v>0</v>
      </c>
      <c r="X77" s="11">
        <v>0</v>
      </c>
      <c r="Y77" s="11">
        <v>0</v>
      </c>
      <c r="Z77" s="11">
        <v>0</v>
      </c>
      <c r="AA77" s="11">
        <v>0</v>
      </c>
      <c r="AB77" s="11">
        <v>0</v>
      </c>
      <c r="AC77" s="11">
        <v>0</v>
      </c>
      <c r="AD77" s="11">
        <v>0</v>
      </c>
      <c r="AE77" s="11">
        <v>0</v>
      </c>
      <c r="AF77" s="11">
        <v>0</v>
      </c>
      <c r="AG77" s="11">
        <v>0</v>
      </c>
      <c r="AH77" s="11">
        <v>0</v>
      </c>
      <c r="AI77" s="11">
        <v>0</v>
      </c>
      <c r="AJ77" s="11">
        <v>0</v>
      </c>
      <c r="AK77" s="11">
        <v>0</v>
      </c>
      <c r="AL77" s="11">
        <v>0</v>
      </c>
      <c r="AM77" s="11">
        <v>0</v>
      </c>
      <c r="AN77" s="11">
        <v>0</v>
      </c>
      <c r="AO77" s="11">
        <v>0</v>
      </c>
      <c r="AP77" s="11">
        <v>0</v>
      </c>
      <c r="AQ77" s="11">
        <v>0</v>
      </c>
      <c r="AR77" s="11">
        <v>100</v>
      </c>
      <c r="AS77" s="11">
        <v>0</v>
      </c>
      <c r="AT77" s="11">
        <v>0</v>
      </c>
      <c r="AU77" s="11">
        <v>0</v>
      </c>
      <c r="AV77" s="11">
        <v>0</v>
      </c>
      <c r="AW77" s="11">
        <v>0</v>
      </c>
      <c r="AX77" s="11">
        <v>0</v>
      </c>
      <c r="AY77" s="11">
        <v>0</v>
      </c>
      <c r="AZ77" s="11">
        <v>0</v>
      </c>
      <c r="BA77" s="11">
        <v>0</v>
      </c>
      <c r="BB77" s="11">
        <v>0</v>
      </c>
      <c r="BC77" s="11">
        <v>0</v>
      </c>
      <c r="BD77" s="11">
        <v>0</v>
      </c>
      <c r="BE77" s="11">
        <v>0</v>
      </c>
      <c r="BF77" s="11">
        <v>0</v>
      </c>
      <c r="BG77" s="11">
        <v>0</v>
      </c>
      <c r="BH77" s="11">
        <v>0</v>
      </c>
      <c r="BI77" s="11">
        <v>0</v>
      </c>
      <c r="BJ77" s="11">
        <v>0</v>
      </c>
      <c r="BK77" s="11">
        <v>0</v>
      </c>
      <c r="BL77" s="11">
        <v>0</v>
      </c>
      <c r="BM77" s="11">
        <v>0</v>
      </c>
      <c r="BN77" s="11">
        <v>0</v>
      </c>
      <c r="BO77" s="7">
        <f>SUM(K77:BN77)</f>
        <v>100</v>
      </c>
    </row>
    <row r="78" spans="1:67" x14ac:dyDescent="0.2">
      <c r="A78" s="15" t="s">
        <v>379</v>
      </c>
      <c r="B78" s="14" t="s">
        <v>378</v>
      </c>
      <c r="C78" s="14" t="s">
        <v>377</v>
      </c>
      <c r="D78" s="13">
        <v>74900.429999999993</v>
      </c>
      <c r="E78" s="13">
        <f>ROUND(SUM($D78*1%),2)</f>
        <v>749</v>
      </c>
      <c r="F78" s="13">
        <f>ROUND(SUM($D78*0.5%),2)</f>
        <v>374.5</v>
      </c>
      <c r="G78" s="13">
        <f>E78-J78</f>
        <v>0</v>
      </c>
      <c r="H78" s="13">
        <f>F78-BO78</f>
        <v>74.5</v>
      </c>
      <c r="I78" s="12">
        <f ca="1">OFFSET(INDIRECT(ADDRESS(1,MATCH($I$2,$A$1:$BN$1,0))),ROW()-1,0)</f>
        <v>749</v>
      </c>
      <c r="J78" s="11">
        <v>749</v>
      </c>
      <c r="K78" s="11">
        <v>0</v>
      </c>
      <c r="L78" s="11">
        <v>300</v>
      </c>
      <c r="M78" s="11">
        <v>0</v>
      </c>
      <c r="N78" s="11">
        <v>0</v>
      </c>
      <c r="O78" s="11">
        <v>0</v>
      </c>
      <c r="P78" s="11">
        <v>0</v>
      </c>
      <c r="Q78" s="11">
        <v>0</v>
      </c>
      <c r="R78" s="11">
        <v>0</v>
      </c>
      <c r="S78" s="11">
        <v>0</v>
      </c>
      <c r="T78" s="11">
        <v>0</v>
      </c>
      <c r="U78" s="11">
        <v>0</v>
      </c>
      <c r="V78" s="11">
        <v>0</v>
      </c>
      <c r="W78" s="11">
        <v>0</v>
      </c>
      <c r="X78" s="11">
        <v>0</v>
      </c>
      <c r="Y78" s="11">
        <v>0</v>
      </c>
      <c r="Z78" s="11">
        <v>0</v>
      </c>
      <c r="AA78" s="11">
        <v>0</v>
      </c>
      <c r="AB78" s="11">
        <v>0</v>
      </c>
      <c r="AC78" s="11">
        <v>0</v>
      </c>
      <c r="AD78" s="11">
        <v>0</v>
      </c>
      <c r="AE78" s="11">
        <v>0</v>
      </c>
      <c r="AF78" s="11">
        <v>0</v>
      </c>
      <c r="AG78" s="11">
        <v>0</v>
      </c>
      <c r="AH78" s="11">
        <v>0</v>
      </c>
      <c r="AI78" s="11">
        <v>0</v>
      </c>
      <c r="AJ78" s="11">
        <v>0</v>
      </c>
      <c r="AK78" s="11">
        <v>0</v>
      </c>
      <c r="AL78" s="11">
        <v>0</v>
      </c>
      <c r="AM78" s="11">
        <v>0</v>
      </c>
      <c r="AN78" s="11">
        <v>0</v>
      </c>
      <c r="AO78" s="11">
        <v>0</v>
      </c>
      <c r="AP78" s="11">
        <v>0</v>
      </c>
      <c r="AQ78" s="11">
        <v>0</v>
      </c>
      <c r="AR78" s="11">
        <v>0</v>
      </c>
      <c r="AS78" s="11">
        <v>0</v>
      </c>
      <c r="AT78" s="11">
        <v>0</v>
      </c>
      <c r="AU78" s="11">
        <v>0</v>
      </c>
      <c r="AV78" s="11">
        <v>0</v>
      </c>
      <c r="AW78" s="11">
        <v>0</v>
      </c>
      <c r="AX78" s="11">
        <v>0</v>
      </c>
      <c r="AY78" s="11">
        <v>0</v>
      </c>
      <c r="AZ78" s="11">
        <v>0</v>
      </c>
      <c r="BA78" s="11">
        <v>0</v>
      </c>
      <c r="BB78" s="11">
        <v>0</v>
      </c>
      <c r="BC78" s="11">
        <v>0</v>
      </c>
      <c r="BD78" s="11">
        <v>0</v>
      </c>
      <c r="BE78" s="11">
        <v>0</v>
      </c>
      <c r="BF78" s="11">
        <v>0</v>
      </c>
      <c r="BG78" s="11">
        <v>0</v>
      </c>
      <c r="BH78" s="11">
        <v>0</v>
      </c>
      <c r="BI78" s="11">
        <v>0</v>
      </c>
      <c r="BJ78" s="11">
        <v>0</v>
      </c>
      <c r="BK78" s="11">
        <v>0</v>
      </c>
      <c r="BL78" s="11">
        <v>0</v>
      </c>
      <c r="BM78" s="11">
        <v>0</v>
      </c>
      <c r="BN78" s="11">
        <v>0</v>
      </c>
      <c r="BO78" s="7">
        <f>SUM(K78:BN78)</f>
        <v>300</v>
      </c>
    </row>
    <row r="79" spans="1:67" x14ac:dyDescent="0.2">
      <c r="A79" s="15" t="s">
        <v>376</v>
      </c>
      <c r="B79" s="14" t="s">
        <v>331</v>
      </c>
      <c r="C79" s="14" t="s">
        <v>331</v>
      </c>
      <c r="D79" s="13">
        <v>241926.96</v>
      </c>
      <c r="E79" s="13">
        <f>ROUND(SUM($D79*1%),2)</f>
        <v>2419.27</v>
      </c>
      <c r="F79" s="13">
        <f>ROUND(SUM($D79*0.5%),2)</f>
        <v>1209.6300000000001</v>
      </c>
      <c r="G79" s="13">
        <f>E79-J79</f>
        <v>1419.27</v>
      </c>
      <c r="H79" s="13">
        <f>F79-BO79</f>
        <v>222.03000000000009</v>
      </c>
      <c r="I79" s="12">
        <f ca="1">OFFSET(INDIRECT(ADDRESS(1,MATCH($I$2,$A$1:$BN$1,0))),ROW()-1,0)</f>
        <v>1000</v>
      </c>
      <c r="J79" s="11">
        <v>1000</v>
      </c>
      <c r="K79" s="11">
        <v>0</v>
      </c>
      <c r="L79" s="11">
        <v>0</v>
      </c>
      <c r="M79" s="11">
        <v>0</v>
      </c>
      <c r="N79" s="11">
        <v>0</v>
      </c>
      <c r="O79" s="11">
        <v>0</v>
      </c>
      <c r="P79" s="11">
        <v>0</v>
      </c>
      <c r="Q79" s="11">
        <v>0</v>
      </c>
      <c r="R79" s="11">
        <v>987.6</v>
      </c>
      <c r="S79" s="11">
        <v>0</v>
      </c>
      <c r="T79" s="11">
        <v>0</v>
      </c>
      <c r="U79" s="11">
        <v>0</v>
      </c>
      <c r="V79" s="11">
        <v>0</v>
      </c>
      <c r="W79" s="11">
        <v>0</v>
      </c>
      <c r="X79" s="11">
        <v>0</v>
      </c>
      <c r="Y79" s="11">
        <v>0</v>
      </c>
      <c r="Z79" s="11">
        <v>0</v>
      </c>
      <c r="AA79" s="11">
        <v>0</v>
      </c>
      <c r="AB79" s="11">
        <v>0</v>
      </c>
      <c r="AC79" s="11">
        <v>0</v>
      </c>
      <c r="AD79" s="11">
        <v>0</v>
      </c>
      <c r="AE79" s="11">
        <v>0</v>
      </c>
      <c r="AF79" s="11">
        <v>0</v>
      </c>
      <c r="AG79" s="11">
        <v>0</v>
      </c>
      <c r="AH79" s="11">
        <v>0</v>
      </c>
      <c r="AI79" s="11">
        <v>0</v>
      </c>
      <c r="AJ79" s="11">
        <v>0</v>
      </c>
      <c r="AK79" s="11">
        <v>0</v>
      </c>
      <c r="AL79" s="11">
        <v>0</v>
      </c>
      <c r="AM79" s="11">
        <v>0</v>
      </c>
      <c r="AN79" s="11">
        <v>0</v>
      </c>
      <c r="AO79" s="11">
        <v>0</v>
      </c>
      <c r="AP79" s="11">
        <v>0</v>
      </c>
      <c r="AQ79" s="11">
        <v>0</v>
      </c>
      <c r="AR79" s="11">
        <v>0</v>
      </c>
      <c r="AS79" s="11">
        <v>0</v>
      </c>
      <c r="AT79" s="11">
        <v>0</v>
      </c>
      <c r="AU79" s="11">
        <v>0</v>
      </c>
      <c r="AV79" s="11">
        <v>0</v>
      </c>
      <c r="AW79" s="11">
        <v>0</v>
      </c>
      <c r="AX79" s="11">
        <v>0</v>
      </c>
      <c r="AY79" s="11">
        <v>0</v>
      </c>
      <c r="AZ79" s="11">
        <v>0</v>
      </c>
      <c r="BA79" s="11">
        <v>0</v>
      </c>
      <c r="BB79" s="11">
        <v>0</v>
      </c>
      <c r="BC79" s="11">
        <v>0</v>
      </c>
      <c r="BD79" s="11">
        <v>0</v>
      </c>
      <c r="BE79" s="11">
        <v>0</v>
      </c>
      <c r="BF79" s="11">
        <v>0</v>
      </c>
      <c r="BG79" s="11">
        <v>0</v>
      </c>
      <c r="BH79" s="11">
        <v>0</v>
      </c>
      <c r="BI79" s="11">
        <v>0</v>
      </c>
      <c r="BJ79" s="11">
        <v>0</v>
      </c>
      <c r="BK79" s="11">
        <v>0</v>
      </c>
      <c r="BL79" s="11">
        <v>0</v>
      </c>
      <c r="BM79" s="11">
        <v>0</v>
      </c>
      <c r="BN79" s="11">
        <v>0</v>
      </c>
      <c r="BO79" s="7">
        <f>SUM(K79:BN79)</f>
        <v>987.6</v>
      </c>
    </row>
    <row r="80" spans="1:67" x14ac:dyDescent="0.2">
      <c r="A80" s="15" t="s">
        <v>375</v>
      </c>
      <c r="B80" s="14" t="s">
        <v>374</v>
      </c>
      <c r="C80" s="14" t="s">
        <v>331</v>
      </c>
      <c r="D80" s="13">
        <v>277053.13</v>
      </c>
      <c r="E80" s="13">
        <f>ROUND(SUM($D80*1%),2)</f>
        <v>2770.53</v>
      </c>
      <c r="F80" s="13">
        <f>ROUND(SUM($D80*0.5%),2)</f>
        <v>1385.27</v>
      </c>
      <c r="G80" s="13">
        <f>E80-J80</f>
        <v>1770.5300000000002</v>
      </c>
      <c r="H80" s="13">
        <f>F80-BO80</f>
        <v>386.49</v>
      </c>
      <c r="I80" s="12">
        <f ca="1">OFFSET(INDIRECT(ADDRESS(1,MATCH($I$2,$A$1:$BN$1,0))),ROW()-1,0)</f>
        <v>1000</v>
      </c>
      <c r="J80" s="11">
        <v>1000</v>
      </c>
      <c r="K80" s="11">
        <v>0</v>
      </c>
      <c r="L80" s="11">
        <v>0</v>
      </c>
      <c r="M80" s="11">
        <v>0</v>
      </c>
      <c r="N80" s="11">
        <v>0</v>
      </c>
      <c r="O80" s="11">
        <v>0</v>
      </c>
      <c r="P80" s="11">
        <v>0</v>
      </c>
      <c r="Q80" s="11">
        <v>0</v>
      </c>
      <c r="R80" s="11">
        <v>998.78</v>
      </c>
      <c r="S80" s="11">
        <v>0</v>
      </c>
      <c r="T80" s="11">
        <v>0</v>
      </c>
      <c r="U80" s="11">
        <v>0</v>
      </c>
      <c r="V80" s="11">
        <v>0</v>
      </c>
      <c r="W80" s="11">
        <v>0</v>
      </c>
      <c r="X80" s="11">
        <v>0</v>
      </c>
      <c r="Y80" s="11">
        <v>0</v>
      </c>
      <c r="Z80" s="11">
        <v>0</v>
      </c>
      <c r="AA80" s="11">
        <v>0</v>
      </c>
      <c r="AB80" s="11">
        <v>0</v>
      </c>
      <c r="AC80" s="11">
        <v>0</v>
      </c>
      <c r="AD80" s="11">
        <v>0</v>
      </c>
      <c r="AE80" s="11">
        <v>0</v>
      </c>
      <c r="AF80" s="11">
        <v>0</v>
      </c>
      <c r="AG80" s="11">
        <v>0</v>
      </c>
      <c r="AH80" s="11">
        <v>0</v>
      </c>
      <c r="AI80" s="11">
        <v>0</v>
      </c>
      <c r="AJ80" s="11">
        <v>0</v>
      </c>
      <c r="AK80" s="11">
        <v>0</v>
      </c>
      <c r="AL80" s="11">
        <v>0</v>
      </c>
      <c r="AM80" s="11">
        <v>0</v>
      </c>
      <c r="AN80" s="11">
        <v>0</v>
      </c>
      <c r="AO80" s="11">
        <v>0</v>
      </c>
      <c r="AP80" s="11">
        <v>0</v>
      </c>
      <c r="AQ80" s="11">
        <v>0</v>
      </c>
      <c r="AR80" s="11">
        <v>0</v>
      </c>
      <c r="AS80" s="11">
        <v>0</v>
      </c>
      <c r="AT80" s="11">
        <v>0</v>
      </c>
      <c r="AU80" s="11">
        <v>0</v>
      </c>
      <c r="AV80" s="11">
        <v>0</v>
      </c>
      <c r="AW80" s="11">
        <v>0</v>
      </c>
      <c r="AX80" s="11">
        <v>0</v>
      </c>
      <c r="AY80" s="11">
        <v>0</v>
      </c>
      <c r="AZ80" s="11">
        <v>0</v>
      </c>
      <c r="BA80" s="11">
        <v>0</v>
      </c>
      <c r="BB80" s="11">
        <v>0</v>
      </c>
      <c r="BC80" s="11">
        <v>0</v>
      </c>
      <c r="BD80" s="11">
        <v>0</v>
      </c>
      <c r="BE80" s="11">
        <v>0</v>
      </c>
      <c r="BF80" s="11">
        <v>0</v>
      </c>
      <c r="BG80" s="11">
        <v>0</v>
      </c>
      <c r="BH80" s="11">
        <v>0</v>
      </c>
      <c r="BI80" s="11">
        <v>0</v>
      </c>
      <c r="BJ80" s="11">
        <v>0</v>
      </c>
      <c r="BK80" s="11">
        <v>0</v>
      </c>
      <c r="BL80" s="11">
        <v>0</v>
      </c>
      <c r="BM80" s="11">
        <v>0</v>
      </c>
      <c r="BN80" s="11">
        <v>0</v>
      </c>
      <c r="BO80" s="7">
        <f>SUM(K80:BN80)</f>
        <v>998.78</v>
      </c>
    </row>
    <row r="81" spans="1:67" x14ac:dyDescent="0.2">
      <c r="A81" s="15" t="s">
        <v>373</v>
      </c>
      <c r="B81" s="14" t="s">
        <v>372</v>
      </c>
      <c r="C81" s="14" t="s">
        <v>331</v>
      </c>
      <c r="D81" s="13">
        <v>158938.62</v>
      </c>
      <c r="E81" s="13">
        <f>ROUND(SUM($D81*1%),2)</f>
        <v>1589.39</v>
      </c>
      <c r="F81" s="13">
        <f>ROUND(SUM($D81*0.5%),2)</f>
        <v>794.69</v>
      </c>
      <c r="G81" s="13">
        <f>E81-J81</f>
        <v>397.35000000000014</v>
      </c>
      <c r="H81" s="13">
        <f>F81-BO81</f>
        <v>594.69000000000005</v>
      </c>
      <c r="I81" s="12">
        <f ca="1">OFFSET(INDIRECT(ADDRESS(1,MATCH($I$2,$A$1:$BN$1,0))),ROW()-1,0)</f>
        <v>1192.04</v>
      </c>
      <c r="J81" s="11">
        <v>1192.04</v>
      </c>
      <c r="K81" s="11">
        <v>0</v>
      </c>
      <c r="L81" s="11">
        <v>0</v>
      </c>
      <c r="M81" s="11">
        <v>0</v>
      </c>
      <c r="N81" s="11">
        <v>0</v>
      </c>
      <c r="O81" s="11">
        <v>0</v>
      </c>
      <c r="P81" s="11">
        <v>0</v>
      </c>
      <c r="Q81" s="11">
        <v>0</v>
      </c>
      <c r="R81" s="11">
        <v>200</v>
      </c>
      <c r="S81" s="11">
        <v>0</v>
      </c>
      <c r="T81" s="11">
        <v>0</v>
      </c>
      <c r="U81" s="11">
        <v>0</v>
      </c>
      <c r="V81" s="11">
        <v>0</v>
      </c>
      <c r="W81" s="11">
        <v>0</v>
      </c>
      <c r="X81" s="11">
        <v>0</v>
      </c>
      <c r="Y81" s="11">
        <v>0</v>
      </c>
      <c r="Z81" s="11">
        <v>0</v>
      </c>
      <c r="AA81" s="11">
        <v>0</v>
      </c>
      <c r="AB81" s="11">
        <v>0</v>
      </c>
      <c r="AC81" s="11">
        <v>0</v>
      </c>
      <c r="AD81" s="11">
        <v>0</v>
      </c>
      <c r="AE81" s="11">
        <v>0</v>
      </c>
      <c r="AF81" s="11">
        <v>0</v>
      </c>
      <c r="AG81" s="11">
        <v>0</v>
      </c>
      <c r="AH81" s="11">
        <v>0</v>
      </c>
      <c r="AI81" s="11">
        <v>0</v>
      </c>
      <c r="AJ81" s="11">
        <v>0</v>
      </c>
      <c r="AK81" s="11">
        <v>0</v>
      </c>
      <c r="AL81" s="11">
        <v>0</v>
      </c>
      <c r="AM81" s="11">
        <v>0</v>
      </c>
      <c r="AN81" s="11">
        <v>0</v>
      </c>
      <c r="AO81" s="11">
        <v>0</v>
      </c>
      <c r="AP81" s="11">
        <v>0</v>
      </c>
      <c r="AQ81" s="11">
        <v>0</v>
      </c>
      <c r="AR81" s="11">
        <v>0</v>
      </c>
      <c r="AS81" s="11">
        <v>0</v>
      </c>
      <c r="AT81" s="11">
        <v>0</v>
      </c>
      <c r="AU81" s="11">
        <v>0</v>
      </c>
      <c r="AV81" s="11">
        <v>0</v>
      </c>
      <c r="AW81" s="11">
        <v>0</v>
      </c>
      <c r="AX81" s="11">
        <v>0</v>
      </c>
      <c r="AY81" s="11">
        <v>0</v>
      </c>
      <c r="AZ81" s="11">
        <v>0</v>
      </c>
      <c r="BA81" s="11">
        <v>0</v>
      </c>
      <c r="BB81" s="11">
        <v>0</v>
      </c>
      <c r="BC81" s="11">
        <v>0</v>
      </c>
      <c r="BD81" s="11">
        <v>0</v>
      </c>
      <c r="BE81" s="11">
        <v>0</v>
      </c>
      <c r="BF81" s="11">
        <v>0</v>
      </c>
      <c r="BG81" s="11">
        <v>0</v>
      </c>
      <c r="BH81" s="11">
        <v>0</v>
      </c>
      <c r="BI81" s="11">
        <v>0</v>
      </c>
      <c r="BJ81" s="11">
        <v>0</v>
      </c>
      <c r="BK81" s="11">
        <v>0</v>
      </c>
      <c r="BL81" s="11">
        <v>0</v>
      </c>
      <c r="BM81" s="11">
        <v>0</v>
      </c>
      <c r="BN81" s="11">
        <v>0</v>
      </c>
      <c r="BO81" s="7">
        <f>SUM(K81:BN81)</f>
        <v>200</v>
      </c>
    </row>
    <row r="82" spans="1:67" x14ac:dyDescent="0.2">
      <c r="A82" s="15" t="s">
        <v>371</v>
      </c>
      <c r="B82" s="14" t="s">
        <v>370</v>
      </c>
      <c r="C82" s="14" t="s">
        <v>331</v>
      </c>
      <c r="D82" s="13">
        <v>134382.73000000001</v>
      </c>
      <c r="E82" s="13">
        <f>ROUND(SUM($D82*1%),2)</f>
        <v>1343.83</v>
      </c>
      <c r="F82" s="13">
        <f>ROUND(SUM($D82*0.5%),2)</f>
        <v>671.91</v>
      </c>
      <c r="G82" s="13">
        <f>E82-J82</f>
        <v>0</v>
      </c>
      <c r="H82" s="13">
        <f>F82-BO82</f>
        <v>671.91</v>
      </c>
      <c r="I82" s="12">
        <f ca="1">OFFSET(INDIRECT(ADDRESS(1,MATCH($I$2,$A$1:$BN$1,0))),ROW()-1,0)</f>
        <v>1343.83</v>
      </c>
      <c r="J82" s="11">
        <v>1343.83</v>
      </c>
      <c r="K82" s="11">
        <v>0</v>
      </c>
      <c r="L82" s="11">
        <v>0</v>
      </c>
      <c r="M82" s="11">
        <v>0</v>
      </c>
      <c r="N82" s="11">
        <v>0</v>
      </c>
      <c r="O82" s="11">
        <v>0</v>
      </c>
      <c r="P82" s="11">
        <v>0</v>
      </c>
      <c r="Q82" s="11">
        <v>0</v>
      </c>
      <c r="R82" s="11">
        <v>0</v>
      </c>
      <c r="S82" s="11">
        <v>0</v>
      </c>
      <c r="T82" s="11">
        <v>0</v>
      </c>
      <c r="U82" s="11">
        <v>0</v>
      </c>
      <c r="V82" s="11">
        <v>0</v>
      </c>
      <c r="W82" s="11">
        <v>0</v>
      </c>
      <c r="X82" s="11">
        <v>0</v>
      </c>
      <c r="Y82" s="11">
        <v>0</v>
      </c>
      <c r="Z82" s="11">
        <v>0</v>
      </c>
      <c r="AA82" s="11">
        <v>0</v>
      </c>
      <c r="AB82" s="11">
        <v>0</v>
      </c>
      <c r="AC82" s="11">
        <v>0</v>
      </c>
      <c r="AD82" s="11">
        <v>0</v>
      </c>
      <c r="AE82" s="11">
        <v>0</v>
      </c>
      <c r="AF82" s="11">
        <v>0</v>
      </c>
      <c r="AG82" s="11">
        <v>0</v>
      </c>
      <c r="AH82" s="11">
        <v>0</v>
      </c>
      <c r="AI82" s="11">
        <v>0</v>
      </c>
      <c r="AJ82" s="11">
        <v>0</v>
      </c>
      <c r="AK82" s="11">
        <v>0</v>
      </c>
      <c r="AL82" s="11">
        <v>0</v>
      </c>
      <c r="AM82" s="11">
        <v>0</v>
      </c>
      <c r="AN82" s="11">
        <v>0</v>
      </c>
      <c r="AO82" s="11">
        <v>0</v>
      </c>
      <c r="AP82" s="11">
        <v>0</v>
      </c>
      <c r="AQ82" s="11">
        <v>0</v>
      </c>
      <c r="AR82" s="11">
        <v>0</v>
      </c>
      <c r="AS82" s="11">
        <v>0</v>
      </c>
      <c r="AT82" s="11">
        <v>0</v>
      </c>
      <c r="AU82" s="11">
        <v>0</v>
      </c>
      <c r="AV82" s="11">
        <v>0</v>
      </c>
      <c r="AW82" s="11">
        <v>0</v>
      </c>
      <c r="AX82" s="11">
        <v>0</v>
      </c>
      <c r="AY82" s="11">
        <v>0</v>
      </c>
      <c r="AZ82" s="11">
        <v>0</v>
      </c>
      <c r="BA82" s="11">
        <v>0</v>
      </c>
      <c r="BB82" s="11">
        <v>0</v>
      </c>
      <c r="BC82" s="11">
        <v>0</v>
      </c>
      <c r="BD82" s="11">
        <v>0</v>
      </c>
      <c r="BE82" s="11">
        <v>0</v>
      </c>
      <c r="BF82" s="11">
        <v>0</v>
      </c>
      <c r="BG82" s="11">
        <v>0</v>
      </c>
      <c r="BH82" s="11">
        <v>0</v>
      </c>
      <c r="BI82" s="11">
        <v>0</v>
      </c>
      <c r="BJ82" s="11">
        <v>0</v>
      </c>
      <c r="BK82" s="11">
        <v>0</v>
      </c>
      <c r="BL82" s="11">
        <v>0</v>
      </c>
      <c r="BM82" s="11">
        <v>0</v>
      </c>
      <c r="BN82" s="11">
        <v>0</v>
      </c>
      <c r="BO82" s="7">
        <f>SUM(K82:BN82)</f>
        <v>0</v>
      </c>
    </row>
    <row r="83" spans="1:67" x14ac:dyDescent="0.2">
      <c r="A83" s="15" t="s">
        <v>369</v>
      </c>
      <c r="B83" s="14" t="s">
        <v>368</v>
      </c>
      <c r="C83" s="14" t="s">
        <v>331</v>
      </c>
      <c r="D83" s="13">
        <v>127722.18</v>
      </c>
      <c r="E83" s="13">
        <f>ROUND(SUM($D83*1%),2)</f>
        <v>1277.22</v>
      </c>
      <c r="F83" s="13">
        <f>ROUND(SUM($D83*0.5%),2)</f>
        <v>638.61</v>
      </c>
      <c r="G83" s="13">
        <f>E83-J83</f>
        <v>1077.22</v>
      </c>
      <c r="H83" s="13">
        <f>F83-BO83</f>
        <v>81.13</v>
      </c>
      <c r="I83" s="12">
        <f ca="1">OFFSET(INDIRECT(ADDRESS(1,MATCH($I$2,$A$1:$BN$1,0))),ROW()-1,0)</f>
        <v>200</v>
      </c>
      <c r="J83" s="11">
        <v>200</v>
      </c>
      <c r="K83" s="11">
        <v>0</v>
      </c>
      <c r="L83" s="11">
        <v>0</v>
      </c>
      <c r="M83" s="11">
        <v>0</v>
      </c>
      <c r="N83" s="11">
        <v>0</v>
      </c>
      <c r="O83" s="11">
        <v>0</v>
      </c>
      <c r="P83" s="11">
        <v>0</v>
      </c>
      <c r="Q83" s="11">
        <v>0</v>
      </c>
      <c r="R83" s="11">
        <v>257.48</v>
      </c>
      <c r="S83" s="11">
        <v>0</v>
      </c>
      <c r="T83" s="11">
        <v>0</v>
      </c>
      <c r="U83" s="11">
        <v>0</v>
      </c>
      <c r="V83" s="11">
        <v>0</v>
      </c>
      <c r="W83" s="11">
        <v>0</v>
      </c>
      <c r="X83" s="11">
        <v>0</v>
      </c>
      <c r="Y83" s="11">
        <v>0</v>
      </c>
      <c r="Z83" s="11">
        <v>0</v>
      </c>
      <c r="AA83" s="11">
        <v>0</v>
      </c>
      <c r="AB83" s="11">
        <v>0</v>
      </c>
      <c r="AC83" s="11">
        <v>0</v>
      </c>
      <c r="AD83" s="11">
        <v>0</v>
      </c>
      <c r="AE83" s="11">
        <v>0</v>
      </c>
      <c r="AF83" s="11">
        <v>0</v>
      </c>
      <c r="AG83" s="11">
        <v>0</v>
      </c>
      <c r="AH83" s="11">
        <v>0</v>
      </c>
      <c r="AI83" s="11">
        <v>0</v>
      </c>
      <c r="AJ83" s="11">
        <v>0</v>
      </c>
      <c r="AK83" s="11">
        <v>0</v>
      </c>
      <c r="AL83" s="11">
        <v>0</v>
      </c>
      <c r="AM83" s="11">
        <v>0</v>
      </c>
      <c r="AN83" s="11">
        <v>300</v>
      </c>
      <c r="AO83" s="11">
        <v>0</v>
      </c>
      <c r="AP83" s="11">
        <v>0</v>
      </c>
      <c r="AQ83" s="11">
        <v>0</v>
      </c>
      <c r="AR83" s="11">
        <v>0</v>
      </c>
      <c r="AS83" s="11">
        <v>0</v>
      </c>
      <c r="AT83" s="11">
        <v>0</v>
      </c>
      <c r="AU83" s="11">
        <v>0</v>
      </c>
      <c r="AV83" s="11">
        <v>0</v>
      </c>
      <c r="AW83" s="11">
        <v>0</v>
      </c>
      <c r="AX83" s="11">
        <v>0</v>
      </c>
      <c r="AY83" s="11">
        <v>0</v>
      </c>
      <c r="AZ83" s="11">
        <v>0</v>
      </c>
      <c r="BA83" s="11">
        <v>0</v>
      </c>
      <c r="BB83" s="11">
        <v>0</v>
      </c>
      <c r="BC83" s="11">
        <v>0</v>
      </c>
      <c r="BD83" s="11">
        <v>0</v>
      </c>
      <c r="BE83" s="11">
        <v>0</v>
      </c>
      <c r="BF83" s="11">
        <v>0</v>
      </c>
      <c r="BG83" s="11">
        <v>0</v>
      </c>
      <c r="BH83" s="11">
        <v>0</v>
      </c>
      <c r="BI83" s="11">
        <v>0</v>
      </c>
      <c r="BJ83" s="11">
        <v>0</v>
      </c>
      <c r="BK83" s="11">
        <v>0</v>
      </c>
      <c r="BL83" s="11">
        <v>0</v>
      </c>
      <c r="BM83" s="11">
        <v>0</v>
      </c>
      <c r="BN83" s="11">
        <v>0</v>
      </c>
      <c r="BO83" s="7">
        <f>SUM(K83:BN83)</f>
        <v>557.48</v>
      </c>
    </row>
    <row r="84" spans="1:67" x14ac:dyDescent="0.2">
      <c r="A84" s="15" t="s">
        <v>367</v>
      </c>
      <c r="B84" s="14" t="s">
        <v>366</v>
      </c>
      <c r="C84" s="14" t="s">
        <v>331</v>
      </c>
      <c r="D84" s="13">
        <v>127895.5</v>
      </c>
      <c r="E84" s="13">
        <f>ROUND(SUM($D84*1%),2)</f>
        <v>1278.96</v>
      </c>
      <c r="F84" s="13">
        <f>ROUND(SUM($D84*0.5%),2)</f>
        <v>639.48</v>
      </c>
      <c r="G84" s="13">
        <f>E84-J84</f>
        <v>959.23</v>
      </c>
      <c r="H84" s="13">
        <f>F84-BO84</f>
        <v>439.48</v>
      </c>
      <c r="I84" s="12">
        <f ca="1">OFFSET(INDIRECT(ADDRESS(1,MATCH($I$2,$A$1:$BN$1,0))),ROW()-1,0)</f>
        <v>319.73</v>
      </c>
      <c r="J84" s="11">
        <v>319.73</v>
      </c>
      <c r="K84" s="11">
        <v>0</v>
      </c>
      <c r="L84" s="11">
        <v>0</v>
      </c>
      <c r="M84" s="11">
        <v>0</v>
      </c>
      <c r="N84" s="11">
        <v>0</v>
      </c>
      <c r="O84" s="11">
        <v>0</v>
      </c>
      <c r="P84" s="11">
        <v>0</v>
      </c>
      <c r="Q84" s="11">
        <v>0</v>
      </c>
      <c r="R84" s="11">
        <v>200</v>
      </c>
      <c r="S84" s="11">
        <v>0</v>
      </c>
      <c r="T84" s="11">
        <v>0</v>
      </c>
      <c r="U84" s="11">
        <v>0</v>
      </c>
      <c r="V84" s="11">
        <v>0</v>
      </c>
      <c r="W84" s="11">
        <v>0</v>
      </c>
      <c r="X84" s="11">
        <v>0</v>
      </c>
      <c r="Y84" s="11">
        <v>0</v>
      </c>
      <c r="Z84" s="11">
        <v>0</v>
      </c>
      <c r="AA84" s="11">
        <v>0</v>
      </c>
      <c r="AB84" s="11">
        <v>0</v>
      </c>
      <c r="AC84" s="11">
        <v>0</v>
      </c>
      <c r="AD84" s="11">
        <v>0</v>
      </c>
      <c r="AE84" s="11">
        <v>0</v>
      </c>
      <c r="AF84" s="11">
        <v>0</v>
      </c>
      <c r="AG84" s="11">
        <v>0</v>
      </c>
      <c r="AH84" s="11">
        <v>0</v>
      </c>
      <c r="AI84" s="11">
        <v>0</v>
      </c>
      <c r="AJ84" s="11">
        <v>0</v>
      </c>
      <c r="AK84" s="11">
        <v>0</v>
      </c>
      <c r="AL84" s="11">
        <v>0</v>
      </c>
      <c r="AM84" s="11">
        <v>0</v>
      </c>
      <c r="AN84" s="11">
        <v>0</v>
      </c>
      <c r="AO84" s="11">
        <v>0</v>
      </c>
      <c r="AP84" s="11">
        <v>0</v>
      </c>
      <c r="AQ84" s="11">
        <v>0</v>
      </c>
      <c r="AR84" s="11">
        <v>0</v>
      </c>
      <c r="AS84" s="11">
        <v>0</v>
      </c>
      <c r="AT84" s="11">
        <v>0</v>
      </c>
      <c r="AU84" s="11">
        <v>0</v>
      </c>
      <c r="AV84" s="11">
        <v>0</v>
      </c>
      <c r="AW84" s="11">
        <v>0</v>
      </c>
      <c r="AX84" s="11">
        <v>0</v>
      </c>
      <c r="AY84" s="11">
        <v>0</v>
      </c>
      <c r="AZ84" s="11">
        <v>0</v>
      </c>
      <c r="BA84" s="11">
        <v>0</v>
      </c>
      <c r="BB84" s="11">
        <v>0</v>
      </c>
      <c r="BC84" s="11">
        <v>0</v>
      </c>
      <c r="BD84" s="11">
        <v>0</v>
      </c>
      <c r="BE84" s="11">
        <v>0</v>
      </c>
      <c r="BF84" s="11">
        <v>0</v>
      </c>
      <c r="BG84" s="11">
        <v>0</v>
      </c>
      <c r="BH84" s="11">
        <v>0</v>
      </c>
      <c r="BI84" s="11">
        <v>0</v>
      </c>
      <c r="BJ84" s="11">
        <v>0</v>
      </c>
      <c r="BK84" s="11">
        <v>0</v>
      </c>
      <c r="BL84" s="11">
        <v>0</v>
      </c>
      <c r="BM84" s="11">
        <v>0</v>
      </c>
      <c r="BN84" s="11">
        <v>0</v>
      </c>
      <c r="BO84" s="7">
        <f>SUM(K84:BN84)</f>
        <v>200</v>
      </c>
    </row>
    <row r="85" spans="1:67" x14ac:dyDescent="0.2">
      <c r="A85" s="15" t="s">
        <v>365</v>
      </c>
      <c r="B85" s="14" t="s">
        <v>364</v>
      </c>
      <c r="C85" s="14" t="s">
        <v>331</v>
      </c>
      <c r="D85" s="13">
        <v>126465.18</v>
      </c>
      <c r="E85" s="13">
        <f>ROUND(SUM($D85*1%),2)</f>
        <v>1264.6500000000001</v>
      </c>
      <c r="F85" s="13">
        <f>ROUND(SUM($D85*0.5%),2)</f>
        <v>632.33000000000004</v>
      </c>
      <c r="G85" s="13">
        <f>E85-J85</f>
        <v>664.65000000000009</v>
      </c>
      <c r="H85" s="13">
        <f>F85-BO85</f>
        <v>132.33000000000004</v>
      </c>
      <c r="I85" s="12">
        <f ca="1">OFFSET(INDIRECT(ADDRESS(1,MATCH($I$2,$A$1:$BN$1,0))),ROW()-1,0)</f>
        <v>600</v>
      </c>
      <c r="J85" s="11">
        <v>600</v>
      </c>
      <c r="K85" s="11">
        <v>0</v>
      </c>
      <c r="L85" s="11">
        <v>0</v>
      </c>
      <c r="M85" s="11">
        <v>0</v>
      </c>
      <c r="N85" s="11">
        <v>0</v>
      </c>
      <c r="O85" s="11">
        <v>0</v>
      </c>
      <c r="P85" s="11">
        <v>0</v>
      </c>
      <c r="Q85" s="11">
        <v>0</v>
      </c>
      <c r="R85" s="11">
        <v>150</v>
      </c>
      <c r="S85" s="11">
        <v>0</v>
      </c>
      <c r="T85" s="11">
        <v>0</v>
      </c>
      <c r="U85" s="11">
        <v>0</v>
      </c>
      <c r="V85" s="11">
        <v>0</v>
      </c>
      <c r="W85" s="11">
        <v>0</v>
      </c>
      <c r="X85" s="11">
        <v>0</v>
      </c>
      <c r="Y85" s="11">
        <v>0</v>
      </c>
      <c r="Z85" s="11">
        <v>0</v>
      </c>
      <c r="AA85" s="11">
        <v>0</v>
      </c>
      <c r="AB85" s="11">
        <v>0</v>
      </c>
      <c r="AC85" s="11">
        <v>0</v>
      </c>
      <c r="AD85" s="11">
        <v>0</v>
      </c>
      <c r="AE85" s="11">
        <v>0</v>
      </c>
      <c r="AF85" s="11">
        <v>0</v>
      </c>
      <c r="AG85" s="11">
        <v>0</v>
      </c>
      <c r="AH85" s="11">
        <v>0</v>
      </c>
      <c r="AI85" s="11">
        <v>0</v>
      </c>
      <c r="AJ85" s="11">
        <v>0</v>
      </c>
      <c r="AK85" s="11">
        <v>0</v>
      </c>
      <c r="AL85" s="11">
        <v>0</v>
      </c>
      <c r="AM85" s="11">
        <v>0</v>
      </c>
      <c r="AN85" s="11">
        <v>0</v>
      </c>
      <c r="AO85" s="11">
        <v>0</v>
      </c>
      <c r="AP85" s="11">
        <v>350</v>
      </c>
      <c r="AQ85" s="11">
        <v>0</v>
      </c>
      <c r="AR85" s="11">
        <v>0</v>
      </c>
      <c r="AS85" s="11">
        <v>0</v>
      </c>
      <c r="AT85" s="11">
        <v>0</v>
      </c>
      <c r="AU85" s="11">
        <v>0</v>
      </c>
      <c r="AV85" s="11">
        <v>0</v>
      </c>
      <c r="AW85" s="11">
        <v>0</v>
      </c>
      <c r="AX85" s="11">
        <v>0</v>
      </c>
      <c r="AY85" s="11">
        <v>0</v>
      </c>
      <c r="AZ85" s="11">
        <v>0</v>
      </c>
      <c r="BA85" s="11">
        <v>0</v>
      </c>
      <c r="BB85" s="11">
        <v>0</v>
      </c>
      <c r="BC85" s="11">
        <v>0</v>
      </c>
      <c r="BD85" s="11">
        <v>0</v>
      </c>
      <c r="BE85" s="11">
        <v>0</v>
      </c>
      <c r="BF85" s="11">
        <v>0</v>
      </c>
      <c r="BG85" s="11">
        <v>0</v>
      </c>
      <c r="BH85" s="11">
        <v>0</v>
      </c>
      <c r="BI85" s="11">
        <v>0</v>
      </c>
      <c r="BJ85" s="11">
        <v>0</v>
      </c>
      <c r="BK85" s="11">
        <v>0</v>
      </c>
      <c r="BL85" s="11">
        <v>0</v>
      </c>
      <c r="BM85" s="11">
        <v>0</v>
      </c>
      <c r="BN85" s="11">
        <v>0</v>
      </c>
      <c r="BO85" s="7">
        <f>SUM(K85:BN85)</f>
        <v>500</v>
      </c>
    </row>
    <row r="86" spans="1:67" x14ac:dyDescent="0.2">
      <c r="A86" s="15" t="s">
        <v>363</v>
      </c>
      <c r="B86" s="14" t="s">
        <v>362</v>
      </c>
      <c r="C86" s="14" t="s">
        <v>331</v>
      </c>
      <c r="D86" s="13">
        <v>63010.87</v>
      </c>
      <c r="E86" s="13">
        <f>ROUND(SUM($D86*1%),2)</f>
        <v>630.11</v>
      </c>
      <c r="F86" s="13">
        <f>ROUND(SUM($D86*0.5%),2)</f>
        <v>315.05</v>
      </c>
      <c r="G86" s="13">
        <f>E86-J86</f>
        <v>289.85000000000002</v>
      </c>
      <c r="H86" s="13">
        <f>F86-BO86</f>
        <v>76.430000000000007</v>
      </c>
      <c r="I86" s="12">
        <f ca="1">OFFSET(INDIRECT(ADDRESS(1,MATCH($I$2,$A$1:$BN$1,0))),ROW()-1,0)</f>
        <v>340.26</v>
      </c>
      <c r="J86" s="11">
        <v>340.26</v>
      </c>
      <c r="K86" s="11">
        <v>0</v>
      </c>
      <c r="L86" s="11">
        <v>0</v>
      </c>
      <c r="M86" s="11">
        <v>0</v>
      </c>
      <c r="N86" s="11">
        <v>0</v>
      </c>
      <c r="O86" s="11">
        <v>0</v>
      </c>
      <c r="P86" s="11">
        <v>0</v>
      </c>
      <c r="Q86" s="11">
        <v>0</v>
      </c>
      <c r="R86" s="11">
        <v>138.62</v>
      </c>
      <c r="S86" s="11">
        <v>0</v>
      </c>
      <c r="T86" s="11">
        <v>0</v>
      </c>
      <c r="U86" s="11">
        <v>0</v>
      </c>
      <c r="V86" s="11">
        <v>0</v>
      </c>
      <c r="W86" s="11">
        <v>0</v>
      </c>
      <c r="X86" s="11">
        <v>0</v>
      </c>
      <c r="Y86" s="11">
        <v>0</v>
      </c>
      <c r="Z86" s="11">
        <v>0</v>
      </c>
      <c r="AA86" s="11">
        <v>0</v>
      </c>
      <c r="AB86" s="11">
        <v>0</v>
      </c>
      <c r="AC86" s="11">
        <v>0</v>
      </c>
      <c r="AD86" s="11">
        <v>0</v>
      </c>
      <c r="AE86" s="11">
        <v>0</v>
      </c>
      <c r="AF86" s="11">
        <v>0</v>
      </c>
      <c r="AG86" s="11">
        <v>0</v>
      </c>
      <c r="AH86" s="11">
        <v>0</v>
      </c>
      <c r="AI86" s="11">
        <v>0</v>
      </c>
      <c r="AJ86" s="11">
        <v>0</v>
      </c>
      <c r="AK86" s="11">
        <v>0</v>
      </c>
      <c r="AL86" s="11">
        <v>0</v>
      </c>
      <c r="AM86" s="11">
        <v>0</v>
      </c>
      <c r="AN86" s="11">
        <v>0</v>
      </c>
      <c r="AO86" s="11">
        <v>0</v>
      </c>
      <c r="AP86" s="11">
        <v>0</v>
      </c>
      <c r="AQ86" s="11">
        <v>0</v>
      </c>
      <c r="AR86" s="11">
        <v>0</v>
      </c>
      <c r="AS86" s="11">
        <v>100</v>
      </c>
      <c r="AT86" s="11">
        <v>0</v>
      </c>
      <c r="AU86" s="11">
        <v>0</v>
      </c>
      <c r="AV86" s="11">
        <v>0</v>
      </c>
      <c r="AW86" s="11">
        <v>0</v>
      </c>
      <c r="AX86" s="11">
        <v>0</v>
      </c>
      <c r="AY86" s="11">
        <v>0</v>
      </c>
      <c r="AZ86" s="11">
        <v>0</v>
      </c>
      <c r="BA86" s="11">
        <v>0</v>
      </c>
      <c r="BB86" s="11">
        <v>0</v>
      </c>
      <c r="BC86" s="11">
        <v>0</v>
      </c>
      <c r="BD86" s="11">
        <v>0</v>
      </c>
      <c r="BE86" s="11">
        <v>0</v>
      </c>
      <c r="BF86" s="11">
        <v>0</v>
      </c>
      <c r="BG86" s="11">
        <v>0</v>
      </c>
      <c r="BH86" s="11">
        <v>0</v>
      </c>
      <c r="BI86" s="11">
        <v>0</v>
      </c>
      <c r="BJ86" s="11">
        <v>0</v>
      </c>
      <c r="BK86" s="11">
        <v>0</v>
      </c>
      <c r="BL86" s="11">
        <v>0</v>
      </c>
      <c r="BM86" s="11">
        <v>0</v>
      </c>
      <c r="BN86" s="11">
        <v>0</v>
      </c>
      <c r="BO86" s="7">
        <f>SUM(K86:BN86)</f>
        <v>238.62</v>
      </c>
    </row>
    <row r="87" spans="1:67" x14ac:dyDescent="0.2">
      <c r="A87" s="15" t="s">
        <v>361</v>
      </c>
      <c r="B87" s="14" t="s">
        <v>360</v>
      </c>
      <c r="C87" s="14" t="s">
        <v>331</v>
      </c>
      <c r="D87" s="13">
        <v>108813.33</v>
      </c>
      <c r="E87" s="13">
        <f>ROUND(SUM($D87*1%),2)</f>
        <v>1088.1300000000001</v>
      </c>
      <c r="F87" s="13">
        <f>ROUND(SUM($D87*0.5%),2)</f>
        <v>544.07000000000005</v>
      </c>
      <c r="G87" s="13">
        <f>E87-J87</f>
        <v>688.13000000000011</v>
      </c>
      <c r="H87" s="13">
        <f>F87-BO87</f>
        <v>144.07000000000005</v>
      </c>
      <c r="I87" s="12">
        <f ca="1">OFFSET(INDIRECT(ADDRESS(1,MATCH($I$2,$A$1:$BN$1,0))),ROW()-1,0)</f>
        <v>400</v>
      </c>
      <c r="J87" s="11">
        <v>400</v>
      </c>
      <c r="K87" s="11">
        <v>0</v>
      </c>
      <c r="L87" s="11">
        <v>0</v>
      </c>
      <c r="M87" s="11">
        <v>0</v>
      </c>
      <c r="N87" s="11">
        <v>0</v>
      </c>
      <c r="O87" s="11">
        <v>0</v>
      </c>
      <c r="P87" s="11">
        <v>0</v>
      </c>
      <c r="Q87" s="11">
        <v>0</v>
      </c>
      <c r="R87" s="11">
        <v>150</v>
      </c>
      <c r="S87" s="11">
        <v>0</v>
      </c>
      <c r="T87" s="11">
        <v>0</v>
      </c>
      <c r="U87" s="11">
        <v>0</v>
      </c>
      <c r="V87" s="11">
        <v>0</v>
      </c>
      <c r="W87" s="11">
        <v>0</v>
      </c>
      <c r="X87" s="11">
        <v>0</v>
      </c>
      <c r="Y87" s="11">
        <v>0</v>
      </c>
      <c r="Z87" s="11">
        <v>0</v>
      </c>
      <c r="AA87" s="11">
        <v>0</v>
      </c>
      <c r="AB87" s="11">
        <v>0</v>
      </c>
      <c r="AC87" s="11">
        <v>0</v>
      </c>
      <c r="AD87" s="11">
        <v>0</v>
      </c>
      <c r="AE87" s="11">
        <v>0</v>
      </c>
      <c r="AF87" s="11">
        <v>0</v>
      </c>
      <c r="AG87" s="11">
        <v>0</v>
      </c>
      <c r="AH87" s="11">
        <v>0</v>
      </c>
      <c r="AI87" s="11">
        <v>0</v>
      </c>
      <c r="AJ87" s="11">
        <v>0</v>
      </c>
      <c r="AK87" s="11">
        <v>0</v>
      </c>
      <c r="AL87" s="11">
        <v>0</v>
      </c>
      <c r="AM87" s="11">
        <v>0</v>
      </c>
      <c r="AN87" s="11">
        <v>0</v>
      </c>
      <c r="AO87" s="11">
        <v>0</v>
      </c>
      <c r="AP87" s="11">
        <v>250</v>
      </c>
      <c r="AQ87" s="11">
        <v>0</v>
      </c>
      <c r="AR87" s="11">
        <v>0</v>
      </c>
      <c r="AS87" s="11">
        <v>0</v>
      </c>
      <c r="AT87" s="11">
        <v>0</v>
      </c>
      <c r="AU87" s="11">
        <v>0</v>
      </c>
      <c r="AV87" s="11">
        <v>0</v>
      </c>
      <c r="AW87" s="11">
        <v>0</v>
      </c>
      <c r="AX87" s="11">
        <v>0</v>
      </c>
      <c r="AY87" s="11">
        <v>0</v>
      </c>
      <c r="AZ87" s="11">
        <v>0</v>
      </c>
      <c r="BA87" s="11">
        <v>0</v>
      </c>
      <c r="BB87" s="11">
        <v>0</v>
      </c>
      <c r="BC87" s="11">
        <v>0</v>
      </c>
      <c r="BD87" s="11">
        <v>0</v>
      </c>
      <c r="BE87" s="11">
        <v>0</v>
      </c>
      <c r="BF87" s="11">
        <v>0</v>
      </c>
      <c r="BG87" s="11">
        <v>0</v>
      </c>
      <c r="BH87" s="11">
        <v>0</v>
      </c>
      <c r="BI87" s="11">
        <v>0</v>
      </c>
      <c r="BJ87" s="11">
        <v>0</v>
      </c>
      <c r="BK87" s="11">
        <v>0</v>
      </c>
      <c r="BL87" s="11">
        <v>0</v>
      </c>
      <c r="BM87" s="11">
        <v>0</v>
      </c>
      <c r="BN87" s="11">
        <v>0</v>
      </c>
      <c r="BO87" s="7">
        <f>SUM(K87:BN87)</f>
        <v>400</v>
      </c>
    </row>
    <row r="88" spans="1:67" x14ac:dyDescent="0.2">
      <c r="A88" s="15" t="s">
        <v>359</v>
      </c>
      <c r="B88" s="14" t="s">
        <v>358</v>
      </c>
      <c r="C88" s="14" t="s">
        <v>331</v>
      </c>
      <c r="D88" s="13">
        <v>100682.31</v>
      </c>
      <c r="E88" s="13">
        <f>ROUND(SUM($D88*1%),2)</f>
        <v>1006.82</v>
      </c>
      <c r="F88" s="13">
        <f>ROUND(SUM($D88*0.5%),2)</f>
        <v>503.41</v>
      </c>
      <c r="G88" s="13">
        <f>E88-J88</f>
        <v>352.3900000000001</v>
      </c>
      <c r="H88" s="13">
        <f>F88-BO88</f>
        <v>3.410000000000025</v>
      </c>
      <c r="I88" s="12">
        <f ca="1">OFFSET(INDIRECT(ADDRESS(1,MATCH($I$2,$A$1:$BN$1,0))),ROW()-1,0)</f>
        <v>654.42999999999995</v>
      </c>
      <c r="J88" s="11">
        <v>654.42999999999995</v>
      </c>
      <c r="K88" s="11">
        <v>0</v>
      </c>
      <c r="L88" s="11">
        <v>0</v>
      </c>
      <c r="M88" s="11">
        <v>0</v>
      </c>
      <c r="N88" s="11">
        <v>0</v>
      </c>
      <c r="O88" s="11">
        <v>0</v>
      </c>
      <c r="P88" s="11">
        <v>0</v>
      </c>
      <c r="Q88" s="11">
        <v>0</v>
      </c>
      <c r="R88" s="11">
        <v>200</v>
      </c>
      <c r="S88" s="11">
        <v>0</v>
      </c>
      <c r="T88" s="11">
        <v>0</v>
      </c>
      <c r="U88" s="11">
        <v>0</v>
      </c>
      <c r="V88" s="11">
        <v>0</v>
      </c>
      <c r="W88" s="11">
        <v>0</v>
      </c>
      <c r="X88" s="11">
        <v>0</v>
      </c>
      <c r="Y88" s="11">
        <v>0</v>
      </c>
      <c r="Z88" s="11">
        <v>0</v>
      </c>
      <c r="AA88" s="11">
        <v>0</v>
      </c>
      <c r="AB88" s="11">
        <v>0</v>
      </c>
      <c r="AC88" s="11">
        <v>0</v>
      </c>
      <c r="AD88" s="11">
        <v>0</v>
      </c>
      <c r="AE88" s="11">
        <v>0</v>
      </c>
      <c r="AF88" s="11">
        <v>0</v>
      </c>
      <c r="AG88" s="11">
        <v>0</v>
      </c>
      <c r="AH88" s="11">
        <v>0</v>
      </c>
      <c r="AI88" s="11">
        <v>0</v>
      </c>
      <c r="AJ88" s="11">
        <v>0</v>
      </c>
      <c r="AK88" s="11">
        <v>0</v>
      </c>
      <c r="AL88" s="11">
        <v>0</v>
      </c>
      <c r="AM88" s="11">
        <v>0</v>
      </c>
      <c r="AN88" s="11">
        <v>300</v>
      </c>
      <c r="AO88" s="11">
        <v>0</v>
      </c>
      <c r="AP88" s="11">
        <v>0</v>
      </c>
      <c r="AQ88" s="11">
        <v>0</v>
      </c>
      <c r="AR88" s="11">
        <v>0</v>
      </c>
      <c r="AS88" s="11">
        <v>0</v>
      </c>
      <c r="AT88" s="11">
        <v>0</v>
      </c>
      <c r="AU88" s="11">
        <v>0</v>
      </c>
      <c r="AV88" s="11">
        <v>0</v>
      </c>
      <c r="AW88" s="11">
        <v>0</v>
      </c>
      <c r="AX88" s="11">
        <v>0</v>
      </c>
      <c r="AY88" s="11">
        <v>0</v>
      </c>
      <c r="AZ88" s="11">
        <v>0</v>
      </c>
      <c r="BA88" s="11">
        <v>0</v>
      </c>
      <c r="BB88" s="11">
        <v>0</v>
      </c>
      <c r="BC88" s="11">
        <v>0</v>
      </c>
      <c r="BD88" s="11">
        <v>0</v>
      </c>
      <c r="BE88" s="11">
        <v>0</v>
      </c>
      <c r="BF88" s="11">
        <v>0</v>
      </c>
      <c r="BG88" s="11">
        <v>0</v>
      </c>
      <c r="BH88" s="11">
        <v>0</v>
      </c>
      <c r="BI88" s="11">
        <v>0</v>
      </c>
      <c r="BJ88" s="11">
        <v>0</v>
      </c>
      <c r="BK88" s="11">
        <v>0</v>
      </c>
      <c r="BL88" s="11">
        <v>0</v>
      </c>
      <c r="BM88" s="11">
        <v>0</v>
      </c>
      <c r="BN88" s="11">
        <v>0</v>
      </c>
      <c r="BO88" s="7">
        <f>SUM(K88:BN88)</f>
        <v>500</v>
      </c>
    </row>
    <row r="89" spans="1:67" x14ac:dyDescent="0.2">
      <c r="A89" s="15" t="s">
        <v>357</v>
      </c>
      <c r="B89" s="14" t="s">
        <v>356</v>
      </c>
      <c r="C89" s="14" t="s">
        <v>331</v>
      </c>
      <c r="D89" s="13">
        <v>125234.44</v>
      </c>
      <c r="E89" s="13">
        <f>ROUND(SUM($D89*1%),2)</f>
        <v>1252.3399999999999</v>
      </c>
      <c r="F89" s="13">
        <f>ROUND(SUM($D89*0.5%),2)</f>
        <v>626.16999999999996</v>
      </c>
      <c r="G89" s="13">
        <f>E89-J89</f>
        <v>852.33999999999992</v>
      </c>
      <c r="H89" s="13">
        <f>F89-BO89</f>
        <v>161.16999999999996</v>
      </c>
      <c r="I89" s="12">
        <f ca="1">OFFSET(INDIRECT(ADDRESS(1,MATCH($I$2,$A$1:$BN$1,0))),ROW()-1,0)</f>
        <v>400</v>
      </c>
      <c r="J89" s="11">
        <v>400</v>
      </c>
      <c r="K89" s="11">
        <v>0</v>
      </c>
      <c r="L89" s="11">
        <v>0</v>
      </c>
      <c r="M89" s="11">
        <v>0</v>
      </c>
      <c r="N89" s="11">
        <v>0</v>
      </c>
      <c r="O89" s="11">
        <v>0</v>
      </c>
      <c r="P89" s="11">
        <v>0</v>
      </c>
      <c r="Q89" s="11">
        <v>0</v>
      </c>
      <c r="R89" s="11">
        <v>165</v>
      </c>
      <c r="S89" s="11">
        <v>0</v>
      </c>
      <c r="T89" s="11">
        <v>0</v>
      </c>
      <c r="U89" s="11">
        <v>0</v>
      </c>
      <c r="V89" s="11">
        <v>0</v>
      </c>
      <c r="W89" s="11">
        <v>0</v>
      </c>
      <c r="X89" s="11">
        <v>0</v>
      </c>
      <c r="Y89" s="11">
        <v>0</v>
      </c>
      <c r="Z89" s="11">
        <v>0</v>
      </c>
      <c r="AA89" s="11">
        <v>0</v>
      </c>
      <c r="AB89" s="11">
        <v>0</v>
      </c>
      <c r="AC89" s="11">
        <v>0</v>
      </c>
      <c r="AD89" s="11">
        <v>0</v>
      </c>
      <c r="AE89" s="11">
        <v>0</v>
      </c>
      <c r="AF89" s="11">
        <v>0</v>
      </c>
      <c r="AG89" s="11">
        <v>0</v>
      </c>
      <c r="AH89" s="11">
        <v>0</v>
      </c>
      <c r="AI89" s="11">
        <v>0</v>
      </c>
      <c r="AJ89" s="11">
        <v>0</v>
      </c>
      <c r="AK89" s="11">
        <v>0</v>
      </c>
      <c r="AL89" s="11">
        <v>0</v>
      </c>
      <c r="AM89" s="11">
        <v>0</v>
      </c>
      <c r="AN89" s="11">
        <v>300</v>
      </c>
      <c r="AO89" s="11">
        <v>0</v>
      </c>
      <c r="AP89" s="11">
        <v>0</v>
      </c>
      <c r="AQ89" s="11">
        <v>0</v>
      </c>
      <c r="AR89" s="11">
        <v>0</v>
      </c>
      <c r="AS89" s="11">
        <v>0</v>
      </c>
      <c r="AT89" s="11">
        <v>0</v>
      </c>
      <c r="AU89" s="11">
        <v>0</v>
      </c>
      <c r="AV89" s="11">
        <v>0</v>
      </c>
      <c r="AW89" s="11">
        <v>0</v>
      </c>
      <c r="AX89" s="11">
        <v>0</v>
      </c>
      <c r="AY89" s="11">
        <v>0</v>
      </c>
      <c r="AZ89" s="11">
        <v>0</v>
      </c>
      <c r="BA89" s="11">
        <v>0</v>
      </c>
      <c r="BB89" s="11">
        <v>0</v>
      </c>
      <c r="BC89" s="11">
        <v>0</v>
      </c>
      <c r="BD89" s="11">
        <v>0</v>
      </c>
      <c r="BE89" s="11">
        <v>0</v>
      </c>
      <c r="BF89" s="11">
        <v>0</v>
      </c>
      <c r="BG89" s="11">
        <v>0</v>
      </c>
      <c r="BH89" s="11">
        <v>0</v>
      </c>
      <c r="BI89" s="11">
        <v>0</v>
      </c>
      <c r="BJ89" s="11">
        <v>0</v>
      </c>
      <c r="BK89" s="11">
        <v>0</v>
      </c>
      <c r="BL89" s="11">
        <v>0</v>
      </c>
      <c r="BM89" s="11">
        <v>0</v>
      </c>
      <c r="BN89" s="11">
        <v>0</v>
      </c>
      <c r="BO89" s="7">
        <f>SUM(K89:BN89)</f>
        <v>465</v>
      </c>
    </row>
    <row r="90" spans="1:67" x14ac:dyDescent="0.2">
      <c r="A90" s="15" t="s">
        <v>355</v>
      </c>
      <c r="B90" s="14" t="s">
        <v>354</v>
      </c>
      <c r="C90" s="14" t="s">
        <v>331</v>
      </c>
      <c r="D90" s="13">
        <v>116012.63</v>
      </c>
      <c r="E90" s="13">
        <f>ROUND(SUM($D90*1%),2)</f>
        <v>1160.1300000000001</v>
      </c>
      <c r="F90" s="13">
        <f>ROUND(SUM($D90*0.5%),2)</f>
        <v>580.05999999999995</v>
      </c>
      <c r="G90" s="13">
        <f>E90-J90</f>
        <v>760.13000000000011</v>
      </c>
      <c r="H90" s="13">
        <f>F90-BO90</f>
        <v>5.999999999994543E-2</v>
      </c>
      <c r="I90" s="12">
        <f ca="1">OFFSET(INDIRECT(ADDRESS(1,MATCH($I$2,$A$1:$BN$1,0))),ROW()-1,0)</f>
        <v>400</v>
      </c>
      <c r="J90" s="11">
        <v>400</v>
      </c>
      <c r="K90" s="11">
        <v>0</v>
      </c>
      <c r="L90" s="11">
        <v>0</v>
      </c>
      <c r="M90" s="11">
        <v>0</v>
      </c>
      <c r="N90" s="11">
        <v>0</v>
      </c>
      <c r="O90" s="11">
        <v>0</v>
      </c>
      <c r="P90" s="11">
        <v>0</v>
      </c>
      <c r="Q90" s="11">
        <v>0</v>
      </c>
      <c r="R90" s="11">
        <v>300</v>
      </c>
      <c r="S90" s="11">
        <v>0</v>
      </c>
      <c r="T90" s="11">
        <v>0</v>
      </c>
      <c r="U90" s="11">
        <v>0</v>
      </c>
      <c r="V90" s="11">
        <v>0</v>
      </c>
      <c r="W90" s="11">
        <v>0</v>
      </c>
      <c r="X90" s="11">
        <v>0</v>
      </c>
      <c r="Y90" s="11">
        <v>0</v>
      </c>
      <c r="Z90" s="11">
        <v>0</v>
      </c>
      <c r="AA90" s="11">
        <v>0</v>
      </c>
      <c r="AB90" s="11">
        <v>0</v>
      </c>
      <c r="AC90" s="11">
        <v>0</v>
      </c>
      <c r="AD90" s="11">
        <v>0</v>
      </c>
      <c r="AE90" s="11">
        <v>0</v>
      </c>
      <c r="AF90" s="11">
        <v>0</v>
      </c>
      <c r="AG90" s="11">
        <v>0</v>
      </c>
      <c r="AH90" s="11">
        <v>0</v>
      </c>
      <c r="AI90" s="11">
        <v>0</v>
      </c>
      <c r="AJ90" s="11">
        <v>0</v>
      </c>
      <c r="AK90" s="11">
        <v>0</v>
      </c>
      <c r="AL90" s="11">
        <v>0</v>
      </c>
      <c r="AM90" s="11">
        <v>0</v>
      </c>
      <c r="AN90" s="11">
        <v>280</v>
      </c>
      <c r="AO90" s="11">
        <v>0</v>
      </c>
      <c r="AP90" s="11">
        <v>0</v>
      </c>
      <c r="AQ90" s="11">
        <v>0</v>
      </c>
      <c r="AR90" s="11">
        <v>0</v>
      </c>
      <c r="AS90" s="11">
        <v>0</v>
      </c>
      <c r="AT90" s="11">
        <v>0</v>
      </c>
      <c r="AU90" s="11">
        <v>0</v>
      </c>
      <c r="AV90" s="11">
        <v>0</v>
      </c>
      <c r="AW90" s="11">
        <v>0</v>
      </c>
      <c r="AX90" s="11">
        <v>0</v>
      </c>
      <c r="AY90" s="11">
        <v>0</v>
      </c>
      <c r="AZ90" s="11">
        <v>0</v>
      </c>
      <c r="BA90" s="11">
        <v>0</v>
      </c>
      <c r="BB90" s="11">
        <v>0</v>
      </c>
      <c r="BC90" s="11">
        <v>0</v>
      </c>
      <c r="BD90" s="11">
        <v>0</v>
      </c>
      <c r="BE90" s="11">
        <v>0</v>
      </c>
      <c r="BF90" s="11">
        <v>0</v>
      </c>
      <c r="BG90" s="11">
        <v>0</v>
      </c>
      <c r="BH90" s="11">
        <v>0</v>
      </c>
      <c r="BI90" s="11">
        <v>0</v>
      </c>
      <c r="BJ90" s="11">
        <v>0</v>
      </c>
      <c r="BK90" s="11">
        <v>0</v>
      </c>
      <c r="BL90" s="11">
        <v>0</v>
      </c>
      <c r="BM90" s="11">
        <v>0</v>
      </c>
      <c r="BN90" s="11">
        <v>0</v>
      </c>
      <c r="BO90" s="7">
        <f>SUM(K90:BN90)</f>
        <v>580</v>
      </c>
    </row>
    <row r="91" spans="1:67" x14ac:dyDescent="0.2">
      <c r="A91" s="15" t="s">
        <v>353</v>
      </c>
      <c r="B91" s="14" t="s">
        <v>352</v>
      </c>
      <c r="C91" s="14" t="s">
        <v>331</v>
      </c>
      <c r="D91" s="13">
        <v>118771.44</v>
      </c>
      <c r="E91" s="13">
        <f>ROUND(SUM($D91*1%),2)</f>
        <v>1187.71</v>
      </c>
      <c r="F91" s="13">
        <f>ROUND(SUM($D91*0.5%),2)</f>
        <v>593.86</v>
      </c>
      <c r="G91" s="13">
        <f>E91-J91</f>
        <v>737.71</v>
      </c>
      <c r="H91" s="13">
        <f>F91-BO91</f>
        <v>43.040000000000077</v>
      </c>
      <c r="I91" s="12">
        <f ca="1">OFFSET(INDIRECT(ADDRESS(1,MATCH($I$2,$A$1:$BN$1,0))),ROW()-1,0)</f>
        <v>450</v>
      </c>
      <c r="J91" s="11">
        <v>450</v>
      </c>
      <c r="K91" s="11">
        <v>0</v>
      </c>
      <c r="L91" s="11">
        <v>0</v>
      </c>
      <c r="M91" s="11">
        <v>0</v>
      </c>
      <c r="N91" s="11">
        <v>0</v>
      </c>
      <c r="O91" s="11">
        <v>0</v>
      </c>
      <c r="P91" s="11">
        <v>0</v>
      </c>
      <c r="Q91" s="11">
        <v>0</v>
      </c>
      <c r="R91" s="11">
        <v>200.82</v>
      </c>
      <c r="S91" s="11">
        <v>0</v>
      </c>
      <c r="T91" s="11">
        <v>0</v>
      </c>
      <c r="U91" s="11">
        <v>0</v>
      </c>
      <c r="V91" s="11">
        <v>0</v>
      </c>
      <c r="W91" s="11">
        <v>0</v>
      </c>
      <c r="X91" s="11">
        <v>0</v>
      </c>
      <c r="Y91" s="11">
        <v>0</v>
      </c>
      <c r="Z91" s="11">
        <v>0</v>
      </c>
      <c r="AA91" s="11">
        <v>0</v>
      </c>
      <c r="AB91" s="11">
        <v>0</v>
      </c>
      <c r="AC91" s="11">
        <v>0</v>
      </c>
      <c r="AD91" s="11">
        <v>0</v>
      </c>
      <c r="AE91" s="11">
        <v>0</v>
      </c>
      <c r="AF91" s="11">
        <v>0</v>
      </c>
      <c r="AG91" s="11">
        <v>0</v>
      </c>
      <c r="AH91" s="11">
        <v>0</v>
      </c>
      <c r="AI91" s="11">
        <v>0</v>
      </c>
      <c r="AJ91" s="11">
        <v>0</v>
      </c>
      <c r="AK91" s="11">
        <v>0</v>
      </c>
      <c r="AL91" s="11">
        <v>0</v>
      </c>
      <c r="AM91" s="11">
        <v>0</v>
      </c>
      <c r="AN91" s="11">
        <v>0</v>
      </c>
      <c r="AO91" s="11">
        <v>0</v>
      </c>
      <c r="AP91" s="11">
        <v>350</v>
      </c>
      <c r="AQ91" s="11">
        <v>0</v>
      </c>
      <c r="AR91" s="11">
        <v>0</v>
      </c>
      <c r="AS91" s="11">
        <v>0</v>
      </c>
      <c r="AT91" s="11">
        <v>0</v>
      </c>
      <c r="AU91" s="11">
        <v>0</v>
      </c>
      <c r="AV91" s="11">
        <v>0</v>
      </c>
      <c r="AW91" s="11">
        <v>0</v>
      </c>
      <c r="AX91" s="11">
        <v>0</v>
      </c>
      <c r="AY91" s="11">
        <v>0</v>
      </c>
      <c r="AZ91" s="11">
        <v>0</v>
      </c>
      <c r="BA91" s="11">
        <v>0</v>
      </c>
      <c r="BB91" s="11">
        <v>0</v>
      </c>
      <c r="BC91" s="11">
        <v>0</v>
      </c>
      <c r="BD91" s="11">
        <v>0</v>
      </c>
      <c r="BE91" s="11">
        <v>0</v>
      </c>
      <c r="BF91" s="11">
        <v>0</v>
      </c>
      <c r="BG91" s="11">
        <v>0</v>
      </c>
      <c r="BH91" s="11">
        <v>0</v>
      </c>
      <c r="BI91" s="11">
        <v>0</v>
      </c>
      <c r="BJ91" s="11">
        <v>0</v>
      </c>
      <c r="BK91" s="11">
        <v>0</v>
      </c>
      <c r="BL91" s="11">
        <v>0</v>
      </c>
      <c r="BM91" s="11">
        <v>0</v>
      </c>
      <c r="BN91" s="11">
        <v>0</v>
      </c>
      <c r="BO91" s="7">
        <f>SUM(K91:BN91)</f>
        <v>550.81999999999994</v>
      </c>
    </row>
    <row r="92" spans="1:67" x14ac:dyDescent="0.2">
      <c r="A92" s="15" t="s">
        <v>351</v>
      </c>
      <c r="B92" s="14" t="s">
        <v>350</v>
      </c>
      <c r="C92" s="14" t="s">
        <v>331</v>
      </c>
      <c r="D92" s="13">
        <v>73387.789999999994</v>
      </c>
      <c r="E92" s="13">
        <f>ROUND(SUM($D92*1%),2)</f>
        <v>733.88</v>
      </c>
      <c r="F92" s="13">
        <f>ROUND(SUM($D92*0.5%),2)</f>
        <v>366.94</v>
      </c>
      <c r="G92" s="13">
        <f>E92-J92</f>
        <v>633.88</v>
      </c>
      <c r="H92" s="13">
        <f>F92-BO92</f>
        <v>166.94</v>
      </c>
      <c r="I92" s="12">
        <f ca="1">OFFSET(INDIRECT(ADDRESS(1,MATCH($I$2,$A$1:$BN$1,0))),ROW()-1,0)</f>
        <v>100</v>
      </c>
      <c r="J92" s="11">
        <v>100</v>
      </c>
      <c r="K92" s="11">
        <v>0</v>
      </c>
      <c r="L92" s="11">
        <v>0</v>
      </c>
      <c r="M92" s="11">
        <v>0</v>
      </c>
      <c r="N92" s="11">
        <v>0</v>
      </c>
      <c r="O92" s="11">
        <v>0</v>
      </c>
      <c r="P92" s="11">
        <v>0</v>
      </c>
      <c r="Q92" s="11">
        <v>0</v>
      </c>
      <c r="R92" s="11">
        <v>100</v>
      </c>
      <c r="S92" s="11">
        <v>0</v>
      </c>
      <c r="T92" s="11">
        <v>0</v>
      </c>
      <c r="U92" s="11">
        <v>0</v>
      </c>
      <c r="V92" s="11">
        <v>0</v>
      </c>
      <c r="W92" s="11">
        <v>0</v>
      </c>
      <c r="X92" s="11">
        <v>0</v>
      </c>
      <c r="Y92" s="11">
        <v>0</v>
      </c>
      <c r="Z92" s="11">
        <v>0</v>
      </c>
      <c r="AA92" s="11">
        <v>0</v>
      </c>
      <c r="AB92" s="11">
        <v>0</v>
      </c>
      <c r="AC92" s="11">
        <v>0</v>
      </c>
      <c r="AD92" s="11">
        <v>0</v>
      </c>
      <c r="AE92" s="11">
        <v>0</v>
      </c>
      <c r="AF92" s="11">
        <v>0</v>
      </c>
      <c r="AG92" s="11">
        <v>0</v>
      </c>
      <c r="AH92" s="11">
        <v>0</v>
      </c>
      <c r="AI92" s="11">
        <v>0</v>
      </c>
      <c r="AJ92" s="11">
        <v>0</v>
      </c>
      <c r="AK92" s="11">
        <v>0</v>
      </c>
      <c r="AL92" s="11">
        <v>0</v>
      </c>
      <c r="AM92" s="11">
        <v>0</v>
      </c>
      <c r="AN92" s="11">
        <v>0</v>
      </c>
      <c r="AO92" s="11">
        <v>0</v>
      </c>
      <c r="AP92" s="11">
        <v>100</v>
      </c>
      <c r="AQ92" s="11">
        <v>0</v>
      </c>
      <c r="AR92" s="11">
        <v>0</v>
      </c>
      <c r="AS92" s="11">
        <v>0</v>
      </c>
      <c r="AT92" s="11">
        <v>0</v>
      </c>
      <c r="AU92" s="11">
        <v>0</v>
      </c>
      <c r="AV92" s="11">
        <v>0</v>
      </c>
      <c r="AW92" s="11">
        <v>0</v>
      </c>
      <c r="AX92" s="11">
        <v>0</v>
      </c>
      <c r="AY92" s="11">
        <v>0</v>
      </c>
      <c r="AZ92" s="11">
        <v>0</v>
      </c>
      <c r="BA92" s="11">
        <v>0</v>
      </c>
      <c r="BB92" s="11">
        <v>0</v>
      </c>
      <c r="BC92" s="11">
        <v>0</v>
      </c>
      <c r="BD92" s="11">
        <v>0</v>
      </c>
      <c r="BE92" s="11">
        <v>0</v>
      </c>
      <c r="BF92" s="11">
        <v>0</v>
      </c>
      <c r="BG92" s="11">
        <v>0</v>
      </c>
      <c r="BH92" s="11">
        <v>0</v>
      </c>
      <c r="BI92" s="11">
        <v>0</v>
      </c>
      <c r="BJ92" s="11">
        <v>0</v>
      </c>
      <c r="BK92" s="11">
        <v>0</v>
      </c>
      <c r="BL92" s="11">
        <v>0</v>
      </c>
      <c r="BM92" s="11">
        <v>0</v>
      </c>
      <c r="BN92" s="11">
        <v>0</v>
      </c>
      <c r="BO92" s="7">
        <f>SUM(K92:BN92)</f>
        <v>200</v>
      </c>
    </row>
    <row r="93" spans="1:67" x14ac:dyDescent="0.2">
      <c r="A93" s="15" t="s">
        <v>349</v>
      </c>
      <c r="B93" s="14" t="s">
        <v>348</v>
      </c>
      <c r="C93" s="14" t="s">
        <v>331</v>
      </c>
      <c r="D93" s="13">
        <v>138153.59</v>
      </c>
      <c r="E93" s="13">
        <f>ROUND(SUM($D93*1%),2)</f>
        <v>1381.54</v>
      </c>
      <c r="F93" s="13">
        <f>ROUND(SUM($D93*0.5%),2)</f>
        <v>690.77</v>
      </c>
      <c r="G93" s="13">
        <f>E93-J93</f>
        <v>981.54</v>
      </c>
      <c r="H93" s="13">
        <f>F93-BO93</f>
        <v>390.77</v>
      </c>
      <c r="I93" s="12">
        <f ca="1">OFFSET(INDIRECT(ADDRESS(1,MATCH($I$2,$A$1:$BN$1,0))),ROW()-1,0)</f>
        <v>400</v>
      </c>
      <c r="J93" s="11">
        <v>400</v>
      </c>
      <c r="K93" s="11">
        <v>0</v>
      </c>
      <c r="L93" s="11">
        <v>0</v>
      </c>
      <c r="M93" s="11">
        <v>0</v>
      </c>
      <c r="N93" s="11">
        <v>0</v>
      </c>
      <c r="O93" s="11">
        <v>0</v>
      </c>
      <c r="P93" s="11">
        <v>0</v>
      </c>
      <c r="Q93" s="11">
        <v>0</v>
      </c>
      <c r="R93" s="11">
        <v>150</v>
      </c>
      <c r="S93" s="11">
        <v>0</v>
      </c>
      <c r="T93" s="11">
        <v>0</v>
      </c>
      <c r="U93" s="11">
        <v>0</v>
      </c>
      <c r="V93" s="11">
        <v>0</v>
      </c>
      <c r="W93" s="11">
        <v>0</v>
      </c>
      <c r="X93" s="11">
        <v>0</v>
      </c>
      <c r="Y93" s="11">
        <v>0</v>
      </c>
      <c r="Z93" s="11">
        <v>0</v>
      </c>
      <c r="AA93" s="11">
        <v>0</v>
      </c>
      <c r="AB93" s="11">
        <v>0</v>
      </c>
      <c r="AC93" s="11">
        <v>0</v>
      </c>
      <c r="AD93" s="11">
        <v>0</v>
      </c>
      <c r="AE93" s="11">
        <v>0</v>
      </c>
      <c r="AF93" s="11">
        <v>0</v>
      </c>
      <c r="AG93" s="11">
        <v>0</v>
      </c>
      <c r="AH93" s="11">
        <v>0</v>
      </c>
      <c r="AI93" s="11">
        <v>0</v>
      </c>
      <c r="AJ93" s="11">
        <v>0</v>
      </c>
      <c r="AK93" s="11">
        <v>0</v>
      </c>
      <c r="AL93" s="11">
        <v>0</v>
      </c>
      <c r="AM93" s="11">
        <v>0</v>
      </c>
      <c r="AN93" s="11">
        <v>0</v>
      </c>
      <c r="AO93" s="11">
        <v>0</v>
      </c>
      <c r="AP93" s="11">
        <v>150</v>
      </c>
      <c r="AQ93" s="11">
        <v>0</v>
      </c>
      <c r="AR93" s="11">
        <v>0</v>
      </c>
      <c r="AS93" s="11">
        <v>0</v>
      </c>
      <c r="AT93" s="11">
        <v>0</v>
      </c>
      <c r="AU93" s="11">
        <v>0</v>
      </c>
      <c r="AV93" s="11">
        <v>0</v>
      </c>
      <c r="AW93" s="11">
        <v>0</v>
      </c>
      <c r="AX93" s="11">
        <v>0</v>
      </c>
      <c r="AY93" s="11">
        <v>0</v>
      </c>
      <c r="AZ93" s="11">
        <v>0</v>
      </c>
      <c r="BA93" s="11">
        <v>0</v>
      </c>
      <c r="BB93" s="11">
        <v>0</v>
      </c>
      <c r="BC93" s="11">
        <v>0</v>
      </c>
      <c r="BD93" s="11">
        <v>0</v>
      </c>
      <c r="BE93" s="11">
        <v>0</v>
      </c>
      <c r="BF93" s="11">
        <v>0</v>
      </c>
      <c r="BG93" s="11">
        <v>0</v>
      </c>
      <c r="BH93" s="11">
        <v>0</v>
      </c>
      <c r="BI93" s="11">
        <v>0</v>
      </c>
      <c r="BJ93" s="11">
        <v>0</v>
      </c>
      <c r="BK93" s="11">
        <v>0</v>
      </c>
      <c r="BL93" s="11">
        <v>0</v>
      </c>
      <c r="BM93" s="11">
        <v>0</v>
      </c>
      <c r="BN93" s="11">
        <v>0</v>
      </c>
      <c r="BO93" s="7">
        <f>SUM(K93:BN93)</f>
        <v>300</v>
      </c>
    </row>
    <row r="94" spans="1:67" x14ac:dyDescent="0.2">
      <c r="A94" s="15" t="s">
        <v>347</v>
      </c>
      <c r="B94" s="14" t="s">
        <v>346</v>
      </c>
      <c r="C94" s="14" t="s">
        <v>331</v>
      </c>
      <c r="D94" s="13">
        <v>89905.02</v>
      </c>
      <c r="E94" s="13">
        <f>ROUND(SUM($D94*1%),2)</f>
        <v>899.05</v>
      </c>
      <c r="F94" s="13">
        <f>ROUND(SUM($D94*0.5%),2)</f>
        <v>449.53</v>
      </c>
      <c r="G94" s="13">
        <f>E94-J94</f>
        <v>549.04999999999995</v>
      </c>
      <c r="H94" s="13">
        <f>F94-BO94</f>
        <v>199.52999999999997</v>
      </c>
      <c r="I94" s="12">
        <f ca="1">OFFSET(INDIRECT(ADDRESS(1,MATCH($I$2,$A$1:$BN$1,0))),ROW()-1,0)</f>
        <v>350</v>
      </c>
      <c r="J94" s="11">
        <v>350</v>
      </c>
      <c r="K94" s="11">
        <v>0</v>
      </c>
      <c r="L94" s="11">
        <v>0</v>
      </c>
      <c r="M94" s="11">
        <v>0</v>
      </c>
      <c r="N94" s="11">
        <v>0</v>
      </c>
      <c r="O94" s="11">
        <v>0</v>
      </c>
      <c r="P94" s="11">
        <v>0</v>
      </c>
      <c r="Q94" s="11">
        <v>0</v>
      </c>
      <c r="R94" s="11">
        <v>100</v>
      </c>
      <c r="S94" s="11">
        <v>0</v>
      </c>
      <c r="T94" s="11">
        <v>0</v>
      </c>
      <c r="U94" s="11">
        <v>0</v>
      </c>
      <c r="V94" s="11">
        <v>0</v>
      </c>
      <c r="W94" s="11">
        <v>0</v>
      </c>
      <c r="X94" s="11">
        <v>0</v>
      </c>
      <c r="Y94" s="11">
        <v>0</v>
      </c>
      <c r="Z94" s="11">
        <v>0</v>
      </c>
      <c r="AA94" s="11">
        <v>0</v>
      </c>
      <c r="AB94" s="11">
        <v>0</v>
      </c>
      <c r="AC94" s="11">
        <v>0</v>
      </c>
      <c r="AD94" s="11">
        <v>0</v>
      </c>
      <c r="AE94" s="11">
        <v>0</v>
      </c>
      <c r="AF94" s="11">
        <v>0</v>
      </c>
      <c r="AG94" s="11">
        <v>0</v>
      </c>
      <c r="AH94" s="11">
        <v>0</v>
      </c>
      <c r="AI94" s="11">
        <v>0</v>
      </c>
      <c r="AJ94" s="11">
        <v>0</v>
      </c>
      <c r="AK94" s="11">
        <v>0</v>
      </c>
      <c r="AL94" s="11">
        <v>0</v>
      </c>
      <c r="AM94" s="11">
        <v>0</v>
      </c>
      <c r="AN94" s="11">
        <v>0</v>
      </c>
      <c r="AO94" s="11">
        <v>0</v>
      </c>
      <c r="AP94" s="11">
        <v>150</v>
      </c>
      <c r="AQ94" s="11">
        <v>0</v>
      </c>
      <c r="AR94" s="11">
        <v>0</v>
      </c>
      <c r="AS94" s="11">
        <v>0</v>
      </c>
      <c r="AT94" s="11">
        <v>0</v>
      </c>
      <c r="AU94" s="11">
        <v>0</v>
      </c>
      <c r="AV94" s="11">
        <v>0</v>
      </c>
      <c r="AW94" s="11">
        <v>0</v>
      </c>
      <c r="AX94" s="11">
        <v>0</v>
      </c>
      <c r="AY94" s="11">
        <v>0</v>
      </c>
      <c r="AZ94" s="11">
        <v>0</v>
      </c>
      <c r="BA94" s="11">
        <v>0</v>
      </c>
      <c r="BB94" s="11">
        <v>0</v>
      </c>
      <c r="BC94" s="11">
        <v>0</v>
      </c>
      <c r="BD94" s="11">
        <v>0</v>
      </c>
      <c r="BE94" s="11">
        <v>0</v>
      </c>
      <c r="BF94" s="11">
        <v>0</v>
      </c>
      <c r="BG94" s="11">
        <v>0</v>
      </c>
      <c r="BH94" s="11">
        <v>0</v>
      </c>
      <c r="BI94" s="11">
        <v>0</v>
      </c>
      <c r="BJ94" s="11">
        <v>0</v>
      </c>
      <c r="BK94" s="11">
        <v>0</v>
      </c>
      <c r="BL94" s="11">
        <v>0</v>
      </c>
      <c r="BM94" s="11">
        <v>0</v>
      </c>
      <c r="BN94" s="11">
        <v>0</v>
      </c>
      <c r="BO94" s="7">
        <f>SUM(K94:BN94)</f>
        <v>250</v>
      </c>
    </row>
    <row r="95" spans="1:67" x14ac:dyDescent="0.2">
      <c r="A95" s="15" t="s">
        <v>345</v>
      </c>
      <c r="B95" s="14" t="s">
        <v>344</v>
      </c>
      <c r="C95" s="14" t="s">
        <v>331</v>
      </c>
      <c r="D95" s="13">
        <v>92303.94</v>
      </c>
      <c r="E95" s="13">
        <f>ROUND(SUM($D95*1%),2)</f>
        <v>923.04</v>
      </c>
      <c r="F95" s="13">
        <f>ROUND(SUM($D95*0.5%),2)</f>
        <v>461.52</v>
      </c>
      <c r="G95" s="13">
        <f>E95-J95</f>
        <v>461.52</v>
      </c>
      <c r="H95" s="13">
        <f>F95-BO95</f>
        <v>346.52</v>
      </c>
      <c r="I95" s="12">
        <f ca="1">OFFSET(INDIRECT(ADDRESS(1,MATCH($I$2,$A$1:$BN$1,0))),ROW()-1,0)</f>
        <v>461.52</v>
      </c>
      <c r="J95" s="11">
        <v>461.52</v>
      </c>
      <c r="K95" s="11">
        <v>0</v>
      </c>
      <c r="L95" s="11">
        <v>0</v>
      </c>
      <c r="M95" s="11">
        <v>0</v>
      </c>
      <c r="N95" s="11">
        <v>0</v>
      </c>
      <c r="O95" s="11">
        <v>0</v>
      </c>
      <c r="P95" s="11">
        <v>0</v>
      </c>
      <c r="Q95" s="11">
        <v>0</v>
      </c>
      <c r="R95" s="11">
        <v>115</v>
      </c>
      <c r="S95" s="11">
        <v>0</v>
      </c>
      <c r="T95" s="11">
        <v>0</v>
      </c>
      <c r="U95" s="11">
        <v>0</v>
      </c>
      <c r="V95" s="11">
        <v>0</v>
      </c>
      <c r="W95" s="11">
        <v>0</v>
      </c>
      <c r="X95" s="11">
        <v>0</v>
      </c>
      <c r="Y95" s="11">
        <v>0</v>
      </c>
      <c r="Z95" s="11">
        <v>0</v>
      </c>
      <c r="AA95" s="11">
        <v>0</v>
      </c>
      <c r="AB95" s="11">
        <v>0</v>
      </c>
      <c r="AC95" s="11">
        <v>0</v>
      </c>
      <c r="AD95" s="11">
        <v>0</v>
      </c>
      <c r="AE95" s="11">
        <v>0</v>
      </c>
      <c r="AF95" s="11">
        <v>0</v>
      </c>
      <c r="AG95" s="11">
        <v>0</v>
      </c>
      <c r="AH95" s="11">
        <v>0</v>
      </c>
      <c r="AI95" s="11">
        <v>0</v>
      </c>
      <c r="AJ95" s="11">
        <v>0</v>
      </c>
      <c r="AK95" s="11">
        <v>0</v>
      </c>
      <c r="AL95" s="11">
        <v>0</v>
      </c>
      <c r="AM95" s="11">
        <v>0</v>
      </c>
      <c r="AN95" s="11">
        <v>0</v>
      </c>
      <c r="AO95" s="11">
        <v>0</v>
      </c>
      <c r="AP95" s="11">
        <v>0</v>
      </c>
      <c r="AQ95" s="11">
        <v>0</v>
      </c>
      <c r="AR95" s="11">
        <v>0</v>
      </c>
      <c r="AS95" s="11">
        <v>0</v>
      </c>
      <c r="AT95" s="11">
        <v>0</v>
      </c>
      <c r="AU95" s="11">
        <v>0</v>
      </c>
      <c r="AV95" s="11">
        <v>0</v>
      </c>
      <c r="AW95" s="11">
        <v>0</v>
      </c>
      <c r="AX95" s="11">
        <v>0</v>
      </c>
      <c r="AY95" s="11">
        <v>0</v>
      </c>
      <c r="AZ95" s="11">
        <v>0</v>
      </c>
      <c r="BA95" s="11">
        <v>0</v>
      </c>
      <c r="BB95" s="11">
        <v>0</v>
      </c>
      <c r="BC95" s="11">
        <v>0</v>
      </c>
      <c r="BD95" s="11">
        <v>0</v>
      </c>
      <c r="BE95" s="11">
        <v>0</v>
      </c>
      <c r="BF95" s="11">
        <v>0</v>
      </c>
      <c r="BG95" s="11">
        <v>0</v>
      </c>
      <c r="BH95" s="11">
        <v>0</v>
      </c>
      <c r="BI95" s="11">
        <v>0</v>
      </c>
      <c r="BJ95" s="11">
        <v>0</v>
      </c>
      <c r="BK95" s="11">
        <v>0</v>
      </c>
      <c r="BL95" s="11">
        <v>0</v>
      </c>
      <c r="BM95" s="11">
        <v>0</v>
      </c>
      <c r="BN95" s="11">
        <v>0</v>
      </c>
      <c r="BO95" s="7">
        <f>SUM(K95:BN95)</f>
        <v>115</v>
      </c>
    </row>
    <row r="96" spans="1:67" x14ac:dyDescent="0.2">
      <c r="A96" s="15" t="s">
        <v>343</v>
      </c>
      <c r="B96" s="14" t="s">
        <v>342</v>
      </c>
      <c r="C96" s="14" t="s">
        <v>331</v>
      </c>
      <c r="D96" s="13">
        <v>82264.98</v>
      </c>
      <c r="E96" s="13">
        <f>ROUND(SUM($D96*1%),2)</f>
        <v>822.65</v>
      </c>
      <c r="F96" s="13">
        <f>ROUND(SUM($D96*0.5%),2)</f>
        <v>411.32</v>
      </c>
      <c r="G96" s="13">
        <f>E96-J96</f>
        <v>205.65999999999997</v>
      </c>
      <c r="H96" s="13">
        <f>F96-BO96</f>
        <v>211.32</v>
      </c>
      <c r="I96" s="12">
        <f ca="1">OFFSET(INDIRECT(ADDRESS(1,MATCH($I$2,$A$1:$BN$1,0))),ROW()-1,0)</f>
        <v>616.99</v>
      </c>
      <c r="J96" s="11">
        <v>616.99</v>
      </c>
      <c r="K96" s="11">
        <v>0</v>
      </c>
      <c r="L96" s="11">
        <v>0</v>
      </c>
      <c r="M96" s="11">
        <v>0</v>
      </c>
      <c r="N96" s="11">
        <v>0</v>
      </c>
      <c r="O96" s="11">
        <v>0</v>
      </c>
      <c r="P96" s="11">
        <v>0</v>
      </c>
      <c r="Q96" s="11">
        <v>0</v>
      </c>
      <c r="R96" s="11">
        <v>200</v>
      </c>
      <c r="S96" s="11">
        <v>0</v>
      </c>
      <c r="T96" s="11">
        <v>0</v>
      </c>
      <c r="U96" s="11">
        <v>0</v>
      </c>
      <c r="V96" s="11">
        <v>0</v>
      </c>
      <c r="W96" s="11">
        <v>0</v>
      </c>
      <c r="X96" s="11">
        <v>0</v>
      </c>
      <c r="Y96" s="11">
        <v>0</v>
      </c>
      <c r="Z96" s="11">
        <v>0</v>
      </c>
      <c r="AA96" s="11">
        <v>0</v>
      </c>
      <c r="AB96" s="11">
        <v>0</v>
      </c>
      <c r="AC96" s="11">
        <v>0</v>
      </c>
      <c r="AD96" s="11">
        <v>0</v>
      </c>
      <c r="AE96" s="11">
        <v>0</v>
      </c>
      <c r="AF96" s="11">
        <v>0</v>
      </c>
      <c r="AG96" s="11">
        <v>0</v>
      </c>
      <c r="AH96" s="11">
        <v>0</v>
      </c>
      <c r="AI96" s="11">
        <v>0</v>
      </c>
      <c r="AJ96" s="11">
        <v>0</v>
      </c>
      <c r="AK96" s="11">
        <v>0</v>
      </c>
      <c r="AL96" s="11">
        <v>0</v>
      </c>
      <c r="AM96" s="11">
        <v>0</v>
      </c>
      <c r="AN96" s="11">
        <v>0</v>
      </c>
      <c r="AO96" s="11">
        <v>0</v>
      </c>
      <c r="AP96" s="11">
        <v>0</v>
      </c>
      <c r="AQ96" s="11">
        <v>0</v>
      </c>
      <c r="AR96" s="11">
        <v>0</v>
      </c>
      <c r="AS96" s="11">
        <v>0</v>
      </c>
      <c r="AT96" s="11">
        <v>0</v>
      </c>
      <c r="AU96" s="11">
        <v>0</v>
      </c>
      <c r="AV96" s="11">
        <v>0</v>
      </c>
      <c r="AW96" s="11">
        <v>0</v>
      </c>
      <c r="AX96" s="11">
        <v>0</v>
      </c>
      <c r="AY96" s="11">
        <v>0</v>
      </c>
      <c r="AZ96" s="11">
        <v>0</v>
      </c>
      <c r="BA96" s="11">
        <v>0</v>
      </c>
      <c r="BB96" s="11">
        <v>0</v>
      </c>
      <c r="BC96" s="11">
        <v>0</v>
      </c>
      <c r="BD96" s="11">
        <v>0</v>
      </c>
      <c r="BE96" s="11">
        <v>0</v>
      </c>
      <c r="BF96" s="11">
        <v>0</v>
      </c>
      <c r="BG96" s="11">
        <v>0</v>
      </c>
      <c r="BH96" s="11">
        <v>0</v>
      </c>
      <c r="BI96" s="11">
        <v>0</v>
      </c>
      <c r="BJ96" s="11">
        <v>0</v>
      </c>
      <c r="BK96" s="11">
        <v>0</v>
      </c>
      <c r="BL96" s="11">
        <v>0</v>
      </c>
      <c r="BM96" s="11">
        <v>0</v>
      </c>
      <c r="BN96" s="11">
        <v>0</v>
      </c>
      <c r="BO96" s="7">
        <f>SUM(K96:BN96)</f>
        <v>200</v>
      </c>
    </row>
    <row r="97" spans="1:67" x14ac:dyDescent="0.2">
      <c r="A97" s="15" t="s">
        <v>341</v>
      </c>
      <c r="B97" s="14" t="s">
        <v>340</v>
      </c>
      <c r="C97" s="14" t="s">
        <v>331</v>
      </c>
      <c r="D97" s="13">
        <v>86155.55</v>
      </c>
      <c r="E97" s="13">
        <f>ROUND(SUM($D97*1%),2)</f>
        <v>861.56</v>
      </c>
      <c r="F97" s="13">
        <f>ROUND(SUM($D97*0.5%),2)</f>
        <v>430.78</v>
      </c>
      <c r="G97" s="13">
        <f>E97-J97</f>
        <v>0</v>
      </c>
      <c r="H97" s="13">
        <f>F97-BO97</f>
        <v>189.05999999999997</v>
      </c>
      <c r="I97" s="12">
        <f ca="1">OFFSET(INDIRECT(ADDRESS(1,MATCH($I$2,$A$1:$BN$1,0))),ROW()-1,0)</f>
        <v>861.56</v>
      </c>
      <c r="J97" s="11">
        <v>861.56</v>
      </c>
      <c r="K97" s="11">
        <v>0</v>
      </c>
      <c r="L97" s="11">
        <v>0</v>
      </c>
      <c r="M97" s="11">
        <v>0</v>
      </c>
      <c r="N97" s="11">
        <v>0</v>
      </c>
      <c r="O97" s="11">
        <v>0</v>
      </c>
      <c r="P97" s="11">
        <v>0</v>
      </c>
      <c r="Q97" s="11">
        <v>0</v>
      </c>
      <c r="R97" s="11">
        <v>241.72</v>
      </c>
      <c r="S97" s="11">
        <v>0</v>
      </c>
      <c r="T97" s="11">
        <v>0</v>
      </c>
      <c r="U97" s="11">
        <v>0</v>
      </c>
      <c r="V97" s="11">
        <v>0</v>
      </c>
      <c r="W97" s="11">
        <v>0</v>
      </c>
      <c r="X97" s="11">
        <v>0</v>
      </c>
      <c r="Y97" s="11">
        <v>0</v>
      </c>
      <c r="Z97" s="11">
        <v>0</v>
      </c>
      <c r="AA97" s="11">
        <v>0</v>
      </c>
      <c r="AB97" s="11">
        <v>0</v>
      </c>
      <c r="AC97" s="11">
        <v>0</v>
      </c>
      <c r="AD97" s="11">
        <v>0</v>
      </c>
      <c r="AE97" s="11">
        <v>0</v>
      </c>
      <c r="AF97" s="11">
        <v>0</v>
      </c>
      <c r="AG97" s="11">
        <v>0</v>
      </c>
      <c r="AH97" s="11">
        <v>0</v>
      </c>
      <c r="AI97" s="11">
        <v>0</v>
      </c>
      <c r="AJ97" s="11">
        <v>0</v>
      </c>
      <c r="AK97" s="11">
        <v>0</v>
      </c>
      <c r="AL97" s="11">
        <v>0</v>
      </c>
      <c r="AM97" s="11">
        <v>0</v>
      </c>
      <c r="AN97" s="11">
        <v>0</v>
      </c>
      <c r="AO97" s="11">
        <v>0</v>
      </c>
      <c r="AP97" s="11">
        <v>0</v>
      </c>
      <c r="AQ97" s="11">
        <v>0</v>
      </c>
      <c r="AR97" s="11">
        <v>0</v>
      </c>
      <c r="AS97" s="11">
        <v>0</v>
      </c>
      <c r="AT97" s="11">
        <v>0</v>
      </c>
      <c r="AU97" s="11">
        <v>0</v>
      </c>
      <c r="AV97" s="11">
        <v>0</v>
      </c>
      <c r="AW97" s="11">
        <v>0</v>
      </c>
      <c r="AX97" s="11">
        <v>0</v>
      </c>
      <c r="AY97" s="11">
        <v>0</v>
      </c>
      <c r="AZ97" s="11">
        <v>0</v>
      </c>
      <c r="BA97" s="11">
        <v>0</v>
      </c>
      <c r="BB97" s="11">
        <v>0</v>
      </c>
      <c r="BC97" s="11">
        <v>0</v>
      </c>
      <c r="BD97" s="11">
        <v>0</v>
      </c>
      <c r="BE97" s="11">
        <v>0</v>
      </c>
      <c r="BF97" s="11">
        <v>0</v>
      </c>
      <c r="BG97" s="11">
        <v>0</v>
      </c>
      <c r="BH97" s="11">
        <v>0</v>
      </c>
      <c r="BI97" s="11">
        <v>0</v>
      </c>
      <c r="BJ97" s="11">
        <v>0</v>
      </c>
      <c r="BK97" s="11">
        <v>0</v>
      </c>
      <c r="BL97" s="11">
        <v>0</v>
      </c>
      <c r="BM97" s="11">
        <v>0</v>
      </c>
      <c r="BN97" s="11">
        <v>0</v>
      </c>
      <c r="BO97" s="7">
        <f>SUM(K97:BN97)</f>
        <v>241.72</v>
      </c>
    </row>
    <row r="98" spans="1:67" x14ac:dyDescent="0.2">
      <c r="A98" s="15" t="s">
        <v>339</v>
      </c>
      <c r="B98" s="14" t="s">
        <v>338</v>
      </c>
      <c r="C98" s="14" t="s">
        <v>331</v>
      </c>
      <c r="D98" s="13">
        <v>92513.29</v>
      </c>
      <c r="E98" s="13">
        <f>ROUND(SUM($D98*1%),2)</f>
        <v>925.13</v>
      </c>
      <c r="F98" s="13">
        <f>ROUND(SUM($D98*0.5%),2)</f>
        <v>462.57</v>
      </c>
      <c r="G98" s="13">
        <f>E98-J98</f>
        <v>675.13</v>
      </c>
      <c r="H98" s="13">
        <f>F98-BO98</f>
        <v>62.569999999999993</v>
      </c>
      <c r="I98" s="12">
        <f ca="1">OFFSET(INDIRECT(ADDRESS(1,MATCH($I$2,$A$1:$BN$1,0))),ROW()-1,0)</f>
        <v>250</v>
      </c>
      <c r="J98" s="11">
        <v>250</v>
      </c>
      <c r="K98" s="11">
        <v>0</v>
      </c>
      <c r="L98" s="11">
        <v>0</v>
      </c>
      <c r="M98" s="11">
        <v>0</v>
      </c>
      <c r="N98" s="11">
        <v>0</v>
      </c>
      <c r="O98" s="11">
        <v>0</v>
      </c>
      <c r="P98" s="11">
        <v>0</v>
      </c>
      <c r="Q98" s="11">
        <v>0</v>
      </c>
      <c r="R98" s="11">
        <v>100</v>
      </c>
      <c r="S98" s="11">
        <v>0</v>
      </c>
      <c r="T98" s="11">
        <v>0</v>
      </c>
      <c r="U98" s="11">
        <v>0</v>
      </c>
      <c r="V98" s="11">
        <v>0</v>
      </c>
      <c r="W98" s="11">
        <v>0</v>
      </c>
      <c r="X98" s="11">
        <v>0</v>
      </c>
      <c r="Y98" s="11">
        <v>0</v>
      </c>
      <c r="Z98" s="11">
        <v>0</v>
      </c>
      <c r="AA98" s="11">
        <v>0</v>
      </c>
      <c r="AB98" s="11">
        <v>0</v>
      </c>
      <c r="AC98" s="11">
        <v>0</v>
      </c>
      <c r="AD98" s="11">
        <v>0</v>
      </c>
      <c r="AE98" s="11">
        <v>0</v>
      </c>
      <c r="AF98" s="11">
        <v>0</v>
      </c>
      <c r="AG98" s="11">
        <v>0</v>
      </c>
      <c r="AH98" s="11">
        <v>0</v>
      </c>
      <c r="AI98" s="11">
        <v>0</v>
      </c>
      <c r="AJ98" s="11">
        <v>0</v>
      </c>
      <c r="AK98" s="11">
        <v>0</v>
      </c>
      <c r="AL98" s="11">
        <v>0</v>
      </c>
      <c r="AM98" s="11">
        <v>0</v>
      </c>
      <c r="AN98" s="11">
        <v>300</v>
      </c>
      <c r="AO98" s="11">
        <v>0</v>
      </c>
      <c r="AP98" s="11">
        <v>0</v>
      </c>
      <c r="AQ98" s="11">
        <v>0</v>
      </c>
      <c r="AR98" s="11">
        <v>0</v>
      </c>
      <c r="AS98" s="11">
        <v>0</v>
      </c>
      <c r="AT98" s="11">
        <v>0</v>
      </c>
      <c r="AU98" s="11">
        <v>0</v>
      </c>
      <c r="AV98" s="11">
        <v>0</v>
      </c>
      <c r="AW98" s="11">
        <v>0</v>
      </c>
      <c r="AX98" s="11">
        <v>0</v>
      </c>
      <c r="AY98" s="11">
        <v>0</v>
      </c>
      <c r="AZ98" s="11">
        <v>0</v>
      </c>
      <c r="BA98" s="11">
        <v>0</v>
      </c>
      <c r="BB98" s="11">
        <v>0</v>
      </c>
      <c r="BC98" s="11">
        <v>0</v>
      </c>
      <c r="BD98" s="11">
        <v>0</v>
      </c>
      <c r="BE98" s="11">
        <v>0</v>
      </c>
      <c r="BF98" s="11">
        <v>0</v>
      </c>
      <c r="BG98" s="11">
        <v>0</v>
      </c>
      <c r="BH98" s="11">
        <v>0</v>
      </c>
      <c r="BI98" s="11">
        <v>0</v>
      </c>
      <c r="BJ98" s="11">
        <v>0</v>
      </c>
      <c r="BK98" s="11">
        <v>0</v>
      </c>
      <c r="BL98" s="11">
        <v>0</v>
      </c>
      <c r="BM98" s="11">
        <v>0</v>
      </c>
      <c r="BN98" s="11">
        <v>0</v>
      </c>
      <c r="BO98" s="7">
        <f>SUM(K98:BN98)</f>
        <v>400</v>
      </c>
    </row>
    <row r="99" spans="1:67" x14ac:dyDescent="0.2">
      <c r="A99" s="15" t="s">
        <v>337</v>
      </c>
      <c r="B99" s="14" t="s">
        <v>336</v>
      </c>
      <c r="C99" s="14" t="s">
        <v>331</v>
      </c>
      <c r="D99" s="13">
        <v>73334.23</v>
      </c>
      <c r="E99" s="13">
        <f>ROUND(SUM($D99*1%),2)</f>
        <v>733.34</v>
      </c>
      <c r="F99" s="13">
        <f>ROUND(SUM($D99*0.5%),2)</f>
        <v>366.67</v>
      </c>
      <c r="G99" s="13">
        <f>E99-J99</f>
        <v>583.34</v>
      </c>
      <c r="H99" s="13">
        <f>F99-BO99</f>
        <v>166.67000000000002</v>
      </c>
      <c r="I99" s="12">
        <f ca="1">OFFSET(INDIRECT(ADDRESS(1,MATCH($I$2,$A$1:$BN$1,0))),ROW()-1,0)</f>
        <v>150</v>
      </c>
      <c r="J99" s="11">
        <v>150</v>
      </c>
      <c r="K99" s="11">
        <v>0</v>
      </c>
      <c r="L99" s="11">
        <v>0</v>
      </c>
      <c r="M99" s="11">
        <v>0</v>
      </c>
      <c r="N99" s="11">
        <v>0</v>
      </c>
      <c r="O99" s="11">
        <v>0</v>
      </c>
      <c r="P99" s="11">
        <v>0</v>
      </c>
      <c r="Q99" s="11">
        <v>0</v>
      </c>
      <c r="R99" s="11">
        <v>0</v>
      </c>
      <c r="S99" s="11">
        <v>0</v>
      </c>
      <c r="T99" s="11">
        <v>0</v>
      </c>
      <c r="U99" s="11">
        <v>0</v>
      </c>
      <c r="V99" s="11">
        <v>0</v>
      </c>
      <c r="W99" s="11">
        <v>0</v>
      </c>
      <c r="X99" s="11">
        <v>0</v>
      </c>
      <c r="Y99" s="11">
        <v>0</v>
      </c>
      <c r="Z99" s="11">
        <v>0</v>
      </c>
      <c r="AA99" s="11">
        <v>0</v>
      </c>
      <c r="AB99" s="11">
        <v>0</v>
      </c>
      <c r="AC99" s="11">
        <v>0</v>
      </c>
      <c r="AD99" s="11">
        <v>0</v>
      </c>
      <c r="AE99" s="11">
        <v>0</v>
      </c>
      <c r="AF99" s="11">
        <v>0</v>
      </c>
      <c r="AG99" s="11">
        <v>0</v>
      </c>
      <c r="AH99" s="11">
        <v>0</v>
      </c>
      <c r="AI99" s="11">
        <v>0</v>
      </c>
      <c r="AJ99" s="11">
        <v>0</v>
      </c>
      <c r="AK99" s="11">
        <v>0</v>
      </c>
      <c r="AL99" s="11">
        <v>0</v>
      </c>
      <c r="AM99" s="11">
        <v>0</v>
      </c>
      <c r="AN99" s="11">
        <v>200</v>
      </c>
      <c r="AO99" s="11">
        <v>0</v>
      </c>
      <c r="AP99" s="11">
        <v>0</v>
      </c>
      <c r="AQ99" s="11">
        <v>0</v>
      </c>
      <c r="AR99" s="11">
        <v>0</v>
      </c>
      <c r="AS99" s="11">
        <v>0</v>
      </c>
      <c r="AT99" s="11">
        <v>0</v>
      </c>
      <c r="AU99" s="11">
        <v>0</v>
      </c>
      <c r="AV99" s="11">
        <v>0</v>
      </c>
      <c r="AW99" s="11">
        <v>0</v>
      </c>
      <c r="AX99" s="11">
        <v>0</v>
      </c>
      <c r="AY99" s="11">
        <v>0</v>
      </c>
      <c r="AZ99" s="11">
        <v>0</v>
      </c>
      <c r="BA99" s="11">
        <v>0</v>
      </c>
      <c r="BB99" s="11">
        <v>0</v>
      </c>
      <c r="BC99" s="11">
        <v>0</v>
      </c>
      <c r="BD99" s="11">
        <v>0</v>
      </c>
      <c r="BE99" s="11">
        <v>0</v>
      </c>
      <c r="BF99" s="11">
        <v>0</v>
      </c>
      <c r="BG99" s="11">
        <v>0</v>
      </c>
      <c r="BH99" s="11">
        <v>0</v>
      </c>
      <c r="BI99" s="11">
        <v>0</v>
      </c>
      <c r="BJ99" s="11">
        <v>0</v>
      </c>
      <c r="BK99" s="11">
        <v>0</v>
      </c>
      <c r="BL99" s="11">
        <v>0</v>
      </c>
      <c r="BM99" s="11">
        <v>0</v>
      </c>
      <c r="BN99" s="11">
        <v>0</v>
      </c>
      <c r="BO99" s="7">
        <f>SUM(K99:BN99)</f>
        <v>200</v>
      </c>
    </row>
    <row r="100" spans="1:67" x14ac:dyDescent="0.2">
      <c r="A100" s="15" t="s">
        <v>335</v>
      </c>
      <c r="B100" s="14" t="s">
        <v>334</v>
      </c>
      <c r="C100" s="14" t="s">
        <v>331</v>
      </c>
      <c r="D100" s="13">
        <v>61132.35</v>
      </c>
      <c r="E100" s="13">
        <f>ROUND(SUM($D100*1%),2)</f>
        <v>611.32000000000005</v>
      </c>
      <c r="F100" s="13">
        <f>ROUND(SUM($D100*0.5%),2)</f>
        <v>305.66000000000003</v>
      </c>
      <c r="G100" s="13">
        <f>E100-J100</f>
        <v>411.32000000000005</v>
      </c>
      <c r="H100" s="13">
        <f>F100-BO100</f>
        <v>205.66000000000003</v>
      </c>
      <c r="I100" s="12">
        <f ca="1">OFFSET(INDIRECT(ADDRESS(1,MATCH($I$2,$A$1:$BN$1,0))),ROW()-1,0)</f>
        <v>200</v>
      </c>
      <c r="J100" s="11">
        <v>200</v>
      </c>
      <c r="K100" s="11">
        <v>0</v>
      </c>
      <c r="L100" s="11">
        <v>0</v>
      </c>
      <c r="M100" s="11">
        <v>0</v>
      </c>
      <c r="N100" s="11">
        <v>0</v>
      </c>
      <c r="O100" s="11">
        <v>0</v>
      </c>
      <c r="P100" s="11">
        <v>0</v>
      </c>
      <c r="Q100" s="11">
        <v>0</v>
      </c>
      <c r="R100" s="11">
        <v>100</v>
      </c>
      <c r="S100" s="11">
        <v>0</v>
      </c>
      <c r="T100" s="11">
        <v>0</v>
      </c>
      <c r="U100" s="11">
        <v>0</v>
      </c>
      <c r="V100" s="11">
        <v>0</v>
      </c>
      <c r="W100" s="11">
        <v>0</v>
      </c>
      <c r="X100" s="11">
        <v>0</v>
      </c>
      <c r="Y100" s="11">
        <v>0</v>
      </c>
      <c r="Z100" s="11">
        <v>0</v>
      </c>
      <c r="AA100" s="11">
        <v>0</v>
      </c>
      <c r="AB100" s="11">
        <v>0</v>
      </c>
      <c r="AC100" s="11">
        <v>0</v>
      </c>
      <c r="AD100" s="11">
        <v>0</v>
      </c>
      <c r="AE100" s="11">
        <v>0</v>
      </c>
      <c r="AF100" s="11">
        <v>0</v>
      </c>
      <c r="AG100" s="11">
        <v>0</v>
      </c>
      <c r="AH100" s="11">
        <v>0</v>
      </c>
      <c r="AI100" s="11">
        <v>0</v>
      </c>
      <c r="AJ100" s="11">
        <v>0</v>
      </c>
      <c r="AK100" s="11">
        <v>0</v>
      </c>
      <c r="AL100" s="11">
        <v>0</v>
      </c>
      <c r="AM100" s="11">
        <v>0</v>
      </c>
      <c r="AN100" s="11">
        <v>0</v>
      </c>
      <c r="AO100" s="11">
        <v>0</v>
      </c>
      <c r="AP100" s="11">
        <v>0</v>
      </c>
      <c r="AQ100" s="11">
        <v>0</v>
      </c>
      <c r="AR100" s="11">
        <v>0</v>
      </c>
      <c r="AS100" s="11">
        <v>0</v>
      </c>
      <c r="AT100" s="11">
        <v>0</v>
      </c>
      <c r="AU100" s="11">
        <v>0</v>
      </c>
      <c r="AV100" s="11">
        <v>0</v>
      </c>
      <c r="AW100" s="11">
        <v>0</v>
      </c>
      <c r="AX100" s="11">
        <v>0</v>
      </c>
      <c r="AY100" s="11">
        <v>0</v>
      </c>
      <c r="AZ100" s="11">
        <v>0</v>
      </c>
      <c r="BA100" s="11">
        <v>0</v>
      </c>
      <c r="BB100" s="11">
        <v>0</v>
      </c>
      <c r="BC100" s="11">
        <v>0</v>
      </c>
      <c r="BD100" s="11">
        <v>0</v>
      </c>
      <c r="BE100" s="11">
        <v>0</v>
      </c>
      <c r="BF100" s="11">
        <v>0</v>
      </c>
      <c r="BG100" s="11">
        <v>0</v>
      </c>
      <c r="BH100" s="11">
        <v>0</v>
      </c>
      <c r="BI100" s="11">
        <v>0</v>
      </c>
      <c r="BJ100" s="11">
        <v>0</v>
      </c>
      <c r="BK100" s="11">
        <v>0</v>
      </c>
      <c r="BL100" s="11">
        <v>0</v>
      </c>
      <c r="BM100" s="11">
        <v>0</v>
      </c>
      <c r="BN100" s="11">
        <v>0</v>
      </c>
      <c r="BO100" s="7">
        <f>SUM(K100:BN100)</f>
        <v>100</v>
      </c>
    </row>
    <row r="101" spans="1:67" x14ac:dyDescent="0.2">
      <c r="A101" s="15" t="s">
        <v>333</v>
      </c>
      <c r="B101" s="14" t="s">
        <v>332</v>
      </c>
      <c r="C101" s="14" t="s">
        <v>331</v>
      </c>
      <c r="D101" s="13">
        <v>47916.99</v>
      </c>
      <c r="E101" s="13">
        <f>ROUND(SUM($D101*1%),2)</f>
        <v>479.17</v>
      </c>
      <c r="F101" s="13">
        <f>ROUND(SUM($D101*0.5%),2)</f>
        <v>239.58</v>
      </c>
      <c r="G101" s="13">
        <f>E101-J101</f>
        <v>229.17000000000002</v>
      </c>
      <c r="H101" s="13">
        <f>F101-BO101</f>
        <v>17.349999999999994</v>
      </c>
      <c r="I101" s="12">
        <f ca="1">OFFSET(INDIRECT(ADDRESS(1,MATCH($I$2,$A$1:$BN$1,0))),ROW()-1,0)</f>
        <v>250</v>
      </c>
      <c r="J101" s="11">
        <v>250</v>
      </c>
      <c r="K101" s="11">
        <v>0</v>
      </c>
      <c r="L101" s="11">
        <v>0</v>
      </c>
      <c r="M101" s="11">
        <v>0</v>
      </c>
      <c r="N101" s="11">
        <v>0</v>
      </c>
      <c r="O101" s="11">
        <v>0</v>
      </c>
      <c r="P101" s="11">
        <v>0</v>
      </c>
      <c r="Q101" s="11">
        <v>0</v>
      </c>
      <c r="R101" s="11">
        <v>122.23</v>
      </c>
      <c r="S101" s="11">
        <v>0</v>
      </c>
      <c r="T101" s="11">
        <v>0</v>
      </c>
      <c r="U101" s="11">
        <v>0</v>
      </c>
      <c r="V101" s="11">
        <v>0</v>
      </c>
      <c r="W101" s="11">
        <v>0</v>
      </c>
      <c r="X101" s="11">
        <v>0</v>
      </c>
      <c r="Y101" s="11">
        <v>0</v>
      </c>
      <c r="Z101" s="11">
        <v>0</v>
      </c>
      <c r="AA101" s="11">
        <v>0</v>
      </c>
      <c r="AB101" s="11">
        <v>0</v>
      </c>
      <c r="AC101" s="11">
        <v>0</v>
      </c>
      <c r="AD101" s="11">
        <v>0</v>
      </c>
      <c r="AE101" s="11">
        <v>0</v>
      </c>
      <c r="AF101" s="11">
        <v>0</v>
      </c>
      <c r="AG101" s="11">
        <v>0</v>
      </c>
      <c r="AH101" s="11">
        <v>0</v>
      </c>
      <c r="AI101" s="11">
        <v>0</v>
      </c>
      <c r="AJ101" s="11">
        <v>0</v>
      </c>
      <c r="AK101" s="11">
        <v>0</v>
      </c>
      <c r="AL101" s="11">
        <v>0</v>
      </c>
      <c r="AM101" s="11">
        <v>0</v>
      </c>
      <c r="AN101" s="11">
        <v>0</v>
      </c>
      <c r="AO101" s="11">
        <v>0</v>
      </c>
      <c r="AP101" s="11">
        <v>0</v>
      </c>
      <c r="AQ101" s="11">
        <v>0</v>
      </c>
      <c r="AR101" s="11">
        <v>0</v>
      </c>
      <c r="AS101" s="11">
        <v>100</v>
      </c>
      <c r="AT101" s="11">
        <v>0</v>
      </c>
      <c r="AU101" s="11">
        <v>0</v>
      </c>
      <c r="AV101" s="11">
        <v>0</v>
      </c>
      <c r="AW101" s="11">
        <v>0</v>
      </c>
      <c r="AX101" s="11">
        <v>0</v>
      </c>
      <c r="AY101" s="11">
        <v>0</v>
      </c>
      <c r="AZ101" s="11">
        <v>0</v>
      </c>
      <c r="BA101" s="11">
        <v>0</v>
      </c>
      <c r="BB101" s="11">
        <v>0</v>
      </c>
      <c r="BC101" s="11">
        <v>0</v>
      </c>
      <c r="BD101" s="11">
        <v>0</v>
      </c>
      <c r="BE101" s="11">
        <v>0</v>
      </c>
      <c r="BF101" s="11">
        <v>0</v>
      </c>
      <c r="BG101" s="11">
        <v>0</v>
      </c>
      <c r="BH101" s="11">
        <v>0</v>
      </c>
      <c r="BI101" s="11">
        <v>0</v>
      </c>
      <c r="BJ101" s="11">
        <v>0</v>
      </c>
      <c r="BK101" s="11">
        <v>0</v>
      </c>
      <c r="BL101" s="11">
        <v>0</v>
      </c>
      <c r="BM101" s="11">
        <v>0</v>
      </c>
      <c r="BN101" s="11">
        <v>0</v>
      </c>
      <c r="BO101" s="7">
        <f>SUM(K101:BN101)</f>
        <v>222.23000000000002</v>
      </c>
    </row>
    <row r="102" spans="1:67" x14ac:dyDescent="0.2">
      <c r="A102" s="15" t="s">
        <v>330</v>
      </c>
      <c r="B102" s="14" t="s">
        <v>299</v>
      </c>
      <c r="C102" s="14" t="s">
        <v>299</v>
      </c>
      <c r="D102" s="13">
        <v>248136.33</v>
      </c>
      <c r="E102" s="13">
        <f>ROUND(SUM($D102*1%),2)</f>
        <v>2481.36</v>
      </c>
      <c r="F102" s="13">
        <f>ROUND(SUM($D102*0.5%),2)</f>
        <v>1240.68</v>
      </c>
      <c r="G102" s="13">
        <f>E102-J102</f>
        <v>0</v>
      </c>
      <c r="H102" s="13">
        <f>F102-BO102</f>
        <v>1140.68</v>
      </c>
      <c r="I102" s="12">
        <f ca="1">OFFSET(INDIRECT(ADDRESS(1,MATCH($I$2,$A$1:$BN$1,0))),ROW()-1,0)</f>
        <v>2481.36</v>
      </c>
      <c r="J102" s="11">
        <v>2481.36</v>
      </c>
      <c r="K102" s="11">
        <v>0</v>
      </c>
      <c r="L102" s="11">
        <v>0</v>
      </c>
      <c r="M102" s="11">
        <v>0</v>
      </c>
      <c r="N102" s="11">
        <v>0</v>
      </c>
      <c r="O102" s="11">
        <v>0</v>
      </c>
      <c r="P102" s="11">
        <v>0</v>
      </c>
      <c r="Q102" s="11">
        <v>0</v>
      </c>
      <c r="R102" s="11">
        <v>0</v>
      </c>
      <c r="S102" s="11">
        <v>0</v>
      </c>
      <c r="T102" s="11">
        <v>100</v>
      </c>
      <c r="U102" s="11">
        <v>0</v>
      </c>
      <c r="V102" s="11">
        <v>0</v>
      </c>
      <c r="W102" s="11">
        <v>0</v>
      </c>
      <c r="X102" s="11">
        <v>0</v>
      </c>
      <c r="Y102" s="11">
        <v>0</v>
      </c>
      <c r="Z102" s="11">
        <v>0</v>
      </c>
      <c r="AA102" s="11">
        <v>0</v>
      </c>
      <c r="AB102" s="11">
        <v>0</v>
      </c>
      <c r="AC102" s="11">
        <v>0</v>
      </c>
      <c r="AD102" s="11">
        <v>0</v>
      </c>
      <c r="AE102" s="11">
        <v>0</v>
      </c>
      <c r="AF102" s="11">
        <v>0</v>
      </c>
      <c r="AG102" s="11">
        <v>0</v>
      </c>
      <c r="AH102" s="11">
        <v>0</v>
      </c>
      <c r="AI102" s="11">
        <v>0</v>
      </c>
      <c r="AJ102" s="11">
        <v>0</v>
      </c>
      <c r="AK102" s="11">
        <v>0</v>
      </c>
      <c r="AL102" s="11">
        <v>0</v>
      </c>
      <c r="AM102" s="11">
        <v>0</v>
      </c>
      <c r="AN102" s="11">
        <v>0</v>
      </c>
      <c r="AO102" s="11">
        <v>0</v>
      </c>
      <c r="AP102" s="11">
        <v>0</v>
      </c>
      <c r="AQ102" s="11">
        <v>0</v>
      </c>
      <c r="AR102" s="11">
        <v>0</v>
      </c>
      <c r="AS102" s="11">
        <v>0</v>
      </c>
      <c r="AT102" s="11">
        <v>0</v>
      </c>
      <c r="AU102" s="11">
        <v>0</v>
      </c>
      <c r="AV102" s="11">
        <v>0</v>
      </c>
      <c r="AW102" s="11">
        <v>0</v>
      </c>
      <c r="AX102" s="11">
        <v>0</v>
      </c>
      <c r="AY102" s="11">
        <v>0</v>
      </c>
      <c r="AZ102" s="11">
        <v>0</v>
      </c>
      <c r="BA102" s="11">
        <v>0</v>
      </c>
      <c r="BB102" s="11">
        <v>0</v>
      </c>
      <c r="BC102" s="11">
        <v>0</v>
      </c>
      <c r="BD102" s="11">
        <v>0</v>
      </c>
      <c r="BE102" s="11">
        <v>0</v>
      </c>
      <c r="BF102" s="11">
        <v>0</v>
      </c>
      <c r="BG102" s="11">
        <v>0</v>
      </c>
      <c r="BH102" s="11">
        <v>0</v>
      </c>
      <c r="BI102" s="11">
        <v>0</v>
      </c>
      <c r="BJ102" s="11">
        <v>0</v>
      </c>
      <c r="BK102" s="11">
        <v>0</v>
      </c>
      <c r="BL102" s="11">
        <v>0</v>
      </c>
      <c r="BM102" s="11">
        <v>0</v>
      </c>
      <c r="BN102" s="11">
        <v>0</v>
      </c>
      <c r="BO102" s="7">
        <f>SUM(K102:BN102)</f>
        <v>100</v>
      </c>
    </row>
    <row r="103" spans="1:67" x14ac:dyDescent="0.2">
      <c r="A103" s="15" t="s">
        <v>329</v>
      </c>
      <c r="B103" s="14" t="s">
        <v>328</v>
      </c>
      <c r="C103" s="14" t="s">
        <v>299</v>
      </c>
      <c r="D103" s="13">
        <v>282414.25</v>
      </c>
      <c r="E103" s="13">
        <f>ROUND(SUM($D103*1%),2)</f>
        <v>2824.14</v>
      </c>
      <c r="F103" s="13">
        <f>ROUND(SUM($D103*0.5%),2)</f>
        <v>1412.07</v>
      </c>
      <c r="G103" s="13">
        <f>E103-J103</f>
        <v>0</v>
      </c>
      <c r="H103" s="13">
        <f>F103-BO103</f>
        <v>342.06999999999994</v>
      </c>
      <c r="I103" s="12">
        <f ca="1">OFFSET(INDIRECT(ADDRESS(1,MATCH($I$2,$A$1:$BN$1,0))),ROW()-1,0)</f>
        <v>2824.14</v>
      </c>
      <c r="J103" s="11">
        <v>2824.14</v>
      </c>
      <c r="K103" s="11">
        <v>0</v>
      </c>
      <c r="L103" s="11">
        <v>0</v>
      </c>
      <c r="M103" s="11">
        <v>0</v>
      </c>
      <c r="N103" s="11">
        <v>0</v>
      </c>
      <c r="O103" s="11">
        <v>0</v>
      </c>
      <c r="P103" s="11">
        <v>0</v>
      </c>
      <c r="Q103" s="11">
        <v>0</v>
      </c>
      <c r="R103" s="11">
        <v>0</v>
      </c>
      <c r="S103" s="11">
        <v>0</v>
      </c>
      <c r="T103" s="11">
        <v>70</v>
      </c>
      <c r="U103" s="11">
        <v>0</v>
      </c>
      <c r="V103" s="11">
        <v>0</v>
      </c>
      <c r="W103" s="11">
        <v>0</v>
      </c>
      <c r="X103" s="11">
        <v>0</v>
      </c>
      <c r="Y103" s="11">
        <v>0</v>
      </c>
      <c r="Z103" s="11">
        <v>0</v>
      </c>
      <c r="AA103" s="11">
        <v>0</v>
      </c>
      <c r="AB103" s="11">
        <v>0</v>
      </c>
      <c r="AC103" s="11">
        <v>0</v>
      </c>
      <c r="AD103" s="11">
        <v>0</v>
      </c>
      <c r="AE103" s="11">
        <v>0</v>
      </c>
      <c r="AF103" s="11">
        <v>0</v>
      </c>
      <c r="AG103" s="11">
        <v>0</v>
      </c>
      <c r="AH103" s="11">
        <v>0</v>
      </c>
      <c r="AI103" s="11">
        <v>0</v>
      </c>
      <c r="AJ103" s="11">
        <v>0</v>
      </c>
      <c r="AK103" s="11">
        <v>0</v>
      </c>
      <c r="AL103" s="11">
        <v>0</v>
      </c>
      <c r="AM103" s="11">
        <v>0</v>
      </c>
      <c r="AN103" s="11">
        <v>0</v>
      </c>
      <c r="AO103" s="11">
        <v>0</v>
      </c>
      <c r="AP103" s="11">
        <v>0</v>
      </c>
      <c r="AQ103" s="11">
        <v>0</v>
      </c>
      <c r="AR103" s="11">
        <v>0</v>
      </c>
      <c r="AS103" s="11">
        <v>0</v>
      </c>
      <c r="AT103" s="11">
        <v>1000</v>
      </c>
      <c r="AU103" s="11">
        <v>0</v>
      </c>
      <c r="AV103" s="11">
        <v>0</v>
      </c>
      <c r="AW103" s="11">
        <v>0</v>
      </c>
      <c r="AX103" s="11">
        <v>0</v>
      </c>
      <c r="AY103" s="11">
        <v>0</v>
      </c>
      <c r="AZ103" s="11">
        <v>0</v>
      </c>
      <c r="BA103" s="11">
        <v>0</v>
      </c>
      <c r="BB103" s="11">
        <v>0</v>
      </c>
      <c r="BC103" s="11">
        <v>0</v>
      </c>
      <c r="BD103" s="11">
        <v>0</v>
      </c>
      <c r="BE103" s="11">
        <v>0</v>
      </c>
      <c r="BF103" s="11">
        <v>0</v>
      </c>
      <c r="BG103" s="11">
        <v>0</v>
      </c>
      <c r="BH103" s="11">
        <v>0</v>
      </c>
      <c r="BI103" s="11">
        <v>0</v>
      </c>
      <c r="BJ103" s="11">
        <v>0</v>
      </c>
      <c r="BK103" s="11">
        <v>0</v>
      </c>
      <c r="BL103" s="11">
        <v>0</v>
      </c>
      <c r="BM103" s="11">
        <v>0</v>
      </c>
      <c r="BN103" s="11">
        <v>0</v>
      </c>
      <c r="BO103" s="7">
        <f>SUM(K103:BN103)</f>
        <v>1070</v>
      </c>
    </row>
    <row r="104" spans="1:67" x14ac:dyDescent="0.2">
      <c r="A104" s="15" t="s">
        <v>327</v>
      </c>
      <c r="B104" s="14" t="s">
        <v>326</v>
      </c>
      <c r="C104" s="14" t="s">
        <v>299</v>
      </c>
      <c r="D104" s="13">
        <v>277625.81</v>
      </c>
      <c r="E104" s="13">
        <f>ROUND(SUM($D104*1%),2)</f>
        <v>2776.26</v>
      </c>
      <c r="F104" s="13">
        <f>ROUND(SUM($D104*0.5%),2)</f>
        <v>1388.13</v>
      </c>
      <c r="G104" s="13">
        <f>E104-J104</f>
        <v>1110.5100000000002</v>
      </c>
      <c r="H104" s="13">
        <f>F104-BO104</f>
        <v>1318.13</v>
      </c>
      <c r="I104" s="12">
        <f ca="1">OFFSET(INDIRECT(ADDRESS(1,MATCH($I$2,$A$1:$BN$1,0))),ROW()-1,0)</f>
        <v>1665.75</v>
      </c>
      <c r="J104" s="11">
        <v>1665.75</v>
      </c>
      <c r="K104" s="11">
        <v>0</v>
      </c>
      <c r="L104" s="11">
        <v>0</v>
      </c>
      <c r="M104" s="11">
        <v>0</v>
      </c>
      <c r="N104" s="11">
        <v>0</v>
      </c>
      <c r="O104" s="11">
        <v>0</v>
      </c>
      <c r="P104" s="11">
        <v>0</v>
      </c>
      <c r="Q104" s="11">
        <v>0</v>
      </c>
      <c r="R104" s="11">
        <v>0</v>
      </c>
      <c r="S104" s="11">
        <v>0</v>
      </c>
      <c r="T104" s="11">
        <v>70</v>
      </c>
      <c r="U104" s="11">
        <v>0</v>
      </c>
      <c r="V104" s="11">
        <v>0</v>
      </c>
      <c r="W104" s="11">
        <v>0</v>
      </c>
      <c r="X104" s="11">
        <v>0</v>
      </c>
      <c r="Y104" s="11">
        <v>0</v>
      </c>
      <c r="Z104" s="11">
        <v>0</v>
      </c>
      <c r="AA104" s="11">
        <v>0</v>
      </c>
      <c r="AB104" s="11">
        <v>0</v>
      </c>
      <c r="AC104" s="11">
        <v>0</v>
      </c>
      <c r="AD104" s="11">
        <v>0</v>
      </c>
      <c r="AE104" s="11">
        <v>0</v>
      </c>
      <c r="AF104" s="11">
        <v>0</v>
      </c>
      <c r="AG104" s="11">
        <v>0</v>
      </c>
      <c r="AH104" s="11">
        <v>0</v>
      </c>
      <c r="AI104" s="11">
        <v>0</v>
      </c>
      <c r="AJ104" s="11">
        <v>0</v>
      </c>
      <c r="AK104" s="11">
        <v>0</v>
      </c>
      <c r="AL104" s="11">
        <v>0</v>
      </c>
      <c r="AM104" s="11">
        <v>0</v>
      </c>
      <c r="AN104" s="11">
        <v>0</v>
      </c>
      <c r="AO104" s="11">
        <v>0</v>
      </c>
      <c r="AP104" s="11">
        <v>0</v>
      </c>
      <c r="AQ104" s="11">
        <v>0</v>
      </c>
      <c r="AR104" s="11">
        <v>0</v>
      </c>
      <c r="AS104" s="11">
        <v>0</v>
      </c>
      <c r="AT104" s="11">
        <v>0</v>
      </c>
      <c r="AU104" s="11">
        <v>0</v>
      </c>
      <c r="AV104" s="11">
        <v>0</v>
      </c>
      <c r="AW104" s="11">
        <v>0</v>
      </c>
      <c r="AX104" s="11">
        <v>0</v>
      </c>
      <c r="AY104" s="11">
        <v>0</v>
      </c>
      <c r="AZ104" s="11">
        <v>0</v>
      </c>
      <c r="BA104" s="11">
        <v>0</v>
      </c>
      <c r="BB104" s="11">
        <v>0</v>
      </c>
      <c r="BC104" s="11">
        <v>0</v>
      </c>
      <c r="BD104" s="11">
        <v>0</v>
      </c>
      <c r="BE104" s="11">
        <v>0</v>
      </c>
      <c r="BF104" s="11">
        <v>0</v>
      </c>
      <c r="BG104" s="11">
        <v>0</v>
      </c>
      <c r="BH104" s="11">
        <v>0</v>
      </c>
      <c r="BI104" s="11">
        <v>0</v>
      </c>
      <c r="BJ104" s="11">
        <v>0</v>
      </c>
      <c r="BK104" s="11">
        <v>0</v>
      </c>
      <c r="BL104" s="11">
        <v>0</v>
      </c>
      <c r="BM104" s="11">
        <v>0</v>
      </c>
      <c r="BN104" s="11">
        <v>0</v>
      </c>
      <c r="BO104" s="7">
        <f>SUM(K104:BN104)</f>
        <v>70</v>
      </c>
    </row>
    <row r="105" spans="1:67" x14ac:dyDescent="0.2">
      <c r="A105" s="15" t="s">
        <v>325</v>
      </c>
      <c r="B105" s="14" t="s">
        <v>324</v>
      </c>
      <c r="C105" s="14" t="s">
        <v>299</v>
      </c>
      <c r="D105" s="13">
        <v>172897.67</v>
      </c>
      <c r="E105" s="13">
        <f>ROUND(SUM($D105*1%),2)</f>
        <v>1728.98</v>
      </c>
      <c r="F105" s="13">
        <f>ROUND(SUM($D105*0.5%),2)</f>
        <v>864.49</v>
      </c>
      <c r="G105" s="13">
        <f>E105-J105</f>
        <v>0</v>
      </c>
      <c r="H105" s="13">
        <f>F105-BO105</f>
        <v>764.49</v>
      </c>
      <c r="I105" s="12">
        <f ca="1">OFFSET(INDIRECT(ADDRESS(1,MATCH($I$2,$A$1:$BN$1,0))),ROW()-1,0)</f>
        <v>1728.98</v>
      </c>
      <c r="J105" s="11">
        <v>1728.98</v>
      </c>
      <c r="K105" s="11">
        <v>0</v>
      </c>
      <c r="L105" s="11">
        <v>0</v>
      </c>
      <c r="M105" s="11">
        <v>0</v>
      </c>
      <c r="N105" s="11">
        <v>0</v>
      </c>
      <c r="O105" s="11">
        <v>0</v>
      </c>
      <c r="P105" s="11">
        <v>0</v>
      </c>
      <c r="Q105" s="11">
        <v>0</v>
      </c>
      <c r="R105" s="11">
        <v>0</v>
      </c>
      <c r="S105" s="11">
        <v>0</v>
      </c>
      <c r="T105" s="11">
        <v>100</v>
      </c>
      <c r="U105" s="11">
        <v>0</v>
      </c>
      <c r="V105" s="11">
        <v>0</v>
      </c>
      <c r="W105" s="11">
        <v>0</v>
      </c>
      <c r="X105" s="11">
        <v>0</v>
      </c>
      <c r="Y105" s="11">
        <v>0</v>
      </c>
      <c r="Z105" s="11">
        <v>0</v>
      </c>
      <c r="AA105" s="11">
        <v>0</v>
      </c>
      <c r="AB105" s="11">
        <v>0</v>
      </c>
      <c r="AC105" s="11">
        <v>0</v>
      </c>
      <c r="AD105" s="11">
        <v>0</v>
      </c>
      <c r="AE105" s="11">
        <v>0</v>
      </c>
      <c r="AF105" s="11">
        <v>0</v>
      </c>
      <c r="AG105" s="11">
        <v>0</v>
      </c>
      <c r="AH105" s="11">
        <v>0</v>
      </c>
      <c r="AI105" s="11">
        <v>0</v>
      </c>
      <c r="AJ105" s="11">
        <v>0</v>
      </c>
      <c r="AK105" s="11">
        <v>0</v>
      </c>
      <c r="AL105" s="11">
        <v>0</v>
      </c>
      <c r="AM105" s="11">
        <v>0</v>
      </c>
      <c r="AN105" s="11">
        <v>0</v>
      </c>
      <c r="AO105" s="11">
        <v>0</v>
      </c>
      <c r="AP105" s="11">
        <v>0</v>
      </c>
      <c r="AQ105" s="11">
        <v>0</v>
      </c>
      <c r="AR105" s="11">
        <v>0</v>
      </c>
      <c r="AS105" s="11">
        <v>0</v>
      </c>
      <c r="AT105" s="11">
        <v>0</v>
      </c>
      <c r="AU105" s="11">
        <v>0</v>
      </c>
      <c r="AV105" s="11">
        <v>0</v>
      </c>
      <c r="AW105" s="11">
        <v>0</v>
      </c>
      <c r="AX105" s="11">
        <v>0</v>
      </c>
      <c r="AY105" s="11">
        <v>0</v>
      </c>
      <c r="AZ105" s="11">
        <v>0</v>
      </c>
      <c r="BA105" s="11">
        <v>0</v>
      </c>
      <c r="BB105" s="11">
        <v>0</v>
      </c>
      <c r="BC105" s="11">
        <v>0</v>
      </c>
      <c r="BD105" s="11">
        <v>0</v>
      </c>
      <c r="BE105" s="11">
        <v>0</v>
      </c>
      <c r="BF105" s="11">
        <v>0</v>
      </c>
      <c r="BG105" s="11">
        <v>0</v>
      </c>
      <c r="BH105" s="11">
        <v>0</v>
      </c>
      <c r="BI105" s="11">
        <v>0</v>
      </c>
      <c r="BJ105" s="11">
        <v>0</v>
      </c>
      <c r="BK105" s="11">
        <v>0</v>
      </c>
      <c r="BL105" s="11">
        <v>0</v>
      </c>
      <c r="BM105" s="11">
        <v>0</v>
      </c>
      <c r="BN105" s="11">
        <v>0</v>
      </c>
      <c r="BO105" s="7">
        <f>SUM(K105:BN105)</f>
        <v>100</v>
      </c>
    </row>
    <row r="106" spans="1:67" x14ac:dyDescent="0.2">
      <c r="A106" s="15" t="s">
        <v>323</v>
      </c>
      <c r="B106" s="14" t="s">
        <v>322</v>
      </c>
      <c r="C106" s="14" t="s">
        <v>299</v>
      </c>
      <c r="D106" s="13">
        <v>237045.79</v>
      </c>
      <c r="E106" s="13">
        <f>ROUND(SUM($D106*1%),2)</f>
        <v>2370.46</v>
      </c>
      <c r="F106" s="13">
        <f>ROUND(SUM($D106*0.5%),2)</f>
        <v>1185.23</v>
      </c>
      <c r="G106" s="13">
        <f>E106-J106</f>
        <v>0</v>
      </c>
      <c r="H106" s="13">
        <f>F106-BO106</f>
        <v>1115.23</v>
      </c>
      <c r="I106" s="12">
        <f ca="1">OFFSET(INDIRECT(ADDRESS(1,MATCH($I$2,$A$1:$BN$1,0))),ROW()-1,0)</f>
        <v>2370.46</v>
      </c>
      <c r="J106" s="11">
        <v>2370.46</v>
      </c>
      <c r="K106" s="11">
        <v>0</v>
      </c>
      <c r="L106" s="11">
        <v>0</v>
      </c>
      <c r="M106" s="11">
        <v>0</v>
      </c>
      <c r="N106" s="11">
        <v>0</v>
      </c>
      <c r="O106" s="11">
        <v>0</v>
      </c>
      <c r="P106" s="11">
        <v>0</v>
      </c>
      <c r="Q106" s="11">
        <v>0</v>
      </c>
      <c r="R106" s="11">
        <v>0</v>
      </c>
      <c r="S106" s="11">
        <v>0</v>
      </c>
      <c r="T106" s="11">
        <v>70</v>
      </c>
      <c r="U106" s="11">
        <v>0</v>
      </c>
      <c r="V106" s="11">
        <v>0</v>
      </c>
      <c r="W106" s="11">
        <v>0</v>
      </c>
      <c r="X106" s="11">
        <v>0</v>
      </c>
      <c r="Y106" s="11">
        <v>0</v>
      </c>
      <c r="Z106" s="11">
        <v>0</v>
      </c>
      <c r="AA106" s="11">
        <v>0</v>
      </c>
      <c r="AB106" s="11">
        <v>0</v>
      </c>
      <c r="AC106" s="11">
        <v>0</v>
      </c>
      <c r="AD106" s="11">
        <v>0</v>
      </c>
      <c r="AE106" s="11">
        <v>0</v>
      </c>
      <c r="AF106" s="11">
        <v>0</v>
      </c>
      <c r="AG106" s="11">
        <v>0</v>
      </c>
      <c r="AH106" s="11">
        <v>0</v>
      </c>
      <c r="AI106" s="11">
        <v>0</v>
      </c>
      <c r="AJ106" s="11">
        <v>0</v>
      </c>
      <c r="AK106" s="11">
        <v>0</v>
      </c>
      <c r="AL106" s="11">
        <v>0</v>
      </c>
      <c r="AM106" s="11">
        <v>0</v>
      </c>
      <c r="AN106" s="11">
        <v>0</v>
      </c>
      <c r="AO106" s="11">
        <v>0</v>
      </c>
      <c r="AP106" s="11">
        <v>0</v>
      </c>
      <c r="AQ106" s="11">
        <v>0</v>
      </c>
      <c r="AR106" s="11">
        <v>0</v>
      </c>
      <c r="AS106" s="11">
        <v>0</v>
      </c>
      <c r="AT106" s="11">
        <v>0</v>
      </c>
      <c r="AU106" s="11">
        <v>0</v>
      </c>
      <c r="AV106" s="11">
        <v>0</v>
      </c>
      <c r="AW106" s="11">
        <v>0</v>
      </c>
      <c r="AX106" s="11">
        <v>0</v>
      </c>
      <c r="AY106" s="11">
        <v>0</v>
      </c>
      <c r="AZ106" s="11">
        <v>0</v>
      </c>
      <c r="BA106" s="11">
        <v>0</v>
      </c>
      <c r="BB106" s="11">
        <v>0</v>
      </c>
      <c r="BC106" s="11">
        <v>0</v>
      </c>
      <c r="BD106" s="11">
        <v>0</v>
      </c>
      <c r="BE106" s="11">
        <v>0</v>
      </c>
      <c r="BF106" s="11">
        <v>0</v>
      </c>
      <c r="BG106" s="11">
        <v>0</v>
      </c>
      <c r="BH106" s="11">
        <v>0</v>
      </c>
      <c r="BI106" s="11">
        <v>0</v>
      </c>
      <c r="BJ106" s="11">
        <v>0</v>
      </c>
      <c r="BK106" s="11">
        <v>0</v>
      </c>
      <c r="BL106" s="11">
        <v>0</v>
      </c>
      <c r="BM106" s="11">
        <v>0</v>
      </c>
      <c r="BN106" s="11">
        <v>0</v>
      </c>
      <c r="BO106" s="7">
        <f>SUM(K106:BN106)</f>
        <v>70</v>
      </c>
    </row>
    <row r="107" spans="1:67" x14ac:dyDescent="0.2">
      <c r="A107" s="15" t="s">
        <v>321</v>
      </c>
      <c r="B107" s="14" t="s">
        <v>320</v>
      </c>
      <c r="C107" s="14" t="s">
        <v>299</v>
      </c>
      <c r="D107" s="13">
        <v>174041.79</v>
      </c>
      <c r="E107" s="13">
        <f>ROUND(SUM($D107*1%),2)</f>
        <v>1740.42</v>
      </c>
      <c r="F107" s="13">
        <f>ROUND(SUM($D107*0.5%),2)</f>
        <v>870.21</v>
      </c>
      <c r="G107" s="13">
        <f>E107-J107</f>
        <v>870.22</v>
      </c>
      <c r="H107" s="13">
        <f>F107-BO107</f>
        <v>770.21</v>
      </c>
      <c r="I107" s="12">
        <f ca="1">OFFSET(INDIRECT(ADDRESS(1,MATCH($I$2,$A$1:$BN$1,0))),ROW()-1,0)</f>
        <v>870.2</v>
      </c>
      <c r="J107" s="11">
        <v>870.2</v>
      </c>
      <c r="K107" s="11">
        <v>0</v>
      </c>
      <c r="L107" s="11">
        <v>0</v>
      </c>
      <c r="M107" s="11">
        <v>0</v>
      </c>
      <c r="N107" s="11">
        <v>0</v>
      </c>
      <c r="O107" s="11">
        <v>0</v>
      </c>
      <c r="P107" s="11">
        <v>0</v>
      </c>
      <c r="Q107" s="11">
        <v>0</v>
      </c>
      <c r="R107" s="11">
        <v>0</v>
      </c>
      <c r="S107" s="11">
        <v>0</v>
      </c>
      <c r="T107" s="11">
        <v>100</v>
      </c>
      <c r="U107" s="11">
        <v>0</v>
      </c>
      <c r="V107" s="11">
        <v>0</v>
      </c>
      <c r="W107" s="11">
        <v>0</v>
      </c>
      <c r="X107" s="11">
        <v>0</v>
      </c>
      <c r="Y107" s="11">
        <v>0</v>
      </c>
      <c r="Z107" s="11">
        <v>0</v>
      </c>
      <c r="AA107" s="11">
        <v>0</v>
      </c>
      <c r="AB107" s="11">
        <v>0</v>
      </c>
      <c r="AC107" s="11">
        <v>0</v>
      </c>
      <c r="AD107" s="11">
        <v>0</v>
      </c>
      <c r="AE107" s="11">
        <v>0</v>
      </c>
      <c r="AF107" s="11">
        <v>0</v>
      </c>
      <c r="AG107" s="11">
        <v>0</v>
      </c>
      <c r="AH107" s="11">
        <v>0</v>
      </c>
      <c r="AI107" s="11">
        <v>0</v>
      </c>
      <c r="AJ107" s="11">
        <v>0</v>
      </c>
      <c r="AK107" s="11">
        <v>0</v>
      </c>
      <c r="AL107" s="11">
        <v>0</v>
      </c>
      <c r="AM107" s="11">
        <v>0</v>
      </c>
      <c r="AN107" s="11">
        <v>0</v>
      </c>
      <c r="AO107" s="11">
        <v>0</v>
      </c>
      <c r="AP107" s="11">
        <v>0</v>
      </c>
      <c r="AQ107" s="11">
        <v>0</v>
      </c>
      <c r="AR107" s="11">
        <v>0</v>
      </c>
      <c r="AS107" s="11">
        <v>0</v>
      </c>
      <c r="AT107" s="11">
        <v>0</v>
      </c>
      <c r="AU107" s="11">
        <v>0</v>
      </c>
      <c r="AV107" s="11">
        <v>0</v>
      </c>
      <c r="AW107" s="11">
        <v>0</v>
      </c>
      <c r="AX107" s="11">
        <v>0</v>
      </c>
      <c r="AY107" s="11">
        <v>0</v>
      </c>
      <c r="AZ107" s="11">
        <v>0</v>
      </c>
      <c r="BA107" s="11">
        <v>0</v>
      </c>
      <c r="BB107" s="11">
        <v>0</v>
      </c>
      <c r="BC107" s="11">
        <v>0</v>
      </c>
      <c r="BD107" s="11">
        <v>0</v>
      </c>
      <c r="BE107" s="11">
        <v>0</v>
      </c>
      <c r="BF107" s="11">
        <v>0</v>
      </c>
      <c r="BG107" s="11">
        <v>0</v>
      </c>
      <c r="BH107" s="11">
        <v>0</v>
      </c>
      <c r="BI107" s="11">
        <v>0</v>
      </c>
      <c r="BJ107" s="11">
        <v>0</v>
      </c>
      <c r="BK107" s="11">
        <v>0</v>
      </c>
      <c r="BL107" s="11">
        <v>0</v>
      </c>
      <c r="BM107" s="11">
        <v>0</v>
      </c>
      <c r="BN107" s="11">
        <v>0</v>
      </c>
      <c r="BO107" s="7">
        <f>SUM(K107:BN107)</f>
        <v>100</v>
      </c>
    </row>
    <row r="108" spans="1:67" x14ac:dyDescent="0.2">
      <c r="A108" s="15" t="s">
        <v>319</v>
      </c>
      <c r="B108" s="14" t="s">
        <v>318</v>
      </c>
      <c r="C108" s="14" t="s">
        <v>299</v>
      </c>
      <c r="D108" s="13">
        <v>129412.56</v>
      </c>
      <c r="E108" s="13">
        <f>ROUND(SUM($D108*1%),2)</f>
        <v>1294.1300000000001</v>
      </c>
      <c r="F108" s="13">
        <f>ROUND(SUM($D108*0.5%),2)</f>
        <v>647.05999999999995</v>
      </c>
      <c r="G108" s="13">
        <f>E108-J108</f>
        <v>0</v>
      </c>
      <c r="H108" s="13">
        <f>F108-BO108</f>
        <v>547.05999999999995</v>
      </c>
      <c r="I108" s="12">
        <f ca="1">OFFSET(INDIRECT(ADDRESS(1,MATCH($I$2,$A$1:$BN$1,0))),ROW()-1,0)</f>
        <v>1294.1300000000001</v>
      </c>
      <c r="J108" s="11">
        <v>1294.1300000000001</v>
      </c>
      <c r="K108" s="11">
        <v>0</v>
      </c>
      <c r="L108" s="11">
        <v>0</v>
      </c>
      <c r="M108" s="11">
        <v>0</v>
      </c>
      <c r="N108" s="11">
        <v>0</v>
      </c>
      <c r="O108" s="11">
        <v>0</v>
      </c>
      <c r="P108" s="11">
        <v>0</v>
      </c>
      <c r="Q108" s="11">
        <v>0</v>
      </c>
      <c r="R108" s="11">
        <v>0</v>
      </c>
      <c r="S108" s="11">
        <v>0</v>
      </c>
      <c r="T108" s="11">
        <v>100</v>
      </c>
      <c r="U108" s="11">
        <v>0</v>
      </c>
      <c r="V108" s="11">
        <v>0</v>
      </c>
      <c r="W108" s="11">
        <v>0</v>
      </c>
      <c r="X108" s="11">
        <v>0</v>
      </c>
      <c r="Y108" s="11">
        <v>0</v>
      </c>
      <c r="Z108" s="11">
        <v>0</v>
      </c>
      <c r="AA108" s="11">
        <v>0</v>
      </c>
      <c r="AB108" s="11">
        <v>0</v>
      </c>
      <c r="AC108" s="11">
        <v>0</v>
      </c>
      <c r="AD108" s="11">
        <v>0</v>
      </c>
      <c r="AE108" s="11">
        <v>0</v>
      </c>
      <c r="AF108" s="11">
        <v>0</v>
      </c>
      <c r="AG108" s="11">
        <v>0</v>
      </c>
      <c r="AH108" s="11">
        <v>0</v>
      </c>
      <c r="AI108" s="11">
        <v>0</v>
      </c>
      <c r="AJ108" s="11">
        <v>0</v>
      </c>
      <c r="AK108" s="11">
        <v>0</v>
      </c>
      <c r="AL108" s="11">
        <v>0</v>
      </c>
      <c r="AM108" s="11">
        <v>0</v>
      </c>
      <c r="AN108" s="11">
        <v>0</v>
      </c>
      <c r="AO108" s="11">
        <v>0</v>
      </c>
      <c r="AP108" s="11">
        <v>0</v>
      </c>
      <c r="AQ108" s="11">
        <v>0</v>
      </c>
      <c r="AR108" s="11">
        <v>0</v>
      </c>
      <c r="AS108" s="11">
        <v>0</v>
      </c>
      <c r="AT108" s="11">
        <v>0</v>
      </c>
      <c r="AU108" s="11">
        <v>0</v>
      </c>
      <c r="AV108" s="11">
        <v>0</v>
      </c>
      <c r="AW108" s="11">
        <v>0</v>
      </c>
      <c r="AX108" s="11">
        <v>0</v>
      </c>
      <c r="AY108" s="11">
        <v>0</v>
      </c>
      <c r="AZ108" s="11">
        <v>0</v>
      </c>
      <c r="BA108" s="11">
        <v>0</v>
      </c>
      <c r="BB108" s="11">
        <v>0</v>
      </c>
      <c r="BC108" s="11">
        <v>0</v>
      </c>
      <c r="BD108" s="11">
        <v>0</v>
      </c>
      <c r="BE108" s="11">
        <v>0</v>
      </c>
      <c r="BF108" s="11">
        <v>0</v>
      </c>
      <c r="BG108" s="11">
        <v>0</v>
      </c>
      <c r="BH108" s="11">
        <v>0</v>
      </c>
      <c r="BI108" s="11">
        <v>0</v>
      </c>
      <c r="BJ108" s="11">
        <v>0</v>
      </c>
      <c r="BK108" s="11">
        <v>0</v>
      </c>
      <c r="BL108" s="11">
        <v>0</v>
      </c>
      <c r="BM108" s="11">
        <v>0</v>
      </c>
      <c r="BN108" s="11">
        <v>0</v>
      </c>
      <c r="BO108" s="7">
        <f>SUM(K108:BN108)</f>
        <v>100</v>
      </c>
    </row>
    <row r="109" spans="1:67" x14ac:dyDescent="0.2">
      <c r="A109" s="15" t="s">
        <v>317</v>
      </c>
      <c r="B109" s="14" t="s">
        <v>316</v>
      </c>
      <c r="C109" s="14" t="s">
        <v>299</v>
      </c>
      <c r="D109" s="13">
        <v>110077.39</v>
      </c>
      <c r="E109" s="13">
        <f>ROUND(SUM($D109*1%),2)</f>
        <v>1100.77</v>
      </c>
      <c r="F109" s="13">
        <f>ROUND(SUM($D109*0.5%),2)</f>
        <v>550.39</v>
      </c>
      <c r="G109" s="13">
        <f>E109-J109</f>
        <v>0</v>
      </c>
      <c r="H109" s="13">
        <f>F109-BO109</f>
        <v>425.39</v>
      </c>
      <c r="I109" s="12">
        <f ca="1">OFFSET(INDIRECT(ADDRESS(1,MATCH($I$2,$A$1:$BN$1,0))),ROW()-1,0)</f>
        <v>1100.77</v>
      </c>
      <c r="J109" s="11">
        <v>1100.77</v>
      </c>
      <c r="K109" s="11">
        <v>0</v>
      </c>
      <c r="L109" s="11">
        <v>0</v>
      </c>
      <c r="M109" s="11">
        <v>0</v>
      </c>
      <c r="N109" s="11">
        <v>0</v>
      </c>
      <c r="O109" s="11">
        <v>0</v>
      </c>
      <c r="P109" s="11">
        <v>0</v>
      </c>
      <c r="Q109" s="11">
        <v>0</v>
      </c>
      <c r="R109" s="11">
        <v>0</v>
      </c>
      <c r="S109" s="11">
        <v>0</v>
      </c>
      <c r="T109" s="11">
        <v>125</v>
      </c>
      <c r="U109" s="11">
        <v>0</v>
      </c>
      <c r="V109" s="11">
        <v>0</v>
      </c>
      <c r="W109" s="11">
        <v>0</v>
      </c>
      <c r="X109" s="11">
        <v>0</v>
      </c>
      <c r="Y109" s="11">
        <v>0</v>
      </c>
      <c r="Z109" s="11">
        <v>0</v>
      </c>
      <c r="AA109" s="11">
        <v>0</v>
      </c>
      <c r="AB109" s="11">
        <v>0</v>
      </c>
      <c r="AC109" s="11">
        <v>0</v>
      </c>
      <c r="AD109" s="11">
        <v>0</v>
      </c>
      <c r="AE109" s="11">
        <v>0</v>
      </c>
      <c r="AF109" s="11">
        <v>0</v>
      </c>
      <c r="AG109" s="11">
        <v>0</v>
      </c>
      <c r="AH109" s="11">
        <v>0</v>
      </c>
      <c r="AI109" s="11">
        <v>0</v>
      </c>
      <c r="AJ109" s="11">
        <v>0</v>
      </c>
      <c r="AK109" s="11">
        <v>0</v>
      </c>
      <c r="AL109" s="11">
        <v>0</v>
      </c>
      <c r="AM109" s="11">
        <v>0</v>
      </c>
      <c r="AN109" s="11">
        <v>0</v>
      </c>
      <c r="AO109" s="11">
        <v>0</v>
      </c>
      <c r="AP109" s="11">
        <v>0</v>
      </c>
      <c r="AQ109" s="11">
        <v>0</v>
      </c>
      <c r="AR109" s="11">
        <v>0</v>
      </c>
      <c r="AS109" s="11">
        <v>0</v>
      </c>
      <c r="AT109" s="11">
        <v>0</v>
      </c>
      <c r="AU109" s="11">
        <v>0</v>
      </c>
      <c r="AV109" s="11">
        <v>0</v>
      </c>
      <c r="AW109" s="11">
        <v>0</v>
      </c>
      <c r="AX109" s="11">
        <v>0</v>
      </c>
      <c r="AY109" s="11">
        <v>0</v>
      </c>
      <c r="AZ109" s="11">
        <v>0</v>
      </c>
      <c r="BA109" s="11">
        <v>0</v>
      </c>
      <c r="BB109" s="11">
        <v>0</v>
      </c>
      <c r="BC109" s="11">
        <v>0</v>
      </c>
      <c r="BD109" s="11">
        <v>0</v>
      </c>
      <c r="BE109" s="11">
        <v>0</v>
      </c>
      <c r="BF109" s="11">
        <v>0</v>
      </c>
      <c r="BG109" s="11">
        <v>0</v>
      </c>
      <c r="BH109" s="11">
        <v>0</v>
      </c>
      <c r="BI109" s="11">
        <v>0</v>
      </c>
      <c r="BJ109" s="11">
        <v>0</v>
      </c>
      <c r="BK109" s="11">
        <v>0</v>
      </c>
      <c r="BL109" s="11">
        <v>0</v>
      </c>
      <c r="BM109" s="11">
        <v>0</v>
      </c>
      <c r="BN109" s="11">
        <v>0</v>
      </c>
      <c r="BO109" s="7">
        <f>SUM(K109:BN109)</f>
        <v>125</v>
      </c>
    </row>
    <row r="110" spans="1:67" x14ac:dyDescent="0.2">
      <c r="A110" s="15" t="s">
        <v>315</v>
      </c>
      <c r="B110" s="14" t="s">
        <v>314</v>
      </c>
      <c r="C110" s="14" t="s">
        <v>299</v>
      </c>
      <c r="D110" s="13">
        <v>144453.49</v>
      </c>
      <c r="E110" s="13">
        <f>ROUND(SUM($D110*1%),2)</f>
        <v>1444.53</v>
      </c>
      <c r="F110" s="13">
        <f>ROUND(SUM($D110*0.5%),2)</f>
        <v>722.27</v>
      </c>
      <c r="G110" s="13">
        <f>E110-J110</f>
        <v>0</v>
      </c>
      <c r="H110" s="13">
        <f>F110-BO110</f>
        <v>622.27</v>
      </c>
      <c r="I110" s="12">
        <f ca="1">OFFSET(INDIRECT(ADDRESS(1,MATCH($I$2,$A$1:$BN$1,0))),ROW()-1,0)</f>
        <v>1444.53</v>
      </c>
      <c r="J110" s="11">
        <v>1444.53</v>
      </c>
      <c r="K110" s="11">
        <v>0</v>
      </c>
      <c r="L110" s="11">
        <v>0</v>
      </c>
      <c r="M110" s="11">
        <v>0</v>
      </c>
      <c r="N110" s="11">
        <v>0</v>
      </c>
      <c r="O110" s="11">
        <v>0</v>
      </c>
      <c r="P110" s="11">
        <v>0</v>
      </c>
      <c r="Q110" s="11">
        <v>0</v>
      </c>
      <c r="R110" s="11">
        <v>0</v>
      </c>
      <c r="S110" s="11">
        <v>0</v>
      </c>
      <c r="T110" s="11">
        <v>100</v>
      </c>
      <c r="U110" s="11">
        <v>0</v>
      </c>
      <c r="V110" s="11">
        <v>0</v>
      </c>
      <c r="W110" s="11">
        <v>0</v>
      </c>
      <c r="X110" s="11">
        <v>0</v>
      </c>
      <c r="Y110" s="11">
        <v>0</v>
      </c>
      <c r="Z110" s="11">
        <v>0</v>
      </c>
      <c r="AA110" s="11">
        <v>0</v>
      </c>
      <c r="AB110" s="11">
        <v>0</v>
      </c>
      <c r="AC110" s="11">
        <v>0</v>
      </c>
      <c r="AD110" s="11">
        <v>0</v>
      </c>
      <c r="AE110" s="11">
        <v>0</v>
      </c>
      <c r="AF110" s="11">
        <v>0</v>
      </c>
      <c r="AG110" s="11">
        <v>0</v>
      </c>
      <c r="AH110" s="11">
        <v>0</v>
      </c>
      <c r="AI110" s="11">
        <v>0</v>
      </c>
      <c r="AJ110" s="11">
        <v>0</v>
      </c>
      <c r="AK110" s="11">
        <v>0</v>
      </c>
      <c r="AL110" s="11">
        <v>0</v>
      </c>
      <c r="AM110" s="11">
        <v>0</v>
      </c>
      <c r="AN110" s="11">
        <v>0</v>
      </c>
      <c r="AO110" s="11">
        <v>0</v>
      </c>
      <c r="AP110" s="11">
        <v>0</v>
      </c>
      <c r="AQ110" s="11">
        <v>0</v>
      </c>
      <c r="AR110" s="11">
        <v>0</v>
      </c>
      <c r="AS110" s="11">
        <v>0</v>
      </c>
      <c r="AT110" s="11">
        <v>0</v>
      </c>
      <c r="AU110" s="11">
        <v>0</v>
      </c>
      <c r="AV110" s="11">
        <v>0</v>
      </c>
      <c r="AW110" s="11">
        <v>0</v>
      </c>
      <c r="AX110" s="11">
        <v>0</v>
      </c>
      <c r="AY110" s="11">
        <v>0</v>
      </c>
      <c r="AZ110" s="11">
        <v>0</v>
      </c>
      <c r="BA110" s="11">
        <v>0</v>
      </c>
      <c r="BB110" s="11">
        <v>0</v>
      </c>
      <c r="BC110" s="11">
        <v>0</v>
      </c>
      <c r="BD110" s="11">
        <v>0</v>
      </c>
      <c r="BE110" s="11">
        <v>0</v>
      </c>
      <c r="BF110" s="11">
        <v>0</v>
      </c>
      <c r="BG110" s="11">
        <v>0</v>
      </c>
      <c r="BH110" s="11">
        <v>0</v>
      </c>
      <c r="BI110" s="11">
        <v>0</v>
      </c>
      <c r="BJ110" s="11">
        <v>0</v>
      </c>
      <c r="BK110" s="11">
        <v>0</v>
      </c>
      <c r="BL110" s="11">
        <v>0</v>
      </c>
      <c r="BM110" s="11">
        <v>0</v>
      </c>
      <c r="BN110" s="11">
        <v>0</v>
      </c>
      <c r="BO110" s="7">
        <f>SUM(K110:BN110)</f>
        <v>100</v>
      </c>
    </row>
    <row r="111" spans="1:67" x14ac:dyDescent="0.2">
      <c r="A111" s="15" t="s">
        <v>313</v>
      </c>
      <c r="B111" s="14" t="s">
        <v>312</v>
      </c>
      <c r="C111" s="14" t="s">
        <v>299</v>
      </c>
      <c r="D111" s="13">
        <v>99933.06</v>
      </c>
      <c r="E111" s="13">
        <f>ROUND(SUM($D111*1%),2)</f>
        <v>999.33</v>
      </c>
      <c r="F111" s="13">
        <f>ROUND(SUM($D111*0.5%),2)</f>
        <v>499.67</v>
      </c>
      <c r="G111" s="13">
        <f>E111-J111</f>
        <v>0</v>
      </c>
      <c r="H111" s="13">
        <f>F111-BO111</f>
        <v>429.67</v>
      </c>
      <c r="I111" s="12">
        <f ca="1">OFFSET(INDIRECT(ADDRESS(1,MATCH($I$2,$A$1:$BN$1,0))),ROW()-1,0)</f>
        <v>999.33</v>
      </c>
      <c r="J111" s="11">
        <v>999.33</v>
      </c>
      <c r="K111" s="11">
        <v>0</v>
      </c>
      <c r="L111" s="11">
        <v>0</v>
      </c>
      <c r="M111" s="11">
        <v>0</v>
      </c>
      <c r="N111" s="11">
        <v>0</v>
      </c>
      <c r="O111" s="11">
        <v>0</v>
      </c>
      <c r="P111" s="11">
        <v>0</v>
      </c>
      <c r="Q111" s="11">
        <v>0</v>
      </c>
      <c r="R111" s="11">
        <v>0</v>
      </c>
      <c r="S111" s="11">
        <v>0</v>
      </c>
      <c r="T111" s="11">
        <v>70</v>
      </c>
      <c r="U111" s="11">
        <v>0</v>
      </c>
      <c r="V111" s="11">
        <v>0</v>
      </c>
      <c r="W111" s="11">
        <v>0</v>
      </c>
      <c r="X111" s="11">
        <v>0</v>
      </c>
      <c r="Y111" s="11">
        <v>0</v>
      </c>
      <c r="Z111" s="11">
        <v>0</v>
      </c>
      <c r="AA111" s="11">
        <v>0</v>
      </c>
      <c r="AB111" s="11">
        <v>0</v>
      </c>
      <c r="AC111" s="11">
        <v>0</v>
      </c>
      <c r="AD111" s="11">
        <v>0</v>
      </c>
      <c r="AE111" s="11">
        <v>0</v>
      </c>
      <c r="AF111" s="11">
        <v>0</v>
      </c>
      <c r="AG111" s="11">
        <v>0</v>
      </c>
      <c r="AH111" s="11">
        <v>0</v>
      </c>
      <c r="AI111" s="11">
        <v>0</v>
      </c>
      <c r="AJ111" s="11">
        <v>0</v>
      </c>
      <c r="AK111" s="11">
        <v>0</v>
      </c>
      <c r="AL111" s="11">
        <v>0</v>
      </c>
      <c r="AM111" s="11">
        <v>0</v>
      </c>
      <c r="AN111" s="11">
        <v>0</v>
      </c>
      <c r="AO111" s="11">
        <v>0</v>
      </c>
      <c r="AP111" s="11">
        <v>0</v>
      </c>
      <c r="AQ111" s="11">
        <v>0</v>
      </c>
      <c r="AR111" s="11">
        <v>0</v>
      </c>
      <c r="AS111" s="11">
        <v>0</v>
      </c>
      <c r="AT111" s="11">
        <v>0</v>
      </c>
      <c r="AU111" s="11">
        <v>0</v>
      </c>
      <c r="AV111" s="11">
        <v>0</v>
      </c>
      <c r="AW111" s="11">
        <v>0</v>
      </c>
      <c r="AX111" s="11">
        <v>0</v>
      </c>
      <c r="AY111" s="11">
        <v>0</v>
      </c>
      <c r="AZ111" s="11">
        <v>0</v>
      </c>
      <c r="BA111" s="11">
        <v>0</v>
      </c>
      <c r="BB111" s="11">
        <v>0</v>
      </c>
      <c r="BC111" s="11">
        <v>0</v>
      </c>
      <c r="BD111" s="11">
        <v>0</v>
      </c>
      <c r="BE111" s="11">
        <v>0</v>
      </c>
      <c r="BF111" s="11">
        <v>0</v>
      </c>
      <c r="BG111" s="11">
        <v>0</v>
      </c>
      <c r="BH111" s="11">
        <v>0</v>
      </c>
      <c r="BI111" s="11">
        <v>0</v>
      </c>
      <c r="BJ111" s="11">
        <v>0</v>
      </c>
      <c r="BK111" s="11">
        <v>0</v>
      </c>
      <c r="BL111" s="11">
        <v>0</v>
      </c>
      <c r="BM111" s="11">
        <v>0</v>
      </c>
      <c r="BN111" s="11">
        <v>0</v>
      </c>
      <c r="BO111" s="7">
        <f>SUM(K111:BN111)</f>
        <v>70</v>
      </c>
    </row>
    <row r="112" spans="1:67" x14ac:dyDescent="0.2">
      <c r="A112" s="15" t="s">
        <v>311</v>
      </c>
      <c r="B112" s="14" t="s">
        <v>310</v>
      </c>
      <c r="C112" s="14" t="s">
        <v>299</v>
      </c>
      <c r="D112" s="13">
        <v>107806.6</v>
      </c>
      <c r="E112" s="13">
        <f>ROUND(SUM($D112*1%),2)</f>
        <v>1078.07</v>
      </c>
      <c r="F112" s="13">
        <f>ROUND(SUM($D112*0.5%),2)</f>
        <v>539.03</v>
      </c>
      <c r="G112" s="13">
        <f>E112-J112</f>
        <v>378.06999999999994</v>
      </c>
      <c r="H112" s="13">
        <f>F112-BO112</f>
        <v>469.03</v>
      </c>
      <c r="I112" s="12">
        <f ca="1">OFFSET(INDIRECT(ADDRESS(1,MATCH($I$2,$A$1:$BN$1,0))),ROW()-1,0)</f>
        <v>700</v>
      </c>
      <c r="J112" s="11">
        <v>700</v>
      </c>
      <c r="K112" s="11">
        <v>0</v>
      </c>
      <c r="L112" s="11">
        <v>0</v>
      </c>
      <c r="M112" s="11">
        <v>0</v>
      </c>
      <c r="N112" s="11">
        <v>0</v>
      </c>
      <c r="O112" s="11">
        <v>0</v>
      </c>
      <c r="P112" s="11">
        <v>0</v>
      </c>
      <c r="Q112" s="11">
        <v>0</v>
      </c>
      <c r="R112" s="11">
        <v>0</v>
      </c>
      <c r="S112" s="11">
        <v>0</v>
      </c>
      <c r="T112" s="11">
        <v>70</v>
      </c>
      <c r="U112" s="11">
        <v>0</v>
      </c>
      <c r="V112" s="11">
        <v>0</v>
      </c>
      <c r="W112" s="11">
        <v>0</v>
      </c>
      <c r="X112" s="11">
        <v>0</v>
      </c>
      <c r="Y112" s="11">
        <v>0</v>
      </c>
      <c r="Z112" s="11">
        <v>0</v>
      </c>
      <c r="AA112" s="11">
        <v>0</v>
      </c>
      <c r="AB112" s="11">
        <v>0</v>
      </c>
      <c r="AC112" s="11">
        <v>0</v>
      </c>
      <c r="AD112" s="11">
        <v>0</v>
      </c>
      <c r="AE112" s="11">
        <v>0</v>
      </c>
      <c r="AF112" s="11">
        <v>0</v>
      </c>
      <c r="AG112" s="11">
        <v>0</v>
      </c>
      <c r="AH112" s="11">
        <v>0</v>
      </c>
      <c r="AI112" s="11">
        <v>0</v>
      </c>
      <c r="AJ112" s="11">
        <v>0</v>
      </c>
      <c r="AK112" s="11">
        <v>0</v>
      </c>
      <c r="AL112" s="11">
        <v>0</v>
      </c>
      <c r="AM112" s="11">
        <v>0</v>
      </c>
      <c r="AN112" s="11">
        <v>0</v>
      </c>
      <c r="AO112" s="11">
        <v>0</v>
      </c>
      <c r="AP112" s="11">
        <v>0</v>
      </c>
      <c r="AQ112" s="11">
        <v>0</v>
      </c>
      <c r="AR112" s="11">
        <v>0</v>
      </c>
      <c r="AS112" s="11">
        <v>0</v>
      </c>
      <c r="AT112" s="11">
        <v>0</v>
      </c>
      <c r="AU112" s="11">
        <v>0</v>
      </c>
      <c r="AV112" s="11">
        <v>0</v>
      </c>
      <c r="AW112" s="11">
        <v>0</v>
      </c>
      <c r="AX112" s="11">
        <v>0</v>
      </c>
      <c r="AY112" s="11">
        <v>0</v>
      </c>
      <c r="AZ112" s="11">
        <v>0</v>
      </c>
      <c r="BA112" s="11">
        <v>0</v>
      </c>
      <c r="BB112" s="11">
        <v>0</v>
      </c>
      <c r="BC112" s="11">
        <v>0</v>
      </c>
      <c r="BD112" s="11">
        <v>0</v>
      </c>
      <c r="BE112" s="11">
        <v>0</v>
      </c>
      <c r="BF112" s="11">
        <v>0</v>
      </c>
      <c r="BG112" s="11">
        <v>0</v>
      </c>
      <c r="BH112" s="11">
        <v>0</v>
      </c>
      <c r="BI112" s="11">
        <v>0</v>
      </c>
      <c r="BJ112" s="11">
        <v>0</v>
      </c>
      <c r="BK112" s="11">
        <v>0</v>
      </c>
      <c r="BL112" s="11">
        <v>0</v>
      </c>
      <c r="BM112" s="11">
        <v>0</v>
      </c>
      <c r="BN112" s="11">
        <v>0</v>
      </c>
      <c r="BO112" s="7">
        <f>SUM(K112:BN112)</f>
        <v>70</v>
      </c>
    </row>
    <row r="113" spans="1:67" x14ac:dyDescent="0.2">
      <c r="A113" s="15" t="s">
        <v>309</v>
      </c>
      <c r="B113" s="14" t="s">
        <v>308</v>
      </c>
      <c r="C113" s="14" t="s">
        <v>299</v>
      </c>
      <c r="D113" s="13">
        <v>88279.76</v>
      </c>
      <c r="E113" s="13">
        <f>ROUND(SUM($D113*1%),2)</f>
        <v>882.8</v>
      </c>
      <c r="F113" s="13">
        <f>ROUND(SUM($D113*0.5%),2)</f>
        <v>441.4</v>
      </c>
      <c r="G113" s="13">
        <f>E113-J113</f>
        <v>441.4</v>
      </c>
      <c r="H113" s="13">
        <f>F113-BO113</f>
        <v>371.4</v>
      </c>
      <c r="I113" s="12">
        <f ca="1">OFFSET(INDIRECT(ADDRESS(1,MATCH($I$2,$A$1:$BN$1,0))),ROW()-1,0)</f>
        <v>441.4</v>
      </c>
      <c r="J113" s="11">
        <v>441.4</v>
      </c>
      <c r="K113" s="11">
        <v>0</v>
      </c>
      <c r="L113" s="11">
        <v>0</v>
      </c>
      <c r="M113" s="11">
        <v>0</v>
      </c>
      <c r="N113" s="11">
        <v>0</v>
      </c>
      <c r="O113" s="11">
        <v>0</v>
      </c>
      <c r="P113" s="11">
        <v>0</v>
      </c>
      <c r="Q113" s="11">
        <v>0</v>
      </c>
      <c r="R113" s="11">
        <v>0</v>
      </c>
      <c r="S113" s="11">
        <v>0</v>
      </c>
      <c r="T113" s="11">
        <v>70</v>
      </c>
      <c r="U113" s="11">
        <v>0</v>
      </c>
      <c r="V113" s="11">
        <v>0</v>
      </c>
      <c r="W113" s="11">
        <v>0</v>
      </c>
      <c r="X113" s="11">
        <v>0</v>
      </c>
      <c r="Y113" s="11">
        <v>0</v>
      </c>
      <c r="Z113" s="11">
        <v>0</v>
      </c>
      <c r="AA113" s="11">
        <v>0</v>
      </c>
      <c r="AB113" s="11">
        <v>0</v>
      </c>
      <c r="AC113" s="11">
        <v>0</v>
      </c>
      <c r="AD113" s="11">
        <v>0</v>
      </c>
      <c r="AE113" s="11">
        <v>0</v>
      </c>
      <c r="AF113" s="11">
        <v>0</v>
      </c>
      <c r="AG113" s="11">
        <v>0</v>
      </c>
      <c r="AH113" s="11">
        <v>0</v>
      </c>
      <c r="AI113" s="11">
        <v>0</v>
      </c>
      <c r="AJ113" s="11">
        <v>0</v>
      </c>
      <c r="AK113" s="11">
        <v>0</v>
      </c>
      <c r="AL113" s="11">
        <v>0</v>
      </c>
      <c r="AM113" s="11">
        <v>0</v>
      </c>
      <c r="AN113" s="11">
        <v>0</v>
      </c>
      <c r="AO113" s="11">
        <v>0</v>
      </c>
      <c r="AP113" s="11">
        <v>0</v>
      </c>
      <c r="AQ113" s="11">
        <v>0</v>
      </c>
      <c r="AR113" s="11">
        <v>0</v>
      </c>
      <c r="AS113" s="11">
        <v>0</v>
      </c>
      <c r="AT113" s="11">
        <v>0</v>
      </c>
      <c r="AU113" s="11">
        <v>0</v>
      </c>
      <c r="AV113" s="11">
        <v>0</v>
      </c>
      <c r="AW113" s="11">
        <v>0</v>
      </c>
      <c r="AX113" s="11">
        <v>0</v>
      </c>
      <c r="AY113" s="11">
        <v>0</v>
      </c>
      <c r="AZ113" s="11">
        <v>0</v>
      </c>
      <c r="BA113" s="11">
        <v>0</v>
      </c>
      <c r="BB113" s="11">
        <v>0</v>
      </c>
      <c r="BC113" s="11">
        <v>0</v>
      </c>
      <c r="BD113" s="11">
        <v>0</v>
      </c>
      <c r="BE113" s="11">
        <v>0</v>
      </c>
      <c r="BF113" s="11">
        <v>0</v>
      </c>
      <c r="BG113" s="11">
        <v>0</v>
      </c>
      <c r="BH113" s="11">
        <v>0</v>
      </c>
      <c r="BI113" s="11">
        <v>0</v>
      </c>
      <c r="BJ113" s="11">
        <v>0</v>
      </c>
      <c r="BK113" s="11">
        <v>0</v>
      </c>
      <c r="BL113" s="11">
        <v>0</v>
      </c>
      <c r="BM113" s="11">
        <v>0</v>
      </c>
      <c r="BN113" s="11">
        <v>0</v>
      </c>
      <c r="BO113" s="7">
        <f>SUM(K113:BN113)</f>
        <v>70</v>
      </c>
    </row>
    <row r="114" spans="1:67" x14ac:dyDescent="0.2">
      <c r="A114" s="15" t="s">
        <v>307</v>
      </c>
      <c r="B114" s="14" t="s">
        <v>306</v>
      </c>
      <c r="C114" s="14" t="s">
        <v>299</v>
      </c>
      <c r="D114" s="13">
        <v>84406.46</v>
      </c>
      <c r="E114" s="13">
        <f>ROUND(SUM($D114*1%),2)</f>
        <v>844.06</v>
      </c>
      <c r="F114" s="13">
        <f>ROUND(SUM($D114*0.5%),2)</f>
        <v>422.03</v>
      </c>
      <c r="G114" s="13">
        <f>E114-J114</f>
        <v>0</v>
      </c>
      <c r="H114" s="13">
        <f>F114-BO114</f>
        <v>33.309999999999945</v>
      </c>
      <c r="I114" s="12">
        <f ca="1">OFFSET(INDIRECT(ADDRESS(1,MATCH($I$2,$A$1:$BN$1,0))),ROW()-1,0)</f>
        <v>844.06</v>
      </c>
      <c r="J114" s="11">
        <v>844.06</v>
      </c>
      <c r="K114" s="11">
        <v>0</v>
      </c>
      <c r="L114" s="11">
        <v>0</v>
      </c>
      <c r="M114" s="11">
        <v>0</v>
      </c>
      <c r="N114" s="11">
        <v>0</v>
      </c>
      <c r="O114" s="11">
        <v>0</v>
      </c>
      <c r="P114" s="11">
        <v>0</v>
      </c>
      <c r="Q114" s="11">
        <v>0</v>
      </c>
      <c r="R114" s="11">
        <v>0</v>
      </c>
      <c r="S114" s="11">
        <v>0</v>
      </c>
      <c r="T114" s="11">
        <v>0</v>
      </c>
      <c r="U114" s="11">
        <v>0</v>
      </c>
      <c r="V114" s="11">
        <v>0</v>
      </c>
      <c r="W114" s="11">
        <v>0</v>
      </c>
      <c r="X114" s="11">
        <v>0</v>
      </c>
      <c r="Y114" s="11">
        <v>0</v>
      </c>
      <c r="Z114" s="11">
        <v>0</v>
      </c>
      <c r="AA114" s="11">
        <v>0</v>
      </c>
      <c r="AB114" s="11">
        <v>0</v>
      </c>
      <c r="AC114" s="11">
        <v>0</v>
      </c>
      <c r="AD114" s="11">
        <v>0</v>
      </c>
      <c r="AE114" s="11">
        <v>0</v>
      </c>
      <c r="AF114" s="11">
        <v>0</v>
      </c>
      <c r="AG114" s="11">
        <v>0</v>
      </c>
      <c r="AH114" s="11">
        <v>0</v>
      </c>
      <c r="AI114" s="11">
        <v>0</v>
      </c>
      <c r="AJ114" s="11">
        <v>0</v>
      </c>
      <c r="AK114" s="11">
        <v>0</v>
      </c>
      <c r="AL114" s="11">
        <v>0</v>
      </c>
      <c r="AM114" s="11">
        <v>0</v>
      </c>
      <c r="AN114" s="11">
        <v>0</v>
      </c>
      <c r="AO114" s="11">
        <v>0</v>
      </c>
      <c r="AP114" s="11">
        <v>0</v>
      </c>
      <c r="AQ114" s="11">
        <v>0</v>
      </c>
      <c r="AR114" s="11">
        <v>0</v>
      </c>
      <c r="AS114" s="11">
        <v>0</v>
      </c>
      <c r="AT114" s="11">
        <v>388.72</v>
      </c>
      <c r="AU114" s="11">
        <v>0</v>
      </c>
      <c r="AV114" s="11">
        <v>0</v>
      </c>
      <c r="AW114" s="11">
        <v>0</v>
      </c>
      <c r="AX114" s="11">
        <v>0</v>
      </c>
      <c r="AY114" s="11">
        <v>0</v>
      </c>
      <c r="AZ114" s="11">
        <v>0</v>
      </c>
      <c r="BA114" s="11">
        <v>0</v>
      </c>
      <c r="BB114" s="11">
        <v>0</v>
      </c>
      <c r="BC114" s="11">
        <v>0</v>
      </c>
      <c r="BD114" s="11">
        <v>0</v>
      </c>
      <c r="BE114" s="11">
        <v>0</v>
      </c>
      <c r="BF114" s="11">
        <v>0</v>
      </c>
      <c r="BG114" s="11">
        <v>0</v>
      </c>
      <c r="BH114" s="11">
        <v>0</v>
      </c>
      <c r="BI114" s="11">
        <v>0</v>
      </c>
      <c r="BJ114" s="11">
        <v>0</v>
      </c>
      <c r="BK114" s="11">
        <v>0</v>
      </c>
      <c r="BL114" s="11">
        <v>0</v>
      </c>
      <c r="BM114" s="11">
        <v>0</v>
      </c>
      <c r="BN114" s="11">
        <v>0</v>
      </c>
      <c r="BO114" s="7">
        <f>SUM(K114:BN114)</f>
        <v>388.72</v>
      </c>
    </row>
    <row r="115" spans="1:67" x14ac:dyDescent="0.2">
      <c r="A115" s="15" t="s">
        <v>305</v>
      </c>
      <c r="B115" s="14" t="s">
        <v>304</v>
      </c>
      <c r="C115" s="14" t="s">
        <v>299</v>
      </c>
      <c r="D115" s="13">
        <v>103129.92</v>
      </c>
      <c r="E115" s="13">
        <f>ROUND(SUM($D115*1%),2)</f>
        <v>1031.3</v>
      </c>
      <c r="F115" s="13">
        <f>ROUND(SUM($D115*0.5%),2)</f>
        <v>515.65</v>
      </c>
      <c r="G115" s="13">
        <f>E115-J115</f>
        <v>0</v>
      </c>
      <c r="H115" s="13">
        <f>F115-BO115</f>
        <v>445.65</v>
      </c>
      <c r="I115" s="12">
        <f ca="1">OFFSET(INDIRECT(ADDRESS(1,MATCH($I$2,$A$1:$BN$1,0))),ROW()-1,0)</f>
        <v>1031.3</v>
      </c>
      <c r="J115" s="11">
        <v>1031.3</v>
      </c>
      <c r="K115" s="11">
        <v>0</v>
      </c>
      <c r="L115" s="11">
        <v>0</v>
      </c>
      <c r="M115" s="11">
        <v>0</v>
      </c>
      <c r="N115" s="11">
        <v>0</v>
      </c>
      <c r="O115" s="11">
        <v>0</v>
      </c>
      <c r="P115" s="11">
        <v>0</v>
      </c>
      <c r="Q115" s="11">
        <v>0</v>
      </c>
      <c r="R115" s="11">
        <v>0</v>
      </c>
      <c r="S115" s="11">
        <v>0</v>
      </c>
      <c r="T115" s="11">
        <v>70</v>
      </c>
      <c r="U115" s="11">
        <v>0</v>
      </c>
      <c r="V115" s="11">
        <v>0</v>
      </c>
      <c r="W115" s="11">
        <v>0</v>
      </c>
      <c r="X115" s="11">
        <v>0</v>
      </c>
      <c r="Y115" s="11">
        <v>0</v>
      </c>
      <c r="Z115" s="11">
        <v>0</v>
      </c>
      <c r="AA115" s="11">
        <v>0</v>
      </c>
      <c r="AB115" s="11">
        <v>0</v>
      </c>
      <c r="AC115" s="11">
        <v>0</v>
      </c>
      <c r="AD115" s="11">
        <v>0</v>
      </c>
      <c r="AE115" s="11">
        <v>0</v>
      </c>
      <c r="AF115" s="11">
        <v>0</v>
      </c>
      <c r="AG115" s="11">
        <v>0</v>
      </c>
      <c r="AH115" s="11">
        <v>0</v>
      </c>
      <c r="AI115" s="11">
        <v>0</v>
      </c>
      <c r="AJ115" s="11">
        <v>0</v>
      </c>
      <c r="AK115" s="11">
        <v>0</v>
      </c>
      <c r="AL115" s="11">
        <v>0</v>
      </c>
      <c r="AM115" s="11">
        <v>0</v>
      </c>
      <c r="AN115" s="11">
        <v>0</v>
      </c>
      <c r="AO115" s="11">
        <v>0</v>
      </c>
      <c r="AP115" s="11">
        <v>0</v>
      </c>
      <c r="AQ115" s="11">
        <v>0</v>
      </c>
      <c r="AR115" s="11">
        <v>0</v>
      </c>
      <c r="AS115" s="11">
        <v>0</v>
      </c>
      <c r="AT115" s="11">
        <v>0</v>
      </c>
      <c r="AU115" s="11">
        <v>0</v>
      </c>
      <c r="AV115" s="11">
        <v>0</v>
      </c>
      <c r="AW115" s="11">
        <v>0</v>
      </c>
      <c r="AX115" s="11">
        <v>0</v>
      </c>
      <c r="AY115" s="11">
        <v>0</v>
      </c>
      <c r="AZ115" s="11">
        <v>0</v>
      </c>
      <c r="BA115" s="11">
        <v>0</v>
      </c>
      <c r="BB115" s="11">
        <v>0</v>
      </c>
      <c r="BC115" s="11">
        <v>0</v>
      </c>
      <c r="BD115" s="11">
        <v>0</v>
      </c>
      <c r="BE115" s="11">
        <v>0</v>
      </c>
      <c r="BF115" s="11">
        <v>0</v>
      </c>
      <c r="BG115" s="11">
        <v>0</v>
      </c>
      <c r="BH115" s="11">
        <v>0</v>
      </c>
      <c r="BI115" s="11">
        <v>0</v>
      </c>
      <c r="BJ115" s="11">
        <v>0</v>
      </c>
      <c r="BK115" s="11">
        <v>0</v>
      </c>
      <c r="BL115" s="11">
        <v>0</v>
      </c>
      <c r="BM115" s="11">
        <v>0</v>
      </c>
      <c r="BN115" s="11">
        <v>0</v>
      </c>
      <c r="BO115" s="7">
        <f>SUM(K115:BN115)</f>
        <v>70</v>
      </c>
    </row>
    <row r="116" spans="1:67" x14ac:dyDescent="0.2">
      <c r="A116" s="15" t="s">
        <v>303</v>
      </c>
      <c r="B116" s="14" t="s">
        <v>302</v>
      </c>
      <c r="C116" s="14" t="s">
        <v>299</v>
      </c>
      <c r="D116" s="13">
        <v>60144.93</v>
      </c>
      <c r="E116" s="13">
        <f>ROUND(SUM($D116*1%),2)</f>
        <v>601.45000000000005</v>
      </c>
      <c r="F116" s="13">
        <f>ROUND(SUM($D116*0.5%),2)</f>
        <v>300.72000000000003</v>
      </c>
      <c r="G116" s="13">
        <f>E116-J116</f>
        <v>0</v>
      </c>
      <c r="H116" s="13">
        <f>F116-BO116</f>
        <v>230.72000000000003</v>
      </c>
      <c r="I116" s="12">
        <f ca="1">OFFSET(INDIRECT(ADDRESS(1,MATCH($I$2,$A$1:$BN$1,0))),ROW()-1,0)</f>
        <v>601.45000000000005</v>
      </c>
      <c r="J116" s="11">
        <v>601.45000000000005</v>
      </c>
      <c r="K116" s="11">
        <v>0</v>
      </c>
      <c r="L116" s="11">
        <v>0</v>
      </c>
      <c r="M116" s="11">
        <v>0</v>
      </c>
      <c r="N116" s="11">
        <v>0</v>
      </c>
      <c r="O116" s="11">
        <v>0</v>
      </c>
      <c r="P116" s="11">
        <v>0</v>
      </c>
      <c r="Q116" s="11">
        <v>0</v>
      </c>
      <c r="R116" s="11">
        <v>0</v>
      </c>
      <c r="S116" s="11">
        <v>0</v>
      </c>
      <c r="T116" s="11">
        <v>70</v>
      </c>
      <c r="U116" s="11">
        <v>0</v>
      </c>
      <c r="V116" s="11">
        <v>0</v>
      </c>
      <c r="W116" s="11">
        <v>0</v>
      </c>
      <c r="X116" s="11">
        <v>0</v>
      </c>
      <c r="Y116" s="11">
        <v>0</v>
      </c>
      <c r="Z116" s="11">
        <v>0</v>
      </c>
      <c r="AA116" s="11">
        <v>0</v>
      </c>
      <c r="AB116" s="11">
        <v>0</v>
      </c>
      <c r="AC116" s="11">
        <v>0</v>
      </c>
      <c r="AD116" s="11">
        <v>0</v>
      </c>
      <c r="AE116" s="11">
        <v>0</v>
      </c>
      <c r="AF116" s="11">
        <v>0</v>
      </c>
      <c r="AG116" s="11">
        <v>0</v>
      </c>
      <c r="AH116" s="11">
        <v>0</v>
      </c>
      <c r="AI116" s="11">
        <v>0</v>
      </c>
      <c r="AJ116" s="11">
        <v>0</v>
      </c>
      <c r="AK116" s="11">
        <v>0</v>
      </c>
      <c r="AL116" s="11">
        <v>0</v>
      </c>
      <c r="AM116" s="11">
        <v>0</v>
      </c>
      <c r="AN116" s="11">
        <v>0</v>
      </c>
      <c r="AO116" s="11">
        <v>0</v>
      </c>
      <c r="AP116" s="11">
        <v>0</v>
      </c>
      <c r="AQ116" s="11">
        <v>0</v>
      </c>
      <c r="AR116" s="11">
        <v>0</v>
      </c>
      <c r="AS116" s="11">
        <v>0</v>
      </c>
      <c r="AT116" s="11">
        <v>0</v>
      </c>
      <c r="AU116" s="11">
        <v>0</v>
      </c>
      <c r="AV116" s="11">
        <v>0</v>
      </c>
      <c r="AW116" s="11">
        <v>0</v>
      </c>
      <c r="AX116" s="11">
        <v>0</v>
      </c>
      <c r="AY116" s="11">
        <v>0</v>
      </c>
      <c r="AZ116" s="11">
        <v>0</v>
      </c>
      <c r="BA116" s="11">
        <v>0</v>
      </c>
      <c r="BB116" s="11">
        <v>0</v>
      </c>
      <c r="BC116" s="11">
        <v>0</v>
      </c>
      <c r="BD116" s="11">
        <v>0</v>
      </c>
      <c r="BE116" s="11">
        <v>0</v>
      </c>
      <c r="BF116" s="11">
        <v>0</v>
      </c>
      <c r="BG116" s="11">
        <v>0</v>
      </c>
      <c r="BH116" s="11">
        <v>0</v>
      </c>
      <c r="BI116" s="11">
        <v>0</v>
      </c>
      <c r="BJ116" s="11">
        <v>0</v>
      </c>
      <c r="BK116" s="11">
        <v>0</v>
      </c>
      <c r="BL116" s="11">
        <v>0</v>
      </c>
      <c r="BM116" s="11">
        <v>0</v>
      </c>
      <c r="BN116" s="11">
        <v>0</v>
      </c>
      <c r="BO116" s="7">
        <f>SUM(K116:BN116)</f>
        <v>70</v>
      </c>
    </row>
    <row r="117" spans="1:67" x14ac:dyDescent="0.2">
      <c r="A117" s="15" t="s">
        <v>301</v>
      </c>
      <c r="B117" s="14" t="s">
        <v>300</v>
      </c>
      <c r="C117" s="14" t="s">
        <v>299</v>
      </c>
      <c r="D117" s="13">
        <v>78013.53</v>
      </c>
      <c r="E117" s="13">
        <f>ROUND(SUM($D117*1%),2)</f>
        <v>780.14</v>
      </c>
      <c r="F117" s="13">
        <f>ROUND(SUM($D117*0.5%),2)</f>
        <v>390.07</v>
      </c>
      <c r="G117" s="13">
        <f>E117-J117</f>
        <v>350.14</v>
      </c>
      <c r="H117" s="13">
        <f>F117-BO117</f>
        <v>320.07</v>
      </c>
      <c r="I117" s="12">
        <f ca="1">OFFSET(INDIRECT(ADDRESS(1,MATCH($I$2,$A$1:$BN$1,0))),ROW()-1,0)</f>
        <v>430</v>
      </c>
      <c r="J117" s="11">
        <v>430</v>
      </c>
      <c r="K117" s="11">
        <v>0</v>
      </c>
      <c r="L117" s="11">
        <v>0</v>
      </c>
      <c r="M117" s="11">
        <v>0</v>
      </c>
      <c r="N117" s="11">
        <v>0</v>
      </c>
      <c r="O117" s="11">
        <v>0</v>
      </c>
      <c r="P117" s="11">
        <v>0</v>
      </c>
      <c r="Q117" s="11">
        <v>0</v>
      </c>
      <c r="R117" s="11">
        <v>0</v>
      </c>
      <c r="S117" s="11">
        <v>0</v>
      </c>
      <c r="T117" s="11">
        <v>70</v>
      </c>
      <c r="U117" s="11">
        <v>0</v>
      </c>
      <c r="V117" s="11">
        <v>0</v>
      </c>
      <c r="W117" s="11">
        <v>0</v>
      </c>
      <c r="X117" s="11">
        <v>0</v>
      </c>
      <c r="Y117" s="11">
        <v>0</v>
      </c>
      <c r="Z117" s="11">
        <v>0</v>
      </c>
      <c r="AA117" s="11">
        <v>0</v>
      </c>
      <c r="AB117" s="11">
        <v>0</v>
      </c>
      <c r="AC117" s="11">
        <v>0</v>
      </c>
      <c r="AD117" s="11">
        <v>0</v>
      </c>
      <c r="AE117" s="11">
        <v>0</v>
      </c>
      <c r="AF117" s="11">
        <v>0</v>
      </c>
      <c r="AG117" s="11">
        <v>0</v>
      </c>
      <c r="AH117" s="11">
        <v>0</v>
      </c>
      <c r="AI117" s="11">
        <v>0</v>
      </c>
      <c r="AJ117" s="11">
        <v>0</v>
      </c>
      <c r="AK117" s="11">
        <v>0</v>
      </c>
      <c r="AL117" s="11">
        <v>0</v>
      </c>
      <c r="AM117" s="11">
        <v>0</v>
      </c>
      <c r="AN117" s="11">
        <v>0</v>
      </c>
      <c r="AO117" s="11">
        <v>0</v>
      </c>
      <c r="AP117" s="11">
        <v>0</v>
      </c>
      <c r="AQ117" s="11">
        <v>0</v>
      </c>
      <c r="AR117" s="11">
        <v>0</v>
      </c>
      <c r="AS117" s="11">
        <v>0</v>
      </c>
      <c r="AT117" s="11">
        <v>0</v>
      </c>
      <c r="AU117" s="11">
        <v>0</v>
      </c>
      <c r="AV117" s="11">
        <v>0</v>
      </c>
      <c r="AW117" s="11">
        <v>0</v>
      </c>
      <c r="AX117" s="11">
        <v>0</v>
      </c>
      <c r="AY117" s="11">
        <v>0</v>
      </c>
      <c r="AZ117" s="11">
        <v>0</v>
      </c>
      <c r="BA117" s="11">
        <v>0</v>
      </c>
      <c r="BB117" s="11">
        <v>0</v>
      </c>
      <c r="BC117" s="11">
        <v>0</v>
      </c>
      <c r="BD117" s="11">
        <v>0</v>
      </c>
      <c r="BE117" s="11">
        <v>0</v>
      </c>
      <c r="BF117" s="11">
        <v>0</v>
      </c>
      <c r="BG117" s="11">
        <v>0</v>
      </c>
      <c r="BH117" s="11">
        <v>0</v>
      </c>
      <c r="BI117" s="11">
        <v>0</v>
      </c>
      <c r="BJ117" s="11">
        <v>0</v>
      </c>
      <c r="BK117" s="11">
        <v>0</v>
      </c>
      <c r="BL117" s="11">
        <v>0</v>
      </c>
      <c r="BM117" s="11">
        <v>0</v>
      </c>
      <c r="BN117" s="11">
        <v>0</v>
      </c>
      <c r="BO117" s="7">
        <f>SUM(K117:BN117)</f>
        <v>70</v>
      </c>
    </row>
    <row r="118" spans="1:67" x14ac:dyDescent="0.2">
      <c r="A118" s="15" t="s">
        <v>298</v>
      </c>
      <c r="B118" s="14" t="s">
        <v>264</v>
      </c>
      <c r="C118" s="14" t="s">
        <v>264</v>
      </c>
      <c r="D118" s="13">
        <v>225818.73</v>
      </c>
      <c r="E118" s="13">
        <f>ROUND(SUM($D118*1%),2)</f>
        <v>2258.19</v>
      </c>
      <c r="F118" s="13">
        <f>ROUND(SUM($D118*0.5%),2)</f>
        <v>1129.0899999999999</v>
      </c>
      <c r="G118" s="13">
        <f>E118-J118</f>
        <v>0</v>
      </c>
      <c r="H118" s="13">
        <f>F118-BO118</f>
        <v>1129.0899999999999</v>
      </c>
      <c r="I118" s="12">
        <f ca="1">OFFSET(INDIRECT(ADDRESS(1,MATCH($I$2,$A$1:$BN$1,0))),ROW()-1,0)</f>
        <v>2258.19</v>
      </c>
      <c r="J118" s="11">
        <v>2258.19</v>
      </c>
      <c r="K118" s="11">
        <v>0</v>
      </c>
      <c r="L118" s="11">
        <v>0</v>
      </c>
      <c r="M118" s="11">
        <v>0</v>
      </c>
      <c r="N118" s="11">
        <v>0</v>
      </c>
      <c r="O118" s="11">
        <v>0</v>
      </c>
      <c r="P118" s="11">
        <v>0</v>
      </c>
      <c r="Q118" s="11">
        <v>0</v>
      </c>
      <c r="R118" s="11">
        <v>0</v>
      </c>
      <c r="S118" s="11">
        <v>0</v>
      </c>
      <c r="T118" s="11">
        <v>0</v>
      </c>
      <c r="U118" s="11">
        <v>0</v>
      </c>
      <c r="V118" s="11">
        <v>0</v>
      </c>
      <c r="W118" s="11">
        <v>0</v>
      </c>
      <c r="X118" s="11">
        <v>0</v>
      </c>
      <c r="Y118" s="11">
        <v>0</v>
      </c>
      <c r="Z118" s="11">
        <v>0</v>
      </c>
      <c r="AA118" s="11">
        <v>0</v>
      </c>
      <c r="AB118" s="11">
        <v>0</v>
      </c>
      <c r="AC118" s="11">
        <v>0</v>
      </c>
      <c r="AD118" s="11">
        <v>0</v>
      </c>
      <c r="AE118" s="11">
        <v>0</v>
      </c>
      <c r="AF118" s="11">
        <v>0</v>
      </c>
      <c r="AG118" s="11">
        <v>0</v>
      </c>
      <c r="AH118" s="11">
        <v>0</v>
      </c>
      <c r="AI118" s="11">
        <v>0</v>
      </c>
      <c r="AJ118" s="11">
        <v>0</v>
      </c>
      <c r="AK118" s="11">
        <v>0</v>
      </c>
      <c r="AL118" s="11">
        <v>0</v>
      </c>
      <c r="AM118" s="11">
        <v>0</v>
      </c>
      <c r="AN118" s="11">
        <v>0</v>
      </c>
      <c r="AO118" s="11">
        <v>0</v>
      </c>
      <c r="AP118" s="11">
        <v>0</v>
      </c>
      <c r="AQ118" s="11">
        <v>0</v>
      </c>
      <c r="AR118" s="11">
        <v>0</v>
      </c>
      <c r="AS118" s="11">
        <v>0</v>
      </c>
      <c r="AT118" s="11">
        <v>0</v>
      </c>
      <c r="AU118" s="11">
        <v>0</v>
      </c>
      <c r="AV118" s="11">
        <v>0</v>
      </c>
      <c r="AW118" s="11">
        <v>0</v>
      </c>
      <c r="AX118" s="11">
        <v>0</v>
      </c>
      <c r="AY118" s="11">
        <v>0</v>
      </c>
      <c r="AZ118" s="11">
        <v>0</v>
      </c>
      <c r="BA118" s="11">
        <v>0</v>
      </c>
      <c r="BB118" s="11">
        <v>0</v>
      </c>
      <c r="BC118" s="11">
        <v>0</v>
      </c>
      <c r="BD118" s="11">
        <v>0</v>
      </c>
      <c r="BE118" s="11">
        <v>0</v>
      </c>
      <c r="BF118" s="11">
        <v>0</v>
      </c>
      <c r="BG118" s="11">
        <v>0</v>
      </c>
      <c r="BH118" s="11">
        <v>0</v>
      </c>
      <c r="BI118" s="11">
        <v>0</v>
      </c>
      <c r="BJ118" s="11">
        <v>0</v>
      </c>
      <c r="BK118" s="11">
        <v>0</v>
      </c>
      <c r="BL118" s="11">
        <v>0</v>
      </c>
      <c r="BM118" s="11">
        <v>0</v>
      </c>
      <c r="BN118" s="11">
        <v>0</v>
      </c>
      <c r="BO118" s="7">
        <f>SUM(K118:BN118)</f>
        <v>0</v>
      </c>
    </row>
    <row r="119" spans="1:67" x14ac:dyDescent="0.2">
      <c r="A119" s="15" t="s">
        <v>297</v>
      </c>
      <c r="B119" s="14" t="s">
        <v>296</v>
      </c>
      <c r="C119" s="14" t="s">
        <v>264</v>
      </c>
      <c r="D119" s="13">
        <v>182811.94</v>
      </c>
      <c r="E119" s="13">
        <f>ROUND(SUM($D119*1%),2)</f>
        <v>1828.12</v>
      </c>
      <c r="F119" s="13">
        <f>ROUND(SUM($D119*0.5%),2)</f>
        <v>914.06</v>
      </c>
      <c r="G119" s="13">
        <f>E119-J119</f>
        <v>0</v>
      </c>
      <c r="H119" s="13">
        <f>F119-BO119</f>
        <v>914.06</v>
      </c>
      <c r="I119" s="12">
        <f ca="1">OFFSET(INDIRECT(ADDRESS(1,MATCH($I$2,$A$1:$BN$1,0))),ROW()-1,0)</f>
        <v>1828.12</v>
      </c>
      <c r="J119" s="11">
        <v>1828.12</v>
      </c>
      <c r="K119" s="11">
        <v>0</v>
      </c>
      <c r="L119" s="11">
        <v>0</v>
      </c>
      <c r="M119" s="11">
        <v>0</v>
      </c>
      <c r="N119" s="11">
        <v>0</v>
      </c>
      <c r="O119" s="11">
        <v>0</v>
      </c>
      <c r="P119" s="11">
        <v>0</v>
      </c>
      <c r="Q119" s="11">
        <v>0</v>
      </c>
      <c r="R119" s="11">
        <v>0</v>
      </c>
      <c r="S119" s="11">
        <v>0</v>
      </c>
      <c r="T119" s="11">
        <v>0</v>
      </c>
      <c r="U119" s="11">
        <v>0</v>
      </c>
      <c r="V119" s="11">
        <v>0</v>
      </c>
      <c r="W119" s="11">
        <v>0</v>
      </c>
      <c r="X119" s="11">
        <v>0</v>
      </c>
      <c r="Y119" s="11">
        <v>0</v>
      </c>
      <c r="Z119" s="11">
        <v>0</v>
      </c>
      <c r="AA119" s="11">
        <v>0</v>
      </c>
      <c r="AB119" s="11">
        <v>0</v>
      </c>
      <c r="AC119" s="11">
        <v>0</v>
      </c>
      <c r="AD119" s="11">
        <v>0</v>
      </c>
      <c r="AE119" s="11">
        <v>0</v>
      </c>
      <c r="AF119" s="11">
        <v>0</v>
      </c>
      <c r="AG119" s="11">
        <v>0</v>
      </c>
      <c r="AH119" s="11">
        <v>0</v>
      </c>
      <c r="AI119" s="11">
        <v>0</v>
      </c>
      <c r="AJ119" s="11">
        <v>0</v>
      </c>
      <c r="AK119" s="11">
        <v>0</v>
      </c>
      <c r="AL119" s="11">
        <v>0</v>
      </c>
      <c r="AM119" s="11">
        <v>0</v>
      </c>
      <c r="AN119" s="11">
        <v>0</v>
      </c>
      <c r="AO119" s="11">
        <v>0</v>
      </c>
      <c r="AP119" s="11">
        <v>0</v>
      </c>
      <c r="AQ119" s="11">
        <v>0</v>
      </c>
      <c r="AR119" s="11">
        <v>0</v>
      </c>
      <c r="AS119" s="11">
        <v>0</v>
      </c>
      <c r="AT119" s="11">
        <v>0</v>
      </c>
      <c r="AU119" s="11">
        <v>0</v>
      </c>
      <c r="AV119" s="11">
        <v>0</v>
      </c>
      <c r="AW119" s="11">
        <v>0</v>
      </c>
      <c r="AX119" s="11">
        <v>0</v>
      </c>
      <c r="AY119" s="11">
        <v>0</v>
      </c>
      <c r="AZ119" s="11">
        <v>0</v>
      </c>
      <c r="BA119" s="11">
        <v>0</v>
      </c>
      <c r="BB119" s="11">
        <v>0</v>
      </c>
      <c r="BC119" s="11">
        <v>0</v>
      </c>
      <c r="BD119" s="11">
        <v>0</v>
      </c>
      <c r="BE119" s="11">
        <v>0</v>
      </c>
      <c r="BF119" s="11">
        <v>0</v>
      </c>
      <c r="BG119" s="11">
        <v>0</v>
      </c>
      <c r="BH119" s="11">
        <v>0</v>
      </c>
      <c r="BI119" s="11">
        <v>0</v>
      </c>
      <c r="BJ119" s="11">
        <v>0</v>
      </c>
      <c r="BK119" s="11">
        <v>0</v>
      </c>
      <c r="BL119" s="11">
        <v>0</v>
      </c>
      <c r="BM119" s="11">
        <v>0</v>
      </c>
      <c r="BN119" s="11">
        <v>0</v>
      </c>
      <c r="BO119" s="7">
        <f>SUM(K119:BN119)</f>
        <v>0</v>
      </c>
    </row>
    <row r="120" spans="1:67" x14ac:dyDescent="0.2">
      <c r="A120" s="15" t="s">
        <v>295</v>
      </c>
      <c r="B120" s="14" t="s">
        <v>294</v>
      </c>
      <c r="C120" s="14" t="s">
        <v>264</v>
      </c>
      <c r="D120" s="13">
        <v>181506.7</v>
      </c>
      <c r="E120" s="13">
        <f>ROUND(SUM($D120*1%),2)</f>
        <v>1815.07</v>
      </c>
      <c r="F120" s="13">
        <f>ROUND(SUM($D120*0.5%),2)</f>
        <v>907.53</v>
      </c>
      <c r="G120" s="13">
        <f>E120-J120</f>
        <v>907.54</v>
      </c>
      <c r="H120" s="13">
        <f>F120-BO120</f>
        <v>907.53</v>
      </c>
      <c r="I120" s="12">
        <f ca="1">OFFSET(INDIRECT(ADDRESS(1,MATCH($I$2,$A$1:$BN$1,0))),ROW()-1,0)</f>
        <v>907.53</v>
      </c>
      <c r="J120" s="11">
        <v>907.53</v>
      </c>
      <c r="K120" s="11">
        <v>0</v>
      </c>
      <c r="L120" s="11">
        <v>0</v>
      </c>
      <c r="M120" s="11">
        <v>0</v>
      </c>
      <c r="N120" s="11">
        <v>0</v>
      </c>
      <c r="O120" s="11">
        <v>0</v>
      </c>
      <c r="P120" s="11">
        <v>0</v>
      </c>
      <c r="Q120" s="11">
        <v>0</v>
      </c>
      <c r="R120" s="11">
        <v>0</v>
      </c>
      <c r="S120" s="11">
        <v>0</v>
      </c>
      <c r="T120" s="11">
        <v>0</v>
      </c>
      <c r="U120" s="11">
        <v>0</v>
      </c>
      <c r="V120" s="11">
        <v>0</v>
      </c>
      <c r="W120" s="11">
        <v>0</v>
      </c>
      <c r="X120" s="11">
        <v>0</v>
      </c>
      <c r="Y120" s="11">
        <v>0</v>
      </c>
      <c r="Z120" s="11">
        <v>0</v>
      </c>
      <c r="AA120" s="11">
        <v>0</v>
      </c>
      <c r="AB120" s="11">
        <v>0</v>
      </c>
      <c r="AC120" s="11">
        <v>0</v>
      </c>
      <c r="AD120" s="11">
        <v>0</v>
      </c>
      <c r="AE120" s="11">
        <v>0</v>
      </c>
      <c r="AF120" s="11">
        <v>0</v>
      </c>
      <c r="AG120" s="11">
        <v>0</v>
      </c>
      <c r="AH120" s="11">
        <v>0</v>
      </c>
      <c r="AI120" s="11">
        <v>0</v>
      </c>
      <c r="AJ120" s="11">
        <v>0</v>
      </c>
      <c r="AK120" s="11">
        <v>0</v>
      </c>
      <c r="AL120" s="11">
        <v>0</v>
      </c>
      <c r="AM120" s="11">
        <v>0</v>
      </c>
      <c r="AN120" s="11">
        <v>0</v>
      </c>
      <c r="AO120" s="11">
        <v>0</v>
      </c>
      <c r="AP120" s="11">
        <v>0</v>
      </c>
      <c r="AQ120" s="11">
        <v>0</v>
      </c>
      <c r="AR120" s="11">
        <v>0</v>
      </c>
      <c r="AS120" s="11">
        <v>0</v>
      </c>
      <c r="AT120" s="11">
        <v>0</v>
      </c>
      <c r="AU120" s="11">
        <v>0</v>
      </c>
      <c r="AV120" s="11">
        <v>0</v>
      </c>
      <c r="AW120" s="11">
        <v>0</v>
      </c>
      <c r="AX120" s="11">
        <v>0</v>
      </c>
      <c r="AY120" s="11">
        <v>0</v>
      </c>
      <c r="AZ120" s="11">
        <v>0</v>
      </c>
      <c r="BA120" s="11">
        <v>0</v>
      </c>
      <c r="BB120" s="11">
        <v>0</v>
      </c>
      <c r="BC120" s="11">
        <v>0</v>
      </c>
      <c r="BD120" s="11">
        <v>0</v>
      </c>
      <c r="BE120" s="11">
        <v>0</v>
      </c>
      <c r="BF120" s="11">
        <v>0</v>
      </c>
      <c r="BG120" s="11">
        <v>0</v>
      </c>
      <c r="BH120" s="11">
        <v>0</v>
      </c>
      <c r="BI120" s="11">
        <v>0</v>
      </c>
      <c r="BJ120" s="11">
        <v>0</v>
      </c>
      <c r="BK120" s="11">
        <v>0</v>
      </c>
      <c r="BL120" s="11">
        <v>0</v>
      </c>
      <c r="BM120" s="11">
        <v>0</v>
      </c>
      <c r="BN120" s="11">
        <v>0</v>
      </c>
      <c r="BO120" s="7">
        <f>SUM(K120:BN120)</f>
        <v>0</v>
      </c>
    </row>
    <row r="121" spans="1:67" x14ac:dyDescent="0.2">
      <c r="A121" s="15" t="s">
        <v>293</v>
      </c>
      <c r="B121" s="14" t="s">
        <v>292</v>
      </c>
      <c r="C121" s="14" t="s">
        <v>264</v>
      </c>
      <c r="D121" s="13">
        <v>186042.77</v>
      </c>
      <c r="E121" s="13">
        <f>ROUND(SUM($D121*1%),2)</f>
        <v>1860.43</v>
      </c>
      <c r="F121" s="13">
        <f>ROUND(SUM($D121*0.5%),2)</f>
        <v>930.21</v>
      </c>
      <c r="G121" s="13">
        <f>E121-J121</f>
        <v>1060.43</v>
      </c>
      <c r="H121" s="13">
        <f>F121-BO121</f>
        <v>930.21</v>
      </c>
      <c r="I121" s="12">
        <f ca="1">OFFSET(INDIRECT(ADDRESS(1,MATCH($I$2,$A$1:$BN$1,0))),ROW()-1,0)</f>
        <v>800</v>
      </c>
      <c r="J121" s="11">
        <v>800</v>
      </c>
      <c r="K121" s="11">
        <v>0</v>
      </c>
      <c r="L121" s="11">
        <v>0</v>
      </c>
      <c r="M121" s="11">
        <v>0</v>
      </c>
      <c r="N121" s="11">
        <v>0</v>
      </c>
      <c r="O121" s="11">
        <v>0</v>
      </c>
      <c r="P121" s="11">
        <v>0</v>
      </c>
      <c r="Q121" s="11">
        <v>0</v>
      </c>
      <c r="R121" s="11">
        <v>0</v>
      </c>
      <c r="S121" s="11">
        <v>0</v>
      </c>
      <c r="T121" s="11">
        <v>0</v>
      </c>
      <c r="U121" s="11">
        <v>0</v>
      </c>
      <c r="V121" s="11">
        <v>0</v>
      </c>
      <c r="W121" s="11">
        <v>0</v>
      </c>
      <c r="X121" s="11">
        <v>0</v>
      </c>
      <c r="Y121" s="11">
        <v>0</v>
      </c>
      <c r="Z121" s="11">
        <v>0</v>
      </c>
      <c r="AA121" s="11">
        <v>0</v>
      </c>
      <c r="AB121" s="11">
        <v>0</v>
      </c>
      <c r="AC121" s="11">
        <v>0</v>
      </c>
      <c r="AD121" s="11">
        <v>0</v>
      </c>
      <c r="AE121" s="11">
        <v>0</v>
      </c>
      <c r="AF121" s="11">
        <v>0</v>
      </c>
      <c r="AG121" s="11">
        <v>0</v>
      </c>
      <c r="AH121" s="11">
        <v>0</v>
      </c>
      <c r="AI121" s="11">
        <v>0</v>
      </c>
      <c r="AJ121" s="11">
        <v>0</v>
      </c>
      <c r="AK121" s="11">
        <v>0</v>
      </c>
      <c r="AL121" s="11">
        <v>0</v>
      </c>
      <c r="AM121" s="11">
        <v>0</v>
      </c>
      <c r="AN121" s="11">
        <v>0</v>
      </c>
      <c r="AO121" s="11">
        <v>0</v>
      </c>
      <c r="AP121" s="11">
        <v>0</v>
      </c>
      <c r="AQ121" s="11">
        <v>0</v>
      </c>
      <c r="AR121" s="11">
        <v>0</v>
      </c>
      <c r="AS121" s="11">
        <v>0</v>
      </c>
      <c r="AT121" s="11">
        <v>0</v>
      </c>
      <c r="AU121" s="11">
        <v>0</v>
      </c>
      <c r="AV121" s="11">
        <v>0</v>
      </c>
      <c r="AW121" s="11">
        <v>0</v>
      </c>
      <c r="AX121" s="11">
        <v>0</v>
      </c>
      <c r="AY121" s="11">
        <v>0</v>
      </c>
      <c r="AZ121" s="11">
        <v>0</v>
      </c>
      <c r="BA121" s="11">
        <v>0</v>
      </c>
      <c r="BB121" s="11">
        <v>0</v>
      </c>
      <c r="BC121" s="11">
        <v>0</v>
      </c>
      <c r="BD121" s="11">
        <v>0</v>
      </c>
      <c r="BE121" s="11">
        <v>0</v>
      </c>
      <c r="BF121" s="11">
        <v>0</v>
      </c>
      <c r="BG121" s="11">
        <v>0</v>
      </c>
      <c r="BH121" s="11">
        <v>0</v>
      </c>
      <c r="BI121" s="11">
        <v>0</v>
      </c>
      <c r="BJ121" s="11">
        <v>0</v>
      </c>
      <c r="BK121" s="11">
        <v>0</v>
      </c>
      <c r="BL121" s="11">
        <v>0</v>
      </c>
      <c r="BM121" s="11">
        <v>0</v>
      </c>
      <c r="BN121" s="11">
        <v>0</v>
      </c>
      <c r="BO121" s="7">
        <f>SUM(K121:BN121)</f>
        <v>0</v>
      </c>
    </row>
    <row r="122" spans="1:67" x14ac:dyDescent="0.2">
      <c r="A122" s="15" t="s">
        <v>291</v>
      </c>
      <c r="B122" s="14" t="s">
        <v>290</v>
      </c>
      <c r="C122" s="14" t="s">
        <v>264</v>
      </c>
      <c r="D122" s="13">
        <v>142362.39000000001</v>
      </c>
      <c r="E122" s="13">
        <f>ROUND(SUM($D122*1%),2)</f>
        <v>1423.62</v>
      </c>
      <c r="F122" s="13">
        <f>ROUND(SUM($D122*0.5%),2)</f>
        <v>711.81</v>
      </c>
      <c r="G122" s="13">
        <f>E122-J122</f>
        <v>711.81</v>
      </c>
      <c r="H122" s="13">
        <f>F122-BO122</f>
        <v>711.81</v>
      </c>
      <c r="I122" s="12">
        <f ca="1">OFFSET(INDIRECT(ADDRESS(1,MATCH($I$2,$A$1:$BN$1,0))),ROW()-1,0)</f>
        <v>711.81</v>
      </c>
      <c r="J122" s="11">
        <v>711.81</v>
      </c>
      <c r="K122" s="11">
        <v>0</v>
      </c>
      <c r="L122" s="11">
        <v>0</v>
      </c>
      <c r="M122" s="11">
        <v>0</v>
      </c>
      <c r="N122" s="11">
        <v>0</v>
      </c>
      <c r="O122" s="11">
        <v>0</v>
      </c>
      <c r="P122" s="11">
        <v>0</v>
      </c>
      <c r="Q122" s="11">
        <v>0</v>
      </c>
      <c r="R122" s="11">
        <v>0</v>
      </c>
      <c r="S122" s="11">
        <v>0</v>
      </c>
      <c r="T122" s="11">
        <v>0</v>
      </c>
      <c r="U122" s="11">
        <v>0</v>
      </c>
      <c r="V122" s="11">
        <v>0</v>
      </c>
      <c r="W122" s="11">
        <v>0</v>
      </c>
      <c r="X122" s="11">
        <v>0</v>
      </c>
      <c r="Y122" s="11">
        <v>0</v>
      </c>
      <c r="Z122" s="11">
        <v>0</v>
      </c>
      <c r="AA122" s="11">
        <v>0</v>
      </c>
      <c r="AB122" s="11">
        <v>0</v>
      </c>
      <c r="AC122" s="11">
        <v>0</v>
      </c>
      <c r="AD122" s="11">
        <v>0</v>
      </c>
      <c r="AE122" s="11">
        <v>0</v>
      </c>
      <c r="AF122" s="11">
        <v>0</v>
      </c>
      <c r="AG122" s="11">
        <v>0</v>
      </c>
      <c r="AH122" s="11">
        <v>0</v>
      </c>
      <c r="AI122" s="11">
        <v>0</v>
      </c>
      <c r="AJ122" s="11">
        <v>0</v>
      </c>
      <c r="AK122" s="11">
        <v>0</v>
      </c>
      <c r="AL122" s="11">
        <v>0</v>
      </c>
      <c r="AM122" s="11">
        <v>0</v>
      </c>
      <c r="AN122" s="11">
        <v>0</v>
      </c>
      <c r="AO122" s="11">
        <v>0</v>
      </c>
      <c r="AP122" s="11">
        <v>0</v>
      </c>
      <c r="AQ122" s="11">
        <v>0</v>
      </c>
      <c r="AR122" s="11">
        <v>0</v>
      </c>
      <c r="AS122" s="11">
        <v>0</v>
      </c>
      <c r="AT122" s="11">
        <v>0</v>
      </c>
      <c r="AU122" s="11">
        <v>0</v>
      </c>
      <c r="AV122" s="11">
        <v>0</v>
      </c>
      <c r="AW122" s="11">
        <v>0</v>
      </c>
      <c r="AX122" s="11">
        <v>0</v>
      </c>
      <c r="AY122" s="11">
        <v>0</v>
      </c>
      <c r="AZ122" s="11">
        <v>0</v>
      </c>
      <c r="BA122" s="11">
        <v>0</v>
      </c>
      <c r="BB122" s="11">
        <v>0</v>
      </c>
      <c r="BC122" s="11">
        <v>0</v>
      </c>
      <c r="BD122" s="11">
        <v>0</v>
      </c>
      <c r="BE122" s="11">
        <v>0</v>
      </c>
      <c r="BF122" s="11">
        <v>0</v>
      </c>
      <c r="BG122" s="11">
        <v>0</v>
      </c>
      <c r="BH122" s="11">
        <v>0</v>
      </c>
      <c r="BI122" s="11">
        <v>0</v>
      </c>
      <c r="BJ122" s="11">
        <v>0</v>
      </c>
      <c r="BK122" s="11">
        <v>0</v>
      </c>
      <c r="BL122" s="11">
        <v>0</v>
      </c>
      <c r="BM122" s="11">
        <v>0</v>
      </c>
      <c r="BN122" s="11">
        <v>0</v>
      </c>
      <c r="BO122" s="7">
        <f>SUM(K122:BN122)</f>
        <v>0</v>
      </c>
    </row>
    <row r="123" spans="1:67" x14ac:dyDescent="0.2">
      <c r="A123" s="15" t="s">
        <v>289</v>
      </c>
      <c r="B123" s="14" t="s">
        <v>140</v>
      </c>
      <c r="C123" s="14" t="s">
        <v>264</v>
      </c>
      <c r="D123" s="13">
        <v>139772.87</v>
      </c>
      <c r="E123" s="13">
        <f>ROUND(SUM($D123*1%),2)</f>
        <v>1397.73</v>
      </c>
      <c r="F123" s="13">
        <f>ROUND(SUM($D123*0.5%),2)</f>
        <v>698.86</v>
      </c>
      <c r="G123" s="13">
        <f>E123-J123</f>
        <v>749.52</v>
      </c>
      <c r="H123" s="13">
        <f>F123-BO123</f>
        <v>698.86</v>
      </c>
      <c r="I123" s="12">
        <f ca="1">OFFSET(INDIRECT(ADDRESS(1,MATCH($I$2,$A$1:$BN$1,0))),ROW()-1,0)</f>
        <v>648.21</v>
      </c>
      <c r="J123" s="11">
        <v>648.21</v>
      </c>
      <c r="K123" s="11">
        <v>0</v>
      </c>
      <c r="L123" s="11">
        <v>0</v>
      </c>
      <c r="M123" s="11">
        <v>0</v>
      </c>
      <c r="N123" s="11">
        <v>0</v>
      </c>
      <c r="O123" s="11">
        <v>0</v>
      </c>
      <c r="P123" s="11">
        <v>0</v>
      </c>
      <c r="Q123" s="11">
        <v>0</v>
      </c>
      <c r="R123" s="11">
        <v>0</v>
      </c>
      <c r="S123" s="11">
        <v>0</v>
      </c>
      <c r="T123" s="11">
        <v>0</v>
      </c>
      <c r="U123" s="11">
        <v>0</v>
      </c>
      <c r="V123" s="11">
        <v>0</v>
      </c>
      <c r="W123" s="11">
        <v>0</v>
      </c>
      <c r="X123" s="11">
        <v>0</v>
      </c>
      <c r="Y123" s="11">
        <v>0</v>
      </c>
      <c r="Z123" s="11">
        <v>0</v>
      </c>
      <c r="AA123" s="11">
        <v>0</v>
      </c>
      <c r="AB123" s="11">
        <v>0</v>
      </c>
      <c r="AC123" s="11">
        <v>0</v>
      </c>
      <c r="AD123" s="11">
        <v>0</v>
      </c>
      <c r="AE123" s="11">
        <v>0</v>
      </c>
      <c r="AF123" s="11">
        <v>0</v>
      </c>
      <c r="AG123" s="11">
        <v>0</v>
      </c>
      <c r="AH123" s="11">
        <v>0</v>
      </c>
      <c r="AI123" s="11">
        <v>0</v>
      </c>
      <c r="AJ123" s="11">
        <v>0</v>
      </c>
      <c r="AK123" s="11">
        <v>0</v>
      </c>
      <c r="AL123" s="11">
        <v>0</v>
      </c>
      <c r="AM123" s="11">
        <v>0</v>
      </c>
      <c r="AN123" s="11">
        <v>0</v>
      </c>
      <c r="AO123" s="11">
        <v>0</v>
      </c>
      <c r="AP123" s="11">
        <v>0</v>
      </c>
      <c r="AQ123" s="11">
        <v>0</v>
      </c>
      <c r="AR123" s="11">
        <v>0</v>
      </c>
      <c r="AS123" s="11">
        <v>0</v>
      </c>
      <c r="AT123" s="11">
        <v>0</v>
      </c>
      <c r="AU123" s="11">
        <v>0</v>
      </c>
      <c r="AV123" s="11">
        <v>0</v>
      </c>
      <c r="AW123" s="11">
        <v>0</v>
      </c>
      <c r="AX123" s="11">
        <v>0</v>
      </c>
      <c r="AY123" s="11">
        <v>0</v>
      </c>
      <c r="AZ123" s="11">
        <v>0</v>
      </c>
      <c r="BA123" s="11">
        <v>0</v>
      </c>
      <c r="BB123" s="11">
        <v>0</v>
      </c>
      <c r="BC123" s="11">
        <v>0</v>
      </c>
      <c r="BD123" s="11">
        <v>0</v>
      </c>
      <c r="BE123" s="11">
        <v>0</v>
      </c>
      <c r="BF123" s="11">
        <v>0</v>
      </c>
      <c r="BG123" s="11">
        <v>0</v>
      </c>
      <c r="BH123" s="11">
        <v>0</v>
      </c>
      <c r="BI123" s="11">
        <v>0</v>
      </c>
      <c r="BJ123" s="11">
        <v>0</v>
      </c>
      <c r="BK123" s="11">
        <v>0</v>
      </c>
      <c r="BL123" s="11">
        <v>0</v>
      </c>
      <c r="BM123" s="11">
        <v>0</v>
      </c>
      <c r="BN123" s="11">
        <v>0</v>
      </c>
      <c r="BO123" s="7">
        <f>SUM(K123:BN123)</f>
        <v>0</v>
      </c>
    </row>
    <row r="124" spans="1:67" x14ac:dyDescent="0.2">
      <c r="A124" s="15" t="s">
        <v>288</v>
      </c>
      <c r="B124" s="14" t="s">
        <v>287</v>
      </c>
      <c r="C124" s="14" t="s">
        <v>264</v>
      </c>
      <c r="D124" s="13">
        <v>243811.87</v>
      </c>
      <c r="E124" s="13">
        <f>ROUND(SUM($D124*1%),2)</f>
        <v>2438.12</v>
      </c>
      <c r="F124" s="13">
        <f>ROUND(SUM($D124*0.5%),2)</f>
        <v>1219.06</v>
      </c>
      <c r="G124" s="13">
        <f>E124-J124</f>
        <v>0</v>
      </c>
      <c r="H124" s="13">
        <f>F124-BO124</f>
        <v>1219.06</v>
      </c>
      <c r="I124" s="12">
        <f ca="1">OFFSET(INDIRECT(ADDRESS(1,MATCH($I$2,$A$1:$BN$1,0))),ROW()-1,0)</f>
        <v>2438.12</v>
      </c>
      <c r="J124" s="11">
        <v>2438.12</v>
      </c>
      <c r="K124" s="11">
        <v>0</v>
      </c>
      <c r="L124" s="11">
        <v>0</v>
      </c>
      <c r="M124" s="11">
        <v>0</v>
      </c>
      <c r="N124" s="11">
        <v>0</v>
      </c>
      <c r="O124" s="11">
        <v>0</v>
      </c>
      <c r="P124" s="11">
        <v>0</v>
      </c>
      <c r="Q124" s="11">
        <v>0</v>
      </c>
      <c r="R124" s="11">
        <v>0</v>
      </c>
      <c r="S124" s="11">
        <v>0</v>
      </c>
      <c r="T124" s="11">
        <v>0</v>
      </c>
      <c r="U124" s="11">
        <v>0</v>
      </c>
      <c r="V124" s="11">
        <v>0</v>
      </c>
      <c r="W124" s="11">
        <v>0</v>
      </c>
      <c r="X124" s="11">
        <v>0</v>
      </c>
      <c r="Y124" s="11">
        <v>0</v>
      </c>
      <c r="Z124" s="11">
        <v>0</v>
      </c>
      <c r="AA124" s="11">
        <v>0</v>
      </c>
      <c r="AB124" s="11">
        <v>0</v>
      </c>
      <c r="AC124" s="11">
        <v>0</v>
      </c>
      <c r="AD124" s="11">
        <v>0</v>
      </c>
      <c r="AE124" s="11">
        <v>0</v>
      </c>
      <c r="AF124" s="11">
        <v>0</v>
      </c>
      <c r="AG124" s="11">
        <v>0</v>
      </c>
      <c r="AH124" s="11">
        <v>0</v>
      </c>
      <c r="AI124" s="11">
        <v>0</v>
      </c>
      <c r="AJ124" s="11">
        <v>0</v>
      </c>
      <c r="AK124" s="11">
        <v>0</v>
      </c>
      <c r="AL124" s="11">
        <v>0</v>
      </c>
      <c r="AM124" s="11">
        <v>0</v>
      </c>
      <c r="AN124" s="11">
        <v>0</v>
      </c>
      <c r="AO124" s="11">
        <v>0</v>
      </c>
      <c r="AP124" s="11">
        <v>0</v>
      </c>
      <c r="AQ124" s="11">
        <v>0</v>
      </c>
      <c r="AR124" s="11">
        <v>0</v>
      </c>
      <c r="AS124" s="11">
        <v>0</v>
      </c>
      <c r="AT124" s="11">
        <v>0</v>
      </c>
      <c r="AU124" s="11">
        <v>0</v>
      </c>
      <c r="AV124" s="11">
        <v>0</v>
      </c>
      <c r="AW124" s="11">
        <v>0</v>
      </c>
      <c r="AX124" s="11">
        <v>0</v>
      </c>
      <c r="AY124" s="11">
        <v>0</v>
      </c>
      <c r="AZ124" s="11">
        <v>0</v>
      </c>
      <c r="BA124" s="11">
        <v>0</v>
      </c>
      <c r="BB124" s="11">
        <v>0</v>
      </c>
      <c r="BC124" s="11">
        <v>0</v>
      </c>
      <c r="BD124" s="11">
        <v>0</v>
      </c>
      <c r="BE124" s="11">
        <v>0</v>
      </c>
      <c r="BF124" s="11">
        <v>0</v>
      </c>
      <c r="BG124" s="11">
        <v>0</v>
      </c>
      <c r="BH124" s="11">
        <v>0</v>
      </c>
      <c r="BI124" s="11">
        <v>0</v>
      </c>
      <c r="BJ124" s="11">
        <v>0</v>
      </c>
      <c r="BK124" s="11">
        <v>0</v>
      </c>
      <c r="BL124" s="11">
        <v>0</v>
      </c>
      <c r="BM124" s="11">
        <v>0</v>
      </c>
      <c r="BN124" s="11">
        <v>0</v>
      </c>
      <c r="BO124" s="7">
        <f>SUM(K124:BN124)</f>
        <v>0</v>
      </c>
    </row>
    <row r="125" spans="1:67" x14ac:dyDescent="0.2">
      <c r="A125" s="15" t="s">
        <v>286</v>
      </c>
      <c r="B125" s="14" t="s">
        <v>285</v>
      </c>
      <c r="C125" s="14" t="s">
        <v>264</v>
      </c>
      <c r="D125" s="13">
        <v>103257.47</v>
      </c>
      <c r="E125" s="13">
        <f>ROUND(SUM($D125*1%),2)</f>
        <v>1032.57</v>
      </c>
      <c r="F125" s="13">
        <f>ROUND(SUM($D125*0.5%),2)</f>
        <v>516.29</v>
      </c>
      <c r="G125" s="13">
        <f>E125-J125</f>
        <v>0</v>
      </c>
      <c r="H125" s="13">
        <f>F125-BO125</f>
        <v>516.29</v>
      </c>
      <c r="I125" s="12">
        <f ca="1">OFFSET(INDIRECT(ADDRESS(1,MATCH($I$2,$A$1:$BN$1,0))),ROW()-1,0)</f>
        <v>1032.57</v>
      </c>
      <c r="J125" s="11">
        <v>1032.57</v>
      </c>
      <c r="K125" s="11">
        <v>0</v>
      </c>
      <c r="L125" s="11">
        <v>0</v>
      </c>
      <c r="M125" s="11">
        <v>0</v>
      </c>
      <c r="N125" s="11">
        <v>0</v>
      </c>
      <c r="O125" s="11">
        <v>0</v>
      </c>
      <c r="P125" s="11">
        <v>0</v>
      </c>
      <c r="Q125" s="11">
        <v>0</v>
      </c>
      <c r="R125" s="11">
        <v>0</v>
      </c>
      <c r="S125" s="11">
        <v>0</v>
      </c>
      <c r="T125" s="11">
        <v>0</v>
      </c>
      <c r="U125" s="11">
        <v>0</v>
      </c>
      <c r="V125" s="11">
        <v>0</v>
      </c>
      <c r="W125" s="11">
        <v>0</v>
      </c>
      <c r="X125" s="11">
        <v>0</v>
      </c>
      <c r="Y125" s="11">
        <v>0</v>
      </c>
      <c r="Z125" s="11">
        <v>0</v>
      </c>
      <c r="AA125" s="11">
        <v>0</v>
      </c>
      <c r="AB125" s="11">
        <v>0</v>
      </c>
      <c r="AC125" s="11">
        <v>0</v>
      </c>
      <c r="AD125" s="11">
        <v>0</v>
      </c>
      <c r="AE125" s="11">
        <v>0</v>
      </c>
      <c r="AF125" s="11">
        <v>0</v>
      </c>
      <c r="AG125" s="11">
        <v>0</v>
      </c>
      <c r="AH125" s="11">
        <v>0</v>
      </c>
      <c r="AI125" s="11">
        <v>0</v>
      </c>
      <c r="AJ125" s="11">
        <v>0</v>
      </c>
      <c r="AK125" s="11">
        <v>0</v>
      </c>
      <c r="AL125" s="11">
        <v>0</v>
      </c>
      <c r="AM125" s="11">
        <v>0</v>
      </c>
      <c r="AN125" s="11">
        <v>0</v>
      </c>
      <c r="AO125" s="11">
        <v>0</v>
      </c>
      <c r="AP125" s="11">
        <v>0</v>
      </c>
      <c r="AQ125" s="11">
        <v>0</v>
      </c>
      <c r="AR125" s="11">
        <v>0</v>
      </c>
      <c r="AS125" s="11">
        <v>0</v>
      </c>
      <c r="AT125" s="11">
        <v>0</v>
      </c>
      <c r="AU125" s="11">
        <v>0</v>
      </c>
      <c r="AV125" s="11">
        <v>0</v>
      </c>
      <c r="AW125" s="11">
        <v>0</v>
      </c>
      <c r="AX125" s="11">
        <v>0</v>
      </c>
      <c r="AY125" s="11">
        <v>0</v>
      </c>
      <c r="AZ125" s="11">
        <v>0</v>
      </c>
      <c r="BA125" s="11">
        <v>0</v>
      </c>
      <c r="BB125" s="11">
        <v>0</v>
      </c>
      <c r="BC125" s="11">
        <v>0</v>
      </c>
      <c r="BD125" s="11">
        <v>0</v>
      </c>
      <c r="BE125" s="11">
        <v>0</v>
      </c>
      <c r="BF125" s="11">
        <v>0</v>
      </c>
      <c r="BG125" s="11">
        <v>0</v>
      </c>
      <c r="BH125" s="11">
        <v>0</v>
      </c>
      <c r="BI125" s="11">
        <v>0</v>
      </c>
      <c r="BJ125" s="11">
        <v>0</v>
      </c>
      <c r="BK125" s="11">
        <v>0</v>
      </c>
      <c r="BL125" s="11">
        <v>0</v>
      </c>
      <c r="BM125" s="11">
        <v>0</v>
      </c>
      <c r="BN125" s="11">
        <v>0</v>
      </c>
      <c r="BO125" s="7">
        <f>SUM(K125:BN125)</f>
        <v>0</v>
      </c>
    </row>
    <row r="126" spans="1:67" x14ac:dyDescent="0.2">
      <c r="A126" s="15" t="s">
        <v>284</v>
      </c>
      <c r="B126" s="14" t="s">
        <v>283</v>
      </c>
      <c r="C126" s="14" t="s">
        <v>264</v>
      </c>
      <c r="D126" s="13">
        <v>137598.82999999999</v>
      </c>
      <c r="E126" s="13">
        <f>ROUND(SUM($D126*1%),2)</f>
        <v>1375.99</v>
      </c>
      <c r="F126" s="13">
        <f>ROUND(SUM($D126*0.5%),2)</f>
        <v>687.99</v>
      </c>
      <c r="G126" s="13">
        <f>E126-J126</f>
        <v>0</v>
      </c>
      <c r="H126" s="13">
        <f>F126-BO126</f>
        <v>687.99</v>
      </c>
      <c r="I126" s="12">
        <f ca="1">OFFSET(INDIRECT(ADDRESS(1,MATCH($I$2,$A$1:$BN$1,0))),ROW()-1,0)</f>
        <v>1375.99</v>
      </c>
      <c r="J126" s="11">
        <v>1375.99</v>
      </c>
      <c r="K126" s="11">
        <v>0</v>
      </c>
      <c r="L126" s="11">
        <v>0</v>
      </c>
      <c r="M126" s="11">
        <v>0</v>
      </c>
      <c r="N126" s="11">
        <v>0</v>
      </c>
      <c r="O126" s="11">
        <v>0</v>
      </c>
      <c r="P126" s="11">
        <v>0</v>
      </c>
      <c r="Q126" s="11">
        <v>0</v>
      </c>
      <c r="R126" s="11">
        <v>0</v>
      </c>
      <c r="S126" s="11">
        <v>0</v>
      </c>
      <c r="T126" s="11">
        <v>0</v>
      </c>
      <c r="U126" s="11">
        <v>0</v>
      </c>
      <c r="V126" s="11">
        <v>0</v>
      </c>
      <c r="W126" s="11">
        <v>0</v>
      </c>
      <c r="X126" s="11">
        <v>0</v>
      </c>
      <c r="Y126" s="11">
        <v>0</v>
      </c>
      <c r="Z126" s="11">
        <v>0</v>
      </c>
      <c r="AA126" s="11">
        <v>0</v>
      </c>
      <c r="AB126" s="11">
        <v>0</v>
      </c>
      <c r="AC126" s="11">
        <v>0</v>
      </c>
      <c r="AD126" s="11">
        <v>0</v>
      </c>
      <c r="AE126" s="11">
        <v>0</v>
      </c>
      <c r="AF126" s="11">
        <v>0</v>
      </c>
      <c r="AG126" s="11">
        <v>0</v>
      </c>
      <c r="AH126" s="11">
        <v>0</v>
      </c>
      <c r="AI126" s="11">
        <v>0</v>
      </c>
      <c r="AJ126" s="11">
        <v>0</v>
      </c>
      <c r="AK126" s="11">
        <v>0</v>
      </c>
      <c r="AL126" s="11">
        <v>0</v>
      </c>
      <c r="AM126" s="11">
        <v>0</v>
      </c>
      <c r="AN126" s="11">
        <v>0</v>
      </c>
      <c r="AO126" s="11">
        <v>0</v>
      </c>
      <c r="AP126" s="11">
        <v>0</v>
      </c>
      <c r="AQ126" s="11">
        <v>0</v>
      </c>
      <c r="AR126" s="11">
        <v>0</v>
      </c>
      <c r="AS126" s="11">
        <v>0</v>
      </c>
      <c r="AT126" s="11">
        <v>0</v>
      </c>
      <c r="AU126" s="11">
        <v>0</v>
      </c>
      <c r="AV126" s="11">
        <v>0</v>
      </c>
      <c r="AW126" s="11">
        <v>0</v>
      </c>
      <c r="AX126" s="11">
        <v>0</v>
      </c>
      <c r="AY126" s="11">
        <v>0</v>
      </c>
      <c r="AZ126" s="11">
        <v>0</v>
      </c>
      <c r="BA126" s="11">
        <v>0</v>
      </c>
      <c r="BB126" s="11">
        <v>0</v>
      </c>
      <c r="BC126" s="11">
        <v>0</v>
      </c>
      <c r="BD126" s="11">
        <v>0</v>
      </c>
      <c r="BE126" s="11">
        <v>0</v>
      </c>
      <c r="BF126" s="11">
        <v>0</v>
      </c>
      <c r="BG126" s="11">
        <v>0</v>
      </c>
      <c r="BH126" s="11">
        <v>0</v>
      </c>
      <c r="BI126" s="11">
        <v>0</v>
      </c>
      <c r="BJ126" s="11">
        <v>0</v>
      </c>
      <c r="BK126" s="11">
        <v>0</v>
      </c>
      <c r="BL126" s="11">
        <v>0</v>
      </c>
      <c r="BM126" s="11">
        <v>0</v>
      </c>
      <c r="BN126" s="11">
        <v>0</v>
      </c>
      <c r="BO126" s="7">
        <f>SUM(K126:BN126)</f>
        <v>0</v>
      </c>
    </row>
    <row r="127" spans="1:67" x14ac:dyDescent="0.2">
      <c r="A127" s="15" t="s">
        <v>282</v>
      </c>
      <c r="B127" s="14" t="s">
        <v>281</v>
      </c>
      <c r="C127" s="14" t="s">
        <v>264</v>
      </c>
      <c r="D127" s="13">
        <v>95885.99</v>
      </c>
      <c r="E127" s="13">
        <f>ROUND(SUM($D127*1%),2)</f>
        <v>958.86</v>
      </c>
      <c r="F127" s="13">
        <f>ROUND(SUM($D127*0.5%),2)</f>
        <v>479.43</v>
      </c>
      <c r="G127" s="13">
        <f>E127-J127</f>
        <v>719.15</v>
      </c>
      <c r="H127" s="13">
        <f>F127-BO127</f>
        <v>0</v>
      </c>
      <c r="I127" s="12">
        <f ca="1">OFFSET(INDIRECT(ADDRESS(1,MATCH($I$2,$A$1:$BN$1,0))),ROW()-1,0)</f>
        <v>239.71</v>
      </c>
      <c r="J127" s="11">
        <v>239.71</v>
      </c>
      <c r="K127" s="11">
        <v>0</v>
      </c>
      <c r="L127" s="11">
        <v>0</v>
      </c>
      <c r="M127" s="11">
        <v>0</v>
      </c>
      <c r="N127" s="11">
        <v>0</v>
      </c>
      <c r="O127" s="11">
        <v>0</v>
      </c>
      <c r="P127" s="11">
        <v>0</v>
      </c>
      <c r="Q127" s="11">
        <v>0</v>
      </c>
      <c r="R127" s="11">
        <v>0</v>
      </c>
      <c r="S127" s="11">
        <v>0</v>
      </c>
      <c r="T127" s="11">
        <v>0</v>
      </c>
      <c r="U127" s="11">
        <v>0</v>
      </c>
      <c r="V127" s="11">
        <v>0</v>
      </c>
      <c r="W127" s="11">
        <v>0</v>
      </c>
      <c r="X127" s="11">
        <v>0</v>
      </c>
      <c r="Y127" s="11">
        <v>0</v>
      </c>
      <c r="Z127" s="11">
        <v>0</v>
      </c>
      <c r="AA127" s="11">
        <v>0</v>
      </c>
      <c r="AB127" s="11">
        <v>0</v>
      </c>
      <c r="AC127" s="11">
        <v>0</v>
      </c>
      <c r="AD127" s="11">
        <v>0</v>
      </c>
      <c r="AE127" s="11">
        <v>0</v>
      </c>
      <c r="AF127" s="11">
        <v>0</v>
      </c>
      <c r="AG127" s="11">
        <v>0</v>
      </c>
      <c r="AH127" s="11">
        <v>0</v>
      </c>
      <c r="AI127" s="11">
        <v>0</v>
      </c>
      <c r="AJ127" s="11">
        <v>0</v>
      </c>
      <c r="AK127" s="11">
        <v>0</v>
      </c>
      <c r="AL127" s="11">
        <v>0</v>
      </c>
      <c r="AM127" s="11">
        <v>0</v>
      </c>
      <c r="AN127" s="11">
        <v>0</v>
      </c>
      <c r="AO127" s="11">
        <v>0</v>
      </c>
      <c r="AP127" s="11">
        <v>0</v>
      </c>
      <c r="AQ127" s="11">
        <v>0</v>
      </c>
      <c r="AR127" s="11">
        <v>0</v>
      </c>
      <c r="AS127" s="11">
        <v>0</v>
      </c>
      <c r="AT127" s="11">
        <v>0</v>
      </c>
      <c r="AU127" s="11">
        <v>479.43</v>
      </c>
      <c r="AV127" s="11">
        <v>0</v>
      </c>
      <c r="AW127" s="11">
        <v>0</v>
      </c>
      <c r="AX127" s="11">
        <v>0</v>
      </c>
      <c r="AY127" s="11">
        <v>0</v>
      </c>
      <c r="AZ127" s="11">
        <v>0</v>
      </c>
      <c r="BA127" s="11">
        <v>0</v>
      </c>
      <c r="BB127" s="11">
        <v>0</v>
      </c>
      <c r="BC127" s="11">
        <v>0</v>
      </c>
      <c r="BD127" s="11">
        <v>0</v>
      </c>
      <c r="BE127" s="11">
        <v>0</v>
      </c>
      <c r="BF127" s="11">
        <v>0</v>
      </c>
      <c r="BG127" s="11">
        <v>0</v>
      </c>
      <c r="BH127" s="11">
        <v>0</v>
      </c>
      <c r="BI127" s="11">
        <v>0</v>
      </c>
      <c r="BJ127" s="11">
        <v>0</v>
      </c>
      <c r="BK127" s="11">
        <v>0</v>
      </c>
      <c r="BL127" s="11">
        <v>0</v>
      </c>
      <c r="BM127" s="11">
        <v>0</v>
      </c>
      <c r="BN127" s="11">
        <v>0</v>
      </c>
      <c r="BO127" s="7">
        <f>SUM(K127:BN127)</f>
        <v>479.43</v>
      </c>
    </row>
    <row r="128" spans="1:67" x14ac:dyDescent="0.2">
      <c r="A128" s="15" t="s">
        <v>280</v>
      </c>
      <c r="B128" s="14" t="s">
        <v>279</v>
      </c>
      <c r="C128" s="14" t="s">
        <v>264</v>
      </c>
      <c r="D128" s="13">
        <v>126871.5</v>
      </c>
      <c r="E128" s="13">
        <f>ROUND(SUM($D128*1%),2)</f>
        <v>1268.72</v>
      </c>
      <c r="F128" s="13">
        <f>ROUND(SUM($D128*0.5%),2)</f>
        <v>634.36</v>
      </c>
      <c r="G128" s="13">
        <f>E128-J128</f>
        <v>868.72</v>
      </c>
      <c r="H128" s="13">
        <v>412</v>
      </c>
      <c r="I128" s="12">
        <f ca="1">OFFSET(INDIRECT(ADDRESS(1,MATCH($I$2,$A$1:$BN$1,0))),ROW()-1,0)</f>
        <v>400</v>
      </c>
      <c r="J128" s="11">
        <v>400</v>
      </c>
      <c r="K128" s="11">
        <v>0</v>
      </c>
      <c r="L128" s="11">
        <v>0</v>
      </c>
      <c r="M128" s="11">
        <v>0</v>
      </c>
      <c r="N128" s="11">
        <v>0</v>
      </c>
      <c r="O128" s="11">
        <v>0</v>
      </c>
      <c r="P128" s="11">
        <v>0</v>
      </c>
      <c r="Q128" s="11">
        <v>0</v>
      </c>
      <c r="R128" s="11">
        <v>0</v>
      </c>
      <c r="S128" s="11">
        <v>0</v>
      </c>
      <c r="T128" s="11">
        <v>0</v>
      </c>
      <c r="U128" s="11">
        <v>0</v>
      </c>
      <c r="V128" s="11">
        <v>0</v>
      </c>
      <c r="W128" s="11">
        <v>0</v>
      </c>
      <c r="X128" s="11">
        <v>0</v>
      </c>
      <c r="Y128" s="11">
        <v>0</v>
      </c>
      <c r="Z128" s="11">
        <v>0</v>
      </c>
      <c r="AA128" s="11">
        <v>0</v>
      </c>
      <c r="AB128" s="11">
        <v>0</v>
      </c>
      <c r="AC128" s="11">
        <v>0</v>
      </c>
      <c r="AD128" s="11">
        <v>0</v>
      </c>
      <c r="AE128" s="11">
        <v>0</v>
      </c>
      <c r="AF128" s="11">
        <v>0</v>
      </c>
      <c r="AG128" s="11">
        <v>0</v>
      </c>
      <c r="AH128" s="11">
        <v>0</v>
      </c>
      <c r="AI128" s="11">
        <v>0</v>
      </c>
      <c r="AJ128" s="11">
        <v>0</v>
      </c>
      <c r="AK128" s="11">
        <v>0</v>
      </c>
      <c r="AL128" s="11">
        <v>0</v>
      </c>
      <c r="AM128" s="11">
        <v>0</v>
      </c>
      <c r="AN128" s="11">
        <v>0</v>
      </c>
      <c r="AO128" s="11">
        <v>0</v>
      </c>
      <c r="AP128" s="11">
        <v>0</v>
      </c>
      <c r="AQ128" s="11">
        <v>0</v>
      </c>
      <c r="AR128" s="11">
        <v>0</v>
      </c>
      <c r="AS128" s="11">
        <v>0</v>
      </c>
      <c r="AT128" s="11">
        <v>0</v>
      </c>
      <c r="AU128" s="11">
        <v>0</v>
      </c>
      <c r="AV128" s="11">
        <v>0</v>
      </c>
      <c r="AW128" s="11">
        <v>0</v>
      </c>
      <c r="AX128" s="11">
        <v>0</v>
      </c>
      <c r="AY128" s="11">
        <v>0</v>
      </c>
      <c r="AZ128" s="11">
        <v>0</v>
      </c>
      <c r="BA128" s="11">
        <v>0</v>
      </c>
      <c r="BB128" s="11">
        <v>0</v>
      </c>
      <c r="BC128" s="11">
        <v>0</v>
      </c>
      <c r="BD128" s="11">
        <v>0</v>
      </c>
      <c r="BE128" s="11">
        <v>0</v>
      </c>
      <c r="BF128" s="11">
        <v>0</v>
      </c>
      <c r="BG128" s="11">
        <v>0</v>
      </c>
      <c r="BH128" s="11">
        <v>0</v>
      </c>
      <c r="BI128" s="11">
        <v>0</v>
      </c>
      <c r="BJ128" s="11">
        <v>0</v>
      </c>
      <c r="BK128" s="11">
        <v>0</v>
      </c>
      <c r="BL128" s="11">
        <v>0</v>
      </c>
      <c r="BM128" s="11">
        <v>0</v>
      </c>
      <c r="BN128" s="11">
        <v>0</v>
      </c>
      <c r="BO128" s="7">
        <f>SUM(K128:BN128)</f>
        <v>0</v>
      </c>
    </row>
    <row r="129" spans="1:67" x14ac:dyDescent="0.2">
      <c r="A129" s="15" t="s">
        <v>278</v>
      </c>
      <c r="B129" s="14" t="s">
        <v>277</v>
      </c>
      <c r="C129" s="14" t="s">
        <v>264</v>
      </c>
      <c r="D129" s="13">
        <v>111052.16</v>
      </c>
      <c r="E129" s="13">
        <f>ROUND(SUM($D129*1%),2)</f>
        <v>1110.52</v>
      </c>
      <c r="F129" s="13">
        <f>ROUND(SUM($D129*0.5%),2)</f>
        <v>555.26</v>
      </c>
      <c r="G129" s="13">
        <f>E129-J129</f>
        <v>0</v>
      </c>
      <c r="H129" s="13">
        <f>F129-BO129</f>
        <v>555.26</v>
      </c>
      <c r="I129" s="12">
        <f ca="1">OFFSET(INDIRECT(ADDRESS(1,MATCH($I$2,$A$1:$BN$1,0))),ROW()-1,0)</f>
        <v>1110.52</v>
      </c>
      <c r="J129" s="11">
        <v>1110.52</v>
      </c>
      <c r="K129" s="11">
        <v>0</v>
      </c>
      <c r="L129" s="11">
        <v>0</v>
      </c>
      <c r="M129" s="11">
        <v>0</v>
      </c>
      <c r="N129" s="11">
        <v>0</v>
      </c>
      <c r="O129" s="11">
        <v>0</v>
      </c>
      <c r="P129" s="11">
        <v>0</v>
      </c>
      <c r="Q129" s="11">
        <v>0</v>
      </c>
      <c r="R129" s="11">
        <v>0</v>
      </c>
      <c r="S129" s="11">
        <v>0</v>
      </c>
      <c r="T129" s="11">
        <v>0</v>
      </c>
      <c r="U129" s="11">
        <v>0</v>
      </c>
      <c r="V129" s="11">
        <v>0</v>
      </c>
      <c r="W129" s="11">
        <v>0</v>
      </c>
      <c r="X129" s="11">
        <v>0</v>
      </c>
      <c r="Y129" s="11">
        <v>0</v>
      </c>
      <c r="Z129" s="11">
        <v>0</v>
      </c>
      <c r="AA129" s="11">
        <v>0</v>
      </c>
      <c r="AB129" s="11">
        <v>0</v>
      </c>
      <c r="AC129" s="11">
        <v>0</v>
      </c>
      <c r="AD129" s="11">
        <v>0</v>
      </c>
      <c r="AE129" s="11">
        <v>0</v>
      </c>
      <c r="AF129" s="11">
        <v>0</v>
      </c>
      <c r="AG129" s="11">
        <v>0</v>
      </c>
      <c r="AH129" s="11">
        <v>0</v>
      </c>
      <c r="AI129" s="11">
        <v>0</v>
      </c>
      <c r="AJ129" s="11">
        <v>0</v>
      </c>
      <c r="AK129" s="11">
        <v>0</v>
      </c>
      <c r="AL129" s="11">
        <v>0</v>
      </c>
      <c r="AM129" s="11">
        <v>0</v>
      </c>
      <c r="AN129" s="11">
        <v>0</v>
      </c>
      <c r="AO129" s="11">
        <v>0</v>
      </c>
      <c r="AP129" s="11">
        <v>0</v>
      </c>
      <c r="AQ129" s="11">
        <v>0</v>
      </c>
      <c r="AR129" s="11">
        <v>0</v>
      </c>
      <c r="AS129" s="11">
        <v>0</v>
      </c>
      <c r="AT129" s="11">
        <v>0</v>
      </c>
      <c r="AU129" s="11">
        <v>0</v>
      </c>
      <c r="AV129" s="11">
        <v>0</v>
      </c>
      <c r="AW129" s="11">
        <v>0</v>
      </c>
      <c r="AX129" s="11">
        <v>0</v>
      </c>
      <c r="AY129" s="11">
        <v>0</v>
      </c>
      <c r="AZ129" s="11">
        <v>0</v>
      </c>
      <c r="BA129" s="11">
        <v>0</v>
      </c>
      <c r="BB129" s="11">
        <v>0</v>
      </c>
      <c r="BC129" s="11">
        <v>0</v>
      </c>
      <c r="BD129" s="11">
        <v>0</v>
      </c>
      <c r="BE129" s="11">
        <v>0</v>
      </c>
      <c r="BF129" s="11">
        <v>0</v>
      </c>
      <c r="BG129" s="11">
        <v>0</v>
      </c>
      <c r="BH129" s="11">
        <v>0</v>
      </c>
      <c r="BI129" s="11">
        <v>0</v>
      </c>
      <c r="BJ129" s="11">
        <v>0</v>
      </c>
      <c r="BK129" s="11">
        <v>0</v>
      </c>
      <c r="BL129" s="11">
        <v>0</v>
      </c>
      <c r="BM129" s="11">
        <v>0</v>
      </c>
      <c r="BN129" s="11">
        <v>0</v>
      </c>
      <c r="BO129" s="7">
        <f>SUM(K129:BN129)</f>
        <v>0</v>
      </c>
    </row>
    <row r="130" spans="1:67" x14ac:dyDescent="0.2">
      <c r="A130" s="15" t="s">
        <v>276</v>
      </c>
      <c r="B130" s="14" t="s">
        <v>275</v>
      </c>
      <c r="C130" s="14" t="s">
        <v>264</v>
      </c>
      <c r="D130" s="13">
        <v>68253.27</v>
      </c>
      <c r="E130" s="13">
        <f>ROUND(SUM($D130*1%),2)</f>
        <v>682.53</v>
      </c>
      <c r="F130" s="13">
        <f>ROUND(SUM($D130*0.5%),2)</f>
        <v>341.27</v>
      </c>
      <c r="G130" s="13">
        <f>E130-J130</f>
        <v>0</v>
      </c>
      <c r="H130" s="13">
        <f>F130-BO130</f>
        <v>341.27</v>
      </c>
      <c r="I130" s="12">
        <f ca="1">OFFSET(INDIRECT(ADDRESS(1,MATCH($I$2,$A$1:$BN$1,0))),ROW()-1,0)</f>
        <v>682.53</v>
      </c>
      <c r="J130" s="11">
        <v>682.53</v>
      </c>
      <c r="K130" s="11">
        <v>0</v>
      </c>
      <c r="L130" s="11">
        <v>0</v>
      </c>
      <c r="M130" s="11">
        <v>0</v>
      </c>
      <c r="N130" s="11">
        <v>0</v>
      </c>
      <c r="O130" s="11">
        <v>0</v>
      </c>
      <c r="P130" s="11">
        <v>0</v>
      </c>
      <c r="Q130" s="11">
        <v>0</v>
      </c>
      <c r="R130" s="11">
        <v>0</v>
      </c>
      <c r="S130" s="11">
        <v>0</v>
      </c>
      <c r="T130" s="11">
        <v>0</v>
      </c>
      <c r="U130" s="11">
        <v>0</v>
      </c>
      <c r="V130" s="11">
        <v>0</v>
      </c>
      <c r="W130" s="11">
        <v>0</v>
      </c>
      <c r="X130" s="11">
        <v>0</v>
      </c>
      <c r="Y130" s="11">
        <v>0</v>
      </c>
      <c r="Z130" s="11">
        <v>0</v>
      </c>
      <c r="AA130" s="11">
        <v>0</v>
      </c>
      <c r="AB130" s="11">
        <v>0</v>
      </c>
      <c r="AC130" s="11">
        <v>0</v>
      </c>
      <c r="AD130" s="11">
        <v>0</v>
      </c>
      <c r="AE130" s="11">
        <v>0</v>
      </c>
      <c r="AF130" s="11">
        <v>0</v>
      </c>
      <c r="AG130" s="11">
        <v>0</v>
      </c>
      <c r="AH130" s="11">
        <v>0</v>
      </c>
      <c r="AI130" s="11">
        <v>0</v>
      </c>
      <c r="AJ130" s="11">
        <v>0</v>
      </c>
      <c r="AK130" s="11">
        <v>0</v>
      </c>
      <c r="AL130" s="11">
        <v>0</v>
      </c>
      <c r="AM130" s="11">
        <v>0</v>
      </c>
      <c r="AN130" s="11">
        <v>0</v>
      </c>
      <c r="AO130" s="11">
        <v>0</v>
      </c>
      <c r="AP130" s="11">
        <v>0</v>
      </c>
      <c r="AQ130" s="11">
        <v>0</v>
      </c>
      <c r="AR130" s="11">
        <v>0</v>
      </c>
      <c r="AS130" s="11">
        <v>0</v>
      </c>
      <c r="AT130" s="11">
        <v>0</v>
      </c>
      <c r="AU130" s="11">
        <v>0</v>
      </c>
      <c r="AV130" s="11">
        <v>0</v>
      </c>
      <c r="AW130" s="11">
        <v>0</v>
      </c>
      <c r="AX130" s="11">
        <v>0</v>
      </c>
      <c r="AY130" s="11">
        <v>0</v>
      </c>
      <c r="AZ130" s="11">
        <v>0</v>
      </c>
      <c r="BA130" s="11">
        <v>0</v>
      </c>
      <c r="BB130" s="11">
        <v>0</v>
      </c>
      <c r="BC130" s="11">
        <v>0</v>
      </c>
      <c r="BD130" s="11">
        <v>0</v>
      </c>
      <c r="BE130" s="11">
        <v>0</v>
      </c>
      <c r="BF130" s="11">
        <v>0</v>
      </c>
      <c r="BG130" s="11">
        <v>0</v>
      </c>
      <c r="BH130" s="11">
        <v>0</v>
      </c>
      <c r="BI130" s="11">
        <v>0</v>
      </c>
      <c r="BJ130" s="11">
        <v>0</v>
      </c>
      <c r="BK130" s="11">
        <v>0</v>
      </c>
      <c r="BL130" s="11">
        <v>0</v>
      </c>
      <c r="BM130" s="11">
        <v>0</v>
      </c>
      <c r="BN130" s="11">
        <v>0</v>
      </c>
      <c r="BO130" s="7">
        <f>SUM(K130:BN130)</f>
        <v>0</v>
      </c>
    </row>
    <row r="131" spans="1:67" x14ac:dyDescent="0.2">
      <c r="A131" s="15" t="s">
        <v>274</v>
      </c>
      <c r="B131" s="14" t="s">
        <v>273</v>
      </c>
      <c r="C131" s="14" t="s">
        <v>264</v>
      </c>
      <c r="D131" s="13">
        <v>82419.81</v>
      </c>
      <c r="E131" s="13">
        <f>ROUND(SUM($D131*1%),2)</f>
        <v>824.2</v>
      </c>
      <c r="F131" s="13">
        <f>ROUND(SUM($D131*0.5%),2)</f>
        <v>412.1</v>
      </c>
      <c r="G131" s="13">
        <f>E131-J131</f>
        <v>444.63000000000005</v>
      </c>
      <c r="H131" s="13">
        <f>F131-BO131</f>
        <v>412.1</v>
      </c>
      <c r="I131" s="12">
        <f ca="1">OFFSET(INDIRECT(ADDRESS(1,MATCH($I$2,$A$1:$BN$1,0))),ROW()-1,0)</f>
        <v>379.57</v>
      </c>
      <c r="J131" s="11">
        <v>379.57</v>
      </c>
      <c r="K131" s="11">
        <v>0</v>
      </c>
      <c r="L131" s="11">
        <v>0</v>
      </c>
      <c r="M131" s="11">
        <v>0</v>
      </c>
      <c r="N131" s="11">
        <v>0</v>
      </c>
      <c r="O131" s="11">
        <v>0</v>
      </c>
      <c r="P131" s="11">
        <v>0</v>
      </c>
      <c r="Q131" s="11">
        <v>0</v>
      </c>
      <c r="R131" s="11">
        <v>0</v>
      </c>
      <c r="S131" s="11">
        <v>0</v>
      </c>
      <c r="T131" s="11">
        <v>0</v>
      </c>
      <c r="U131" s="11">
        <v>0</v>
      </c>
      <c r="V131" s="11">
        <v>0</v>
      </c>
      <c r="W131" s="11">
        <v>0</v>
      </c>
      <c r="X131" s="11">
        <v>0</v>
      </c>
      <c r="Y131" s="11">
        <v>0</v>
      </c>
      <c r="Z131" s="11">
        <v>0</v>
      </c>
      <c r="AA131" s="11">
        <v>0</v>
      </c>
      <c r="AB131" s="11">
        <v>0</v>
      </c>
      <c r="AC131" s="11">
        <v>0</v>
      </c>
      <c r="AD131" s="11">
        <v>0</v>
      </c>
      <c r="AE131" s="11">
        <v>0</v>
      </c>
      <c r="AF131" s="11">
        <v>0</v>
      </c>
      <c r="AG131" s="11">
        <v>0</v>
      </c>
      <c r="AH131" s="11">
        <v>0</v>
      </c>
      <c r="AI131" s="11">
        <v>0</v>
      </c>
      <c r="AJ131" s="11">
        <v>0</v>
      </c>
      <c r="AK131" s="11">
        <v>0</v>
      </c>
      <c r="AL131" s="11">
        <v>0</v>
      </c>
      <c r="AM131" s="11">
        <v>0</v>
      </c>
      <c r="AN131" s="11">
        <v>0</v>
      </c>
      <c r="AO131" s="11">
        <v>0</v>
      </c>
      <c r="AP131" s="11">
        <v>0</v>
      </c>
      <c r="AQ131" s="11">
        <v>0</v>
      </c>
      <c r="AR131" s="11">
        <v>0</v>
      </c>
      <c r="AS131" s="11">
        <v>0</v>
      </c>
      <c r="AT131" s="11">
        <v>0</v>
      </c>
      <c r="AU131" s="11">
        <v>0</v>
      </c>
      <c r="AV131" s="11">
        <v>0</v>
      </c>
      <c r="AW131" s="11">
        <v>0</v>
      </c>
      <c r="AX131" s="11">
        <v>0</v>
      </c>
      <c r="AY131" s="11">
        <v>0</v>
      </c>
      <c r="AZ131" s="11">
        <v>0</v>
      </c>
      <c r="BA131" s="11">
        <v>0</v>
      </c>
      <c r="BB131" s="11">
        <v>0</v>
      </c>
      <c r="BC131" s="11">
        <v>0</v>
      </c>
      <c r="BD131" s="11">
        <v>0</v>
      </c>
      <c r="BE131" s="11">
        <v>0</v>
      </c>
      <c r="BF131" s="11">
        <v>0</v>
      </c>
      <c r="BG131" s="11">
        <v>0</v>
      </c>
      <c r="BH131" s="11">
        <v>0</v>
      </c>
      <c r="BI131" s="11">
        <v>0</v>
      </c>
      <c r="BJ131" s="11">
        <v>0</v>
      </c>
      <c r="BK131" s="11">
        <v>0</v>
      </c>
      <c r="BL131" s="11">
        <v>0</v>
      </c>
      <c r="BM131" s="11">
        <v>0</v>
      </c>
      <c r="BN131" s="11">
        <v>0</v>
      </c>
      <c r="BO131" s="7">
        <f>SUM(K131:BN131)</f>
        <v>0</v>
      </c>
    </row>
    <row r="132" spans="1:67" x14ac:dyDescent="0.2">
      <c r="A132" s="15" t="s">
        <v>272</v>
      </c>
      <c r="B132" s="14" t="s">
        <v>271</v>
      </c>
      <c r="C132" s="14" t="s">
        <v>264</v>
      </c>
      <c r="D132" s="13">
        <v>91486.92</v>
      </c>
      <c r="E132" s="13">
        <f>ROUND(SUM($D132*1%),2)</f>
        <v>914.87</v>
      </c>
      <c r="F132" s="13">
        <f>ROUND(SUM($D132*0.5%),2)</f>
        <v>457.43</v>
      </c>
      <c r="G132" s="13">
        <f>E132-J132</f>
        <v>677</v>
      </c>
      <c r="H132" s="13">
        <f>F132-BO132</f>
        <v>457.43</v>
      </c>
      <c r="I132" s="12">
        <f ca="1">OFFSET(INDIRECT(ADDRESS(1,MATCH($I$2,$A$1:$BN$1,0))),ROW()-1,0)</f>
        <v>237.87</v>
      </c>
      <c r="J132" s="11">
        <v>237.87</v>
      </c>
      <c r="K132" s="11">
        <v>0</v>
      </c>
      <c r="L132" s="11">
        <v>0</v>
      </c>
      <c r="M132" s="11">
        <v>0</v>
      </c>
      <c r="N132" s="11">
        <v>0</v>
      </c>
      <c r="O132" s="11">
        <v>0</v>
      </c>
      <c r="P132" s="11">
        <v>0</v>
      </c>
      <c r="Q132" s="11">
        <v>0</v>
      </c>
      <c r="R132" s="11">
        <v>0</v>
      </c>
      <c r="S132" s="11">
        <v>0</v>
      </c>
      <c r="T132" s="11">
        <v>0</v>
      </c>
      <c r="U132" s="11">
        <v>0</v>
      </c>
      <c r="V132" s="11">
        <v>0</v>
      </c>
      <c r="W132" s="11">
        <v>0</v>
      </c>
      <c r="X132" s="11">
        <v>0</v>
      </c>
      <c r="Y132" s="11">
        <v>0</v>
      </c>
      <c r="Z132" s="11">
        <v>0</v>
      </c>
      <c r="AA132" s="11">
        <v>0</v>
      </c>
      <c r="AB132" s="11">
        <v>0</v>
      </c>
      <c r="AC132" s="11">
        <v>0</v>
      </c>
      <c r="AD132" s="11">
        <v>0</v>
      </c>
      <c r="AE132" s="11">
        <v>0</v>
      </c>
      <c r="AF132" s="11">
        <v>0</v>
      </c>
      <c r="AG132" s="11">
        <v>0</v>
      </c>
      <c r="AH132" s="11">
        <v>0</v>
      </c>
      <c r="AI132" s="11">
        <v>0</v>
      </c>
      <c r="AJ132" s="11">
        <v>0</v>
      </c>
      <c r="AK132" s="11">
        <v>0</v>
      </c>
      <c r="AL132" s="11">
        <v>0</v>
      </c>
      <c r="AM132" s="11">
        <v>0</v>
      </c>
      <c r="AN132" s="11">
        <v>0</v>
      </c>
      <c r="AO132" s="11">
        <v>0</v>
      </c>
      <c r="AP132" s="11">
        <v>0</v>
      </c>
      <c r="AQ132" s="11">
        <v>0</v>
      </c>
      <c r="AR132" s="11">
        <v>0</v>
      </c>
      <c r="AS132" s="11">
        <v>0</v>
      </c>
      <c r="AT132" s="11">
        <v>0</v>
      </c>
      <c r="AU132" s="11">
        <v>0</v>
      </c>
      <c r="AV132" s="11">
        <v>0</v>
      </c>
      <c r="AW132" s="11">
        <v>0</v>
      </c>
      <c r="AX132" s="11">
        <v>0</v>
      </c>
      <c r="AY132" s="11">
        <v>0</v>
      </c>
      <c r="AZ132" s="11">
        <v>0</v>
      </c>
      <c r="BA132" s="11">
        <v>0</v>
      </c>
      <c r="BB132" s="11">
        <v>0</v>
      </c>
      <c r="BC132" s="11">
        <v>0</v>
      </c>
      <c r="BD132" s="11">
        <v>0</v>
      </c>
      <c r="BE132" s="11">
        <v>0</v>
      </c>
      <c r="BF132" s="11">
        <v>0</v>
      </c>
      <c r="BG132" s="11">
        <v>0</v>
      </c>
      <c r="BH132" s="11">
        <v>0</v>
      </c>
      <c r="BI132" s="11">
        <v>0</v>
      </c>
      <c r="BJ132" s="11">
        <v>0</v>
      </c>
      <c r="BK132" s="11">
        <v>0</v>
      </c>
      <c r="BL132" s="11">
        <v>0</v>
      </c>
      <c r="BM132" s="11">
        <v>0</v>
      </c>
      <c r="BN132" s="11">
        <v>0</v>
      </c>
      <c r="BO132" s="7">
        <f>SUM(K132:BN132)</f>
        <v>0</v>
      </c>
    </row>
    <row r="133" spans="1:67" x14ac:dyDescent="0.2">
      <c r="A133" s="15" t="s">
        <v>270</v>
      </c>
      <c r="B133" s="14" t="s">
        <v>269</v>
      </c>
      <c r="C133" s="14" t="s">
        <v>264</v>
      </c>
      <c r="D133" s="13">
        <v>61420.9</v>
      </c>
      <c r="E133" s="13">
        <f>ROUND(SUM($D133*1%),2)</f>
        <v>614.21</v>
      </c>
      <c r="F133" s="13">
        <f>ROUND(SUM($D133*0.5%),2)</f>
        <v>307.10000000000002</v>
      </c>
      <c r="G133" s="13">
        <f>E133-J133</f>
        <v>0</v>
      </c>
      <c r="H133" s="13">
        <f>F133-BO133</f>
        <v>307.10000000000002</v>
      </c>
      <c r="I133" s="12">
        <f ca="1">OFFSET(INDIRECT(ADDRESS(1,MATCH($I$2,$A$1:$BN$1,0))),ROW()-1,0)</f>
        <v>614.21</v>
      </c>
      <c r="J133" s="11">
        <v>614.21</v>
      </c>
      <c r="K133" s="11">
        <v>0</v>
      </c>
      <c r="L133" s="11">
        <v>0</v>
      </c>
      <c r="M133" s="11">
        <v>0</v>
      </c>
      <c r="N133" s="11">
        <v>0</v>
      </c>
      <c r="O133" s="11">
        <v>0</v>
      </c>
      <c r="P133" s="11">
        <v>0</v>
      </c>
      <c r="Q133" s="11">
        <v>0</v>
      </c>
      <c r="R133" s="11">
        <v>0</v>
      </c>
      <c r="S133" s="11">
        <v>0</v>
      </c>
      <c r="T133" s="11">
        <v>0</v>
      </c>
      <c r="U133" s="11">
        <v>0</v>
      </c>
      <c r="V133" s="11">
        <v>0</v>
      </c>
      <c r="W133" s="11">
        <v>0</v>
      </c>
      <c r="X133" s="11">
        <v>0</v>
      </c>
      <c r="Y133" s="11">
        <v>0</v>
      </c>
      <c r="Z133" s="11">
        <v>0</v>
      </c>
      <c r="AA133" s="11">
        <v>0</v>
      </c>
      <c r="AB133" s="11">
        <v>0</v>
      </c>
      <c r="AC133" s="11">
        <v>0</v>
      </c>
      <c r="AD133" s="11">
        <v>0</v>
      </c>
      <c r="AE133" s="11">
        <v>0</v>
      </c>
      <c r="AF133" s="11">
        <v>0</v>
      </c>
      <c r="AG133" s="11">
        <v>0</v>
      </c>
      <c r="AH133" s="11">
        <v>0</v>
      </c>
      <c r="AI133" s="11">
        <v>0</v>
      </c>
      <c r="AJ133" s="11">
        <v>0</v>
      </c>
      <c r="AK133" s="11">
        <v>0</v>
      </c>
      <c r="AL133" s="11">
        <v>0</v>
      </c>
      <c r="AM133" s="11">
        <v>0</v>
      </c>
      <c r="AN133" s="11">
        <v>0</v>
      </c>
      <c r="AO133" s="11">
        <v>0</v>
      </c>
      <c r="AP133" s="11">
        <v>0</v>
      </c>
      <c r="AQ133" s="11">
        <v>0</v>
      </c>
      <c r="AR133" s="11">
        <v>0</v>
      </c>
      <c r="AS133" s="11">
        <v>0</v>
      </c>
      <c r="AT133" s="11">
        <v>0</v>
      </c>
      <c r="AU133" s="11">
        <v>0</v>
      </c>
      <c r="AV133" s="11">
        <v>0</v>
      </c>
      <c r="AW133" s="11">
        <v>0</v>
      </c>
      <c r="AX133" s="11">
        <v>0</v>
      </c>
      <c r="AY133" s="11">
        <v>0</v>
      </c>
      <c r="AZ133" s="11">
        <v>0</v>
      </c>
      <c r="BA133" s="11">
        <v>0</v>
      </c>
      <c r="BB133" s="11">
        <v>0</v>
      </c>
      <c r="BC133" s="11">
        <v>0</v>
      </c>
      <c r="BD133" s="11">
        <v>0</v>
      </c>
      <c r="BE133" s="11">
        <v>0</v>
      </c>
      <c r="BF133" s="11">
        <v>0</v>
      </c>
      <c r="BG133" s="11">
        <v>0</v>
      </c>
      <c r="BH133" s="11">
        <v>0</v>
      </c>
      <c r="BI133" s="11">
        <v>0</v>
      </c>
      <c r="BJ133" s="11">
        <v>0</v>
      </c>
      <c r="BK133" s="11">
        <v>0</v>
      </c>
      <c r="BL133" s="11">
        <v>0</v>
      </c>
      <c r="BM133" s="11">
        <v>0</v>
      </c>
      <c r="BN133" s="11">
        <v>0</v>
      </c>
      <c r="BO133" s="7">
        <f>SUM(K133:BN133)</f>
        <v>0</v>
      </c>
    </row>
    <row r="134" spans="1:67" x14ac:dyDescent="0.2">
      <c r="A134" s="15" t="s">
        <v>268</v>
      </c>
      <c r="B134" s="14" t="s">
        <v>267</v>
      </c>
      <c r="C134" s="14" t="s">
        <v>264</v>
      </c>
      <c r="D134" s="13">
        <v>72710.679999999993</v>
      </c>
      <c r="E134" s="13">
        <f>ROUND(SUM($D134*1%),2)</f>
        <v>727.11</v>
      </c>
      <c r="F134" s="13">
        <f>ROUND(SUM($D134*0.5%),2)</f>
        <v>363.55</v>
      </c>
      <c r="G134" s="13">
        <f>E134-J134</f>
        <v>181.77999999999997</v>
      </c>
      <c r="H134" s="13">
        <f>F134-BO134</f>
        <v>363.55</v>
      </c>
      <c r="I134" s="12">
        <f ca="1">OFFSET(INDIRECT(ADDRESS(1,MATCH($I$2,$A$1:$BN$1,0))),ROW()-1,0)</f>
        <v>545.33000000000004</v>
      </c>
      <c r="J134" s="11">
        <v>545.33000000000004</v>
      </c>
      <c r="K134" s="11">
        <v>0</v>
      </c>
      <c r="L134" s="11">
        <v>0</v>
      </c>
      <c r="M134" s="11">
        <v>0</v>
      </c>
      <c r="N134" s="11">
        <v>0</v>
      </c>
      <c r="O134" s="11">
        <v>0</v>
      </c>
      <c r="P134" s="11">
        <v>0</v>
      </c>
      <c r="Q134" s="11">
        <v>0</v>
      </c>
      <c r="R134" s="11">
        <v>0</v>
      </c>
      <c r="S134" s="11">
        <v>0</v>
      </c>
      <c r="T134" s="11">
        <v>0</v>
      </c>
      <c r="U134" s="11">
        <v>0</v>
      </c>
      <c r="V134" s="11">
        <v>0</v>
      </c>
      <c r="W134" s="11">
        <v>0</v>
      </c>
      <c r="X134" s="11">
        <v>0</v>
      </c>
      <c r="Y134" s="11">
        <v>0</v>
      </c>
      <c r="Z134" s="11">
        <v>0</v>
      </c>
      <c r="AA134" s="11">
        <v>0</v>
      </c>
      <c r="AB134" s="11">
        <v>0</v>
      </c>
      <c r="AC134" s="11">
        <v>0</v>
      </c>
      <c r="AD134" s="11">
        <v>0</v>
      </c>
      <c r="AE134" s="11">
        <v>0</v>
      </c>
      <c r="AF134" s="11">
        <v>0</v>
      </c>
      <c r="AG134" s="11">
        <v>0</v>
      </c>
      <c r="AH134" s="11">
        <v>0</v>
      </c>
      <c r="AI134" s="11">
        <v>0</v>
      </c>
      <c r="AJ134" s="11">
        <v>0</v>
      </c>
      <c r="AK134" s="11">
        <v>0</v>
      </c>
      <c r="AL134" s="11">
        <v>0</v>
      </c>
      <c r="AM134" s="11">
        <v>0</v>
      </c>
      <c r="AN134" s="11">
        <v>0</v>
      </c>
      <c r="AO134" s="11">
        <v>0</v>
      </c>
      <c r="AP134" s="11">
        <v>0</v>
      </c>
      <c r="AQ134" s="11">
        <v>0</v>
      </c>
      <c r="AR134" s="11">
        <v>0</v>
      </c>
      <c r="AS134" s="11">
        <v>0</v>
      </c>
      <c r="AT134" s="11">
        <v>0</v>
      </c>
      <c r="AU134" s="11">
        <v>0</v>
      </c>
      <c r="AV134" s="11">
        <v>0</v>
      </c>
      <c r="AW134" s="11">
        <v>0</v>
      </c>
      <c r="AX134" s="11">
        <v>0</v>
      </c>
      <c r="AY134" s="11">
        <v>0</v>
      </c>
      <c r="AZ134" s="11">
        <v>0</v>
      </c>
      <c r="BA134" s="11">
        <v>0</v>
      </c>
      <c r="BB134" s="11">
        <v>0</v>
      </c>
      <c r="BC134" s="11">
        <v>0</v>
      </c>
      <c r="BD134" s="11">
        <v>0</v>
      </c>
      <c r="BE134" s="11">
        <v>0</v>
      </c>
      <c r="BF134" s="11">
        <v>0</v>
      </c>
      <c r="BG134" s="11">
        <v>0</v>
      </c>
      <c r="BH134" s="11">
        <v>0</v>
      </c>
      <c r="BI134" s="11">
        <v>0</v>
      </c>
      <c r="BJ134" s="11">
        <v>0</v>
      </c>
      <c r="BK134" s="11">
        <v>0</v>
      </c>
      <c r="BL134" s="11">
        <v>0</v>
      </c>
      <c r="BM134" s="11">
        <v>0</v>
      </c>
      <c r="BN134" s="11">
        <v>0</v>
      </c>
      <c r="BO134" s="7">
        <f>SUM(K134:BN134)</f>
        <v>0</v>
      </c>
    </row>
    <row r="135" spans="1:67" x14ac:dyDescent="0.2">
      <c r="A135" s="15" t="s">
        <v>266</v>
      </c>
      <c r="B135" s="14" t="s">
        <v>265</v>
      </c>
      <c r="C135" s="14" t="s">
        <v>264</v>
      </c>
      <c r="D135" s="13">
        <v>55765.38</v>
      </c>
      <c r="E135" s="13">
        <f>ROUND(SUM($D135*1%),2)</f>
        <v>557.65</v>
      </c>
      <c r="F135" s="13">
        <f>ROUND(SUM($D135*0.5%),2)</f>
        <v>278.83</v>
      </c>
      <c r="G135" s="13">
        <f>E135-J135</f>
        <v>557.65</v>
      </c>
      <c r="H135" s="13">
        <f>F135-BO135</f>
        <v>278.83</v>
      </c>
      <c r="I135" s="12">
        <f ca="1">OFFSET(INDIRECT(ADDRESS(1,MATCH($I$2,$A$1:$BN$1,0))),ROW()-1,0)</f>
        <v>0</v>
      </c>
      <c r="J135" s="11">
        <v>0</v>
      </c>
      <c r="K135" s="11">
        <v>0</v>
      </c>
      <c r="L135" s="11">
        <v>0</v>
      </c>
      <c r="M135" s="11">
        <v>0</v>
      </c>
      <c r="N135" s="11">
        <v>0</v>
      </c>
      <c r="O135" s="11">
        <v>0</v>
      </c>
      <c r="P135" s="11">
        <v>0</v>
      </c>
      <c r="Q135" s="11">
        <v>0</v>
      </c>
      <c r="R135" s="11">
        <v>0</v>
      </c>
      <c r="S135" s="11">
        <v>0</v>
      </c>
      <c r="T135" s="11">
        <v>0</v>
      </c>
      <c r="U135" s="11">
        <v>0</v>
      </c>
      <c r="V135" s="11">
        <v>0</v>
      </c>
      <c r="W135" s="11">
        <v>0</v>
      </c>
      <c r="X135" s="11">
        <v>0</v>
      </c>
      <c r="Y135" s="11">
        <v>0</v>
      </c>
      <c r="Z135" s="11">
        <v>0</v>
      </c>
      <c r="AA135" s="11">
        <v>0</v>
      </c>
      <c r="AB135" s="11">
        <v>0</v>
      </c>
      <c r="AC135" s="11">
        <v>0</v>
      </c>
      <c r="AD135" s="11">
        <v>0</v>
      </c>
      <c r="AE135" s="11">
        <v>0</v>
      </c>
      <c r="AF135" s="11">
        <v>0</v>
      </c>
      <c r="AG135" s="11">
        <v>0</v>
      </c>
      <c r="AH135" s="11">
        <v>0</v>
      </c>
      <c r="AI135" s="11">
        <v>0</v>
      </c>
      <c r="AJ135" s="11">
        <v>0</v>
      </c>
      <c r="AK135" s="11">
        <v>0</v>
      </c>
      <c r="AL135" s="11">
        <v>0</v>
      </c>
      <c r="AM135" s="11">
        <v>0</v>
      </c>
      <c r="AN135" s="11">
        <v>0</v>
      </c>
      <c r="AO135" s="11">
        <v>0</v>
      </c>
      <c r="AP135" s="11">
        <v>0</v>
      </c>
      <c r="AQ135" s="11">
        <v>0</v>
      </c>
      <c r="AR135" s="11">
        <v>0</v>
      </c>
      <c r="AS135" s="11">
        <v>0</v>
      </c>
      <c r="AT135" s="11">
        <v>0</v>
      </c>
      <c r="AU135" s="11">
        <v>0</v>
      </c>
      <c r="AV135" s="11">
        <v>0</v>
      </c>
      <c r="AW135" s="11">
        <v>0</v>
      </c>
      <c r="AX135" s="11">
        <v>0</v>
      </c>
      <c r="AY135" s="11">
        <v>0</v>
      </c>
      <c r="AZ135" s="11">
        <v>0</v>
      </c>
      <c r="BA135" s="11">
        <v>0</v>
      </c>
      <c r="BB135" s="11">
        <v>0</v>
      </c>
      <c r="BC135" s="11">
        <v>0</v>
      </c>
      <c r="BD135" s="11">
        <v>0</v>
      </c>
      <c r="BE135" s="11">
        <v>0</v>
      </c>
      <c r="BF135" s="11">
        <v>0</v>
      </c>
      <c r="BG135" s="11">
        <v>0</v>
      </c>
      <c r="BH135" s="11">
        <v>0</v>
      </c>
      <c r="BI135" s="11">
        <v>0</v>
      </c>
      <c r="BJ135" s="11">
        <v>0</v>
      </c>
      <c r="BK135" s="11">
        <v>0</v>
      </c>
      <c r="BL135" s="11">
        <v>0</v>
      </c>
      <c r="BM135" s="11">
        <v>0</v>
      </c>
      <c r="BN135" s="11">
        <v>0</v>
      </c>
      <c r="BO135" s="7">
        <f>SUM(K135:BN135)</f>
        <v>0</v>
      </c>
    </row>
    <row r="136" spans="1:67" x14ac:dyDescent="0.2">
      <c r="A136" s="15" t="s">
        <v>263</v>
      </c>
      <c r="B136" s="14" t="s">
        <v>262</v>
      </c>
      <c r="C136" s="14" t="s">
        <v>220</v>
      </c>
      <c r="D136" s="13">
        <v>293741.89</v>
      </c>
      <c r="E136" s="13">
        <f>ROUND(SUM($D136*1%),2)</f>
        <v>2937.42</v>
      </c>
      <c r="F136" s="13">
        <f>ROUND(SUM($D136*0.5%),2)</f>
        <v>1468.71</v>
      </c>
      <c r="G136" s="13">
        <f>E136-J136</f>
        <v>437.42000000000007</v>
      </c>
      <c r="H136" s="13">
        <f>F136-BO136</f>
        <v>268.71000000000004</v>
      </c>
      <c r="I136" s="12">
        <f ca="1">OFFSET(INDIRECT(ADDRESS(1,MATCH($I$2,$A$1:$BN$1,0))),ROW()-1,0)</f>
        <v>2500</v>
      </c>
      <c r="J136" s="11">
        <v>2500</v>
      </c>
      <c r="K136" s="11">
        <v>800</v>
      </c>
      <c r="L136" s="11">
        <v>0</v>
      </c>
      <c r="M136" s="11">
        <v>0</v>
      </c>
      <c r="N136" s="11">
        <v>0</v>
      </c>
      <c r="O136" s="11">
        <v>0</v>
      </c>
      <c r="P136" s="11">
        <v>0</v>
      </c>
      <c r="Q136" s="11">
        <v>0</v>
      </c>
      <c r="R136" s="11">
        <v>0</v>
      </c>
      <c r="S136" s="11">
        <v>0</v>
      </c>
      <c r="T136" s="11">
        <v>0</v>
      </c>
      <c r="U136" s="11">
        <v>100</v>
      </c>
      <c r="V136" s="11">
        <v>300</v>
      </c>
      <c r="W136" s="11">
        <v>0</v>
      </c>
      <c r="X136" s="11">
        <v>0</v>
      </c>
      <c r="Y136" s="11">
        <v>0</v>
      </c>
      <c r="Z136" s="11">
        <v>0</v>
      </c>
      <c r="AA136" s="11">
        <v>0</v>
      </c>
      <c r="AB136" s="11">
        <v>0</v>
      </c>
      <c r="AC136" s="11">
        <v>0</v>
      </c>
      <c r="AD136" s="11">
        <v>0</v>
      </c>
      <c r="AE136" s="11">
        <v>0</v>
      </c>
      <c r="AF136" s="11">
        <v>0</v>
      </c>
      <c r="AG136" s="11">
        <v>0</v>
      </c>
      <c r="AH136" s="11">
        <v>0</v>
      </c>
      <c r="AI136" s="11">
        <v>0</v>
      </c>
      <c r="AJ136" s="11">
        <v>0</v>
      </c>
      <c r="AK136" s="11">
        <v>0</v>
      </c>
      <c r="AL136" s="11">
        <v>0</v>
      </c>
      <c r="AM136" s="11">
        <v>0</v>
      </c>
      <c r="AN136" s="11">
        <v>0</v>
      </c>
      <c r="AO136" s="11">
        <v>0</v>
      </c>
      <c r="AP136" s="11">
        <v>0</v>
      </c>
      <c r="AQ136" s="11">
        <v>0</v>
      </c>
      <c r="AR136" s="11">
        <v>0</v>
      </c>
      <c r="AS136" s="11">
        <v>0</v>
      </c>
      <c r="AT136" s="11">
        <v>0</v>
      </c>
      <c r="AU136" s="11">
        <v>0</v>
      </c>
      <c r="AV136" s="11">
        <v>0</v>
      </c>
      <c r="AW136" s="11">
        <v>0</v>
      </c>
      <c r="AX136" s="11">
        <v>0</v>
      </c>
      <c r="AY136" s="11">
        <v>0</v>
      </c>
      <c r="AZ136" s="11">
        <v>0</v>
      </c>
      <c r="BA136" s="11">
        <v>0</v>
      </c>
      <c r="BB136" s="11">
        <v>0</v>
      </c>
      <c r="BC136" s="11">
        <v>0</v>
      </c>
      <c r="BD136" s="11">
        <v>0</v>
      </c>
      <c r="BE136" s="11">
        <v>0</v>
      </c>
      <c r="BF136" s="11">
        <v>0</v>
      </c>
      <c r="BG136" s="11">
        <v>0</v>
      </c>
      <c r="BH136" s="11">
        <v>0</v>
      </c>
      <c r="BI136" s="11">
        <v>0</v>
      </c>
      <c r="BJ136" s="11">
        <v>0</v>
      </c>
      <c r="BK136" s="11">
        <v>0</v>
      </c>
      <c r="BL136" s="11">
        <v>0</v>
      </c>
      <c r="BM136" s="11">
        <v>0</v>
      </c>
      <c r="BN136" s="11">
        <v>0</v>
      </c>
      <c r="BO136" s="7">
        <f>SUM(K136:BN136)</f>
        <v>1200</v>
      </c>
    </row>
    <row r="137" spans="1:67" x14ac:dyDescent="0.2">
      <c r="A137" s="15" t="s">
        <v>261</v>
      </c>
      <c r="B137" s="14" t="s">
        <v>260</v>
      </c>
      <c r="C137" s="14" t="s">
        <v>220</v>
      </c>
      <c r="D137" s="13">
        <v>210132.14</v>
      </c>
      <c r="E137" s="13">
        <f>ROUND(SUM($D137*1%),2)</f>
        <v>2101.3200000000002</v>
      </c>
      <c r="F137" s="13">
        <f>ROUND(SUM($D137*0.5%),2)</f>
        <v>1050.6600000000001</v>
      </c>
      <c r="G137" s="13">
        <f>E137-J137</f>
        <v>0</v>
      </c>
      <c r="H137" s="13">
        <f>F137-BO137</f>
        <v>650.66000000000008</v>
      </c>
      <c r="I137" s="12">
        <f ca="1">OFFSET(INDIRECT(ADDRESS(1,MATCH($I$2,$A$1:$BN$1,0))),ROW()-1,0)</f>
        <v>2101.3200000000002</v>
      </c>
      <c r="J137" s="11">
        <v>2101.3200000000002</v>
      </c>
      <c r="K137" s="11">
        <v>0</v>
      </c>
      <c r="L137" s="11">
        <v>0</v>
      </c>
      <c r="M137" s="11">
        <v>0</v>
      </c>
      <c r="N137" s="11">
        <v>0</v>
      </c>
      <c r="O137" s="11">
        <v>0</v>
      </c>
      <c r="P137" s="11">
        <v>0</v>
      </c>
      <c r="Q137" s="11">
        <v>0</v>
      </c>
      <c r="R137" s="11">
        <v>0</v>
      </c>
      <c r="S137" s="11">
        <v>0</v>
      </c>
      <c r="T137" s="11">
        <v>0</v>
      </c>
      <c r="U137" s="11">
        <v>100</v>
      </c>
      <c r="V137" s="11">
        <v>300</v>
      </c>
      <c r="W137" s="11">
        <v>0</v>
      </c>
      <c r="X137" s="11">
        <v>0</v>
      </c>
      <c r="Y137" s="11">
        <v>0</v>
      </c>
      <c r="Z137" s="11">
        <v>0</v>
      </c>
      <c r="AA137" s="11">
        <v>0</v>
      </c>
      <c r="AB137" s="11">
        <v>0</v>
      </c>
      <c r="AC137" s="11">
        <v>0</v>
      </c>
      <c r="AD137" s="11">
        <v>0</v>
      </c>
      <c r="AE137" s="11">
        <v>0</v>
      </c>
      <c r="AF137" s="11">
        <v>0</v>
      </c>
      <c r="AG137" s="11">
        <v>0</v>
      </c>
      <c r="AH137" s="11">
        <v>0</v>
      </c>
      <c r="AI137" s="11">
        <v>0</v>
      </c>
      <c r="AJ137" s="11">
        <v>0</v>
      </c>
      <c r="AK137" s="11">
        <v>0</v>
      </c>
      <c r="AL137" s="11">
        <v>0</v>
      </c>
      <c r="AM137" s="11">
        <v>0</v>
      </c>
      <c r="AN137" s="11">
        <v>0</v>
      </c>
      <c r="AO137" s="11">
        <v>0</v>
      </c>
      <c r="AP137" s="11">
        <v>0</v>
      </c>
      <c r="AQ137" s="11">
        <v>0</v>
      </c>
      <c r="AR137" s="11">
        <v>0</v>
      </c>
      <c r="AS137" s="11">
        <v>0</v>
      </c>
      <c r="AT137" s="11">
        <v>0</v>
      </c>
      <c r="AU137" s="11">
        <v>0</v>
      </c>
      <c r="AV137" s="11">
        <v>0</v>
      </c>
      <c r="AW137" s="11">
        <v>0</v>
      </c>
      <c r="AX137" s="11">
        <v>0</v>
      </c>
      <c r="AY137" s="11">
        <v>0</v>
      </c>
      <c r="AZ137" s="11">
        <v>0</v>
      </c>
      <c r="BA137" s="11">
        <v>0</v>
      </c>
      <c r="BB137" s="11">
        <v>0</v>
      </c>
      <c r="BC137" s="11">
        <v>0</v>
      </c>
      <c r="BD137" s="11">
        <v>0</v>
      </c>
      <c r="BE137" s="11">
        <v>0</v>
      </c>
      <c r="BF137" s="11">
        <v>0</v>
      </c>
      <c r="BG137" s="11">
        <v>0</v>
      </c>
      <c r="BH137" s="11">
        <v>0</v>
      </c>
      <c r="BI137" s="11">
        <v>0</v>
      </c>
      <c r="BJ137" s="11">
        <v>0</v>
      </c>
      <c r="BK137" s="11">
        <v>0</v>
      </c>
      <c r="BL137" s="11">
        <v>0</v>
      </c>
      <c r="BM137" s="11">
        <v>0</v>
      </c>
      <c r="BN137" s="11">
        <v>0</v>
      </c>
      <c r="BO137" s="7">
        <f>SUM(K137:BN137)</f>
        <v>400</v>
      </c>
    </row>
    <row r="138" spans="1:67" x14ac:dyDescent="0.2">
      <c r="A138" s="15" t="s">
        <v>259</v>
      </c>
      <c r="B138" s="14" t="s">
        <v>258</v>
      </c>
      <c r="C138" s="14" t="s">
        <v>220</v>
      </c>
      <c r="D138" s="13">
        <v>103599.45</v>
      </c>
      <c r="E138" s="13">
        <f>ROUND(SUM($D138*1%),2)</f>
        <v>1035.99</v>
      </c>
      <c r="F138" s="13">
        <f>ROUND(SUM($D138*0.5%),2)</f>
        <v>518</v>
      </c>
      <c r="G138" s="13">
        <f>E138-J138</f>
        <v>0</v>
      </c>
      <c r="H138" s="13">
        <f>F138-BO138</f>
        <v>118</v>
      </c>
      <c r="I138" s="12">
        <f ca="1">OFFSET(INDIRECT(ADDRESS(1,MATCH($I$2,$A$1:$BN$1,0))),ROW()-1,0)</f>
        <v>1035.99</v>
      </c>
      <c r="J138" s="11">
        <v>1035.99</v>
      </c>
      <c r="K138" s="11">
        <v>0</v>
      </c>
      <c r="L138" s="11">
        <v>0</v>
      </c>
      <c r="M138" s="11">
        <v>0</v>
      </c>
      <c r="N138" s="11">
        <v>0</v>
      </c>
      <c r="O138" s="11">
        <v>0</v>
      </c>
      <c r="P138" s="11">
        <v>0</v>
      </c>
      <c r="Q138" s="11">
        <v>0</v>
      </c>
      <c r="R138" s="11">
        <v>0</v>
      </c>
      <c r="S138" s="11">
        <v>0</v>
      </c>
      <c r="T138" s="11">
        <v>0</v>
      </c>
      <c r="U138" s="11">
        <v>100</v>
      </c>
      <c r="V138" s="11">
        <v>300</v>
      </c>
      <c r="W138" s="11">
        <v>0</v>
      </c>
      <c r="X138" s="11">
        <v>0</v>
      </c>
      <c r="Y138" s="11">
        <v>0</v>
      </c>
      <c r="Z138" s="11">
        <v>0</v>
      </c>
      <c r="AA138" s="11">
        <v>0</v>
      </c>
      <c r="AB138" s="11">
        <v>0</v>
      </c>
      <c r="AC138" s="11">
        <v>0</v>
      </c>
      <c r="AD138" s="11">
        <v>0</v>
      </c>
      <c r="AE138" s="11">
        <v>0</v>
      </c>
      <c r="AF138" s="11">
        <v>0</v>
      </c>
      <c r="AG138" s="11">
        <v>0</v>
      </c>
      <c r="AH138" s="11">
        <v>0</v>
      </c>
      <c r="AI138" s="11">
        <v>0</v>
      </c>
      <c r="AJ138" s="11">
        <v>0</v>
      </c>
      <c r="AK138" s="11">
        <v>0</v>
      </c>
      <c r="AL138" s="11">
        <v>0</v>
      </c>
      <c r="AM138" s="11">
        <v>0</v>
      </c>
      <c r="AN138" s="11">
        <v>0</v>
      </c>
      <c r="AO138" s="11">
        <v>0</v>
      </c>
      <c r="AP138" s="11">
        <v>0</v>
      </c>
      <c r="AQ138" s="11">
        <v>0</v>
      </c>
      <c r="AR138" s="11">
        <v>0</v>
      </c>
      <c r="AS138" s="11">
        <v>0</v>
      </c>
      <c r="AT138" s="11">
        <v>0</v>
      </c>
      <c r="AU138" s="11">
        <v>0</v>
      </c>
      <c r="AV138" s="11">
        <v>0</v>
      </c>
      <c r="AW138" s="11">
        <v>0</v>
      </c>
      <c r="AX138" s="11">
        <v>0</v>
      </c>
      <c r="AY138" s="11">
        <v>0</v>
      </c>
      <c r="AZ138" s="11">
        <v>0</v>
      </c>
      <c r="BA138" s="11">
        <v>0</v>
      </c>
      <c r="BB138" s="11">
        <v>0</v>
      </c>
      <c r="BC138" s="11">
        <v>0</v>
      </c>
      <c r="BD138" s="11">
        <v>0</v>
      </c>
      <c r="BE138" s="11">
        <v>0</v>
      </c>
      <c r="BF138" s="11">
        <v>0</v>
      </c>
      <c r="BG138" s="11">
        <v>0</v>
      </c>
      <c r="BH138" s="11">
        <v>0</v>
      </c>
      <c r="BI138" s="11">
        <v>0</v>
      </c>
      <c r="BJ138" s="11">
        <v>0</v>
      </c>
      <c r="BK138" s="11">
        <v>0</v>
      </c>
      <c r="BL138" s="11">
        <v>0</v>
      </c>
      <c r="BM138" s="11">
        <v>0</v>
      </c>
      <c r="BN138" s="11">
        <v>0</v>
      </c>
      <c r="BO138" s="7">
        <f>SUM(K138:BN138)</f>
        <v>400</v>
      </c>
    </row>
    <row r="139" spans="1:67" x14ac:dyDescent="0.2">
      <c r="A139" s="15" t="s">
        <v>257</v>
      </c>
      <c r="B139" s="14" t="s">
        <v>256</v>
      </c>
      <c r="C139" s="14" t="s">
        <v>220</v>
      </c>
      <c r="D139" s="13">
        <v>169164.04</v>
      </c>
      <c r="E139" s="13">
        <f>ROUND(SUM($D139*1%),2)</f>
        <v>1691.64</v>
      </c>
      <c r="F139" s="13">
        <f>ROUND(SUM($D139*0.5%),2)</f>
        <v>845.82</v>
      </c>
      <c r="G139" s="13">
        <f>E139-J139</f>
        <v>422.91000000000008</v>
      </c>
      <c r="H139" s="13">
        <f>F139-BO139</f>
        <v>445.82000000000005</v>
      </c>
      <c r="I139" s="12">
        <f ca="1">OFFSET(INDIRECT(ADDRESS(1,MATCH($I$2,$A$1:$BN$1,0))),ROW()-1,0)</f>
        <v>1268.73</v>
      </c>
      <c r="J139" s="11">
        <v>1268.73</v>
      </c>
      <c r="K139" s="11">
        <v>0</v>
      </c>
      <c r="L139" s="11">
        <v>0</v>
      </c>
      <c r="M139" s="11">
        <v>0</v>
      </c>
      <c r="N139" s="11">
        <v>0</v>
      </c>
      <c r="O139" s="11">
        <v>0</v>
      </c>
      <c r="P139" s="11">
        <v>0</v>
      </c>
      <c r="Q139" s="11">
        <v>0</v>
      </c>
      <c r="R139" s="11">
        <v>0</v>
      </c>
      <c r="S139" s="11">
        <v>0</v>
      </c>
      <c r="T139" s="11">
        <v>0</v>
      </c>
      <c r="U139" s="11">
        <v>100</v>
      </c>
      <c r="V139" s="11">
        <v>300</v>
      </c>
      <c r="W139" s="11">
        <v>0</v>
      </c>
      <c r="X139" s="11">
        <v>0</v>
      </c>
      <c r="Y139" s="11">
        <v>0</v>
      </c>
      <c r="Z139" s="11">
        <v>0</v>
      </c>
      <c r="AA139" s="11">
        <v>0</v>
      </c>
      <c r="AB139" s="11">
        <v>0</v>
      </c>
      <c r="AC139" s="11">
        <v>0</v>
      </c>
      <c r="AD139" s="11">
        <v>0</v>
      </c>
      <c r="AE139" s="11">
        <v>0</v>
      </c>
      <c r="AF139" s="11">
        <v>0</v>
      </c>
      <c r="AG139" s="11">
        <v>0</v>
      </c>
      <c r="AH139" s="11">
        <v>0</v>
      </c>
      <c r="AI139" s="11">
        <v>0</v>
      </c>
      <c r="AJ139" s="11">
        <v>0</v>
      </c>
      <c r="AK139" s="11">
        <v>0</v>
      </c>
      <c r="AL139" s="11">
        <v>0</v>
      </c>
      <c r="AM139" s="11">
        <v>0</v>
      </c>
      <c r="AN139" s="11">
        <v>0</v>
      </c>
      <c r="AO139" s="11">
        <v>0</v>
      </c>
      <c r="AP139" s="11">
        <v>0</v>
      </c>
      <c r="AQ139" s="11">
        <v>0</v>
      </c>
      <c r="AR139" s="11">
        <v>0</v>
      </c>
      <c r="AS139" s="11">
        <v>0</v>
      </c>
      <c r="AT139" s="11">
        <v>0</v>
      </c>
      <c r="AU139" s="11">
        <v>0</v>
      </c>
      <c r="AV139" s="11">
        <v>0</v>
      </c>
      <c r="AW139" s="11">
        <v>0</v>
      </c>
      <c r="AX139" s="11">
        <v>0</v>
      </c>
      <c r="AY139" s="11">
        <v>0</v>
      </c>
      <c r="AZ139" s="11">
        <v>0</v>
      </c>
      <c r="BA139" s="11">
        <v>0</v>
      </c>
      <c r="BB139" s="11">
        <v>0</v>
      </c>
      <c r="BC139" s="11">
        <v>0</v>
      </c>
      <c r="BD139" s="11">
        <v>0</v>
      </c>
      <c r="BE139" s="11">
        <v>0</v>
      </c>
      <c r="BF139" s="11">
        <v>0</v>
      </c>
      <c r="BG139" s="11">
        <v>0</v>
      </c>
      <c r="BH139" s="11">
        <v>0</v>
      </c>
      <c r="BI139" s="11">
        <v>0</v>
      </c>
      <c r="BJ139" s="11">
        <v>0</v>
      </c>
      <c r="BK139" s="11">
        <v>0</v>
      </c>
      <c r="BL139" s="11">
        <v>0</v>
      </c>
      <c r="BM139" s="11">
        <v>0</v>
      </c>
      <c r="BN139" s="11">
        <v>0</v>
      </c>
      <c r="BO139" s="7">
        <f>SUM(K139:BN139)</f>
        <v>400</v>
      </c>
    </row>
    <row r="140" spans="1:67" x14ac:dyDescent="0.2">
      <c r="A140" s="15" t="s">
        <v>255</v>
      </c>
      <c r="B140" s="14" t="s">
        <v>254</v>
      </c>
      <c r="C140" s="14" t="s">
        <v>220</v>
      </c>
      <c r="D140" s="13">
        <v>138041.14000000001</v>
      </c>
      <c r="E140" s="13">
        <f>ROUND(SUM($D140*1%),2)</f>
        <v>1380.41</v>
      </c>
      <c r="F140" s="13">
        <f>ROUND(SUM($D140*0.5%),2)</f>
        <v>690.21</v>
      </c>
      <c r="G140" s="13">
        <f>E140-J140</f>
        <v>0</v>
      </c>
      <c r="H140" s="13">
        <f>F140-BO140</f>
        <v>290.21000000000004</v>
      </c>
      <c r="I140" s="12">
        <f ca="1">OFFSET(INDIRECT(ADDRESS(1,MATCH($I$2,$A$1:$BN$1,0))),ROW()-1,0)</f>
        <v>1380.41</v>
      </c>
      <c r="J140" s="11">
        <v>1380.41</v>
      </c>
      <c r="K140" s="11">
        <v>0</v>
      </c>
      <c r="L140" s="11">
        <v>0</v>
      </c>
      <c r="M140" s="11">
        <v>0</v>
      </c>
      <c r="N140" s="11">
        <v>0</v>
      </c>
      <c r="O140" s="11">
        <v>0</v>
      </c>
      <c r="P140" s="11">
        <v>0</v>
      </c>
      <c r="Q140" s="11">
        <v>0</v>
      </c>
      <c r="R140" s="11">
        <v>0</v>
      </c>
      <c r="S140" s="11">
        <v>0</v>
      </c>
      <c r="T140" s="11">
        <v>0</v>
      </c>
      <c r="U140" s="11">
        <v>100</v>
      </c>
      <c r="V140" s="11">
        <v>300</v>
      </c>
      <c r="W140" s="11">
        <v>0</v>
      </c>
      <c r="X140" s="11">
        <v>0</v>
      </c>
      <c r="Y140" s="11">
        <v>0</v>
      </c>
      <c r="Z140" s="11">
        <v>0</v>
      </c>
      <c r="AA140" s="11">
        <v>0</v>
      </c>
      <c r="AB140" s="11">
        <v>0</v>
      </c>
      <c r="AC140" s="11">
        <v>0</v>
      </c>
      <c r="AD140" s="11">
        <v>0</v>
      </c>
      <c r="AE140" s="11">
        <v>0</v>
      </c>
      <c r="AF140" s="11">
        <v>0</v>
      </c>
      <c r="AG140" s="11">
        <v>0</v>
      </c>
      <c r="AH140" s="11">
        <v>0</v>
      </c>
      <c r="AI140" s="11">
        <v>0</v>
      </c>
      <c r="AJ140" s="11">
        <v>0</v>
      </c>
      <c r="AK140" s="11">
        <v>0</v>
      </c>
      <c r="AL140" s="11">
        <v>0</v>
      </c>
      <c r="AM140" s="11">
        <v>0</v>
      </c>
      <c r="AN140" s="11">
        <v>0</v>
      </c>
      <c r="AO140" s="11">
        <v>0</v>
      </c>
      <c r="AP140" s="11">
        <v>0</v>
      </c>
      <c r="AQ140" s="11">
        <v>0</v>
      </c>
      <c r="AR140" s="11">
        <v>0</v>
      </c>
      <c r="AS140" s="11">
        <v>0</v>
      </c>
      <c r="AT140" s="11">
        <v>0</v>
      </c>
      <c r="AU140" s="11">
        <v>0</v>
      </c>
      <c r="AV140" s="11">
        <v>0</v>
      </c>
      <c r="AW140" s="11">
        <v>0</v>
      </c>
      <c r="AX140" s="11">
        <v>0</v>
      </c>
      <c r="AY140" s="11">
        <v>0</v>
      </c>
      <c r="AZ140" s="11">
        <v>0</v>
      </c>
      <c r="BA140" s="11">
        <v>0</v>
      </c>
      <c r="BB140" s="11">
        <v>0</v>
      </c>
      <c r="BC140" s="11">
        <v>0</v>
      </c>
      <c r="BD140" s="11">
        <v>0</v>
      </c>
      <c r="BE140" s="11">
        <v>0</v>
      </c>
      <c r="BF140" s="11">
        <v>0</v>
      </c>
      <c r="BG140" s="11">
        <v>0</v>
      </c>
      <c r="BH140" s="11">
        <v>0</v>
      </c>
      <c r="BI140" s="11">
        <v>0</v>
      </c>
      <c r="BJ140" s="11">
        <v>0</v>
      </c>
      <c r="BK140" s="11">
        <v>0</v>
      </c>
      <c r="BL140" s="11">
        <v>0</v>
      </c>
      <c r="BM140" s="11">
        <v>0</v>
      </c>
      <c r="BN140" s="11">
        <v>0</v>
      </c>
      <c r="BO140" s="7">
        <f>SUM(K140:BN140)</f>
        <v>400</v>
      </c>
    </row>
    <row r="141" spans="1:67" x14ac:dyDescent="0.2">
      <c r="A141" s="15" t="s">
        <v>253</v>
      </c>
      <c r="B141" s="14" t="s">
        <v>252</v>
      </c>
      <c r="C141" s="14" t="s">
        <v>220</v>
      </c>
      <c r="D141" s="13">
        <v>96899.48</v>
      </c>
      <c r="E141" s="13">
        <f>ROUND(SUM($D141*1%),2)</f>
        <v>968.99</v>
      </c>
      <c r="F141" s="13">
        <f>ROUND(SUM($D141*0.5%),2)</f>
        <v>484.5</v>
      </c>
      <c r="G141" s="13">
        <f>E141-J141</f>
        <v>0</v>
      </c>
      <c r="H141" s="13">
        <f>F141-BO141</f>
        <v>84.5</v>
      </c>
      <c r="I141" s="12">
        <f ca="1">OFFSET(INDIRECT(ADDRESS(1,MATCH($I$2,$A$1:$BN$1,0))),ROW()-1,0)</f>
        <v>968.99</v>
      </c>
      <c r="J141" s="11">
        <v>968.99</v>
      </c>
      <c r="K141" s="11">
        <v>0</v>
      </c>
      <c r="L141" s="11">
        <v>0</v>
      </c>
      <c r="M141" s="11">
        <v>0</v>
      </c>
      <c r="N141" s="11">
        <v>0</v>
      </c>
      <c r="O141" s="11">
        <v>0</v>
      </c>
      <c r="P141" s="11">
        <v>0</v>
      </c>
      <c r="Q141" s="11">
        <v>0</v>
      </c>
      <c r="R141" s="11">
        <v>0</v>
      </c>
      <c r="S141" s="11">
        <v>0</v>
      </c>
      <c r="T141" s="11">
        <v>0</v>
      </c>
      <c r="U141" s="11">
        <v>100</v>
      </c>
      <c r="V141" s="11">
        <v>300</v>
      </c>
      <c r="W141" s="11">
        <v>0</v>
      </c>
      <c r="X141" s="11">
        <v>0</v>
      </c>
      <c r="Y141" s="11">
        <v>0</v>
      </c>
      <c r="Z141" s="11">
        <v>0</v>
      </c>
      <c r="AA141" s="11">
        <v>0</v>
      </c>
      <c r="AB141" s="11">
        <v>0</v>
      </c>
      <c r="AC141" s="11">
        <v>0</v>
      </c>
      <c r="AD141" s="11">
        <v>0</v>
      </c>
      <c r="AE141" s="11">
        <v>0</v>
      </c>
      <c r="AF141" s="11">
        <v>0</v>
      </c>
      <c r="AG141" s="11">
        <v>0</v>
      </c>
      <c r="AH141" s="11">
        <v>0</v>
      </c>
      <c r="AI141" s="11">
        <v>0</v>
      </c>
      <c r="AJ141" s="11">
        <v>0</v>
      </c>
      <c r="AK141" s="11">
        <v>0</v>
      </c>
      <c r="AL141" s="11">
        <v>0</v>
      </c>
      <c r="AM141" s="11">
        <v>0</v>
      </c>
      <c r="AN141" s="11">
        <v>0</v>
      </c>
      <c r="AO141" s="11">
        <v>0</v>
      </c>
      <c r="AP141" s="11">
        <v>0</v>
      </c>
      <c r="AQ141" s="11">
        <v>0</v>
      </c>
      <c r="AR141" s="11">
        <v>0</v>
      </c>
      <c r="AS141" s="11">
        <v>0</v>
      </c>
      <c r="AT141" s="11">
        <v>0</v>
      </c>
      <c r="AU141" s="11">
        <v>0</v>
      </c>
      <c r="AV141" s="11">
        <v>0</v>
      </c>
      <c r="AW141" s="11">
        <v>0</v>
      </c>
      <c r="AX141" s="11">
        <v>0</v>
      </c>
      <c r="AY141" s="11">
        <v>0</v>
      </c>
      <c r="AZ141" s="11">
        <v>0</v>
      </c>
      <c r="BA141" s="11">
        <v>0</v>
      </c>
      <c r="BB141" s="11">
        <v>0</v>
      </c>
      <c r="BC141" s="11">
        <v>0</v>
      </c>
      <c r="BD141" s="11">
        <v>0</v>
      </c>
      <c r="BE141" s="11">
        <v>0</v>
      </c>
      <c r="BF141" s="11">
        <v>0</v>
      </c>
      <c r="BG141" s="11">
        <v>0</v>
      </c>
      <c r="BH141" s="11">
        <v>0</v>
      </c>
      <c r="BI141" s="11">
        <v>0</v>
      </c>
      <c r="BJ141" s="11">
        <v>0</v>
      </c>
      <c r="BK141" s="11">
        <v>0</v>
      </c>
      <c r="BL141" s="11">
        <v>0</v>
      </c>
      <c r="BM141" s="11">
        <v>0</v>
      </c>
      <c r="BN141" s="11">
        <v>0</v>
      </c>
      <c r="BO141" s="7">
        <f>SUM(K141:BN141)</f>
        <v>400</v>
      </c>
    </row>
    <row r="142" spans="1:67" x14ac:dyDescent="0.2">
      <c r="A142" s="15" t="s">
        <v>251</v>
      </c>
      <c r="B142" s="14" t="s">
        <v>250</v>
      </c>
      <c r="C142" s="14" t="s">
        <v>220</v>
      </c>
      <c r="D142" s="13">
        <v>78326.2</v>
      </c>
      <c r="E142" s="13">
        <f>ROUND(SUM($D142*1%),2)</f>
        <v>783.26</v>
      </c>
      <c r="F142" s="13">
        <f>ROUND(SUM($D142*0.5%),2)</f>
        <v>391.63</v>
      </c>
      <c r="G142" s="13">
        <f>E142-J142</f>
        <v>0</v>
      </c>
      <c r="H142" s="13">
        <f>F142-BO142</f>
        <v>291.63</v>
      </c>
      <c r="I142" s="12">
        <f ca="1">OFFSET(INDIRECT(ADDRESS(1,MATCH($I$2,$A$1:$BN$1,0))),ROW()-1,0)</f>
        <v>783.26</v>
      </c>
      <c r="J142" s="11">
        <v>783.26</v>
      </c>
      <c r="K142" s="11">
        <v>0</v>
      </c>
      <c r="L142" s="11">
        <v>0</v>
      </c>
      <c r="M142" s="11">
        <v>0</v>
      </c>
      <c r="N142" s="11">
        <v>0</v>
      </c>
      <c r="O142" s="11">
        <v>0</v>
      </c>
      <c r="P142" s="11">
        <v>0</v>
      </c>
      <c r="Q142" s="11">
        <v>0</v>
      </c>
      <c r="R142" s="11">
        <v>0</v>
      </c>
      <c r="S142" s="11">
        <v>0</v>
      </c>
      <c r="T142" s="11">
        <v>0</v>
      </c>
      <c r="U142" s="11">
        <v>100</v>
      </c>
      <c r="V142" s="11">
        <v>0</v>
      </c>
      <c r="W142" s="11">
        <v>0</v>
      </c>
      <c r="X142" s="11">
        <v>0</v>
      </c>
      <c r="Y142" s="11">
        <v>0</v>
      </c>
      <c r="Z142" s="11">
        <v>0</v>
      </c>
      <c r="AA142" s="11">
        <v>0</v>
      </c>
      <c r="AB142" s="11">
        <v>0</v>
      </c>
      <c r="AC142" s="11">
        <v>0</v>
      </c>
      <c r="AD142" s="11">
        <v>0</v>
      </c>
      <c r="AE142" s="11">
        <v>0</v>
      </c>
      <c r="AF142" s="11">
        <v>0</v>
      </c>
      <c r="AG142" s="11">
        <v>0</v>
      </c>
      <c r="AH142" s="11">
        <v>0</v>
      </c>
      <c r="AI142" s="11">
        <v>0</v>
      </c>
      <c r="AJ142" s="11">
        <v>0</v>
      </c>
      <c r="AK142" s="11">
        <v>0</v>
      </c>
      <c r="AL142" s="11">
        <v>0</v>
      </c>
      <c r="AM142" s="11">
        <v>0</v>
      </c>
      <c r="AN142" s="11">
        <v>0</v>
      </c>
      <c r="AO142" s="11">
        <v>0</v>
      </c>
      <c r="AP142" s="11">
        <v>0</v>
      </c>
      <c r="AQ142" s="11">
        <v>0</v>
      </c>
      <c r="AR142" s="11">
        <v>0</v>
      </c>
      <c r="AS142" s="11">
        <v>0</v>
      </c>
      <c r="AT142" s="11">
        <v>0</v>
      </c>
      <c r="AU142" s="11">
        <v>0</v>
      </c>
      <c r="AV142" s="11">
        <v>0</v>
      </c>
      <c r="AW142" s="11">
        <v>0</v>
      </c>
      <c r="AX142" s="11">
        <v>0</v>
      </c>
      <c r="AY142" s="11">
        <v>0</v>
      </c>
      <c r="AZ142" s="11">
        <v>0</v>
      </c>
      <c r="BA142" s="11">
        <v>0</v>
      </c>
      <c r="BB142" s="11">
        <v>0</v>
      </c>
      <c r="BC142" s="11">
        <v>0</v>
      </c>
      <c r="BD142" s="11">
        <v>0</v>
      </c>
      <c r="BE142" s="11">
        <v>0</v>
      </c>
      <c r="BF142" s="11">
        <v>0</v>
      </c>
      <c r="BG142" s="11">
        <v>0</v>
      </c>
      <c r="BH142" s="11">
        <v>0</v>
      </c>
      <c r="BI142" s="11">
        <v>0</v>
      </c>
      <c r="BJ142" s="11">
        <v>0</v>
      </c>
      <c r="BK142" s="11">
        <v>0</v>
      </c>
      <c r="BL142" s="11">
        <v>0</v>
      </c>
      <c r="BM142" s="11">
        <v>0</v>
      </c>
      <c r="BN142" s="11">
        <v>0</v>
      </c>
      <c r="BO142" s="7">
        <f>SUM(K142:BN142)</f>
        <v>100</v>
      </c>
    </row>
    <row r="143" spans="1:67" x14ac:dyDescent="0.2">
      <c r="A143" s="15" t="s">
        <v>249</v>
      </c>
      <c r="B143" s="14" t="s">
        <v>248</v>
      </c>
      <c r="C143" s="14" t="s">
        <v>220</v>
      </c>
      <c r="D143" s="13">
        <v>78271.95</v>
      </c>
      <c r="E143" s="13">
        <f>ROUND(SUM($D143*1%),2)</f>
        <v>782.72</v>
      </c>
      <c r="F143" s="13">
        <f>ROUND(SUM($D143*0.5%),2)</f>
        <v>391.36</v>
      </c>
      <c r="G143" s="13">
        <f>E143-J143</f>
        <v>0</v>
      </c>
      <c r="H143" s="13">
        <f>F143-BO143</f>
        <v>91.360000000000014</v>
      </c>
      <c r="I143" s="12">
        <f ca="1">OFFSET(INDIRECT(ADDRESS(1,MATCH($I$2,$A$1:$BN$1,0))),ROW()-1,0)</f>
        <v>782.72</v>
      </c>
      <c r="J143" s="11">
        <v>782.72</v>
      </c>
      <c r="K143" s="11">
        <v>0</v>
      </c>
      <c r="L143" s="11">
        <v>0</v>
      </c>
      <c r="M143" s="11">
        <v>0</v>
      </c>
      <c r="N143" s="11">
        <v>0</v>
      </c>
      <c r="O143" s="11">
        <v>0</v>
      </c>
      <c r="P143" s="11">
        <v>0</v>
      </c>
      <c r="Q143" s="11">
        <v>0</v>
      </c>
      <c r="R143" s="11">
        <v>0</v>
      </c>
      <c r="S143" s="11">
        <v>0</v>
      </c>
      <c r="T143" s="11">
        <v>0</v>
      </c>
      <c r="U143" s="11">
        <v>0</v>
      </c>
      <c r="V143" s="11">
        <v>300</v>
      </c>
      <c r="W143" s="11">
        <v>0</v>
      </c>
      <c r="X143" s="11">
        <v>0</v>
      </c>
      <c r="Y143" s="11">
        <v>0</v>
      </c>
      <c r="Z143" s="11">
        <v>0</v>
      </c>
      <c r="AA143" s="11">
        <v>0</v>
      </c>
      <c r="AB143" s="11">
        <v>0</v>
      </c>
      <c r="AC143" s="11">
        <v>0</v>
      </c>
      <c r="AD143" s="11">
        <v>0</v>
      </c>
      <c r="AE143" s="11">
        <v>0</v>
      </c>
      <c r="AF143" s="11">
        <v>0</v>
      </c>
      <c r="AG143" s="11">
        <v>0</v>
      </c>
      <c r="AH143" s="11">
        <v>0</v>
      </c>
      <c r="AI143" s="11">
        <v>0</v>
      </c>
      <c r="AJ143" s="11">
        <v>0</v>
      </c>
      <c r="AK143" s="11">
        <v>0</v>
      </c>
      <c r="AL143" s="11">
        <v>0</v>
      </c>
      <c r="AM143" s="11">
        <v>0</v>
      </c>
      <c r="AN143" s="11">
        <v>0</v>
      </c>
      <c r="AO143" s="11">
        <v>0</v>
      </c>
      <c r="AP143" s="11">
        <v>0</v>
      </c>
      <c r="AQ143" s="11">
        <v>0</v>
      </c>
      <c r="AR143" s="11">
        <v>0</v>
      </c>
      <c r="AS143" s="11">
        <v>0</v>
      </c>
      <c r="AT143" s="11">
        <v>0</v>
      </c>
      <c r="AU143" s="11">
        <v>0</v>
      </c>
      <c r="AV143" s="11">
        <v>0</v>
      </c>
      <c r="AW143" s="11">
        <v>0</v>
      </c>
      <c r="AX143" s="11">
        <v>0</v>
      </c>
      <c r="AY143" s="11">
        <v>0</v>
      </c>
      <c r="AZ143" s="11">
        <v>0</v>
      </c>
      <c r="BA143" s="11">
        <v>0</v>
      </c>
      <c r="BB143" s="11">
        <v>0</v>
      </c>
      <c r="BC143" s="11">
        <v>0</v>
      </c>
      <c r="BD143" s="11">
        <v>0</v>
      </c>
      <c r="BE143" s="11">
        <v>0</v>
      </c>
      <c r="BF143" s="11">
        <v>0</v>
      </c>
      <c r="BG143" s="11">
        <v>0</v>
      </c>
      <c r="BH143" s="11">
        <v>0</v>
      </c>
      <c r="BI143" s="11">
        <v>0</v>
      </c>
      <c r="BJ143" s="11">
        <v>0</v>
      </c>
      <c r="BK143" s="11">
        <v>0</v>
      </c>
      <c r="BL143" s="11">
        <v>0</v>
      </c>
      <c r="BM143" s="11">
        <v>0</v>
      </c>
      <c r="BN143" s="11">
        <v>0</v>
      </c>
      <c r="BO143" s="7">
        <f>SUM(K143:BN143)</f>
        <v>300</v>
      </c>
    </row>
    <row r="144" spans="1:67" x14ac:dyDescent="0.2">
      <c r="A144" s="15" t="s">
        <v>247</v>
      </c>
      <c r="B144" s="14" t="s">
        <v>59</v>
      </c>
      <c r="C144" s="14" t="s">
        <v>220</v>
      </c>
      <c r="D144" s="13">
        <v>100774.08</v>
      </c>
      <c r="E144" s="13">
        <f>ROUND(SUM($D144*1%),2)</f>
        <v>1007.74</v>
      </c>
      <c r="F144" s="13">
        <f>ROUND(SUM($D144*0.5%),2)</f>
        <v>503.87</v>
      </c>
      <c r="G144" s="13">
        <f>E144-J144</f>
        <v>503.87</v>
      </c>
      <c r="H144" s="13">
        <f>F144-BO144</f>
        <v>203.87</v>
      </c>
      <c r="I144" s="12">
        <f ca="1">OFFSET(INDIRECT(ADDRESS(1,MATCH($I$2,$A$1:$BN$1,0))),ROW()-1,0)</f>
        <v>503.87</v>
      </c>
      <c r="J144" s="11">
        <v>503.87</v>
      </c>
      <c r="K144" s="11">
        <v>0</v>
      </c>
      <c r="L144" s="11">
        <v>0</v>
      </c>
      <c r="M144" s="11">
        <v>0</v>
      </c>
      <c r="N144" s="11">
        <v>0</v>
      </c>
      <c r="O144" s="11">
        <v>0</v>
      </c>
      <c r="P144" s="11">
        <v>0</v>
      </c>
      <c r="Q144" s="11">
        <v>0</v>
      </c>
      <c r="R144" s="11">
        <v>0</v>
      </c>
      <c r="S144" s="11">
        <v>0</v>
      </c>
      <c r="T144" s="11">
        <v>0</v>
      </c>
      <c r="U144" s="11">
        <v>0</v>
      </c>
      <c r="V144" s="11">
        <v>300</v>
      </c>
      <c r="W144" s="11">
        <v>0</v>
      </c>
      <c r="X144" s="11">
        <v>0</v>
      </c>
      <c r="Y144" s="11">
        <v>0</v>
      </c>
      <c r="Z144" s="11">
        <v>0</v>
      </c>
      <c r="AA144" s="11">
        <v>0</v>
      </c>
      <c r="AB144" s="11">
        <v>0</v>
      </c>
      <c r="AC144" s="11">
        <v>0</v>
      </c>
      <c r="AD144" s="11">
        <v>0</v>
      </c>
      <c r="AE144" s="11">
        <v>0</v>
      </c>
      <c r="AF144" s="11">
        <v>0</v>
      </c>
      <c r="AG144" s="11">
        <v>0</v>
      </c>
      <c r="AH144" s="11">
        <v>0</v>
      </c>
      <c r="AI144" s="11">
        <v>0</v>
      </c>
      <c r="AJ144" s="11">
        <v>0</v>
      </c>
      <c r="AK144" s="11">
        <v>0</v>
      </c>
      <c r="AL144" s="11">
        <v>0</v>
      </c>
      <c r="AM144" s="11">
        <v>0</v>
      </c>
      <c r="AN144" s="11">
        <v>0</v>
      </c>
      <c r="AO144" s="11">
        <v>0</v>
      </c>
      <c r="AP144" s="11">
        <v>0</v>
      </c>
      <c r="AQ144" s="11">
        <v>0</v>
      </c>
      <c r="AR144" s="11">
        <v>0</v>
      </c>
      <c r="AS144" s="11">
        <v>0</v>
      </c>
      <c r="AT144" s="11">
        <v>0</v>
      </c>
      <c r="AU144" s="11">
        <v>0</v>
      </c>
      <c r="AV144" s="11">
        <v>0</v>
      </c>
      <c r="AW144" s="11">
        <v>0</v>
      </c>
      <c r="AX144" s="11">
        <v>0</v>
      </c>
      <c r="AY144" s="11">
        <v>0</v>
      </c>
      <c r="AZ144" s="11">
        <v>0</v>
      </c>
      <c r="BA144" s="11">
        <v>0</v>
      </c>
      <c r="BB144" s="11">
        <v>0</v>
      </c>
      <c r="BC144" s="11">
        <v>0</v>
      </c>
      <c r="BD144" s="11">
        <v>0</v>
      </c>
      <c r="BE144" s="11">
        <v>0</v>
      </c>
      <c r="BF144" s="11">
        <v>0</v>
      </c>
      <c r="BG144" s="11">
        <v>0</v>
      </c>
      <c r="BH144" s="11">
        <v>0</v>
      </c>
      <c r="BI144" s="11">
        <v>0</v>
      </c>
      <c r="BJ144" s="11">
        <v>0</v>
      </c>
      <c r="BK144" s="11">
        <v>0</v>
      </c>
      <c r="BL144" s="11">
        <v>0</v>
      </c>
      <c r="BM144" s="11">
        <v>0</v>
      </c>
      <c r="BN144" s="11">
        <v>0</v>
      </c>
      <c r="BO144" s="7">
        <f>SUM(K144:BN144)</f>
        <v>300</v>
      </c>
    </row>
    <row r="145" spans="1:67" x14ac:dyDescent="0.2">
      <c r="A145" s="15" t="s">
        <v>246</v>
      </c>
      <c r="B145" s="14" t="s">
        <v>245</v>
      </c>
      <c r="C145" s="14" t="s">
        <v>220</v>
      </c>
      <c r="D145" s="13">
        <v>93465.81</v>
      </c>
      <c r="E145" s="13">
        <f>ROUND(SUM($D145*1%),2)</f>
        <v>934.66</v>
      </c>
      <c r="F145" s="13">
        <f>ROUND(SUM($D145*0.5%),2)</f>
        <v>467.33</v>
      </c>
      <c r="G145" s="13">
        <f>E145-J145</f>
        <v>0</v>
      </c>
      <c r="H145" s="13">
        <f>F145-BO145</f>
        <v>167.32999999999998</v>
      </c>
      <c r="I145" s="12">
        <f ca="1">OFFSET(INDIRECT(ADDRESS(1,MATCH($I$2,$A$1:$BN$1,0))),ROW()-1,0)</f>
        <v>934.66</v>
      </c>
      <c r="J145" s="11">
        <v>934.66</v>
      </c>
      <c r="K145" s="11">
        <v>0</v>
      </c>
      <c r="L145" s="11">
        <v>0</v>
      </c>
      <c r="M145" s="11">
        <v>0</v>
      </c>
      <c r="N145" s="11">
        <v>0</v>
      </c>
      <c r="O145" s="11">
        <v>0</v>
      </c>
      <c r="P145" s="11">
        <v>0</v>
      </c>
      <c r="Q145" s="11">
        <v>0</v>
      </c>
      <c r="R145" s="11">
        <v>0</v>
      </c>
      <c r="S145" s="11">
        <v>0</v>
      </c>
      <c r="T145" s="11">
        <v>0</v>
      </c>
      <c r="U145" s="11">
        <v>0</v>
      </c>
      <c r="V145" s="11">
        <v>300</v>
      </c>
      <c r="W145" s="11">
        <v>0</v>
      </c>
      <c r="X145" s="11">
        <v>0</v>
      </c>
      <c r="Y145" s="11">
        <v>0</v>
      </c>
      <c r="Z145" s="11">
        <v>0</v>
      </c>
      <c r="AA145" s="11">
        <v>0</v>
      </c>
      <c r="AB145" s="11">
        <v>0</v>
      </c>
      <c r="AC145" s="11">
        <v>0</v>
      </c>
      <c r="AD145" s="11">
        <v>0</v>
      </c>
      <c r="AE145" s="11">
        <v>0</v>
      </c>
      <c r="AF145" s="11">
        <v>0</v>
      </c>
      <c r="AG145" s="11">
        <v>0</v>
      </c>
      <c r="AH145" s="11">
        <v>0</v>
      </c>
      <c r="AI145" s="11">
        <v>0</v>
      </c>
      <c r="AJ145" s="11">
        <v>0</v>
      </c>
      <c r="AK145" s="11">
        <v>0</v>
      </c>
      <c r="AL145" s="11">
        <v>0</v>
      </c>
      <c r="AM145" s="11">
        <v>0</v>
      </c>
      <c r="AN145" s="11">
        <v>0</v>
      </c>
      <c r="AO145" s="11">
        <v>0</v>
      </c>
      <c r="AP145" s="11">
        <v>0</v>
      </c>
      <c r="AQ145" s="11">
        <v>0</v>
      </c>
      <c r="AR145" s="11">
        <v>0</v>
      </c>
      <c r="AS145" s="11">
        <v>0</v>
      </c>
      <c r="AT145" s="11">
        <v>0</v>
      </c>
      <c r="AU145" s="11">
        <v>0</v>
      </c>
      <c r="AV145" s="11">
        <v>0</v>
      </c>
      <c r="AW145" s="11">
        <v>0</v>
      </c>
      <c r="AX145" s="11">
        <v>0</v>
      </c>
      <c r="AY145" s="11">
        <v>0</v>
      </c>
      <c r="AZ145" s="11">
        <v>0</v>
      </c>
      <c r="BA145" s="11">
        <v>0</v>
      </c>
      <c r="BB145" s="11">
        <v>0</v>
      </c>
      <c r="BC145" s="11">
        <v>0</v>
      </c>
      <c r="BD145" s="11">
        <v>0</v>
      </c>
      <c r="BE145" s="11">
        <v>0</v>
      </c>
      <c r="BF145" s="11">
        <v>0</v>
      </c>
      <c r="BG145" s="11">
        <v>0</v>
      </c>
      <c r="BH145" s="11">
        <v>0</v>
      </c>
      <c r="BI145" s="11">
        <v>0</v>
      </c>
      <c r="BJ145" s="11">
        <v>0</v>
      </c>
      <c r="BK145" s="11">
        <v>0</v>
      </c>
      <c r="BL145" s="11">
        <v>0</v>
      </c>
      <c r="BM145" s="11">
        <v>0</v>
      </c>
      <c r="BN145" s="11">
        <v>0</v>
      </c>
      <c r="BO145" s="7">
        <f>SUM(K145:BN145)</f>
        <v>300</v>
      </c>
    </row>
    <row r="146" spans="1:67" x14ac:dyDescent="0.2">
      <c r="A146" s="15" t="s">
        <v>244</v>
      </c>
      <c r="B146" s="14" t="s">
        <v>243</v>
      </c>
      <c r="C146" s="14" t="s">
        <v>220</v>
      </c>
      <c r="D146" s="13">
        <v>71908</v>
      </c>
      <c r="E146" s="13">
        <f>ROUND(SUM($D146*1%),2)</f>
        <v>719.08</v>
      </c>
      <c r="F146" s="13">
        <f>ROUND(SUM($D146*0.5%),2)</f>
        <v>359.54</v>
      </c>
      <c r="G146" s="13">
        <f>E146-J146</f>
        <v>0</v>
      </c>
      <c r="H146" s="13">
        <f>F146-BO146</f>
        <v>26.060000000000002</v>
      </c>
      <c r="I146" s="12">
        <f ca="1">OFFSET(INDIRECT(ADDRESS(1,MATCH($I$2,$A$1:$BN$1,0))),ROW()-1,0)</f>
        <v>719.08</v>
      </c>
      <c r="J146" s="11">
        <v>719.08</v>
      </c>
      <c r="K146" s="11">
        <v>0</v>
      </c>
      <c r="L146" s="11">
        <v>0</v>
      </c>
      <c r="M146" s="11">
        <v>0</v>
      </c>
      <c r="N146" s="11">
        <v>0</v>
      </c>
      <c r="O146" s="11">
        <v>0</v>
      </c>
      <c r="P146" s="11">
        <v>0</v>
      </c>
      <c r="Q146" s="11">
        <v>0</v>
      </c>
      <c r="R146" s="11">
        <v>0</v>
      </c>
      <c r="S146" s="11">
        <v>0</v>
      </c>
      <c r="T146" s="11">
        <v>0</v>
      </c>
      <c r="U146" s="11">
        <v>100</v>
      </c>
      <c r="V146" s="11">
        <v>233.48</v>
      </c>
      <c r="W146" s="11">
        <v>0</v>
      </c>
      <c r="X146" s="11">
        <v>0</v>
      </c>
      <c r="Y146" s="11">
        <v>0</v>
      </c>
      <c r="Z146" s="11">
        <v>0</v>
      </c>
      <c r="AA146" s="11">
        <v>0</v>
      </c>
      <c r="AB146" s="11">
        <v>0</v>
      </c>
      <c r="AC146" s="11">
        <v>0</v>
      </c>
      <c r="AD146" s="11">
        <v>0</v>
      </c>
      <c r="AE146" s="11">
        <v>0</v>
      </c>
      <c r="AF146" s="11">
        <v>0</v>
      </c>
      <c r="AG146" s="11">
        <v>0</v>
      </c>
      <c r="AH146" s="11">
        <v>0</v>
      </c>
      <c r="AI146" s="11">
        <v>0</v>
      </c>
      <c r="AJ146" s="11">
        <v>0</v>
      </c>
      <c r="AK146" s="11">
        <v>0</v>
      </c>
      <c r="AL146" s="11">
        <v>0</v>
      </c>
      <c r="AM146" s="11">
        <v>0</v>
      </c>
      <c r="AN146" s="11">
        <v>0</v>
      </c>
      <c r="AO146" s="11">
        <v>0</v>
      </c>
      <c r="AP146" s="11">
        <v>0</v>
      </c>
      <c r="AQ146" s="11">
        <v>0</v>
      </c>
      <c r="AR146" s="11">
        <v>0</v>
      </c>
      <c r="AS146" s="11">
        <v>0</v>
      </c>
      <c r="AT146" s="11">
        <v>0</v>
      </c>
      <c r="AU146" s="11">
        <v>0</v>
      </c>
      <c r="AV146" s="11">
        <v>0</v>
      </c>
      <c r="AW146" s="11">
        <v>0</v>
      </c>
      <c r="AX146" s="11">
        <v>0</v>
      </c>
      <c r="AY146" s="11">
        <v>0</v>
      </c>
      <c r="AZ146" s="11">
        <v>0</v>
      </c>
      <c r="BA146" s="11">
        <v>0</v>
      </c>
      <c r="BB146" s="11">
        <v>0</v>
      </c>
      <c r="BC146" s="11">
        <v>0</v>
      </c>
      <c r="BD146" s="11">
        <v>0</v>
      </c>
      <c r="BE146" s="11">
        <v>0</v>
      </c>
      <c r="BF146" s="11">
        <v>0</v>
      </c>
      <c r="BG146" s="11">
        <v>0</v>
      </c>
      <c r="BH146" s="11">
        <v>0</v>
      </c>
      <c r="BI146" s="11">
        <v>0</v>
      </c>
      <c r="BJ146" s="11">
        <v>0</v>
      </c>
      <c r="BK146" s="11">
        <v>0</v>
      </c>
      <c r="BL146" s="11">
        <v>0</v>
      </c>
      <c r="BM146" s="11">
        <v>0</v>
      </c>
      <c r="BN146" s="11">
        <v>0</v>
      </c>
      <c r="BO146" s="7">
        <f>SUM(K146:BN146)</f>
        <v>333.48</v>
      </c>
    </row>
    <row r="147" spans="1:67" x14ac:dyDescent="0.2">
      <c r="A147" s="15" t="s">
        <v>242</v>
      </c>
      <c r="B147" s="14" t="s">
        <v>241</v>
      </c>
      <c r="C147" s="14" t="s">
        <v>220</v>
      </c>
      <c r="D147" s="13">
        <v>136187.01</v>
      </c>
      <c r="E147" s="13">
        <f>ROUND(SUM($D147*1%),2)</f>
        <v>1361.87</v>
      </c>
      <c r="F147" s="13">
        <f>ROUND(SUM($D147*0.5%),2)</f>
        <v>680.94</v>
      </c>
      <c r="G147" s="13">
        <f>E147-J147</f>
        <v>0</v>
      </c>
      <c r="H147" s="13">
        <f>F147-BO147</f>
        <v>280.94000000000005</v>
      </c>
      <c r="I147" s="12">
        <f ca="1">OFFSET(INDIRECT(ADDRESS(1,MATCH($I$2,$A$1:$BN$1,0))),ROW()-1,0)</f>
        <v>1361.87</v>
      </c>
      <c r="J147" s="11">
        <v>1361.87</v>
      </c>
      <c r="K147" s="11">
        <v>0</v>
      </c>
      <c r="L147" s="11">
        <v>0</v>
      </c>
      <c r="M147" s="11">
        <v>0</v>
      </c>
      <c r="N147" s="11">
        <v>0</v>
      </c>
      <c r="O147" s="11">
        <v>0</v>
      </c>
      <c r="P147" s="11">
        <v>0</v>
      </c>
      <c r="Q147" s="11">
        <v>0</v>
      </c>
      <c r="R147" s="11">
        <v>0</v>
      </c>
      <c r="S147" s="11">
        <v>0</v>
      </c>
      <c r="T147" s="11">
        <v>0</v>
      </c>
      <c r="U147" s="11">
        <v>100</v>
      </c>
      <c r="V147" s="11">
        <v>300</v>
      </c>
      <c r="W147" s="11">
        <v>0</v>
      </c>
      <c r="X147" s="11">
        <v>0</v>
      </c>
      <c r="Y147" s="11">
        <v>0</v>
      </c>
      <c r="Z147" s="11">
        <v>0</v>
      </c>
      <c r="AA147" s="11">
        <v>0</v>
      </c>
      <c r="AB147" s="11">
        <v>0</v>
      </c>
      <c r="AC147" s="11">
        <v>0</v>
      </c>
      <c r="AD147" s="11">
        <v>0</v>
      </c>
      <c r="AE147" s="11">
        <v>0</v>
      </c>
      <c r="AF147" s="11">
        <v>0</v>
      </c>
      <c r="AG147" s="11">
        <v>0</v>
      </c>
      <c r="AH147" s="11">
        <v>0</v>
      </c>
      <c r="AI147" s="11">
        <v>0</v>
      </c>
      <c r="AJ147" s="11">
        <v>0</v>
      </c>
      <c r="AK147" s="11">
        <v>0</v>
      </c>
      <c r="AL147" s="11">
        <v>0</v>
      </c>
      <c r="AM147" s="11">
        <v>0</v>
      </c>
      <c r="AN147" s="11">
        <v>0</v>
      </c>
      <c r="AO147" s="11">
        <v>0</v>
      </c>
      <c r="AP147" s="11">
        <v>0</v>
      </c>
      <c r="AQ147" s="11">
        <v>0</v>
      </c>
      <c r="AR147" s="11">
        <v>0</v>
      </c>
      <c r="AS147" s="11">
        <v>0</v>
      </c>
      <c r="AT147" s="11">
        <v>0</v>
      </c>
      <c r="AU147" s="11">
        <v>0</v>
      </c>
      <c r="AV147" s="11">
        <v>0</v>
      </c>
      <c r="AW147" s="11">
        <v>0</v>
      </c>
      <c r="AX147" s="11">
        <v>0</v>
      </c>
      <c r="AY147" s="11">
        <v>0</v>
      </c>
      <c r="AZ147" s="11">
        <v>0</v>
      </c>
      <c r="BA147" s="11">
        <v>0</v>
      </c>
      <c r="BB147" s="11">
        <v>0</v>
      </c>
      <c r="BC147" s="11">
        <v>0</v>
      </c>
      <c r="BD147" s="11">
        <v>0</v>
      </c>
      <c r="BE147" s="11">
        <v>0</v>
      </c>
      <c r="BF147" s="11">
        <v>0</v>
      </c>
      <c r="BG147" s="11">
        <v>0</v>
      </c>
      <c r="BH147" s="11">
        <v>0</v>
      </c>
      <c r="BI147" s="11">
        <v>0</v>
      </c>
      <c r="BJ147" s="11">
        <v>0</v>
      </c>
      <c r="BK147" s="11">
        <v>0</v>
      </c>
      <c r="BL147" s="11">
        <v>0</v>
      </c>
      <c r="BM147" s="11">
        <v>0</v>
      </c>
      <c r="BN147" s="11">
        <v>0</v>
      </c>
      <c r="BO147" s="7">
        <f>SUM(K147:BN147)</f>
        <v>400</v>
      </c>
    </row>
    <row r="148" spans="1:67" x14ac:dyDescent="0.2">
      <c r="A148" s="15" t="s">
        <v>240</v>
      </c>
      <c r="B148" s="14" t="s">
        <v>239</v>
      </c>
      <c r="C148" s="14" t="s">
        <v>220</v>
      </c>
      <c r="D148" s="13">
        <v>59782.879999999997</v>
      </c>
      <c r="E148" s="13">
        <f>ROUND(SUM($D148*1%),2)</f>
        <v>597.83000000000004</v>
      </c>
      <c r="F148" s="13">
        <f>ROUND(SUM($D148*0.5%),2)</f>
        <v>298.91000000000003</v>
      </c>
      <c r="G148" s="13">
        <f>E148-J148</f>
        <v>497.83000000000004</v>
      </c>
      <c r="H148" s="13">
        <f>F148-BO148</f>
        <v>58.910000000000025</v>
      </c>
      <c r="I148" s="12">
        <f ca="1">OFFSET(INDIRECT(ADDRESS(1,MATCH($I$2,$A$1:$BN$1,0))),ROW()-1,0)</f>
        <v>100</v>
      </c>
      <c r="J148" s="11">
        <v>100</v>
      </c>
      <c r="K148" s="11">
        <v>0</v>
      </c>
      <c r="L148" s="11">
        <v>0</v>
      </c>
      <c r="M148" s="11">
        <v>0</v>
      </c>
      <c r="N148" s="11">
        <v>0</v>
      </c>
      <c r="O148" s="11">
        <v>0</v>
      </c>
      <c r="P148" s="11">
        <v>0</v>
      </c>
      <c r="Q148" s="11">
        <v>0</v>
      </c>
      <c r="R148" s="11">
        <v>0</v>
      </c>
      <c r="S148" s="11">
        <v>0</v>
      </c>
      <c r="T148" s="11">
        <v>0</v>
      </c>
      <c r="U148" s="11">
        <v>0</v>
      </c>
      <c r="V148" s="11">
        <v>240</v>
      </c>
      <c r="W148" s="11">
        <v>0</v>
      </c>
      <c r="X148" s="11">
        <v>0</v>
      </c>
      <c r="Y148" s="11">
        <v>0</v>
      </c>
      <c r="Z148" s="11">
        <v>0</v>
      </c>
      <c r="AA148" s="11">
        <v>0</v>
      </c>
      <c r="AB148" s="11">
        <v>0</v>
      </c>
      <c r="AC148" s="11">
        <v>0</v>
      </c>
      <c r="AD148" s="11">
        <v>0</v>
      </c>
      <c r="AE148" s="11">
        <v>0</v>
      </c>
      <c r="AF148" s="11">
        <v>0</v>
      </c>
      <c r="AG148" s="11">
        <v>0</v>
      </c>
      <c r="AH148" s="11">
        <v>0</v>
      </c>
      <c r="AI148" s="11">
        <v>0</v>
      </c>
      <c r="AJ148" s="11">
        <v>0</v>
      </c>
      <c r="AK148" s="11">
        <v>0</v>
      </c>
      <c r="AL148" s="11">
        <v>0</v>
      </c>
      <c r="AM148" s="11">
        <v>0</v>
      </c>
      <c r="AN148" s="11">
        <v>0</v>
      </c>
      <c r="AO148" s="11">
        <v>0</v>
      </c>
      <c r="AP148" s="11">
        <v>0</v>
      </c>
      <c r="AQ148" s="11">
        <v>0</v>
      </c>
      <c r="AR148" s="11">
        <v>0</v>
      </c>
      <c r="AS148" s="11">
        <v>0</v>
      </c>
      <c r="AT148" s="11">
        <v>0</v>
      </c>
      <c r="AU148" s="11">
        <v>0</v>
      </c>
      <c r="AV148" s="11">
        <v>0</v>
      </c>
      <c r="AW148" s="11">
        <v>0</v>
      </c>
      <c r="AX148" s="11">
        <v>0</v>
      </c>
      <c r="AY148" s="11">
        <v>0</v>
      </c>
      <c r="AZ148" s="11">
        <v>0</v>
      </c>
      <c r="BA148" s="11">
        <v>0</v>
      </c>
      <c r="BB148" s="11">
        <v>0</v>
      </c>
      <c r="BC148" s="11">
        <v>0</v>
      </c>
      <c r="BD148" s="11">
        <v>0</v>
      </c>
      <c r="BE148" s="11">
        <v>0</v>
      </c>
      <c r="BF148" s="11">
        <v>0</v>
      </c>
      <c r="BG148" s="11">
        <v>0</v>
      </c>
      <c r="BH148" s="11">
        <v>0</v>
      </c>
      <c r="BI148" s="11">
        <v>0</v>
      </c>
      <c r="BJ148" s="11">
        <v>0</v>
      </c>
      <c r="BK148" s="11">
        <v>0</v>
      </c>
      <c r="BL148" s="11">
        <v>0</v>
      </c>
      <c r="BM148" s="11">
        <v>0</v>
      </c>
      <c r="BN148" s="11">
        <v>0</v>
      </c>
      <c r="BO148" s="7">
        <f>SUM(K148:BN148)</f>
        <v>240</v>
      </c>
    </row>
    <row r="149" spans="1:67" x14ac:dyDescent="0.2">
      <c r="A149" s="15" t="s">
        <v>238</v>
      </c>
      <c r="B149" s="14" t="s">
        <v>237</v>
      </c>
      <c r="C149" s="14" t="s">
        <v>220</v>
      </c>
      <c r="D149" s="13">
        <v>66174.559999999998</v>
      </c>
      <c r="E149" s="13">
        <f>ROUND(SUM($D149*1%),2)</f>
        <v>661.75</v>
      </c>
      <c r="F149" s="13">
        <f>ROUND(SUM($D149*0.5%),2)</f>
        <v>330.87</v>
      </c>
      <c r="G149" s="13">
        <f>E149-J149</f>
        <v>0</v>
      </c>
      <c r="H149" s="13">
        <f>F149-BO149</f>
        <v>230.87</v>
      </c>
      <c r="I149" s="12">
        <f ca="1">OFFSET(INDIRECT(ADDRESS(1,MATCH($I$2,$A$1:$BN$1,0))),ROW()-1,0)</f>
        <v>661.75</v>
      </c>
      <c r="J149" s="11">
        <v>661.75</v>
      </c>
      <c r="K149" s="11">
        <v>0</v>
      </c>
      <c r="L149" s="11">
        <v>0</v>
      </c>
      <c r="M149" s="11">
        <v>0</v>
      </c>
      <c r="N149" s="11">
        <v>0</v>
      </c>
      <c r="O149" s="11">
        <v>0</v>
      </c>
      <c r="P149" s="11">
        <v>0</v>
      </c>
      <c r="Q149" s="11">
        <v>0</v>
      </c>
      <c r="R149" s="11">
        <v>0</v>
      </c>
      <c r="S149" s="11">
        <v>0</v>
      </c>
      <c r="T149" s="11">
        <v>0</v>
      </c>
      <c r="U149" s="11">
        <v>100</v>
      </c>
      <c r="V149" s="11">
        <v>0</v>
      </c>
      <c r="W149" s="11">
        <v>0</v>
      </c>
      <c r="X149" s="11">
        <v>0</v>
      </c>
      <c r="Y149" s="11">
        <v>0</v>
      </c>
      <c r="Z149" s="11">
        <v>0</v>
      </c>
      <c r="AA149" s="11">
        <v>0</v>
      </c>
      <c r="AB149" s="11">
        <v>0</v>
      </c>
      <c r="AC149" s="11">
        <v>0</v>
      </c>
      <c r="AD149" s="11">
        <v>0</v>
      </c>
      <c r="AE149" s="11">
        <v>0</v>
      </c>
      <c r="AF149" s="11">
        <v>0</v>
      </c>
      <c r="AG149" s="11">
        <v>0</v>
      </c>
      <c r="AH149" s="11">
        <v>0</v>
      </c>
      <c r="AI149" s="11">
        <v>0</v>
      </c>
      <c r="AJ149" s="11">
        <v>0</v>
      </c>
      <c r="AK149" s="11">
        <v>0</v>
      </c>
      <c r="AL149" s="11">
        <v>0</v>
      </c>
      <c r="AM149" s="11">
        <v>0</v>
      </c>
      <c r="AN149" s="11">
        <v>0</v>
      </c>
      <c r="AO149" s="11">
        <v>0</v>
      </c>
      <c r="AP149" s="11">
        <v>0</v>
      </c>
      <c r="AQ149" s="11">
        <v>0</v>
      </c>
      <c r="AR149" s="11">
        <v>0</v>
      </c>
      <c r="AS149" s="11">
        <v>0</v>
      </c>
      <c r="AT149" s="11">
        <v>0</v>
      </c>
      <c r="AU149" s="11">
        <v>0</v>
      </c>
      <c r="AV149" s="11">
        <v>0</v>
      </c>
      <c r="AW149" s="11">
        <v>0</v>
      </c>
      <c r="AX149" s="11">
        <v>0</v>
      </c>
      <c r="AY149" s="11">
        <v>0</v>
      </c>
      <c r="AZ149" s="11">
        <v>0</v>
      </c>
      <c r="BA149" s="11">
        <v>0</v>
      </c>
      <c r="BB149" s="11">
        <v>0</v>
      </c>
      <c r="BC149" s="11">
        <v>0</v>
      </c>
      <c r="BD149" s="11">
        <v>0</v>
      </c>
      <c r="BE149" s="11">
        <v>0</v>
      </c>
      <c r="BF149" s="11">
        <v>0</v>
      </c>
      <c r="BG149" s="11">
        <v>0</v>
      </c>
      <c r="BH149" s="11">
        <v>0</v>
      </c>
      <c r="BI149" s="11">
        <v>0</v>
      </c>
      <c r="BJ149" s="11">
        <v>0</v>
      </c>
      <c r="BK149" s="11">
        <v>0</v>
      </c>
      <c r="BL149" s="11">
        <v>0</v>
      </c>
      <c r="BM149" s="11">
        <v>0</v>
      </c>
      <c r="BN149" s="11">
        <v>0</v>
      </c>
      <c r="BO149" s="7">
        <f>SUM(K149:BN149)</f>
        <v>100</v>
      </c>
    </row>
    <row r="150" spans="1:67" x14ac:dyDescent="0.2">
      <c r="A150" s="15" t="s">
        <v>236</v>
      </c>
      <c r="B150" s="14" t="s">
        <v>235</v>
      </c>
      <c r="C150" s="14" t="s">
        <v>220</v>
      </c>
      <c r="D150" s="13">
        <v>51994.65</v>
      </c>
      <c r="E150" s="13">
        <f>ROUND(SUM($D150*1%),2)</f>
        <v>519.95000000000005</v>
      </c>
      <c r="F150" s="13">
        <f>ROUND(SUM($D150*0.5%),2)</f>
        <v>259.97000000000003</v>
      </c>
      <c r="G150" s="13">
        <f>E150-J150</f>
        <v>419.95000000000005</v>
      </c>
      <c r="H150" s="13">
        <f>F150-BO150</f>
        <v>159.97000000000003</v>
      </c>
      <c r="I150" s="12">
        <f ca="1">OFFSET(INDIRECT(ADDRESS(1,MATCH($I$2,$A$1:$BN$1,0))),ROW()-1,0)</f>
        <v>100</v>
      </c>
      <c r="J150" s="11">
        <v>100</v>
      </c>
      <c r="K150" s="11">
        <v>0</v>
      </c>
      <c r="L150" s="11">
        <v>0</v>
      </c>
      <c r="M150" s="11">
        <v>0</v>
      </c>
      <c r="N150" s="11">
        <v>0</v>
      </c>
      <c r="O150" s="11">
        <v>0</v>
      </c>
      <c r="P150" s="11">
        <v>0</v>
      </c>
      <c r="Q150" s="11">
        <v>0</v>
      </c>
      <c r="R150" s="11">
        <v>0</v>
      </c>
      <c r="S150" s="11">
        <v>0</v>
      </c>
      <c r="T150" s="11">
        <v>0</v>
      </c>
      <c r="U150" s="11">
        <v>100</v>
      </c>
      <c r="V150" s="11">
        <v>0</v>
      </c>
      <c r="W150" s="11">
        <v>0</v>
      </c>
      <c r="X150" s="11">
        <v>0</v>
      </c>
      <c r="Y150" s="11">
        <v>0</v>
      </c>
      <c r="Z150" s="11">
        <v>0</v>
      </c>
      <c r="AA150" s="11">
        <v>0</v>
      </c>
      <c r="AB150" s="11">
        <v>0</v>
      </c>
      <c r="AC150" s="11">
        <v>0</v>
      </c>
      <c r="AD150" s="11">
        <v>0</v>
      </c>
      <c r="AE150" s="11">
        <v>0</v>
      </c>
      <c r="AF150" s="11">
        <v>0</v>
      </c>
      <c r="AG150" s="11">
        <v>0</v>
      </c>
      <c r="AH150" s="11">
        <v>0</v>
      </c>
      <c r="AI150" s="11">
        <v>0</v>
      </c>
      <c r="AJ150" s="11">
        <v>0</v>
      </c>
      <c r="AK150" s="11">
        <v>0</v>
      </c>
      <c r="AL150" s="11">
        <v>0</v>
      </c>
      <c r="AM150" s="11">
        <v>0</v>
      </c>
      <c r="AN150" s="11">
        <v>0</v>
      </c>
      <c r="AO150" s="11">
        <v>0</v>
      </c>
      <c r="AP150" s="11">
        <v>0</v>
      </c>
      <c r="AQ150" s="11">
        <v>0</v>
      </c>
      <c r="AR150" s="11">
        <v>0</v>
      </c>
      <c r="AS150" s="11">
        <v>0</v>
      </c>
      <c r="AT150" s="11">
        <v>0</v>
      </c>
      <c r="AU150" s="11">
        <v>0</v>
      </c>
      <c r="AV150" s="11">
        <v>0</v>
      </c>
      <c r="AW150" s="11">
        <v>0</v>
      </c>
      <c r="AX150" s="11">
        <v>0</v>
      </c>
      <c r="AY150" s="11">
        <v>0</v>
      </c>
      <c r="AZ150" s="11">
        <v>0</v>
      </c>
      <c r="BA150" s="11">
        <v>0</v>
      </c>
      <c r="BB150" s="11">
        <v>0</v>
      </c>
      <c r="BC150" s="11">
        <v>0</v>
      </c>
      <c r="BD150" s="11">
        <v>0</v>
      </c>
      <c r="BE150" s="11">
        <v>0</v>
      </c>
      <c r="BF150" s="11">
        <v>0</v>
      </c>
      <c r="BG150" s="11">
        <v>0</v>
      </c>
      <c r="BH150" s="11">
        <v>0</v>
      </c>
      <c r="BI150" s="11">
        <v>0</v>
      </c>
      <c r="BJ150" s="11">
        <v>0</v>
      </c>
      <c r="BK150" s="11">
        <v>0</v>
      </c>
      <c r="BL150" s="11">
        <v>0</v>
      </c>
      <c r="BM150" s="11">
        <v>0</v>
      </c>
      <c r="BN150" s="11">
        <v>0</v>
      </c>
      <c r="BO150" s="7">
        <f>SUM(K150:BN150)</f>
        <v>100</v>
      </c>
    </row>
    <row r="151" spans="1:67" x14ac:dyDescent="0.2">
      <c r="A151" s="15" t="s">
        <v>234</v>
      </c>
      <c r="B151" s="14" t="s">
        <v>233</v>
      </c>
      <c r="C151" s="14" t="s">
        <v>220</v>
      </c>
      <c r="D151" s="13">
        <v>56546.89</v>
      </c>
      <c r="E151" s="13">
        <f>ROUND(SUM($D151*1%),2)</f>
        <v>565.47</v>
      </c>
      <c r="F151" s="13">
        <f>ROUND(SUM($D151*0.5%),2)</f>
        <v>282.73</v>
      </c>
      <c r="G151" s="13">
        <f>E151-J151</f>
        <v>301.91000000000003</v>
      </c>
      <c r="H151" s="13">
        <f>F151-BO151</f>
        <v>42.730000000000018</v>
      </c>
      <c r="I151" s="12">
        <f ca="1">OFFSET(INDIRECT(ADDRESS(1,MATCH($I$2,$A$1:$BN$1,0))),ROW()-1,0)</f>
        <v>263.56</v>
      </c>
      <c r="J151" s="11">
        <v>263.56</v>
      </c>
      <c r="K151" s="11">
        <v>0</v>
      </c>
      <c r="L151" s="11">
        <v>0</v>
      </c>
      <c r="M151" s="11">
        <v>0</v>
      </c>
      <c r="N151" s="11">
        <v>0</v>
      </c>
      <c r="O151" s="11">
        <v>0</v>
      </c>
      <c r="P151" s="11">
        <v>0</v>
      </c>
      <c r="Q151" s="11">
        <v>0</v>
      </c>
      <c r="R151" s="11">
        <v>0</v>
      </c>
      <c r="S151" s="11">
        <v>0</v>
      </c>
      <c r="T151" s="11">
        <v>0</v>
      </c>
      <c r="U151" s="11">
        <v>0</v>
      </c>
      <c r="V151" s="11">
        <v>240</v>
      </c>
      <c r="W151" s="11">
        <v>0</v>
      </c>
      <c r="X151" s="11">
        <v>0</v>
      </c>
      <c r="Y151" s="11">
        <v>0</v>
      </c>
      <c r="Z151" s="11">
        <v>0</v>
      </c>
      <c r="AA151" s="11">
        <v>0</v>
      </c>
      <c r="AB151" s="11">
        <v>0</v>
      </c>
      <c r="AC151" s="11">
        <v>0</v>
      </c>
      <c r="AD151" s="11">
        <v>0</v>
      </c>
      <c r="AE151" s="11">
        <v>0</v>
      </c>
      <c r="AF151" s="11">
        <v>0</v>
      </c>
      <c r="AG151" s="11">
        <v>0</v>
      </c>
      <c r="AH151" s="11">
        <v>0</v>
      </c>
      <c r="AI151" s="11">
        <v>0</v>
      </c>
      <c r="AJ151" s="11">
        <v>0</v>
      </c>
      <c r="AK151" s="11">
        <v>0</v>
      </c>
      <c r="AL151" s="11">
        <v>0</v>
      </c>
      <c r="AM151" s="11">
        <v>0</v>
      </c>
      <c r="AN151" s="11">
        <v>0</v>
      </c>
      <c r="AO151" s="11">
        <v>0</v>
      </c>
      <c r="AP151" s="11">
        <v>0</v>
      </c>
      <c r="AQ151" s="11">
        <v>0</v>
      </c>
      <c r="AR151" s="11">
        <v>0</v>
      </c>
      <c r="AS151" s="11">
        <v>0</v>
      </c>
      <c r="AT151" s="11">
        <v>0</v>
      </c>
      <c r="AU151" s="11">
        <v>0</v>
      </c>
      <c r="AV151" s="11">
        <v>0</v>
      </c>
      <c r="AW151" s="11">
        <v>0</v>
      </c>
      <c r="AX151" s="11">
        <v>0</v>
      </c>
      <c r="AY151" s="11">
        <v>0</v>
      </c>
      <c r="AZ151" s="11">
        <v>0</v>
      </c>
      <c r="BA151" s="11">
        <v>0</v>
      </c>
      <c r="BB151" s="11">
        <v>0</v>
      </c>
      <c r="BC151" s="11">
        <v>0</v>
      </c>
      <c r="BD151" s="11">
        <v>0</v>
      </c>
      <c r="BE151" s="11">
        <v>0</v>
      </c>
      <c r="BF151" s="11">
        <v>0</v>
      </c>
      <c r="BG151" s="11">
        <v>0</v>
      </c>
      <c r="BH151" s="11">
        <v>0</v>
      </c>
      <c r="BI151" s="11">
        <v>0</v>
      </c>
      <c r="BJ151" s="11">
        <v>0</v>
      </c>
      <c r="BK151" s="11">
        <v>0</v>
      </c>
      <c r="BL151" s="11">
        <v>0</v>
      </c>
      <c r="BM151" s="11">
        <v>0</v>
      </c>
      <c r="BN151" s="11">
        <v>0</v>
      </c>
      <c r="BO151" s="7">
        <f>SUM(K151:BN151)</f>
        <v>240</v>
      </c>
    </row>
    <row r="152" spans="1:67" x14ac:dyDescent="0.2">
      <c r="A152" s="15" t="s">
        <v>232</v>
      </c>
      <c r="B152" s="14" t="s">
        <v>231</v>
      </c>
      <c r="C152" s="14" t="s">
        <v>220</v>
      </c>
      <c r="D152" s="13">
        <v>58070.879999999997</v>
      </c>
      <c r="E152" s="13">
        <f>ROUND(SUM($D152*1%),2)</f>
        <v>580.71</v>
      </c>
      <c r="F152" s="13">
        <f>ROUND(SUM($D152*0.5%),2)</f>
        <v>290.35000000000002</v>
      </c>
      <c r="G152" s="13">
        <f>E152-J152</f>
        <v>0</v>
      </c>
      <c r="H152" s="13">
        <f>F152-BO152</f>
        <v>290.35000000000002</v>
      </c>
      <c r="I152" s="12">
        <f ca="1">OFFSET(INDIRECT(ADDRESS(1,MATCH($I$2,$A$1:$BN$1,0))),ROW()-1,0)</f>
        <v>580.71</v>
      </c>
      <c r="J152" s="11">
        <v>580.71</v>
      </c>
      <c r="K152" s="11">
        <v>0</v>
      </c>
      <c r="L152" s="11">
        <v>0</v>
      </c>
      <c r="M152" s="11">
        <v>0</v>
      </c>
      <c r="N152" s="11">
        <v>0</v>
      </c>
      <c r="O152" s="11">
        <v>0</v>
      </c>
      <c r="P152" s="11">
        <v>0</v>
      </c>
      <c r="Q152" s="11">
        <v>0</v>
      </c>
      <c r="R152" s="11">
        <v>0</v>
      </c>
      <c r="S152" s="11">
        <v>0</v>
      </c>
      <c r="T152" s="11">
        <v>0</v>
      </c>
      <c r="U152" s="11">
        <v>0</v>
      </c>
      <c r="V152" s="11">
        <v>0</v>
      </c>
      <c r="W152" s="11">
        <v>0</v>
      </c>
      <c r="X152" s="11">
        <v>0</v>
      </c>
      <c r="Y152" s="11">
        <v>0</v>
      </c>
      <c r="Z152" s="11">
        <v>0</v>
      </c>
      <c r="AA152" s="11">
        <v>0</v>
      </c>
      <c r="AB152" s="11">
        <v>0</v>
      </c>
      <c r="AC152" s="11">
        <v>0</v>
      </c>
      <c r="AD152" s="11">
        <v>0</v>
      </c>
      <c r="AE152" s="11">
        <v>0</v>
      </c>
      <c r="AF152" s="11">
        <v>0</v>
      </c>
      <c r="AG152" s="11">
        <v>0</v>
      </c>
      <c r="AH152" s="11">
        <v>0</v>
      </c>
      <c r="AI152" s="11">
        <v>0</v>
      </c>
      <c r="AJ152" s="11">
        <v>0</v>
      </c>
      <c r="AK152" s="11">
        <v>0</v>
      </c>
      <c r="AL152" s="11">
        <v>0</v>
      </c>
      <c r="AM152" s="11">
        <v>0</v>
      </c>
      <c r="AN152" s="11">
        <v>0</v>
      </c>
      <c r="AO152" s="11">
        <v>0</v>
      </c>
      <c r="AP152" s="11">
        <v>0</v>
      </c>
      <c r="AQ152" s="11">
        <v>0</v>
      </c>
      <c r="AR152" s="11">
        <v>0</v>
      </c>
      <c r="AS152" s="11">
        <v>0</v>
      </c>
      <c r="AT152" s="11">
        <v>0</v>
      </c>
      <c r="AU152" s="11">
        <v>0</v>
      </c>
      <c r="AV152" s="11">
        <v>0</v>
      </c>
      <c r="AW152" s="11">
        <v>0</v>
      </c>
      <c r="AX152" s="11">
        <v>0</v>
      </c>
      <c r="AY152" s="11">
        <v>0</v>
      </c>
      <c r="AZ152" s="11">
        <v>0</v>
      </c>
      <c r="BA152" s="11">
        <v>0</v>
      </c>
      <c r="BB152" s="11">
        <v>0</v>
      </c>
      <c r="BC152" s="11">
        <v>0</v>
      </c>
      <c r="BD152" s="11">
        <v>0</v>
      </c>
      <c r="BE152" s="11">
        <v>0</v>
      </c>
      <c r="BF152" s="11">
        <v>0</v>
      </c>
      <c r="BG152" s="11">
        <v>0</v>
      </c>
      <c r="BH152" s="11">
        <v>0</v>
      </c>
      <c r="BI152" s="11">
        <v>0</v>
      </c>
      <c r="BJ152" s="11">
        <v>0</v>
      </c>
      <c r="BK152" s="11">
        <v>0</v>
      </c>
      <c r="BL152" s="11">
        <v>0</v>
      </c>
      <c r="BM152" s="11">
        <v>0</v>
      </c>
      <c r="BN152" s="11">
        <v>0</v>
      </c>
      <c r="BO152" s="7">
        <f>SUM(K152:BN152)</f>
        <v>0</v>
      </c>
    </row>
    <row r="153" spans="1:67" x14ac:dyDescent="0.2">
      <c r="A153" s="15" t="s">
        <v>230</v>
      </c>
      <c r="B153" s="14" t="s">
        <v>229</v>
      </c>
      <c r="C153" s="14" t="s">
        <v>220</v>
      </c>
      <c r="D153" s="13">
        <v>50484.25</v>
      </c>
      <c r="E153" s="13">
        <f>ROUND(SUM($D153*1%),2)</f>
        <v>504.84</v>
      </c>
      <c r="F153" s="13">
        <f>ROUND(SUM($D153*0.5%),2)</f>
        <v>252.42</v>
      </c>
      <c r="G153" s="13">
        <f>E153-J153</f>
        <v>100.03999999999996</v>
      </c>
      <c r="H153" s="13">
        <f>F153-BO153</f>
        <v>152.41999999999999</v>
      </c>
      <c r="I153" s="12">
        <f ca="1">OFFSET(INDIRECT(ADDRESS(1,MATCH($I$2,$A$1:$BN$1,0))),ROW()-1,0)</f>
        <v>404.8</v>
      </c>
      <c r="J153" s="11">
        <v>404.8</v>
      </c>
      <c r="K153" s="11">
        <v>0</v>
      </c>
      <c r="L153" s="11">
        <v>0</v>
      </c>
      <c r="M153" s="11">
        <v>0</v>
      </c>
      <c r="N153" s="11">
        <v>0</v>
      </c>
      <c r="O153" s="11">
        <v>0</v>
      </c>
      <c r="P153" s="11">
        <v>0</v>
      </c>
      <c r="Q153" s="11">
        <v>0</v>
      </c>
      <c r="R153" s="11">
        <v>0</v>
      </c>
      <c r="S153" s="11">
        <v>0</v>
      </c>
      <c r="T153" s="11">
        <v>0</v>
      </c>
      <c r="U153" s="11">
        <v>100</v>
      </c>
      <c r="V153" s="11">
        <v>0</v>
      </c>
      <c r="W153" s="11">
        <v>0</v>
      </c>
      <c r="X153" s="11">
        <v>0</v>
      </c>
      <c r="Y153" s="11">
        <v>0</v>
      </c>
      <c r="Z153" s="11">
        <v>0</v>
      </c>
      <c r="AA153" s="11">
        <v>0</v>
      </c>
      <c r="AB153" s="11">
        <v>0</v>
      </c>
      <c r="AC153" s="11">
        <v>0</v>
      </c>
      <c r="AD153" s="11">
        <v>0</v>
      </c>
      <c r="AE153" s="11">
        <v>0</v>
      </c>
      <c r="AF153" s="11">
        <v>0</v>
      </c>
      <c r="AG153" s="11">
        <v>0</v>
      </c>
      <c r="AH153" s="11">
        <v>0</v>
      </c>
      <c r="AI153" s="11">
        <v>0</v>
      </c>
      <c r="AJ153" s="11">
        <v>0</v>
      </c>
      <c r="AK153" s="11">
        <v>0</v>
      </c>
      <c r="AL153" s="11">
        <v>0</v>
      </c>
      <c r="AM153" s="11">
        <v>0</v>
      </c>
      <c r="AN153" s="11">
        <v>0</v>
      </c>
      <c r="AO153" s="11">
        <v>0</v>
      </c>
      <c r="AP153" s="11">
        <v>0</v>
      </c>
      <c r="AQ153" s="11">
        <v>0</v>
      </c>
      <c r="AR153" s="11">
        <v>0</v>
      </c>
      <c r="AS153" s="11">
        <v>0</v>
      </c>
      <c r="AT153" s="11">
        <v>0</v>
      </c>
      <c r="AU153" s="11">
        <v>0</v>
      </c>
      <c r="AV153" s="11">
        <v>0</v>
      </c>
      <c r="AW153" s="11">
        <v>0</v>
      </c>
      <c r="AX153" s="11">
        <v>0</v>
      </c>
      <c r="AY153" s="11">
        <v>0</v>
      </c>
      <c r="AZ153" s="11">
        <v>0</v>
      </c>
      <c r="BA153" s="11">
        <v>0</v>
      </c>
      <c r="BB153" s="11">
        <v>0</v>
      </c>
      <c r="BC153" s="11">
        <v>0</v>
      </c>
      <c r="BD153" s="11">
        <v>0</v>
      </c>
      <c r="BE153" s="11">
        <v>0</v>
      </c>
      <c r="BF153" s="11">
        <v>0</v>
      </c>
      <c r="BG153" s="11">
        <v>0</v>
      </c>
      <c r="BH153" s="11">
        <v>0</v>
      </c>
      <c r="BI153" s="11">
        <v>0</v>
      </c>
      <c r="BJ153" s="11">
        <v>0</v>
      </c>
      <c r="BK153" s="11">
        <v>0</v>
      </c>
      <c r="BL153" s="11">
        <v>0</v>
      </c>
      <c r="BM153" s="11">
        <v>0</v>
      </c>
      <c r="BN153" s="11">
        <v>0</v>
      </c>
      <c r="BO153" s="7">
        <f>SUM(K153:BN153)</f>
        <v>100</v>
      </c>
    </row>
    <row r="154" spans="1:67" x14ac:dyDescent="0.2">
      <c r="A154" s="15" t="s">
        <v>228</v>
      </c>
      <c r="B154" s="14" t="s">
        <v>227</v>
      </c>
      <c r="C154" s="14" t="s">
        <v>220</v>
      </c>
      <c r="D154" s="13">
        <v>49625.46</v>
      </c>
      <c r="E154" s="13">
        <f>ROUND(SUM($D154*1%),2)</f>
        <v>496.25</v>
      </c>
      <c r="F154" s="13">
        <f>ROUND(SUM($D154*0.5%),2)</f>
        <v>248.13</v>
      </c>
      <c r="G154" s="13">
        <f>E154-J154</f>
        <v>296.25</v>
      </c>
      <c r="H154" s="13">
        <f>F154-BO154</f>
        <v>248.13</v>
      </c>
      <c r="I154" s="12">
        <f ca="1">OFFSET(INDIRECT(ADDRESS(1,MATCH($I$2,$A$1:$BN$1,0))),ROW()-1,0)</f>
        <v>200</v>
      </c>
      <c r="J154" s="11">
        <v>200</v>
      </c>
      <c r="K154" s="11">
        <v>0</v>
      </c>
      <c r="L154" s="11">
        <v>0</v>
      </c>
      <c r="M154" s="11">
        <v>0</v>
      </c>
      <c r="N154" s="11">
        <v>0</v>
      </c>
      <c r="O154" s="11">
        <v>0</v>
      </c>
      <c r="P154" s="11">
        <v>0</v>
      </c>
      <c r="Q154" s="11">
        <v>0</v>
      </c>
      <c r="R154" s="11">
        <v>0</v>
      </c>
      <c r="S154" s="11">
        <v>0</v>
      </c>
      <c r="T154" s="11">
        <v>0</v>
      </c>
      <c r="U154" s="11">
        <v>0</v>
      </c>
      <c r="V154" s="11">
        <v>0</v>
      </c>
      <c r="W154" s="11">
        <v>0</v>
      </c>
      <c r="X154" s="11">
        <v>0</v>
      </c>
      <c r="Y154" s="11">
        <v>0</v>
      </c>
      <c r="Z154" s="11">
        <v>0</v>
      </c>
      <c r="AA154" s="11">
        <v>0</v>
      </c>
      <c r="AB154" s="11">
        <v>0</v>
      </c>
      <c r="AC154" s="11">
        <v>0</v>
      </c>
      <c r="AD154" s="11">
        <v>0</v>
      </c>
      <c r="AE154" s="11">
        <v>0</v>
      </c>
      <c r="AF154" s="11">
        <v>0</v>
      </c>
      <c r="AG154" s="11">
        <v>0</v>
      </c>
      <c r="AH154" s="11">
        <v>0</v>
      </c>
      <c r="AI154" s="11">
        <v>0</v>
      </c>
      <c r="AJ154" s="11">
        <v>0</v>
      </c>
      <c r="AK154" s="11">
        <v>0</v>
      </c>
      <c r="AL154" s="11">
        <v>0</v>
      </c>
      <c r="AM154" s="11">
        <v>0</v>
      </c>
      <c r="AN154" s="11">
        <v>0</v>
      </c>
      <c r="AO154" s="11">
        <v>0</v>
      </c>
      <c r="AP154" s="11">
        <v>0</v>
      </c>
      <c r="AQ154" s="11">
        <v>0</v>
      </c>
      <c r="AR154" s="11">
        <v>0</v>
      </c>
      <c r="AS154" s="11">
        <v>0</v>
      </c>
      <c r="AT154" s="11">
        <v>0</v>
      </c>
      <c r="AU154" s="11">
        <v>0</v>
      </c>
      <c r="AV154" s="11">
        <v>0</v>
      </c>
      <c r="AW154" s="11">
        <v>0</v>
      </c>
      <c r="AX154" s="11">
        <v>0</v>
      </c>
      <c r="AY154" s="11">
        <v>0</v>
      </c>
      <c r="AZ154" s="11">
        <v>0</v>
      </c>
      <c r="BA154" s="11">
        <v>0</v>
      </c>
      <c r="BB154" s="11">
        <v>0</v>
      </c>
      <c r="BC154" s="11">
        <v>0</v>
      </c>
      <c r="BD154" s="11">
        <v>0</v>
      </c>
      <c r="BE154" s="11">
        <v>0</v>
      </c>
      <c r="BF154" s="11">
        <v>0</v>
      </c>
      <c r="BG154" s="11">
        <v>0</v>
      </c>
      <c r="BH154" s="11">
        <v>0</v>
      </c>
      <c r="BI154" s="11">
        <v>0</v>
      </c>
      <c r="BJ154" s="11">
        <v>0</v>
      </c>
      <c r="BK154" s="11">
        <v>0</v>
      </c>
      <c r="BL154" s="11">
        <v>0</v>
      </c>
      <c r="BM154" s="11">
        <v>0</v>
      </c>
      <c r="BN154" s="11">
        <v>0</v>
      </c>
      <c r="BO154" s="7">
        <f>SUM(K154:BN154)</f>
        <v>0</v>
      </c>
    </row>
    <row r="155" spans="1:67" x14ac:dyDescent="0.2">
      <c r="A155" s="15" t="s">
        <v>226</v>
      </c>
      <c r="B155" s="14" t="s">
        <v>225</v>
      </c>
      <c r="C155" s="14" t="s">
        <v>220</v>
      </c>
      <c r="D155" s="13">
        <v>45234.23</v>
      </c>
      <c r="E155" s="13">
        <f>ROUND(SUM($D155*1%),2)</f>
        <v>452.34</v>
      </c>
      <c r="F155" s="13">
        <f>ROUND(SUM($D155*0.5%),2)</f>
        <v>226.17</v>
      </c>
      <c r="G155" s="13">
        <f>E155-J155</f>
        <v>252.33999999999997</v>
      </c>
      <c r="H155" s="13">
        <f>F155-BO155</f>
        <v>38.090000000000003</v>
      </c>
      <c r="I155" s="12">
        <f ca="1">OFFSET(INDIRECT(ADDRESS(1,MATCH($I$2,$A$1:$BN$1,0))),ROW()-1,0)</f>
        <v>200</v>
      </c>
      <c r="J155" s="11">
        <v>200</v>
      </c>
      <c r="K155" s="11">
        <v>0</v>
      </c>
      <c r="L155" s="11">
        <v>0</v>
      </c>
      <c r="M155" s="11">
        <v>0</v>
      </c>
      <c r="N155" s="11">
        <v>0</v>
      </c>
      <c r="O155" s="11">
        <v>0</v>
      </c>
      <c r="P155" s="11">
        <v>0</v>
      </c>
      <c r="Q155" s="11">
        <v>0</v>
      </c>
      <c r="R155" s="11">
        <v>0</v>
      </c>
      <c r="S155" s="11">
        <v>0</v>
      </c>
      <c r="T155" s="11">
        <v>0</v>
      </c>
      <c r="U155" s="11">
        <v>75</v>
      </c>
      <c r="V155" s="11">
        <v>0</v>
      </c>
      <c r="W155" s="11">
        <v>0</v>
      </c>
      <c r="X155" s="11">
        <v>0</v>
      </c>
      <c r="Y155" s="11">
        <v>0</v>
      </c>
      <c r="Z155" s="11">
        <v>0</v>
      </c>
      <c r="AA155" s="11">
        <v>0</v>
      </c>
      <c r="AB155" s="11">
        <v>0</v>
      </c>
      <c r="AC155" s="11">
        <v>0</v>
      </c>
      <c r="AD155" s="11">
        <v>0</v>
      </c>
      <c r="AE155" s="11">
        <v>0</v>
      </c>
      <c r="AF155" s="11">
        <v>0</v>
      </c>
      <c r="AG155" s="11">
        <v>0</v>
      </c>
      <c r="AH155" s="11">
        <v>0</v>
      </c>
      <c r="AI155" s="11">
        <v>0</v>
      </c>
      <c r="AJ155" s="11">
        <v>0</v>
      </c>
      <c r="AK155" s="11">
        <v>0</v>
      </c>
      <c r="AL155" s="11">
        <v>0</v>
      </c>
      <c r="AM155" s="11">
        <v>0</v>
      </c>
      <c r="AN155" s="11">
        <v>0</v>
      </c>
      <c r="AO155" s="11">
        <v>0</v>
      </c>
      <c r="AP155" s="11">
        <v>0</v>
      </c>
      <c r="AQ155" s="11">
        <v>113.08</v>
      </c>
      <c r="AR155" s="11">
        <v>0</v>
      </c>
      <c r="AS155" s="11">
        <v>0</v>
      </c>
      <c r="AT155" s="11">
        <v>0</v>
      </c>
      <c r="AU155" s="11">
        <v>0</v>
      </c>
      <c r="AV155" s="11">
        <v>0</v>
      </c>
      <c r="AW155" s="11">
        <v>0</v>
      </c>
      <c r="AX155" s="11">
        <v>0</v>
      </c>
      <c r="AY155" s="11">
        <v>0</v>
      </c>
      <c r="AZ155" s="11">
        <v>0</v>
      </c>
      <c r="BA155" s="11">
        <v>0</v>
      </c>
      <c r="BB155" s="11">
        <v>0</v>
      </c>
      <c r="BC155" s="11">
        <v>0</v>
      </c>
      <c r="BD155" s="11">
        <v>0</v>
      </c>
      <c r="BE155" s="11">
        <v>0</v>
      </c>
      <c r="BF155" s="11">
        <v>0</v>
      </c>
      <c r="BG155" s="11">
        <v>0</v>
      </c>
      <c r="BH155" s="11">
        <v>0</v>
      </c>
      <c r="BI155" s="11">
        <v>0</v>
      </c>
      <c r="BJ155" s="11">
        <v>0</v>
      </c>
      <c r="BK155" s="11">
        <v>0</v>
      </c>
      <c r="BL155" s="11">
        <v>0</v>
      </c>
      <c r="BM155" s="11">
        <v>0</v>
      </c>
      <c r="BN155" s="11">
        <v>0</v>
      </c>
      <c r="BO155" s="7">
        <f>SUM(K155:BN155)</f>
        <v>188.07999999999998</v>
      </c>
    </row>
    <row r="156" spans="1:67" x14ac:dyDescent="0.2">
      <c r="A156" s="15" t="s">
        <v>224</v>
      </c>
      <c r="B156" s="14" t="s">
        <v>223</v>
      </c>
      <c r="C156" s="14" t="s">
        <v>220</v>
      </c>
      <c r="D156" s="13">
        <v>34746.06</v>
      </c>
      <c r="E156" s="13">
        <f>ROUND(SUM($D156*1%),2)</f>
        <v>347.46</v>
      </c>
      <c r="F156" s="13">
        <f>ROUND(SUM($D156*0.5%),2)</f>
        <v>173.73</v>
      </c>
      <c r="G156" s="13">
        <f>E156-J156</f>
        <v>173.73</v>
      </c>
      <c r="H156" s="13">
        <f>F156-BO156</f>
        <v>36.859999999999985</v>
      </c>
      <c r="I156" s="12">
        <f ca="1">OFFSET(INDIRECT(ADDRESS(1,MATCH($I$2,$A$1:$BN$1,0))),ROW()-1,0)</f>
        <v>173.73</v>
      </c>
      <c r="J156" s="11">
        <v>173.73</v>
      </c>
      <c r="K156" s="11">
        <v>0</v>
      </c>
      <c r="L156" s="11">
        <v>0</v>
      </c>
      <c r="M156" s="11">
        <v>0</v>
      </c>
      <c r="N156" s="11">
        <v>0</v>
      </c>
      <c r="O156" s="11">
        <v>0</v>
      </c>
      <c r="P156" s="11">
        <v>0</v>
      </c>
      <c r="Q156" s="11">
        <v>0</v>
      </c>
      <c r="R156" s="11">
        <v>0</v>
      </c>
      <c r="S156" s="11">
        <v>0</v>
      </c>
      <c r="T156" s="11">
        <v>0</v>
      </c>
      <c r="U156" s="11">
        <v>50</v>
      </c>
      <c r="V156" s="11">
        <v>0</v>
      </c>
      <c r="W156" s="11">
        <v>0</v>
      </c>
      <c r="X156" s="11">
        <v>0</v>
      </c>
      <c r="Y156" s="11">
        <v>0</v>
      </c>
      <c r="Z156" s="11">
        <v>0</v>
      </c>
      <c r="AA156" s="11">
        <v>0</v>
      </c>
      <c r="AB156" s="11">
        <v>0</v>
      </c>
      <c r="AC156" s="11">
        <v>0</v>
      </c>
      <c r="AD156" s="11">
        <v>0</v>
      </c>
      <c r="AE156" s="11">
        <v>0</v>
      </c>
      <c r="AF156" s="11">
        <v>0</v>
      </c>
      <c r="AG156" s="11">
        <v>0</v>
      </c>
      <c r="AH156" s="11">
        <v>0</v>
      </c>
      <c r="AI156" s="11">
        <v>0</v>
      </c>
      <c r="AJ156" s="11">
        <v>0</v>
      </c>
      <c r="AK156" s="11">
        <v>0</v>
      </c>
      <c r="AL156" s="11">
        <v>0</v>
      </c>
      <c r="AM156" s="11">
        <v>0</v>
      </c>
      <c r="AN156" s="11">
        <v>0</v>
      </c>
      <c r="AO156" s="11">
        <v>0</v>
      </c>
      <c r="AP156" s="11">
        <v>0</v>
      </c>
      <c r="AQ156" s="11">
        <v>86.87</v>
      </c>
      <c r="AR156" s="11">
        <v>0</v>
      </c>
      <c r="AS156" s="11">
        <v>0</v>
      </c>
      <c r="AT156" s="11">
        <v>0</v>
      </c>
      <c r="AU156" s="11">
        <v>0</v>
      </c>
      <c r="AV156" s="11">
        <v>0</v>
      </c>
      <c r="AW156" s="11">
        <v>0</v>
      </c>
      <c r="AX156" s="11">
        <v>0</v>
      </c>
      <c r="AY156" s="11">
        <v>0</v>
      </c>
      <c r="AZ156" s="11">
        <v>0</v>
      </c>
      <c r="BA156" s="11">
        <v>0</v>
      </c>
      <c r="BB156" s="11">
        <v>0</v>
      </c>
      <c r="BC156" s="11">
        <v>0</v>
      </c>
      <c r="BD156" s="11">
        <v>0</v>
      </c>
      <c r="BE156" s="11">
        <v>0</v>
      </c>
      <c r="BF156" s="11">
        <v>0</v>
      </c>
      <c r="BG156" s="11">
        <v>0</v>
      </c>
      <c r="BH156" s="11">
        <v>0</v>
      </c>
      <c r="BI156" s="11">
        <v>0</v>
      </c>
      <c r="BJ156" s="11">
        <v>0</v>
      </c>
      <c r="BK156" s="11">
        <v>0</v>
      </c>
      <c r="BL156" s="11">
        <v>0</v>
      </c>
      <c r="BM156" s="11">
        <v>0</v>
      </c>
      <c r="BN156" s="11">
        <v>0</v>
      </c>
      <c r="BO156" s="7">
        <f>SUM(K156:BN156)</f>
        <v>136.87</v>
      </c>
    </row>
    <row r="157" spans="1:67" x14ac:dyDescent="0.2">
      <c r="A157" s="15" t="s">
        <v>222</v>
      </c>
      <c r="B157" s="14" t="s">
        <v>221</v>
      </c>
      <c r="C157" s="14" t="s">
        <v>220</v>
      </c>
      <c r="D157" s="13">
        <v>152592.09</v>
      </c>
      <c r="E157" s="13">
        <f>ROUND(SUM($D157*1%),2)</f>
        <v>1525.92</v>
      </c>
      <c r="F157" s="13">
        <f>ROUND(SUM($D157*0.5%),2)</f>
        <v>762.96</v>
      </c>
      <c r="G157" s="13">
        <f>E157-J157</f>
        <v>0</v>
      </c>
      <c r="H157" s="13">
        <f>F157-BO157</f>
        <v>362.96000000000004</v>
      </c>
      <c r="I157" s="12">
        <f ca="1">OFFSET(INDIRECT(ADDRESS(1,MATCH($I$2,$A$1:$BN$1,0))),ROW()-1,0)</f>
        <v>1525.92</v>
      </c>
      <c r="J157" s="11">
        <v>1525.92</v>
      </c>
      <c r="K157" s="11">
        <v>0</v>
      </c>
      <c r="L157" s="11">
        <v>0</v>
      </c>
      <c r="M157" s="11">
        <v>0</v>
      </c>
      <c r="N157" s="11">
        <v>0</v>
      </c>
      <c r="O157" s="11">
        <v>0</v>
      </c>
      <c r="P157" s="11">
        <v>0</v>
      </c>
      <c r="Q157" s="11">
        <v>0</v>
      </c>
      <c r="R157" s="11">
        <v>0</v>
      </c>
      <c r="S157" s="11">
        <v>0</v>
      </c>
      <c r="T157" s="11">
        <v>0</v>
      </c>
      <c r="U157" s="11">
        <v>100</v>
      </c>
      <c r="V157" s="11">
        <v>300</v>
      </c>
      <c r="W157" s="11">
        <v>0</v>
      </c>
      <c r="X157" s="11">
        <v>0</v>
      </c>
      <c r="Y157" s="11">
        <v>0</v>
      </c>
      <c r="Z157" s="11">
        <v>0</v>
      </c>
      <c r="AA157" s="11">
        <v>0</v>
      </c>
      <c r="AB157" s="11">
        <v>0</v>
      </c>
      <c r="AC157" s="11">
        <v>0</v>
      </c>
      <c r="AD157" s="11">
        <v>0</v>
      </c>
      <c r="AE157" s="11">
        <v>0</v>
      </c>
      <c r="AF157" s="11">
        <v>0</v>
      </c>
      <c r="AG157" s="11">
        <v>0</v>
      </c>
      <c r="AH157" s="11">
        <v>0</v>
      </c>
      <c r="AI157" s="11">
        <v>0</v>
      </c>
      <c r="AJ157" s="11">
        <v>0</v>
      </c>
      <c r="AK157" s="11">
        <v>0</v>
      </c>
      <c r="AL157" s="11">
        <v>0</v>
      </c>
      <c r="AM157" s="11">
        <v>0</v>
      </c>
      <c r="AN157" s="11">
        <v>0</v>
      </c>
      <c r="AO157" s="11">
        <v>0</v>
      </c>
      <c r="AP157" s="11">
        <v>0</v>
      </c>
      <c r="AQ157" s="11">
        <v>0</v>
      </c>
      <c r="AR157" s="11">
        <v>0</v>
      </c>
      <c r="AS157" s="11">
        <v>0</v>
      </c>
      <c r="AT157" s="11">
        <v>0</v>
      </c>
      <c r="AU157" s="11">
        <v>0</v>
      </c>
      <c r="AV157" s="11">
        <v>0</v>
      </c>
      <c r="AW157" s="11">
        <v>0</v>
      </c>
      <c r="AX157" s="11">
        <v>0</v>
      </c>
      <c r="AY157" s="11">
        <v>0</v>
      </c>
      <c r="AZ157" s="11">
        <v>0</v>
      </c>
      <c r="BA157" s="11">
        <v>0</v>
      </c>
      <c r="BB157" s="11">
        <v>0</v>
      </c>
      <c r="BC157" s="11">
        <v>0</v>
      </c>
      <c r="BD157" s="11">
        <v>0</v>
      </c>
      <c r="BE157" s="11">
        <v>0</v>
      </c>
      <c r="BF157" s="11">
        <v>0</v>
      </c>
      <c r="BG157" s="11">
        <v>0</v>
      </c>
      <c r="BH157" s="11">
        <v>0</v>
      </c>
      <c r="BI157" s="11">
        <v>0</v>
      </c>
      <c r="BJ157" s="11">
        <v>0</v>
      </c>
      <c r="BK157" s="11">
        <v>0</v>
      </c>
      <c r="BL157" s="11">
        <v>0</v>
      </c>
      <c r="BM157" s="11">
        <v>0</v>
      </c>
      <c r="BN157" s="11">
        <v>0</v>
      </c>
      <c r="BO157" s="7">
        <f>SUM(K157:BN157)</f>
        <v>400</v>
      </c>
    </row>
    <row r="158" spans="1:67" x14ac:dyDescent="0.2">
      <c r="A158" s="15" t="s">
        <v>219</v>
      </c>
      <c r="B158" s="14" t="s">
        <v>155</v>
      </c>
      <c r="C158" s="14" t="s">
        <v>155</v>
      </c>
      <c r="D158" s="13">
        <v>201417.49</v>
      </c>
      <c r="E158" s="13">
        <f>ROUND(SUM($D158*1%),2)</f>
        <v>2014.17</v>
      </c>
      <c r="F158" s="13">
        <f>ROUND(SUM($D158*0.5%),2)</f>
        <v>1007.09</v>
      </c>
      <c r="G158" s="13">
        <f>E158-J158</f>
        <v>1510.63</v>
      </c>
      <c r="H158" s="13">
        <f>F158-BO158</f>
        <v>1007.09</v>
      </c>
      <c r="I158" s="12">
        <f ca="1">OFFSET(INDIRECT(ADDRESS(1,MATCH($I$2,$A$1:$BN$1,0))),ROW()-1,0)</f>
        <v>503.54</v>
      </c>
      <c r="J158" s="11">
        <v>503.54</v>
      </c>
      <c r="K158" s="11">
        <v>0</v>
      </c>
      <c r="L158" s="11">
        <v>0</v>
      </c>
      <c r="M158" s="11">
        <v>0</v>
      </c>
      <c r="N158" s="11">
        <v>0</v>
      </c>
      <c r="O158" s="11">
        <v>0</v>
      </c>
      <c r="P158" s="11">
        <v>0</v>
      </c>
      <c r="Q158" s="11">
        <v>0</v>
      </c>
      <c r="R158" s="11">
        <v>0</v>
      </c>
      <c r="S158" s="11">
        <v>0</v>
      </c>
      <c r="T158" s="11">
        <v>0</v>
      </c>
      <c r="U158" s="11">
        <v>0</v>
      </c>
      <c r="V158" s="11">
        <v>0</v>
      </c>
      <c r="W158" s="11">
        <v>0</v>
      </c>
      <c r="X158" s="11">
        <v>0</v>
      </c>
      <c r="Y158" s="11">
        <v>0</v>
      </c>
      <c r="Z158" s="11">
        <v>0</v>
      </c>
      <c r="AA158" s="11">
        <v>0</v>
      </c>
      <c r="AB158" s="11">
        <v>0</v>
      </c>
      <c r="AC158" s="11">
        <v>0</v>
      </c>
      <c r="AD158" s="11">
        <v>0</v>
      </c>
      <c r="AE158" s="11">
        <v>0</v>
      </c>
      <c r="AF158" s="11">
        <v>0</v>
      </c>
      <c r="AG158" s="11">
        <v>0</v>
      </c>
      <c r="AH158" s="11">
        <v>0</v>
      </c>
      <c r="AI158" s="11">
        <v>0</v>
      </c>
      <c r="AJ158" s="11">
        <v>0</v>
      </c>
      <c r="AK158" s="11">
        <v>0</v>
      </c>
      <c r="AL158" s="11">
        <v>0</v>
      </c>
      <c r="AM158" s="11">
        <v>0</v>
      </c>
      <c r="AN158" s="11">
        <v>0</v>
      </c>
      <c r="AO158" s="11">
        <v>0</v>
      </c>
      <c r="AP158" s="11">
        <v>0</v>
      </c>
      <c r="AQ158" s="11">
        <v>0</v>
      </c>
      <c r="AR158" s="11">
        <v>0</v>
      </c>
      <c r="AS158" s="11">
        <v>0</v>
      </c>
      <c r="AT158" s="11">
        <v>0</v>
      </c>
      <c r="AU158" s="11">
        <v>0</v>
      </c>
      <c r="AV158" s="11">
        <v>0</v>
      </c>
      <c r="AW158" s="11">
        <v>0</v>
      </c>
      <c r="AX158" s="11">
        <v>0</v>
      </c>
      <c r="AY158" s="11">
        <v>0</v>
      </c>
      <c r="AZ158" s="11">
        <v>0</v>
      </c>
      <c r="BA158" s="11">
        <v>0</v>
      </c>
      <c r="BB158" s="11">
        <v>0</v>
      </c>
      <c r="BC158" s="11">
        <v>0</v>
      </c>
      <c r="BD158" s="11">
        <v>0</v>
      </c>
      <c r="BE158" s="11">
        <v>0</v>
      </c>
      <c r="BF158" s="11">
        <v>0</v>
      </c>
      <c r="BG158" s="11">
        <v>0</v>
      </c>
      <c r="BH158" s="11">
        <v>0</v>
      </c>
      <c r="BI158" s="11">
        <v>0</v>
      </c>
      <c r="BJ158" s="11">
        <v>0</v>
      </c>
      <c r="BK158" s="11">
        <v>0</v>
      </c>
      <c r="BL158" s="11">
        <v>0</v>
      </c>
      <c r="BM158" s="11">
        <v>0</v>
      </c>
      <c r="BN158" s="11">
        <v>0</v>
      </c>
      <c r="BO158" s="7">
        <f>SUM(K158:BN158)</f>
        <v>0</v>
      </c>
    </row>
    <row r="159" spans="1:67" x14ac:dyDescent="0.2">
      <c r="A159" s="15" t="s">
        <v>218</v>
      </c>
      <c r="B159" s="14" t="s">
        <v>217</v>
      </c>
      <c r="C159" s="14" t="s">
        <v>155</v>
      </c>
      <c r="D159" s="13">
        <v>220229.19</v>
      </c>
      <c r="E159" s="13">
        <f>ROUND(SUM($D159*1%),2)</f>
        <v>2202.29</v>
      </c>
      <c r="F159" s="13">
        <f>ROUND(SUM($D159*0.5%),2)</f>
        <v>1101.1500000000001</v>
      </c>
      <c r="G159" s="13">
        <f>E159-J159</f>
        <v>1502.29</v>
      </c>
      <c r="H159" s="13">
        <f>F159-BO159</f>
        <v>1101.1500000000001</v>
      </c>
      <c r="I159" s="12">
        <f ca="1">OFFSET(INDIRECT(ADDRESS(1,MATCH($I$2,$A$1:$BN$1,0))),ROW()-1,0)</f>
        <v>700</v>
      </c>
      <c r="J159" s="11">
        <v>700</v>
      </c>
      <c r="K159" s="11">
        <v>0</v>
      </c>
      <c r="L159" s="11">
        <v>0</v>
      </c>
      <c r="M159" s="11">
        <v>0</v>
      </c>
      <c r="N159" s="11">
        <v>0</v>
      </c>
      <c r="O159" s="11">
        <v>0</v>
      </c>
      <c r="P159" s="11">
        <v>0</v>
      </c>
      <c r="Q159" s="11">
        <v>0</v>
      </c>
      <c r="R159" s="11">
        <v>0</v>
      </c>
      <c r="S159" s="11">
        <v>0</v>
      </c>
      <c r="T159" s="11">
        <v>0</v>
      </c>
      <c r="U159" s="11">
        <v>0</v>
      </c>
      <c r="V159" s="11">
        <v>0</v>
      </c>
      <c r="W159" s="11">
        <v>0</v>
      </c>
      <c r="X159" s="11">
        <v>0</v>
      </c>
      <c r="Y159" s="11">
        <v>0</v>
      </c>
      <c r="Z159" s="11">
        <v>0</v>
      </c>
      <c r="AA159" s="11">
        <v>0</v>
      </c>
      <c r="AB159" s="11">
        <v>0</v>
      </c>
      <c r="AC159" s="11">
        <v>0</v>
      </c>
      <c r="AD159" s="11">
        <v>0</v>
      </c>
      <c r="AE159" s="11">
        <v>0</v>
      </c>
      <c r="AF159" s="11">
        <v>0</v>
      </c>
      <c r="AG159" s="11">
        <v>0</v>
      </c>
      <c r="AH159" s="11">
        <v>0</v>
      </c>
      <c r="AI159" s="11">
        <v>0</v>
      </c>
      <c r="AJ159" s="11">
        <v>0</v>
      </c>
      <c r="AK159" s="11">
        <v>0</v>
      </c>
      <c r="AL159" s="11">
        <v>0</v>
      </c>
      <c r="AM159" s="11">
        <v>0</v>
      </c>
      <c r="AN159" s="11">
        <v>0</v>
      </c>
      <c r="AO159" s="11">
        <v>0</v>
      </c>
      <c r="AP159" s="11">
        <v>0</v>
      </c>
      <c r="AQ159" s="11">
        <v>0</v>
      </c>
      <c r="AR159" s="11">
        <v>0</v>
      </c>
      <c r="AS159" s="11">
        <v>0</v>
      </c>
      <c r="AT159" s="11">
        <v>0</v>
      </c>
      <c r="AU159" s="11">
        <v>0</v>
      </c>
      <c r="AV159" s="11">
        <v>0</v>
      </c>
      <c r="AW159" s="11">
        <v>0</v>
      </c>
      <c r="AX159" s="11">
        <v>0</v>
      </c>
      <c r="AY159" s="11">
        <v>0</v>
      </c>
      <c r="AZ159" s="11">
        <v>0</v>
      </c>
      <c r="BA159" s="11">
        <v>0</v>
      </c>
      <c r="BB159" s="11">
        <v>0</v>
      </c>
      <c r="BC159" s="11">
        <v>0</v>
      </c>
      <c r="BD159" s="11">
        <v>0</v>
      </c>
      <c r="BE159" s="11">
        <v>0</v>
      </c>
      <c r="BF159" s="11">
        <v>0</v>
      </c>
      <c r="BG159" s="11">
        <v>0</v>
      </c>
      <c r="BH159" s="11">
        <v>0</v>
      </c>
      <c r="BI159" s="11">
        <v>0</v>
      </c>
      <c r="BJ159" s="11">
        <v>0</v>
      </c>
      <c r="BK159" s="11">
        <v>0</v>
      </c>
      <c r="BL159" s="11">
        <v>0</v>
      </c>
      <c r="BM159" s="11">
        <v>0</v>
      </c>
      <c r="BN159" s="11">
        <v>0</v>
      </c>
      <c r="BO159" s="7">
        <f>SUM(K159:BN159)</f>
        <v>0</v>
      </c>
    </row>
    <row r="160" spans="1:67" x14ac:dyDescent="0.2">
      <c r="A160" s="15" t="s">
        <v>216</v>
      </c>
      <c r="B160" s="14" t="s">
        <v>215</v>
      </c>
      <c r="C160" s="14" t="s">
        <v>155</v>
      </c>
      <c r="D160" s="13">
        <v>109820.1</v>
      </c>
      <c r="E160" s="13">
        <f>ROUND(SUM($D160*1%),2)</f>
        <v>1098.2</v>
      </c>
      <c r="F160" s="13">
        <f>ROUND(SUM($D160*0.5%),2)</f>
        <v>549.1</v>
      </c>
      <c r="G160" s="13">
        <f>E160-J160</f>
        <v>549.1</v>
      </c>
      <c r="H160" s="13">
        <f>F160-BO160</f>
        <v>549.1</v>
      </c>
      <c r="I160" s="12">
        <f ca="1">OFFSET(INDIRECT(ADDRESS(1,MATCH($I$2,$A$1:$BN$1,0))),ROW()-1,0)</f>
        <v>549.1</v>
      </c>
      <c r="J160" s="11">
        <v>549.1</v>
      </c>
      <c r="K160" s="11">
        <v>0</v>
      </c>
      <c r="L160" s="11">
        <v>0</v>
      </c>
      <c r="M160" s="11">
        <v>0</v>
      </c>
      <c r="N160" s="11">
        <v>0</v>
      </c>
      <c r="O160" s="11">
        <v>0</v>
      </c>
      <c r="P160" s="11">
        <v>0</v>
      </c>
      <c r="Q160" s="11">
        <v>0</v>
      </c>
      <c r="R160" s="11">
        <v>0</v>
      </c>
      <c r="S160" s="11">
        <v>0</v>
      </c>
      <c r="T160" s="11">
        <v>0</v>
      </c>
      <c r="U160" s="11">
        <v>0</v>
      </c>
      <c r="V160" s="11">
        <v>0</v>
      </c>
      <c r="W160" s="11">
        <v>0</v>
      </c>
      <c r="X160" s="11">
        <v>0</v>
      </c>
      <c r="Y160" s="11">
        <v>0</v>
      </c>
      <c r="Z160" s="11">
        <v>0</v>
      </c>
      <c r="AA160" s="11">
        <v>0</v>
      </c>
      <c r="AB160" s="11">
        <v>0</v>
      </c>
      <c r="AC160" s="11">
        <v>0</v>
      </c>
      <c r="AD160" s="11">
        <v>0</v>
      </c>
      <c r="AE160" s="11">
        <v>0</v>
      </c>
      <c r="AF160" s="11">
        <v>0</v>
      </c>
      <c r="AG160" s="11">
        <v>0</v>
      </c>
      <c r="AH160" s="11">
        <v>0</v>
      </c>
      <c r="AI160" s="11">
        <v>0</v>
      </c>
      <c r="AJ160" s="11">
        <v>0</v>
      </c>
      <c r="AK160" s="11">
        <v>0</v>
      </c>
      <c r="AL160" s="11">
        <v>0</v>
      </c>
      <c r="AM160" s="11">
        <v>0</v>
      </c>
      <c r="AN160" s="11">
        <v>0</v>
      </c>
      <c r="AO160" s="11">
        <v>0</v>
      </c>
      <c r="AP160" s="11">
        <v>0</v>
      </c>
      <c r="AQ160" s="11">
        <v>0</v>
      </c>
      <c r="AR160" s="11">
        <v>0</v>
      </c>
      <c r="AS160" s="11">
        <v>0</v>
      </c>
      <c r="AT160" s="11">
        <v>0</v>
      </c>
      <c r="AU160" s="11">
        <v>0</v>
      </c>
      <c r="AV160" s="11">
        <v>0</v>
      </c>
      <c r="AW160" s="11">
        <v>0</v>
      </c>
      <c r="AX160" s="11">
        <v>0</v>
      </c>
      <c r="AY160" s="11">
        <v>0</v>
      </c>
      <c r="AZ160" s="11">
        <v>0</v>
      </c>
      <c r="BA160" s="11">
        <v>0</v>
      </c>
      <c r="BB160" s="11">
        <v>0</v>
      </c>
      <c r="BC160" s="11">
        <v>0</v>
      </c>
      <c r="BD160" s="11">
        <v>0</v>
      </c>
      <c r="BE160" s="11">
        <v>0</v>
      </c>
      <c r="BF160" s="11">
        <v>0</v>
      </c>
      <c r="BG160" s="11">
        <v>0</v>
      </c>
      <c r="BH160" s="11">
        <v>0</v>
      </c>
      <c r="BI160" s="11">
        <v>0</v>
      </c>
      <c r="BJ160" s="11">
        <v>0</v>
      </c>
      <c r="BK160" s="11">
        <v>0</v>
      </c>
      <c r="BL160" s="11">
        <v>0</v>
      </c>
      <c r="BM160" s="11">
        <v>0</v>
      </c>
      <c r="BN160" s="11">
        <v>0</v>
      </c>
      <c r="BO160" s="7">
        <f>SUM(K160:BN160)</f>
        <v>0</v>
      </c>
    </row>
    <row r="161" spans="1:67" x14ac:dyDescent="0.2">
      <c r="A161" s="15" t="s">
        <v>214</v>
      </c>
      <c r="B161" s="14" t="s">
        <v>213</v>
      </c>
      <c r="C161" s="14" t="s">
        <v>155</v>
      </c>
      <c r="D161" s="13">
        <v>122786.36</v>
      </c>
      <c r="E161" s="13">
        <f>ROUND(SUM($D161*1%),2)</f>
        <v>1227.8599999999999</v>
      </c>
      <c r="F161" s="13">
        <f>ROUND(SUM($D161*0.5%),2)</f>
        <v>613.92999999999995</v>
      </c>
      <c r="G161" s="13">
        <f>E161-J161</f>
        <v>1127.8599999999999</v>
      </c>
      <c r="H161" s="13">
        <f>F161-BO161</f>
        <v>613.92999999999995</v>
      </c>
      <c r="I161" s="12">
        <f ca="1">OFFSET(INDIRECT(ADDRESS(1,MATCH($I$2,$A$1:$BN$1,0))),ROW()-1,0)</f>
        <v>100</v>
      </c>
      <c r="J161" s="11">
        <v>100</v>
      </c>
      <c r="K161" s="11">
        <v>0</v>
      </c>
      <c r="L161" s="11">
        <v>0</v>
      </c>
      <c r="M161" s="11">
        <v>0</v>
      </c>
      <c r="N161" s="11">
        <v>0</v>
      </c>
      <c r="O161" s="11">
        <v>0</v>
      </c>
      <c r="P161" s="11">
        <v>0</v>
      </c>
      <c r="Q161" s="11">
        <v>0</v>
      </c>
      <c r="R161" s="11">
        <v>0</v>
      </c>
      <c r="S161" s="11">
        <v>0</v>
      </c>
      <c r="T161" s="11">
        <v>0</v>
      </c>
      <c r="U161" s="11">
        <v>0</v>
      </c>
      <c r="V161" s="11">
        <v>0</v>
      </c>
      <c r="W161" s="11">
        <v>0</v>
      </c>
      <c r="X161" s="11">
        <v>0</v>
      </c>
      <c r="Y161" s="11">
        <v>0</v>
      </c>
      <c r="Z161" s="11">
        <v>0</v>
      </c>
      <c r="AA161" s="11">
        <v>0</v>
      </c>
      <c r="AB161" s="11">
        <v>0</v>
      </c>
      <c r="AC161" s="11">
        <v>0</v>
      </c>
      <c r="AD161" s="11">
        <v>0</v>
      </c>
      <c r="AE161" s="11">
        <v>0</v>
      </c>
      <c r="AF161" s="11">
        <v>0</v>
      </c>
      <c r="AG161" s="11">
        <v>0</v>
      </c>
      <c r="AH161" s="11">
        <v>0</v>
      </c>
      <c r="AI161" s="11">
        <v>0</v>
      </c>
      <c r="AJ161" s="11">
        <v>0</v>
      </c>
      <c r="AK161" s="11">
        <v>0</v>
      </c>
      <c r="AL161" s="11">
        <v>0</v>
      </c>
      <c r="AM161" s="11">
        <v>0</v>
      </c>
      <c r="AN161" s="11">
        <v>0</v>
      </c>
      <c r="AO161" s="11">
        <v>0</v>
      </c>
      <c r="AP161" s="11">
        <v>0</v>
      </c>
      <c r="AQ161" s="11">
        <v>0</v>
      </c>
      <c r="AR161" s="11">
        <v>0</v>
      </c>
      <c r="AS161" s="11">
        <v>0</v>
      </c>
      <c r="AT161" s="11">
        <v>0</v>
      </c>
      <c r="AU161" s="11">
        <v>0</v>
      </c>
      <c r="AV161" s="11">
        <v>0</v>
      </c>
      <c r="AW161" s="11">
        <v>0</v>
      </c>
      <c r="AX161" s="11">
        <v>0</v>
      </c>
      <c r="AY161" s="11">
        <v>0</v>
      </c>
      <c r="AZ161" s="11">
        <v>0</v>
      </c>
      <c r="BA161" s="11">
        <v>0</v>
      </c>
      <c r="BB161" s="11">
        <v>0</v>
      </c>
      <c r="BC161" s="11">
        <v>0</v>
      </c>
      <c r="BD161" s="11">
        <v>0</v>
      </c>
      <c r="BE161" s="11">
        <v>0</v>
      </c>
      <c r="BF161" s="11">
        <v>0</v>
      </c>
      <c r="BG161" s="11">
        <v>0</v>
      </c>
      <c r="BH161" s="11">
        <v>0</v>
      </c>
      <c r="BI161" s="11">
        <v>0</v>
      </c>
      <c r="BJ161" s="11">
        <v>0</v>
      </c>
      <c r="BK161" s="11">
        <v>0</v>
      </c>
      <c r="BL161" s="11">
        <v>0</v>
      </c>
      <c r="BM161" s="11">
        <v>0</v>
      </c>
      <c r="BN161" s="11">
        <v>0</v>
      </c>
      <c r="BO161" s="7">
        <f>SUM(K161:BN161)</f>
        <v>0</v>
      </c>
    </row>
    <row r="162" spans="1:67" x14ac:dyDescent="0.2">
      <c r="A162" s="15" t="s">
        <v>212</v>
      </c>
      <c r="B162" s="14" t="s">
        <v>211</v>
      </c>
      <c r="C162" s="14" t="s">
        <v>155</v>
      </c>
      <c r="D162" s="13">
        <v>94105.600000000006</v>
      </c>
      <c r="E162" s="13">
        <f>ROUND(SUM($D162*1%),2)</f>
        <v>941.06</v>
      </c>
      <c r="F162" s="13">
        <f>ROUND(SUM($D162*0.5%),2)</f>
        <v>470.53</v>
      </c>
      <c r="G162" s="13">
        <f>E162-J162</f>
        <v>941.06</v>
      </c>
      <c r="H162" s="13">
        <f>F162-BO162</f>
        <v>34.099999999999966</v>
      </c>
      <c r="I162" s="12">
        <f ca="1">OFFSET(INDIRECT(ADDRESS(1,MATCH($I$2,$A$1:$BN$1,0))),ROW()-1,0)</f>
        <v>0</v>
      </c>
      <c r="J162" s="11">
        <v>0</v>
      </c>
      <c r="K162" s="11">
        <v>0</v>
      </c>
      <c r="L162" s="11">
        <v>0</v>
      </c>
      <c r="M162" s="11">
        <v>0</v>
      </c>
      <c r="N162" s="11">
        <v>0</v>
      </c>
      <c r="O162" s="11">
        <v>0</v>
      </c>
      <c r="P162" s="11">
        <v>0</v>
      </c>
      <c r="Q162" s="11">
        <v>0</v>
      </c>
      <c r="R162" s="11">
        <v>0</v>
      </c>
      <c r="S162" s="11">
        <v>0</v>
      </c>
      <c r="T162" s="11">
        <v>0</v>
      </c>
      <c r="U162" s="11">
        <v>0</v>
      </c>
      <c r="V162" s="11">
        <v>0</v>
      </c>
      <c r="W162" s="11">
        <v>436.43</v>
      </c>
      <c r="X162" s="11">
        <v>0</v>
      </c>
      <c r="Y162" s="11">
        <v>0</v>
      </c>
      <c r="Z162" s="11">
        <v>0</v>
      </c>
      <c r="AA162" s="11">
        <v>0</v>
      </c>
      <c r="AB162" s="11">
        <v>0</v>
      </c>
      <c r="AC162" s="11">
        <v>0</v>
      </c>
      <c r="AD162" s="11">
        <v>0</v>
      </c>
      <c r="AE162" s="11">
        <v>0</v>
      </c>
      <c r="AF162" s="11">
        <v>0</v>
      </c>
      <c r="AG162" s="11">
        <v>0</v>
      </c>
      <c r="AH162" s="11">
        <v>0</v>
      </c>
      <c r="AI162" s="11">
        <v>0</v>
      </c>
      <c r="AJ162" s="11">
        <v>0</v>
      </c>
      <c r="AK162" s="11">
        <v>0</v>
      </c>
      <c r="AL162" s="11">
        <v>0</v>
      </c>
      <c r="AM162" s="11">
        <v>0</v>
      </c>
      <c r="AN162" s="11">
        <v>0</v>
      </c>
      <c r="AO162" s="11">
        <v>0</v>
      </c>
      <c r="AP162" s="11">
        <v>0</v>
      </c>
      <c r="AQ162" s="11">
        <v>0</v>
      </c>
      <c r="AR162" s="11">
        <v>0</v>
      </c>
      <c r="AS162" s="11">
        <v>0</v>
      </c>
      <c r="AT162" s="11">
        <v>0</v>
      </c>
      <c r="AU162" s="11">
        <v>0</v>
      </c>
      <c r="AV162" s="11">
        <v>0</v>
      </c>
      <c r="AW162" s="11">
        <v>0</v>
      </c>
      <c r="AX162" s="11">
        <v>0</v>
      </c>
      <c r="AY162" s="11">
        <v>0</v>
      </c>
      <c r="AZ162" s="11">
        <v>0</v>
      </c>
      <c r="BA162" s="11">
        <v>0</v>
      </c>
      <c r="BB162" s="11">
        <v>0</v>
      </c>
      <c r="BC162" s="11">
        <v>0</v>
      </c>
      <c r="BD162" s="11">
        <v>0</v>
      </c>
      <c r="BE162" s="11">
        <v>0</v>
      </c>
      <c r="BF162" s="11">
        <v>0</v>
      </c>
      <c r="BG162" s="11">
        <v>0</v>
      </c>
      <c r="BH162" s="11">
        <v>0</v>
      </c>
      <c r="BI162" s="11">
        <v>0</v>
      </c>
      <c r="BJ162" s="11">
        <v>0</v>
      </c>
      <c r="BK162" s="11">
        <v>0</v>
      </c>
      <c r="BL162" s="11">
        <v>0</v>
      </c>
      <c r="BM162" s="11">
        <v>0</v>
      </c>
      <c r="BN162" s="11">
        <v>0</v>
      </c>
      <c r="BO162" s="7">
        <f>SUM(K162:BN162)</f>
        <v>436.43</v>
      </c>
    </row>
    <row r="163" spans="1:67" x14ac:dyDescent="0.2">
      <c r="A163" s="15" t="s">
        <v>210</v>
      </c>
      <c r="B163" s="14" t="s">
        <v>209</v>
      </c>
      <c r="C163" s="14" t="s">
        <v>155</v>
      </c>
      <c r="D163" s="13">
        <v>52210.66</v>
      </c>
      <c r="E163" s="13">
        <f>ROUND(SUM($D163*1%),2)</f>
        <v>522.11</v>
      </c>
      <c r="F163" s="13">
        <f>ROUND(SUM($D163*0.5%),2)</f>
        <v>261.05</v>
      </c>
      <c r="G163" s="13">
        <f>E163-J163</f>
        <v>261.06</v>
      </c>
      <c r="H163" s="13">
        <f>F163-BO163</f>
        <v>261.05</v>
      </c>
      <c r="I163" s="12">
        <f ca="1">OFFSET(INDIRECT(ADDRESS(1,MATCH($I$2,$A$1:$BN$1,0))),ROW()-1,0)</f>
        <v>261.05</v>
      </c>
      <c r="J163" s="11">
        <v>261.05</v>
      </c>
      <c r="K163" s="11">
        <v>0</v>
      </c>
      <c r="L163" s="11">
        <v>0</v>
      </c>
      <c r="M163" s="11">
        <v>0</v>
      </c>
      <c r="N163" s="11">
        <v>0</v>
      </c>
      <c r="O163" s="11">
        <v>0</v>
      </c>
      <c r="P163" s="11">
        <v>0</v>
      </c>
      <c r="Q163" s="11">
        <v>0</v>
      </c>
      <c r="R163" s="11">
        <v>0</v>
      </c>
      <c r="S163" s="11">
        <v>0</v>
      </c>
      <c r="T163" s="11">
        <v>0</v>
      </c>
      <c r="U163" s="11">
        <v>0</v>
      </c>
      <c r="V163" s="11">
        <v>0</v>
      </c>
      <c r="W163" s="11">
        <v>0</v>
      </c>
      <c r="X163" s="11">
        <v>0</v>
      </c>
      <c r="Y163" s="11">
        <v>0</v>
      </c>
      <c r="Z163" s="11">
        <v>0</v>
      </c>
      <c r="AA163" s="11">
        <v>0</v>
      </c>
      <c r="AB163" s="11">
        <v>0</v>
      </c>
      <c r="AC163" s="11">
        <v>0</v>
      </c>
      <c r="AD163" s="11">
        <v>0</v>
      </c>
      <c r="AE163" s="11">
        <v>0</v>
      </c>
      <c r="AF163" s="11">
        <v>0</v>
      </c>
      <c r="AG163" s="11">
        <v>0</v>
      </c>
      <c r="AH163" s="11">
        <v>0</v>
      </c>
      <c r="AI163" s="11">
        <v>0</v>
      </c>
      <c r="AJ163" s="11">
        <v>0</v>
      </c>
      <c r="AK163" s="11">
        <v>0</v>
      </c>
      <c r="AL163" s="11">
        <v>0</v>
      </c>
      <c r="AM163" s="11">
        <v>0</v>
      </c>
      <c r="AN163" s="11">
        <v>0</v>
      </c>
      <c r="AO163" s="11">
        <v>0</v>
      </c>
      <c r="AP163" s="11">
        <v>0</v>
      </c>
      <c r="AQ163" s="11">
        <v>0</v>
      </c>
      <c r="AR163" s="11">
        <v>0</v>
      </c>
      <c r="AS163" s="11">
        <v>0</v>
      </c>
      <c r="AT163" s="11">
        <v>0</v>
      </c>
      <c r="AU163" s="11">
        <v>0</v>
      </c>
      <c r="AV163" s="11">
        <v>0</v>
      </c>
      <c r="AW163" s="11">
        <v>0</v>
      </c>
      <c r="AX163" s="11">
        <v>0</v>
      </c>
      <c r="AY163" s="11">
        <v>0</v>
      </c>
      <c r="AZ163" s="11">
        <v>0</v>
      </c>
      <c r="BA163" s="11">
        <v>0</v>
      </c>
      <c r="BB163" s="11">
        <v>0</v>
      </c>
      <c r="BC163" s="11">
        <v>0</v>
      </c>
      <c r="BD163" s="11">
        <v>0</v>
      </c>
      <c r="BE163" s="11">
        <v>0</v>
      </c>
      <c r="BF163" s="11">
        <v>0</v>
      </c>
      <c r="BG163" s="11">
        <v>0</v>
      </c>
      <c r="BH163" s="11">
        <v>0</v>
      </c>
      <c r="BI163" s="11">
        <v>0</v>
      </c>
      <c r="BJ163" s="11">
        <v>0</v>
      </c>
      <c r="BK163" s="11">
        <v>0</v>
      </c>
      <c r="BL163" s="11">
        <v>0</v>
      </c>
      <c r="BM163" s="11">
        <v>0</v>
      </c>
      <c r="BN163" s="11">
        <v>0</v>
      </c>
      <c r="BO163" s="7">
        <f>SUM(K163:BN163)</f>
        <v>0</v>
      </c>
    </row>
    <row r="164" spans="1:67" x14ac:dyDescent="0.2">
      <c r="A164" s="15" t="s">
        <v>208</v>
      </c>
      <c r="B164" s="14" t="s">
        <v>207</v>
      </c>
      <c r="C164" s="14" t="s">
        <v>155</v>
      </c>
      <c r="D164" s="13">
        <v>83200.679999999993</v>
      </c>
      <c r="E164" s="13">
        <f>ROUND(SUM($D164*1%),2)</f>
        <v>832.01</v>
      </c>
      <c r="F164" s="13">
        <f>ROUND(SUM($D164*0.5%),2)</f>
        <v>416</v>
      </c>
      <c r="G164" s="13">
        <f>E164-J164</f>
        <v>582.41</v>
      </c>
      <c r="H164" s="13">
        <f>F164-BO164</f>
        <v>416</v>
      </c>
      <c r="I164" s="12">
        <f ca="1">OFFSET(INDIRECT(ADDRESS(1,MATCH($I$2,$A$1:$BN$1,0))),ROW()-1,0)</f>
        <v>249.6</v>
      </c>
      <c r="J164" s="11">
        <v>249.6</v>
      </c>
      <c r="K164" s="11">
        <v>0</v>
      </c>
      <c r="L164" s="11">
        <v>0</v>
      </c>
      <c r="M164" s="11">
        <v>0</v>
      </c>
      <c r="N164" s="11">
        <v>0</v>
      </c>
      <c r="O164" s="11">
        <v>0</v>
      </c>
      <c r="P164" s="11">
        <v>0</v>
      </c>
      <c r="Q164" s="11">
        <v>0</v>
      </c>
      <c r="R164" s="11">
        <v>0</v>
      </c>
      <c r="S164" s="11">
        <v>0</v>
      </c>
      <c r="T164" s="11">
        <v>0</v>
      </c>
      <c r="U164" s="11">
        <v>0</v>
      </c>
      <c r="V164" s="11">
        <v>0</v>
      </c>
      <c r="W164" s="11">
        <v>0</v>
      </c>
      <c r="X164" s="11">
        <v>0</v>
      </c>
      <c r="Y164" s="11">
        <v>0</v>
      </c>
      <c r="Z164" s="11">
        <v>0</v>
      </c>
      <c r="AA164" s="11">
        <v>0</v>
      </c>
      <c r="AB164" s="11">
        <v>0</v>
      </c>
      <c r="AC164" s="11">
        <v>0</v>
      </c>
      <c r="AD164" s="11">
        <v>0</v>
      </c>
      <c r="AE164" s="11">
        <v>0</v>
      </c>
      <c r="AF164" s="11">
        <v>0</v>
      </c>
      <c r="AG164" s="11">
        <v>0</v>
      </c>
      <c r="AH164" s="11">
        <v>0</v>
      </c>
      <c r="AI164" s="11">
        <v>0</v>
      </c>
      <c r="AJ164" s="11">
        <v>0</v>
      </c>
      <c r="AK164" s="11">
        <v>0</v>
      </c>
      <c r="AL164" s="11">
        <v>0</v>
      </c>
      <c r="AM164" s="11">
        <v>0</v>
      </c>
      <c r="AN164" s="11">
        <v>0</v>
      </c>
      <c r="AO164" s="11">
        <v>0</v>
      </c>
      <c r="AP164" s="11">
        <v>0</v>
      </c>
      <c r="AQ164" s="11">
        <v>0</v>
      </c>
      <c r="AR164" s="11">
        <v>0</v>
      </c>
      <c r="AS164" s="11">
        <v>0</v>
      </c>
      <c r="AT164" s="11">
        <v>0</v>
      </c>
      <c r="AU164" s="11">
        <v>0</v>
      </c>
      <c r="AV164" s="11">
        <v>0</v>
      </c>
      <c r="AW164" s="11">
        <v>0</v>
      </c>
      <c r="AX164" s="11">
        <v>0</v>
      </c>
      <c r="AY164" s="11">
        <v>0</v>
      </c>
      <c r="AZ164" s="11">
        <v>0</v>
      </c>
      <c r="BA164" s="11">
        <v>0</v>
      </c>
      <c r="BB164" s="11">
        <v>0</v>
      </c>
      <c r="BC164" s="11">
        <v>0</v>
      </c>
      <c r="BD164" s="11">
        <v>0</v>
      </c>
      <c r="BE164" s="11">
        <v>0</v>
      </c>
      <c r="BF164" s="11">
        <v>0</v>
      </c>
      <c r="BG164" s="11">
        <v>0</v>
      </c>
      <c r="BH164" s="11">
        <v>0</v>
      </c>
      <c r="BI164" s="11">
        <v>0</v>
      </c>
      <c r="BJ164" s="11">
        <v>0</v>
      </c>
      <c r="BK164" s="11">
        <v>0</v>
      </c>
      <c r="BL164" s="11">
        <v>0</v>
      </c>
      <c r="BM164" s="11">
        <v>0</v>
      </c>
      <c r="BN164" s="11">
        <v>0</v>
      </c>
      <c r="BO164" s="7">
        <f>SUM(K164:BN164)</f>
        <v>0</v>
      </c>
    </row>
    <row r="165" spans="1:67" x14ac:dyDescent="0.2">
      <c r="A165" s="15" t="s">
        <v>206</v>
      </c>
      <c r="B165" s="14" t="s">
        <v>205</v>
      </c>
      <c r="C165" s="14" t="s">
        <v>155</v>
      </c>
      <c r="D165" s="13">
        <v>72997.070000000007</v>
      </c>
      <c r="E165" s="13">
        <f>ROUND(SUM($D165*1%),2)</f>
        <v>729.97</v>
      </c>
      <c r="F165" s="13">
        <f>ROUND(SUM($D165*0.5%),2)</f>
        <v>364.99</v>
      </c>
      <c r="G165" s="13">
        <f>E165-J165</f>
        <v>219.62</v>
      </c>
      <c r="H165" s="13">
        <f>F165-BO165</f>
        <v>26.460000000000036</v>
      </c>
      <c r="I165" s="12">
        <f ca="1">OFFSET(INDIRECT(ADDRESS(1,MATCH($I$2,$A$1:$BN$1,0))),ROW()-1,0)</f>
        <v>510.35</v>
      </c>
      <c r="J165" s="11">
        <v>510.35</v>
      </c>
      <c r="K165" s="11">
        <v>0</v>
      </c>
      <c r="L165" s="11">
        <v>0</v>
      </c>
      <c r="M165" s="11">
        <v>0</v>
      </c>
      <c r="N165" s="11">
        <v>0</v>
      </c>
      <c r="O165" s="11">
        <v>0</v>
      </c>
      <c r="P165" s="11">
        <v>0</v>
      </c>
      <c r="Q165" s="11">
        <v>0</v>
      </c>
      <c r="R165" s="11">
        <v>0</v>
      </c>
      <c r="S165" s="11">
        <v>0</v>
      </c>
      <c r="T165" s="11">
        <v>0</v>
      </c>
      <c r="U165" s="11">
        <v>0</v>
      </c>
      <c r="V165" s="11">
        <v>0</v>
      </c>
      <c r="W165" s="11">
        <v>338.53</v>
      </c>
      <c r="X165" s="11">
        <v>0</v>
      </c>
      <c r="Y165" s="11">
        <v>0</v>
      </c>
      <c r="Z165" s="11">
        <v>0</v>
      </c>
      <c r="AA165" s="11">
        <v>0</v>
      </c>
      <c r="AB165" s="11">
        <v>0</v>
      </c>
      <c r="AC165" s="11">
        <v>0</v>
      </c>
      <c r="AD165" s="11">
        <v>0</v>
      </c>
      <c r="AE165" s="11">
        <v>0</v>
      </c>
      <c r="AF165" s="11">
        <v>0</v>
      </c>
      <c r="AG165" s="11">
        <v>0</v>
      </c>
      <c r="AH165" s="11">
        <v>0</v>
      </c>
      <c r="AI165" s="11">
        <v>0</v>
      </c>
      <c r="AJ165" s="11">
        <v>0</v>
      </c>
      <c r="AK165" s="11">
        <v>0</v>
      </c>
      <c r="AL165" s="11">
        <v>0</v>
      </c>
      <c r="AM165" s="11">
        <v>0</v>
      </c>
      <c r="AN165" s="11">
        <v>0</v>
      </c>
      <c r="AO165" s="11">
        <v>0</v>
      </c>
      <c r="AP165" s="11">
        <v>0</v>
      </c>
      <c r="AQ165" s="11">
        <v>0</v>
      </c>
      <c r="AR165" s="11">
        <v>0</v>
      </c>
      <c r="AS165" s="11">
        <v>0</v>
      </c>
      <c r="AT165" s="11">
        <v>0</v>
      </c>
      <c r="AU165" s="11">
        <v>0</v>
      </c>
      <c r="AV165" s="11">
        <v>0</v>
      </c>
      <c r="AW165" s="11">
        <v>0</v>
      </c>
      <c r="AX165" s="11">
        <v>0</v>
      </c>
      <c r="AY165" s="11">
        <v>0</v>
      </c>
      <c r="AZ165" s="11">
        <v>0</v>
      </c>
      <c r="BA165" s="11">
        <v>0</v>
      </c>
      <c r="BB165" s="11">
        <v>0</v>
      </c>
      <c r="BC165" s="11">
        <v>0</v>
      </c>
      <c r="BD165" s="11">
        <v>0</v>
      </c>
      <c r="BE165" s="11">
        <v>0</v>
      </c>
      <c r="BF165" s="11">
        <v>0</v>
      </c>
      <c r="BG165" s="11">
        <v>0</v>
      </c>
      <c r="BH165" s="11">
        <v>0</v>
      </c>
      <c r="BI165" s="11">
        <v>0</v>
      </c>
      <c r="BJ165" s="11">
        <v>0</v>
      </c>
      <c r="BK165" s="11">
        <v>0</v>
      </c>
      <c r="BL165" s="11">
        <v>0</v>
      </c>
      <c r="BM165" s="11">
        <v>0</v>
      </c>
      <c r="BN165" s="11">
        <v>0</v>
      </c>
      <c r="BO165" s="7">
        <f>SUM(K165:BN165)</f>
        <v>338.53</v>
      </c>
    </row>
    <row r="166" spans="1:67" x14ac:dyDescent="0.2">
      <c r="A166" s="15" t="s">
        <v>204</v>
      </c>
      <c r="B166" s="14" t="s">
        <v>203</v>
      </c>
      <c r="C166" s="14" t="s">
        <v>155</v>
      </c>
      <c r="D166" s="13">
        <v>70001.399999999994</v>
      </c>
      <c r="E166" s="13">
        <f>ROUND(SUM($D166*1%),2)</f>
        <v>700.01</v>
      </c>
      <c r="F166" s="13">
        <f>ROUND(SUM($D166*0.5%),2)</f>
        <v>350.01</v>
      </c>
      <c r="G166" s="13">
        <f>E166-J166</f>
        <v>350</v>
      </c>
      <c r="H166" s="13">
        <f>F166-BO166</f>
        <v>0</v>
      </c>
      <c r="I166" s="12">
        <f ca="1">OFFSET(INDIRECT(ADDRESS(1,MATCH($I$2,$A$1:$BN$1,0))),ROW()-1,0)</f>
        <v>350.01</v>
      </c>
      <c r="J166" s="11">
        <v>350.01</v>
      </c>
      <c r="K166" s="11">
        <v>0</v>
      </c>
      <c r="L166" s="11">
        <v>0</v>
      </c>
      <c r="M166" s="11">
        <v>0</v>
      </c>
      <c r="N166" s="11">
        <v>0</v>
      </c>
      <c r="O166" s="11">
        <v>0</v>
      </c>
      <c r="P166" s="11">
        <v>0</v>
      </c>
      <c r="Q166" s="11">
        <v>0</v>
      </c>
      <c r="R166" s="11">
        <v>0</v>
      </c>
      <c r="S166" s="11">
        <v>0</v>
      </c>
      <c r="T166" s="11">
        <v>0</v>
      </c>
      <c r="U166" s="11">
        <v>0</v>
      </c>
      <c r="V166" s="11">
        <v>0</v>
      </c>
      <c r="W166" s="11">
        <v>350.01</v>
      </c>
      <c r="X166" s="11">
        <v>0</v>
      </c>
      <c r="Y166" s="11">
        <v>0</v>
      </c>
      <c r="Z166" s="11">
        <v>0</v>
      </c>
      <c r="AA166" s="11">
        <v>0</v>
      </c>
      <c r="AB166" s="11">
        <v>0</v>
      </c>
      <c r="AC166" s="11">
        <v>0</v>
      </c>
      <c r="AD166" s="11">
        <v>0</v>
      </c>
      <c r="AE166" s="11">
        <v>0</v>
      </c>
      <c r="AF166" s="11">
        <v>0</v>
      </c>
      <c r="AG166" s="11">
        <v>0</v>
      </c>
      <c r="AH166" s="11">
        <v>0</v>
      </c>
      <c r="AI166" s="11">
        <v>0</v>
      </c>
      <c r="AJ166" s="11">
        <v>0</v>
      </c>
      <c r="AK166" s="11">
        <v>0</v>
      </c>
      <c r="AL166" s="11">
        <v>0</v>
      </c>
      <c r="AM166" s="11">
        <v>0</v>
      </c>
      <c r="AN166" s="11">
        <v>0</v>
      </c>
      <c r="AO166" s="11">
        <v>0</v>
      </c>
      <c r="AP166" s="11">
        <v>0</v>
      </c>
      <c r="AQ166" s="11">
        <v>0</v>
      </c>
      <c r="AR166" s="11">
        <v>0</v>
      </c>
      <c r="AS166" s="11">
        <v>0</v>
      </c>
      <c r="AT166" s="11">
        <v>0</v>
      </c>
      <c r="AU166" s="11">
        <v>0</v>
      </c>
      <c r="AV166" s="11">
        <v>0</v>
      </c>
      <c r="AW166" s="11">
        <v>0</v>
      </c>
      <c r="AX166" s="11">
        <v>0</v>
      </c>
      <c r="AY166" s="11">
        <v>0</v>
      </c>
      <c r="AZ166" s="11">
        <v>0</v>
      </c>
      <c r="BA166" s="11">
        <v>0</v>
      </c>
      <c r="BB166" s="11">
        <v>0</v>
      </c>
      <c r="BC166" s="11">
        <v>0</v>
      </c>
      <c r="BD166" s="11">
        <v>0</v>
      </c>
      <c r="BE166" s="11">
        <v>0</v>
      </c>
      <c r="BF166" s="11">
        <v>0</v>
      </c>
      <c r="BG166" s="11">
        <v>0</v>
      </c>
      <c r="BH166" s="11">
        <v>0</v>
      </c>
      <c r="BI166" s="11">
        <v>0</v>
      </c>
      <c r="BJ166" s="11">
        <v>0</v>
      </c>
      <c r="BK166" s="11">
        <v>0</v>
      </c>
      <c r="BL166" s="11">
        <v>0</v>
      </c>
      <c r="BM166" s="11">
        <v>0</v>
      </c>
      <c r="BN166" s="11">
        <v>0</v>
      </c>
      <c r="BO166" s="7">
        <f>SUM(K166:BN166)</f>
        <v>350.01</v>
      </c>
    </row>
    <row r="167" spans="1:67" x14ac:dyDescent="0.2">
      <c r="A167" s="15" t="s">
        <v>202</v>
      </c>
      <c r="B167" s="14" t="s">
        <v>201</v>
      </c>
      <c r="C167" s="14" t="s">
        <v>155</v>
      </c>
      <c r="D167" s="13">
        <v>106578.12</v>
      </c>
      <c r="E167" s="13">
        <f>ROUND(SUM($D167*1%),2)</f>
        <v>1065.78</v>
      </c>
      <c r="F167" s="13">
        <f>ROUND(SUM($D167*0.5%),2)</f>
        <v>532.89</v>
      </c>
      <c r="G167" s="13">
        <f>E167-J167</f>
        <v>746.05</v>
      </c>
      <c r="H167" s="13">
        <f>F167-BO167</f>
        <v>532.89</v>
      </c>
      <c r="I167" s="12">
        <f ca="1">OFFSET(INDIRECT(ADDRESS(1,MATCH($I$2,$A$1:$BN$1,0))),ROW()-1,0)</f>
        <v>319.73</v>
      </c>
      <c r="J167" s="11">
        <v>319.73</v>
      </c>
      <c r="K167" s="11">
        <v>0</v>
      </c>
      <c r="L167" s="11">
        <v>0</v>
      </c>
      <c r="M167" s="11">
        <v>0</v>
      </c>
      <c r="N167" s="11">
        <v>0</v>
      </c>
      <c r="O167" s="11">
        <v>0</v>
      </c>
      <c r="P167" s="11">
        <v>0</v>
      </c>
      <c r="Q167" s="11">
        <v>0</v>
      </c>
      <c r="R167" s="11">
        <v>0</v>
      </c>
      <c r="S167" s="11">
        <v>0</v>
      </c>
      <c r="T167" s="11">
        <v>0</v>
      </c>
      <c r="U167" s="11">
        <v>0</v>
      </c>
      <c r="V167" s="11">
        <v>0</v>
      </c>
      <c r="W167" s="11">
        <v>0</v>
      </c>
      <c r="X167" s="11">
        <v>0</v>
      </c>
      <c r="Y167" s="11">
        <v>0</v>
      </c>
      <c r="Z167" s="11">
        <v>0</v>
      </c>
      <c r="AA167" s="11">
        <v>0</v>
      </c>
      <c r="AB167" s="11">
        <v>0</v>
      </c>
      <c r="AC167" s="11">
        <v>0</v>
      </c>
      <c r="AD167" s="11">
        <v>0</v>
      </c>
      <c r="AE167" s="11">
        <v>0</v>
      </c>
      <c r="AF167" s="11">
        <v>0</v>
      </c>
      <c r="AG167" s="11">
        <v>0</v>
      </c>
      <c r="AH167" s="11">
        <v>0</v>
      </c>
      <c r="AI167" s="11">
        <v>0</v>
      </c>
      <c r="AJ167" s="11">
        <v>0</v>
      </c>
      <c r="AK167" s="11">
        <v>0</v>
      </c>
      <c r="AL167" s="11">
        <v>0</v>
      </c>
      <c r="AM167" s="11">
        <v>0</v>
      </c>
      <c r="AN167" s="11">
        <v>0</v>
      </c>
      <c r="AO167" s="11">
        <v>0</v>
      </c>
      <c r="AP167" s="11">
        <v>0</v>
      </c>
      <c r="AQ167" s="11">
        <v>0</v>
      </c>
      <c r="AR167" s="11">
        <v>0</v>
      </c>
      <c r="AS167" s="11">
        <v>0</v>
      </c>
      <c r="AT167" s="11">
        <v>0</v>
      </c>
      <c r="AU167" s="11">
        <v>0</v>
      </c>
      <c r="AV167" s="11">
        <v>0</v>
      </c>
      <c r="AW167" s="11">
        <v>0</v>
      </c>
      <c r="AX167" s="11">
        <v>0</v>
      </c>
      <c r="AY167" s="11">
        <v>0</v>
      </c>
      <c r="AZ167" s="11">
        <v>0</v>
      </c>
      <c r="BA167" s="11">
        <v>0</v>
      </c>
      <c r="BB167" s="11">
        <v>0</v>
      </c>
      <c r="BC167" s="11">
        <v>0</v>
      </c>
      <c r="BD167" s="11">
        <v>0</v>
      </c>
      <c r="BE167" s="11">
        <v>0</v>
      </c>
      <c r="BF167" s="11">
        <v>0</v>
      </c>
      <c r="BG167" s="11">
        <v>0</v>
      </c>
      <c r="BH167" s="11">
        <v>0</v>
      </c>
      <c r="BI167" s="11">
        <v>0</v>
      </c>
      <c r="BJ167" s="11">
        <v>0</v>
      </c>
      <c r="BK167" s="11">
        <v>0</v>
      </c>
      <c r="BL167" s="11">
        <v>0</v>
      </c>
      <c r="BM167" s="11">
        <v>0</v>
      </c>
      <c r="BN167" s="11">
        <v>0</v>
      </c>
      <c r="BO167" s="7">
        <f>SUM(K167:BN167)</f>
        <v>0</v>
      </c>
    </row>
    <row r="168" spans="1:67" x14ac:dyDescent="0.2">
      <c r="A168" s="15" t="s">
        <v>200</v>
      </c>
      <c r="B168" s="14" t="s">
        <v>199</v>
      </c>
      <c r="C168" s="14" t="s">
        <v>155</v>
      </c>
      <c r="D168" s="13">
        <v>77075.149999999994</v>
      </c>
      <c r="E168" s="13">
        <f>ROUND(SUM($D168*1%),2)</f>
        <v>770.75</v>
      </c>
      <c r="F168" s="13">
        <f>ROUND(SUM($D168*0.5%),2)</f>
        <v>385.38</v>
      </c>
      <c r="G168" s="13">
        <f>E168-J168</f>
        <v>620.75</v>
      </c>
      <c r="H168" s="13">
        <f>F168-BO168</f>
        <v>385.38</v>
      </c>
      <c r="I168" s="12">
        <f ca="1">OFFSET(INDIRECT(ADDRESS(1,MATCH($I$2,$A$1:$BN$1,0))),ROW()-1,0)</f>
        <v>150</v>
      </c>
      <c r="J168" s="11">
        <v>150</v>
      </c>
      <c r="K168" s="11">
        <v>0</v>
      </c>
      <c r="L168" s="11">
        <v>0</v>
      </c>
      <c r="M168" s="11">
        <v>0</v>
      </c>
      <c r="N168" s="11">
        <v>0</v>
      </c>
      <c r="O168" s="11">
        <v>0</v>
      </c>
      <c r="P168" s="11">
        <v>0</v>
      </c>
      <c r="Q168" s="11">
        <v>0</v>
      </c>
      <c r="R168" s="11">
        <v>0</v>
      </c>
      <c r="S168" s="11">
        <v>0</v>
      </c>
      <c r="T168" s="11">
        <v>0</v>
      </c>
      <c r="U168" s="11">
        <v>0</v>
      </c>
      <c r="V168" s="11">
        <v>0</v>
      </c>
      <c r="W168" s="11">
        <v>0</v>
      </c>
      <c r="X168" s="11">
        <v>0</v>
      </c>
      <c r="Y168" s="11">
        <v>0</v>
      </c>
      <c r="Z168" s="11">
        <v>0</v>
      </c>
      <c r="AA168" s="11">
        <v>0</v>
      </c>
      <c r="AB168" s="11">
        <v>0</v>
      </c>
      <c r="AC168" s="11">
        <v>0</v>
      </c>
      <c r="AD168" s="11">
        <v>0</v>
      </c>
      <c r="AE168" s="11">
        <v>0</v>
      </c>
      <c r="AF168" s="11">
        <v>0</v>
      </c>
      <c r="AG168" s="11">
        <v>0</v>
      </c>
      <c r="AH168" s="11">
        <v>0</v>
      </c>
      <c r="AI168" s="11">
        <v>0</v>
      </c>
      <c r="AJ168" s="11">
        <v>0</v>
      </c>
      <c r="AK168" s="11">
        <v>0</v>
      </c>
      <c r="AL168" s="11">
        <v>0</v>
      </c>
      <c r="AM168" s="11">
        <v>0</v>
      </c>
      <c r="AN168" s="11">
        <v>0</v>
      </c>
      <c r="AO168" s="11">
        <v>0</v>
      </c>
      <c r="AP168" s="11">
        <v>0</v>
      </c>
      <c r="AQ168" s="11">
        <v>0</v>
      </c>
      <c r="AR168" s="11">
        <v>0</v>
      </c>
      <c r="AS168" s="11">
        <v>0</v>
      </c>
      <c r="AT168" s="11">
        <v>0</v>
      </c>
      <c r="AU168" s="11">
        <v>0</v>
      </c>
      <c r="AV168" s="11">
        <v>0</v>
      </c>
      <c r="AW168" s="11">
        <v>0</v>
      </c>
      <c r="AX168" s="11">
        <v>0</v>
      </c>
      <c r="AY168" s="11">
        <v>0</v>
      </c>
      <c r="AZ168" s="11">
        <v>0</v>
      </c>
      <c r="BA168" s="11">
        <v>0</v>
      </c>
      <c r="BB168" s="11">
        <v>0</v>
      </c>
      <c r="BC168" s="11">
        <v>0</v>
      </c>
      <c r="BD168" s="11">
        <v>0</v>
      </c>
      <c r="BE168" s="11">
        <v>0</v>
      </c>
      <c r="BF168" s="11">
        <v>0</v>
      </c>
      <c r="BG168" s="11">
        <v>0</v>
      </c>
      <c r="BH168" s="11">
        <v>0</v>
      </c>
      <c r="BI168" s="11">
        <v>0</v>
      </c>
      <c r="BJ168" s="11">
        <v>0</v>
      </c>
      <c r="BK168" s="11">
        <v>0</v>
      </c>
      <c r="BL168" s="11">
        <v>0</v>
      </c>
      <c r="BM168" s="11">
        <v>0</v>
      </c>
      <c r="BN168" s="11">
        <v>0</v>
      </c>
      <c r="BO168" s="7">
        <f>SUM(K168:BN168)</f>
        <v>0</v>
      </c>
    </row>
    <row r="169" spans="1:67" x14ac:dyDescent="0.2">
      <c r="A169" s="15" t="s">
        <v>198</v>
      </c>
      <c r="B169" s="14" t="s">
        <v>197</v>
      </c>
      <c r="C169" s="14" t="s">
        <v>155</v>
      </c>
      <c r="D169" s="13">
        <v>41992.89</v>
      </c>
      <c r="E169" s="13">
        <f>ROUND(SUM($D169*1%),2)</f>
        <v>419.93</v>
      </c>
      <c r="F169" s="13">
        <f>ROUND(SUM($D169*0.5%),2)</f>
        <v>209.96</v>
      </c>
      <c r="G169" s="13">
        <f>E169-J169</f>
        <v>294.93</v>
      </c>
      <c r="H169" s="13">
        <f>F169-BO169</f>
        <v>159.96</v>
      </c>
      <c r="I169" s="12">
        <f ca="1">OFFSET(INDIRECT(ADDRESS(1,MATCH($I$2,$A$1:$BN$1,0))),ROW()-1,0)</f>
        <v>125</v>
      </c>
      <c r="J169" s="11">
        <v>125</v>
      </c>
      <c r="K169" s="11">
        <v>0</v>
      </c>
      <c r="L169" s="11">
        <v>0</v>
      </c>
      <c r="M169" s="11">
        <v>0</v>
      </c>
      <c r="N169" s="11">
        <v>0</v>
      </c>
      <c r="O169" s="11">
        <v>0</v>
      </c>
      <c r="P169" s="11">
        <v>0</v>
      </c>
      <c r="Q169" s="11">
        <v>0</v>
      </c>
      <c r="R169" s="11">
        <v>0</v>
      </c>
      <c r="S169" s="11">
        <v>0</v>
      </c>
      <c r="T169" s="11">
        <v>0</v>
      </c>
      <c r="U169" s="11">
        <v>0</v>
      </c>
      <c r="V169" s="11">
        <v>0</v>
      </c>
      <c r="W169" s="11">
        <v>0</v>
      </c>
      <c r="X169" s="11">
        <v>0</v>
      </c>
      <c r="Y169" s="11">
        <v>0</v>
      </c>
      <c r="Z169" s="11">
        <v>0</v>
      </c>
      <c r="AA169" s="11">
        <v>0</v>
      </c>
      <c r="AB169" s="11">
        <v>0</v>
      </c>
      <c r="AC169" s="11">
        <v>0</v>
      </c>
      <c r="AD169" s="11">
        <v>0</v>
      </c>
      <c r="AE169" s="11">
        <v>0</v>
      </c>
      <c r="AF169" s="11">
        <v>0</v>
      </c>
      <c r="AG169" s="11">
        <v>0</v>
      </c>
      <c r="AH169" s="11">
        <v>0</v>
      </c>
      <c r="AI169" s="11">
        <v>0</v>
      </c>
      <c r="AJ169" s="11">
        <v>0</v>
      </c>
      <c r="AK169" s="11">
        <v>0</v>
      </c>
      <c r="AL169" s="11">
        <v>0</v>
      </c>
      <c r="AM169" s="11">
        <v>0</v>
      </c>
      <c r="AN169" s="11">
        <v>0</v>
      </c>
      <c r="AO169" s="11">
        <v>50</v>
      </c>
      <c r="AP169" s="11">
        <v>0</v>
      </c>
      <c r="AQ169" s="11">
        <v>0</v>
      </c>
      <c r="AR169" s="11">
        <v>0</v>
      </c>
      <c r="AS169" s="11">
        <v>0</v>
      </c>
      <c r="AT169" s="11">
        <v>0</v>
      </c>
      <c r="AU169" s="11">
        <v>0</v>
      </c>
      <c r="AV169" s="11">
        <v>0</v>
      </c>
      <c r="AW169" s="11">
        <v>0</v>
      </c>
      <c r="AX169" s="11">
        <v>0</v>
      </c>
      <c r="AY169" s="11">
        <v>0</v>
      </c>
      <c r="AZ169" s="11">
        <v>0</v>
      </c>
      <c r="BA169" s="11">
        <v>0</v>
      </c>
      <c r="BB169" s="11">
        <v>0</v>
      </c>
      <c r="BC169" s="11">
        <v>0</v>
      </c>
      <c r="BD169" s="11">
        <v>0</v>
      </c>
      <c r="BE169" s="11">
        <v>0</v>
      </c>
      <c r="BF169" s="11">
        <v>0</v>
      </c>
      <c r="BG169" s="11">
        <v>0</v>
      </c>
      <c r="BH169" s="11">
        <v>0</v>
      </c>
      <c r="BI169" s="11">
        <v>0</v>
      </c>
      <c r="BJ169" s="11">
        <v>0</v>
      </c>
      <c r="BK169" s="11">
        <v>0</v>
      </c>
      <c r="BL169" s="11">
        <v>0</v>
      </c>
      <c r="BM169" s="11">
        <v>0</v>
      </c>
      <c r="BN169" s="11">
        <v>0</v>
      </c>
      <c r="BO169" s="7">
        <f>SUM(K169:BN169)</f>
        <v>50</v>
      </c>
    </row>
    <row r="170" spans="1:67" x14ac:dyDescent="0.2">
      <c r="A170" s="15" t="s">
        <v>196</v>
      </c>
      <c r="B170" s="14" t="s">
        <v>195</v>
      </c>
      <c r="C170" s="14" t="s">
        <v>155</v>
      </c>
      <c r="D170" s="13">
        <v>40316.25</v>
      </c>
      <c r="E170" s="13">
        <f>ROUND(SUM($D170*1%),2)</f>
        <v>403.16</v>
      </c>
      <c r="F170" s="13">
        <f>ROUND(SUM($D170*0.5%),2)</f>
        <v>201.58</v>
      </c>
      <c r="G170" s="13">
        <f>E170-J170</f>
        <v>253.58</v>
      </c>
      <c r="H170" s="13">
        <f>F170-BO170</f>
        <v>151.58000000000001</v>
      </c>
      <c r="I170" s="12">
        <f ca="1">OFFSET(INDIRECT(ADDRESS(1,MATCH($I$2,$A$1:$BN$1,0))),ROW()-1,0)</f>
        <v>149.58000000000001</v>
      </c>
      <c r="J170" s="11">
        <v>149.58000000000001</v>
      </c>
      <c r="K170" s="11">
        <v>0</v>
      </c>
      <c r="L170" s="11">
        <v>0</v>
      </c>
      <c r="M170" s="11">
        <v>0</v>
      </c>
      <c r="N170" s="11">
        <v>0</v>
      </c>
      <c r="O170" s="11">
        <v>0</v>
      </c>
      <c r="P170" s="11">
        <v>0</v>
      </c>
      <c r="Q170" s="11">
        <v>0</v>
      </c>
      <c r="R170" s="11">
        <v>0</v>
      </c>
      <c r="S170" s="11">
        <v>0</v>
      </c>
      <c r="T170" s="11">
        <v>0</v>
      </c>
      <c r="U170" s="11">
        <v>0</v>
      </c>
      <c r="V170" s="11">
        <v>0</v>
      </c>
      <c r="W170" s="11">
        <v>0</v>
      </c>
      <c r="X170" s="11">
        <v>0</v>
      </c>
      <c r="Y170" s="11">
        <v>0</v>
      </c>
      <c r="Z170" s="11">
        <v>0</v>
      </c>
      <c r="AA170" s="11">
        <v>0</v>
      </c>
      <c r="AB170" s="11">
        <v>0</v>
      </c>
      <c r="AC170" s="11">
        <v>0</v>
      </c>
      <c r="AD170" s="11">
        <v>0</v>
      </c>
      <c r="AE170" s="11">
        <v>0</v>
      </c>
      <c r="AF170" s="11">
        <v>0</v>
      </c>
      <c r="AG170" s="11">
        <v>0</v>
      </c>
      <c r="AH170" s="11">
        <v>0</v>
      </c>
      <c r="AI170" s="11">
        <v>0</v>
      </c>
      <c r="AJ170" s="11">
        <v>0</v>
      </c>
      <c r="AK170" s="11">
        <v>0</v>
      </c>
      <c r="AL170" s="11">
        <v>0</v>
      </c>
      <c r="AM170" s="11">
        <v>0</v>
      </c>
      <c r="AN170" s="11">
        <v>0</v>
      </c>
      <c r="AO170" s="11">
        <v>50</v>
      </c>
      <c r="AP170" s="11">
        <v>0</v>
      </c>
      <c r="AQ170" s="11">
        <v>0</v>
      </c>
      <c r="AR170" s="11">
        <v>0</v>
      </c>
      <c r="AS170" s="11">
        <v>0</v>
      </c>
      <c r="AT170" s="11">
        <v>0</v>
      </c>
      <c r="AU170" s="11">
        <v>0</v>
      </c>
      <c r="AV170" s="11">
        <v>0</v>
      </c>
      <c r="AW170" s="11">
        <v>0</v>
      </c>
      <c r="AX170" s="11">
        <v>0</v>
      </c>
      <c r="AY170" s="11">
        <v>0</v>
      </c>
      <c r="AZ170" s="11">
        <v>0</v>
      </c>
      <c r="BA170" s="11">
        <v>0</v>
      </c>
      <c r="BB170" s="11">
        <v>0</v>
      </c>
      <c r="BC170" s="11">
        <v>0</v>
      </c>
      <c r="BD170" s="11">
        <v>0</v>
      </c>
      <c r="BE170" s="11">
        <v>0</v>
      </c>
      <c r="BF170" s="11">
        <v>0</v>
      </c>
      <c r="BG170" s="11">
        <v>0</v>
      </c>
      <c r="BH170" s="11">
        <v>0</v>
      </c>
      <c r="BI170" s="11">
        <v>0</v>
      </c>
      <c r="BJ170" s="11">
        <v>0</v>
      </c>
      <c r="BK170" s="11">
        <v>0</v>
      </c>
      <c r="BL170" s="11">
        <v>0</v>
      </c>
      <c r="BM170" s="11">
        <v>0</v>
      </c>
      <c r="BN170" s="11">
        <v>0</v>
      </c>
      <c r="BO170" s="7">
        <f>SUM(K170:BN170)</f>
        <v>50</v>
      </c>
    </row>
    <row r="171" spans="1:67" x14ac:dyDescent="0.2">
      <c r="A171" s="15" t="s">
        <v>194</v>
      </c>
      <c r="B171" s="14" t="s">
        <v>193</v>
      </c>
      <c r="C171" s="14" t="s">
        <v>155</v>
      </c>
      <c r="D171" s="13">
        <v>62041.440000000002</v>
      </c>
      <c r="E171" s="13">
        <f>ROUND(SUM($D171*1%),2)</f>
        <v>620.41</v>
      </c>
      <c r="F171" s="13">
        <f>ROUND(SUM($D171*0.5%),2)</f>
        <v>310.20999999999998</v>
      </c>
      <c r="G171" s="13">
        <f>E171-J171</f>
        <v>371.75</v>
      </c>
      <c r="H171" s="13">
        <f>F171-BO171</f>
        <v>310.20999999999998</v>
      </c>
      <c r="I171" s="12">
        <f ca="1">OFFSET(INDIRECT(ADDRESS(1,MATCH($I$2,$A$1:$BN$1,0))),ROW()-1,0)</f>
        <v>248.66</v>
      </c>
      <c r="J171" s="11">
        <v>248.66</v>
      </c>
      <c r="K171" s="11">
        <v>0</v>
      </c>
      <c r="L171" s="11">
        <v>0</v>
      </c>
      <c r="M171" s="11">
        <v>0</v>
      </c>
      <c r="N171" s="11">
        <v>0</v>
      </c>
      <c r="O171" s="11">
        <v>0</v>
      </c>
      <c r="P171" s="11">
        <v>0</v>
      </c>
      <c r="Q171" s="11">
        <v>0</v>
      </c>
      <c r="R171" s="11">
        <v>0</v>
      </c>
      <c r="S171" s="11">
        <v>0</v>
      </c>
      <c r="T171" s="11">
        <v>0</v>
      </c>
      <c r="U171" s="11">
        <v>0</v>
      </c>
      <c r="V171" s="11">
        <v>0</v>
      </c>
      <c r="W171" s="11">
        <v>0</v>
      </c>
      <c r="X171" s="11">
        <v>0</v>
      </c>
      <c r="Y171" s="11">
        <v>0</v>
      </c>
      <c r="Z171" s="11">
        <v>0</v>
      </c>
      <c r="AA171" s="11">
        <v>0</v>
      </c>
      <c r="AB171" s="11">
        <v>0</v>
      </c>
      <c r="AC171" s="11">
        <v>0</v>
      </c>
      <c r="AD171" s="11">
        <v>0</v>
      </c>
      <c r="AE171" s="11">
        <v>0</v>
      </c>
      <c r="AF171" s="11">
        <v>0</v>
      </c>
      <c r="AG171" s="11">
        <v>0</v>
      </c>
      <c r="AH171" s="11">
        <v>0</v>
      </c>
      <c r="AI171" s="11">
        <v>0</v>
      </c>
      <c r="AJ171" s="11">
        <v>0</v>
      </c>
      <c r="AK171" s="11">
        <v>0</v>
      </c>
      <c r="AL171" s="11">
        <v>0</v>
      </c>
      <c r="AM171" s="11">
        <v>0</v>
      </c>
      <c r="AN171" s="11">
        <v>0</v>
      </c>
      <c r="AO171" s="11">
        <v>0</v>
      </c>
      <c r="AP171" s="11">
        <v>0</v>
      </c>
      <c r="AQ171" s="11">
        <v>0</v>
      </c>
      <c r="AR171" s="11">
        <v>0</v>
      </c>
      <c r="AS171" s="11">
        <v>0</v>
      </c>
      <c r="AT171" s="11">
        <v>0</v>
      </c>
      <c r="AU171" s="11">
        <v>0</v>
      </c>
      <c r="AV171" s="11">
        <v>0</v>
      </c>
      <c r="AW171" s="11">
        <v>0</v>
      </c>
      <c r="AX171" s="11">
        <v>0</v>
      </c>
      <c r="AY171" s="11">
        <v>0</v>
      </c>
      <c r="AZ171" s="11">
        <v>0</v>
      </c>
      <c r="BA171" s="11">
        <v>0</v>
      </c>
      <c r="BB171" s="11">
        <v>0</v>
      </c>
      <c r="BC171" s="11">
        <v>0</v>
      </c>
      <c r="BD171" s="11">
        <v>0</v>
      </c>
      <c r="BE171" s="11">
        <v>0</v>
      </c>
      <c r="BF171" s="11">
        <v>0</v>
      </c>
      <c r="BG171" s="11">
        <v>0</v>
      </c>
      <c r="BH171" s="11">
        <v>0</v>
      </c>
      <c r="BI171" s="11">
        <v>0</v>
      </c>
      <c r="BJ171" s="11">
        <v>0</v>
      </c>
      <c r="BK171" s="11">
        <v>0</v>
      </c>
      <c r="BL171" s="11">
        <v>0</v>
      </c>
      <c r="BM171" s="11">
        <v>0</v>
      </c>
      <c r="BN171" s="11">
        <v>0</v>
      </c>
      <c r="BO171" s="7">
        <f>SUM(K171:BN171)</f>
        <v>0</v>
      </c>
    </row>
    <row r="172" spans="1:67" x14ac:dyDescent="0.2">
      <c r="A172" s="15" t="s">
        <v>192</v>
      </c>
      <c r="B172" s="14" t="s">
        <v>191</v>
      </c>
      <c r="C172" s="14" t="s">
        <v>155</v>
      </c>
      <c r="D172" s="13">
        <v>61278.64</v>
      </c>
      <c r="E172" s="13">
        <f>ROUND(SUM($D172*1%),2)</f>
        <v>612.79</v>
      </c>
      <c r="F172" s="13">
        <f>ROUND(SUM($D172*0.5%),2)</f>
        <v>306.39</v>
      </c>
      <c r="G172" s="13">
        <f>E172-J172</f>
        <v>312.78999999999996</v>
      </c>
      <c r="H172" s="13">
        <f>F172-BO172</f>
        <v>256.39</v>
      </c>
      <c r="I172" s="12">
        <f ca="1">OFFSET(INDIRECT(ADDRESS(1,MATCH($I$2,$A$1:$BN$1,0))),ROW()-1,0)</f>
        <v>300</v>
      </c>
      <c r="J172" s="11">
        <v>300</v>
      </c>
      <c r="K172" s="11">
        <v>0</v>
      </c>
      <c r="L172" s="11">
        <v>0</v>
      </c>
      <c r="M172" s="11">
        <v>0</v>
      </c>
      <c r="N172" s="11">
        <v>0</v>
      </c>
      <c r="O172" s="11">
        <v>0</v>
      </c>
      <c r="P172" s="11">
        <v>0</v>
      </c>
      <c r="Q172" s="11">
        <v>0</v>
      </c>
      <c r="R172" s="11">
        <v>0</v>
      </c>
      <c r="S172" s="11">
        <v>0</v>
      </c>
      <c r="T172" s="11">
        <v>0</v>
      </c>
      <c r="U172" s="11">
        <v>0</v>
      </c>
      <c r="V172" s="11">
        <v>0</v>
      </c>
      <c r="W172" s="11">
        <v>0</v>
      </c>
      <c r="X172" s="11">
        <v>0</v>
      </c>
      <c r="Y172" s="11">
        <v>0</v>
      </c>
      <c r="Z172" s="11">
        <v>0</v>
      </c>
      <c r="AA172" s="11">
        <v>0</v>
      </c>
      <c r="AB172" s="11">
        <v>0</v>
      </c>
      <c r="AC172" s="11">
        <v>0</v>
      </c>
      <c r="AD172" s="11">
        <v>0</v>
      </c>
      <c r="AE172" s="11">
        <v>0</v>
      </c>
      <c r="AF172" s="11">
        <v>0</v>
      </c>
      <c r="AG172" s="11">
        <v>0</v>
      </c>
      <c r="AH172" s="11">
        <v>0</v>
      </c>
      <c r="AI172" s="11">
        <v>0</v>
      </c>
      <c r="AJ172" s="11">
        <v>0</v>
      </c>
      <c r="AK172" s="11">
        <v>0</v>
      </c>
      <c r="AL172" s="11">
        <v>0</v>
      </c>
      <c r="AM172" s="11">
        <v>0</v>
      </c>
      <c r="AN172" s="11">
        <v>0</v>
      </c>
      <c r="AO172" s="11">
        <v>50</v>
      </c>
      <c r="AP172" s="11">
        <v>0</v>
      </c>
      <c r="AQ172" s="11">
        <v>0</v>
      </c>
      <c r="AR172" s="11">
        <v>0</v>
      </c>
      <c r="AS172" s="11">
        <v>0</v>
      </c>
      <c r="AT172" s="11">
        <v>0</v>
      </c>
      <c r="AU172" s="11">
        <v>0</v>
      </c>
      <c r="AV172" s="11">
        <v>0</v>
      </c>
      <c r="AW172" s="11">
        <v>0</v>
      </c>
      <c r="AX172" s="11">
        <v>0</v>
      </c>
      <c r="AY172" s="11">
        <v>0</v>
      </c>
      <c r="AZ172" s="11">
        <v>0</v>
      </c>
      <c r="BA172" s="11">
        <v>0</v>
      </c>
      <c r="BB172" s="11">
        <v>0</v>
      </c>
      <c r="BC172" s="11">
        <v>0</v>
      </c>
      <c r="BD172" s="11">
        <v>0</v>
      </c>
      <c r="BE172" s="11">
        <v>0</v>
      </c>
      <c r="BF172" s="11">
        <v>0</v>
      </c>
      <c r="BG172" s="11">
        <v>0</v>
      </c>
      <c r="BH172" s="11">
        <v>0</v>
      </c>
      <c r="BI172" s="11">
        <v>0</v>
      </c>
      <c r="BJ172" s="11">
        <v>0</v>
      </c>
      <c r="BK172" s="11">
        <v>0</v>
      </c>
      <c r="BL172" s="11">
        <v>0</v>
      </c>
      <c r="BM172" s="11">
        <v>0</v>
      </c>
      <c r="BN172" s="11">
        <v>0</v>
      </c>
      <c r="BO172" s="7">
        <f>SUM(K172:BN172)</f>
        <v>50</v>
      </c>
    </row>
    <row r="173" spans="1:67" x14ac:dyDescent="0.2">
      <c r="A173" s="15" t="s">
        <v>190</v>
      </c>
      <c r="B173" s="14" t="s">
        <v>189</v>
      </c>
      <c r="C173" s="14" t="s">
        <v>155</v>
      </c>
      <c r="D173" s="13">
        <v>42610.25</v>
      </c>
      <c r="E173" s="13">
        <f>ROUND(SUM($D173*1%),2)</f>
        <v>426.1</v>
      </c>
      <c r="F173" s="13">
        <f>ROUND(SUM($D173*0.5%),2)</f>
        <v>213.05</v>
      </c>
      <c r="G173" s="13">
        <f>E173-J173</f>
        <v>319.57000000000005</v>
      </c>
      <c r="H173" s="13">
        <f>F173-BO173</f>
        <v>213.05</v>
      </c>
      <c r="I173" s="12">
        <f ca="1">OFFSET(INDIRECT(ADDRESS(1,MATCH($I$2,$A$1:$BN$1,0))),ROW()-1,0)</f>
        <v>106.53</v>
      </c>
      <c r="J173" s="11">
        <v>106.53</v>
      </c>
      <c r="K173" s="11">
        <v>0</v>
      </c>
      <c r="L173" s="11">
        <v>0</v>
      </c>
      <c r="M173" s="11">
        <v>0</v>
      </c>
      <c r="N173" s="11">
        <v>0</v>
      </c>
      <c r="O173" s="11">
        <v>0</v>
      </c>
      <c r="P173" s="11">
        <v>0</v>
      </c>
      <c r="Q173" s="11">
        <v>0</v>
      </c>
      <c r="R173" s="11">
        <v>0</v>
      </c>
      <c r="S173" s="11">
        <v>0</v>
      </c>
      <c r="T173" s="11">
        <v>0</v>
      </c>
      <c r="U173" s="11">
        <v>0</v>
      </c>
      <c r="V173" s="11">
        <v>0</v>
      </c>
      <c r="W173" s="11">
        <v>0</v>
      </c>
      <c r="X173" s="11">
        <v>0</v>
      </c>
      <c r="Y173" s="11">
        <v>0</v>
      </c>
      <c r="Z173" s="11">
        <v>0</v>
      </c>
      <c r="AA173" s="11">
        <v>0</v>
      </c>
      <c r="AB173" s="11">
        <v>0</v>
      </c>
      <c r="AC173" s="11">
        <v>0</v>
      </c>
      <c r="AD173" s="11">
        <v>0</v>
      </c>
      <c r="AE173" s="11">
        <v>0</v>
      </c>
      <c r="AF173" s="11">
        <v>0</v>
      </c>
      <c r="AG173" s="11">
        <v>0</v>
      </c>
      <c r="AH173" s="11">
        <v>0</v>
      </c>
      <c r="AI173" s="11">
        <v>0</v>
      </c>
      <c r="AJ173" s="11">
        <v>0</v>
      </c>
      <c r="AK173" s="11">
        <v>0</v>
      </c>
      <c r="AL173" s="11">
        <v>0</v>
      </c>
      <c r="AM173" s="11">
        <v>0</v>
      </c>
      <c r="AN173" s="11">
        <v>0</v>
      </c>
      <c r="AO173" s="11">
        <v>0</v>
      </c>
      <c r="AP173" s="11">
        <v>0</v>
      </c>
      <c r="AQ173" s="11">
        <v>0</v>
      </c>
      <c r="AR173" s="11">
        <v>0</v>
      </c>
      <c r="AS173" s="11">
        <v>0</v>
      </c>
      <c r="AT173" s="11">
        <v>0</v>
      </c>
      <c r="AU173" s="11">
        <v>0</v>
      </c>
      <c r="AV173" s="11">
        <v>0</v>
      </c>
      <c r="AW173" s="11">
        <v>0</v>
      </c>
      <c r="AX173" s="11">
        <v>0</v>
      </c>
      <c r="AY173" s="11">
        <v>0</v>
      </c>
      <c r="AZ173" s="11">
        <v>0</v>
      </c>
      <c r="BA173" s="11">
        <v>0</v>
      </c>
      <c r="BB173" s="11">
        <v>0</v>
      </c>
      <c r="BC173" s="11">
        <v>0</v>
      </c>
      <c r="BD173" s="11">
        <v>0</v>
      </c>
      <c r="BE173" s="11">
        <v>0</v>
      </c>
      <c r="BF173" s="11">
        <v>0</v>
      </c>
      <c r="BG173" s="11">
        <v>0</v>
      </c>
      <c r="BH173" s="11">
        <v>0</v>
      </c>
      <c r="BI173" s="11">
        <v>0</v>
      </c>
      <c r="BJ173" s="11">
        <v>0</v>
      </c>
      <c r="BK173" s="11">
        <v>0</v>
      </c>
      <c r="BL173" s="11">
        <v>0</v>
      </c>
      <c r="BM173" s="11">
        <v>0</v>
      </c>
      <c r="BN173" s="11">
        <v>0</v>
      </c>
      <c r="BO173" s="7">
        <f>SUM(K173:BN173)</f>
        <v>0</v>
      </c>
    </row>
    <row r="174" spans="1:67" x14ac:dyDescent="0.2">
      <c r="A174" s="15" t="s">
        <v>188</v>
      </c>
      <c r="B174" s="14" t="s">
        <v>187</v>
      </c>
      <c r="C174" s="14" t="s">
        <v>155</v>
      </c>
      <c r="D174" s="13">
        <v>56371.79</v>
      </c>
      <c r="E174" s="13">
        <f>ROUND(SUM($D174*1%),2)</f>
        <v>563.72</v>
      </c>
      <c r="F174" s="13">
        <f>ROUND(SUM($D174*0.5%),2)</f>
        <v>281.86</v>
      </c>
      <c r="G174" s="13">
        <f>E174-J174</f>
        <v>281.86</v>
      </c>
      <c r="H174" s="13">
        <f>F174-BO174</f>
        <v>281.86</v>
      </c>
      <c r="I174" s="12">
        <f ca="1">OFFSET(INDIRECT(ADDRESS(1,MATCH($I$2,$A$1:$BN$1,0))),ROW()-1,0)</f>
        <v>281.86</v>
      </c>
      <c r="J174" s="11">
        <v>281.86</v>
      </c>
      <c r="K174" s="11">
        <v>0</v>
      </c>
      <c r="L174" s="11">
        <v>0</v>
      </c>
      <c r="M174" s="11">
        <v>0</v>
      </c>
      <c r="N174" s="11">
        <v>0</v>
      </c>
      <c r="O174" s="11">
        <v>0</v>
      </c>
      <c r="P174" s="11">
        <v>0</v>
      </c>
      <c r="Q174" s="11">
        <v>0</v>
      </c>
      <c r="R174" s="11">
        <v>0</v>
      </c>
      <c r="S174" s="11">
        <v>0</v>
      </c>
      <c r="T174" s="11">
        <v>0</v>
      </c>
      <c r="U174" s="11">
        <v>0</v>
      </c>
      <c r="V174" s="11">
        <v>0</v>
      </c>
      <c r="W174" s="11">
        <v>0</v>
      </c>
      <c r="X174" s="11">
        <v>0</v>
      </c>
      <c r="Y174" s="11">
        <v>0</v>
      </c>
      <c r="Z174" s="11">
        <v>0</v>
      </c>
      <c r="AA174" s="11">
        <v>0</v>
      </c>
      <c r="AB174" s="11">
        <v>0</v>
      </c>
      <c r="AC174" s="11">
        <v>0</v>
      </c>
      <c r="AD174" s="11">
        <v>0</v>
      </c>
      <c r="AE174" s="11">
        <v>0</v>
      </c>
      <c r="AF174" s="11">
        <v>0</v>
      </c>
      <c r="AG174" s="11">
        <v>0</v>
      </c>
      <c r="AH174" s="11">
        <v>0</v>
      </c>
      <c r="AI174" s="11">
        <v>0</v>
      </c>
      <c r="AJ174" s="11">
        <v>0</v>
      </c>
      <c r="AK174" s="11">
        <v>0</v>
      </c>
      <c r="AL174" s="11">
        <v>0</v>
      </c>
      <c r="AM174" s="11">
        <v>0</v>
      </c>
      <c r="AN174" s="11">
        <v>0</v>
      </c>
      <c r="AO174" s="11">
        <v>0</v>
      </c>
      <c r="AP174" s="11">
        <v>0</v>
      </c>
      <c r="AQ174" s="11">
        <v>0</v>
      </c>
      <c r="AR174" s="11">
        <v>0</v>
      </c>
      <c r="AS174" s="11">
        <v>0</v>
      </c>
      <c r="AT174" s="11">
        <v>0</v>
      </c>
      <c r="AU174" s="11">
        <v>0</v>
      </c>
      <c r="AV174" s="11">
        <v>0</v>
      </c>
      <c r="AW174" s="11">
        <v>0</v>
      </c>
      <c r="AX174" s="11">
        <v>0</v>
      </c>
      <c r="AY174" s="11">
        <v>0</v>
      </c>
      <c r="AZ174" s="11">
        <v>0</v>
      </c>
      <c r="BA174" s="11">
        <v>0</v>
      </c>
      <c r="BB174" s="11">
        <v>0</v>
      </c>
      <c r="BC174" s="11">
        <v>0</v>
      </c>
      <c r="BD174" s="11">
        <v>0</v>
      </c>
      <c r="BE174" s="11">
        <v>0</v>
      </c>
      <c r="BF174" s="11">
        <v>0</v>
      </c>
      <c r="BG174" s="11">
        <v>0</v>
      </c>
      <c r="BH174" s="11">
        <v>0</v>
      </c>
      <c r="BI174" s="11">
        <v>0</v>
      </c>
      <c r="BJ174" s="11">
        <v>0</v>
      </c>
      <c r="BK174" s="11">
        <v>0</v>
      </c>
      <c r="BL174" s="11">
        <v>0</v>
      </c>
      <c r="BM174" s="11">
        <v>0</v>
      </c>
      <c r="BN174" s="11">
        <v>0</v>
      </c>
      <c r="BO174" s="7">
        <f>SUM(K174:BN174)</f>
        <v>0</v>
      </c>
    </row>
    <row r="175" spans="1:67" x14ac:dyDescent="0.2">
      <c r="A175" s="15" t="s">
        <v>186</v>
      </c>
      <c r="B175" s="14" t="s">
        <v>185</v>
      </c>
      <c r="C175" s="14" t="s">
        <v>155</v>
      </c>
      <c r="D175" s="13">
        <v>65715.98</v>
      </c>
      <c r="E175" s="13">
        <f>ROUND(SUM($D175*1%),2)</f>
        <v>657.16</v>
      </c>
      <c r="F175" s="13">
        <f>ROUND(SUM($D175*0.5%),2)</f>
        <v>328.58</v>
      </c>
      <c r="G175" s="13">
        <f>E175-J175</f>
        <v>182.15999999999997</v>
      </c>
      <c r="H175" s="13">
        <f>F175-BO175</f>
        <v>328.58</v>
      </c>
      <c r="I175" s="12">
        <f ca="1">OFFSET(INDIRECT(ADDRESS(1,MATCH($I$2,$A$1:$BN$1,0))),ROW()-1,0)</f>
        <v>475</v>
      </c>
      <c r="J175" s="11">
        <v>475</v>
      </c>
      <c r="K175" s="11">
        <v>0</v>
      </c>
      <c r="L175" s="11">
        <v>0</v>
      </c>
      <c r="M175" s="11">
        <v>0</v>
      </c>
      <c r="N175" s="11">
        <v>0</v>
      </c>
      <c r="O175" s="11">
        <v>0</v>
      </c>
      <c r="P175" s="11">
        <v>0</v>
      </c>
      <c r="Q175" s="11">
        <v>0</v>
      </c>
      <c r="R175" s="11">
        <v>0</v>
      </c>
      <c r="S175" s="11">
        <v>0</v>
      </c>
      <c r="T175" s="11">
        <v>0</v>
      </c>
      <c r="U175" s="11">
        <v>0</v>
      </c>
      <c r="V175" s="11">
        <v>0</v>
      </c>
      <c r="W175" s="11">
        <v>0</v>
      </c>
      <c r="X175" s="11">
        <v>0</v>
      </c>
      <c r="Y175" s="11">
        <v>0</v>
      </c>
      <c r="Z175" s="11">
        <v>0</v>
      </c>
      <c r="AA175" s="11">
        <v>0</v>
      </c>
      <c r="AB175" s="11">
        <v>0</v>
      </c>
      <c r="AC175" s="11">
        <v>0</v>
      </c>
      <c r="AD175" s="11">
        <v>0</v>
      </c>
      <c r="AE175" s="11">
        <v>0</v>
      </c>
      <c r="AF175" s="11">
        <v>0</v>
      </c>
      <c r="AG175" s="11">
        <v>0</v>
      </c>
      <c r="AH175" s="11">
        <v>0</v>
      </c>
      <c r="AI175" s="11">
        <v>0</v>
      </c>
      <c r="AJ175" s="11">
        <v>0</v>
      </c>
      <c r="AK175" s="11">
        <v>0</v>
      </c>
      <c r="AL175" s="11">
        <v>0</v>
      </c>
      <c r="AM175" s="11">
        <v>0</v>
      </c>
      <c r="AN175" s="11">
        <v>0</v>
      </c>
      <c r="AO175" s="11">
        <v>0</v>
      </c>
      <c r="AP175" s="11">
        <v>0</v>
      </c>
      <c r="AQ175" s="11">
        <v>0</v>
      </c>
      <c r="AR175" s="11">
        <v>0</v>
      </c>
      <c r="AS175" s="11">
        <v>0</v>
      </c>
      <c r="AT175" s="11">
        <v>0</v>
      </c>
      <c r="AU175" s="11">
        <v>0</v>
      </c>
      <c r="AV175" s="11">
        <v>0</v>
      </c>
      <c r="AW175" s="11">
        <v>0</v>
      </c>
      <c r="AX175" s="11">
        <v>0</v>
      </c>
      <c r="AY175" s="11">
        <v>0</v>
      </c>
      <c r="AZ175" s="11">
        <v>0</v>
      </c>
      <c r="BA175" s="11">
        <v>0</v>
      </c>
      <c r="BB175" s="11">
        <v>0</v>
      </c>
      <c r="BC175" s="11">
        <v>0</v>
      </c>
      <c r="BD175" s="11">
        <v>0</v>
      </c>
      <c r="BE175" s="11">
        <v>0</v>
      </c>
      <c r="BF175" s="11">
        <v>0</v>
      </c>
      <c r="BG175" s="11">
        <v>0</v>
      </c>
      <c r="BH175" s="11">
        <v>0</v>
      </c>
      <c r="BI175" s="11">
        <v>0</v>
      </c>
      <c r="BJ175" s="11">
        <v>0</v>
      </c>
      <c r="BK175" s="11">
        <v>0</v>
      </c>
      <c r="BL175" s="11">
        <v>0</v>
      </c>
      <c r="BM175" s="11">
        <v>0</v>
      </c>
      <c r="BN175" s="11">
        <v>0</v>
      </c>
      <c r="BO175" s="7">
        <f>SUM(K175:BN175)</f>
        <v>0</v>
      </c>
    </row>
    <row r="176" spans="1:67" x14ac:dyDescent="0.2">
      <c r="A176" s="15" t="s">
        <v>184</v>
      </c>
      <c r="B176" s="14" t="s">
        <v>183</v>
      </c>
      <c r="C176" s="14" t="s">
        <v>155</v>
      </c>
      <c r="D176" s="13">
        <v>43770.1</v>
      </c>
      <c r="E176" s="13">
        <f>ROUND(SUM($D176*1%),2)</f>
        <v>437.7</v>
      </c>
      <c r="F176" s="13">
        <f>ROUND(SUM($D176*0.5%),2)</f>
        <v>218.85</v>
      </c>
      <c r="G176" s="13">
        <f>E176-J176</f>
        <v>218.85</v>
      </c>
      <c r="H176" s="13">
        <f>F176-BO176</f>
        <v>168.85</v>
      </c>
      <c r="I176" s="12">
        <f ca="1">OFFSET(INDIRECT(ADDRESS(1,MATCH($I$2,$A$1:$BN$1,0))),ROW()-1,0)</f>
        <v>218.85</v>
      </c>
      <c r="J176" s="11">
        <v>218.85</v>
      </c>
      <c r="K176" s="11">
        <v>0</v>
      </c>
      <c r="L176" s="11">
        <v>0</v>
      </c>
      <c r="M176" s="11">
        <v>0</v>
      </c>
      <c r="N176" s="11">
        <v>0</v>
      </c>
      <c r="O176" s="11">
        <v>0</v>
      </c>
      <c r="P176" s="11">
        <v>0</v>
      </c>
      <c r="Q176" s="11">
        <v>0</v>
      </c>
      <c r="R176" s="11">
        <v>0</v>
      </c>
      <c r="S176" s="11">
        <v>0</v>
      </c>
      <c r="T176" s="11">
        <v>0</v>
      </c>
      <c r="U176" s="11">
        <v>0</v>
      </c>
      <c r="V176" s="11">
        <v>0</v>
      </c>
      <c r="W176" s="11">
        <v>0</v>
      </c>
      <c r="X176" s="11">
        <v>0</v>
      </c>
      <c r="Y176" s="11">
        <v>0</v>
      </c>
      <c r="Z176" s="11">
        <v>0</v>
      </c>
      <c r="AA176" s="11">
        <v>0</v>
      </c>
      <c r="AB176" s="11">
        <v>0</v>
      </c>
      <c r="AC176" s="11">
        <v>0</v>
      </c>
      <c r="AD176" s="11">
        <v>0</v>
      </c>
      <c r="AE176" s="11">
        <v>0</v>
      </c>
      <c r="AF176" s="11">
        <v>0</v>
      </c>
      <c r="AG176" s="11">
        <v>0</v>
      </c>
      <c r="AH176" s="11">
        <v>0</v>
      </c>
      <c r="AI176" s="11">
        <v>0</v>
      </c>
      <c r="AJ176" s="11">
        <v>0</v>
      </c>
      <c r="AK176" s="11">
        <v>0</v>
      </c>
      <c r="AL176" s="11">
        <v>0</v>
      </c>
      <c r="AM176" s="11">
        <v>0</v>
      </c>
      <c r="AN176" s="11">
        <v>0</v>
      </c>
      <c r="AO176" s="11">
        <v>50</v>
      </c>
      <c r="AP176" s="11">
        <v>0</v>
      </c>
      <c r="AQ176" s="11">
        <v>0</v>
      </c>
      <c r="AR176" s="11">
        <v>0</v>
      </c>
      <c r="AS176" s="11">
        <v>0</v>
      </c>
      <c r="AT176" s="11">
        <v>0</v>
      </c>
      <c r="AU176" s="11">
        <v>0</v>
      </c>
      <c r="AV176" s="11">
        <v>0</v>
      </c>
      <c r="AW176" s="11">
        <v>0</v>
      </c>
      <c r="AX176" s="11">
        <v>0</v>
      </c>
      <c r="AY176" s="11">
        <v>0</v>
      </c>
      <c r="AZ176" s="11">
        <v>0</v>
      </c>
      <c r="BA176" s="11">
        <v>0</v>
      </c>
      <c r="BB176" s="11">
        <v>0</v>
      </c>
      <c r="BC176" s="11">
        <v>0</v>
      </c>
      <c r="BD176" s="11">
        <v>0</v>
      </c>
      <c r="BE176" s="11">
        <v>0</v>
      </c>
      <c r="BF176" s="11">
        <v>0</v>
      </c>
      <c r="BG176" s="11">
        <v>0</v>
      </c>
      <c r="BH176" s="11">
        <v>0</v>
      </c>
      <c r="BI176" s="11">
        <v>0</v>
      </c>
      <c r="BJ176" s="11">
        <v>0</v>
      </c>
      <c r="BK176" s="11">
        <v>0</v>
      </c>
      <c r="BL176" s="11">
        <v>0</v>
      </c>
      <c r="BM176" s="11">
        <v>0</v>
      </c>
      <c r="BN176" s="11">
        <v>0</v>
      </c>
      <c r="BO176" s="7">
        <f>SUM(K176:BN176)</f>
        <v>50</v>
      </c>
    </row>
    <row r="177" spans="1:67" x14ac:dyDescent="0.2">
      <c r="A177" s="15" t="s">
        <v>182</v>
      </c>
      <c r="B177" s="14" t="s">
        <v>181</v>
      </c>
      <c r="C177" s="14" t="s">
        <v>155</v>
      </c>
      <c r="D177" s="13">
        <v>53676.45</v>
      </c>
      <c r="E177" s="13">
        <f>ROUND(SUM($D177*1%),2)</f>
        <v>536.76</v>
      </c>
      <c r="F177" s="13">
        <f>ROUND(SUM($D177*0.5%),2)</f>
        <v>268.38</v>
      </c>
      <c r="G177" s="13">
        <f>E177-J177</f>
        <v>375.73</v>
      </c>
      <c r="H177" s="13">
        <f>F177-BO177</f>
        <v>268.38</v>
      </c>
      <c r="I177" s="12">
        <f ca="1">OFFSET(INDIRECT(ADDRESS(1,MATCH($I$2,$A$1:$BN$1,0))),ROW()-1,0)</f>
        <v>161.03</v>
      </c>
      <c r="J177" s="11">
        <v>161.03</v>
      </c>
      <c r="K177" s="11">
        <v>0</v>
      </c>
      <c r="L177" s="11">
        <v>0</v>
      </c>
      <c r="M177" s="11">
        <v>0</v>
      </c>
      <c r="N177" s="11">
        <v>0</v>
      </c>
      <c r="O177" s="11">
        <v>0</v>
      </c>
      <c r="P177" s="11">
        <v>0</v>
      </c>
      <c r="Q177" s="11">
        <v>0</v>
      </c>
      <c r="R177" s="11">
        <v>0</v>
      </c>
      <c r="S177" s="11">
        <v>0</v>
      </c>
      <c r="T177" s="11">
        <v>0</v>
      </c>
      <c r="U177" s="11">
        <v>0</v>
      </c>
      <c r="V177" s="11">
        <v>0</v>
      </c>
      <c r="W177" s="11">
        <v>0</v>
      </c>
      <c r="X177" s="11">
        <v>0</v>
      </c>
      <c r="Y177" s="11">
        <v>0</v>
      </c>
      <c r="Z177" s="11">
        <v>0</v>
      </c>
      <c r="AA177" s="11">
        <v>0</v>
      </c>
      <c r="AB177" s="11">
        <v>0</v>
      </c>
      <c r="AC177" s="11">
        <v>0</v>
      </c>
      <c r="AD177" s="11">
        <v>0</v>
      </c>
      <c r="AE177" s="11">
        <v>0</v>
      </c>
      <c r="AF177" s="11">
        <v>0</v>
      </c>
      <c r="AG177" s="11">
        <v>0</v>
      </c>
      <c r="AH177" s="11">
        <v>0</v>
      </c>
      <c r="AI177" s="11">
        <v>0</v>
      </c>
      <c r="AJ177" s="11">
        <v>0</v>
      </c>
      <c r="AK177" s="11">
        <v>0</v>
      </c>
      <c r="AL177" s="11">
        <v>0</v>
      </c>
      <c r="AM177" s="11">
        <v>0</v>
      </c>
      <c r="AN177" s="11">
        <v>0</v>
      </c>
      <c r="AO177" s="11">
        <v>0</v>
      </c>
      <c r="AP177" s="11">
        <v>0</v>
      </c>
      <c r="AQ177" s="11">
        <v>0</v>
      </c>
      <c r="AR177" s="11">
        <v>0</v>
      </c>
      <c r="AS177" s="11">
        <v>0</v>
      </c>
      <c r="AT177" s="11">
        <v>0</v>
      </c>
      <c r="AU177" s="11">
        <v>0</v>
      </c>
      <c r="AV177" s="11">
        <v>0</v>
      </c>
      <c r="AW177" s="11">
        <v>0</v>
      </c>
      <c r="AX177" s="11">
        <v>0</v>
      </c>
      <c r="AY177" s="11">
        <v>0</v>
      </c>
      <c r="AZ177" s="11">
        <v>0</v>
      </c>
      <c r="BA177" s="11">
        <v>0</v>
      </c>
      <c r="BB177" s="11">
        <v>0</v>
      </c>
      <c r="BC177" s="11">
        <v>0</v>
      </c>
      <c r="BD177" s="11">
        <v>0</v>
      </c>
      <c r="BE177" s="11">
        <v>0</v>
      </c>
      <c r="BF177" s="11">
        <v>0</v>
      </c>
      <c r="BG177" s="11">
        <v>0</v>
      </c>
      <c r="BH177" s="11">
        <v>0</v>
      </c>
      <c r="BI177" s="11">
        <v>0</v>
      </c>
      <c r="BJ177" s="11">
        <v>0</v>
      </c>
      <c r="BK177" s="11">
        <v>0</v>
      </c>
      <c r="BL177" s="11">
        <v>0</v>
      </c>
      <c r="BM177" s="11">
        <v>0</v>
      </c>
      <c r="BN177" s="11">
        <v>0</v>
      </c>
      <c r="BO177" s="7">
        <f>SUM(K177:BN177)</f>
        <v>0</v>
      </c>
    </row>
    <row r="178" spans="1:67" x14ac:dyDescent="0.2">
      <c r="A178" s="15" t="s">
        <v>180</v>
      </c>
      <c r="B178" s="14" t="s">
        <v>179</v>
      </c>
      <c r="C178" s="14" t="s">
        <v>155</v>
      </c>
      <c r="D178" s="13">
        <v>65819.73</v>
      </c>
      <c r="E178" s="13">
        <f>ROUND(SUM($D178*1%),2)</f>
        <v>658.2</v>
      </c>
      <c r="F178" s="13">
        <f>ROUND(SUM($D178*0.5%),2)</f>
        <v>329.1</v>
      </c>
      <c r="G178" s="13">
        <f>E178-J178</f>
        <v>164.55000000000007</v>
      </c>
      <c r="H178" s="13">
        <f>F178-BO178</f>
        <v>329.1</v>
      </c>
      <c r="I178" s="12">
        <f ca="1">OFFSET(INDIRECT(ADDRESS(1,MATCH($I$2,$A$1:$BN$1,0))),ROW()-1,0)</f>
        <v>493.65</v>
      </c>
      <c r="J178" s="11">
        <v>493.65</v>
      </c>
      <c r="K178" s="11">
        <v>0</v>
      </c>
      <c r="L178" s="11">
        <v>0</v>
      </c>
      <c r="M178" s="11">
        <v>0</v>
      </c>
      <c r="N178" s="11">
        <v>0</v>
      </c>
      <c r="O178" s="11">
        <v>0</v>
      </c>
      <c r="P178" s="11">
        <v>0</v>
      </c>
      <c r="Q178" s="11">
        <v>0</v>
      </c>
      <c r="R178" s="11">
        <v>0</v>
      </c>
      <c r="S178" s="11">
        <v>0</v>
      </c>
      <c r="T178" s="11">
        <v>0</v>
      </c>
      <c r="U178" s="11">
        <v>0</v>
      </c>
      <c r="V178" s="11">
        <v>0</v>
      </c>
      <c r="W178" s="11">
        <v>0</v>
      </c>
      <c r="X178" s="11">
        <v>0</v>
      </c>
      <c r="Y178" s="11">
        <v>0</v>
      </c>
      <c r="Z178" s="11">
        <v>0</v>
      </c>
      <c r="AA178" s="11">
        <v>0</v>
      </c>
      <c r="AB178" s="11">
        <v>0</v>
      </c>
      <c r="AC178" s="11">
        <v>0</v>
      </c>
      <c r="AD178" s="11">
        <v>0</v>
      </c>
      <c r="AE178" s="11">
        <v>0</v>
      </c>
      <c r="AF178" s="11">
        <v>0</v>
      </c>
      <c r="AG178" s="11">
        <v>0</v>
      </c>
      <c r="AH178" s="11">
        <v>0</v>
      </c>
      <c r="AI178" s="11">
        <v>0</v>
      </c>
      <c r="AJ178" s="11">
        <v>0</v>
      </c>
      <c r="AK178" s="11">
        <v>0</v>
      </c>
      <c r="AL178" s="11">
        <v>0</v>
      </c>
      <c r="AM178" s="11">
        <v>0</v>
      </c>
      <c r="AN178" s="11">
        <v>0</v>
      </c>
      <c r="AO178" s="11">
        <v>0</v>
      </c>
      <c r="AP178" s="11">
        <v>0</v>
      </c>
      <c r="AQ178" s="11">
        <v>0</v>
      </c>
      <c r="AR178" s="11">
        <v>0</v>
      </c>
      <c r="AS178" s="11">
        <v>0</v>
      </c>
      <c r="AT178" s="11">
        <v>0</v>
      </c>
      <c r="AU178" s="11">
        <v>0</v>
      </c>
      <c r="AV178" s="11">
        <v>0</v>
      </c>
      <c r="AW178" s="11">
        <v>0</v>
      </c>
      <c r="AX178" s="11">
        <v>0</v>
      </c>
      <c r="AY178" s="11">
        <v>0</v>
      </c>
      <c r="AZ178" s="11">
        <v>0</v>
      </c>
      <c r="BA178" s="11">
        <v>0</v>
      </c>
      <c r="BB178" s="11">
        <v>0</v>
      </c>
      <c r="BC178" s="11">
        <v>0</v>
      </c>
      <c r="BD178" s="11">
        <v>0</v>
      </c>
      <c r="BE178" s="11">
        <v>0</v>
      </c>
      <c r="BF178" s="11">
        <v>0</v>
      </c>
      <c r="BG178" s="11">
        <v>0</v>
      </c>
      <c r="BH178" s="11">
        <v>0</v>
      </c>
      <c r="BI178" s="11">
        <v>0</v>
      </c>
      <c r="BJ178" s="11">
        <v>0</v>
      </c>
      <c r="BK178" s="11">
        <v>0</v>
      </c>
      <c r="BL178" s="11">
        <v>0</v>
      </c>
      <c r="BM178" s="11">
        <v>0</v>
      </c>
      <c r="BN178" s="11">
        <v>0</v>
      </c>
      <c r="BO178" s="7">
        <f>SUM(K178:BN178)</f>
        <v>0</v>
      </c>
    </row>
    <row r="179" spans="1:67" x14ac:dyDescent="0.2">
      <c r="A179" s="15" t="s">
        <v>178</v>
      </c>
      <c r="B179" s="14" t="s">
        <v>177</v>
      </c>
      <c r="C179" s="14" t="s">
        <v>155</v>
      </c>
      <c r="D179" s="13">
        <v>64258.18</v>
      </c>
      <c r="E179" s="13">
        <f>ROUND(SUM($D179*1%),2)</f>
        <v>642.58000000000004</v>
      </c>
      <c r="F179" s="13">
        <f>ROUND(SUM($D179*0.5%),2)</f>
        <v>321.29000000000002</v>
      </c>
      <c r="G179" s="13">
        <f>E179-J179</f>
        <v>160.64000000000004</v>
      </c>
      <c r="H179" s="13">
        <f>F179-BO179</f>
        <v>321.29000000000002</v>
      </c>
      <c r="I179" s="12">
        <f ca="1">OFFSET(INDIRECT(ADDRESS(1,MATCH($I$2,$A$1:$BN$1,0))),ROW()-1,0)</f>
        <v>481.94</v>
      </c>
      <c r="J179" s="11">
        <v>481.94</v>
      </c>
      <c r="K179" s="11">
        <v>0</v>
      </c>
      <c r="L179" s="11">
        <v>0</v>
      </c>
      <c r="M179" s="11">
        <v>0</v>
      </c>
      <c r="N179" s="11">
        <v>0</v>
      </c>
      <c r="O179" s="11">
        <v>0</v>
      </c>
      <c r="P179" s="11">
        <v>0</v>
      </c>
      <c r="Q179" s="11">
        <v>0</v>
      </c>
      <c r="R179" s="11">
        <v>0</v>
      </c>
      <c r="S179" s="11">
        <v>0</v>
      </c>
      <c r="T179" s="11">
        <v>0</v>
      </c>
      <c r="U179" s="11">
        <v>0</v>
      </c>
      <c r="V179" s="11">
        <v>0</v>
      </c>
      <c r="W179" s="11">
        <v>0</v>
      </c>
      <c r="X179" s="11">
        <v>0</v>
      </c>
      <c r="Y179" s="11">
        <v>0</v>
      </c>
      <c r="Z179" s="11">
        <v>0</v>
      </c>
      <c r="AA179" s="11">
        <v>0</v>
      </c>
      <c r="AB179" s="11">
        <v>0</v>
      </c>
      <c r="AC179" s="11">
        <v>0</v>
      </c>
      <c r="AD179" s="11">
        <v>0</v>
      </c>
      <c r="AE179" s="11">
        <v>0</v>
      </c>
      <c r="AF179" s="11">
        <v>0</v>
      </c>
      <c r="AG179" s="11">
        <v>0</v>
      </c>
      <c r="AH179" s="11">
        <v>0</v>
      </c>
      <c r="AI179" s="11">
        <v>0</v>
      </c>
      <c r="AJ179" s="11">
        <v>0</v>
      </c>
      <c r="AK179" s="11">
        <v>0</v>
      </c>
      <c r="AL179" s="11">
        <v>0</v>
      </c>
      <c r="AM179" s="11">
        <v>0</v>
      </c>
      <c r="AN179" s="11">
        <v>0</v>
      </c>
      <c r="AO179" s="11">
        <v>0</v>
      </c>
      <c r="AP179" s="11">
        <v>0</v>
      </c>
      <c r="AQ179" s="11">
        <v>0</v>
      </c>
      <c r="AR179" s="11">
        <v>0</v>
      </c>
      <c r="AS179" s="11">
        <v>0</v>
      </c>
      <c r="AT179" s="11">
        <v>0</v>
      </c>
      <c r="AU179" s="11">
        <v>0</v>
      </c>
      <c r="AV179" s="11">
        <v>0</v>
      </c>
      <c r="AW179" s="11">
        <v>0</v>
      </c>
      <c r="AX179" s="11">
        <v>0</v>
      </c>
      <c r="AY179" s="11">
        <v>0</v>
      </c>
      <c r="AZ179" s="11">
        <v>0</v>
      </c>
      <c r="BA179" s="11">
        <v>0</v>
      </c>
      <c r="BB179" s="11">
        <v>0</v>
      </c>
      <c r="BC179" s="11">
        <v>0</v>
      </c>
      <c r="BD179" s="11">
        <v>0</v>
      </c>
      <c r="BE179" s="11">
        <v>0</v>
      </c>
      <c r="BF179" s="11">
        <v>0</v>
      </c>
      <c r="BG179" s="11">
        <v>0</v>
      </c>
      <c r="BH179" s="11">
        <v>0</v>
      </c>
      <c r="BI179" s="11">
        <v>0</v>
      </c>
      <c r="BJ179" s="11">
        <v>0</v>
      </c>
      <c r="BK179" s="11">
        <v>0</v>
      </c>
      <c r="BL179" s="11">
        <v>0</v>
      </c>
      <c r="BM179" s="11">
        <v>0</v>
      </c>
      <c r="BN179" s="11">
        <v>0</v>
      </c>
      <c r="BO179" s="7">
        <f>SUM(K179:BN179)</f>
        <v>0</v>
      </c>
    </row>
    <row r="180" spans="1:67" x14ac:dyDescent="0.2">
      <c r="A180" s="15" t="s">
        <v>176</v>
      </c>
      <c r="B180" s="14" t="s">
        <v>175</v>
      </c>
      <c r="C180" s="14" t="s">
        <v>155</v>
      </c>
      <c r="D180" s="13">
        <v>32682.75</v>
      </c>
      <c r="E180" s="13">
        <f>ROUND(SUM($D180*1%),2)</f>
        <v>326.83</v>
      </c>
      <c r="F180" s="13">
        <f>ROUND(SUM($D180*0.5%),2)</f>
        <v>163.41</v>
      </c>
      <c r="G180" s="13">
        <f>E180-J180</f>
        <v>0</v>
      </c>
      <c r="H180" s="13">
        <f>F180-BO180</f>
        <v>163.41</v>
      </c>
      <c r="I180" s="12">
        <f ca="1">OFFSET(INDIRECT(ADDRESS(1,MATCH($I$2,$A$1:$BN$1,0))),ROW()-1,0)</f>
        <v>326.83</v>
      </c>
      <c r="J180" s="11">
        <v>326.83</v>
      </c>
      <c r="K180" s="11">
        <v>0</v>
      </c>
      <c r="L180" s="11">
        <v>0</v>
      </c>
      <c r="M180" s="11">
        <v>0</v>
      </c>
      <c r="N180" s="11">
        <v>0</v>
      </c>
      <c r="O180" s="11">
        <v>0</v>
      </c>
      <c r="P180" s="11">
        <v>0</v>
      </c>
      <c r="Q180" s="11">
        <v>0</v>
      </c>
      <c r="R180" s="11">
        <v>0</v>
      </c>
      <c r="S180" s="11">
        <v>0</v>
      </c>
      <c r="T180" s="11">
        <v>0</v>
      </c>
      <c r="U180" s="11">
        <v>0</v>
      </c>
      <c r="V180" s="11">
        <v>0</v>
      </c>
      <c r="W180" s="11">
        <v>0</v>
      </c>
      <c r="X180" s="11">
        <v>0</v>
      </c>
      <c r="Y180" s="11">
        <v>0</v>
      </c>
      <c r="Z180" s="11">
        <v>0</v>
      </c>
      <c r="AA180" s="11">
        <v>0</v>
      </c>
      <c r="AB180" s="11">
        <v>0</v>
      </c>
      <c r="AC180" s="11">
        <v>0</v>
      </c>
      <c r="AD180" s="11">
        <v>0</v>
      </c>
      <c r="AE180" s="11">
        <v>0</v>
      </c>
      <c r="AF180" s="11">
        <v>0</v>
      </c>
      <c r="AG180" s="11">
        <v>0</v>
      </c>
      <c r="AH180" s="11">
        <v>0</v>
      </c>
      <c r="AI180" s="11">
        <v>0</v>
      </c>
      <c r="AJ180" s="11">
        <v>0</v>
      </c>
      <c r="AK180" s="11">
        <v>0</v>
      </c>
      <c r="AL180" s="11">
        <v>0</v>
      </c>
      <c r="AM180" s="11">
        <v>0</v>
      </c>
      <c r="AN180" s="11">
        <v>0</v>
      </c>
      <c r="AO180" s="11">
        <v>0</v>
      </c>
      <c r="AP180" s="11">
        <v>0</v>
      </c>
      <c r="AQ180" s="11">
        <v>0</v>
      </c>
      <c r="AR180" s="11">
        <v>0</v>
      </c>
      <c r="AS180" s="11">
        <v>0</v>
      </c>
      <c r="AT180" s="11">
        <v>0</v>
      </c>
      <c r="AU180" s="11">
        <v>0</v>
      </c>
      <c r="AV180" s="11">
        <v>0</v>
      </c>
      <c r="AW180" s="11">
        <v>0</v>
      </c>
      <c r="AX180" s="11">
        <v>0</v>
      </c>
      <c r="AY180" s="11">
        <v>0</v>
      </c>
      <c r="AZ180" s="11">
        <v>0</v>
      </c>
      <c r="BA180" s="11">
        <v>0</v>
      </c>
      <c r="BB180" s="11">
        <v>0</v>
      </c>
      <c r="BC180" s="11">
        <v>0</v>
      </c>
      <c r="BD180" s="11">
        <v>0</v>
      </c>
      <c r="BE180" s="11">
        <v>0</v>
      </c>
      <c r="BF180" s="11">
        <v>0</v>
      </c>
      <c r="BG180" s="11">
        <v>0</v>
      </c>
      <c r="BH180" s="11">
        <v>0</v>
      </c>
      <c r="BI180" s="11">
        <v>0</v>
      </c>
      <c r="BJ180" s="11">
        <v>0</v>
      </c>
      <c r="BK180" s="11">
        <v>0</v>
      </c>
      <c r="BL180" s="11">
        <v>0</v>
      </c>
      <c r="BM180" s="11">
        <v>0</v>
      </c>
      <c r="BN180" s="11">
        <v>0</v>
      </c>
      <c r="BO180" s="7">
        <f>SUM(K180:BN180)</f>
        <v>0</v>
      </c>
    </row>
    <row r="181" spans="1:67" x14ac:dyDescent="0.2">
      <c r="A181" s="15" t="s">
        <v>174</v>
      </c>
      <c r="B181" s="14" t="s">
        <v>173</v>
      </c>
      <c r="C181" s="14" t="s">
        <v>155</v>
      </c>
      <c r="D181" s="13">
        <v>45070.22</v>
      </c>
      <c r="E181" s="13">
        <f>ROUND(SUM($D181*1%),2)</f>
        <v>450.7</v>
      </c>
      <c r="F181" s="13">
        <f>ROUND(SUM($D181*0.5%),2)</f>
        <v>225.35</v>
      </c>
      <c r="G181" s="13">
        <f>E181-J181</f>
        <v>225.35</v>
      </c>
      <c r="H181" s="13">
        <f>F181-BO181</f>
        <v>225.35</v>
      </c>
      <c r="I181" s="12">
        <f ca="1">OFFSET(INDIRECT(ADDRESS(1,MATCH($I$2,$A$1:$BN$1,0))),ROW()-1,0)</f>
        <v>225.35</v>
      </c>
      <c r="J181" s="11">
        <v>225.35</v>
      </c>
      <c r="K181" s="11">
        <v>0</v>
      </c>
      <c r="L181" s="11">
        <v>0</v>
      </c>
      <c r="M181" s="11">
        <v>0</v>
      </c>
      <c r="N181" s="11">
        <v>0</v>
      </c>
      <c r="O181" s="11">
        <v>0</v>
      </c>
      <c r="P181" s="11">
        <v>0</v>
      </c>
      <c r="Q181" s="11">
        <v>0</v>
      </c>
      <c r="R181" s="11">
        <v>0</v>
      </c>
      <c r="S181" s="11">
        <v>0</v>
      </c>
      <c r="T181" s="11">
        <v>0</v>
      </c>
      <c r="U181" s="11">
        <v>0</v>
      </c>
      <c r="V181" s="11">
        <v>0</v>
      </c>
      <c r="W181" s="11">
        <v>0</v>
      </c>
      <c r="X181" s="11">
        <v>0</v>
      </c>
      <c r="Y181" s="11">
        <v>0</v>
      </c>
      <c r="Z181" s="11">
        <v>0</v>
      </c>
      <c r="AA181" s="11">
        <v>0</v>
      </c>
      <c r="AB181" s="11">
        <v>0</v>
      </c>
      <c r="AC181" s="11">
        <v>0</v>
      </c>
      <c r="AD181" s="11">
        <v>0</v>
      </c>
      <c r="AE181" s="11">
        <v>0</v>
      </c>
      <c r="AF181" s="11">
        <v>0</v>
      </c>
      <c r="AG181" s="11">
        <v>0</v>
      </c>
      <c r="AH181" s="11">
        <v>0</v>
      </c>
      <c r="AI181" s="11">
        <v>0</v>
      </c>
      <c r="AJ181" s="11">
        <v>0</v>
      </c>
      <c r="AK181" s="11">
        <v>0</v>
      </c>
      <c r="AL181" s="11">
        <v>0</v>
      </c>
      <c r="AM181" s="11">
        <v>0</v>
      </c>
      <c r="AN181" s="11">
        <v>0</v>
      </c>
      <c r="AO181" s="11">
        <v>0</v>
      </c>
      <c r="AP181" s="11">
        <v>0</v>
      </c>
      <c r="AQ181" s="11">
        <v>0</v>
      </c>
      <c r="AR181" s="11">
        <v>0</v>
      </c>
      <c r="AS181" s="11">
        <v>0</v>
      </c>
      <c r="AT181" s="11">
        <v>0</v>
      </c>
      <c r="AU181" s="11">
        <v>0</v>
      </c>
      <c r="AV181" s="11">
        <v>0</v>
      </c>
      <c r="AW181" s="11">
        <v>0</v>
      </c>
      <c r="AX181" s="11">
        <v>0</v>
      </c>
      <c r="AY181" s="11">
        <v>0</v>
      </c>
      <c r="AZ181" s="11">
        <v>0</v>
      </c>
      <c r="BA181" s="11">
        <v>0</v>
      </c>
      <c r="BB181" s="11">
        <v>0</v>
      </c>
      <c r="BC181" s="11">
        <v>0</v>
      </c>
      <c r="BD181" s="11">
        <v>0</v>
      </c>
      <c r="BE181" s="11">
        <v>0</v>
      </c>
      <c r="BF181" s="11">
        <v>0</v>
      </c>
      <c r="BG181" s="11">
        <v>0</v>
      </c>
      <c r="BH181" s="11">
        <v>0</v>
      </c>
      <c r="BI181" s="11">
        <v>0</v>
      </c>
      <c r="BJ181" s="11">
        <v>0</v>
      </c>
      <c r="BK181" s="11">
        <v>0</v>
      </c>
      <c r="BL181" s="11">
        <v>0</v>
      </c>
      <c r="BM181" s="11">
        <v>0</v>
      </c>
      <c r="BN181" s="11">
        <v>0</v>
      </c>
      <c r="BO181" s="7">
        <f>SUM(K181:BN181)</f>
        <v>0</v>
      </c>
    </row>
    <row r="182" spans="1:67" x14ac:dyDescent="0.2">
      <c r="A182" s="15" t="s">
        <v>172</v>
      </c>
      <c r="B182" s="14" t="s">
        <v>171</v>
      </c>
      <c r="C182" s="14" t="s">
        <v>155</v>
      </c>
      <c r="D182" s="13">
        <v>102512.57</v>
      </c>
      <c r="E182" s="13">
        <f>ROUND(SUM($D182*1%),2)</f>
        <v>1025.1300000000001</v>
      </c>
      <c r="F182" s="13">
        <f>ROUND(SUM($D182*0.5%),2)</f>
        <v>512.55999999999995</v>
      </c>
      <c r="G182" s="13">
        <f>E182-J182</f>
        <v>905.13000000000011</v>
      </c>
      <c r="H182" s="13">
        <f>F182-BO182</f>
        <v>512.55999999999995</v>
      </c>
      <c r="I182" s="12">
        <f ca="1">OFFSET(INDIRECT(ADDRESS(1,MATCH($I$2,$A$1:$BN$1,0))),ROW()-1,0)</f>
        <v>120</v>
      </c>
      <c r="J182" s="11">
        <v>120</v>
      </c>
      <c r="K182" s="11">
        <v>0</v>
      </c>
      <c r="L182" s="11">
        <v>0</v>
      </c>
      <c r="M182" s="11">
        <v>0</v>
      </c>
      <c r="N182" s="11">
        <v>0</v>
      </c>
      <c r="O182" s="11">
        <v>0</v>
      </c>
      <c r="P182" s="11">
        <v>0</v>
      </c>
      <c r="Q182" s="11">
        <v>0</v>
      </c>
      <c r="R182" s="11">
        <v>0</v>
      </c>
      <c r="S182" s="11">
        <v>0</v>
      </c>
      <c r="T182" s="11">
        <v>0</v>
      </c>
      <c r="U182" s="11">
        <v>0</v>
      </c>
      <c r="V182" s="11">
        <v>0</v>
      </c>
      <c r="W182" s="11">
        <v>0</v>
      </c>
      <c r="X182" s="11">
        <v>0</v>
      </c>
      <c r="Y182" s="11">
        <v>0</v>
      </c>
      <c r="Z182" s="11">
        <v>0</v>
      </c>
      <c r="AA182" s="11">
        <v>0</v>
      </c>
      <c r="AB182" s="11">
        <v>0</v>
      </c>
      <c r="AC182" s="11">
        <v>0</v>
      </c>
      <c r="AD182" s="11">
        <v>0</v>
      </c>
      <c r="AE182" s="11">
        <v>0</v>
      </c>
      <c r="AF182" s="11">
        <v>0</v>
      </c>
      <c r="AG182" s="11">
        <v>0</v>
      </c>
      <c r="AH182" s="11">
        <v>0</v>
      </c>
      <c r="AI182" s="11">
        <v>0</v>
      </c>
      <c r="AJ182" s="11">
        <v>0</v>
      </c>
      <c r="AK182" s="11">
        <v>0</v>
      </c>
      <c r="AL182" s="11">
        <v>0</v>
      </c>
      <c r="AM182" s="11">
        <v>0</v>
      </c>
      <c r="AN182" s="11">
        <v>0</v>
      </c>
      <c r="AO182" s="11">
        <v>0</v>
      </c>
      <c r="AP182" s="11">
        <v>0</v>
      </c>
      <c r="AQ182" s="11">
        <v>0</v>
      </c>
      <c r="AR182" s="11">
        <v>0</v>
      </c>
      <c r="AS182" s="11">
        <v>0</v>
      </c>
      <c r="AT182" s="11">
        <v>0</v>
      </c>
      <c r="AU182" s="11">
        <v>0</v>
      </c>
      <c r="AV182" s="11">
        <v>0</v>
      </c>
      <c r="AW182" s="11">
        <v>0</v>
      </c>
      <c r="AX182" s="11">
        <v>0</v>
      </c>
      <c r="AY182" s="11">
        <v>0</v>
      </c>
      <c r="AZ182" s="11">
        <v>0</v>
      </c>
      <c r="BA182" s="11">
        <v>0</v>
      </c>
      <c r="BB182" s="11">
        <v>0</v>
      </c>
      <c r="BC182" s="11">
        <v>0</v>
      </c>
      <c r="BD182" s="11">
        <v>0</v>
      </c>
      <c r="BE182" s="11">
        <v>0</v>
      </c>
      <c r="BF182" s="11">
        <v>0</v>
      </c>
      <c r="BG182" s="11">
        <v>0</v>
      </c>
      <c r="BH182" s="11">
        <v>0</v>
      </c>
      <c r="BI182" s="11">
        <v>0</v>
      </c>
      <c r="BJ182" s="11">
        <v>0</v>
      </c>
      <c r="BK182" s="11">
        <v>0</v>
      </c>
      <c r="BL182" s="11">
        <v>0</v>
      </c>
      <c r="BM182" s="11">
        <v>0</v>
      </c>
      <c r="BN182" s="11">
        <v>0</v>
      </c>
      <c r="BO182" s="7">
        <f>SUM(K182:BN182)</f>
        <v>0</v>
      </c>
    </row>
    <row r="183" spans="1:67" x14ac:dyDescent="0.2">
      <c r="A183" s="15" t="s">
        <v>170</v>
      </c>
      <c r="B183" s="14" t="s">
        <v>169</v>
      </c>
      <c r="C183" s="14" t="s">
        <v>155</v>
      </c>
      <c r="D183" s="13">
        <v>46361.13</v>
      </c>
      <c r="E183" s="13">
        <f>ROUND(SUM($D183*1%),2)</f>
        <v>463.61</v>
      </c>
      <c r="F183" s="13">
        <f>ROUND(SUM($D183*0.5%),2)</f>
        <v>231.81</v>
      </c>
      <c r="G183" s="13">
        <f>E183-J183</f>
        <v>0</v>
      </c>
      <c r="H183" s="13">
        <f>F183-BO183</f>
        <v>231.81</v>
      </c>
      <c r="I183" s="12">
        <f ca="1">OFFSET(INDIRECT(ADDRESS(1,MATCH($I$2,$A$1:$BN$1,0))),ROW()-1,0)</f>
        <v>463.61</v>
      </c>
      <c r="J183" s="11">
        <v>463.61</v>
      </c>
      <c r="K183" s="11">
        <v>0</v>
      </c>
      <c r="L183" s="11">
        <v>0</v>
      </c>
      <c r="M183" s="11">
        <v>0</v>
      </c>
      <c r="N183" s="11">
        <v>0</v>
      </c>
      <c r="O183" s="11">
        <v>0</v>
      </c>
      <c r="P183" s="11">
        <v>0</v>
      </c>
      <c r="Q183" s="11">
        <v>0</v>
      </c>
      <c r="R183" s="11">
        <v>0</v>
      </c>
      <c r="S183" s="11">
        <v>0</v>
      </c>
      <c r="T183" s="11">
        <v>0</v>
      </c>
      <c r="U183" s="11">
        <v>0</v>
      </c>
      <c r="V183" s="11">
        <v>0</v>
      </c>
      <c r="W183" s="11">
        <v>0</v>
      </c>
      <c r="X183" s="11">
        <v>0</v>
      </c>
      <c r="Y183" s="11">
        <v>0</v>
      </c>
      <c r="Z183" s="11">
        <v>0</v>
      </c>
      <c r="AA183" s="11">
        <v>0</v>
      </c>
      <c r="AB183" s="11">
        <v>0</v>
      </c>
      <c r="AC183" s="11">
        <v>0</v>
      </c>
      <c r="AD183" s="11">
        <v>0</v>
      </c>
      <c r="AE183" s="11">
        <v>0</v>
      </c>
      <c r="AF183" s="11">
        <v>0</v>
      </c>
      <c r="AG183" s="11">
        <v>0</v>
      </c>
      <c r="AH183" s="11">
        <v>0</v>
      </c>
      <c r="AI183" s="11">
        <v>0</v>
      </c>
      <c r="AJ183" s="11">
        <v>0</v>
      </c>
      <c r="AK183" s="11">
        <v>0</v>
      </c>
      <c r="AL183" s="11">
        <v>0</v>
      </c>
      <c r="AM183" s="11">
        <v>0</v>
      </c>
      <c r="AN183" s="11">
        <v>0</v>
      </c>
      <c r="AO183" s="11">
        <v>0</v>
      </c>
      <c r="AP183" s="11">
        <v>0</v>
      </c>
      <c r="AQ183" s="11">
        <v>0</v>
      </c>
      <c r="AR183" s="11">
        <v>0</v>
      </c>
      <c r="AS183" s="11">
        <v>0</v>
      </c>
      <c r="AT183" s="11">
        <v>0</v>
      </c>
      <c r="AU183" s="11">
        <v>0</v>
      </c>
      <c r="AV183" s="11">
        <v>0</v>
      </c>
      <c r="AW183" s="11">
        <v>0</v>
      </c>
      <c r="AX183" s="11">
        <v>0</v>
      </c>
      <c r="AY183" s="11">
        <v>0</v>
      </c>
      <c r="AZ183" s="11">
        <v>0</v>
      </c>
      <c r="BA183" s="11">
        <v>0</v>
      </c>
      <c r="BB183" s="11">
        <v>0</v>
      </c>
      <c r="BC183" s="11">
        <v>0</v>
      </c>
      <c r="BD183" s="11">
        <v>0</v>
      </c>
      <c r="BE183" s="11">
        <v>0</v>
      </c>
      <c r="BF183" s="11">
        <v>0</v>
      </c>
      <c r="BG183" s="11">
        <v>0</v>
      </c>
      <c r="BH183" s="11">
        <v>0</v>
      </c>
      <c r="BI183" s="11">
        <v>0</v>
      </c>
      <c r="BJ183" s="11">
        <v>0</v>
      </c>
      <c r="BK183" s="11">
        <v>0</v>
      </c>
      <c r="BL183" s="11">
        <v>0</v>
      </c>
      <c r="BM183" s="11">
        <v>0</v>
      </c>
      <c r="BN183" s="11">
        <v>0</v>
      </c>
      <c r="BO183" s="7">
        <f>SUM(K183:BN183)</f>
        <v>0</v>
      </c>
    </row>
    <row r="184" spans="1:67" x14ac:dyDescent="0.2">
      <c r="A184" s="15" t="s">
        <v>168</v>
      </c>
      <c r="B184" s="14" t="s">
        <v>167</v>
      </c>
      <c r="C184" s="14" t="s">
        <v>155</v>
      </c>
      <c r="D184" s="13">
        <v>40991.58</v>
      </c>
      <c r="E184" s="13">
        <f>ROUND(SUM($D184*1%),2)</f>
        <v>409.92</v>
      </c>
      <c r="F184" s="13">
        <f>ROUND(SUM($D184*0.5%),2)</f>
        <v>204.96</v>
      </c>
      <c r="G184" s="13">
        <f>E184-J184</f>
        <v>250.05</v>
      </c>
      <c r="H184" s="13">
        <f>F184-BO184</f>
        <v>204.96</v>
      </c>
      <c r="I184" s="12">
        <f ca="1">OFFSET(INDIRECT(ADDRESS(1,MATCH($I$2,$A$1:$BN$1,0))),ROW()-1,0)</f>
        <v>159.87</v>
      </c>
      <c r="J184" s="11">
        <v>159.87</v>
      </c>
      <c r="K184" s="11">
        <v>0</v>
      </c>
      <c r="L184" s="11">
        <v>0</v>
      </c>
      <c r="M184" s="11">
        <v>0</v>
      </c>
      <c r="N184" s="11">
        <v>0</v>
      </c>
      <c r="O184" s="11">
        <v>0</v>
      </c>
      <c r="P184" s="11">
        <v>0</v>
      </c>
      <c r="Q184" s="11">
        <v>0</v>
      </c>
      <c r="R184" s="11">
        <v>0</v>
      </c>
      <c r="S184" s="11">
        <v>0</v>
      </c>
      <c r="T184" s="11">
        <v>0</v>
      </c>
      <c r="U184" s="11">
        <v>0</v>
      </c>
      <c r="V184" s="11">
        <v>0</v>
      </c>
      <c r="W184" s="11">
        <v>0</v>
      </c>
      <c r="X184" s="11">
        <v>0</v>
      </c>
      <c r="Y184" s="11">
        <v>0</v>
      </c>
      <c r="Z184" s="11">
        <v>0</v>
      </c>
      <c r="AA184" s="11">
        <v>0</v>
      </c>
      <c r="AB184" s="11">
        <v>0</v>
      </c>
      <c r="AC184" s="11">
        <v>0</v>
      </c>
      <c r="AD184" s="11">
        <v>0</v>
      </c>
      <c r="AE184" s="11">
        <v>0</v>
      </c>
      <c r="AF184" s="11">
        <v>0</v>
      </c>
      <c r="AG184" s="11">
        <v>0</v>
      </c>
      <c r="AH184" s="11">
        <v>0</v>
      </c>
      <c r="AI184" s="11">
        <v>0</v>
      </c>
      <c r="AJ184" s="11">
        <v>0</v>
      </c>
      <c r="AK184" s="11">
        <v>0</v>
      </c>
      <c r="AL184" s="11">
        <v>0</v>
      </c>
      <c r="AM184" s="11">
        <v>0</v>
      </c>
      <c r="AN184" s="11">
        <v>0</v>
      </c>
      <c r="AO184" s="11">
        <v>0</v>
      </c>
      <c r="AP184" s="11">
        <v>0</v>
      </c>
      <c r="AQ184" s="11">
        <v>0</v>
      </c>
      <c r="AR184" s="11">
        <v>0</v>
      </c>
      <c r="AS184" s="11">
        <v>0</v>
      </c>
      <c r="AT184" s="11">
        <v>0</v>
      </c>
      <c r="AU184" s="11">
        <v>0</v>
      </c>
      <c r="AV184" s="11">
        <v>0</v>
      </c>
      <c r="AW184" s="11">
        <v>0</v>
      </c>
      <c r="AX184" s="11">
        <v>0</v>
      </c>
      <c r="AY184" s="11">
        <v>0</v>
      </c>
      <c r="AZ184" s="11">
        <v>0</v>
      </c>
      <c r="BA184" s="11">
        <v>0</v>
      </c>
      <c r="BB184" s="11">
        <v>0</v>
      </c>
      <c r="BC184" s="11">
        <v>0</v>
      </c>
      <c r="BD184" s="11">
        <v>0</v>
      </c>
      <c r="BE184" s="11">
        <v>0</v>
      </c>
      <c r="BF184" s="11">
        <v>0</v>
      </c>
      <c r="BG184" s="11">
        <v>0</v>
      </c>
      <c r="BH184" s="11">
        <v>0</v>
      </c>
      <c r="BI184" s="11">
        <v>0</v>
      </c>
      <c r="BJ184" s="11">
        <v>0</v>
      </c>
      <c r="BK184" s="11">
        <v>0</v>
      </c>
      <c r="BL184" s="11">
        <v>0</v>
      </c>
      <c r="BM184" s="11">
        <v>0</v>
      </c>
      <c r="BN184" s="11">
        <v>0</v>
      </c>
      <c r="BO184" s="7">
        <f>SUM(K184:BN184)</f>
        <v>0</v>
      </c>
    </row>
    <row r="185" spans="1:67" x14ac:dyDescent="0.2">
      <c r="A185" s="15" t="s">
        <v>166</v>
      </c>
      <c r="B185" s="14" t="s">
        <v>165</v>
      </c>
      <c r="C185" s="14" t="s">
        <v>155</v>
      </c>
      <c r="D185" s="13">
        <v>43607.88</v>
      </c>
      <c r="E185" s="13">
        <f>ROUND(SUM($D185*1%),2)</f>
        <v>436.08</v>
      </c>
      <c r="F185" s="13">
        <f>ROUND(SUM($D185*0.5%),2)</f>
        <v>218.04</v>
      </c>
      <c r="G185" s="13">
        <f>E185-J185</f>
        <v>174.43</v>
      </c>
      <c r="H185" s="13">
        <f>F185-BO185</f>
        <v>218.04</v>
      </c>
      <c r="I185" s="12">
        <f ca="1">OFFSET(INDIRECT(ADDRESS(1,MATCH($I$2,$A$1:$BN$1,0))),ROW()-1,0)</f>
        <v>261.64999999999998</v>
      </c>
      <c r="J185" s="11">
        <v>261.64999999999998</v>
      </c>
      <c r="K185" s="11">
        <v>0</v>
      </c>
      <c r="L185" s="11">
        <v>0</v>
      </c>
      <c r="M185" s="11">
        <v>0</v>
      </c>
      <c r="N185" s="11">
        <v>0</v>
      </c>
      <c r="O185" s="11">
        <v>0</v>
      </c>
      <c r="P185" s="11">
        <v>0</v>
      </c>
      <c r="Q185" s="11">
        <v>0</v>
      </c>
      <c r="R185" s="11">
        <v>0</v>
      </c>
      <c r="S185" s="11">
        <v>0</v>
      </c>
      <c r="T185" s="11">
        <v>0</v>
      </c>
      <c r="U185" s="11">
        <v>0</v>
      </c>
      <c r="V185" s="11">
        <v>0</v>
      </c>
      <c r="W185" s="11">
        <v>0</v>
      </c>
      <c r="X185" s="11">
        <v>0</v>
      </c>
      <c r="Y185" s="11">
        <v>0</v>
      </c>
      <c r="Z185" s="11">
        <v>0</v>
      </c>
      <c r="AA185" s="11">
        <v>0</v>
      </c>
      <c r="AB185" s="11">
        <v>0</v>
      </c>
      <c r="AC185" s="11">
        <v>0</v>
      </c>
      <c r="AD185" s="11">
        <v>0</v>
      </c>
      <c r="AE185" s="11">
        <v>0</v>
      </c>
      <c r="AF185" s="11">
        <v>0</v>
      </c>
      <c r="AG185" s="11">
        <v>0</v>
      </c>
      <c r="AH185" s="11">
        <v>0</v>
      </c>
      <c r="AI185" s="11">
        <v>0</v>
      </c>
      <c r="AJ185" s="11">
        <v>0</v>
      </c>
      <c r="AK185" s="11">
        <v>0</v>
      </c>
      <c r="AL185" s="11">
        <v>0</v>
      </c>
      <c r="AM185" s="11">
        <v>0</v>
      </c>
      <c r="AN185" s="11">
        <v>0</v>
      </c>
      <c r="AO185" s="11">
        <v>0</v>
      </c>
      <c r="AP185" s="11">
        <v>0</v>
      </c>
      <c r="AQ185" s="11">
        <v>0</v>
      </c>
      <c r="AR185" s="11">
        <v>0</v>
      </c>
      <c r="AS185" s="11">
        <v>0</v>
      </c>
      <c r="AT185" s="11">
        <v>0</v>
      </c>
      <c r="AU185" s="11">
        <v>0</v>
      </c>
      <c r="AV185" s="11">
        <v>0</v>
      </c>
      <c r="AW185" s="11">
        <v>0</v>
      </c>
      <c r="AX185" s="11">
        <v>0</v>
      </c>
      <c r="AY185" s="11">
        <v>0</v>
      </c>
      <c r="AZ185" s="11">
        <v>0</v>
      </c>
      <c r="BA185" s="11">
        <v>0</v>
      </c>
      <c r="BB185" s="11">
        <v>0</v>
      </c>
      <c r="BC185" s="11">
        <v>0</v>
      </c>
      <c r="BD185" s="11">
        <v>0</v>
      </c>
      <c r="BE185" s="11">
        <v>0</v>
      </c>
      <c r="BF185" s="11">
        <v>0</v>
      </c>
      <c r="BG185" s="11">
        <v>0</v>
      </c>
      <c r="BH185" s="11">
        <v>0</v>
      </c>
      <c r="BI185" s="11">
        <v>0</v>
      </c>
      <c r="BJ185" s="11">
        <v>0</v>
      </c>
      <c r="BK185" s="11">
        <v>0</v>
      </c>
      <c r="BL185" s="11">
        <v>0</v>
      </c>
      <c r="BM185" s="11">
        <v>0</v>
      </c>
      <c r="BN185" s="11">
        <v>0</v>
      </c>
      <c r="BO185" s="7">
        <f>SUM(K185:BN185)</f>
        <v>0</v>
      </c>
    </row>
    <row r="186" spans="1:67" x14ac:dyDescent="0.2">
      <c r="A186" s="15" t="s">
        <v>164</v>
      </c>
      <c r="B186" s="14" t="s">
        <v>163</v>
      </c>
      <c r="C186" s="14" t="s">
        <v>155</v>
      </c>
      <c r="D186" s="13">
        <v>38595.370000000003</v>
      </c>
      <c r="E186" s="13">
        <f>ROUND(SUM($D186*1%),2)</f>
        <v>385.95</v>
      </c>
      <c r="F186" s="13">
        <f>ROUND(SUM($D186*0.5%),2)</f>
        <v>192.98</v>
      </c>
      <c r="G186" s="13">
        <f>E186-J186</f>
        <v>135.94999999999999</v>
      </c>
      <c r="H186" s="13">
        <f>F186-BO186</f>
        <v>192.98</v>
      </c>
      <c r="I186" s="12">
        <f ca="1">OFFSET(INDIRECT(ADDRESS(1,MATCH($I$2,$A$1:$BN$1,0))),ROW()-1,0)</f>
        <v>250</v>
      </c>
      <c r="J186" s="11">
        <v>250</v>
      </c>
      <c r="K186" s="11">
        <v>0</v>
      </c>
      <c r="L186" s="11">
        <v>0</v>
      </c>
      <c r="M186" s="11">
        <v>0</v>
      </c>
      <c r="N186" s="11">
        <v>0</v>
      </c>
      <c r="O186" s="11">
        <v>0</v>
      </c>
      <c r="P186" s="11">
        <v>0</v>
      </c>
      <c r="Q186" s="11">
        <v>0</v>
      </c>
      <c r="R186" s="11">
        <v>0</v>
      </c>
      <c r="S186" s="11">
        <v>0</v>
      </c>
      <c r="T186" s="11">
        <v>0</v>
      </c>
      <c r="U186" s="11">
        <v>0</v>
      </c>
      <c r="V186" s="11">
        <v>0</v>
      </c>
      <c r="W186" s="11">
        <v>0</v>
      </c>
      <c r="X186" s="11">
        <v>0</v>
      </c>
      <c r="Y186" s="11">
        <v>0</v>
      </c>
      <c r="Z186" s="11">
        <v>0</v>
      </c>
      <c r="AA186" s="11">
        <v>0</v>
      </c>
      <c r="AB186" s="11">
        <v>0</v>
      </c>
      <c r="AC186" s="11">
        <v>0</v>
      </c>
      <c r="AD186" s="11">
        <v>0</v>
      </c>
      <c r="AE186" s="11">
        <v>0</v>
      </c>
      <c r="AF186" s="11">
        <v>0</v>
      </c>
      <c r="AG186" s="11">
        <v>0</v>
      </c>
      <c r="AH186" s="11">
        <v>0</v>
      </c>
      <c r="AI186" s="11">
        <v>0</v>
      </c>
      <c r="AJ186" s="11">
        <v>0</v>
      </c>
      <c r="AK186" s="11">
        <v>0</v>
      </c>
      <c r="AL186" s="11">
        <v>0</v>
      </c>
      <c r="AM186" s="11">
        <v>0</v>
      </c>
      <c r="AN186" s="11">
        <v>0</v>
      </c>
      <c r="AO186" s="11">
        <v>0</v>
      </c>
      <c r="AP186" s="11">
        <v>0</v>
      </c>
      <c r="AQ186" s="11">
        <v>0</v>
      </c>
      <c r="AR186" s="11">
        <v>0</v>
      </c>
      <c r="AS186" s="11">
        <v>0</v>
      </c>
      <c r="AT186" s="11">
        <v>0</v>
      </c>
      <c r="AU186" s="11">
        <v>0</v>
      </c>
      <c r="AV186" s="11">
        <v>0</v>
      </c>
      <c r="AW186" s="11">
        <v>0</v>
      </c>
      <c r="AX186" s="11">
        <v>0</v>
      </c>
      <c r="AY186" s="11">
        <v>0</v>
      </c>
      <c r="AZ186" s="11">
        <v>0</v>
      </c>
      <c r="BA186" s="11">
        <v>0</v>
      </c>
      <c r="BB186" s="11">
        <v>0</v>
      </c>
      <c r="BC186" s="11">
        <v>0</v>
      </c>
      <c r="BD186" s="11">
        <v>0</v>
      </c>
      <c r="BE186" s="11">
        <v>0</v>
      </c>
      <c r="BF186" s="11">
        <v>0</v>
      </c>
      <c r="BG186" s="11">
        <v>0</v>
      </c>
      <c r="BH186" s="11">
        <v>0</v>
      </c>
      <c r="BI186" s="11">
        <v>0</v>
      </c>
      <c r="BJ186" s="11">
        <v>0</v>
      </c>
      <c r="BK186" s="11">
        <v>0</v>
      </c>
      <c r="BL186" s="11">
        <v>0</v>
      </c>
      <c r="BM186" s="11">
        <v>0</v>
      </c>
      <c r="BN186" s="11">
        <v>0</v>
      </c>
      <c r="BO186" s="7">
        <f>SUM(K186:BN186)</f>
        <v>0</v>
      </c>
    </row>
    <row r="187" spans="1:67" x14ac:dyDescent="0.2">
      <c r="A187" s="15" t="s">
        <v>162</v>
      </c>
      <c r="B187" s="14" t="s">
        <v>161</v>
      </c>
      <c r="C187" s="14" t="s">
        <v>155</v>
      </c>
      <c r="D187" s="13">
        <v>51250.22</v>
      </c>
      <c r="E187" s="13">
        <f>ROUND(SUM($D187*1%),2)</f>
        <v>512.5</v>
      </c>
      <c r="F187" s="13">
        <f>ROUND(SUM($D187*0.5%),2)</f>
        <v>256.25</v>
      </c>
      <c r="G187" s="13">
        <f>E187-J187</f>
        <v>512.5</v>
      </c>
      <c r="H187" s="13">
        <f>F187-BO187</f>
        <v>256.25</v>
      </c>
      <c r="I187" s="12">
        <f ca="1">OFFSET(INDIRECT(ADDRESS(1,MATCH($I$2,$A$1:$BN$1,0))),ROW()-1,0)</f>
        <v>0</v>
      </c>
      <c r="J187" s="11">
        <v>0</v>
      </c>
      <c r="K187" s="11">
        <v>0</v>
      </c>
      <c r="L187" s="11">
        <v>0</v>
      </c>
      <c r="M187" s="11">
        <v>0</v>
      </c>
      <c r="N187" s="11">
        <v>0</v>
      </c>
      <c r="O187" s="11">
        <v>0</v>
      </c>
      <c r="P187" s="11">
        <v>0</v>
      </c>
      <c r="Q187" s="11">
        <v>0</v>
      </c>
      <c r="R187" s="11">
        <v>0</v>
      </c>
      <c r="S187" s="11">
        <v>0</v>
      </c>
      <c r="T187" s="11">
        <v>0</v>
      </c>
      <c r="U187" s="11">
        <v>0</v>
      </c>
      <c r="V187" s="11">
        <v>0</v>
      </c>
      <c r="W187" s="11">
        <v>0</v>
      </c>
      <c r="X187" s="11">
        <v>0</v>
      </c>
      <c r="Y187" s="11">
        <v>0</v>
      </c>
      <c r="Z187" s="11">
        <v>0</v>
      </c>
      <c r="AA187" s="11">
        <v>0</v>
      </c>
      <c r="AB187" s="11">
        <v>0</v>
      </c>
      <c r="AC187" s="11">
        <v>0</v>
      </c>
      <c r="AD187" s="11">
        <v>0</v>
      </c>
      <c r="AE187" s="11">
        <v>0</v>
      </c>
      <c r="AF187" s="11">
        <v>0</v>
      </c>
      <c r="AG187" s="11">
        <v>0</v>
      </c>
      <c r="AH187" s="11">
        <v>0</v>
      </c>
      <c r="AI187" s="11">
        <v>0</v>
      </c>
      <c r="AJ187" s="11">
        <v>0</v>
      </c>
      <c r="AK187" s="11">
        <v>0</v>
      </c>
      <c r="AL187" s="11">
        <v>0</v>
      </c>
      <c r="AM187" s="11">
        <v>0</v>
      </c>
      <c r="AN187" s="11">
        <v>0</v>
      </c>
      <c r="AO187" s="11">
        <v>0</v>
      </c>
      <c r="AP187" s="11">
        <v>0</v>
      </c>
      <c r="AQ187" s="11">
        <v>0</v>
      </c>
      <c r="AR187" s="11">
        <v>0</v>
      </c>
      <c r="AS187" s="11">
        <v>0</v>
      </c>
      <c r="AT187" s="11">
        <v>0</v>
      </c>
      <c r="AU187" s="11">
        <v>0</v>
      </c>
      <c r="AV187" s="11">
        <v>0</v>
      </c>
      <c r="AW187" s="11">
        <v>0</v>
      </c>
      <c r="AX187" s="11">
        <v>0</v>
      </c>
      <c r="AY187" s="11">
        <v>0</v>
      </c>
      <c r="AZ187" s="11">
        <v>0</v>
      </c>
      <c r="BA187" s="11">
        <v>0</v>
      </c>
      <c r="BB187" s="11">
        <v>0</v>
      </c>
      <c r="BC187" s="11">
        <v>0</v>
      </c>
      <c r="BD187" s="11">
        <v>0</v>
      </c>
      <c r="BE187" s="11">
        <v>0</v>
      </c>
      <c r="BF187" s="11">
        <v>0</v>
      </c>
      <c r="BG187" s="11">
        <v>0</v>
      </c>
      <c r="BH187" s="11">
        <v>0</v>
      </c>
      <c r="BI187" s="11">
        <v>0</v>
      </c>
      <c r="BJ187" s="11">
        <v>0</v>
      </c>
      <c r="BK187" s="11">
        <v>0</v>
      </c>
      <c r="BL187" s="11">
        <v>0</v>
      </c>
      <c r="BM187" s="11">
        <v>0</v>
      </c>
      <c r="BN187" s="11">
        <v>0</v>
      </c>
      <c r="BO187" s="7">
        <f>SUM(K187:BN187)</f>
        <v>0</v>
      </c>
    </row>
    <row r="188" spans="1:67" x14ac:dyDescent="0.2">
      <c r="A188" s="15" t="s">
        <v>160</v>
      </c>
      <c r="B188" s="14" t="s">
        <v>51</v>
      </c>
      <c r="C188" s="14" t="s">
        <v>155</v>
      </c>
      <c r="D188" s="13">
        <v>46302.84</v>
      </c>
      <c r="E188" s="13">
        <f>ROUND(SUM($D188*1%),2)</f>
        <v>463.03</v>
      </c>
      <c r="F188" s="13">
        <f>ROUND(SUM($D188*0.5%),2)</f>
        <v>231.51</v>
      </c>
      <c r="G188" s="16">
        <f>E188-J188</f>
        <v>115.75999999999999</v>
      </c>
      <c r="H188" s="13">
        <f>F188-BO188</f>
        <v>231.51</v>
      </c>
      <c r="I188" s="12">
        <f ca="1">OFFSET(INDIRECT(ADDRESS(1,MATCH($I$2,$A$1:$BN$1,0))),ROW()-1,0)</f>
        <v>347.27</v>
      </c>
      <c r="J188" s="11">
        <v>347.27</v>
      </c>
      <c r="K188" s="11">
        <v>0</v>
      </c>
      <c r="L188" s="11">
        <v>0</v>
      </c>
      <c r="M188" s="11">
        <v>0</v>
      </c>
      <c r="N188" s="11">
        <v>0</v>
      </c>
      <c r="O188" s="11">
        <v>0</v>
      </c>
      <c r="P188" s="11">
        <v>0</v>
      </c>
      <c r="Q188" s="11">
        <v>0</v>
      </c>
      <c r="R188" s="11">
        <v>0</v>
      </c>
      <c r="S188" s="11">
        <v>0</v>
      </c>
      <c r="T188" s="11">
        <v>0</v>
      </c>
      <c r="U188" s="11">
        <v>0</v>
      </c>
      <c r="V188" s="11">
        <v>0</v>
      </c>
      <c r="W188" s="11">
        <v>0</v>
      </c>
      <c r="X188" s="11">
        <v>0</v>
      </c>
      <c r="Y188" s="11">
        <v>0</v>
      </c>
      <c r="Z188" s="11">
        <v>0</v>
      </c>
      <c r="AA188" s="11">
        <v>0</v>
      </c>
      <c r="AB188" s="11">
        <v>0</v>
      </c>
      <c r="AC188" s="11">
        <v>0</v>
      </c>
      <c r="AD188" s="11">
        <v>0</v>
      </c>
      <c r="AE188" s="11">
        <v>0</v>
      </c>
      <c r="AF188" s="11">
        <v>0</v>
      </c>
      <c r="AG188" s="11">
        <v>0</v>
      </c>
      <c r="AH188" s="11">
        <v>0</v>
      </c>
      <c r="AI188" s="11">
        <v>0</v>
      </c>
      <c r="AJ188" s="11">
        <v>0</v>
      </c>
      <c r="AK188" s="11">
        <v>0</v>
      </c>
      <c r="AL188" s="11">
        <v>0</v>
      </c>
      <c r="AM188" s="11">
        <v>0</v>
      </c>
      <c r="AN188" s="11">
        <v>0</v>
      </c>
      <c r="AO188" s="11">
        <v>0</v>
      </c>
      <c r="AP188" s="11">
        <v>0</v>
      </c>
      <c r="AQ188" s="11">
        <v>0</v>
      </c>
      <c r="AR188" s="11">
        <v>0</v>
      </c>
      <c r="AS188" s="11">
        <v>0</v>
      </c>
      <c r="AT188" s="11">
        <v>0</v>
      </c>
      <c r="AU188" s="11">
        <v>0</v>
      </c>
      <c r="AV188" s="11">
        <v>0</v>
      </c>
      <c r="AW188" s="11">
        <v>0</v>
      </c>
      <c r="AX188" s="11">
        <v>0</v>
      </c>
      <c r="AY188" s="11">
        <v>0</v>
      </c>
      <c r="AZ188" s="11">
        <v>0</v>
      </c>
      <c r="BA188" s="11">
        <v>0</v>
      </c>
      <c r="BB188" s="11">
        <v>0</v>
      </c>
      <c r="BC188" s="11">
        <v>0</v>
      </c>
      <c r="BD188" s="11">
        <v>0</v>
      </c>
      <c r="BE188" s="11">
        <v>0</v>
      </c>
      <c r="BF188" s="11">
        <v>0</v>
      </c>
      <c r="BG188" s="11">
        <v>0</v>
      </c>
      <c r="BH188" s="11">
        <v>0</v>
      </c>
      <c r="BI188" s="11">
        <v>0</v>
      </c>
      <c r="BJ188" s="11">
        <v>0</v>
      </c>
      <c r="BK188" s="11">
        <v>0</v>
      </c>
      <c r="BL188" s="11">
        <v>0</v>
      </c>
      <c r="BM188" s="11">
        <v>0</v>
      </c>
      <c r="BN188" s="11">
        <v>0</v>
      </c>
      <c r="BO188" s="7">
        <f>SUM(K188:BN188)</f>
        <v>0</v>
      </c>
    </row>
    <row r="189" spans="1:67" x14ac:dyDescent="0.2">
      <c r="A189" s="15" t="s">
        <v>159</v>
      </c>
      <c r="B189" s="14" t="s">
        <v>158</v>
      </c>
      <c r="C189" s="14" t="s">
        <v>155</v>
      </c>
      <c r="D189" s="13">
        <v>40701.65</v>
      </c>
      <c r="E189" s="13">
        <f>ROUND(SUM($D189*1%),2)</f>
        <v>407.02</v>
      </c>
      <c r="F189" s="13">
        <f>ROUND(SUM($D189*0.5%),2)</f>
        <v>203.51</v>
      </c>
      <c r="G189" s="13">
        <f>E189-J189</f>
        <v>56.990000000000009</v>
      </c>
      <c r="H189" s="13">
        <f>F189-BO189</f>
        <v>153.51</v>
      </c>
      <c r="I189" s="12">
        <f ca="1">OFFSET(INDIRECT(ADDRESS(1,MATCH($I$2,$A$1:$BN$1,0))),ROW()-1,0)</f>
        <v>350.03</v>
      </c>
      <c r="J189" s="11">
        <v>350.03</v>
      </c>
      <c r="K189" s="11">
        <v>0</v>
      </c>
      <c r="L189" s="11">
        <v>0</v>
      </c>
      <c r="M189" s="11">
        <v>0</v>
      </c>
      <c r="N189" s="11">
        <v>0</v>
      </c>
      <c r="O189" s="11">
        <v>0</v>
      </c>
      <c r="P189" s="11">
        <v>0</v>
      </c>
      <c r="Q189" s="11">
        <v>0</v>
      </c>
      <c r="R189" s="11">
        <v>0</v>
      </c>
      <c r="S189" s="11">
        <v>0</v>
      </c>
      <c r="T189" s="11">
        <v>0</v>
      </c>
      <c r="U189" s="11">
        <v>0</v>
      </c>
      <c r="V189" s="11">
        <v>0</v>
      </c>
      <c r="W189" s="11">
        <v>0</v>
      </c>
      <c r="X189" s="11">
        <v>0</v>
      </c>
      <c r="Y189" s="11">
        <v>0</v>
      </c>
      <c r="Z189" s="11">
        <v>0</v>
      </c>
      <c r="AA189" s="11">
        <v>0</v>
      </c>
      <c r="AB189" s="11">
        <v>0</v>
      </c>
      <c r="AC189" s="11">
        <v>0</v>
      </c>
      <c r="AD189" s="11">
        <v>0</v>
      </c>
      <c r="AE189" s="11">
        <v>0</v>
      </c>
      <c r="AF189" s="11">
        <v>0</v>
      </c>
      <c r="AG189" s="11">
        <v>0</v>
      </c>
      <c r="AH189" s="11">
        <v>0</v>
      </c>
      <c r="AI189" s="11">
        <v>0</v>
      </c>
      <c r="AJ189" s="11">
        <v>0</v>
      </c>
      <c r="AK189" s="11">
        <v>0</v>
      </c>
      <c r="AL189" s="11">
        <v>0</v>
      </c>
      <c r="AM189" s="11">
        <v>0</v>
      </c>
      <c r="AN189" s="11">
        <v>0</v>
      </c>
      <c r="AO189" s="11">
        <v>50</v>
      </c>
      <c r="AP189" s="11">
        <v>0</v>
      </c>
      <c r="AQ189" s="11">
        <v>0</v>
      </c>
      <c r="AR189" s="11">
        <v>0</v>
      </c>
      <c r="AS189" s="11">
        <v>0</v>
      </c>
      <c r="AT189" s="11">
        <v>0</v>
      </c>
      <c r="AU189" s="11">
        <v>0</v>
      </c>
      <c r="AV189" s="11">
        <v>0</v>
      </c>
      <c r="AW189" s="11">
        <v>0</v>
      </c>
      <c r="AX189" s="11">
        <v>0</v>
      </c>
      <c r="AY189" s="11">
        <v>0</v>
      </c>
      <c r="AZ189" s="11">
        <v>0</v>
      </c>
      <c r="BA189" s="11">
        <v>0</v>
      </c>
      <c r="BB189" s="11">
        <v>0</v>
      </c>
      <c r="BC189" s="11">
        <v>0</v>
      </c>
      <c r="BD189" s="11">
        <v>0</v>
      </c>
      <c r="BE189" s="11">
        <v>0</v>
      </c>
      <c r="BF189" s="11">
        <v>0</v>
      </c>
      <c r="BG189" s="11">
        <v>0</v>
      </c>
      <c r="BH189" s="11">
        <v>0</v>
      </c>
      <c r="BI189" s="11">
        <v>0</v>
      </c>
      <c r="BJ189" s="11">
        <v>0</v>
      </c>
      <c r="BK189" s="11">
        <v>0</v>
      </c>
      <c r="BL189" s="11">
        <v>0</v>
      </c>
      <c r="BM189" s="11">
        <v>0</v>
      </c>
      <c r="BN189" s="11">
        <v>0</v>
      </c>
      <c r="BO189" s="7">
        <f>SUM(K189:BN189)</f>
        <v>50</v>
      </c>
    </row>
    <row r="190" spans="1:67" x14ac:dyDescent="0.2">
      <c r="A190" s="15" t="s">
        <v>157</v>
      </c>
      <c r="B190" s="14" t="s">
        <v>156</v>
      </c>
      <c r="C190" s="14" t="s">
        <v>155</v>
      </c>
      <c r="D190" s="13">
        <v>36842.57</v>
      </c>
      <c r="E190" s="13">
        <f>ROUND(SUM($D190*1%),2)</f>
        <v>368.43</v>
      </c>
      <c r="F190" s="13">
        <f>ROUND(SUM($D190*0.5%),2)</f>
        <v>184.21</v>
      </c>
      <c r="G190" s="13">
        <f>E190-J190</f>
        <v>118.43</v>
      </c>
      <c r="H190" s="13">
        <f>F190-BO190</f>
        <v>184.21</v>
      </c>
      <c r="I190" s="12">
        <f ca="1">OFFSET(INDIRECT(ADDRESS(1,MATCH($I$2,$A$1:$BN$1,0))),ROW()-1,0)</f>
        <v>250</v>
      </c>
      <c r="J190" s="11">
        <v>250</v>
      </c>
      <c r="K190" s="11">
        <v>0</v>
      </c>
      <c r="L190" s="11">
        <v>0</v>
      </c>
      <c r="M190" s="11">
        <v>0</v>
      </c>
      <c r="N190" s="11">
        <v>0</v>
      </c>
      <c r="O190" s="11">
        <v>0</v>
      </c>
      <c r="P190" s="11">
        <v>0</v>
      </c>
      <c r="Q190" s="11">
        <v>0</v>
      </c>
      <c r="R190" s="11">
        <v>0</v>
      </c>
      <c r="S190" s="11">
        <v>0</v>
      </c>
      <c r="T190" s="11">
        <v>0</v>
      </c>
      <c r="U190" s="11">
        <v>0</v>
      </c>
      <c r="V190" s="11">
        <v>0</v>
      </c>
      <c r="W190" s="11">
        <v>0</v>
      </c>
      <c r="X190" s="11">
        <v>0</v>
      </c>
      <c r="Y190" s="11">
        <v>0</v>
      </c>
      <c r="Z190" s="11">
        <v>0</v>
      </c>
      <c r="AA190" s="11">
        <v>0</v>
      </c>
      <c r="AB190" s="11">
        <v>0</v>
      </c>
      <c r="AC190" s="11">
        <v>0</v>
      </c>
      <c r="AD190" s="11">
        <v>0</v>
      </c>
      <c r="AE190" s="11">
        <v>0</v>
      </c>
      <c r="AF190" s="11">
        <v>0</v>
      </c>
      <c r="AG190" s="11">
        <v>0</v>
      </c>
      <c r="AH190" s="11">
        <v>0</v>
      </c>
      <c r="AI190" s="11">
        <v>0</v>
      </c>
      <c r="AJ190" s="11">
        <v>0</v>
      </c>
      <c r="AK190" s="11">
        <v>0</v>
      </c>
      <c r="AL190" s="11">
        <v>0</v>
      </c>
      <c r="AM190" s="11">
        <v>0</v>
      </c>
      <c r="AN190" s="11">
        <v>0</v>
      </c>
      <c r="AO190" s="11">
        <v>0</v>
      </c>
      <c r="AP190" s="11">
        <v>0</v>
      </c>
      <c r="AQ190" s="11">
        <v>0</v>
      </c>
      <c r="AR190" s="11">
        <v>0</v>
      </c>
      <c r="AS190" s="11">
        <v>0</v>
      </c>
      <c r="AT190" s="11">
        <v>0</v>
      </c>
      <c r="AU190" s="11">
        <v>0</v>
      </c>
      <c r="AV190" s="11">
        <v>0</v>
      </c>
      <c r="AW190" s="11">
        <v>0</v>
      </c>
      <c r="AX190" s="11">
        <v>0</v>
      </c>
      <c r="AY190" s="11">
        <v>0</v>
      </c>
      <c r="AZ190" s="11">
        <v>0</v>
      </c>
      <c r="BA190" s="11">
        <v>0</v>
      </c>
      <c r="BB190" s="11">
        <v>0</v>
      </c>
      <c r="BC190" s="11">
        <v>0</v>
      </c>
      <c r="BD190" s="11">
        <v>0</v>
      </c>
      <c r="BE190" s="11">
        <v>0</v>
      </c>
      <c r="BF190" s="11">
        <v>0</v>
      </c>
      <c r="BG190" s="11">
        <v>0</v>
      </c>
      <c r="BH190" s="11">
        <v>0</v>
      </c>
      <c r="BI190" s="11">
        <v>0</v>
      </c>
      <c r="BJ190" s="11">
        <v>0</v>
      </c>
      <c r="BK190" s="11">
        <v>0</v>
      </c>
      <c r="BL190" s="11">
        <v>0</v>
      </c>
      <c r="BM190" s="11">
        <v>0</v>
      </c>
      <c r="BN190" s="11">
        <v>0</v>
      </c>
      <c r="BO190" s="7">
        <f>SUM(K190:BN190)</f>
        <v>0</v>
      </c>
    </row>
    <row r="191" spans="1:67" x14ac:dyDescent="0.2">
      <c r="A191" s="15" t="s">
        <v>154</v>
      </c>
      <c r="B191" s="14" t="s">
        <v>153</v>
      </c>
      <c r="C191" s="14" t="s">
        <v>124</v>
      </c>
      <c r="D191" s="13">
        <v>225401.47</v>
      </c>
      <c r="E191" s="13">
        <f>ROUND(SUM($D191*1%),2)</f>
        <v>2254.0100000000002</v>
      </c>
      <c r="F191" s="13">
        <f>ROUND(SUM($D191*0.5%),2)</f>
        <v>1127.01</v>
      </c>
      <c r="G191" s="13">
        <f>E191-J191</f>
        <v>0</v>
      </c>
      <c r="H191" s="13">
        <f>F191-BO191</f>
        <v>1062.01</v>
      </c>
      <c r="I191" s="12">
        <f ca="1">OFFSET(INDIRECT(ADDRESS(1,MATCH($I$2,$A$1:$BN$1,0))),ROW()-1,0)</f>
        <v>2254.0100000000002</v>
      </c>
      <c r="J191" s="11">
        <v>2254.0100000000002</v>
      </c>
      <c r="K191" s="11">
        <v>0</v>
      </c>
      <c r="L191" s="11">
        <v>0</v>
      </c>
      <c r="M191" s="11">
        <v>0</v>
      </c>
      <c r="N191" s="11">
        <v>0</v>
      </c>
      <c r="O191" s="11">
        <v>0</v>
      </c>
      <c r="P191" s="11">
        <v>0</v>
      </c>
      <c r="Q191" s="11">
        <v>0</v>
      </c>
      <c r="R191" s="11">
        <v>0</v>
      </c>
      <c r="S191" s="11">
        <v>0</v>
      </c>
      <c r="T191" s="11">
        <v>0</v>
      </c>
      <c r="U191" s="11">
        <v>0</v>
      </c>
      <c r="V191" s="11">
        <v>0</v>
      </c>
      <c r="W191" s="11">
        <v>0</v>
      </c>
      <c r="X191" s="11">
        <v>65</v>
      </c>
      <c r="Y191" s="11">
        <v>0</v>
      </c>
      <c r="Z191" s="11">
        <v>0</v>
      </c>
      <c r="AA191" s="11">
        <v>0</v>
      </c>
      <c r="AB191" s="11">
        <v>0</v>
      </c>
      <c r="AC191" s="11">
        <v>0</v>
      </c>
      <c r="AD191" s="11">
        <v>0</v>
      </c>
      <c r="AE191" s="11">
        <v>0</v>
      </c>
      <c r="AF191" s="11">
        <v>0</v>
      </c>
      <c r="AG191" s="11">
        <v>0</v>
      </c>
      <c r="AH191" s="11">
        <v>0</v>
      </c>
      <c r="AI191" s="11">
        <v>0</v>
      </c>
      <c r="AJ191" s="11">
        <v>0</v>
      </c>
      <c r="AK191" s="11">
        <v>0</v>
      </c>
      <c r="AL191" s="11">
        <v>0</v>
      </c>
      <c r="AM191" s="11">
        <v>0</v>
      </c>
      <c r="AN191" s="11">
        <v>0</v>
      </c>
      <c r="AO191" s="11">
        <v>0</v>
      </c>
      <c r="AP191" s="11">
        <v>0</v>
      </c>
      <c r="AQ191" s="11">
        <v>0</v>
      </c>
      <c r="AR191" s="11">
        <v>0</v>
      </c>
      <c r="AS191" s="11">
        <v>0</v>
      </c>
      <c r="AT191" s="11">
        <v>0</v>
      </c>
      <c r="AU191" s="11">
        <v>0</v>
      </c>
      <c r="AV191" s="11">
        <v>0</v>
      </c>
      <c r="AW191" s="11">
        <v>0</v>
      </c>
      <c r="AX191" s="11">
        <v>0</v>
      </c>
      <c r="AY191" s="11">
        <v>0</v>
      </c>
      <c r="AZ191" s="11">
        <v>0</v>
      </c>
      <c r="BA191" s="11">
        <v>0</v>
      </c>
      <c r="BB191" s="11">
        <v>0</v>
      </c>
      <c r="BC191" s="11">
        <v>0</v>
      </c>
      <c r="BD191" s="11">
        <v>0</v>
      </c>
      <c r="BE191" s="11">
        <v>0</v>
      </c>
      <c r="BF191" s="11">
        <v>0</v>
      </c>
      <c r="BG191" s="11">
        <v>0</v>
      </c>
      <c r="BH191" s="11">
        <v>0</v>
      </c>
      <c r="BI191" s="11">
        <v>0</v>
      </c>
      <c r="BJ191" s="11">
        <v>0</v>
      </c>
      <c r="BK191" s="11">
        <v>0</v>
      </c>
      <c r="BL191" s="11">
        <v>0</v>
      </c>
      <c r="BM191" s="11">
        <v>0</v>
      </c>
      <c r="BN191" s="11">
        <v>0</v>
      </c>
      <c r="BO191" s="7">
        <f>SUM(K191:BN191)</f>
        <v>65</v>
      </c>
    </row>
    <row r="192" spans="1:67" x14ac:dyDescent="0.2">
      <c r="A192" s="15" t="s">
        <v>152</v>
      </c>
      <c r="B192" s="14" t="s">
        <v>151</v>
      </c>
      <c r="C192" s="14" t="s">
        <v>124</v>
      </c>
      <c r="D192" s="13">
        <v>145404.56</v>
      </c>
      <c r="E192" s="13">
        <f>ROUND(SUM($D192*1%),2)</f>
        <v>1454.05</v>
      </c>
      <c r="F192" s="13">
        <f>ROUND(SUM($D192*0.5%),2)</f>
        <v>727.02</v>
      </c>
      <c r="G192" s="13">
        <f>E192-J192</f>
        <v>1254.05</v>
      </c>
      <c r="H192" s="13">
        <f>F192-BO192</f>
        <v>562.02</v>
      </c>
      <c r="I192" s="12">
        <f ca="1">OFFSET(INDIRECT(ADDRESS(1,MATCH($I$2,$A$1:$BN$1,0))),ROW()-1,0)</f>
        <v>200</v>
      </c>
      <c r="J192" s="11">
        <v>200</v>
      </c>
      <c r="K192" s="11">
        <v>0</v>
      </c>
      <c r="L192" s="11">
        <v>0</v>
      </c>
      <c r="M192" s="11">
        <v>0</v>
      </c>
      <c r="N192" s="11">
        <v>0</v>
      </c>
      <c r="O192" s="11">
        <v>0</v>
      </c>
      <c r="P192" s="11">
        <v>0</v>
      </c>
      <c r="Q192" s="11">
        <v>0</v>
      </c>
      <c r="R192" s="11">
        <v>0</v>
      </c>
      <c r="S192" s="11">
        <v>0</v>
      </c>
      <c r="T192" s="11">
        <v>0</v>
      </c>
      <c r="U192" s="11">
        <v>0</v>
      </c>
      <c r="V192" s="11">
        <v>0</v>
      </c>
      <c r="W192" s="11">
        <v>0</v>
      </c>
      <c r="X192" s="11">
        <v>65</v>
      </c>
      <c r="Y192" s="11">
        <v>0</v>
      </c>
      <c r="Z192" s="11">
        <v>0</v>
      </c>
      <c r="AA192" s="11">
        <v>0</v>
      </c>
      <c r="AB192" s="11">
        <v>0</v>
      </c>
      <c r="AC192" s="11">
        <v>0</v>
      </c>
      <c r="AD192" s="11">
        <v>0</v>
      </c>
      <c r="AE192" s="11">
        <v>0</v>
      </c>
      <c r="AF192" s="11">
        <v>0</v>
      </c>
      <c r="AG192" s="11">
        <v>0</v>
      </c>
      <c r="AH192" s="11">
        <v>0</v>
      </c>
      <c r="AI192" s="11">
        <v>0</v>
      </c>
      <c r="AJ192" s="11">
        <v>0</v>
      </c>
      <c r="AK192" s="11">
        <v>0</v>
      </c>
      <c r="AL192" s="11">
        <v>0</v>
      </c>
      <c r="AM192" s="11">
        <v>0</v>
      </c>
      <c r="AN192" s="11">
        <v>0</v>
      </c>
      <c r="AO192" s="11">
        <v>0</v>
      </c>
      <c r="AP192" s="11">
        <v>0</v>
      </c>
      <c r="AQ192" s="11">
        <v>0</v>
      </c>
      <c r="AR192" s="11">
        <v>0</v>
      </c>
      <c r="AS192" s="11">
        <v>0</v>
      </c>
      <c r="AT192" s="11">
        <v>0</v>
      </c>
      <c r="AU192" s="11">
        <v>0</v>
      </c>
      <c r="AV192" s="11">
        <v>100</v>
      </c>
      <c r="AW192" s="11">
        <v>0</v>
      </c>
      <c r="AX192" s="11">
        <v>0</v>
      </c>
      <c r="AY192" s="11">
        <v>0</v>
      </c>
      <c r="AZ192" s="11">
        <v>0</v>
      </c>
      <c r="BA192" s="11">
        <v>0</v>
      </c>
      <c r="BB192" s="11">
        <v>0</v>
      </c>
      <c r="BC192" s="11">
        <v>0</v>
      </c>
      <c r="BD192" s="11">
        <v>0</v>
      </c>
      <c r="BE192" s="11">
        <v>0</v>
      </c>
      <c r="BF192" s="11">
        <v>0</v>
      </c>
      <c r="BG192" s="11">
        <v>0</v>
      </c>
      <c r="BH192" s="11">
        <v>0</v>
      </c>
      <c r="BI192" s="11">
        <v>0</v>
      </c>
      <c r="BJ192" s="11">
        <v>0</v>
      </c>
      <c r="BK192" s="11">
        <v>0</v>
      </c>
      <c r="BL192" s="11">
        <v>0</v>
      </c>
      <c r="BM192" s="11">
        <v>0</v>
      </c>
      <c r="BN192" s="11">
        <v>0</v>
      </c>
      <c r="BO192" s="7">
        <f>SUM(K192:BN192)</f>
        <v>165</v>
      </c>
    </row>
    <row r="193" spans="1:67" x14ac:dyDescent="0.2">
      <c r="A193" s="15" t="s">
        <v>150</v>
      </c>
      <c r="B193" s="14" t="s">
        <v>149</v>
      </c>
      <c r="C193" s="14" t="s">
        <v>124</v>
      </c>
      <c r="D193" s="13">
        <v>199888.89</v>
      </c>
      <c r="E193" s="13">
        <f>ROUND(SUM($D193*1%),2)</f>
        <v>1998.89</v>
      </c>
      <c r="F193" s="13">
        <f>ROUND(SUM($D193*0.5%),2)</f>
        <v>999.44</v>
      </c>
      <c r="G193" s="13">
        <f>E193-J193</f>
        <v>1398.89</v>
      </c>
      <c r="H193" s="13">
        <f>F193-BO193</f>
        <v>899.44</v>
      </c>
      <c r="I193" s="12">
        <f ca="1">OFFSET(INDIRECT(ADDRESS(1,MATCH($I$2,$A$1:$BN$1,0))),ROW()-1,0)</f>
        <v>600</v>
      </c>
      <c r="J193" s="11">
        <v>600</v>
      </c>
      <c r="K193" s="11">
        <v>0</v>
      </c>
      <c r="L193" s="11">
        <v>0</v>
      </c>
      <c r="M193" s="11">
        <v>0</v>
      </c>
      <c r="N193" s="11">
        <v>0</v>
      </c>
      <c r="O193" s="11">
        <v>0</v>
      </c>
      <c r="P193" s="11">
        <v>0</v>
      </c>
      <c r="Q193" s="11">
        <v>0</v>
      </c>
      <c r="R193" s="11">
        <v>0</v>
      </c>
      <c r="S193" s="11">
        <v>0</v>
      </c>
      <c r="T193" s="11">
        <v>0</v>
      </c>
      <c r="U193" s="11">
        <v>0</v>
      </c>
      <c r="V193" s="11">
        <v>0</v>
      </c>
      <c r="W193" s="11">
        <v>0</v>
      </c>
      <c r="X193" s="11">
        <v>0</v>
      </c>
      <c r="Y193" s="11">
        <v>0</v>
      </c>
      <c r="Z193" s="11">
        <v>0</v>
      </c>
      <c r="AA193" s="11">
        <v>0</v>
      </c>
      <c r="AB193" s="11">
        <v>0</v>
      </c>
      <c r="AC193" s="11">
        <v>0</v>
      </c>
      <c r="AD193" s="11">
        <v>0</v>
      </c>
      <c r="AE193" s="11">
        <v>0</v>
      </c>
      <c r="AF193" s="11">
        <v>0</v>
      </c>
      <c r="AG193" s="11">
        <v>0</v>
      </c>
      <c r="AH193" s="11">
        <v>0</v>
      </c>
      <c r="AI193" s="11">
        <v>0</v>
      </c>
      <c r="AJ193" s="11">
        <v>0</v>
      </c>
      <c r="AK193" s="11">
        <v>0</v>
      </c>
      <c r="AL193" s="11">
        <v>0</v>
      </c>
      <c r="AM193" s="11">
        <v>0</v>
      </c>
      <c r="AN193" s="11">
        <v>0</v>
      </c>
      <c r="AO193" s="11">
        <v>0</v>
      </c>
      <c r="AP193" s="11">
        <v>0</v>
      </c>
      <c r="AQ193" s="11">
        <v>0</v>
      </c>
      <c r="AR193" s="11">
        <v>0</v>
      </c>
      <c r="AS193" s="11">
        <v>0</v>
      </c>
      <c r="AT193" s="11">
        <v>0</v>
      </c>
      <c r="AU193" s="11">
        <v>0</v>
      </c>
      <c r="AV193" s="11">
        <v>100</v>
      </c>
      <c r="AW193" s="11">
        <v>0</v>
      </c>
      <c r="AX193" s="11">
        <v>0</v>
      </c>
      <c r="AY193" s="11">
        <v>0</v>
      </c>
      <c r="AZ193" s="11">
        <v>0</v>
      </c>
      <c r="BA193" s="11">
        <v>0</v>
      </c>
      <c r="BB193" s="11">
        <v>0</v>
      </c>
      <c r="BC193" s="11">
        <v>0</v>
      </c>
      <c r="BD193" s="11">
        <v>0</v>
      </c>
      <c r="BE193" s="11">
        <v>0</v>
      </c>
      <c r="BF193" s="11">
        <v>0</v>
      </c>
      <c r="BG193" s="11">
        <v>0</v>
      </c>
      <c r="BH193" s="11">
        <v>0</v>
      </c>
      <c r="BI193" s="11">
        <v>0</v>
      </c>
      <c r="BJ193" s="11">
        <v>0</v>
      </c>
      <c r="BK193" s="11">
        <v>0</v>
      </c>
      <c r="BL193" s="11">
        <v>0</v>
      </c>
      <c r="BM193" s="11">
        <v>0</v>
      </c>
      <c r="BN193" s="11">
        <v>0</v>
      </c>
      <c r="BO193" s="7">
        <f>SUM(K193:BN193)</f>
        <v>100</v>
      </c>
    </row>
    <row r="194" spans="1:67" x14ac:dyDescent="0.2">
      <c r="A194" s="15" t="s">
        <v>148</v>
      </c>
      <c r="B194" s="14" t="s">
        <v>147</v>
      </c>
      <c r="C194" s="14" t="s">
        <v>124</v>
      </c>
      <c r="D194" s="13">
        <v>106009.77</v>
      </c>
      <c r="E194" s="13">
        <f>ROUND(SUM($D194*1%),2)</f>
        <v>1060.0999999999999</v>
      </c>
      <c r="F194" s="13">
        <f>ROUND(SUM($D194*0.5%),2)</f>
        <v>530.04999999999995</v>
      </c>
      <c r="G194" s="13">
        <f>E194-J194</f>
        <v>1060.0999999999999</v>
      </c>
      <c r="H194" s="13">
        <f>F194-BO194</f>
        <v>530.04999999999995</v>
      </c>
      <c r="I194" s="12">
        <f ca="1">OFFSET(INDIRECT(ADDRESS(1,MATCH($I$2,$A$1:$BN$1,0))),ROW()-1,0)</f>
        <v>0</v>
      </c>
      <c r="J194" s="11">
        <v>0</v>
      </c>
      <c r="K194" s="11">
        <v>0</v>
      </c>
      <c r="L194" s="11">
        <v>0</v>
      </c>
      <c r="M194" s="11">
        <v>0</v>
      </c>
      <c r="N194" s="11">
        <v>0</v>
      </c>
      <c r="O194" s="11">
        <v>0</v>
      </c>
      <c r="P194" s="11">
        <v>0</v>
      </c>
      <c r="Q194" s="11">
        <v>0</v>
      </c>
      <c r="R194" s="11">
        <v>0</v>
      </c>
      <c r="S194" s="11">
        <v>0</v>
      </c>
      <c r="T194" s="11">
        <v>0</v>
      </c>
      <c r="U194" s="11">
        <v>0</v>
      </c>
      <c r="V194" s="11">
        <v>0</v>
      </c>
      <c r="W194" s="11">
        <v>0</v>
      </c>
      <c r="X194" s="11">
        <v>0</v>
      </c>
      <c r="Y194" s="11">
        <v>0</v>
      </c>
      <c r="Z194" s="11">
        <v>0</v>
      </c>
      <c r="AA194" s="11">
        <v>0</v>
      </c>
      <c r="AB194" s="11">
        <v>0</v>
      </c>
      <c r="AC194" s="11">
        <v>0</v>
      </c>
      <c r="AD194" s="11">
        <v>0</v>
      </c>
      <c r="AE194" s="11">
        <v>0</v>
      </c>
      <c r="AF194" s="11">
        <v>0</v>
      </c>
      <c r="AG194" s="11">
        <v>0</v>
      </c>
      <c r="AH194" s="11">
        <v>0</v>
      </c>
      <c r="AI194" s="11">
        <v>0</v>
      </c>
      <c r="AJ194" s="11">
        <v>0</v>
      </c>
      <c r="AK194" s="11">
        <v>0</v>
      </c>
      <c r="AL194" s="11">
        <v>0</v>
      </c>
      <c r="AM194" s="11">
        <v>0</v>
      </c>
      <c r="AN194" s="11">
        <v>0</v>
      </c>
      <c r="AO194" s="11">
        <v>0</v>
      </c>
      <c r="AP194" s="11">
        <v>0</v>
      </c>
      <c r="AQ194" s="11">
        <v>0</v>
      </c>
      <c r="AR194" s="11">
        <v>0</v>
      </c>
      <c r="AS194" s="11">
        <v>0</v>
      </c>
      <c r="AT194" s="11">
        <v>0</v>
      </c>
      <c r="AU194" s="11">
        <v>0</v>
      </c>
      <c r="AV194" s="11">
        <v>0</v>
      </c>
      <c r="AW194" s="11">
        <v>0</v>
      </c>
      <c r="AX194" s="11">
        <v>0</v>
      </c>
      <c r="AY194" s="11">
        <v>0</v>
      </c>
      <c r="AZ194" s="11">
        <v>0</v>
      </c>
      <c r="BA194" s="11">
        <v>0</v>
      </c>
      <c r="BB194" s="11">
        <v>0</v>
      </c>
      <c r="BC194" s="11">
        <v>0</v>
      </c>
      <c r="BD194" s="11">
        <v>0</v>
      </c>
      <c r="BE194" s="11">
        <v>0</v>
      </c>
      <c r="BF194" s="11">
        <v>0</v>
      </c>
      <c r="BG194" s="11">
        <v>0</v>
      </c>
      <c r="BH194" s="11">
        <v>0</v>
      </c>
      <c r="BI194" s="11">
        <v>0</v>
      </c>
      <c r="BJ194" s="11">
        <v>0</v>
      </c>
      <c r="BK194" s="11">
        <v>0</v>
      </c>
      <c r="BL194" s="11">
        <v>0</v>
      </c>
      <c r="BM194" s="11">
        <v>0</v>
      </c>
      <c r="BN194" s="11">
        <v>0</v>
      </c>
      <c r="BO194" s="7">
        <f>SUM(K194:BN194)</f>
        <v>0</v>
      </c>
    </row>
    <row r="195" spans="1:67" x14ac:dyDescent="0.2">
      <c r="A195" s="15" t="s">
        <v>146</v>
      </c>
      <c r="B195" s="14" t="s">
        <v>145</v>
      </c>
      <c r="C195" s="14" t="s">
        <v>124</v>
      </c>
      <c r="D195" s="13">
        <v>73113.84</v>
      </c>
      <c r="E195" s="13">
        <f>ROUND(SUM($D195*1%),2)</f>
        <v>731.14</v>
      </c>
      <c r="F195" s="13">
        <f>ROUND(SUM($D195*0.5%),2)</f>
        <v>365.57</v>
      </c>
      <c r="G195" s="13">
        <f>E195-J195</f>
        <v>731.14</v>
      </c>
      <c r="H195" s="13">
        <f>F195-BO195</f>
        <v>300.57</v>
      </c>
      <c r="I195" s="12">
        <f ca="1">OFFSET(INDIRECT(ADDRESS(1,MATCH($I$2,$A$1:$BN$1,0))),ROW()-1,0)</f>
        <v>0</v>
      </c>
      <c r="J195" s="11">
        <v>0</v>
      </c>
      <c r="K195" s="11">
        <v>0</v>
      </c>
      <c r="L195" s="11">
        <v>0</v>
      </c>
      <c r="M195" s="11">
        <v>0</v>
      </c>
      <c r="N195" s="11">
        <v>0</v>
      </c>
      <c r="O195" s="11">
        <v>0</v>
      </c>
      <c r="P195" s="11">
        <v>0</v>
      </c>
      <c r="Q195" s="11">
        <v>0</v>
      </c>
      <c r="R195" s="11">
        <v>0</v>
      </c>
      <c r="S195" s="11">
        <v>0</v>
      </c>
      <c r="T195" s="11">
        <v>0</v>
      </c>
      <c r="U195" s="11">
        <v>0</v>
      </c>
      <c r="V195" s="11">
        <v>0</v>
      </c>
      <c r="W195" s="11">
        <v>0</v>
      </c>
      <c r="X195" s="11">
        <v>65</v>
      </c>
      <c r="Y195" s="11">
        <v>0</v>
      </c>
      <c r="Z195" s="11">
        <v>0</v>
      </c>
      <c r="AA195" s="11">
        <v>0</v>
      </c>
      <c r="AB195" s="11">
        <v>0</v>
      </c>
      <c r="AC195" s="11">
        <v>0</v>
      </c>
      <c r="AD195" s="11">
        <v>0</v>
      </c>
      <c r="AE195" s="11">
        <v>0</v>
      </c>
      <c r="AF195" s="11">
        <v>0</v>
      </c>
      <c r="AG195" s="11">
        <v>0</v>
      </c>
      <c r="AH195" s="11">
        <v>0</v>
      </c>
      <c r="AI195" s="11">
        <v>0</v>
      </c>
      <c r="AJ195" s="11">
        <v>0</v>
      </c>
      <c r="AK195" s="11">
        <v>0</v>
      </c>
      <c r="AL195" s="11">
        <v>0</v>
      </c>
      <c r="AM195" s="11">
        <v>0</v>
      </c>
      <c r="AN195" s="11">
        <v>0</v>
      </c>
      <c r="AO195" s="11">
        <v>0</v>
      </c>
      <c r="AP195" s="11">
        <v>0</v>
      </c>
      <c r="AQ195" s="11">
        <v>0</v>
      </c>
      <c r="AR195" s="11">
        <v>0</v>
      </c>
      <c r="AS195" s="11">
        <v>0</v>
      </c>
      <c r="AT195" s="11">
        <v>0</v>
      </c>
      <c r="AU195" s="11">
        <v>0</v>
      </c>
      <c r="AV195" s="11">
        <v>0</v>
      </c>
      <c r="AW195" s="11">
        <v>0</v>
      </c>
      <c r="AX195" s="11">
        <v>0</v>
      </c>
      <c r="AY195" s="11">
        <v>0</v>
      </c>
      <c r="AZ195" s="11">
        <v>0</v>
      </c>
      <c r="BA195" s="11">
        <v>0</v>
      </c>
      <c r="BB195" s="11">
        <v>0</v>
      </c>
      <c r="BC195" s="11">
        <v>0</v>
      </c>
      <c r="BD195" s="11">
        <v>0</v>
      </c>
      <c r="BE195" s="11">
        <v>0</v>
      </c>
      <c r="BF195" s="11">
        <v>0</v>
      </c>
      <c r="BG195" s="11">
        <v>0</v>
      </c>
      <c r="BH195" s="11">
        <v>0</v>
      </c>
      <c r="BI195" s="11">
        <v>0</v>
      </c>
      <c r="BJ195" s="11">
        <v>0</v>
      </c>
      <c r="BK195" s="11">
        <v>0</v>
      </c>
      <c r="BL195" s="11">
        <v>0</v>
      </c>
      <c r="BM195" s="11">
        <v>0</v>
      </c>
      <c r="BN195" s="11">
        <v>0</v>
      </c>
      <c r="BO195" s="7">
        <f>SUM(K195:BN195)</f>
        <v>65</v>
      </c>
    </row>
    <row r="196" spans="1:67" x14ac:dyDescent="0.2">
      <c r="A196" s="15" t="s">
        <v>2</v>
      </c>
      <c r="B196" s="14" t="s">
        <v>144</v>
      </c>
      <c r="C196" s="14" t="s">
        <v>124</v>
      </c>
      <c r="D196" s="13">
        <v>103749.28</v>
      </c>
      <c r="E196" s="13">
        <f>ROUND(SUM($D196*1%),2)</f>
        <v>1037.49</v>
      </c>
      <c r="F196" s="13">
        <f>ROUND(SUM($D196*0.5%),2)</f>
        <v>518.75</v>
      </c>
      <c r="G196" s="13">
        <f>E196-J196</f>
        <v>837.49</v>
      </c>
      <c r="H196" s="13">
        <f>F196-BO196</f>
        <v>353.75</v>
      </c>
      <c r="I196" s="12">
        <f ca="1">OFFSET(INDIRECT(ADDRESS(1,MATCH($I$2,$A$1:$BN$1,0))),ROW()-1,0)</f>
        <v>200</v>
      </c>
      <c r="J196" s="11">
        <v>200</v>
      </c>
      <c r="K196" s="11">
        <v>0</v>
      </c>
      <c r="L196" s="11">
        <v>0</v>
      </c>
      <c r="M196" s="11">
        <v>0</v>
      </c>
      <c r="N196" s="11">
        <v>0</v>
      </c>
      <c r="O196" s="11">
        <v>0</v>
      </c>
      <c r="P196" s="11">
        <v>0</v>
      </c>
      <c r="Q196" s="11">
        <v>0</v>
      </c>
      <c r="R196" s="11">
        <v>0</v>
      </c>
      <c r="S196" s="11">
        <v>0</v>
      </c>
      <c r="T196" s="11">
        <v>0</v>
      </c>
      <c r="U196" s="11">
        <v>0</v>
      </c>
      <c r="V196" s="11">
        <v>0</v>
      </c>
      <c r="W196" s="11">
        <v>0</v>
      </c>
      <c r="X196" s="11">
        <v>65</v>
      </c>
      <c r="Y196" s="11">
        <v>0</v>
      </c>
      <c r="Z196" s="11">
        <v>0</v>
      </c>
      <c r="AA196" s="11">
        <v>0</v>
      </c>
      <c r="AB196" s="11">
        <v>0</v>
      </c>
      <c r="AC196" s="11">
        <v>0</v>
      </c>
      <c r="AD196" s="11">
        <v>0</v>
      </c>
      <c r="AE196" s="11">
        <v>0</v>
      </c>
      <c r="AF196" s="11">
        <v>0</v>
      </c>
      <c r="AG196" s="11">
        <v>0</v>
      </c>
      <c r="AH196" s="11">
        <v>0</v>
      </c>
      <c r="AI196" s="11">
        <v>0</v>
      </c>
      <c r="AJ196" s="11">
        <v>0</v>
      </c>
      <c r="AK196" s="11">
        <v>0</v>
      </c>
      <c r="AL196" s="11">
        <v>0</v>
      </c>
      <c r="AM196" s="11">
        <v>0</v>
      </c>
      <c r="AN196" s="11">
        <v>0</v>
      </c>
      <c r="AO196" s="11">
        <v>0</v>
      </c>
      <c r="AP196" s="11">
        <v>0</v>
      </c>
      <c r="AQ196" s="11">
        <v>0</v>
      </c>
      <c r="AR196" s="11">
        <v>0</v>
      </c>
      <c r="AS196" s="11">
        <v>0</v>
      </c>
      <c r="AT196" s="11">
        <v>0</v>
      </c>
      <c r="AU196" s="11">
        <v>0</v>
      </c>
      <c r="AV196" s="11">
        <v>100</v>
      </c>
      <c r="AW196" s="11">
        <v>0</v>
      </c>
      <c r="AX196" s="11">
        <v>0</v>
      </c>
      <c r="AY196" s="11">
        <v>0</v>
      </c>
      <c r="AZ196" s="11">
        <v>0</v>
      </c>
      <c r="BA196" s="11">
        <v>0</v>
      </c>
      <c r="BB196" s="11">
        <v>0</v>
      </c>
      <c r="BC196" s="11">
        <v>0</v>
      </c>
      <c r="BD196" s="11">
        <v>0</v>
      </c>
      <c r="BE196" s="11">
        <v>0</v>
      </c>
      <c r="BF196" s="11">
        <v>0</v>
      </c>
      <c r="BG196" s="11">
        <v>0</v>
      </c>
      <c r="BH196" s="11">
        <v>0</v>
      </c>
      <c r="BI196" s="11">
        <v>0</v>
      </c>
      <c r="BJ196" s="11">
        <v>0</v>
      </c>
      <c r="BK196" s="11">
        <v>0</v>
      </c>
      <c r="BL196" s="11">
        <v>0</v>
      </c>
      <c r="BM196" s="11">
        <v>0</v>
      </c>
      <c r="BN196" s="11">
        <v>0</v>
      </c>
      <c r="BO196" s="7">
        <f>SUM(K196:BN196)</f>
        <v>165</v>
      </c>
    </row>
    <row r="197" spans="1:67" x14ac:dyDescent="0.2">
      <c r="A197" s="15" t="s">
        <v>143</v>
      </c>
      <c r="B197" s="14" t="s">
        <v>142</v>
      </c>
      <c r="C197" s="14" t="s">
        <v>124</v>
      </c>
      <c r="D197" s="13">
        <v>101240.31</v>
      </c>
      <c r="E197" s="13">
        <f>ROUND(SUM($D197*1%),2)</f>
        <v>1012.4</v>
      </c>
      <c r="F197" s="13">
        <f>ROUND(SUM($D197*0.5%),2)</f>
        <v>506.2</v>
      </c>
      <c r="G197" s="13">
        <f>E197-J197</f>
        <v>412.4</v>
      </c>
      <c r="H197" s="13">
        <f>F197-BO197</f>
        <v>266.2</v>
      </c>
      <c r="I197" s="12">
        <f ca="1">OFFSET(INDIRECT(ADDRESS(1,MATCH($I$2,$A$1:$BN$1,0))),ROW()-1,0)</f>
        <v>600</v>
      </c>
      <c r="J197" s="11">
        <v>600</v>
      </c>
      <c r="K197" s="11">
        <v>0</v>
      </c>
      <c r="L197" s="11">
        <v>0</v>
      </c>
      <c r="M197" s="11">
        <v>0</v>
      </c>
      <c r="N197" s="11">
        <v>0</v>
      </c>
      <c r="O197" s="11">
        <v>0</v>
      </c>
      <c r="P197" s="11">
        <v>0</v>
      </c>
      <c r="Q197" s="11">
        <v>0</v>
      </c>
      <c r="R197" s="11">
        <v>0</v>
      </c>
      <c r="S197" s="11">
        <v>0</v>
      </c>
      <c r="T197" s="11">
        <v>0</v>
      </c>
      <c r="U197" s="11">
        <v>0</v>
      </c>
      <c r="V197" s="11">
        <v>0</v>
      </c>
      <c r="W197" s="11">
        <v>0</v>
      </c>
      <c r="X197" s="11">
        <v>65</v>
      </c>
      <c r="Y197" s="11">
        <v>175</v>
      </c>
      <c r="Z197" s="11">
        <v>0</v>
      </c>
      <c r="AA197" s="11">
        <v>0</v>
      </c>
      <c r="AB197" s="11">
        <v>0</v>
      </c>
      <c r="AC197" s="11">
        <v>0</v>
      </c>
      <c r="AD197" s="11">
        <v>0</v>
      </c>
      <c r="AE197" s="11">
        <v>0</v>
      </c>
      <c r="AF197" s="11">
        <v>0</v>
      </c>
      <c r="AG197" s="11">
        <v>0</v>
      </c>
      <c r="AH197" s="11">
        <v>0</v>
      </c>
      <c r="AI197" s="11">
        <v>0</v>
      </c>
      <c r="AJ197" s="11">
        <v>0</v>
      </c>
      <c r="AK197" s="11">
        <v>0</v>
      </c>
      <c r="AL197" s="11">
        <v>0</v>
      </c>
      <c r="AM197" s="11">
        <v>0</v>
      </c>
      <c r="AN197" s="11">
        <v>0</v>
      </c>
      <c r="AO197" s="11">
        <v>0</v>
      </c>
      <c r="AP197" s="11">
        <v>0</v>
      </c>
      <c r="AQ197" s="11">
        <v>0</v>
      </c>
      <c r="AR197" s="11">
        <v>0</v>
      </c>
      <c r="AS197" s="11">
        <v>0</v>
      </c>
      <c r="AT197" s="11">
        <v>0</v>
      </c>
      <c r="AU197" s="11">
        <v>0</v>
      </c>
      <c r="AV197" s="11">
        <v>0</v>
      </c>
      <c r="AW197" s="11">
        <v>0</v>
      </c>
      <c r="AX197" s="11">
        <v>0</v>
      </c>
      <c r="AY197" s="11">
        <v>0</v>
      </c>
      <c r="AZ197" s="11">
        <v>0</v>
      </c>
      <c r="BA197" s="11">
        <v>0</v>
      </c>
      <c r="BB197" s="11">
        <v>0</v>
      </c>
      <c r="BC197" s="11">
        <v>0</v>
      </c>
      <c r="BD197" s="11">
        <v>0</v>
      </c>
      <c r="BE197" s="11">
        <v>0</v>
      </c>
      <c r="BF197" s="11">
        <v>0</v>
      </c>
      <c r="BG197" s="11">
        <v>0</v>
      </c>
      <c r="BH197" s="11">
        <v>0</v>
      </c>
      <c r="BI197" s="11">
        <v>0</v>
      </c>
      <c r="BJ197" s="11">
        <v>0</v>
      </c>
      <c r="BK197" s="11">
        <v>0</v>
      </c>
      <c r="BL197" s="11">
        <v>0</v>
      </c>
      <c r="BM197" s="11">
        <v>0</v>
      </c>
      <c r="BN197" s="11">
        <v>0</v>
      </c>
      <c r="BO197" s="7">
        <f>SUM(K197:BN197)</f>
        <v>240</v>
      </c>
    </row>
    <row r="198" spans="1:67" x14ac:dyDescent="0.2">
      <c r="A198" s="15" t="s">
        <v>141</v>
      </c>
      <c r="B198" s="14" t="s">
        <v>140</v>
      </c>
      <c r="C198" s="14" t="s">
        <v>124</v>
      </c>
      <c r="D198" s="13">
        <v>118102.23</v>
      </c>
      <c r="E198" s="13">
        <f>ROUND(SUM($D198*1%),2)</f>
        <v>1181.02</v>
      </c>
      <c r="F198" s="13">
        <f>ROUND(SUM($D198*0.5%),2)</f>
        <v>590.51</v>
      </c>
      <c r="G198" s="13">
        <f>E198-J198</f>
        <v>0</v>
      </c>
      <c r="H198" s="13">
        <f>F198-BO198</f>
        <v>425.51</v>
      </c>
      <c r="I198" s="12">
        <f ca="1">OFFSET(INDIRECT(ADDRESS(1,MATCH($I$2,$A$1:$BN$1,0))),ROW()-1,0)</f>
        <v>1181.02</v>
      </c>
      <c r="J198" s="11">
        <v>1181.02</v>
      </c>
      <c r="K198" s="11">
        <v>0</v>
      </c>
      <c r="L198" s="11">
        <v>0</v>
      </c>
      <c r="M198" s="11">
        <v>0</v>
      </c>
      <c r="N198" s="11">
        <v>0</v>
      </c>
      <c r="O198" s="11">
        <v>0</v>
      </c>
      <c r="P198" s="11">
        <v>0</v>
      </c>
      <c r="Q198" s="11">
        <v>0</v>
      </c>
      <c r="R198" s="11">
        <v>0</v>
      </c>
      <c r="S198" s="11">
        <v>0</v>
      </c>
      <c r="T198" s="11">
        <v>0</v>
      </c>
      <c r="U198" s="11">
        <v>0</v>
      </c>
      <c r="V198" s="11">
        <v>0</v>
      </c>
      <c r="W198" s="11">
        <v>0</v>
      </c>
      <c r="X198" s="11">
        <v>65</v>
      </c>
      <c r="Y198" s="11">
        <v>0</v>
      </c>
      <c r="Z198" s="11">
        <v>0</v>
      </c>
      <c r="AA198" s="11">
        <v>0</v>
      </c>
      <c r="AB198" s="11">
        <v>0</v>
      </c>
      <c r="AC198" s="11">
        <v>0</v>
      </c>
      <c r="AD198" s="11">
        <v>0</v>
      </c>
      <c r="AE198" s="11">
        <v>0</v>
      </c>
      <c r="AF198" s="11">
        <v>0</v>
      </c>
      <c r="AG198" s="11">
        <v>0</v>
      </c>
      <c r="AH198" s="11">
        <v>0</v>
      </c>
      <c r="AI198" s="11">
        <v>0</v>
      </c>
      <c r="AJ198" s="11">
        <v>0</v>
      </c>
      <c r="AK198" s="11">
        <v>0</v>
      </c>
      <c r="AL198" s="11">
        <v>0</v>
      </c>
      <c r="AM198" s="11">
        <v>0</v>
      </c>
      <c r="AN198" s="11">
        <v>0</v>
      </c>
      <c r="AO198" s="11">
        <v>0</v>
      </c>
      <c r="AP198" s="11">
        <v>0</v>
      </c>
      <c r="AQ198" s="11">
        <v>0</v>
      </c>
      <c r="AR198" s="11">
        <v>0</v>
      </c>
      <c r="AS198" s="11">
        <v>0</v>
      </c>
      <c r="AT198" s="11">
        <v>0</v>
      </c>
      <c r="AU198" s="11">
        <v>0</v>
      </c>
      <c r="AV198" s="11">
        <v>100</v>
      </c>
      <c r="AW198" s="11">
        <v>0</v>
      </c>
      <c r="AX198" s="11">
        <v>0</v>
      </c>
      <c r="AY198" s="11">
        <v>0</v>
      </c>
      <c r="AZ198" s="11">
        <v>0</v>
      </c>
      <c r="BA198" s="11">
        <v>0</v>
      </c>
      <c r="BB198" s="11">
        <v>0</v>
      </c>
      <c r="BC198" s="11">
        <v>0</v>
      </c>
      <c r="BD198" s="11">
        <v>0</v>
      </c>
      <c r="BE198" s="11">
        <v>0</v>
      </c>
      <c r="BF198" s="11">
        <v>0</v>
      </c>
      <c r="BG198" s="11">
        <v>0</v>
      </c>
      <c r="BH198" s="11">
        <v>0</v>
      </c>
      <c r="BI198" s="11">
        <v>0</v>
      </c>
      <c r="BJ198" s="11">
        <v>0</v>
      </c>
      <c r="BK198" s="11">
        <v>0</v>
      </c>
      <c r="BL198" s="11">
        <v>0</v>
      </c>
      <c r="BM198" s="11">
        <v>0</v>
      </c>
      <c r="BN198" s="11">
        <v>0</v>
      </c>
      <c r="BO198" s="7">
        <f>SUM(K198:BN198)</f>
        <v>165</v>
      </c>
    </row>
    <row r="199" spans="1:67" x14ac:dyDescent="0.2">
      <c r="A199" s="15" t="s">
        <v>139</v>
      </c>
      <c r="B199" s="14" t="s">
        <v>138</v>
      </c>
      <c r="C199" s="14" t="s">
        <v>124</v>
      </c>
      <c r="D199" s="13">
        <v>94466.02</v>
      </c>
      <c r="E199" s="13">
        <f>ROUND(SUM($D199*1%),2)</f>
        <v>944.66</v>
      </c>
      <c r="F199" s="13">
        <f>ROUND(SUM($D199*0.5%),2)</f>
        <v>472.33</v>
      </c>
      <c r="G199" s="13">
        <f>E199-J199</f>
        <v>444.65999999999997</v>
      </c>
      <c r="H199" s="13">
        <f>F199-BO199</f>
        <v>372.33</v>
      </c>
      <c r="I199" s="12">
        <f ca="1">OFFSET(INDIRECT(ADDRESS(1,MATCH($I$2,$A$1:$BN$1,0))),ROW()-1,0)</f>
        <v>500</v>
      </c>
      <c r="J199" s="11">
        <v>500</v>
      </c>
      <c r="K199" s="11">
        <v>0</v>
      </c>
      <c r="L199" s="11">
        <v>0</v>
      </c>
      <c r="M199" s="11">
        <v>0</v>
      </c>
      <c r="N199" s="11">
        <v>0</v>
      </c>
      <c r="O199" s="11">
        <v>0</v>
      </c>
      <c r="P199" s="11">
        <v>0</v>
      </c>
      <c r="Q199" s="11">
        <v>0</v>
      </c>
      <c r="R199" s="11">
        <v>0</v>
      </c>
      <c r="S199" s="11">
        <v>0</v>
      </c>
      <c r="T199" s="11">
        <v>0</v>
      </c>
      <c r="U199" s="11">
        <v>0</v>
      </c>
      <c r="V199" s="11">
        <v>0</v>
      </c>
      <c r="W199" s="11">
        <v>0</v>
      </c>
      <c r="X199" s="11">
        <v>0</v>
      </c>
      <c r="Y199" s="11">
        <v>0</v>
      </c>
      <c r="Z199" s="11">
        <v>0</v>
      </c>
      <c r="AA199" s="11">
        <v>0</v>
      </c>
      <c r="AB199" s="11">
        <v>0</v>
      </c>
      <c r="AC199" s="11">
        <v>0</v>
      </c>
      <c r="AD199" s="11">
        <v>0</v>
      </c>
      <c r="AE199" s="11">
        <v>0</v>
      </c>
      <c r="AF199" s="11">
        <v>0</v>
      </c>
      <c r="AG199" s="11">
        <v>0</v>
      </c>
      <c r="AH199" s="11">
        <v>0</v>
      </c>
      <c r="AI199" s="11">
        <v>0</v>
      </c>
      <c r="AJ199" s="11">
        <v>0</v>
      </c>
      <c r="AK199" s="11">
        <v>0</v>
      </c>
      <c r="AL199" s="11">
        <v>0</v>
      </c>
      <c r="AM199" s="11">
        <v>0</v>
      </c>
      <c r="AN199" s="11">
        <v>0</v>
      </c>
      <c r="AO199" s="11">
        <v>0</v>
      </c>
      <c r="AP199" s="11">
        <v>0</v>
      </c>
      <c r="AQ199" s="11">
        <v>0</v>
      </c>
      <c r="AR199" s="11">
        <v>0</v>
      </c>
      <c r="AS199" s="11">
        <v>0</v>
      </c>
      <c r="AT199" s="11">
        <v>0</v>
      </c>
      <c r="AU199" s="11">
        <v>0</v>
      </c>
      <c r="AV199" s="11">
        <v>100</v>
      </c>
      <c r="AW199" s="11">
        <v>0</v>
      </c>
      <c r="AX199" s="11">
        <v>0</v>
      </c>
      <c r="AY199" s="11">
        <v>0</v>
      </c>
      <c r="AZ199" s="11">
        <v>0</v>
      </c>
      <c r="BA199" s="11">
        <v>0</v>
      </c>
      <c r="BB199" s="11">
        <v>0</v>
      </c>
      <c r="BC199" s="11">
        <v>0</v>
      </c>
      <c r="BD199" s="11">
        <v>0</v>
      </c>
      <c r="BE199" s="11">
        <v>0</v>
      </c>
      <c r="BF199" s="11">
        <v>0</v>
      </c>
      <c r="BG199" s="11">
        <v>0</v>
      </c>
      <c r="BH199" s="11">
        <v>0</v>
      </c>
      <c r="BI199" s="11">
        <v>0</v>
      </c>
      <c r="BJ199" s="11">
        <v>0</v>
      </c>
      <c r="BK199" s="11">
        <v>0</v>
      </c>
      <c r="BL199" s="11">
        <v>0</v>
      </c>
      <c r="BM199" s="11">
        <v>0</v>
      </c>
      <c r="BN199" s="11">
        <v>0</v>
      </c>
      <c r="BO199" s="7">
        <f>SUM(K199:BN199)</f>
        <v>100</v>
      </c>
    </row>
    <row r="200" spans="1:67" x14ac:dyDescent="0.2">
      <c r="A200" s="15" t="s">
        <v>137</v>
      </c>
      <c r="B200" s="14" t="s">
        <v>136</v>
      </c>
      <c r="C200" s="14" t="s">
        <v>124</v>
      </c>
      <c r="D200" s="13">
        <v>83643.73</v>
      </c>
      <c r="E200" s="13">
        <f>ROUND(SUM($D200*1%),2)</f>
        <v>836.44</v>
      </c>
      <c r="F200" s="13">
        <f>ROUND(SUM($D200*0.5%),2)</f>
        <v>418.22</v>
      </c>
      <c r="G200" s="13">
        <f>E200-J200</f>
        <v>836.44</v>
      </c>
      <c r="H200" s="13">
        <f>F200-BO200</f>
        <v>418.22</v>
      </c>
      <c r="I200" s="12">
        <f ca="1">OFFSET(INDIRECT(ADDRESS(1,MATCH($I$2,$A$1:$BN$1,0))),ROW()-1,0)</f>
        <v>0</v>
      </c>
      <c r="J200" s="11">
        <v>0</v>
      </c>
      <c r="K200" s="11">
        <v>0</v>
      </c>
      <c r="L200" s="11">
        <v>0</v>
      </c>
      <c r="M200" s="11">
        <v>0</v>
      </c>
      <c r="N200" s="11">
        <v>0</v>
      </c>
      <c r="O200" s="11">
        <v>0</v>
      </c>
      <c r="P200" s="11">
        <v>0</v>
      </c>
      <c r="Q200" s="11">
        <v>0</v>
      </c>
      <c r="R200" s="11">
        <v>0</v>
      </c>
      <c r="S200" s="11">
        <v>0</v>
      </c>
      <c r="T200" s="11">
        <v>0</v>
      </c>
      <c r="U200" s="11">
        <v>0</v>
      </c>
      <c r="V200" s="11">
        <v>0</v>
      </c>
      <c r="W200" s="11">
        <v>0</v>
      </c>
      <c r="X200" s="11">
        <v>0</v>
      </c>
      <c r="Y200" s="11">
        <v>0</v>
      </c>
      <c r="Z200" s="11">
        <v>0</v>
      </c>
      <c r="AA200" s="11">
        <v>0</v>
      </c>
      <c r="AB200" s="11">
        <v>0</v>
      </c>
      <c r="AC200" s="11">
        <v>0</v>
      </c>
      <c r="AD200" s="11">
        <v>0</v>
      </c>
      <c r="AE200" s="11">
        <v>0</v>
      </c>
      <c r="AF200" s="11">
        <v>0</v>
      </c>
      <c r="AG200" s="11">
        <v>0</v>
      </c>
      <c r="AH200" s="11">
        <v>0</v>
      </c>
      <c r="AI200" s="11">
        <v>0</v>
      </c>
      <c r="AJ200" s="11">
        <v>0</v>
      </c>
      <c r="AK200" s="11">
        <v>0</v>
      </c>
      <c r="AL200" s="11">
        <v>0</v>
      </c>
      <c r="AM200" s="11">
        <v>0</v>
      </c>
      <c r="AN200" s="11">
        <v>0</v>
      </c>
      <c r="AO200" s="11">
        <v>0</v>
      </c>
      <c r="AP200" s="11">
        <v>0</v>
      </c>
      <c r="AQ200" s="11">
        <v>0</v>
      </c>
      <c r="AR200" s="11">
        <v>0</v>
      </c>
      <c r="AS200" s="11">
        <v>0</v>
      </c>
      <c r="AT200" s="11">
        <v>0</v>
      </c>
      <c r="AU200" s="11">
        <v>0</v>
      </c>
      <c r="AV200" s="11">
        <v>0</v>
      </c>
      <c r="AW200" s="11">
        <v>0</v>
      </c>
      <c r="AX200" s="11">
        <v>0</v>
      </c>
      <c r="AY200" s="11">
        <v>0</v>
      </c>
      <c r="AZ200" s="11">
        <v>0</v>
      </c>
      <c r="BA200" s="11">
        <v>0</v>
      </c>
      <c r="BB200" s="11">
        <v>0</v>
      </c>
      <c r="BC200" s="11">
        <v>0</v>
      </c>
      <c r="BD200" s="11">
        <v>0</v>
      </c>
      <c r="BE200" s="11">
        <v>0</v>
      </c>
      <c r="BF200" s="11">
        <v>0</v>
      </c>
      <c r="BG200" s="11">
        <v>0</v>
      </c>
      <c r="BH200" s="11">
        <v>0</v>
      </c>
      <c r="BI200" s="11">
        <v>0</v>
      </c>
      <c r="BJ200" s="11">
        <v>0</v>
      </c>
      <c r="BK200" s="11">
        <v>0</v>
      </c>
      <c r="BL200" s="11">
        <v>0</v>
      </c>
      <c r="BM200" s="11">
        <v>0</v>
      </c>
      <c r="BN200" s="11">
        <v>0</v>
      </c>
      <c r="BO200" s="7">
        <f>SUM(K200:BN200)</f>
        <v>0</v>
      </c>
    </row>
    <row r="201" spans="1:67" x14ac:dyDescent="0.2">
      <c r="A201" s="15" t="s">
        <v>135</v>
      </c>
      <c r="B201" s="14" t="s">
        <v>134</v>
      </c>
      <c r="C201" s="14" t="s">
        <v>124</v>
      </c>
      <c r="D201" s="13">
        <v>102842.87</v>
      </c>
      <c r="E201" s="13">
        <f>ROUND(SUM($D201*1%),2)</f>
        <v>1028.43</v>
      </c>
      <c r="F201" s="13">
        <f>ROUND(SUM($D201*0.5%),2)</f>
        <v>514.21</v>
      </c>
      <c r="G201" s="13">
        <f>E201-J201</f>
        <v>551.48</v>
      </c>
      <c r="H201" s="13">
        <f>F201-BO201</f>
        <v>349.21000000000004</v>
      </c>
      <c r="I201" s="12">
        <f ca="1">OFFSET(INDIRECT(ADDRESS(1,MATCH($I$2,$A$1:$BN$1,0))),ROW()-1,0)</f>
        <v>476.95</v>
      </c>
      <c r="J201" s="11">
        <v>476.95</v>
      </c>
      <c r="K201" s="11">
        <v>0</v>
      </c>
      <c r="L201" s="11">
        <v>0</v>
      </c>
      <c r="M201" s="11">
        <v>0</v>
      </c>
      <c r="N201" s="11">
        <v>0</v>
      </c>
      <c r="O201" s="11">
        <v>0</v>
      </c>
      <c r="P201" s="11">
        <v>0</v>
      </c>
      <c r="Q201" s="11">
        <v>0</v>
      </c>
      <c r="R201" s="11">
        <v>0</v>
      </c>
      <c r="S201" s="11">
        <v>0</v>
      </c>
      <c r="T201" s="11">
        <v>0</v>
      </c>
      <c r="U201" s="11">
        <v>0</v>
      </c>
      <c r="V201" s="11">
        <v>0</v>
      </c>
      <c r="W201" s="11">
        <v>0</v>
      </c>
      <c r="X201" s="11">
        <v>65</v>
      </c>
      <c r="Y201" s="11">
        <v>0</v>
      </c>
      <c r="Z201" s="11">
        <v>0</v>
      </c>
      <c r="AA201" s="11">
        <v>0</v>
      </c>
      <c r="AB201" s="11">
        <v>0</v>
      </c>
      <c r="AC201" s="11">
        <v>0</v>
      </c>
      <c r="AD201" s="11">
        <v>0</v>
      </c>
      <c r="AE201" s="11">
        <v>0</v>
      </c>
      <c r="AF201" s="11">
        <v>0</v>
      </c>
      <c r="AG201" s="11">
        <v>0</v>
      </c>
      <c r="AH201" s="11">
        <v>0</v>
      </c>
      <c r="AI201" s="11">
        <v>0</v>
      </c>
      <c r="AJ201" s="11">
        <v>0</v>
      </c>
      <c r="AK201" s="11">
        <v>0</v>
      </c>
      <c r="AL201" s="11">
        <v>0</v>
      </c>
      <c r="AM201" s="11">
        <v>0</v>
      </c>
      <c r="AN201" s="11">
        <v>0</v>
      </c>
      <c r="AO201" s="11">
        <v>0</v>
      </c>
      <c r="AP201" s="11">
        <v>0</v>
      </c>
      <c r="AQ201" s="11">
        <v>0</v>
      </c>
      <c r="AR201" s="11">
        <v>0</v>
      </c>
      <c r="AS201" s="11">
        <v>0</v>
      </c>
      <c r="AT201" s="11">
        <v>0</v>
      </c>
      <c r="AU201" s="11">
        <v>0</v>
      </c>
      <c r="AV201" s="11">
        <v>100</v>
      </c>
      <c r="AW201" s="11">
        <v>0</v>
      </c>
      <c r="AX201" s="11">
        <v>0</v>
      </c>
      <c r="AY201" s="11">
        <v>0</v>
      </c>
      <c r="AZ201" s="11">
        <v>0</v>
      </c>
      <c r="BA201" s="11">
        <v>0</v>
      </c>
      <c r="BB201" s="11">
        <v>0</v>
      </c>
      <c r="BC201" s="11">
        <v>0</v>
      </c>
      <c r="BD201" s="11">
        <v>0</v>
      </c>
      <c r="BE201" s="11">
        <v>0</v>
      </c>
      <c r="BF201" s="11">
        <v>0</v>
      </c>
      <c r="BG201" s="11">
        <v>0</v>
      </c>
      <c r="BH201" s="11">
        <v>0</v>
      </c>
      <c r="BI201" s="11">
        <v>0</v>
      </c>
      <c r="BJ201" s="11">
        <v>0</v>
      </c>
      <c r="BK201" s="11">
        <v>0</v>
      </c>
      <c r="BL201" s="11">
        <v>0</v>
      </c>
      <c r="BM201" s="11">
        <v>0</v>
      </c>
      <c r="BN201" s="11">
        <v>0</v>
      </c>
      <c r="BO201" s="7">
        <f>SUM(K201:BN201)</f>
        <v>165</v>
      </c>
    </row>
    <row r="202" spans="1:67" x14ac:dyDescent="0.2">
      <c r="A202" s="15" t="s">
        <v>133</v>
      </c>
      <c r="B202" s="14" t="s">
        <v>132</v>
      </c>
      <c r="C202" s="14" t="s">
        <v>124</v>
      </c>
      <c r="D202" s="13">
        <v>68376.399999999994</v>
      </c>
      <c r="E202" s="13">
        <f>ROUND(SUM($D202*1%),2)</f>
        <v>683.76</v>
      </c>
      <c r="F202" s="13">
        <f>ROUND(SUM($D202*0.5%),2)</f>
        <v>341.88</v>
      </c>
      <c r="G202" s="13">
        <f>E202-J202</f>
        <v>533.76</v>
      </c>
      <c r="H202" s="13">
        <f>F202-BO202</f>
        <v>176.88</v>
      </c>
      <c r="I202" s="12">
        <f ca="1">OFFSET(INDIRECT(ADDRESS(1,MATCH($I$2,$A$1:$BN$1,0))),ROW()-1,0)</f>
        <v>150</v>
      </c>
      <c r="J202" s="11">
        <v>150</v>
      </c>
      <c r="K202" s="11">
        <v>0</v>
      </c>
      <c r="L202" s="11">
        <v>0</v>
      </c>
      <c r="M202" s="11">
        <v>0</v>
      </c>
      <c r="N202" s="11">
        <v>0</v>
      </c>
      <c r="O202" s="11">
        <v>0</v>
      </c>
      <c r="P202" s="11">
        <v>0</v>
      </c>
      <c r="Q202" s="11">
        <v>0</v>
      </c>
      <c r="R202" s="11">
        <v>0</v>
      </c>
      <c r="S202" s="11">
        <v>0</v>
      </c>
      <c r="T202" s="11">
        <v>0</v>
      </c>
      <c r="U202" s="11">
        <v>0</v>
      </c>
      <c r="V202" s="11">
        <v>0</v>
      </c>
      <c r="W202" s="11">
        <v>0</v>
      </c>
      <c r="X202" s="11">
        <v>65</v>
      </c>
      <c r="Y202" s="11">
        <v>0</v>
      </c>
      <c r="Z202" s="11">
        <v>0</v>
      </c>
      <c r="AA202" s="11">
        <v>0</v>
      </c>
      <c r="AB202" s="11">
        <v>0</v>
      </c>
      <c r="AC202" s="11">
        <v>0</v>
      </c>
      <c r="AD202" s="11">
        <v>0</v>
      </c>
      <c r="AE202" s="11">
        <v>0</v>
      </c>
      <c r="AF202" s="11">
        <v>0</v>
      </c>
      <c r="AG202" s="11">
        <v>0</v>
      </c>
      <c r="AH202" s="11">
        <v>0</v>
      </c>
      <c r="AI202" s="11">
        <v>0</v>
      </c>
      <c r="AJ202" s="11">
        <v>0</v>
      </c>
      <c r="AK202" s="11">
        <v>0</v>
      </c>
      <c r="AL202" s="11">
        <v>0</v>
      </c>
      <c r="AM202" s="11">
        <v>0</v>
      </c>
      <c r="AN202" s="11">
        <v>0</v>
      </c>
      <c r="AO202" s="11">
        <v>0</v>
      </c>
      <c r="AP202" s="11">
        <v>0</v>
      </c>
      <c r="AQ202" s="11">
        <v>0</v>
      </c>
      <c r="AR202" s="11">
        <v>0</v>
      </c>
      <c r="AS202" s="11">
        <v>0</v>
      </c>
      <c r="AT202" s="11">
        <v>0</v>
      </c>
      <c r="AU202" s="11">
        <v>0</v>
      </c>
      <c r="AV202" s="11">
        <v>100</v>
      </c>
      <c r="AW202" s="11">
        <v>0</v>
      </c>
      <c r="AX202" s="11">
        <v>0</v>
      </c>
      <c r="AY202" s="11">
        <v>0</v>
      </c>
      <c r="AZ202" s="11">
        <v>0</v>
      </c>
      <c r="BA202" s="11">
        <v>0</v>
      </c>
      <c r="BB202" s="11">
        <v>0</v>
      </c>
      <c r="BC202" s="11">
        <v>0</v>
      </c>
      <c r="BD202" s="11">
        <v>0</v>
      </c>
      <c r="BE202" s="11">
        <v>0</v>
      </c>
      <c r="BF202" s="11">
        <v>0</v>
      </c>
      <c r="BG202" s="11">
        <v>0</v>
      </c>
      <c r="BH202" s="11">
        <v>0</v>
      </c>
      <c r="BI202" s="11">
        <v>0</v>
      </c>
      <c r="BJ202" s="11">
        <v>0</v>
      </c>
      <c r="BK202" s="11">
        <v>0</v>
      </c>
      <c r="BL202" s="11">
        <v>0</v>
      </c>
      <c r="BM202" s="11">
        <v>0</v>
      </c>
      <c r="BN202" s="11">
        <v>0</v>
      </c>
      <c r="BO202" s="7">
        <f>SUM(K202:BN202)</f>
        <v>165</v>
      </c>
    </row>
    <row r="203" spans="1:67" x14ac:dyDescent="0.2">
      <c r="A203" s="15" t="s">
        <v>131</v>
      </c>
      <c r="B203" s="14" t="s">
        <v>130</v>
      </c>
      <c r="C203" s="14" t="s">
        <v>124</v>
      </c>
      <c r="D203" s="13">
        <v>63939.85</v>
      </c>
      <c r="E203" s="13">
        <f>ROUND(SUM($D203*1%),2)</f>
        <v>639.4</v>
      </c>
      <c r="F203" s="13">
        <f>ROUND(SUM($D203*0.5%),2)</f>
        <v>319.7</v>
      </c>
      <c r="G203" s="13">
        <f>E203-J203</f>
        <v>339.4</v>
      </c>
      <c r="H203" s="13">
        <f>F203-BO203</f>
        <v>219.7</v>
      </c>
      <c r="I203" s="12">
        <f ca="1">OFFSET(INDIRECT(ADDRESS(1,MATCH($I$2,$A$1:$BN$1,0))),ROW()-1,0)</f>
        <v>300</v>
      </c>
      <c r="J203" s="11">
        <v>300</v>
      </c>
      <c r="K203" s="11">
        <v>0</v>
      </c>
      <c r="L203" s="11">
        <v>0</v>
      </c>
      <c r="M203" s="11">
        <v>0</v>
      </c>
      <c r="N203" s="11">
        <v>0</v>
      </c>
      <c r="O203" s="11">
        <v>0</v>
      </c>
      <c r="P203" s="11">
        <v>0</v>
      </c>
      <c r="Q203" s="11">
        <v>0</v>
      </c>
      <c r="R203" s="11">
        <v>0</v>
      </c>
      <c r="S203" s="11">
        <v>0</v>
      </c>
      <c r="T203" s="11">
        <v>0</v>
      </c>
      <c r="U203" s="11">
        <v>0</v>
      </c>
      <c r="V203" s="11">
        <v>0</v>
      </c>
      <c r="W203" s="11">
        <v>0</v>
      </c>
      <c r="X203" s="11">
        <v>0</v>
      </c>
      <c r="Y203" s="11">
        <v>0</v>
      </c>
      <c r="Z203" s="11">
        <v>0</v>
      </c>
      <c r="AA203" s="11">
        <v>0</v>
      </c>
      <c r="AB203" s="11">
        <v>0</v>
      </c>
      <c r="AC203" s="11">
        <v>0</v>
      </c>
      <c r="AD203" s="11">
        <v>0</v>
      </c>
      <c r="AE203" s="11">
        <v>0</v>
      </c>
      <c r="AF203" s="11">
        <v>0</v>
      </c>
      <c r="AG203" s="11">
        <v>0</v>
      </c>
      <c r="AH203" s="11">
        <v>0</v>
      </c>
      <c r="AI203" s="11">
        <v>0</v>
      </c>
      <c r="AJ203" s="11">
        <v>0</v>
      </c>
      <c r="AK203" s="11">
        <v>0</v>
      </c>
      <c r="AL203" s="11">
        <v>0</v>
      </c>
      <c r="AM203" s="11">
        <v>0</v>
      </c>
      <c r="AN203" s="11">
        <v>0</v>
      </c>
      <c r="AO203" s="11">
        <v>0</v>
      </c>
      <c r="AP203" s="11">
        <v>0</v>
      </c>
      <c r="AQ203" s="11">
        <v>0</v>
      </c>
      <c r="AR203" s="11">
        <v>0</v>
      </c>
      <c r="AS203" s="11">
        <v>0</v>
      </c>
      <c r="AT203" s="11">
        <v>0</v>
      </c>
      <c r="AU203" s="11">
        <v>0</v>
      </c>
      <c r="AV203" s="11">
        <v>100</v>
      </c>
      <c r="AW203" s="11">
        <v>0</v>
      </c>
      <c r="AX203" s="11">
        <v>0</v>
      </c>
      <c r="AY203" s="11">
        <v>0</v>
      </c>
      <c r="AZ203" s="11">
        <v>0</v>
      </c>
      <c r="BA203" s="11">
        <v>0</v>
      </c>
      <c r="BB203" s="11">
        <v>0</v>
      </c>
      <c r="BC203" s="11">
        <v>0</v>
      </c>
      <c r="BD203" s="11">
        <v>0</v>
      </c>
      <c r="BE203" s="11">
        <v>0</v>
      </c>
      <c r="BF203" s="11">
        <v>0</v>
      </c>
      <c r="BG203" s="11">
        <v>0</v>
      </c>
      <c r="BH203" s="11">
        <v>0</v>
      </c>
      <c r="BI203" s="11">
        <v>0</v>
      </c>
      <c r="BJ203" s="11">
        <v>0</v>
      </c>
      <c r="BK203" s="11">
        <v>0</v>
      </c>
      <c r="BL203" s="11">
        <v>0</v>
      </c>
      <c r="BM203" s="11">
        <v>0</v>
      </c>
      <c r="BN203" s="11">
        <v>0</v>
      </c>
      <c r="BO203" s="7">
        <f>SUM(K203:BN203)</f>
        <v>100</v>
      </c>
    </row>
    <row r="204" spans="1:67" x14ac:dyDescent="0.2">
      <c r="A204" s="15" t="s">
        <v>129</v>
      </c>
      <c r="B204" s="14" t="s">
        <v>59</v>
      </c>
      <c r="C204" s="14" t="s">
        <v>124</v>
      </c>
      <c r="D204" s="13">
        <v>57878.11</v>
      </c>
      <c r="E204" s="13">
        <f>ROUND(SUM($D204*1%),2)</f>
        <v>578.78</v>
      </c>
      <c r="F204" s="13">
        <f>ROUND(SUM($D204*0.5%),2)</f>
        <v>289.39</v>
      </c>
      <c r="G204" s="13">
        <f>E204-J204</f>
        <v>0</v>
      </c>
      <c r="H204" s="13">
        <f>F204-BO204</f>
        <v>124.38999999999999</v>
      </c>
      <c r="I204" s="12">
        <f ca="1">OFFSET(INDIRECT(ADDRESS(1,MATCH($I$2,$A$1:$BN$1,0))),ROW()-1,0)</f>
        <v>578.78</v>
      </c>
      <c r="J204" s="11">
        <v>578.78</v>
      </c>
      <c r="K204" s="11">
        <v>0</v>
      </c>
      <c r="L204" s="11">
        <v>0</v>
      </c>
      <c r="M204" s="11">
        <v>0</v>
      </c>
      <c r="N204" s="11">
        <v>0</v>
      </c>
      <c r="O204" s="11">
        <v>0</v>
      </c>
      <c r="P204" s="11">
        <v>0</v>
      </c>
      <c r="Q204" s="11">
        <v>0</v>
      </c>
      <c r="R204" s="11">
        <v>0</v>
      </c>
      <c r="S204" s="11">
        <v>0</v>
      </c>
      <c r="T204" s="11">
        <v>0</v>
      </c>
      <c r="U204" s="11">
        <v>0</v>
      </c>
      <c r="V204" s="11">
        <v>0</v>
      </c>
      <c r="W204" s="11">
        <v>0</v>
      </c>
      <c r="X204" s="11">
        <v>65</v>
      </c>
      <c r="Y204" s="11">
        <v>0</v>
      </c>
      <c r="Z204" s="11">
        <v>0</v>
      </c>
      <c r="AA204" s="11">
        <v>0</v>
      </c>
      <c r="AB204" s="11">
        <v>0</v>
      </c>
      <c r="AC204" s="11">
        <v>0</v>
      </c>
      <c r="AD204" s="11">
        <v>0</v>
      </c>
      <c r="AE204" s="11">
        <v>0</v>
      </c>
      <c r="AF204" s="11">
        <v>0</v>
      </c>
      <c r="AG204" s="11">
        <v>0</v>
      </c>
      <c r="AH204" s="11">
        <v>0</v>
      </c>
      <c r="AI204" s="11">
        <v>0</v>
      </c>
      <c r="AJ204" s="11">
        <v>0</v>
      </c>
      <c r="AK204" s="11">
        <v>0</v>
      </c>
      <c r="AL204" s="11">
        <v>0</v>
      </c>
      <c r="AM204" s="11">
        <v>0</v>
      </c>
      <c r="AN204" s="11">
        <v>0</v>
      </c>
      <c r="AO204" s="11">
        <v>0</v>
      </c>
      <c r="AP204" s="11">
        <v>0</v>
      </c>
      <c r="AQ204" s="11">
        <v>0</v>
      </c>
      <c r="AR204" s="11">
        <v>0</v>
      </c>
      <c r="AS204" s="11">
        <v>0</v>
      </c>
      <c r="AT204" s="11">
        <v>0</v>
      </c>
      <c r="AU204" s="11">
        <v>0</v>
      </c>
      <c r="AV204" s="11">
        <v>100</v>
      </c>
      <c r="AW204" s="11">
        <v>0</v>
      </c>
      <c r="AX204" s="11">
        <v>0</v>
      </c>
      <c r="AY204" s="11">
        <v>0</v>
      </c>
      <c r="AZ204" s="11">
        <v>0</v>
      </c>
      <c r="BA204" s="11">
        <v>0</v>
      </c>
      <c r="BB204" s="11">
        <v>0</v>
      </c>
      <c r="BC204" s="11">
        <v>0</v>
      </c>
      <c r="BD204" s="11">
        <v>0</v>
      </c>
      <c r="BE204" s="11">
        <v>0</v>
      </c>
      <c r="BF204" s="11">
        <v>0</v>
      </c>
      <c r="BG204" s="11">
        <v>0</v>
      </c>
      <c r="BH204" s="11">
        <v>0</v>
      </c>
      <c r="BI204" s="11">
        <v>0</v>
      </c>
      <c r="BJ204" s="11">
        <v>0</v>
      </c>
      <c r="BK204" s="11">
        <v>0</v>
      </c>
      <c r="BL204" s="11">
        <v>0</v>
      </c>
      <c r="BM204" s="11">
        <v>0</v>
      </c>
      <c r="BN204" s="11">
        <v>0</v>
      </c>
      <c r="BO204" s="7">
        <f>SUM(K204:BN204)</f>
        <v>165</v>
      </c>
    </row>
    <row r="205" spans="1:67" x14ac:dyDescent="0.2">
      <c r="A205" s="15" t="s">
        <v>128</v>
      </c>
      <c r="B205" s="14" t="s">
        <v>127</v>
      </c>
      <c r="C205" s="14" t="s">
        <v>124</v>
      </c>
      <c r="D205" s="13">
        <v>48949.71</v>
      </c>
      <c r="E205" s="13">
        <f>ROUND(SUM($D205*1%),2)</f>
        <v>489.5</v>
      </c>
      <c r="F205" s="13">
        <f>ROUND(SUM($D205*0.5%),2)</f>
        <v>244.75</v>
      </c>
      <c r="G205" s="13">
        <f>E205-J205</f>
        <v>122.38</v>
      </c>
      <c r="H205" s="13">
        <f>F205-BO205</f>
        <v>244.75</v>
      </c>
      <c r="I205" s="12">
        <f ca="1">OFFSET(INDIRECT(ADDRESS(1,MATCH($I$2,$A$1:$BN$1,0))),ROW()-1,0)</f>
        <v>367.12</v>
      </c>
      <c r="J205" s="11">
        <v>367.12</v>
      </c>
      <c r="K205" s="11">
        <v>0</v>
      </c>
      <c r="L205" s="11">
        <v>0</v>
      </c>
      <c r="M205" s="11">
        <v>0</v>
      </c>
      <c r="N205" s="11">
        <v>0</v>
      </c>
      <c r="O205" s="11">
        <v>0</v>
      </c>
      <c r="P205" s="11">
        <v>0</v>
      </c>
      <c r="Q205" s="11">
        <v>0</v>
      </c>
      <c r="R205" s="11">
        <v>0</v>
      </c>
      <c r="S205" s="11">
        <v>0</v>
      </c>
      <c r="T205" s="11">
        <v>0</v>
      </c>
      <c r="U205" s="11">
        <v>0</v>
      </c>
      <c r="V205" s="11">
        <v>0</v>
      </c>
      <c r="W205" s="11">
        <v>0</v>
      </c>
      <c r="X205" s="11">
        <v>0</v>
      </c>
      <c r="Y205" s="11">
        <v>0</v>
      </c>
      <c r="Z205" s="11">
        <v>0</v>
      </c>
      <c r="AA205" s="11">
        <v>0</v>
      </c>
      <c r="AB205" s="11">
        <v>0</v>
      </c>
      <c r="AC205" s="11">
        <v>0</v>
      </c>
      <c r="AD205" s="11">
        <v>0</v>
      </c>
      <c r="AE205" s="11">
        <v>0</v>
      </c>
      <c r="AF205" s="11">
        <v>0</v>
      </c>
      <c r="AG205" s="11">
        <v>0</v>
      </c>
      <c r="AH205" s="11">
        <v>0</v>
      </c>
      <c r="AI205" s="11">
        <v>0</v>
      </c>
      <c r="AJ205" s="11">
        <v>0</v>
      </c>
      <c r="AK205" s="11">
        <v>0</v>
      </c>
      <c r="AL205" s="11">
        <v>0</v>
      </c>
      <c r="AM205" s="11">
        <v>0</v>
      </c>
      <c r="AN205" s="11">
        <v>0</v>
      </c>
      <c r="AO205" s="11">
        <v>0</v>
      </c>
      <c r="AP205" s="11">
        <v>0</v>
      </c>
      <c r="AQ205" s="11">
        <v>0</v>
      </c>
      <c r="AR205" s="11">
        <v>0</v>
      </c>
      <c r="AS205" s="11">
        <v>0</v>
      </c>
      <c r="AT205" s="11">
        <v>0</v>
      </c>
      <c r="AU205" s="11">
        <v>0</v>
      </c>
      <c r="AV205" s="11">
        <v>0</v>
      </c>
      <c r="AW205" s="11">
        <v>0</v>
      </c>
      <c r="AX205" s="11">
        <v>0</v>
      </c>
      <c r="AY205" s="11">
        <v>0</v>
      </c>
      <c r="AZ205" s="11">
        <v>0</v>
      </c>
      <c r="BA205" s="11">
        <v>0</v>
      </c>
      <c r="BB205" s="11">
        <v>0</v>
      </c>
      <c r="BC205" s="11">
        <v>0</v>
      </c>
      <c r="BD205" s="11">
        <v>0</v>
      </c>
      <c r="BE205" s="11">
        <v>0</v>
      </c>
      <c r="BF205" s="11">
        <v>0</v>
      </c>
      <c r="BG205" s="11">
        <v>0</v>
      </c>
      <c r="BH205" s="11">
        <v>0</v>
      </c>
      <c r="BI205" s="11">
        <v>0</v>
      </c>
      <c r="BJ205" s="11">
        <v>0</v>
      </c>
      <c r="BK205" s="11">
        <v>0</v>
      </c>
      <c r="BL205" s="11">
        <v>0</v>
      </c>
      <c r="BM205" s="11">
        <v>0</v>
      </c>
      <c r="BN205" s="11">
        <v>0</v>
      </c>
      <c r="BO205" s="7">
        <f>SUM(K205:BN205)</f>
        <v>0</v>
      </c>
    </row>
    <row r="206" spans="1:67" x14ac:dyDescent="0.2">
      <c r="A206" s="15" t="s">
        <v>126</v>
      </c>
      <c r="B206" s="14" t="s">
        <v>125</v>
      </c>
      <c r="C206" s="14" t="s">
        <v>124</v>
      </c>
      <c r="D206" s="13">
        <v>46778.61</v>
      </c>
      <c r="E206" s="13">
        <f>ROUND(SUM($D206*1%),2)</f>
        <v>467.79</v>
      </c>
      <c r="F206" s="13">
        <f>ROUND(SUM($D206*0.5%),2)</f>
        <v>233.89</v>
      </c>
      <c r="G206" s="13">
        <f>E206-J206</f>
        <v>317.79000000000002</v>
      </c>
      <c r="H206" s="13">
        <f>F206-BO206</f>
        <v>233.89</v>
      </c>
      <c r="I206" s="12">
        <f ca="1">OFFSET(INDIRECT(ADDRESS(1,MATCH($I$2,$A$1:$BN$1,0))),ROW()-1,0)</f>
        <v>150</v>
      </c>
      <c r="J206" s="11">
        <v>150</v>
      </c>
      <c r="K206" s="11">
        <v>0</v>
      </c>
      <c r="L206" s="11">
        <v>0</v>
      </c>
      <c r="M206" s="11">
        <v>0</v>
      </c>
      <c r="N206" s="11">
        <v>0</v>
      </c>
      <c r="O206" s="11">
        <v>0</v>
      </c>
      <c r="P206" s="11">
        <v>0</v>
      </c>
      <c r="Q206" s="11">
        <v>0</v>
      </c>
      <c r="R206" s="11">
        <v>0</v>
      </c>
      <c r="S206" s="11">
        <v>0</v>
      </c>
      <c r="T206" s="11">
        <v>0</v>
      </c>
      <c r="U206" s="11">
        <v>0</v>
      </c>
      <c r="V206" s="11">
        <v>0</v>
      </c>
      <c r="W206" s="11">
        <v>0</v>
      </c>
      <c r="X206" s="11">
        <v>0</v>
      </c>
      <c r="Y206" s="11">
        <v>0</v>
      </c>
      <c r="Z206" s="11">
        <v>0</v>
      </c>
      <c r="AA206" s="11">
        <v>0</v>
      </c>
      <c r="AB206" s="11">
        <v>0</v>
      </c>
      <c r="AC206" s="11">
        <v>0</v>
      </c>
      <c r="AD206" s="11">
        <v>0</v>
      </c>
      <c r="AE206" s="11">
        <v>0</v>
      </c>
      <c r="AF206" s="11">
        <v>0</v>
      </c>
      <c r="AG206" s="11">
        <v>0</v>
      </c>
      <c r="AH206" s="11">
        <v>0</v>
      </c>
      <c r="AI206" s="11">
        <v>0</v>
      </c>
      <c r="AJ206" s="11">
        <v>0</v>
      </c>
      <c r="AK206" s="11">
        <v>0</v>
      </c>
      <c r="AL206" s="11">
        <v>0</v>
      </c>
      <c r="AM206" s="11">
        <v>0</v>
      </c>
      <c r="AN206" s="11">
        <v>0</v>
      </c>
      <c r="AO206" s="11">
        <v>0</v>
      </c>
      <c r="AP206" s="11">
        <v>0</v>
      </c>
      <c r="AQ206" s="11">
        <v>0</v>
      </c>
      <c r="AR206" s="11">
        <v>0</v>
      </c>
      <c r="AS206" s="11">
        <v>0</v>
      </c>
      <c r="AT206" s="11">
        <v>0</v>
      </c>
      <c r="AU206" s="11">
        <v>0</v>
      </c>
      <c r="AV206" s="11">
        <v>0</v>
      </c>
      <c r="AW206" s="11">
        <v>0</v>
      </c>
      <c r="AX206" s="11">
        <v>0</v>
      </c>
      <c r="AY206" s="11">
        <v>0</v>
      </c>
      <c r="AZ206" s="11">
        <v>0</v>
      </c>
      <c r="BA206" s="11">
        <v>0</v>
      </c>
      <c r="BB206" s="11">
        <v>0</v>
      </c>
      <c r="BC206" s="11">
        <v>0</v>
      </c>
      <c r="BD206" s="11">
        <v>0</v>
      </c>
      <c r="BE206" s="11">
        <v>0</v>
      </c>
      <c r="BF206" s="11">
        <v>0</v>
      </c>
      <c r="BG206" s="11">
        <v>0</v>
      </c>
      <c r="BH206" s="11">
        <v>0</v>
      </c>
      <c r="BI206" s="11">
        <v>0</v>
      </c>
      <c r="BJ206" s="11">
        <v>0</v>
      </c>
      <c r="BK206" s="11">
        <v>0</v>
      </c>
      <c r="BL206" s="11">
        <v>0</v>
      </c>
      <c r="BM206" s="11">
        <v>0</v>
      </c>
      <c r="BN206" s="11">
        <v>0</v>
      </c>
      <c r="BO206" s="7">
        <f>SUM(K206:BN206)</f>
        <v>0</v>
      </c>
    </row>
    <row r="207" spans="1:67" x14ac:dyDescent="0.2">
      <c r="A207" s="15" t="s">
        <v>123</v>
      </c>
      <c r="B207" s="14" t="s">
        <v>101</v>
      </c>
      <c r="C207" s="14" t="s">
        <v>101</v>
      </c>
      <c r="D207" s="13">
        <v>261789.98</v>
      </c>
      <c r="E207" s="13">
        <f>ROUND(SUM($D207*1%),2)</f>
        <v>2617.9</v>
      </c>
      <c r="F207" s="13">
        <f>ROUND(SUM($D207*0.5%),2)</f>
        <v>1308.95</v>
      </c>
      <c r="G207" s="13">
        <f>E207-J207</f>
        <v>1417.9</v>
      </c>
      <c r="H207" s="13">
        <f>F207-BO207</f>
        <v>51.880000000000109</v>
      </c>
      <c r="I207" s="12">
        <f ca="1">OFFSET(INDIRECT(ADDRESS(1,MATCH($I$2,$A$1:$BN$1,0))),ROW()-1,0)</f>
        <v>1200</v>
      </c>
      <c r="J207" s="11">
        <v>1200</v>
      </c>
      <c r="K207" s="11">
        <v>0</v>
      </c>
      <c r="L207" s="11">
        <v>0</v>
      </c>
      <c r="M207" s="11">
        <v>0</v>
      </c>
      <c r="N207" s="11">
        <v>0</v>
      </c>
      <c r="O207" s="11">
        <v>0</v>
      </c>
      <c r="P207" s="11">
        <v>0</v>
      </c>
      <c r="Q207" s="11">
        <v>0</v>
      </c>
      <c r="R207" s="11">
        <v>0</v>
      </c>
      <c r="S207" s="11">
        <v>0</v>
      </c>
      <c r="T207" s="11">
        <v>0</v>
      </c>
      <c r="U207" s="11">
        <v>0</v>
      </c>
      <c r="V207" s="11">
        <v>0</v>
      </c>
      <c r="W207" s="11">
        <v>0</v>
      </c>
      <c r="X207" s="11">
        <v>0</v>
      </c>
      <c r="Y207" s="11">
        <v>0</v>
      </c>
      <c r="Z207" s="11">
        <v>0</v>
      </c>
      <c r="AA207" s="11">
        <v>0</v>
      </c>
      <c r="AB207" s="11">
        <v>0</v>
      </c>
      <c r="AC207" s="11">
        <v>1257.07</v>
      </c>
      <c r="AD207" s="11">
        <v>0</v>
      </c>
      <c r="AE207" s="11">
        <v>0</v>
      </c>
      <c r="AF207" s="11">
        <v>0</v>
      </c>
      <c r="AG207" s="11">
        <v>0</v>
      </c>
      <c r="AH207" s="11">
        <v>0</v>
      </c>
      <c r="AI207" s="11">
        <v>0</v>
      </c>
      <c r="AJ207" s="11">
        <v>0</v>
      </c>
      <c r="AK207" s="11">
        <v>0</v>
      </c>
      <c r="AL207" s="11">
        <v>0</v>
      </c>
      <c r="AM207" s="11">
        <v>0</v>
      </c>
      <c r="AN207" s="11">
        <v>0</v>
      </c>
      <c r="AO207" s="11">
        <v>0</v>
      </c>
      <c r="AP207" s="11">
        <v>0</v>
      </c>
      <c r="AQ207" s="11">
        <v>0</v>
      </c>
      <c r="AR207" s="11">
        <v>0</v>
      </c>
      <c r="AS207" s="11">
        <v>0</v>
      </c>
      <c r="AT207" s="11">
        <v>0</v>
      </c>
      <c r="AU207" s="11">
        <v>0</v>
      </c>
      <c r="AV207" s="11">
        <v>0</v>
      </c>
      <c r="AW207" s="11">
        <v>0</v>
      </c>
      <c r="AX207" s="11">
        <v>0</v>
      </c>
      <c r="AY207" s="11">
        <v>0</v>
      </c>
      <c r="AZ207" s="11">
        <v>0</v>
      </c>
      <c r="BA207" s="11">
        <v>0</v>
      </c>
      <c r="BB207" s="11">
        <v>0</v>
      </c>
      <c r="BC207" s="11">
        <v>0</v>
      </c>
      <c r="BD207" s="11">
        <v>0</v>
      </c>
      <c r="BE207" s="11">
        <v>0</v>
      </c>
      <c r="BF207" s="11">
        <v>0</v>
      </c>
      <c r="BG207" s="11">
        <v>0</v>
      </c>
      <c r="BH207" s="11">
        <v>0</v>
      </c>
      <c r="BI207" s="11">
        <v>0</v>
      </c>
      <c r="BJ207" s="11">
        <v>0</v>
      </c>
      <c r="BK207" s="11">
        <v>0</v>
      </c>
      <c r="BL207" s="11">
        <v>0</v>
      </c>
      <c r="BM207" s="11">
        <v>0</v>
      </c>
      <c r="BN207" s="11">
        <v>0</v>
      </c>
      <c r="BO207" s="7">
        <f>SUM(K207:BN207)</f>
        <v>1257.07</v>
      </c>
    </row>
    <row r="208" spans="1:67" x14ac:dyDescent="0.2">
      <c r="A208" s="15" t="s">
        <v>122</v>
      </c>
      <c r="B208" s="14" t="s">
        <v>121</v>
      </c>
      <c r="C208" s="14" t="s">
        <v>101</v>
      </c>
      <c r="D208" s="13">
        <v>191945.38</v>
      </c>
      <c r="E208" s="13">
        <f>ROUND(SUM($D208*1%),2)</f>
        <v>1919.45</v>
      </c>
      <c r="F208" s="13">
        <f>ROUND(SUM($D208*0.5%),2)</f>
        <v>959.73</v>
      </c>
      <c r="G208" s="13">
        <f>E208-J208</f>
        <v>0</v>
      </c>
      <c r="H208" s="13">
        <f>F208-BO208</f>
        <v>959.73</v>
      </c>
      <c r="I208" s="12">
        <f ca="1">OFFSET(INDIRECT(ADDRESS(1,MATCH($I$2,$A$1:$BN$1,0))),ROW()-1,0)</f>
        <v>1919.45</v>
      </c>
      <c r="J208" s="11">
        <v>1919.45</v>
      </c>
      <c r="K208" s="11">
        <v>0</v>
      </c>
      <c r="L208" s="11">
        <v>0</v>
      </c>
      <c r="M208" s="11">
        <v>0</v>
      </c>
      <c r="N208" s="11">
        <v>0</v>
      </c>
      <c r="O208" s="11">
        <v>0</v>
      </c>
      <c r="P208" s="11">
        <v>0</v>
      </c>
      <c r="Q208" s="11">
        <v>0</v>
      </c>
      <c r="R208" s="11">
        <v>0</v>
      </c>
      <c r="S208" s="11">
        <v>0</v>
      </c>
      <c r="T208" s="11">
        <v>0</v>
      </c>
      <c r="U208" s="11">
        <v>0</v>
      </c>
      <c r="V208" s="11">
        <v>0</v>
      </c>
      <c r="W208" s="11">
        <v>0</v>
      </c>
      <c r="X208" s="11">
        <v>0</v>
      </c>
      <c r="Y208" s="11">
        <v>0</v>
      </c>
      <c r="Z208" s="11">
        <v>0</v>
      </c>
      <c r="AA208" s="11">
        <v>0</v>
      </c>
      <c r="AB208" s="11">
        <v>0</v>
      </c>
      <c r="AC208" s="11">
        <v>0</v>
      </c>
      <c r="AD208" s="11">
        <v>0</v>
      </c>
      <c r="AE208" s="11">
        <v>0</v>
      </c>
      <c r="AF208" s="11">
        <v>0</v>
      </c>
      <c r="AG208" s="11">
        <v>0</v>
      </c>
      <c r="AH208" s="11">
        <v>0</v>
      </c>
      <c r="AI208" s="11">
        <v>0</v>
      </c>
      <c r="AJ208" s="11">
        <v>0</v>
      </c>
      <c r="AK208" s="11">
        <v>0</v>
      </c>
      <c r="AL208" s="11">
        <v>0</v>
      </c>
      <c r="AM208" s="11">
        <v>0</v>
      </c>
      <c r="AN208" s="11">
        <v>0</v>
      </c>
      <c r="AO208" s="11">
        <v>0</v>
      </c>
      <c r="AP208" s="11">
        <v>0</v>
      </c>
      <c r="AQ208" s="11">
        <v>0</v>
      </c>
      <c r="AR208" s="11">
        <v>0</v>
      </c>
      <c r="AS208" s="11">
        <v>0</v>
      </c>
      <c r="AT208" s="11">
        <v>0</v>
      </c>
      <c r="AU208" s="11">
        <v>0</v>
      </c>
      <c r="AV208" s="11">
        <v>0</v>
      </c>
      <c r="AW208" s="11">
        <v>0</v>
      </c>
      <c r="AX208" s="11">
        <v>0</v>
      </c>
      <c r="AY208" s="11">
        <v>0</v>
      </c>
      <c r="AZ208" s="11">
        <v>0</v>
      </c>
      <c r="BA208" s="11">
        <v>0</v>
      </c>
      <c r="BB208" s="11">
        <v>0</v>
      </c>
      <c r="BC208" s="11">
        <v>0</v>
      </c>
      <c r="BD208" s="11">
        <v>0</v>
      </c>
      <c r="BE208" s="11">
        <v>0</v>
      </c>
      <c r="BF208" s="11">
        <v>0</v>
      </c>
      <c r="BG208" s="11">
        <v>0</v>
      </c>
      <c r="BH208" s="11">
        <v>0</v>
      </c>
      <c r="BI208" s="11">
        <v>0</v>
      </c>
      <c r="BJ208" s="11">
        <v>0</v>
      </c>
      <c r="BK208" s="11">
        <v>0</v>
      </c>
      <c r="BL208" s="11">
        <v>0</v>
      </c>
      <c r="BM208" s="11">
        <v>0</v>
      </c>
      <c r="BN208" s="11">
        <v>0</v>
      </c>
      <c r="BO208" s="7">
        <f>SUM(K208:BN208)</f>
        <v>0</v>
      </c>
    </row>
    <row r="209" spans="1:67" x14ac:dyDescent="0.2">
      <c r="A209" s="15" t="s">
        <v>120</v>
      </c>
      <c r="B209" s="14" t="s">
        <v>119</v>
      </c>
      <c r="C209" s="14" t="s">
        <v>101</v>
      </c>
      <c r="D209" s="13">
        <v>263495.84000000003</v>
      </c>
      <c r="E209" s="13">
        <f>ROUND(SUM($D209*1%),2)</f>
        <v>2634.96</v>
      </c>
      <c r="F209" s="13">
        <f>ROUND(SUM($D209*0.5%),2)</f>
        <v>1317.48</v>
      </c>
      <c r="G209" s="13">
        <f>E209-J209</f>
        <v>526.99000000000024</v>
      </c>
      <c r="H209" s="13">
        <f>F209-BO209</f>
        <v>1110.1500000000001</v>
      </c>
      <c r="I209" s="12">
        <f ca="1">OFFSET(INDIRECT(ADDRESS(1,MATCH($I$2,$A$1:$BN$1,0))),ROW()-1,0)</f>
        <v>2107.9699999999998</v>
      </c>
      <c r="J209" s="11">
        <v>2107.9699999999998</v>
      </c>
      <c r="K209" s="11">
        <v>0</v>
      </c>
      <c r="L209" s="11">
        <v>0</v>
      </c>
      <c r="M209" s="11">
        <v>0</v>
      </c>
      <c r="N209" s="11">
        <v>0</v>
      </c>
      <c r="O209" s="11">
        <v>0</v>
      </c>
      <c r="P209" s="11">
        <v>0</v>
      </c>
      <c r="Q209" s="11">
        <v>0</v>
      </c>
      <c r="R209" s="11">
        <v>0</v>
      </c>
      <c r="S209" s="11">
        <v>0</v>
      </c>
      <c r="T209" s="11">
        <v>0</v>
      </c>
      <c r="U209" s="11">
        <v>0</v>
      </c>
      <c r="V209" s="11">
        <v>0</v>
      </c>
      <c r="W209" s="11">
        <v>0</v>
      </c>
      <c r="X209" s="11">
        <v>0</v>
      </c>
      <c r="Y209" s="11">
        <v>0</v>
      </c>
      <c r="Z209" s="11">
        <v>207.33</v>
      </c>
      <c r="AA209" s="11">
        <v>0</v>
      </c>
      <c r="AB209" s="11">
        <v>0</v>
      </c>
      <c r="AC209" s="11">
        <v>0</v>
      </c>
      <c r="AD209" s="11">
        <v>0</v>
      </c>
      <c r="AE209" s="11">
        <v>0</v>
      </c>
      <c r="AF209" s="11">
        <v>0</v>
      </c>
      <c r="AG209" s="11">
        <v>0</v>
      </c>
      <c r="AH209" s="11">
        <v>0</v>
      </c>
      <c r="AI209" s="11">
        <v>0</v>
      </c>
      <c r="AJ209" s="11">
        <v>0</v>
      </c>
      <c r="AK209" s="11">
        <v>0</v>
      </c>
      <c r="AL209" s="11">
        <v>0</v>
      </c>
      <c r="AM209" s="11">
        <v>0</v>
      </c>
      <c r="AN209" s="11">
        <v>0</v>
      </c>
      <c r="AO209" s="11">
        <v>0</v>
      </c>
      <c r="AP209" s="11">
        <v>0</v>
      </c>
      <c r="AQ209" s="11">
        <v>0</v>
      </c>
      <c r="AR209" s="11">
        <v>0</v>
      </c>
      <c r="AS209" s="11">
        <v>0</v>
      </c>
      <c r="AT209" s="11">
        <v>0</v>
      </c>
      <c r="AU209" s="11">
        <v>0</v>
      </c>
      <c r="AV209" s="11">
        <v>0</v>
      </c>
      <c r="AW209" s="11">
        <v>0</v>
      </c>
      <c r="AX209" s="11">
        <v>0</v>
      </c>
      <c r="AY209" s="11">
        <v>0</v>
      </c>
      <c r="AZ209" s="11">
        <v>0</v>
      </c>
      <c r="BA209" s="11">
        <v>0</v>
      </c>
      <c r="BB209" s="11">
        <v>0</v>
      </c>
      <c r="BC209" s="11">
        <v>0</v>
      </c>
      <c r="BD209" s="11">
        <v>0</v>
      </c>
      <c r="BE209" s="11">
        <v>0</v>
      </c>
      <c r="BF209" s="11">
        <v>0</v>
      </c>
      <c r="BG209" s="11">
        <v>0</v>
      </c>
      <c r="BH209" s="11">
        <v>0</v>
      </c>
      <c r="BI209" s="11">
        <v>0</v>
      </c>
      <c r="BJ209" s="11">
        <v>0</v>
      </c>
      <c r="BK209" s="11">
        <v>0</v>
      </c>
      <c r="BL209" s="11">
        <v>0</v>
      </c>
      <c r="BM209" s="11">
        <v>0</v>
      </c>
      <c r="BN209" s="11">
        <v>0</v>
      </c>
      <c r="BO209" s="7">
        <f>SUM(K209:BN209)</f>
        <v>207.33</v>
      </c>
    </row>
    <row r="210" spans="1:67" x14ac:dyDescent="0.2">
      <c r="A210" s="15" t="s">
        <v>118</v>
      </c>
      <c r="B210" s="14" t="s">
        <v>117</v>
      </c>
      <c r="C210" s="14" t="s">
        <v>101</v>
      </c>
      <c r="D210" s="13">
        <v>175840.87</v>
      </c>
      <c r="E210" s="13">
        <f>ROUND(SUM($D210*1%),2)</f>
        <v>1758.41</v>
      </c>
      <c r="F210" s="13">
        <f>ROUND(SUM($D210*0.5%),2)</f>
        <v>879.2</v>
      </c>
      <c r="G210" s="13">
        <f>E210-J210</f>
        <v>658.41000000000008</v>
      </c>
      <c r="H210" s="13">
        <f>F210-BO210</f>
        <v>319.20000000000005</v>
      </c>
      <c r="I210" s="12">
        <f ca="1">OFFSET(INDIRECT(ADDRESS(1,MATCH($I$2,$A$1:$BN$1,0))),ROW()-1,0)</f>
        <v>1100</v>
      </c>
      <c r="J210" s="11">
        <v>1100</v>
      </c>
      <c r="K210" s="11">
        <v>0</v>
      </c>
      <c r="L210" s="11">
        <v>0</v>
      </c>
      <c r="M210" s="11">
        <v>0</v>
      </c>
      <c r="N210" s="11">
        <v>0</v>
      </c>
      <c r="O210" s="11">
        <v>0</v>
      </c>
      <c r="P210" s="11">
        <v>0</v>
      </c>
      <c r="Q210" s="11">
        <v>0</v>
      </c>
      <c r="R210" s="11">
        <v>0</v>
      </c>
      <c r="S210" s="11">
        <v>0</v>
      </c>
      <c r="T210" s="11">
        <v>0</v>
      </c>
      <c r="U210" s="11">
        <v>0</v>
      </c>
      <c r="V210" s="11">
        <v>0</v>
      </c>
      <c r="W210" s="11">
        <v>0</v>
      </c>
      <c r="X210" s="11">
        <v>0</v>
      </c>
      <c r="Y210" s="11">
        <v>0</v>
      </c>
      <c r="Z210" s="11">
        <v>210</v>
      </c>
      <c r="AA210" s="11">
        <v>0</v>
      </c>
      <c r="AB210" s="11">
        <v>0</v>
      </c>
      <c r="AC210" s="11">
        <v>350</v>
      </c>
      <c r="AD210" s="11">
        <v>0</v>
      </c>
      <c r="AE210" s="11">
        <v>0</v>
      </c>
      <c r="AF210" s="11">
        <v>0</v>
      </c>
      <c r="AG210" s="11">
        <v>0</v>
      </c>
      <c r="AH210" s="11">
        <v>0</v>
      </c>
      <c r="AI210" s="11">
        <v>0</v>
      </c>
      <c r="AJ210" s="11">
        <v>0</v>
      </c>
      <c r="AK210" s="11">
        <v>0</v>
      </c>
      <c r="AL210" s="11">
        <v>0</v>
      </c>
      <c r="AM210" s="11">
        <v>0</v>
      </c>
      <c r="AN210" s="11">
        <v>0</v>
      </c>
      <c r="AO210" s="11">
        <v>0</v>
      </c>
      <c r="AP210" s="11">
        <v>0</v>
      </c>
      <c r="AQ210" s="11">
        <v>0</v>
      </c>
      <c r="AR210" s="11">
        <v>0</v>
      </c>
      <c r="AS210" s="11">
        <v>0</v>
      </c>
      <c r="AT210" s="11">
        <v>0</v>
      </c>
      <c r="AU210" s="11">
        <v>0</v>
      </c>
      <c r="AV210" s="11">
        <v>0</v>
      </c>
      <c r="AW210" s="11">
        <v>0</v>
      </c>
      <c r="AX210" s="11">
        <v>0</v>
      </c>
      <c r="AY210" s="11">
        <v>0</v>
      </c>
      <c r="AZ210" s="11">
        <v>0</v>
      </c>
      <c r="BA210" s="11">
        <v>0</v>
      </c>
      <c r="BB210" s="11">
        <v>0</v>
      </c>
      <c r="BC210" s="11">
        <v>0</v>
      </c>
      <c r="BD210" s="11">
        <v>0</v>
      </c>
      <c r="BE210" s="11">
        <v>0</v>
      </c>
      <c r="BF210" s="11">
        <v>0</v>
      </c>
      <c r="BG210" s="11">
        <v>0</v>
      </c>
      <c r="BH210" s="11">
        <v>0</v>
      </c>
      <c r="BI210" s="11">
        <v>0</v>
      </c>
      <c r="BJ210" s="11">
        <v>0</v>
      </c>
      <c r="BK210" s="11">
        <v>0</v>
      </c>
      <c r="BL210" s="11">
        <v>0</v>
      </c>
      <c r="BM210" s="11">
        <v>0</v>
      </c>
      <c r="BN210" s="11">
        <v>0</v>
      </c>
      <c r="BO210" s="7">
        <f>SUM(K210:BN210)</f>
        <v>560</v>
      </c>
    </row>
    <row r="211" spans="1:67" x14ac:dyDescent="0.2">
      <c r="A211" s="15" t="s">
        <v>116</v>
      </c>
      <c r="B211" s="14" t="s">
        <v>115</v>
      </c>
      <c r="C211" s="14" t="s">
        <v>101</v>
      </c>
      <c r="D211" s="13">
        <v>122634.13</v>
      </c>
      <c r="E211" s="13">
        <f>ROUND(SUM($D211*1%),2)</f>
        <v>1226.3399999999999</v>
      </c>
      <c r="F211" s="13">
        <f>ROUND(SUM($D211*0.5%),2)</f>
        <v>613.16999999999996</v>
      </c>
      <c r="G211" s="13">
        <f>E211-J211</f>
        <v>0</v>
      </c>
      <c r="H211" s="13">
        <f>F211-BO211</f>
        <v>613.16999999999996</v>
      </c>
      <c r="I211" s="12">
        <f ca="1">OFFSET(INDIRECT(ADDRESS(1,MATCH($I$2,$A$1:$BN$1,0))),ROW()-1,0)</f>
        <v>1226.3399999999999</v>
      </c>
      <c r="J211" s="11">
        <v>1226.3399999999999</v>
      </c>
      <c r="K211" s="11">
        <v>0</v>
      </c>
      <c r="L211" s="11">
        <v>0</v>
      </c>
      <c r="M211" s="11">
        <v>0</v>
      </c>
      <c r="N211" s="11">
        <v>0</v>
      </c>
      <c r="O211" s="11">
        <v>0</v>
      </c>
      <c r="P211" s="11">
        <v>0</v>
      </c>
      <c r="Q211" s="11">
        <v>0</v>
      </c>
      <c r="R211" s="11">
        <v>0</v>
      </c>
      <c r="S211" s="11">
        <v>0</v>
      </c>
      <c r="T211" s="11">
        <v>0</v>
      </c>
      <c r="U211" s="11">
        <v>0</v>
      </c>
      <c r="V211" s="11">
        <v>0</v>
      </c>
      <c r="W211" s="11">
        <v>0</v>
      </c>
      <c r="X211" s="11">
        <v>0</v>
      </c>
      <c r="Y211" s="11">
        <v>0</v>
      </c>
      <c r="Z211" s="11">
        <v>0</v>
      </c>
      <c r="AA211" s="11">
        <v>0</v>
      </c>
      <c r="AB211" s="11">
        <v>0</v>
      </c>
      <c r="AC211" s="11">
        <v>0</v>
      </c>
      <c r="AD211" s="11">
        <v>0</v>
      </c>
      <c r="AE211" s="11">
        <v>0</v>
      </c>
      <c r="AF211" s="11">
        <v>0</v>
      </c>
      <c r="AG211" s="11">
        <v>0</v>
      </c>
      <c r="AH211" s="11">
        <v>0</v>
      </c>
      <c r="AI211" s="11">
        <v>0</v>
      </c>
      <c r="AJ211" s="11">
        <v>0</v>
      </c>
      <c r="AK211" s="11">
        <v>0</v>
      </c>
      <c r="AL211" s="11">
        <v>0</v>
      </c>
      <c r="AM211" s="11">
        <v>0</v>
      </c>
      <c r="AN211" s="11">
        <v>0</v>
      </c>
      <c r="AO211" s="11">
        <v>0</v>
      </c>
      <c r="AP211" s="11">
        <v>0</v>
      </c>
      <c r="AQ211" s="11">
        <v>0</v>
      </c>
      <c r="AR211" s="11">
        <v>0</v>
      </c>
      <c r="AS211" s="11">
        <v>0</v>
      </c>
      <c r="AT211" s="11">
        <v>0</v>
      </c>
      <c r="AU211" s="11">
        <v>0</v>
      </c>
      <c r="AV211" s="11">
        <v>0</v>
      </c>
      <c r="AW211" s="11">
        <v>0</v>
      </c>
      <c r="AX211" s="11">
        <v>0</v>
      </c>
      <c r="AY211" s="11">
        <v>0</v>
      </c>
      <c r="AZ211" s="11">
        <v>0</v>
      </c>
      <c r="BA211" s="11">
        <v>0</v>
      </c>
      <c r="BB211" s="11">
        <v>0</v>
      </c>
      <c r="BC211" s="11">
        <v>0</v>
      </c>
      <c r="BD211" s="11">
        <v>0</v>
      </c>
      <c r="BE211" s="11">
        <v>0</v>
      </c>
      <c r="BF211" s="11">
        <v>0</v>
      </c>
      <c r="BG211" s="11">
        <v>0</v>
      </c>
      <c r="BH211" s="11">
        <v>0</v>
      </c>
      <c r="BI211" s="11">
        <v>0</v>
      </c>
      <c r="BJ211" s="11">
        <v>0</v>
      </c>
      <c r="BK211" s="11">
        <v>0</v>
      </c>
      <c r="BL211" s="11">
        <v>0</v>
      </c>
      <c r="BM211" s="11">
        <v>0</v>
      </c>
      <c r="BN211" s="11">
        <v>0</v>
      </c>
      <c r="BO211" s="7">
        <f>SUM(K211:BN211)</f>
        <v>0</v>
      </c>
    </row>
    <row r="212" spans="1:67" x14ac:dyDescent="0.2">
      <c r="A212" s="15" t="s">
        <v>114</v>
      </c>
      <c r="B212" s="14" t="s">
        <v>113</v>
      </c>
      <c r="C212" s="14" t="s">
        <v>101</v>
      </c>
      <c r="D212" s="13">
        <v>224838.42</v>
      </c>
      <c r="E212" s="13">
        <f>ROUND(SUM($D212*1%),2)</f>
        <v>2248.38</v>
      </c>
      <c r="F212" s="13">
        <f>ROUND(SUM($D212*0.5%),2)</f>
        <v>1124.19</v>
      </c>
      <c r="G212" s="13">
        <f>E212-J212</f>
        <v>1124.19</v>
      </c>
      <c r="H212" s="13">
        <f>F212-BO212</f>
        <v>983.0200000000001</v>
      </c>
      <c r="I212" s="12">
        <f ca="1">OFFSET(INDIRECT(ADDRESS(1,MATCH($I$2,$A$1:$BN$1,0))),ROW()-1,0)</f>
        <v>1124.19</v>
      </c>
      <c r="J212" s="11">
        <v>1124.19</v>
      </c>
      <c r="K212" s="11">
        <v>0</v>
      </c>
      <c r="L212" s="11">
        <v>0</v>
      </c>
      <c r="M212" s="11">
        <v>0</v>
      </c>
      <c r="N212" s="11">
        <v>0</v>
      </c>
      <c r="O212" s="11">
        <v>0</v>
      </c>
      <c r="P212" s="11">
        <v>0</v>
      </c>
      <c r="Q212" s="11">
        <v>0</v>
      </c>
      <c r="R212" s="11">
        <v>0</v>
      </c>
      <c r="S212" s="11">
        <v>0</v>
      </c>
      <c r="T212" s="11">
        <v>0</v>
      </c>
      <c r="U212" s="11">
        <v>0</v>
      </c>
      <c r="V212" s="11">
        <v>0</v>
      </c>
      <c r="W212" s="11">
        <v>0</v>
      </c>
      <c r="X212" s="11">
        <v>0</v>
      </c>
      <c r="Y212" s="11">
        <v>0</v>
      </c>
      <c r="Z212" s="11">
        <v>141.16999999999999</v>
      </c>
      <c r="AA212" s="11">
        <v>0</v>
      </c>
      <c r="AB212" s="11">
        <v>0</v>
      </c>
      <c r="AC212" s="11">
        <v>0</v>
      </c>
      <c r="AD212" s="11">
        <v>0</v>
      </c>
      <c r="AE212" s="11">
        <v>0</v>
      </c>
      <c r="AF212" s="11">
        <v>0</v>
      </c>
      <c r="AG212" s="11">
        <v>0</v>
      </c>
      <c r="AH212" s="11">
        <v>0</v>
      </c>
      <c r="AI212" s="11">
        <v>0</v>
      </c>
      <c r="AJ212" s="11">
        <v>0</v>
      </c>
      <c r="AK212" s="11">
        <v>0</v>
      </c>
      <c r="AL212" s="11">
        <v>0</v>
      </c>
      <c r="AM212" s="11">
        <v>0</v>
      </c>
      <c r="AN212" s="11">
        <v>0</v>
      </c>
      <c r="AO212" s="11">
        <v>0</v>
      </c>
      <c r="AP212" s="11">
        <v>0</v>
      </c>
      <c r="AQ212" s="11">
        <v>0</v>
      </c>
      <c r="AR212" s="11">
        <v>0</v>
      </c>
      <c r="AS212" s="11">
        <v>0</v>
      </c>
      <c r="AT212" s="11">
        <v>0</v>
      </c>
      <c r="AU212" s="11">
        <v>0</v>
      </c>
      <c r="AV212" s="11">
        <v>0</v>
      </c>
      <c r="AW212" s="11">
        <v>0</v>
      </c>
      <c r="AX212" s="11">
        <v>0</v>
      </c>
      <c r="AY212" s="11">
        <v>0</v>
      </c>
      <c r="AZ212" s="11">
        <v>0</v>
      </c>
      <c r="BA212" s="11">
        <v>0</v>
      </c>
      <c r="BB212" s="11">
        <v>0</v>
      </c>
      <c r="BC212" s="11">
        <v>0</v>
      </c>
      <c r="BD212" s="11">
        <v>0</v>
      </c>
      <c r="BE212" s="11">
        <v>0</v>
      </c>
      <c r="BF212" s="11">
        <v>0</v>
      </c>
      <c r="BG212" s="11">
        <v>0</v>
      </c>
      <c r="BH212" s="11">
        <v>0</v>
      </c>
      <c r="BI212" s="11">
        <v>0</v>
      </c>
      <c r="BJ212" s="11">
        <v>0</v>
      </c>
      <c r="BK212" s="11">
        <v>0</v>
      </c>
      <c r="BL212" s="11">
        <v>0</v>
      </c>
      <c r="BM212" s="11">
        <v>0</v>
      </c>
      <c r="BN212" s="11">
        <v>0</v>
      </c>
      <c r="BO212" s="7">
        <f>SUM(K212:BN212)</f>
        <v>141.16999999999999</v>
      </c>
    </row>
    <row r="213" spans="1:67" x14ac:dyDescent="0.2">
      <c r="A213" s="15" t="s">
        <v>112</v>
      </c>
      <c r="B213" s="14" t="s">
        <v>111</v>
      </c>
      <c r="C213" s="14" t="s">
        <v>101</v>
      </c>
      <c r="D213" s="13">
        <v>160350.79999999999</v>
      </c>
      <c r="E213" s="13">
        <f>ROUND(SUM($D213*1%),2)</f>
        <v>1603.51</v>
      </c>
      <c r="F213" s="13">
        <f>ROUND(SUM($D213*0.5%),2)</f>
        <v>801.75</v>
      </c>
      <c r="G213" s="13">
        <f>E213-J213</f>
        <v>1202.6300000000001</v>
      </c>
      <c r="H213" s="13">
        <f>F213-BO213</f>
        <v>651.75</v>
      </c>
      <c r="I213" s="12">
        <f ca="1">OFFSET(INDIRECT(ADDRESS(1,MATCH($I$2,$A$1:$BN$1,0))),ROW()-1,0)</f>
        <v>400.88</v>
      </c>
      <c r="J213" s="11">
        <v>400.88</v>
      </c>
      <c r="K213" s="11">
        <v>0</v>
      </c>
      <c r="L213" s="11">
        <v>0</v>
      </c>
      <c r="M213" s="11">
        <v>0</v>
      </c>
      <c r="N213" s="11">
        <v>0</v>
      </c>
      <c r="O213" s="11">
        <v>0</v>
      </c>
      <c r="P213" s="11">
        <v>0</v>
      </c>
      <c r="Q213" s="11">
        <v>0</v>
      </c>
      <c r="R213" s="11">
        <v>0</v>
      </c>
      <c r="S213" s="11">
        <v>0</v>
      </c>
      <c r="T213" s="11">
        <v>0</v>
      </c>
      <c r="U213" s="11">
        <v>0</v>
      </c>
      <c r="V213" s="11">
        <v>0</v>
      </c>
      <c r="W213" s="11">
        <v>0</v>
      </c>
      <c r="X213" s="11">
        <v>0</v>
      </c>
      <c r="Y213" s="11">
        <v>0</v>
      </c>
      <c r="Z213" s="11">
        <v>150</v>
      </c>
      <c r="AA213" s="11">
        <v>0</v>
      </c>
      <c r="AB213" s="11">
        <v>0</v>
      </c>
      <c r="AC213" s="11">
        <v>0</v>
      </c>
      <c r="AD213" s="11">
        <v>0</v>
      </c>
      <c r="AE213" s="11">
        <v>0</v>
      </c>
      <c r="AF213" s="11">
        <v>0</v>
      </c>
      <c r="AG213" s="11">
        <v>0</v>
      </c>
      <c r="AH213" s="11">
        <v>0</v>
      </c>
      <c r="AI213" s="11">
        <v>0</v>
      </c>
      <c r="AJ213" s="11">
        <v>0</v>
      </c>
      <c r="AK213" s="11">
        <v>0</v>
      </c>
      <c r="AL213" s="11">
        <v>0</v>
      </c>
      <c r="AM213" s="11">
        <v>0</v>
      </c>
      <c r="AN213" s="11">
        <v>0</v>
      </c>
      <c r="AO213" s="11">
        <v>0</v>
      </c>
      <c r="AP213" s="11">
        <v>0</v>
      </c>
      <c r="AQ213" s="11">
        <v>0</v>
      </c>
      <c r="AR213" s="11">
        <v>0</v>
      </c>
      <c r="AS213" s="11">
        <v>0</v>
      </c>
      <c r="AT213" s="11">
        <v>0</v>
      </c>
      <c r="AU213" s="11">
        <v>0</v>
      </c>
      <c r="AV213" s="11">
        <v>0</v>
      </c>
      <c r="AW213" s="11">
        <v>0</v>
      </c>
      <c r="AX213" s="11">
        <v>0</v>
      </c>
      <c r="AY213" s="11">
        <v>0</v>
      </c>
      <c r="AZ213" s="11">
        <v>0</v>
      </c>
      <c r="BA213" s="11">
        <v>0</v>
      </c>
      <c r="BB213" s="11">
        <v>0</v>
      </c>
      <c r="BC213" s="11">
        <v>0</v>
      </c>
      <c r="BD213" s="11">
        <v>0</v>
      </c>
      <c r="BE213" s="11">
        <v>0</v>
      </c>
      <c r="BF213" s="11">
        <v>0</v>
      </c>
      <c r="BG213" s="11">
        <v>0</v>
      </c>
      <c r="BH213" s="11">
        <v>0</v>
      </c>
      <c r="BI213" s="11">
        <v>0</v>
      </c>
      <c r="BJ213" s="11">
        <v>0</v>
      </c>
      <c r="BK213" s="11">
        <v>0</v>
      </c>
      <c r="BL213" s="11">
        <v>0</v>
      </c>
      <c r="BM213" s="11">
        <v>0</v>
      </c>
      <c r="BN213" s="11">
        <v>0</v>
      </c>
      <c r="BO213" s="7">
        <f>SUM(K213:BN213)</f>
        <v>150</v>
      </c>
    </row>
    <row r="214" spans="1:67" x14ac:dyDescent="0.2">
      <c r="A214" s="15" t="s">
        <v>110</v>
      </c>
      <c r="B214" s="14" t="s">
        <v>109</v>
      </c>
      <c r="C214" s="14" t="s">
        <v>101</v>
      </c>
      <c r="D214" s="13">
        <v>88396.95</v>
      </c>
      <c r="E214" s="13">
        <f>ROUND(SUM($D214*1%),2)</f>
        <v>883.97</v>
      </c>
      <c r="F214" s="13">
        <f>ROUND(SUM($D214*0.5%),2)</f>
        <v>441.98</v>
      </c>
      <c r="G214" s="13">
        <f>E214-J214</f>
        <v>0</v>
      </c>
      <c r="H214" s="13">
        <f>F214-BO214</f>
        <v>316.98</v>
      </c>
      <c r="I214" s="12">
        <f ca="1">OFFSET(INDIRECT(ADDRESS(1,MATCH($I$2,$A$1:$BN$1,0))),ROW()-1,0)</f>
        <v>883.97</v>
      </c>
      <c r="J214" s="11">
        <v>883.97</v>
      </c>
      <c r="K214" s="11">
        <v>0</v>
      </c>
      <c r="L214" s="11">
        <v>0</v>
      </c>
      <c r="M214" s="11">
        <v>0</v>
      </c>
      <c r="N214" s="11">
        <v>0</v>
      </c>
      <c r="O214" s="11">
        <v>0</v>
      </c>
      <c r="P214" s="11">
        <v>0</v>
      </c>
      <c r="Q214" s="11">
        <v>0</v>
      </c>
      <c r="R214" s="11">
        <v>0</v>
      </c>
      <c r="S214" s="11">
        <v>0</v>
      </c>
      <c r="T214" s="11">
        <v>0</v>
      </c>
      <c r="U214" s="11">
        <v>0</v>
      </c>
      <c r="V214" s="11">
        <v>0</v>
      </c>
      <c r="W214" s="11">
        <v>0</v>
      </c>
      <c r="X214" s="11">
        <v>0</v>
      </c>
      <c r="Y214" s="11">
        <v>0</v>
      </c>
      <c r="Z214" s="11">
        <v>125</v>
      </c>
      <c r="AA214" s="11">
        <v>0</v>
      </c>
      <c r="AB214" s="11">
        <v>0</v>
      </c>
      <c r="AC214" s="11">
        <v>0</v>
      </c>
      <c r="AD214" s="11">
        <v>0</v>
      </c>
      <c r="AE214" s="11">
        <v>0</v>
      </c>
      <c r="AF214" s="11">
        <v>0</v>
      </c>
      <c r="AG214" s="11">
        <v>0</v>
      </c>
      <c r="AH214" s="11">
        <v>0</v>
      </c>
      <c r="AI214" s="11">
        <v>0</v>
      </c>
      <c r="AJ214" s="11">
        <v>0</v>
      </c>
      <c r="AK214" s="11">
        <v>0</v>
      </c>
      <c r="AL214" s="11">
        <v>0</v>
      </c>
      <c r="AM214" s="11">
        <v>0</v>
      </c>
      <c r="AN214" s="11">
        <v>0</v>
      </c>
      <c r="AO214" s="11">
        <v>0</v>
      </c>
      <c r="AP214" s="11">
        <v>0</v>
      </c>
      <c r="AQ214" s="11">
        <v>0</v>
      </c>
      <c r="AR214" s="11">
        <v>0</v>
      </c>
      <c r="AS214" s="11">
        <v>0</v>
      </c>
      <c r="AT214" s="11">
        <v>0</v>
      </c>
      <c r="AU214" s="11">
        <v>0</v>
      </c>
      <c r="AV214" s="11">
        <v>0</v>
      </c>
      <c r="AW214" s="11">
        <v>0</v>
      </c>
      <c r="AX214" s="11">
        <v>0</v>
      </c>
      <c r="AY214" s="11">
        <v>0</v>
      </c>
      <c r="AZ214" s="11">
        <v>0</v>
      </c>
      <c r="BA214" s="11">
        <v>0</v>
      </c>
      <c r="BB214" s="11">
        <v>0</v>
      </c>
      <c r="BC214" s="11">
        <v>0</v>
      </c>
      <c r="BD214" s="11">
        <v>0</v>
      </c>
      <c r="BE214" s="11">
        <v>0</v>
      </c>
      <c r="BF214" s="11">
        <v>0</v>
      </c>
      <c r="BG214" s="11">
        <v>0</v>
      </c>
      <c r="BH214" s="11">
        <v>0</v>
      </c>
      <c r="BI214" s="11">
        <v>0</v>
      </c>
      <c r="BJ214" s="11">
        <v>0</v>
      </c>
      <c r="BK214" s="11">
        <v>0</v>
      </c>
      <c r="BL214" s="11">
        <v>0</v>
      </c>
      <c r="BM214" s="11">
        <v>0</v>
      </c>
      <c r="BN214" s="11">
        <v>0</v>
      </c>
      <c r="BO214" s="7">
        <f>SUM(K214:BN214)</f>
        <v>125</v>
      </c>
    </row>
    <row r="215" spans="1:67" x14ac:dyDescent="0.2">
      <c r="A215" s="15" t="s">
        <v>108</v>
      </c>
      <c r="B215" s="14" t="s">
        <v>107</v>
      </c>
      <c r="C215" s="14" t="s">
        <v>101</v>
      </c>
      <c r="D215" s="13">
        <v>80475.960000000006</v>
      </c>
      <c r="E215" s="13">
        <f>ROUND(SUM($D215*1%),2)</f>
        <v>804.76</v>
      </c>
      <c r="F215" s="13">
        <f>ROUND(SUM($D215*0.5%),2)</f>
        <v>402.38</v>
      </c>
      <c r="G215" s="13">
        <f>E215-J215</f>
        <v>241.42999999999995</v>
      </c>
      <c r="H215" s="13">
        <f>F215-BO215</f>
        <v>317.38</v>
      </c>
      <c r="I215" s="12">
        <f ca="1">OFFSET(INDIRECT(ADDRESS(1,MATCH($I$2,$A$1:$BN$1,0))),ROW()-1,0)</f>
        <v>563.33000000000004</v>
      </c>
      <c r="J215" s="11">
        <v>563.33000000000004</v>
      </c>
      <c r="K215" s="11">
        <v>0</v>
      </c>
      <c r="L215" s="11">
        <v>0</v>
      </c>
      <c r="M215" s="11">
        <v>0</v>
      </c>
      <c r="N215" s="11">
        <v>0</v>
      </c>
      <c r="O215" s="11">
        <v>0</v>
      </c>
      <c r="P215" s="11">
        <v>0</v>
      </c>
      <c r="Q215" s="11">
        <v>0</v>
      </c>
      <c r="R215" s="11">
        <v>0</v>
      </c>
      <c r="S215" s="11">
        <v>0</v>
      </c>
      <c r="T215" s="11">
        <v>0</v>
      </c>
      <c r="U215" s="11">
        <v>0</v>
      </c>
      <c r="V215" s="11">
        <v>0</v>
      </c>
      <c r="W215" s="11">
        <v>0</v>
      </c>
      <c r="X215" s="11">
        <v>0</v>
      </c>
      <c r="Y215" s="11">
        <v>0</v>
      </c>
      <c r="Z215" s="11">
        <v>85</v>
      </c>
      <c r="AA215" s="11">
        <v>0</v>
      </c>
      <c r="AB215" s="11">
        <v>0</v>
      </c>
      <c r="AC215" s="11">
        <v>0</v>
      </c>
      <c r="AD215" s="11">
        <v>0</v>
      </c>
      <c r="AE215" s="11">
        <v>0</v>
      </c>
      <c r="AF215" s="11">
        <v>0</v>
      </c>
      <c r="AG215" s="11">
        <v>0</v>
      </c>
      <c r="AH215" s="11">
        <v>0</v>
      </c>
      <c r="AI215" s="11">
        <v>0</v>
      </c>
      <c r="AJ215" s="11">
        <v>0</v>
      </c>
      <c r="AK215" s="11">
        <v>0</v>
      </c>
      <c r="AL215" s="11">
        <v>0</v>
      </c>
      <c r="AM215" s="11">
        <v>0</v>
      </c>
      <c r="AN215" s="11">
        <v>0</v>
      </c>
      <c r="AO215" s="11">
        <v>0</v>
      </c>
      <c r="AP215" s="11">
        <v>0</v>
      </c>
      <c r="AQ215" s="11">
        <v>0</v>
      </c>
      <c r="AR215" s="11">
        <v>0</v>
      </c>
      <c r="AS215" s="11">
        <v>0</v>
      </c>
      <c r="AT215" s="11">
        <v>0</v>
      </c>
      <c r="AU215" s="11">
        <v>0</v>
      </c>
      <c r="AV215" s="11">
        <v>0</v>
      </c>
      <c r="AW215" s="11">
        <v>0</v>
      </c>
      <c r="AX215" s="11">
        <v>0</v>
      </c>
      <c r="AY215" s="11">
        <v>0</v>
      </c>
      <c r="AZ215" s="11">
        <v>0</v>
      </c>
      <c r="BA215" s="11">
        <v>0</v>
      </c>
      <c r="BB215" s="11">
        <v>0</v>
      </c>
      <c r="BC215" s="11">
        <v>0</v>
      </c>
      <c r="BD215" s="11">
        <v>0</v>
      </c>
      <c r="BE215" s="11">
        <v>0</v>
      </c>
      <c r="BF215" s="11">
        <v>0</v>
      </c>
      <c r="BG215" s="11">
        <v>0</v>
      </c>
      <c r="BH215" s="11">
        <v>0</v>
      </c>
      <c r="BI215" s="11">
        <v>0</v>
      </c>
      <c r="BJ215" s="11">
        <v>0</v>
      </c>
      <c r="BK215" s="11">
        <v>0</v>
      </c>
      <c r="BL215" s="11">
        <v>0</v>
      </c>
      <c r="BM215" s="11">
        <v>0</v>
      </c>
      <c r="BN215" s="11">
        <v>0</v>
      </c>
      <c r="BO215" s="7">
        <f>SUM(K215:BN215)</f>
        <v>85</v>
      </c>
    </row>
    <row r="216" spans="1:67" x14ac:dyDescent="0.2">
      <c r="A216" s="15" t="s">
        <v>106</v>
      </c>
      <c r="B216" s="14" t="s">
        <v>34</v>
      </c>
      <c r="C216" s="14" t="s">
        <v>101</v>
      </c>
      <c r="D216" s="13">
        <v>84438.39</v>
      </c>
      <c r="E216" s="13">
        <f>ROUND(SUM($D216*1%),2)</f>
        <v>844.38</v>
      </c>
      <c r="F216" s="13">
        <f>ROUND(SUM($D216*0.5%),2)</f>
        <v>422.19</v>
      </c>
      <c r="G216" s="13">
        <f>E216-J216</f>
        <v>422.19</v>
      </c>
      <c r="H216" s="13">
        <f>F216-BO216</f>
        <v>422.19</v>
      </c>
      <c r="I216" s="12">
        <f ca="1">OFFSET(INDIRECT(ADDRESS(1,MATCH($I$2,$A$1:$BN$1,0))),ROW()-1,0)</f>
        <v>422.19</v>
      </c>
      <c r="J216" s="11">
        <v>422.19</v>
      </c>
      <c r="K216" s="11">
        <v>0</v>
      </c>
      <c r="L216" s="11">
        <v>0</v>
      </c>
      <c r="M216" s="11">
        <v>0</v>
      </c>
      <c r="N216" s="11">
        <v>0</v>
      </c>
      <c r="O216" s="11">
        <v>0</v>
      </c>
      <c r="P216" s="11">
        <v>0</v>
      </c>
      <c r="Q216" s="11">
        <v>0</v>
      </c>
      <c r="R216" s="11">
        <v>0</v>
      </c>
      <c r="S216" s="11">
        <v>0</v>
      </c>
      <c r="T216" s="11">
        <v>0</v>
      </c>
      <c r="U216" s="11">
        <v>0</v>
      </c>
      <c r="V216" s="11">
        <v>0</v>
      </c>
      <c r="W216" s="11">
        <v>0</v>
      </c>
      <c r="X216" s="11">
        <v>0</v>
      </c>
      <c r="Y216" s="11">
        <v>0</v>
      </c>
      <c r="Z216" s="11">
        <v>0</v>
      </c>
      <c r="AA216" s="11">
        <v>0</v>
      </c>
      <c r="AB216" s="11">
        <v>0</v>
      </c>
      <c r="AC216" s="11">
        <v>0</v>
      </c>
      <c r="AD216" s="11">
        <v>0</v>
      </c>
      <c r="AE216" s="11">
        <v>0</v>
      </c>
      <c r="AF216" s="11">
        <v>0</v>
      </c>
      <c r="AG216" s="11">
        <v>0</v>
      </c>
      <c r="AH216" s="11">
        <v>0</v>
      </c>
      <c r="AI216" s="11">
        <v>0</v>
      </c>
      <c r="AJ216" s="11">
        <v>0</v>
      </c>
      <c r="AK216" s="11">
        <v>0</v>
      </c>
      <c r="AL216" s="11">
        <v>0</v>
      </c>
      <c r="AM216" s="11">
        <v>0</v>
      </c>
      <c r="AN216" s="11">
        <v>0</v>
      </c>
      <c r="AO216" s="11">
        <v>0</v>
      </c>
      <c r="AP216" s="11">
        <v>0</v>
      </c>
      <c r="AQ216" s="11">
        <v>0</v>
      </c>
      <c r="AR216" s="11">
        <v>0</v>
      </c>
      <c r="AS216" s="11">
        <v>0</v>
      </c>
      <c r="AT216" s="11">
        <v>0</v>
      </c>
      <c r="AU216" s="11">
        <v>0</v>
      </c>
      <c r="AV216" s="11">
        <v>0</v>
      </c>
      <c r="AW216" s="11">
        <v>0</v>
      </c>
      <c r="AX216" s="11">
        <v>0</v>
      </c>
      <c r="AY216" s="11">
        <v>0</v>
      </c>
      <c r="AZ216" s="11">
        <v>0</v>
      </c>
      <c r="BA216" s="11">
        <v>0</v>
      </c>
      <c r="BB216" s="11">
        <v>0</v>
      </c>
      <c r="BC216" s="11">
        <v>0</v>
      </c>
      <c r="BD216" s="11">
        <v>0</v>
      </c>
      <c r="BE216" s="11">
        <v>0</v>
      </c>
      <c r="BF216" s="11">
        <v>0</v>
      </c>
      <c r="BG216" s="11">
        <v>0</v>
      </c>
      <c r="BH216" s="11">
        <v>0</v>
      </c>
      <c r="BI216" s="11">
        <v>0</v>
      </c>
      <c r="BJ216" s="11">
        <v>0</v>
      </c>
      <c r="BK216" s="11">
        <v>0</v>
      </c>
      <c r="BL216" s="11">
        <v>0</v>
      </c>
      <c r="BM216" s="11">
        <v>0</v>
      </c>
      <c r="BN216" s="11">
        <v>0</v>
      </c>
      <c r="BO216" s="7">
        <f>SUM(K216:BN216)</f>
        <v>0</v>
      </c>
    </row>
    <row r="217" spans="1:67" x14ac:dyDescent="0.2">
      <c r="A217" s="15" t="s">
        <v>105</v>
      </c>
      <c r="B217" s="14" t="s">
        <v>104</v>
      </c>
      <c r="C217" s="14" t="s">
        <v>101</v>
      </c>
      <c r="D217" s="13">
        <v>67776.3</v>
      </c>
      <c r="E217" s="13">
        <f>ROUND(SUM($D217*1%),2)</f>
        <v>677.76</v>
      </c>
      <c r="F217" s="13">
        <f>ROUND(SUM($D217*0.5%),2)</f>
        <v>338.88</v>
      </c>
      <c r="G217" s="13">
        <f>E217-J217</f>
        <v>338.88</v>
      </c>
      <c r="H217" s="13">
        <f>F217-BO217</f>
        <v>303.88</v>
      </c>
      <c r="I217" s="12">
        <f ca="1">OFFSET(INDIRECT(ADDRESS(1,MATCH($I$2,$A$1:$BN$1,0))),ROW()-1,0)</f>
        <v>338.88</v>
      </c>
      <c r="J217" s="11">
        <v>338.88</v>
      </c>
      <c r="K217" s="11">
        <v>0</v>
      </c>
      <c r="L217" s="11">
        <v>0</v>
      </c>
      <c r="M217" s="11">
        <v>0</v>
      </c>
      <c r="N217" s="11">
        <v>0</v>
      </c>
      <c r="O217" s="11">
        <v>0</v>
      </c>
      <c r="P217" s="11">
        <v>0</v>
      </c>
      <c r="Q217" s="11">
        <v>0</v>
      </c>
      <c r="R217" s="11">
        <v>0</v>
      </c>
      <c r="S217" s="11">
        <v>0</v>
      </c>
      <c r="T217" s="11">
        <v>0</v>
      </c>
      <c r="U217" s="11">
        <v>0</v>
      </c>
      <c r="V217" s="11">
        <v>0</v>
      </c>
      <c r="W217" s="11">
        <v>0</v>
      </c>
      <c r="X217" s="11">
        <v>0</v>
      </c>
      <c r="Y217" s="11">
        <v>0</v>
      </c>
      <c r="Z217" s="11">
        <v>35</v>
      </c>
      <c r="AA217" s="11">
        <v>0</v>
      </c>
      <c r="AB217" s="11">
        <v>0</v>
      </c>
      <c r="AC217" s="11">
        <v>0</v>
      </c>
      <c r="AD217" s="11">
        <v>0</v>
      </c>
      <c r="AE217" s="11">
        <v>0</v>
      </c>
      <c r="AF217" s="11">
        <v>0</v>
      </c>
      <c r="AG217" s="11">
        <v>0</v>
      </c>
      <c r="AH217" s="11">
        <v>0</v>
      </c>
      <c r="AI217" s="11">
        <v>0</v>
      </c>
      <c r="AJ217" s="11">
        <v>0</v>
      </c>
      <c r="AK217" s="11">
        <v>0</v>
      </c>
      <c r="AL217" s="11">
        <v>0</v>
      </c>
      <c r="AM217" s="11">
        <v>0</v>
      </c>
      <c r="AN217" s="11">
        <v>0</v>
      </c>
      <c r="AO217" s="11">
        <v>0</v>
      </c>
      <c r="AP217" s="11">
        <v>0</v>
      </c>
      <c r="AQ217" s="11">
        <v>0</v>
      </c>
      <c r="AR217" s="11">
        <v>0</v>
      </c>
      <c r="AS217" s="11">
        <v>0</v>
      </c>
      <c r="AT217" s="11">
        <v>0</v>
      </c>
      <c r="AU217" s="11">
        <v>0</v>
      </c>
      <c r="AV217" s="11">
        <v>0</v>
      </c>
      <c r="AW217" s="11">
        <v>0</v>
      </c>
      <c r="AX217" s="11">
        <v>0</v>
      </c>
      <c r="AY217" s="11">
        <v>0</v>
      </c>
      <c r="AZ217" s="11">
        <v>0</v>
      </c>
      <c r="BA217" s="11">
        <v>0</v>
      </c>
      <c r="BB217" s="11">
        <v>0</v>
      </c>
      <c r="BC217" s="11">
        <v>0</v>
      </c>
      <c r="BD217" s="11">
        <v>0</v>
      </c>
      <c r="BE217" s="11">
        <v>0</v>
      </c>
      <c r="BF217" s="11">
        <v>0</v>
      </c>
      <c r="BG217" s="11">
        <v>0</v>
      </c>
      <c r="BH217" s="11">
        <v>0</v>
      </c>
      <c r="BI217" s="11">
        <v>0</v>
      </c>
      <c r="BJ217" s="11">
        <v>0</v>
      </c>
      <c r="BK217" s="11">
        <v>0</v>
      </c>
      <c r="BL217" s="11">
        <v>0</v>
      </c>
      <c r="BM217" s="11">
        <v>0</v>
      </c>
      <c r="BN217" s="11">
        <v>0</v>
      </c>
      <c r="BO217" s="7">
        <f>SUM(K217:BN217)</f>
        <v>35</v>
      </c>
    </row>
    <row r="218" spans="1:67" x14ac:dyDescent="0.2">
      <c r="A218" s="15" t="s">
        <v>103</v>
      </c>
      <c r="B218" s="14" t="s">
        <v>102</v>
      </c>
      <c r="C218" s="14" t="s">
        <v>101</v>
      </c>
      <c r="D218" s="13">
        <v>64586.76</v>
      </c>
      <c r="E218" s="13">
        <f>ROUND(SUM($D218*1%),2)</f>
        <v>645.87</v>
      </c>
      <c r="F218" s="13">
        <f>ROUND(SUM($D218*0.5%),2)</f>
        <v>322.93</v>
      </c>
      <c r="G218" s="13">
        <f>E218-J218</f>
        <v>322.93</v>
      </c>
      <c r="H218" s="13">
        <f>F218-BO218</f>
        <v>212.93</v>
      </c>
      <c r="I218" s="12">
        <f ca="1">OFFSET(INDIRECT(ADDRESS(1,MATCH($I$2,$A$1:$BN$1,0))),ROW()-1,0)</f>
        <v>322.94</v>
      </c>
      <c r="J218" s="11">
        <v>322.94</v>
      </c>
      <c r="K218" s="11">
        <v>0</v>
      </c>
      <c r="L218" s="11">
        <v>0</v>
      </c>
      <c r="M218" s="11">
        <v>0</v>
      </c>
      <c r="N218" s="11">
        <v>0</v>
      </c>
      <c r="O218" s="11">
        <v>0</v>
      </c>
      <c r="P218" s="11">
        <v>0</v>
      </c>
      <c r="Q218" s="11">
        <v>0</v>
      </c>
      <c r="R218" s="11">
        <v>0</v>
      </c>
      <c r="S218" s="11">
        <v>0</v>
      </c>
      <c r="T218" s="11">
        <v>0</v>
      </c>
      <c r="U218" s="11">
        <v>0</v>
      </c>
      <c r="V218" s="11">
        <v>0</v>
      </c>
      <c r="W218" s="11">
        <v>0</v>
      </c>
      <c r="X218" s="11">
        <v>0</v>
      </c>
      <c r="Y218" s="11">
        <v>0</v>
      </c>
      <c r="Z218" s="11">
        <v>110</v>
      </c>
      <c r="AA218" s="11">
        <v>0</v>
      </c>
      <c r="AB218" s="11">
        <v>0</v>
      </c>
      <c r="AC218" s="11">
        <v>0</v>
      </c>
      <c r="AD218" s="11">
        <v>0</v>
      </c>
      <c r="AE218" s="11">
        <v>0</v>
      </c>
      <c r="AF218" s="11">
        <v>0</v>
      </c>
      <c r="AG218" s="11">
        <v>0</v>
      </c>
      <c r="AH218" s="11">
        <v>0</v>
      </c>
      <c r="AI218" s="11">
        <v>0</v>
      </c>
      <c r="AJ218" s="11">
        <v>0</v>
      </c>
      <c r="AK218" s="11">
        <v>0</v>
      </c>
      <c r="AL218" s="11">
        <v>0</v>
      </c>
      <c r="AM218" s="11">
        <v>0</v>
      </c>
      <c r="AN218" s="11">
        <v>0</v>
      </c>
      <c r="AO218" s="11">
        <v>0</v>
      </c>
      <c r="AP218" s="11">
        <v>0</v>
      </c>
      <c r="AQ218" s="11">
        <v>0</v>
      </c>
      <c r="AR218" s="11">
        <v>0</v>
      </c>
      <c r="AS218" s="11">
        <v>0</v>
      </c>
      <c r="AT218" s="11">
        <v>0</v>
      </c>
      <c r="AU218" s="11">
        <v>0</v>
      </c>
      <c r="AV218" s="11">
        <v>0</v>
      </c>
      <c r="AW218" s="11">
        <v>0</v>
      </c>
      <c r="AX218" s="11">
        <v>0</v>
      </c>
      <c r="AY218" s="11">
        <v>0</v>
      </c>
      <c r="AZ218" s="11">
        <v>0</v>
      </c>
      <c r="BA218" s="11">
        <v>0</v>
      </c>
      <c r="BB218" s="11">
        <v>0</v>
      </c>
      <c r="BC218" s="11">
        <v>0</v>
      </c>
      <c r="BD218" s="11">
        <v>0</v>
      </c>
      <c r="BE218" s="11">
        <v>0</v>
      </c>
      <c r="BF218" s="11">
        <v>0</v>
      </c>
      <c r="BG218" s="11">
        <v>0</v>
      </c>
      <c r="BH218" s="11">
        <v>0</v>
      </c>
      <c r="BI218" s="11">
        <v>0</v>
      </c>
      <c r="BJ218" s="11">
        <v>0</v>
      </c>
      <c r="BK218" s="11">
        <v>0</v>
      </c>
      <c r="BL218" s="11">
        <v>0</v>
      </c>
      <c r="BM218" s="11">
        <v>0</v>
      </c>
      <c r="BN218" s="11">
        <v>0</v>
      </c>
      <c r="BO218" s="7">
        <f>SUM(K218:BN218)</f>
        <v>110</v>
      </c>
    </row>
    <row r="219" spans="1:67" x14ac:dyDescent="0.2">
      <c r="A219" s="15" t="s">
        <v>100</v>
      </c>
      <c r="B219" s="14" t="s">
        <v>99</v>
      </c>
      <c r="C219" s="14" t="s">
        <v>49</v>
      </c>
      <c r="D219" s="13">
        <v>160609.26</v>
      </c>
      <c r="E219" s="13">
        <f>ROUND(SUM($D219*1%),2)</f>
        <v>1606.09</v>
      </c>
      <c r="F219" s="13">
        <f>ROUND(SUM($D219*0.5%),2)</f>
        <v>803.05</v>
      </c>
      <c r="G219" s="13">
        <f>E219-J219</f>
        <v>0</v>
      </c>
      <c r="H219" s="13">
        <f>F219-BO219</f>
        <v>803.05</v>
      </c>
      <c r="I219" s="12">
        <f ca="1">OFFSET(INDIRECT(ADDRESS(1,MATCH($I$2,$A$1:$BN$1,0))),ROW()-1,0)</f>
        <v>1606.09</v>
      </c>
      <c r="J219" s="11">
        <v>1606.09</v>
      </c>
      <c r="K219" s="11">
        <v>0</v>
      </c>
      <c r="L219" s="11">
        <v>0</v>
      </c>
      <c r="M219" s="11">
        <v>0</v>
      </c>
      <c r="N219" s="11">
        <v>0</v>
      </c>
      <c r="O219" s="11">
        <v>0</v>
      </c>
      <c r="P219" s="11">
        <v>0</v>
      </c>
      <c r="Q219" s="11">
        <v>0</v>
      </c>
      <c r="R219" s="11">
        <v>0</v>
      </c>
      <c r="S219" s="11">
        <v>0</v>
      </c>
      <c r="T219" s="11">
        <v>0</v>
      </c>
      <c r="U219" s="11">
        <v>0</v>
      </c>
      <c r="V219" s="11">
        <v>0</v>
      </c>
      <c r="W219" s="11">
        <v>0</v>
      </c>
      <c r="X219" s="11">
        <v>0</v>
      </c>
      <c r="Y219" s="11">
        <v>0</v>
      </c>
      <c r="Z219" s="11">
        <v>0</v>
      </c>
      <c r="AA219" s="11">
        <v>0</v>
      </c>
      <c r="AB219" s="11">
        <v>0</v>
      </c>
      <c r="AC219" s="11">
        <v>0</v>
      </c>
      <c r="AD219" s="11">
        <v>0</v>
      </c>
      <c r="AE219" s="11">
        <v>0</v>
      </c>
      <c r="AF219" s="11">
        <v>0</v>
      </c>
      <c r="AG219" s="11">
        <v>0</v>
      </c>
      <c r="AH219" s="11">
        <v>0</v>
      </c>
      <c r="AI219" s="11">
        <v>0</v>
      </c>
      <c r="AJ219" s="11">
        <v>0</v>
      </c>
      <c r="AK219" s="11">
        <v>0</v>
      </c>
      <c r="AL219" s="11">
        <v>0</v>
      </c>
      <c r="AM219" s="11">
        <v>0</v>
      </c>
      <c r="AN219" s="11">
        <v>0</v>
      </c>
      <c r="AO219" s="11">
        <v>0</v>
      </c>
      <c r="AP219" s="11">
        <v>0</v>
      </c>
      <c r="AQ219" s="11">
        <v>0</v>
      </c>
      <c r="AR219" s="11">
        <v>0</v>
      </c>
      <c r="AS219" s="11">
        <v>0</v>
      </c>
      <c r="AT219" s="11">
        <v>0</v>
      </c>
      <c r="AU219" s="11">
        <v>0</v>
      </c>
      <c r="AV219" s="11">
        <v>0</v>
      </c>
      <c r="AW219" s="11">
        <v>0</v>
      </c>
      <c r="AX219" s="11">
        <v>0</v>
      </c>
      <c r="AY219" s="11">
        <v>0</v>
      </c>
      <c r="AZ219" s="11">
        <v>0</v>
      </c>
      <c r="BA219" s="11">
        <v>0</v>
      </c>
      <c r="BB219" s="11">
        <v>0</v>
      </c>
      <c r="BC219" s="11">
        <v>0</v>
      </c>
      <c r="BD219" s="11">
        <v>0</v>
      </c>
      <c r="BE219" s="11">
        <v>0</v>
      </c>
      <c r="BF219" s="11">
        <v>0</v>
      </c>
      <c r="BG219" s="11">
        <v>0</v>
      </c>
      <c r="BH219" s="11">
        <v>0</v>
      </c>
      <c r="BI219" s="11">
        <v>0</v>
      </c>
      <c r="BJ219" s="11">
        <v>0</v>
      </c>
      <c r="BK219" s="11">
        <v>0</v>
      </c>
      <c r="BL219" s="11">
        <v>0</v>
      </c>
      <c r="BM219" s="11">
        <v>0</v>
      </c>
      <c r="BN219" s="11">
        <v>0</v>
      </c>
      <c r="BO219" s="7">
        <f>SUM(K219:BN219)</f>
        <v>0</v>
      </c>
    </row>
    <row r="220" spans="1:67" x14ac:dyDescent="0.2">
      <c r="A220" s="15" t="s">
        <v>98</v>
      </c>
      <c r="B220" s="14" t="s">
        <v>97</v>
      </c>
      <c r="C220" s="14" t="s">
        <v>49</v>
      </c>
      <c r="D220" s="13">
        <v>101469.29</v>
      </c>
      <c r="E220" s="13">
        <f>ROUND(SUM($D220*1%),2)</f>
        <v>1014.69</v>
      </c>
      <c r="F220" s="13">
        <f>ROUND(SUM($D220*0.5%),2)</f>
        <v>507.35</v>
      </c>
      <c r="G220" s="13">
        <f>E220-J220</f>
        <v>507.34000000000003</v>
      </c>
      <c r="H220" s="13">
        <f>F220-BO220</f>
        <v>507.35</v>
      </c>
      <c r="I220" s="12">
        <f ca="1">OFFSET(INDIRECT(ADDRESS(1,MATCH($I$2,$A$1:$BN$1,0))),ROW()-1,0)</f>
        <v>507.35</v>
      </c>
      <c r="J220" s="11">
        <v>507.35</v>
      </c>
      <c r="K220" s="11">
        <v>0</v>
      </c>
      <c r="L220" s="11">
        <v>0</v>
      </c>
      <c r="M220" s="11">
        <v>0</v>
      </c>
      <c r="N220" s="11">
        <v>0</v>
      </c>
      <c r="O220" s="11">
        <v>0</v>
      </c>
      <c r="P220" s="11">
        <v>0</v>
      </c>
      <c r="Q220" s="11">
        <v>0</v>
      </c>
      <c r="R220" s="11">
        <v>0</v>
      </c>
      <c r="S220" s="11">
        <v>0</v>
      </c>
      <c r="T220" s="11">
        <v>0</v>
      </c>
      <c r="U220" s="11">
        <v>0</v>
      </c>
      <c r="V220" s="11">
        <v>0</v>
      </c>
      <c r="W220" s="11">
        <v>0</v>
      </c>
      <c r="X220" s="11">
        <v>0</v>
      </c>
      <c r="Y220" s="11">
        <v>0</v>
      </c>
      <c r="Z220" s="11">
        <v>0</v>
      </c>
      <c r="AA220" s="11">
        <v>0</v>
      </c>
      <c r="AB220" s="11">
        <v>0</v>
      </c>
      <c r="AC220" s="11">
        <v>0</v>
      </c>
      <c r="AD220" s="11">
        <v>0</v>
      </c>
      <c r="AE220" s="11">
        <v>0</v>
      </c>
      <c r="AF220" s="11">
        <v>0</v>
      </c>
      <c r="AG220" s="11">
        <v>0</v>
      </c>
      <c r="AH220" s="11">
        <v>0</v>
      </c>
      <c r="AI220" s="11">
        <v>0</v>
      </c>
      <c r="AJ220" s="11">
        <v>0</v>
      </c>
      <c r="AK220" s="11">
        <v>0</v>
      </c>
      <c r="AL220" s="11">
        <v>0</v>
      </c>
      <c r="AM220" s="11">
        <v>0</v>
      </c>
      <c r="AN220" s="11">
        <v>0</v>
      </c>
      <c r="AO220" s="11">
        <v>0</v>
      </c>
      <c r="AP220" s="11">
        <v>0</v>
      </c>
      <c r="AQ220" s="11">
        <v>0</v>
      </c>
      <c r="AR220" s="11">
        <v>0</v>
      </c>
      <c r="AS220" s="11">
        <v>0</v>
      </c>
      <c r="AT220" s="11">
        <v>0</v>
      </c>
      <c r="AU220" s="11">
        <v>0</v>
      </c>
      <c r="AV220" s="11">
        <v>0</v>
      </c>
      <c r="AW220" s="11">
        <v>0</v>
      </c>
      <c r="AX220" s="11">
        <v>0</v>
      </c>
      <c r="AY220" s="11">
        <v>0</v>
      </c>
      <c r="AZ220" s="11">
        <v>0</v>
      </c>
      <c r="BA220" s="11">
        <v>0</v>
      </c>
      <c r="BB220" s="11">
        <v>0</v>
      </c>
      <c r="BC220" s="11">
        <v>0</v>
      </c>
      <c r="BD220" s="11">
        <v>0</v>
      </c>
      <c r="BE220" s="11">
        <v>0</v>
      </c>
      <c r="BF220" s="11">
        <v>0</v>
      </c>
      <c r="BG220" s="11">
        <v>0</v>
      </c>
      <c r="BH220" s="11">
        <v>0</v>
      </c>
      <c r="BI220" s="11">
        <v>0</v>
      </c>
      <c r="BJ220" s="11">
        <v>0</v>
      </c>
      <c r="BK220" s="11">
        <v>0</v>
      </c>
      <c r="BL220" s="11">
        <v>0</v>
      </c>
      <c r="BM220" s="11">
        <v>0</v>
      </c>
      <c r="BN220" s="11">
        <v>0</v>
      </c>
      <c r="BO220" s="7">
        <f>SUM(K220:BN220)</f>
        <v>0</v>
      </c>
    </row>
    <row r="221" spans="1:67" x14ac:dyDescent="0.2">
      <c r="A221" s="15" t="s">
        <v>96</v>
      </c>
      <c r="B221" s="14" t="s">
        <v>95</v>
      </c>
      <c r="C221" s="14" t="s">
        <v>49</v>
      </c>
      <c r="D221" s="13">
        <v>156374.51</v>
      </c>
      <c r="E221" s="13">
        <f>ROUND(SUM($D221*1%),2)</f>
        <v>1563.75</v>
      </c>
      <c r="F221" s="13">
        <f>ROUND(SUM($D221*0.5%),2)</f>
        <v>781.87</v>
      </c>
      <c r="G221" s="13">
        <f>E221-J221</f>
        <v>1413.75</v>
      </c>
      <c r="H221" s="13">
        <f>F221-BO221</f>
        <v>297.87</v>
      </c>
      <c r="I221" s="12">
        <f ca="1">OFFSET(INDIRECT(ADDRESS(1,MATCH($I$2,$A$1:$BN$1,0))),ROW()-1,0)</f>
        <v>150</v>
      </c>
      <c r="J221" s="11">
        <v>150</v>
      </c>
      <c r="K221" s="11">
        <v>0</v>
      </c>
      <c r="L221" s="11">
        <v>0</v>
      </c>
      <c r="M221" s="11">
        <v>0</v>
      </c>
      <c r="N221" s="11">
        <v>0</v>
      </c>
      <c r="O221" s="11">
        <v>0</v>
      </c>
      <c r="P221" s="11">
        <v>0</v>
      </c>
      <c r="Q221" s="11">
        <v>0</v>
      </c>
      <c r="R221" s="11">
        <v>0</v>
      </c>
      <c r="S221" s="11">
        <v>0</v>
      </c>
      <c r="T221" s="11">
        <v>0</v>
      </c>
      <c r="U221" s="11">
        <v>0</v>
      </c>
      <c r="V221" s="11">
        <v>0</v>
      </c>
      <c r="W221" s="11">
        <v>0</v>
      </c>
      <c r="X221" s="11">
        <v>0</v>
      </c>
      <c r="Y221" s="11">
        <v>0</v>
      </c>
      <c r="Z221" s="11">
        <v>0</v>
      </c>
      <c r="AA221" s="11">
        <v>0</v>
      </c>
      <c r="AB221" s="11">
        <v>0</v>
      </c>
      <c r="AC221" s="11">
        <v>0</v>
      </c>
      <c r="AD221" s="11">
        <v>0</v>
      </c>
      <c r="AE221" s="11">
        <v>484</v>
      </c>
      <c r="AF221" s="11">
        <v>0</v>
      </c>
      <c r="AG221" s="11">
        <v>0</v>
      </c>
      <c r="AH221" s="11">
        <v>0</v>
      </c>
      <c r="AI221" s="11">
        <v>0</v>
      </c>
      <c r="AJ221" s="11">
        <v>0</v>
      </c>
      <c r="AK221" s="11">
        <v>0</v>
      </c>
      <c r="AL221" s="11">
        <v>0</v>
      </c>
      <c r="AM221" s="11">
        <v>0</v>
      </c>
      <c r="AN221" s="11">
        <v>0</v>
      </c>
      <c r="AO221" s="11">
        <v>0</v>
      </c>
      <c r="AP221" s="11">
        <v>0</v>
      </c>
      <c r="AQ221" s="11">
        <v>0</v>
      </c>
      <c r="AR221" s="11">
        <v>0</v>
      </c>
      <c r="AS221" s="11">
        <v>0</v>
      </c>
      <c r="AT221" s="11">
        <v>0</v>
      </c>
      <c r="AU221" s="11">
        <v>0</v>
      </c>
      <c r="AV221" s="11">
        <v>0</v>
      </c>
      <c r="AW221" s="11">
        <v>0</v>
      </c>
      <c r="AX221" s="11">
        <v>0</v>
      </c>
      <c r="AY221" s="11">
        <v>0</v>
      </c>
      <c r="AZ221" s="11">
        <v>0</v>
      </c>
      <c r="BA221" s="11">
        <v>0</v>
      </c>
      <c r="BB221" s="11">
        <v>0</v>
      </c>
      <c r="BC221" s="11">
        <v>0</v>
      </c>
      <c r="BD221" s="11">
        <v>0</v>
      </c>
      <c r="BE221" s="11">
        <v>0</v>
      </c>
      <c r="BF221" s="11">
        <v>0</v>
      </c>
      <c r="BG221" s="11">
        <v>0</v>
      </c>
      <c r="BH221" s="11">
        <v>0</v>
      </c>
      <c r="BI221" s="11">
        <v>0</v>
      </c>
      <c r="BJ221" s="11">
        <v>0</v>
      </c>
      <c r="BK221" s="11">
        <v>0</v>
      </c>
      <c r="BL221" s="11">
        <v>0</v>
      </c>
      <c r="BM221" s="11">
        <v>0</v>
      </c>
      <c r="BN221" s="11">
        <v>0</v>
      </c>
      <c r="BO221" s="7">
        <f>SUM(K221:BN221)</f>
        <v>484</v>
      </c>
    </row>
    <row r="222" spans="1:67" x14ac:dyDescent="0.2">
      <c r="A222" s="15" t="s">
        <v>94</v>
      </c>
      <c r="B222" s="14" t="s">
        <v>93</v>
      </c>
      <c r="C222" s="14" t="s">
        <v>49</v>
      </c>
      <c r="D222" s="13">
        <v>112608.47</v>
      </c>
      <c r="E222" s="13">
        <f>ROUND(SUM($D222*1%),2)</f>
        <v>1126.08</v>
      </c>
      <c r="F222" s="13">
        <f>ROUND(SUM($D222*0.5%),2)</f>
        <v>563.04</v>
      </c>
      <c r="G222" s="13">
        <f>E222-J222</f>
        <v>563.04</v>
      </c>
      <c r="H222" s="13">
        <f>F222-BO222</f>
        <v>563.04</v>
      </c>
      <c r="I222" s="12">
        <f ca="1">OFFSET(INDIRECT(ADDRESS(1,MATCH($I$2,$A$1:$BN$1,0))),ROW()-1,0)</f>
        <v>563.04</v>
      </c>
      <c r="J222" s="11">
        <v>563.04</v>
      </c>
      <c r="K222" s="11">
        <v>0</v>
      </c>
      <c r="L222" s="11">
        <v>0</v>
      </c>
      <c r="M222" s="11">
        <v>0</v>
      </c>
      <c r="N222" s="11">
        <v>0</v>
      </c>
      <c r="O222" s="11">
        <v>0</v>
      </c>
      <c r="P222" s="11">
        <v>0</v>
      </c>
      <c r="Q222" s="11">
        <v>0</v>
      </c>
      <c r="R222" s="11">
        <v>0</v>
      </c>
      <c r="S222" s="11">
        <v>0</v>
      </c>
      <c r="T222" s="11">
        <v>0</v>
      </c>
      <c r="U222" s="11">
        <v>0</v>
      </c>
      <c r="V222" s="11">
        <v>0</v>
      </c>
      <c r="W222" s="11">
        <v>0</v>
      </c>
      <c r="X222" s="11">
        <v>0</v>
      </c>
      <c r="Y222" s="11">
        <v>0</v>
      </c>
      <c r="Z222" s="11">
        <v>0</v>
      </c>
      <c r="AA222" s="11">
        <v>0</v>
      </c>
      <c r="AB222" s="11">
        <v>0</v>
      </c>
      <c r="AC222" s="11">
        <v>0</v>
      </c>
      <c r="AD222" s="11">
        <v>0</v>
      </c>
      <c r="AE222" s="11">
        <v>0</v>
      </c>
      <c r="AF222" s="11">
        <v>0</v>
      </c>
      <c r="AG222" s="11">
        <v>0</v>
      </c>
      <c r="AH222" s="11">
        <v>0</v>
      </c>
      <c r="AI222" s="11">
        <v>0</v>
      </c>
      <c r="AJ222" s="11">
        <v>0</v>
      </c>
      <c r="AK222" s="11">
        <v>0</v>
      </c>
      <c r="AL222" s="11">
        <v>0</v>
      </c>
      <c r="AM222" s="11">
        <v>0</v>
      </c>
      <c r="AN222" s="11">
        <v>0</v>
      </c>
      <c r="AO222" s="11">
        <v>0</v>
      </c>
      <c r="AP222" s="11">
        <v>0</v>
      </c>
      <c r="AQ222" s="11">
        <v>0</v>
      </c>
      <c r="AR222" s="11">
        <v>0</v>
      </c>
      <c r="AS222" s="11">
        <v>0</v>
      </c>
      <c r="AT222" s="11">
        <v>0</v>
      </c>
      <c r="AU222" s="11">
        <v>0</v>
      </c>
      <c r="AV222" s="11">
        <v>0</v>
      </c>
      <c r="AW222" s="11">
        <v>0</v>
      </c>
      <c r="AX222" s="11">
        <v>0</v>
      </c>
      <c r="AY222" s="11">
        <v>0</v>
      </c>
      <c r="AZ222" s="11">
        <v>0</v>
      </c>
      <c r="BA222" s="11">
        <v>0</v>
      </c>
      <c r="BB222" s="11">
        <v>0</v>
      </c>
      <c r="BC222" s="11">
        <v>0</v>
      </c>
      <c r="BD222" s="11">
        <v>0</v>
      </c>
      <c r="BE222" s="11">
        <v>0</v>
      </c>
      <c r="BF222" s="11">
        <v>0</v>
      </c>
      <c r="BG222" s="11">
        <v>0</v>
      </c>
      <c r="BH222" s="11">
        <v>0</v>
      </c>
      <c r="BI222" s="11">
        <v>0</v>
      </c>
      <c r="BJ222" s="11">
        <v>0</v>
      </c>
      <c r="BK222" s="11">
        <v>0</v>
      </c>
      <c r="BL222" s="11">
        <v>0</v>
      </c>
      <c r="BM222" s="11">
        <v>0</v>
      </c>
      <c r="BN222" s="11">
        <v>0</v>
      </c>
      <c r="BO222" s="7">
        <f>SUM(K222:BN222)</f>
        <v>0</v>
      </c>
    </row>
    <row r="223" spans="1:67" x14ac:dyDescent="0.2">
      <c r="A223" s="15" t="s">
        <v>92</v>
      </c>
      <c r="B223" s="14" t="s">
        <v>91</v>
      </c>
      <c r="C223" s="14" t="s">
        <v>49</v>
      </c>
      <c r="D223" s="13">
        <v>113089.89</v>
      </c>
      <c r="E223" s="13">
        <f>ROUND(SUM($D223*1%),2)</f>
        <v>1130.9000000000001</v>
      </c>
      <c r="F223" s="13">
        <f>ROUND(SUM($D223*0.5%),2)</f>
        <v>565.45000000000005</v>
      </c>
      <c r="G223" s="13">
        <f>E223-J223</f>
        <v>844.90000000000009</v>
      </c>
      <c r="H223" s="13">
        <f>F223-BO223</f>
        <v>565.45000000000005</v>
      </c>
      <c r="I223" s="12">
        <f ca="1">OFFSET(INDIRECT(ADDRESS(1,MATCH($I$2,$A$1:$BN$1,0))),ROW()-1,0)</f>
        <v>286</v>
      </c>
      <c r="J223" s="11">
        <v>286</v>
      </c>
      <c r="K223" s="11">
        <v>0</v>
      </c>
      <c r="L223" s="11">
        <v>0</v>
      </c>
      <c r="M223" s="11">
        <v>0</v>
      </c>
      <c r="N223" s="11">
        <v>0</v>
      </c>
      <c r="O223" s="11">
        <v>0</v>
      </c>
      <c r="P223" s="11">
        <v>0</v>
      </c>
      <c r="Q223" s="11">
        <v>0</v>
      </c>
      <c r="R223" s="11">
        <v>0</v>
      </c>
      <c r="S223" s="11">
        <v>0</v>
      </c>
      <c r="T223" s="11">
        <v>0</v>
      </c>
      <c r="U223" s="11">
        <v>0</v>
      </c>
      <c r="V223" s="11">
        <v>0</v>
      </c>
      <c r="W223" s="11">
        <v>0</v>
      </c>
      <c r="X223" s="11">
        <v>0</v>
      </c>
      <c r="Y223" s="11">
        <v>0</v>
      </c>
      <c r="Z223" s="11">
        <v>0</v>
      </c>
      <c r="AA223" s="11">
        <v>0</v>
      </c>
      <c r="AB223" s="11">
        <v>0</v>
      </c>
      <c r="AC223" s="11">
        <v>0</v>
      </c>
      <c r="AD223" s="11">
        <v>0</v>
      </c>
      <c r="AE223" s="11">
        <v>0</v>
      </c>
      <c r="AF223" s="11">
        <v>0</v>
      </c>
      <c r="AG223" s="11">
        <v>0</v>
      </c>
      <c r="AH223" s="11">
        <v>0</v>
      </c>
      <c r="AI223" s="11">
        <v>0</v>
      </c>
      <c r="AJ223" s="11">
        <v>0</v>
      </c>
      <c r="AK223" s="11">
        <v>0</v>
      </c>
      <c r="AL223" s="11">
        <v>0</v>
      </c>
      <c r="AM223" s="11">
        <v>0</v>
      </c>
      <c r="AN223" s="11">
        <v>0</v>
      </c>
      <c r="AO223" s="11">
        <v>0</v>
      </c>
      <c r="AP223" s="11">
        <v>0</v>
      </c>
      <c r="AQ223" s="11">
        <v>0</v>
      </c>
      <c r="AR223" s="11">
        <v>0</v>
      </c>
      <c r="AS223" s="11">
        <v>0</v>
      </c>
      <c r="AT223" s="11">
        <v>0</v>
      </c>
      <c r="AU223" s="11">
        <v>0</v>
      </c>
      <c r="AV223" s="11">
        <v>0</v>
      </c>
      <c r="AW223" s="11">
        <v>0</v>
      </c>
      <c r="AX223" s="11">
        <v>0</v>
      </c>
      <c r="AY223" s="11">
        <v>0</v>
      </c>
      <c r="AZ223" s="11">
        <v>0</v>
      </c>
      <c r="BA223" s="11">
        <v>0</v>
      </c>
      <c r="BB223" s="11">
        <v>0</v>
      </c>
      <c r="BC223" s="11">
        <v>0</v>
      </c>
      <c r="BD223" s="11">
        <v>0</v>
      </c>
      <c r="BE223" s="11">
        <v>0</v>
      </c>
      <c r="BF223" s="11">
        <v>0</v>
      </c>
      <c r="BG223" s="11">
        <v>0</v>
      </c>
      <c r="BH223" s="11">
        <v>0</v>
      </c>
      <c r="BI223" s="11">
        <v>0</v>
      </c>
      <c r="BJ223" s="11">
        <v>0</v>
      </c>
      <c r="BK223" s="11">
        <v>0</v>
      </c>
      <c r="BL223" s="11">
        <v>0</v>
      </c>
      <c r="BM223" s="11">
        <v>0</v>
      </c>
      <c r="BN223" s="11">
        <v>0</v>
      </c>
      <c r="BO223" s="7">
        <f>SUM(K223:BN223)</f>
        <v>0</v>
      </c>
    </row>
    <row r="224" spans="1:67" x14ac:dyDescent="0.2">
      <c r="A224" s="15" t="s">
        <v>90</v>
      </c>
      <c r="B224" s="14" t="s">
        <v>89</v>
      </c>
      <c r="C224" s="14" t="s">
        <v>49</v>
      </c>
      <c r="D224" s="13">
        <v>109900.3</v>
      </c>
      <c r="E224" s="13">
        <f>ROUND(SUM($D224*1%),2)</f>
        <v>1099</v>
      </c>
      <c r="F224" s="13">
        <f>ROUND(SUM($D224*0.5%),2)</f>
        <v>549.5</v>
      </c>
      <c r="G224" s="13">
        <f>E224-J224</f>
        <v>549.5</v>
      </c>
      <c r="H224" s="13">
        <f>F224-BO224</f>
        <v>549.5</v>
      </c>
      <c r="I224" s="12">
        <f ca="1">OFFSET(INDIRECT(ADDRESS(1,MATCH($I$2,$A$1:$BN$1,0))),ROW()-1,0)</f>
        <v>549.5</v>
      </c>
      <c r="J224" s="11">
        <v>549.5</v>
      </c>
      <c r="K224" s="11">
        <v>0</v>
      </c>
      <c r="L224" s="11">
        <v>0</v>
      </c>
      <c r="M224" s="11">
        <v>0</v>
      </c>
      <c r="N224" s="11">
        <v>0</v>
      </c>
      <c r="O224" s="11">
        <v>0</v>
      </c>
      <c r="P224" s="11">
        <v>0</v>
      </c>
      <c r="Q224" s="11">
        <v>0</v>
      </c>
      <c r="R224" s="11">
        <v>0</v>
      </c>
      <c r="S224" s="11">
        <v>0</v>
      </c>
      <c r="T224" s="11">
        <v>0</v>
      </c>
      <c r="U224" s="11">
        <v>0</v>
      </c>
      <c r="V224" s="11">
        <v>0</v>
      </c>
      <c r="W224" s="11">
        <v>0</v>
      </c>
      <c r="X224" s="11">
        <v>0</v>
      </c>
      <c r="Y224" s="11">
        <v>0</v>
      </c>
      <c r="Z224" s="11">
        <v>0</v>
      </c>
      <c r="AA224" s="11">
        <v>0</v>
      </c>
      <c r="AB224" s="11">
        <v>0</v>
      </c>
      <c r="AC224" s="11">
        <v>0</v>
      </c>
      <c r="AD224" s="11">
        <v>0</v>
      </c>
      <c r="AE224" s="11">
        <v>0</v>
      </c>
      <c r="AF224" s="11">
        <v>0</v>
      </c>
      <c r="AG224" s="11">
        <v>0</v>
      </c>
      <c r="AH224" s="11">
        <v>0</v>
      </c>
      <c r="AI224" s="11">
        <v>0</v>
      </c>
      <c r="AJ224" s="11">
        <v>0</v>
      </c>
      <c r="AK224" s="11">
        <v>0</v>
      </c>
      <c r="AL224" s="11">
        <v>0</v>
      </c>
      <c r="AM224" s="11">
        <v>0</v>
      </c>
      <c r="AN224" s="11">
        <v>0</v>
      </c>
      <c r="AO224" s="11">
        <v>0</v>
      </c>
      <c r="AP224" s="11">
        <v>0</v>
      </c>
      <c r="AQ224" s="11">
        <v>0</v>
      </c>
      <c r="AR224" s="11">
        <v>0</v>
      </c>
      <c r="AS224" s="11">
        <v>0</v>
      </c>
      <c r="AT224" s="11">
        <v>0</v>
      </c>
      <c r="AU224" s="11">
        <v>0</v>
      </c>
      <c r="AV224" s="11">
        <v>0</v>
      </c>
      <c r="AW224" s="11">
        <v>0</v>
      </c>
      <c r="AX224" s="11">
        <v>0</v>
      </c>
      <c r="AY224" s="11">
        <v>0</v>
      </c>
      <c r="AZ224" s="11">
        <v>0</v>
      </c>
      <c r="BA224" s="11">
        <v>0</v>
      </c>
      <c r="BB224" s="11">
        <v>0</v>
      </c>
      <c r="BC224" s="11">
        <v>0</v>
      </c>
      <c r="BD224" s="11">
        <v>0</v>
      </c>
      <c r="BE224" s="11">
        <v>0</v>
      </c>
      <c r="BF224" s="11">
        <v>0</v>
      </c>
      <c r="BG224" s="11">
        <v>0</v>
      </c>
      <c r="BH224" s="11">
        <v>0</v>
      </c>
      <c r="BI224" s="11">
        <v>0</v>
      </c>
      <c r="BJ224" s="11">
        <v>0</v>
      </c>
      <c r="BK224" s="11">
        <v>0</v>
      </c>
      <c r="BL224" s="11">
        <v>0</v>
      </c>
      <c r="BM224" s="11">
        <v>0</v>
      </c>
      <c r="BN224" s="11">
        <v>0</v>
      </c>
      <c r="BO224" s="7">
        <f>SUM(K224:BN224)</f>
        <v>0</v>
      </c>
    </row>
    <row r="225" spans="1:67" x14ac:dyDescent="0.2">
      <c r="A225" s="15" t="s">
        <v>88</v>
      </c>
      <c r="B225" s="14" t="s">
        <v>87</v>
      </c>
      <c r="C225" s="14" t="s">
        <v>49</v>
      </c>
      <c r="D225" s="13">
        <v>87666.76</v>
      </c>
      <c r="E225" s="13">
        <f>ROUND(SUM($D225*1%),2)</f>
        <v>876.67</v>
      </c>
      <c r="F225" s="13">
        <f>ROUND(SUM($D225*0.5%),2)</f>
        <v>438.33</v>
      </c>
      <c r="G225" s="13">
        <f>E225-J225</f>
        <v>0</v>
      </c>
      <c r="H225" s="13">
        <f>F225-BO225</f>
        <v>38.329999999999984</v>
      </c>
      <c r="I225" s="12">
        <f ca="1">OFFSET(INDIRECT(ADDRESS(1,MATCH($I$2,$A$1:$BN$1,0))),ROW()-1,0)</f>
        <v>876.67</v>
      </c>
      <c r="J225" s="11">
        <v>876.67</v>
      </c>
      <c r="K225" s="11">
        <v>400</v>
      </c>
      <c r="L225" s="11">
        <v>0</v>
      </c>
      <c r="M225" s="11">
        <v>0</v>
      </c>
      <c r="N225" s="11">
        <v>0</v>
      </c>
      <c r="O225" s="11">
        <v>0</v>
      </c>
      <c r="P225" s="11">
        <v>0</v>
      </c>
      <c r="Q225" s="11">
        <v>0</v>
      </c>
      <c r="R225" s="11">
        <v>0</v>
      </c>
      <c r="S225" s="11">
        <v>0</v>
      </c>
      <c r="T225" s="11">
        <v>0</v>
      </c>
      <c r="U225" s="11">
        <v>0</v>
      </c>
      <c r="V225" s="11">
        <v>0</v>
      </c>
      <c r="W225" s="11">
        <v>0</v>
      </c>
      <c r="X225" s="11">
        <v>0</v>
      </c>
      <c r="Y225" s="11">
        <v>0</v>
      </c>
      <c r="Z225" s="11">
        <v>0</v>
      </c>
      <c r="AA225" s="11">
        <v>0</v>
      </c>
      <c r="AB225" s="11">
        <v>0</v>
      </c>
      <c r="AC225" s="11">
        <v>0</v>
      </c>
      <c r="AD225" s="11">
        <v>0</v>
      </c>
      <c r="AE225" s="11">
        <v>0</v>
      </c>
      <c r="AF225" s="11">
        <v>0</v>
      </c>
      <c r="AG225" s="11">
        <v>0</v>
      </c>
      <c r="AH225" s="11">
        <v>0</v>
      </c>
      <c r="AI225" s="11">
        <v>0</v>
      </c>
      <c r="AJ225" s="11">
        <v>0</v>
      </c>
      <c r="AK225" s="11">
        <v>0</v>
      </c>
      <c r="AL225" s="11">
        <v>0</v>
      </c>
      <c r="AM225" s="11">
        <v>0</v>
      </c>
      <c r="AN225" s="11">
        <v>0</v>
      </c>
      <c r="AO225" s="11">
        <v>0</v>
      </c>
      <c r="AP225" s="11">
        <v>0</v>
      </c>
      <c r="AQ225" s="11">
        <v>0</v>
      </c>
      <c r="AR225" s="11">
        <v>0</v>
      </c>
      <c r="AS225" s="11">
        <v>0</v>
      </c>
      <c r="AT225" s="11">
        <v>0</v>
      </c>
      <c r="AU225" s="11">
        <v>0</v>
      </c>
      <c r="AV225" s="11">
        <v>0</v>
      </c>
      <c r="AW225" s="11">
        <v>0</v>
      </c>
      <c r="AX225" s="11">
        <v>0</v>
      </c>
      <c r="AY225" s="11">
        <v>0</v>
      </c>
      <c r="AZ225" s="11">
        <v>0</v>
      </c>
      <c r="BA225" s="11">
        <v>0</v>
      </c>
      <c r="BB225" s="11">
        <v>0</v>
      </c>
      <c r="BC225" s="11">
        <v>0</v>
      </c>
      <c r="BD225" s="11">
        <v>0</v>
      </c>
      <c r="BE225" s="11">
        <v>0</v>
      </c>
      <c r="BF225" s="11">
        <v>0</v>
      </c>
      <c r="BG225" s="11">
        <v>0</v>
      </c>
      <c r="BH225" s="11">
        <v>0</v>
      </c>
      <c r="BI225" s="11">
        <v>0</v>
      </c>
      <c r="BJ225" s="11">
        <v>0</v>
      </c>
      <c r="BK225" s="11">
        <v>0</v>
      </c>
      <c r="BL225" s="11">
        <v>0</v>
      </c>
      <c r="BM225" s="11">
        <v>0</v>
      </c>
      <c r="BN225" s="11">
        <v>0</v>
      </c>
      <c r="BO225" s="7">
        <f>SUM(K225:BN225)</f>
        <v>400</v>
      </c>
    </row>
    <row r="226" spans="1:67" x14ac:dyDescent="0.2">
      <c r="A226" s="15" t="s">
        <v>86</v>
      </c>
      <c r="B226" s="14" t="s">
        <v>85</v>
      </c>
      <c r="C226" s="14" t="s">
        <v>49</v>
      </c>
      <c r="D226" s="13">
        <v>48535.98</v>
      </c>
      <c r="E226" s="13">
        <f>ROUND(SUM($D226*1%),2)</f>
        <v>485.36</v>
      </c>
      <c r="F226" s="13">
        <f>ROUND(SUM($D226*0.5%),2)</f>
        <v>242.68</v>
      </c>
      <c r="G226" s="13">
        <f>E226-J226</f>
        <v>435.36</v>
      </c>
      <c r="H226" s="13">
        <f>F226-BO226</f>
        <v>242.68</v>
      </c>
      <c r="I226" s="12">
        <f ca="1">OFFSET(INDIRECT(ADDRESS(1,MATCH($I$2,$A$1:$BN$1,0))),ROW()-1,0)</f>
        <v>50</v>
      </c>
      <c r="J226" s="11">
        <v>50</v>
      </c>
      <c r="K226" s="11">
        <v>0</v>
      </c>
      <c r="L226" s="11">
        <v>0</v>
      </c>
      <c r="M226" s="11">
        <v>0</v>
      </c>
      <c r="N226" s="11">
        <v>0</v>
      </c>
      <c r="O226" s="11">
        <v>0</v>
      </c>
      <c r="P226" s="11">
        <v>0</v>
      </c>
      <c r="Q226" s="11">
        <v>0</v>
      </c>
      <c r="R226" s="11">
        <v>0</v>
      </c>
      <c r="S226" s="11">
        <v>0</v>
      </c>
      <c r="T226" s="11">
        <v>0</v>
      </c>
      <c r="U226" s="11">
        <v>0</v>
      </c>
      <c r="V226" s="11">
        <v>0</v>
      </c>
      <c r="W226" s="11">
        <v>0</v>
      </c>
      <c r="X226" s="11">
        <v>0</v>
      </c>
      <c r="Y226" s="11">
        <v>0</v>
      </c>
      <c r="Z226" s="11">
        <v>0</v>
      </c>
      <c r="AA226" s="11">
        <v>0</v>
      </c>
      <c r="AB226" s="11">
        <v>0</v>
      </c>
      <c r="AC226" s="11">
        <v>0</v>
      </c>
      <c r="AD226" s="11">
        <v>0</v>
      </c>
      <c r="AE226" s="11">
        <v>0</v>
      </c>
      <c r="AF226" s="11">
        <v>0</v>
      </c>
      <c r="AG226" s="11">
        <v>0</v>
      </c>
      <c r="AH226" s="11">
        <v>0</v>
      </c>
      <c r="AI226" s="11">
        <v>0</v>
      </c>
      <c r="AJ226" s="11">
        <v>0</v>
      </c>
      <c r="AK226" s="11">
        <v>0</v>
      </c>
      <c r="AL226" s="11">
        <v>0</v>
      </c>
      <c r="AM226" s="11">
        <v>0</v>
      </c>
      <c r="AN226" s="11">
        <v>0</v>
      </c>
      <c r="AO226" s="11">
        <v>0</v>
      </c>
      <c r="AP226" s="11">
        <v>0</v>
      </c>
      <c r="AQ226" s="11">
        <v>0</v>
      </c>
      <c r="AR226" s="11">
        <v>0</v>
      </c>
      <c r="AS226" s="11">
        <v>0</v>
      </c>
      <c r="AT226" s="11">
        <v>0</v>
      </c>
      <c r="AU226" s="11">
        <v>0</v>
      </c>
      <c r="AV226" s="11">
        <v>0</v>
      </c>
      <c r="AW226" s="11">
        <v>0</v>
      </c>
      <c r="AX226" s="11">
        <v>0</v>
      </c>
      <c r="AY226" s="11">
        <v>0</v>
      </c>
      <c r="AZ226" s="11">
        <v>0</v>
      </c>
      <c r="BA226" s="11">
        <v>0</v>
      </c>
      <c r="BB226" s="11">
        <v>0</v>
      </c>
      <c r="BC226" s="11">
        <v>0</v>
      </c>
      <c r="BD226" s="11">
        <v>0</v>
      </c>
      <c r="BE226" s="11">
        <v>0</v>
      </c>
      <c r="BF226" s="11">
        <v>0</v>
      </c>
      <c r="BG226" s="11">
        <v>0</v>
      </c>
      <c r="BH226" s="11">
        <v>0</v>
      </c>
      <c r="BI226" s="11">
        <v>0</v>
      </c>
      <c r="BJ226" s="11">
        <v>0</v>
      </c>
      <c r="BK226" s="11">
        <v>0</v>
      </c>
      <c r="BL226" s="11">
        <v>0</v>
      </c>
      <c r="BM226" s="11">
        <v>0</v>
      </c>
      <c r="BN226" s="11">
        <v>0</v>
      </c>
      <c r="BO226" s="7">
        <f>SUM(K226:BN226)</f>
        <v>0</v>
      </c>
    </row>
    <row r="227" spans="1:67" x14ac:dyDescent="0.2">
      <c r="A227" s="15" t="s">
        <v>84</v>
      </c>
      <c r="B227" s="14" t="s">
        <v>83</v>
      </c>
      <c r="C227" s="14" t="s">
        <v>49</v>
      </c>
      <c r="D227" s="13">
        <v>104357.75</v>
      </c>
      <c r="E227" s="13">
        <f>ROUND(SUM($D227*1%),2)</f>
        <v>1043.58</v>
      </c>
      <c r="F227" s="13">
        <f>ROUND(SUM($D227*0.5%),2)</f>
        <v>521.79</v>
      </c>
      <c r="G227" s="13">
        <f>E227-J227</f>
        <v>0</v>
      </c>
      <c r="H227" s="13">
        <f>F227-BO227</f>
        <v>521.79</v>
      </c>
      <c r="I227" s="12">
        <f ca="1">OFFSET(INDIRECT(ADDRESS(1,MATCH($I$2,$A$1:$BN$1,0))),ROW()-1,0)</f>
        <v>1043.58</v>
      </c>
      <c r="J227" s="11">
        <v>1043.58</v>
      </c>
      <c r="K227" s="11">
        <v>0</v>
      </c>
      <c r="L227" s="11">
        <v>0</v>
      </c>
      <c r="M227" s="11">
        <v>0</v>
      </c>
      <c r="N227" s="11">
        <v>0</v>
      </c>
      <c r="O227" s="11">
        <v>0</v>
      </c>
      <c r="P227" s="11">
        <v>0</v>
      </c>
      <c r="Q227" s="11">
        <v>0</v>
      </c>
      <c r="R227" s="11">
        <v>0</v>
      </c>
      <c r="S227" s="11">
        <v>0</v>
      </c>
      <c r="T227" s="11">
        <v>0</v>
      </c>
      <c r="U227" s="11">
        <v>0</v>
      </c>
      <c r="V227" s="11">
        <v>0</v>
      </c>
      <c r="W227" s="11">
        <v>0</v>
      </c>
      <c r="X227" s="11">
        <v>0</v>
      </c>
      <c r="Y227" s="11">
        <v>0</v>
      </c>
      <c r="Z227" s="11">
        <v>0</v>
      </c>
      <c r="AA227" s="11">
        <v>0</v>
      </c>
      <c r="AB227" s="11">
        <v>0</v>
      </c>
      <c r="AC227" s="11">
        <v>0</v>
      </c>
      <c r="AD227" s="11">
        <v>0</v>
      </c>
      <c r="AE227" s="11">
        <v>0</v>
      </c>
      <c r="AF227" s="11">
        <v>0</v>
      </c>
      <c r="AG227" s="11">
        <v>0</v>
      </c>
      <c r="AH227" s="11">
        <v>0</v>
      </c>
      <c r="AI227" s="11">
        <v>0</v>
      </c>
      <c r="AJ227" s="11">
        <v>0</v>
      </c>
      <c r="AK227" s="11">
        <v>0</v>
      </c>
      <c r="AL227" s="11">
        <v>0</v>
      </c>
      <c r="AM227" s="11">
        <v>0</v>
      </c>
      <c r="AN227" s="11">
        <v>0</v>
      </c>
      <c r="AO227" s="11">
        <v>0</v>
      </c>
      <c r="AP227" s="11">
        <v>0</v>
      </c>
      <c r="AQ227" s="11">
        <v>0</v>
      </c>
      <c r="AR227" s="11">
        <v>0</v>
      </c>
      <c r="AS227" s="11">
        <v>0</v>
      </c>
      <c r="AT227" s="11">
        <v>0</v>
      </c>
      <c r="AU227" s="11">
        <v>0</v>
      </c>
      <c r="AV227" s="11">
        <v>0</v>
      </c>
      <c r="AW227" s="11">
        <v>0</v>
      </c>
      <c r="AX227" s="11">
        <v>0</v>
      </c>
      <c r="AY227" s="11">
        <v>0</v>
      </c>
      <c r="AZ227" s="11">
        <v>0</v>
      </c>
      <c r="BA227" s="11">
        <v>0</v>
      </c>
      <c r="BB227" s="11">
        <v>0</v>
      </c>
      <c r="BC227" s="11">
        <v>0</v>
      </c>
      <c r="BD227" s="11">
        <v>0</v>
      </c>
      <c r="BE227" s="11">
        <v>0</v>
      </c>
      <c r="BF227" s="11">
        <v>0</v>
      </c>
      <c r="BG227" s="11">
        <v>0</v>
      </c>
      <c r="BH227" s="11">
        <v>0</v>
      </c>
      <c r="BI227" s="11">
        <v>0</v>
      </c>
      <c r="BJ227" s="11">
        <v>0</v>
      </c>
      <c r="BK227" s="11">
        <v>0</v>
      </c>
      <c r="BL227" s="11">
        <v>0</v>
      </c>
      <c r="BM227" s="11">
        <v>0</v>
      </c>
      <c r="BN227" s="11">
        <v>0</v>
      </c>
      <c r="BO227" s="7">
        <f>SUM(K227:BN227)</f>
        <v>0</v>
      </c>
    </row>
    <row r="228" spans="1:67" x14ac:dyDescent="0.2">
      <c r="A228" s="15" t="s">
        <v>82</v>
      </c>
      <c r="B228" s="14" t="s">
        <v>81</v>
      </c>
      <c r="C228" s="14" t="s">
        <v>49</v>
      </c>
      <c r="D228" s="13">
        <v>95850.48</v>
      </c>
      <c r="E228" s="13">
        <f>ROUND(SUM($D228*1%),2)</f>
        <v>958.5</v>
      </c>
      <c r="F228" s="13">
        <f>ROUND(SUM($D228*0.5%),2)</f>
        <v>479.25</v>
      </c>
      <c r="G228" s="13">
        <f>E228-J228</f>
        <v>958.5</v>
      </c>
      <c r="H228" s="13">
        <f>F228-BO228</f>
        <v>479.25</v>
      </c>
      <c r="I228" s="12">
        <f ca="1">OFFSET(INDIRECT(ADDRESS(1,MATCH($I$2,$A$1:$BN$1,0))),ROW()-1,0)</f>
        <v>0</v>
      </c>
      <c r="J228" s="11">
        <v>0</v>
      </c>
      <c r="K228" s="11">
        <v>0</v>
      </c>
      <c r="L228" s="11">
        <v>0</v>
      </c>
      <c r="M228" s="11">
        <v>0</v>
      </c>
      <c r="N228" s="11">
        <v>0</v>
      </c>
      <c r="O228" s="11">
        <v>0</v>
      </c>
      <c r="P228" s="11">
        <v>0</v>
      </c>
      <c r="Q228" s="11">
        <v>0</v>
      </c>
      <c r="R228" s="11">
        <v>0</v>
      </c>
      <c r="S228" s="11">
        <v>0</v>
      </c>
      <c r="T228" s="11">
        <v>0</v>
      </c>
      <c r="U228" s="11">
        <v>0</v>
      </c>
      <c r="V228" s="11">
        <v>0</v>
      </c>
      <c r="W228" s="11">
        <v>0</v>
      </c>
      <c r="X228" s="11">
        <v>0</v>
      </c>
      <c r="Y228" s="11">
        <v>0</v>
      </c>
      <c r="Z228" s="11">
        <v>0</v>
      </c>
      <c r="AA228" s="11">
        <v>0</v>
      </c>
      <c r="AB228" s="11">
        <v>0</v>
      </c>
      <c r="AC228" s="11">
        <v>0</v>
      </c>
      <c r="AD228" s="11">
        <v>0</v>
      </c>
      <c r="AE228" s="11">
        <v>0</v>
      </c>
      <c r="AF228" s="11">
        <v>0</v>
      </c>
      <c r="AG228" s="11">
        <v>0</v>
      </c>
      <c r="AH228" s="11">
        <v>0</v>
      </c>
      <c r="AI228" s="11">
        <v>0</v>
      </c>
      <c r="AJ228" s="11">
        <v>0</v>
      </c>
      <c r="AK228" s="11">
        <v>0</v>
      </c>
      <c r="AL228" s="11">
        <v>0</v>
      </c>
      <c r="AM228" s="11">
        <v>0</v>
      </c>
      <c r="AN228" s="11">
        <v>0</v>
      </c>
      <c r="AO228" s="11">
        <v>0</v>
      </c>
      <c r="AP228" s="11">
        <v>0</v>
      </c>
      <c r="AQ228" s="11">
        <v>0</v>
      </c>
      <c r="AR228" s="11">
        <v>0</v>
      </c>
      <c r="AS228" s="11">
        <v>0</v>
      </c>
      <c r="AT228" s="11">
        <v>0</v>
      </c>
      <c r="AU228" s="11">
        <v>0</v>
      </c>
      <c r="AV228" s="11">
        <v>0</v>
      </c>
      <c r="AW228" s="11">
        <v>0</v>
      </c>
      <c r="AX228" s="11">
        <v>0</v>
      </c>
      <c r="AY228" s="11">
        <v>0</v>
      </c>
      <c r="AZ228" s="11">
        <v>0</v>
      </c>
      <c r="BA228" s="11">
        <v>0</v>
      </c>
      <c r="BB228" s="11">
        <v>0</v>
      </c>
      <c r="BC228" s="11">
        <v>0</v>
      </c>
      <c r="BD228" s="11">
        <v>0</v>
      </c>
      <c r="BE228" s="11">
        <v>0</v>
      </c>
      <c r="BF228" s="11">
        <v>0</v>
      </c>
      <c r="BG228" s="11">
        <v>0</v>
      </c>
      <c r="BH228" s="11">
        <v>0</v>
      </c>
      <c r="BI228" s="11">
        <v>0</v>
      </c>
      <c r="BJ228" s="11">
        <v>0</v>
      </c>
      <c r="BK228" s="11">
        <v>0</v>
      </c>
      <c r="BL228" s="11">
        <v>0</v>
      </c>
      <c r="BM228" s="11">
        <v>0</v>
      </c>
      <c r="BN228" s="11">
        <v>0</v>
      </c>
      <c r="BO228" s="7">
        <f>SUM(K228:BN228)</f>
        <v>0</v>
      </c>
    </row>
    <row r="229" spans="1:67" x14ac:dyDescent="0.2">
      <c r="A229" s="15" t="s">
        <v>80</v>
      </c>
      <c r="B229" s="14" t="s">
        <v>79</v>
      </c>
      <c r="C229" s="14" t="s">
        <v>49</v>
      </c>
      <c r="D229" s="13">
        <v>94230.43</v>
      </c>
      <c r="E229" s="13">
        <f>ROUND(SUM($D229*1%),2)</f>
        <v>942.3</v>
      </c>
      <c r="F229" s="13">
        <f>ROUND(SUM($D229*0.5%),2)</f>
        <v>471.15</v>
      </c>
      <c r="G229" s="13">
        <f>E229-J229</f>
        <v>642.29999999999995</v>
      </c>
      <c r="H229" s="13">
        <f>F229-BO229</f>
        <v>471.15</v>
      </c>
      <c r="I229" s="12">
        <f ca="1">OFFSET(INDIRECT(ADDRESS(1,MATCH($I$2,$A$1:$BN$1,0))),ROW()-1,0)</f>
        <v>300</v>
      </c>
      <c r="J229" s="11">
        <v>300</v>
      </c>
      <c r="K229" s="11">
        <v>0</v>
      </c>
      <c r="L229" s="11">
        <v>0</v>
      </c>
      <c r="M229" s="11">
        <v>0</v>
      </c>
      <c r="N229" s="11">
        <v>0</v>
      </c>
      <c r="O229" s="11">
        <v>0</v>
      </c>
      <c r="P229" s="11">
        <v>0</v>
      </c>
      <c r="Q229" s="11">
        <v>0</v>
      </c>
      <c r="R229" s="11">
        <v>0</v>
      </c>
      <c r="S229" s="11">
        <v>0</v>
      </c>
      <c r="T229" s="11">
        <v>0</v>
      </c>
      <c r="U229" s="11">
        <v>0</v>
      </c>
      <c r="V229" s="11">
        <v>0</v>
      </c>
      <c r="W229" s="11">
        <v>0</v>
      </c>
      <c r="X229" s="11">
        <v>0</v>
      </c>
      <c r="Y229" s="11">
        <v>0</v>
      </c>
      <c r="Z229" s="11">
        <v>0</v>
      </c>
      <c r="AA229" s="11">
        <v>0</v>
      </c>
      <c r="AB229" s="11">
        <v>0</v>
      </c>
      <c r="AC229" s="11">
        <v>0</v>
      </c>
      <c r="AD229" s="11">
        <v>0</v>
      </c>
      <c r="AE229" s="11">
        <v>0</v>
      </c>
      <c r="AF229" s="11">
        <v>0</v>
      </c>
      <c r="AG229" s="11">
        <v>0</v>
      </c>
      <c r="AH229" s="11">
        <v>0</v>
      </c>
      <c r="AI229" s="11">
        <v>0</v>
      </c>
      <c r="AJ229" s="11">
        <v>0</v>
      </c>
      <c r="AK229" s="11">
        <v>0</v>
      </c>
      <c r="AL229" s="11">
        <v>0</v>
      </c>
      <c r="AM229" s="11">
        <v>0</v>
      </c>
      <c r="AN229" s="11">
        <v>0</v>
      </c>
      <c r="AO229" s="11">
        <v>0</v>
      </c>
      <c r="AP229" s="11">
        <v>0</v>
      </c>
      <c r="AQ229" s="11">
        <v>0</v>
      </c>
      <c r="AR229" s="11">
        <v>0</v>
      </c>
      <c r="AS229" s="11">
        <v>0</v>
      </c>
      <c r="AT229" s="11">
        <v>0</v>
      </c>
      <c r="AU229" s="11">
        <v>0</v>
      </c>
      <c r="AV229" s="11">
        <v>0</v>
      </c>
      <c r="AW229" s="11">
        <v>0</v>
      </c>
      <c r="AX229" s="11">
        <v>0</v>
      </c>
      <c r="AY229" s="11">
        <v>0</v>
      </c>
      <c r="AZ229" s="11">
        <v>0</v>
      </c>
      <c r="BA229" s="11">
        <v>0</v>
      </c>
      <c r="BB229" s="11">
        <v>0</v>
      </c>
      <c r="BC229" s="11">
        <v>0</v>
      </c>
      <c r="BD229" s="11">
        <v>0</v>
      </c>
      <c r="BE229" s="11">
        <v>0</v>
      </c>
      <c r="BF229" s="11">
        <v>0</v>
      </c>
      <c r="BG229" s="11">
        <v>0</v>
      </c>
      <c r="BH229" s="11">
        <v>0</v>
      </c>
      <c r="BI229" s="11">
        <v>0</v>
      </c>
      <c r="BJ229" s="11">
        <v>0</v>
      </c>
      <c r="BK229" s="11">
        <v>0</v>
      </c>
      <c r="BL229" s="11">
        <v>0</v>
      </c>
      <c r="BM229" s="11">
        <v>0</v>
      </c>
      <c r="BN229" s="11">
        <v>0</v>
      </c>
      <c r="BO229" s="7">
        <f>SUM(K229:BN229)</f>
        <v>0</v>
      </c>
    </row>
    <row r="230" spans="1:67" x14ac:dyDescent="0.2">
      <c r="A230" s="15" t="s">
        <v>78</v>
      </c>
      <c r="B230" s="14" t="s">
        <v>77</v>
      </c>
      <c r="C230" s="14" t="s">
        <v>49</v>
      </c>
      <c r="D230" s="13">
        <v>42003.75</v>
      </c>
      <c r="E230" s="13">
        <f>ROUND(SUM($D230*1%),2)</f>
        <v>420.04</v>
      </c>
      <c r="F230" s="13">
        <f>ROUND(SUM($D230*0.5%),2)</f>
        <v>210.02</v>
      </c>
      <c r="G230" s="13">
        <f>E230-J230</f>
        <v>345.04</v>
      </c>
      <c r="H230" s="13">
        <f>F230-BO230</f>
        <v>210.02</v>
      </c>
      <c r="I230" s="12">
        <f ca="1">OFFSET(INDIRECT(ADDRESS(1,MATCH($I$2,$A$1:$BN$1,0))),ROW()-1,0)</f>
        <v>75</v>
      </c>
      <c r="J230" s="11">
        <v>75</v>
      </c>
      <c r="K230" s="11">
        <v>0</v>
      </c>
      <c r="L230" s="11">
        <v>0</v>
      </c>
      <c r="M230" s="11">
        <v>0</v>
      </c>
      <c r="N230" s="11">
        <v>0</v>
      </c>
      <c r="O230" s="11">
        <v>0</v>
      </c>
      <c r="P230" s="11">
        <v>0</v>
      </c>
      <c r="Q230" s="11">
        <v>0</v>
      </c>
      <c r="R230" s="11">
        <v>0</v>
      </c>
      <c r="S230" s="11">
        <v>0</v>
      </c>
      <c r="T230" s="11">
        <v>0</v>
      </c>
      <c r="U230" s="11">
        <v>0</v>
      </c>
      <c r="V230" s="11">
        <v>0</v>
      </c>
      <c r="W230" s="11">
        <v>0</v>
      </c>
      <c r="X230" s="11">
        <v>0</v>
      </c>
      <c r="Y230" s="11">
        <v>0</v>
      </c>
      <c r="Z230" s="11">
        <v>0</v>
      </c>
      <c r="AA230" s="11">
        <v>0</v>
      </c>
      <c r="AB230" s="11">
        <v>0</v>
      </c>
      <c r="AC230" s="11">
        <v>0</v>
      </c>
      <c r="AD230" s="11">
        <v>0</v>
      </c>
      <c r="AE230" s="11">
        <v>0</v>
      </c>
      <c r="AF230" s="11">
        <v>0</v>
      </c>
      <c r="AG230" s="11">
        <v>0</v>
      </c>
      <c r="AH230" s="11">
        <v>0</v>
      </c>
      <c r="AI230" s="11">
        <v>0</v>
      </c>
      <c r="AJ230" s="11">
        <v>0</v>
      </c>
      <c r="AK230" s="11">
        <v>0</v>
      </c>
      <c r="AL230" s="11">
        <v>0</v>
      </c>
      <c r="AM230" s="11">
        <v>0</v>
      </c>
      <c r="AN230" s="11">
        <v>0</v>
      </c>
      <c r="AO230" s="11">
        <v>0</v>
      </c>
      <c r="AP230" s="11">
        <v>0</v>
      </c>
      <c r="AQ230" s="11">
        <v>0</v>
      </c>
      <c r="AR230" s="11">
        <v>0</v>
      </c>
      <c r="AS230" s="11">
        <v>0</v>
      </c>
      <c r="AT230" s="11">
        <v>0</v>
      </c>
      <c r="AU230" s="11">
        <v>0</v>
      </c>
      <c r="AV230" s="11">
        <v>0</v>
      </c>
      <c r="AW230" s="11">
        <v>0</v>
      </c>
      <c r="AX230" s="11">
        <v>0</v>
      </c>
      <c r="AY230" s="11">
        <v>0</v>
      </c>
      <c r="AZ230" s="11">
        <v>0</v>
      </c>
      <c r="BA230" s="11">
        <v>0</v>
      </c>
      <c r="BB230" s="11">
        <v>0</v>
      </c>
      <c r="BC230" s="11">
        <v>0</v>
      </c>
      <c r="BD230" s="11">
        <v>0</v>
      </c>
      <c r="BE230" s="11">
        <v>0</v>
      </c>
      <c r="BF230" s="11">
        <v>0</v>
      </c>
      <c r="BG230" s="11">
        <v>0</v>
      </c>
      <c r="BH230" s="11">
        <v>0</v>
      </c>
      <c r="BI230" s="11">
        <v>0</v>
      </c>
      <c r="BJ230" s="11">
        <v>0</v>
      </c>
      <c r="BK230" s="11">
        <v>0</v>
      </c>
      <c r="BL230" s="11">
        <v>0</v>
      </c>
      <c r="BM230" s="11">
        <v>0</v>
      </c>
      <c r="BN230" s="11">
        <v>0</v>
      </c>
      <c r="BO230" s="7">
        <f>SUM(K230:BN230)</f>
        <v>0</v>
      </c>
    </row>
    <row r="231" spans="1:67" x14ac:dyDescent="0.2">
      <c r="A231" s="15" t="s">
        <v>76</v>
      </c>
      <c r="B231" s="14" t="s">
        <v>75</v>
      </c>
      <c r="C231" s="14" t="s">
        <v>49</v>
      </c>
      <c r="D231" s="13">
        <v>95836.29</v>
      </c>
      <c r="E231" s="13">
        <f>ROUND(SUM($D231*1%),2)</f>
        <v>958.36</v>
      </c>
      <c r="F231" s="13">
        <f>ROUND(SUM($D231*0.5%),2)</f>
        <v>479.18</v>
      </c>
      <c r="G231" s="13">
        <f>E231-J231</f>
        <v>908.36</v>
      </c>
      <c r="H231" s="13">
        <f>F231-BO231</f>
        <v>479.18</v>
      </c>
      <c r="I231" s="12">
        <f ca="1">OFFSET(INDIRECT(ADDRESS(1,MATCH($I$2,$A$1:$BN$1,0))),ROW()-1,0)</f>
        <v>50</v>
      </c>
      <c r="J231" s="11">
        <v>50</v>
      </c>
      <c r="K231" s="11">
        <v>0</v>
      </c>
      <c r="L231" s="11">
        <v>0</v>
      </c>
      <c r="M231" s="11">
        <v>0</v>
      </c>
      <c r="N231" s="11">
        <v>0</v>
      </c>
      <c r="O231" s="11">
        <v>0</v>
      </c>
      <c r="P231" s="11">
        <v>0</v>
      </c>
      <c r="Q231" s="11">
        <v>0</v>
      </c>
      <c r="R231" s="11">
        <v>0</v>
      </c>
      <c r="S231" s="11">
        <v>0</v>
      </c>
      <c r="T231" s="11">
        <v>0</v>
      </c>
      <c r="U231" s="11">
        <v>0</v>
      </c>
      <c r="V231" s="11">
        <v>0</v>
      </c>
      <c r="W231" s="11">
        <v>0</v>
      </c>
      <c r="X231" s="11">
        <v>0</v>
      </c>
      <c r="Y231" s="11">
        <v>0</v>
      </c>
      <c r="Z231" s="11">
        <v>0</v>
      </c>
      <c r="AA231" s="11">
        <v>0</v>
      </c>
      <c r="AB231" s="11">
        <v>0</v>
      </c>
      <c r="AC231" s="11">
        <v>0</v>
      </c>
      <c r="AD231" s="11">
        <v>0</v>
      </c>
      <c r="AE231" s="11">
        <v>0</v>
      </c>
      <c r="AF231" s="11">
        <v>0</v>
      </c>
      <c r="AG231" s="11">
        <v>0</v>
      </c>
      <c r="AH231" s="11">
        <v>0</v>
      </c>
      <c r="AI231" s="11">
        <v>0</v>
      </c>
      <c r="AJ231" s="11">
        <v>0</v>
      </c>
      <c r="AK231" s="11">
        <v>0</v>
      </c>
      <c r="AL231" s="11">
        <v>0</v>
      </c>
      <c r="AM231" s="11">
        <v>0</v>
      </c>
      <c r="AN231" s="11">
        <v>0</v>
      </c>
      <c r="AO231" s="11">
        <v>0</v>
      </c>
      <c r="AP231" s="11">
        <v>0</v>
      </c>
      <c r="AQ231" s="11">
        <v>0</v>
      </c>
      <c r="AR231" s="11">
        <v>0</v>
      </c>
      <c r="AS231" s="11">
        <v>0</v>
      </c>
      <c r="AT231" s="11">
        <v>0</v>
      </c>
      <c r="AU231" s="11">
        <v>0</v>
      </c>
      <c r="AV231" s="11">
        <v>0</v>
      </c>
      <c r="AW231" s="11">
        <v>0</v>
      </c>
      <c r="AX231" s="11">
        <v>0</v>
      </c>
      <c r="AY231" s="11">
        <v>0</v>
      </c>
      <c r="AZ231" s="11">
        <v>0</v>
      </c>
      <c r="BA231" s="11">
        <v>0</v>
      </c>
      <c r="BB231" s="11">
        <v>0</v>
      </c>
      <c r="BC231" s="11">
        <v>0</v>
      </c>
      <c r="BD231" s="11">
        <v>0</v>
      </c>
      <c r="BE231" s="11">
        <v>0</v>
      </c>
      <c r="BF231" s="11">
        <v>0</v>
      </c>
      <c r="BG231" s="11">
        <v>0</v>
      </c>
      <c r="BH231" s="11">
        <v>0</v>
      </c>
      <c r="BI231" s="11">
        <v>0</v>
      </c>
      <c r="BJ231" s="11">
        <v>0</v>
      </c>
      <c r="BK231" s="11">
        <v>0</v>
      </c>
      <c r="BL231" s="11">
        <v>0</v>
      </c>
      <c r="BM231" s="11">
        <v>0</v>
      </c>
      <c r="BN231" s="11">
        <v>0</v>
      </c>
      <c r="BO231" s="7">
        <f>SUM(K231:BN231)</f>
        <v>0</v>
      </c>
    </row>
    <row r="232" spans="1:67" x14ac:dyDescent="0.2">
      <c r="A232" s="15" t="s">
        <v>74</v>
      </c>
      <c r="B232" s="14" t="s">
        <v>73</v>
      </c>
      <c r="C232" s="14" t="s">
        <v>49</v>
      </c>
      <c r="D232" s="13">
        <v>65109.279999999999</v>
      </c>
      <c r="E232" s="13">
        <f>ROUND(SUM($D232*1%),2)</f>
        <v>651.09</v>
      </c>
      <c r="F232" s="13">
        <f>ROUND(SUM($D232*0.5%),2)</f>
        <v>325.55</v>
      </c>
      <c r="G232" s="13">
        <f>E232-J232</f>
        <v>488.32000000000005</v>
      </c>
      <c r="H232" s="13">
        <f>F232-BO232</f>
        <v>325.55</v>
      </c>
      <c r="I232" s="12">
        <f ca="1">OFFSET(INDIRECT(ADDRESS(1,MATCH($I$2,$A$1:$BN$1,0))),ROW()-1,0)</f>
        <v>162.77000000000001</v>
      </c>
      <c r="J232" s="11">
        <v>162.77000000000001</v>
      </c>
      <c r="K232" s="11">
        <v>0</v>
      </c>
      <c r="L232" s="11">
        <v>0</v>
      </c>
      <c r="M232" s="11">
        <v>0</v>
      </c>
      <c r="N232" s="11">
        <v>0</v>
      </c>
      <c r="O232" s="11">
        <v>0</v>
      </c>
      <c r="P232" s="11">
        <v>0</v>
      </c>
      <c r="Q232" s="11">
        <v>0</v>
      </c>
      <c r="R232" s="11">
        <v>0</v>
      </c>
      <c r="S232" s="11">
        <v>0</v>
      </c>
      <c r="T232" s="11">
        <v>0</v>
      </c>
      <c r="U232" s="11">
        <v>0</v>
      </c>
      <c r="V232" s="11">
        <v>0</v>
      </c>
      <c r="W232" s="11">
        <v>0</v>
      </c>
      <c r="X232" s="11">
        <v>0</v>
      </c>
      <c r="Y232" s="11">
        <v>0</v>
      </c>
      <c r="Z232" s="11">
        <v>0</v>
      </c>
      <c r="AA232" s="11">
        <v>0</v>
      </c>
      <c r="AB232" s="11">
        <v>0</v>
      </c>
      <c r="AC232" s="11">
        <v>0</v>
      </c>
      <c r="AD232" s="11">
        <v>0</v>
      </c>
      <c r="AE232" s="11">
        <v>0</v>
      </c>
      <c r="AF232" s="11">
        <v>0</v>
      </c>
      <c r="AG232" s="11">
        <v>0</v>
      </c>
      <c r="AH232" s="11">
        <v>0</v>
      </c>
      <c r="AI232" s="11">
        <v>0</v>
      </c>
      <c r="AJ232" s="11">
        <v>0</v>
      </c>
      <c r="AK232" s="11">
        <v>0</v>
      </c>
      <c r="AL232" s="11">
        <v>0</v>
      </c>
      <c r="AM232" s="11">
        <v>0</v>
      </c>
      <c r="AN232" s="11">
        <v>0</v>
      </c>
      <c r="AO232" s="11">
        <v>0</v>
      </c>
      <c r="AP232" s="11">
        <v>0</v>
      </c>
      <c r="AQ232" s="11">
        <v>0</v>
      </c>
      <c r="AR232" s="11">
        <v>0</v>
      </c>
      <c r="AS232" s="11">
        <v>0</v>
      </c>
      <c r="AT232" s="11">
        <v>0</v>
      </c>
      <c r="AU232" s="11">
        <v>0</v>
      </c>
      <c r="AV232" s="11">
        <v>0</v>
      </c>
      <c r="AW232" s="11">
        <v>0</v>
      </c>
      <c r="AX232" s="11">
        <v>0</v>
      </c>
      <c r="AY232" s="11">
        <v>0</v>
      </c>
      <c r="AZ232" s="11">
        <v>0</v>
      </c>
      <c r="BA232" s="11">
        <v>0</v>
      </c>
      <c r="BB232" s="11">
        <v>0</v>
      </c>
      <c r="BC232" s="11">
        <v>0</v>
      </c>
      <c r="BD232" s="11">
        <v>0</v>
      </c>
      <c r="BE232" s="11">
        <v>0</v>
      </c>
      <c r="BF232" s="11">
        <v>0</v>
      </c>
      <c r="BG232" s="11">
        <v>0</v>
      </c>
      <c r="BH232" s="11">
        <v>0</v>
      </c>
      <c r="BI232" s="11">
        <v>0</v>
      </c>
      <c r="BJ232" s="11">
        <v>0</v>
      </c>
      <c r="BK232" s="11">
        <v>0</v>
      </c>
      <c r="BL232" s="11">
        <v>0</v>
      </c>
      <c r="BM232" s="11">
        <v>0</v>
      </c>
      <c r="BN232" s="11">
        <v>0</v>
      </c>
      <c r="BO232" s="7">
        <f>SUM(K232:BN232)</f>
        <v>0</v>
      </c>
    </row>
    <row r="233" spans="1:67" x14ac:dyDescent="0.2">
      <c r="A233" s="15" t="s">
        <v>72</v>
      </c>
      <c r="B233" s="14" t="s">
        <v>71</v>
      </c>
      <c r="C233" s="14" t="s">
        <v>49</v>
      </c>
      <c r="D233" s="13">
        <v>61341.71</v>
      </c>
      <c r="E233" s="13">
        <f>ROUND(SUM($D233*1%),2)</f>
        <v>613.41999999999996</v>
      </c>
      <c r="F233" s="13">
        <f>ROUND(SUM($D233*0.5%),2)</f>
        <v>306.70999999999998</v>
      </c>
      <c r="G233" s="13">
        <f>E233-J233</f>
        <v>513.41999999999996</v>
      </c>
      <c r="H233" s="13">
        <f>F233-BO233</f>
        <v>306.70999999999998</v>
      </c>
      <c r="I233" s="12">
        <f ca="1">OFFSET(INDIRECT(ADDRESS(1,MATCH($I$2,$A$1:$BN$1,0))),ROW()-1,0)</f>
        <v>100</v>
      </c>
      <c r="J233" s="11">
        <v>100</v>
      </c>
      <c r="K233" s="11">
        <v>0</v>
      </c>
      <c r="L233" s="11">
        <v>0</v>
      </c>
      <c r="M233" s="11">
        <v>0</v>
      </c>
      <c r="N233" s="11">
        <v>0</v>
      </c>
      <c r="O233" s="11">
        <v>0</v>
      </c>
      <c r="P233" s="11">
        <v>0</v>
      </c>
      <c r="Q233" s="11">
        <v>0</v>
      </c>
      <c r="R233" s="11">
        <v>0</v>
      </c>
      <c r="S233" s="11">
        <v>0</v>
      </c>
      <c r="T233" s="11">
        <v>0</v>
      </c>
      <c r="U233" s="11">
        <v>0</v>
      </c>
      <c r="V233" s="11">
        <v>0</v>
      </c>
      <c r="W233" s="11">
        <v>0</v>
      </c>
      <c r="X233" s="11">
        <v>0</v>
      </c>
      <c r="Y233" s="11">
        <v>0</v>
      </c>
      <c r="Z233" s="11">
        <v>0</v>
      </c>
      <c r="AA233" s="11">
        <v>0</v>
      </c>
      <c r="AB233" s="11">
        <v>0</v>
      </c>
      <c r="AC233" s="11">
        <v>0</v>
      </c>
      <c r="AD233" s="11">
        <v>0</v>
      </c>
      <c r="AE233" s="11">
        <v>0</v>
      </c>
      <c r="AF233" s="11">
        <v>0</v>
      </c>
      <c r="AG233" s="11">
        <v>0</v>
      </c>
      <c r="AH233" s="11">
        <v>0</v>
      </c>
      <c r="AI233" s="11">
        <v>0</v>
      </c>
      <c r="AJ233" s="11">
        <v>0</v>
      </c>
      <c r="AK233" s="11">
        <v>0</v>
      </c>
      <c r="AL233" s="11">
        <v>0</v>
      </c>
      <c r="AM233" s="11">
        <v>0</v>
      </c>
      <c r="AN233" s="11">
        <v>0</v>
      </c>
      <c r="AO233" s="11">
        <v>0</v>
      </c>
      <c r="AP233" s="11">
        <v>0</v>
      </c>
      <c r="AQ233" s="11">
        <v>0</v>
      </c>
      <c r="AR233" s="11">
        <v>0</v>
      </c>
      <c r="AS233" s="11">
        <v>0</v>
      </c>
      <c r="AT233" s="11">
        <v>0</v>
      </c>
      <c r="AU233" s="11">
        <v>0</v>
      </c>
      <c r="AV233" s="11">
        <v>0</v>
      </c>
      <c r="AW233" s="11">
        <v>0</v>
      </c>
      <c r="AX233" s="11">
        <v>0</v>
      </c>
      <c r="AY233" s="11">
        <v>0</v>
      </c>
      <c r="AZ233" s="11">
        <v>0</v>
      </c>
      <c r="BA233" s="11">
        <v>0</v>
      </c>
      <c r="BB233" s="11">
        <v>0</v>
      </c>
      <c r="BC233" s="11">
        <v>0</v>
      </c>
      <c r="BD233" s="11">
        <v>0</v>
      </c>
      <c r="BE233" s="11">
        <v>0</v>
      </c>
      <c r="BF233" s="11">
        <v>0</v>
      </c>
      <c r="BG233" s="11">
        <v>0</v>
      </c>
      <c r="BH233" s="11">
        <v>0</v>
      </c>
      <c r="BI233" s="11">
        <v>0</v>
      </c>
      <c r="BJ233" s="11">
        <v>0</v>
      </c>
      <c r="BK233" s="11">
        <v>0</v>
      </c>
      <c r="BL233" s="11">
        <v>0</v>
      </c>
      <c r="BM233" s="11">
        <v>0</v>
      </c>
      <c r="BN233" s="11">
        <v>0</v>
      </c>
      <c r="BO233" s="7">
        <f>SUM(K233:BN233)</f>
        <v>0</v>
      </c>
    </row>
    <row r="234" spans="1:67" x14ac:dyDescent="0.2">
      <c r="A234" s="15" t="s">
        <v>70</v>
      </c>
      <c r="B234" s="14" t="s">
        <v>69</v>
      </c>
      <c r="C234" s="14" t="s">
        <v>49</v>
      </c>
      <c r="D234" s="13">
        <v>52125.77</v>
      </c>
      <c r="E234" s="13">
        <f>ROUND(SUM($D234*1%),2)</f>
        <v>521.26</v>
      </c>
      <c r="F234" s="13">
        <f>ROUND(SUM($D234*0.5%),2)</f>
        <v>260.63</v>
      </c>
      <c r="G234" s="13">
        <f>E234-J234</f>
        <v>260.63</v>
      </c>
      <c r="H234" s="13">
        <f>F234-BO234</f>
        <v>260.63</v>
      </c>
      <c r="I234" s="12">
        <f ca="1">OFFSET(INDIRECT(ADDRESS(1,MATCH($I$2,$A$1:$BN$1,0))),ROW()-1,0)</f>
        <v>260.63</v>
      </c>
      <c r="J234" s="11">
        <v>260.63</v>
      </c>
      <c r="K234" s="11">
        <v>0</v>
      </c>
      <c r="L234" s="11">
        <v>0</v>
      </c>
      <c r="M234" s="11">
        <v>0</v>
      </c>
      <c r="N234" s="11">
        <v>0</v>
      </c>
      <c r="O234" s="11">
        <v>0</v>
      </c>
      <c r="P234" s="11">
        <v>0</v>
      </c>
      <c r="Q234" s="11">
        <v>0</v>
      </c>
      <c r="R234" s="11">
        <v>0</v>
      </c>
      <c r="S234" s="11">
        <v>0</v>
      </c>
      <c r="T234" s="11">
        <v>0</v>
      </c>
      <c r="U234" s="11">
        <v>0</v>
      </c>
      <c r="V234" s="11">
        <v>0</v>
      </c>
      <c r="W234" s="11">
        <v>0</v>
      </c>
      <c r="X234" s="11">
        <v>0</v>
      </c>
      <c r="Y234" s="11">
        <v>0</v>
      </c>
      <c r="Z234" s="11">
        <v>0</v>
      </c>
      <c r="AA234" s="11">
        <v>0</v>
      </c>
      <c r="AB234" s="11">
        <v>0</v>
      </c>
      <c r="AC234" s="11">
        <v>0</v>
      </c>
      <c r="AD234" s="11">
        <v>0</v>
      </c>
      <c r="AE234" s="11">
        <v>0</v>
      </c>
      <c r="AF234" s="11">
        <v>0</v>
      </c>
      <c r="AG234" s="11">
        <v>0</v>
      </c>
      <c r="AH234" s="11">
        <v>0</v>
      </c>
      <c r="AI234" s="11">
        <v>0</v>
      </c>
      <c r="AJ234" s="11">
        <v>0</v>
      </c>
      <c r="AK234" s="11">
        <v>0</v>
      </c>
      <c r="AL234" s="11">
        <v>0</v>
      </c>
      <c r="AM234" s="11">
        <v>0</v>
      </c>
      <c r="AN234" s="11">
        <v>0</v>
      </c>
      <c r="AO234" s="11">
        <v>0</v>
      </c>
      <c r="AP234" s="11">
        <v>0</v>
      </c>
      <c r="AQ234" s="11">
        <v>0</v>
      </c>
      <c r="AR234" s="11">
        <v>0</v>
      </c>
      <c r="AS234" s="11">
        <v>0</v>
      </c>
      <c r="AT234" s="11">
        <v>0</v>
      </c>
      <c r="AU234" s="11">
        <v>0</v>
      </c>
      <c r="AV234" s="11">
        <v>0</v>
      </c>
      <c r="AW234" s="11">
        <v>0</v>
      </c>
      <c r="AX234" s="11">
        <v>0</v>
      </c>
      <c r="AY234" s="11">
        <v>0</v>
      </c>
      <c r="AZ234" s="11">
        <v>0</v>
      </c>
      <c r="BA234" s="11">
        <v>0</v>
      </c>
      <c r="BB234" s="11">
        <v>0</v>
      </c>
      <c r="BC234" s="11">
        <v>0</v>
      </c>
      <c r="BD234" s="11">
        <v>0</v>
      </c>
      <c r="BE234" s="11">
        <v>0</v>
      </c>
      <c r="BF234" s="11">
        <v>0</v>
      </c>
      <c r="BG234" s="11">
        <v>0</v>
      </c>
      <c r="BH234" s="11">
        <v>0</v>
      </c>
      <c r="BI234" s="11">
        <v>0</v>
      </c>
      <c r="BJ234" s="11">
        <v>0</v>
      </c>
      <c r="BK234" s="11">
        <v>0</v>
      </c>
      <c r="BL234" s="11">
        <v>0</v>
      </c>
      <c r="BM234" s="11">
        <v>0</v>
      </c>
      <c r="BN234" s="11">
        <v>0</v>
      </c>
      <c r="BO234" s="7">
        <f>SUM(K234:BN234)</f>
        <v>0</v>
      </c>
    </row>
    <row r="235" spans="1:67" x14ac:dyDescent="0.2">
      <c r="A235" s="15" t="s">
        <v>68</v>
      </c>
      <c r="B235" s="14" t="s">
        <v>67</v>
      </c>
      <c r="C235" s="14" t="s">
        <v>49</v>
      </c>
      <c r="D235" s="13">
        <v>66440.37</v>
      </c>
      <c r="E235" s="13">
        <f>ROUND(SUM($D235*1%),2)</f>
        <v>664.4</v>
      </c>
      <c r="F235" s="13">
        <f>ROUND(SUM($D235*0.5%),2)</f>
        <v>332.2</v>
      </c>
      <c r="G235" s="13">
        <f>E235-J235</f>
        <v>285.69</v>
      </c>
      <c r="H235" s="13">
        <f>F235-BO235</f>
        <v>332.2</v>
      </c>
      <c r="I235" s="12">
        <f ca="1">OFFSET(INDIRECT(ADDRESS(1,MATCH($I$2,$A$1:$BN$1,0))),ROW()-1,0)</f>
        <v>378.71</v>
      </c>
      <c r="J235" s="11">
        <v>378.71</v>
      </c>
      <c r="K235" s="11">
        <v>0</v>
      </c>
      <c r="L235" s="11">
        <v>0</v>
      </c>
      <c r="M235" s="11">
        <v>0</v>
      </c>
      <c r="N235" s="11">
        <v>0</v>
      </c>
      <c r="O235" s="11">
        <v>0</v>
      </c>
      <c r="P235" s="11">
        <v>0</v>
      </c>
      <c r="Q235" s="11">
        <v>0</v>
      </c>
      <c r="R235" s="11">
        <v>0</v>
      </c>
      <c r="S235" s="11">
        <v>0</v>
      </c>
      <c r="T235" s="11">
        <v>0</v>
      </c>
      <c r="U235" s="11">
        <v>0</v>
      </c>
      <c r="V235" s="11">
        <v>0</v>
      </c>
      <c r="W235" s="11">
        <v>0</v>
      </c>
      <c r="X235" s="11">
        <v>0</v>
      </c>
      <c r="Y235" s="11">
        <v>0</v>
      </c>
      <c r="Z235" s="11">
        <v>0</v>
      </c>
      <c r="AA235" s="11">
        <v>0</v>
      </c>
      <c r="AB235" s="11">
        <v>0</v>
      </c>
      <c r="AC235" s="11">
        <v>0</v>
      </c>
      <c r="AD235" s="11">
        <v>0</v>
      </c>
      <c r="AE235" s="11">
        <v>0</v>
      </c>
      <c r="AF235" s="11">
        <v>0</v>
      </c>
      <c r="AG235" s="11">
        <v>0</v>
      </c>
      <c r="AH235" s="11">
        <v>0</v>
      </c>
      <c r="AI235" s="11">
        <v>0</v>
      </c>
      <c r="AJ235" s="11">
        <v>0</v>
      </c>
      <c r="AK235" s="11">
        <v>0</v>
      </c>
      <c r="AL235" s="11">
        <v>0</v>
      </c>
      <c r="AM235" s="11">
        <v>0</v>
      </c>
      <c r="AN235" s="11">
        <v>0</v>
      </c>
      <c r="AO235" s="11">
        <v>0</v>
      </c>
      <c r="AP235" s="11">
        <v>0</v>
      </c>
      <c r="AQ235" s="11">
        <v>0</v>
      </c>
      <c r="AR235" s="11">
        <v>0</v>
      </c>
      <c r="AS235" s="11">
        <v>0</v>
      </c>
      <c r="AT235" s="11">
        <v>0</v>
      </c>
      <c r="AU235" s="11">
        <v>0</v>
      </c>
      <c r="AV235" s="11">
        <v>0</v>
      </c>
      <c r="AW235" s="11">
        <v>0</v>
      </c>
      <c r="AX235" s="11">
        <v>0</v>
      </c>
      <c r="AY235" s="11">
        <v>0</v>
      </c>
      <c r="AZ235" s="11">
        <v>0</v>
      </c>
      <c r="BA235" s="11">
        <v>0</v>
      </c>
      <c r="BB235" s="11">
        <v>0</v>
      </c>
      <c r="BC235" s="11">
        <v>0</v>
      </c>
      <c r="BD235" s="11">
        <v>0</v>
      </c>
      <c r="BE235" s="11">
        <v>0</v>
      </c>
      <c r="BF235" s="11">
        <v>0</v>
      </c>
      <c r="BG235" s="11">
        <v>0</v>
      </c>
      <c r="BH235" s="11">
        <v>0</v>
      </c>
      <c r="BI235" s="11">
        <v>0</v>
      </c>
      <c r="BJ235" s="11">
        <v>0</v>
      </c>
      <c r="BK235" s="11">
        <v>0</v>
      </c>
      <c r="BL235" s="11">
        <v>0</v>
      </c>
      <c r="BM235" s="11">
        <v>0</v>
      </c>
      <c r="BN235" s="11">
        <v>0</v>
      </c>
      <c r="BO235" s="7">
        <f>SUM(K235:BN235)</f>
        <v>0</v>
      </c>
    </row>
    <row r="236" spans="1:67" x14ac:dyDescent="0.2">
      <c r="A236" s="15" t="s">
        <v>66</v>
      </c>
      <c r="B236" s="14" t="s">
        <v>65</v>
      </c>
      <c r="C236" s="14" t="s">
        <v>49</v>
      </c>
      <c r="D236" s="13">
        <v>63474.87</v>
      </c>
      <c r="E236" s="13">
        <f>ROUND(SUM($D236*1%),2)</f>
        <v>634.75</v>
      </c>
      <c r="F236" s="13">
        <f>ROUND(SUM($D236*0.5%),2)</f>
        <v>317.37</v>
      </c>
      <c r="G236" s="13">
        <f>E236-J236</f>
        <v>634.75</v>
      </c>
      <c r="H236" s="13">
        <f>F236-BO236</f>
        <v>317.37</v>
      </c>
      <c r="I236" s="12">
        <f ca="1">OFFSET(INDIRECT(ADDRESS(1,MATCH($I$2,$A$1:$BN$1,0))),ROW()-1,0)</f>
        <v>0</v>
      </c>
      <c r="J236" s="11">
        <v>0</v>
      </c>
      <c r="K236" s="11">
        <v>0</v>
      </c>
      <c r="L236" s="11">
        <v>0</v>
      </c>
      <c r="M236" s="11">
        <v>0</v>
      </c>
      <c r="N236" s="11">
        <v>0</v>
      </c>
      <c r="O236" s="11">
        <v>0</v>
      </c>
      <c r="P236" s="11">
        <v>0</v>
      </c>
      <c r="Q236" s="11">
        <v>0</v>
      </c>
      <c r="R236" s="11">
        <v>0</v>
      </c>
      <c r="S236" s="11">
        <v>0</v>
      </c>
      <c r="T236" s="11">
        <v>0</v>
      </c>
      <c r="U236" s="11">
        <v>0</v>
      </c>
      <c r="V236" s="11">
        <v>0</v>
      </c>
      <c r="W236" s="11">
        <v>0</v>
      </c>
      <c r="X236" s="11">
        <v>0</v>
      </c>
      <c r="Y236" s="11">
        <v>0</v>
      </c>
      <c r="Z236" s="11">
        <v>0</v>
      </c>
      <c r="AA236" s="11">
        <v>0</v>
      </c>
      <c r="AB236" s="11">
        <v>0</v>
      </c>
      <c r="AC236" s="11">
        <v>0</v>
      </c>
      <c r="AD236" s="11">
        <v>0</v>
      </c>
      <c r="AE236" s="11">
        <v>0</v>
      </c>
      <c r="AF236" s="11">
        <v>0</v>
      </c>
      <c r="AG236" s="11">
        <v>0</v>
      </c>
      <c r="AH236" s="11">
        <v>0</v>
      </c>
      <c r="AI236" s="11">
        <v>0</v>
      </c>
      <c r="AJ236" s="11">
        <v>0</v>
      </c>
      <c r="AK236" s="11">
        <v>0</v>
      </c>
      <c r="AL236" s="11">
        <v>0</v>
      </c>
      <c r="AM236" s="11">
        <v>0</v>
      </c>
      <c r="AN236" s="11">
        <v>0</v>
      </c>
      <c r="AO236" s="11">
        <v>0</v>
      </c>
      <c r="AP236" s="11">
        <v>0</v>
      </c>
      <c r="AQ236" s="11">
        <v>0</v>
      </c>
      <c r="AR236" s="11">
        <v>0</v>
      </c>
      <c r="AS236" s="11">
        <v>0</v>
      </c>
      <c r="AT236" s="11">
        <v>0</v>
      </c>
      <c r="AU236" s="11">
        <v>0</v>
      </c>
      <c r="AV236" s="11">
        <v>0</v>
      </c>
      <c r="AW236" s="11">
        <v>0</v>
      </c>
      <c r="AX236" s="11">
        <v>0</v>
      </c>
      <c r="AY236" s="11">
        <v>0</v>
      </c>
      <c r="AZ236" s="11">
        <v>0</v>
      </c>
      <c r="BA236" s="11">
        <v>0</v>
      </c>
      <c r="BB236" s="11">
        <v>0</v>
      </c>
      <c r="BC236" s="11">
        <v>0</v>
      </c>
      <c r="BD236" s="11">
        <v>0</v>
      </c>
      <c r="BE236" s="11">
        <v>0</v>
      </c>
      <c r="BF236" s="11">
        <v>0</v>
      </c>
      <c r="BG236" s="11">
        <v>0</v>
      </c>
      <c r="BH236" s="11">
        <v>0</v>
      </c>
      <c r="BI236" s="11">
        <v>0</v>
      </c>
      <c r="BJ236" s="11">
        <v>0</v>
      </c>
      <c r="BK236" s="11">
        <v>0</v>
      </c>
      <c r="BL236" s="11">
        <v>0</v>
      </c>
      <c r="BM236" s="11">
        <v>0</v>
      </c>
      <c r="BN236" s="11">
        <v>0</v>
      </c>
      <c r="BO236" s="7">
        <f>SUM(K236:BN236)</f>
        <v>0</v>
      </c>
    </row>
    <row r="237" spans="1:67" x14ac:dyDescent="0.2">
      <c r="A237" s="15" t="s">
        <v>64</v>
      </c>
      <c r="B237" s="14" t="s">
        <v>63</v>
      </c>
      <c r="C237" s="14" t="s">
        <v>49</v>
      </c>
      <c r="D237" s="13">
        <v>59386.65</v>
      </c>
      <c r="E237" s="13">
        <f>ROUND(SUM($D237*1%),2)</f>
        <v>593.87</v>
      </c>
      <c r="F237" s="13">
        <f>ROUND(SUM($D237*0.5%),2)</f>
        <v>296.93</v>
      </c>
      <c r="G237" s="13">
        <f>E237-J237</f>
        <v>0</v>
      </c>
      <c r="H237" s="13">
        <f>F237-BO237</f>
        <v>296.93</v>
      </c>
      <c r="I237" s="12">
        <f ca="1">OFFSET(INDIRECT(ADDRESS(1,MATCH($I$2,$A$1:$BN$1,0))),ROW()-1,0)</f>
        <v>593.87</v>
      </c>
      <c r="J237" s="11">
        <v>593.87</v>
      </c>
      <c r="K237" s="11">
        <v>0</v>
      </c>
      <c r="L237" s="11">
        <v>0</v>
      </c>
      <c r="M237" s="11">
        <v>0</v>
      </c>
      <c r="N237" s="11">
        <v>0</v>
      </c>
      <c r="O237" s="11">
        <v>0</v>
      </c>
      <c r="P237" s="11">
        <v>0</v>
      </c>
      <c r="Q237" s="11">
        <v>0</v>
      </c>
      <c r="R237" s="11">
        <v>0</v>
      </c>
      <c r="S237" s="11">
        <v>0</v>
      </c>
      <c r="T237" s="11">
        <v>0</v>
      </c>
      <c r="U237" s="11">
        <v>0</v>
      </c>
      <c r="V237" s="11">
        <v>0</v>
      </c>
      <c r="W237" s="11">
        <v>0</v>
      </c>
      <c r="X237" s="11">
        <v>0</v>
      </c>
      <c r="Y237" s="11">
        <v>0</v>
      </c>
      <c r="Z237" s="11">
        <v>0</v>
      </c>
      <c r="AA237" s="11">
        <v>0</v>
      </c>
      <c r="AB237" s="11">
        <v>0</v>
      </c>
      <c r="AC237" s="11">
        <v>0</v>
      </c>
      <c r="AD237" s="11">
        <v>0</v>
      </c>
      <c r="AE237" s="11">
        <v>0</v>
      </c>
      <c r="AF237" s="11">
        <v>0</v>
      </c>
      <c r="AG237" s="11">
        <v>0</v>
      </c>
      <c r="AH237" s="11">
        <v>0</v>
      </c>
      <c r="AI237" s="11">
        <v>0</v>
      </c>
      <c r="AJ237" s="11">
        <v>0</v>
      </c>
      <c r="AK237" s="11">
        <v>0</v>
      </c>
      <c r="AL237" s="11">
        <v>0</v>
      </c>
      <c r="AM237" s="11">
        <v>0</v>
      </c>
      <c r="AN237" s="11">
        <v>0</v>
      </c>
      <c r="AO237" s="11">
        <v>0</v>
      </c>
      <c r="AP237" s="11">
        <v>0</v>
      </c>
      <c r="AQ237" s="11">
        <v>0</v>
      </c>
      <c r="AR237" s="11">
        <v>0</v>
      </c>
      <c r="AS237" s="11">
        <v>0</v>
      </c>
      <c r="AT237" s="11">
        <v>0</v>
      </c>
      <c r="AU237" s="11">
        <v>0</v>
      </c>
      <c r="AV237" s="11">
        <v>0</v>
      </c>
      <c r="AW237" s="11">
        <v>0</v>
      </c>
      <c r="AX237" s="11">
        <v>0</v>
      </c>
      <c r="AY237" s="11">
        <v>0</v>
      </c>
      <c r="AZ237" s="11">
        <v>0</v>
      </c>
      <c r="BA237" s="11">
        <v>0</v>
      </c>
      <c r="BB237" s="11">
        <v>0</v>
      </c>
      <c r="BC237" s="11">
        <v>0</v>
      </c>
      <c r="BD237" s="11">
        <v>0</v>
      </c>
      <c r="BE237" s="11">
        <v>0</v>
      </c>
      <c r="BF237" s="11">
        <v>0</v>
      </c>
      <c r="BG237" s="11">
        <v>0</v>
      </c>
      <c r="BH237" s="11">
        <v>0</v>
      </c>
      <c r="BI237" s="11">
        <v>0</v>
      </c>
      <c r="BJ237" s="11">
        <v>0</v>
      </c>
      <c r="BK237" s="11">
        <v>0</v>
      </c>
      <c r="BL237" s="11">
        <v>0</v>
      </c>
      <c r="BM237" s="11">
        <v>0</v>
      </c>
      <c r="BN237" s="11">
        <v>0</v>
      </c>
      <c r="BO237" s="7">
        <f>SUM(K237:BN237)</f>
        <v>0</v>
      </c>
    </row>
    <row r="238" spans="1:67" x14ac:dyDescent="0.2">
      <c r="A238" s="15" t="s">
        <v>62</v>
      </c>
      <c r="B238" s="14" t="s">
        <v>61</v>
      </c>
      <c r="C238" s="14" t="s">
        <v>49</v>
      </c>
      <c r="D238" s="13">
        <v>55417.79</v>
      </c>
      <c r="E238" s="13">
        <f>ROUND(SUM($D238*1%),2)</f>
        <v>554.17999999999995</v>
      </c>
      <c r="F238" s="13">
        <f>ROUND(SUM($D238*0.5%),2)</f>
        <v>277.08999999999997</v>
      </c>
      <c r="G238" s="13">
        <f>E238-J238</f>
        <v>471.04999999999995</v>
      </c>
      <c r="H238" s="13">
        <f>F238-BO238</f>
        <v>277.08999999999997</v>
      </c>
      <c r="I238" s="12">
        <f ca="1">OFFSET(INDIRECT(ADDRESS(1,MATCH($I$2,$A$1:$BN$1,0))),ROW()-1,0)</f>
        <v>83.13</v>
      </c>
      <c r="J238" s="11">
        <v>83.13</v>
      </c>
      <c r="K238" s="11">
        <v>0</v>
      </c>
      <c r="L238" s="11">
        <v>0</v>
      </c>
      <c r="M238" s="11">
        <v>0</v>
      </c>
      <c r="N238" s="11">
        <v>0</v>
      </c>
      <c r="O238" s="11">
        <v>0</v>
      </c>
      <c r="P238" s="11">
        <v>0</v>
      </c>
      <c r="Q238" s="11">
        <v>0</v>
      </c>
      <c r="R238" s="11">
        <v>0</v>
      </c>
      <c r="S238" s="11">
        <v>0</v>
      </c>
      <c r="T238" s="11">
        <v>0</v>
      </c>
      <c r="U238" s="11">
        <v>0</v>
      </c>
      <c r="V238" s="11">
        <v>0</v>
      </c>
      <c r="W238" s="11">
        <v>0</v>
      </c>
      <c r="X238" s="11">
        <v>0</v>
      </c>
      <c r="Y238" s="11">
        <v>0</v>
      </c>
      <c r="Z238" s="11">
        <v>0</v>
      </c>
      <c r="AA238" s="11">
        <v>0</v>
      </c>
      <c r="AB238" s="11">
        <v>0</v>
      </c>
      <c r="AC238" s="11">
        <v>0</v>
      </c>
      <c r="AD238" s="11">
        <v>0</v>
      </c>
      <c r="AE238" s="11">
        <v>0</v>
      </c>
      <c r="AF238" s="11">
        <v>0</v>
      </c>
      <c r="AG238" s="11">
        <v>0</v>
      </c>
      <c r="AH238" s="11">
        <v>0</v>
      </c>
      <c r="AI238" s="11">
        <v>0</v>
      </c>
      <c r="AJ238" s="11">
        <v>0</v>
      </c>
      <c r="AK238" s="11">
        <v>0</v>
      </c>
      <c r="AL238" s="11">
        <v>0</v>
      </c>
      <c r="AM238" s="11">
        <v>0</v>
      </c>
      <c r="AN238" s="11">
        <v>0</v>
      </c>
      <c r="AO238" s="11">
        <v>0</v>
      </c>
      <c r="AP238" s="11">
        <v>0</v>
      </c>
      <c r="AQ238" s="11">
        <v>0</v>
      </c>
      <c r="AR238" s="11">
        <v>0</v>
      </c>
      <c r="AS238" s="11">
        <v>0</v>
      </c>
      <c r="AT238" s="11">
        <v>0</v>
      </c>
      <c r="AU238" s="11">
        <v>0</v>
      </c>
      <c r="AV238" s="11">
        <v>0</v>
      </c>
      <c r="AW238" s="11">
        <v>0</v>
      </c>
      <c r="AX238" s="11">
        <v>0</v>
      </c>
      <c r="AY238" s="11">
        <v>0</v>
      </c>
      <c r="AZ238" s="11">
        <v>0</v>
      </c>
      <c r="BA238" s="11">
        <v>0</v>
      </c>
      <c r="BB238" s="11">
        <v>0</v>
      </c>
      <c r="BC238" s="11">
        <v>0</v>
      </c>
      <c r="BD238" s="11">
        <v>0</v>
      </c>
      <c r="BE238" s="11">
        <v>0</v>
      </c>
      <c r="BF238" s="11">
        <v>0</v>
      </c>
      <c r="BG238" s="11">
        <v>0</v>
      </c>
      <c r="BH238" s="11">
        <v>0</v>
      </c>
      <c r="BI238" s="11">
        <v>0</v>
      </c>
      <c r="BJ238" s="11">
        <v>0</v>
      </c>
      <c r="BK238" s="11">
        <v>0</v>
      </c>
      <c r="BL238" s="11">
        <v>0</v>
      </c>
      <c r="BM238" s="11">
        <v>0</v>
      </c>
      <c r="BN238" s="11">
        <v>0</v>
      </c>
      <c r="BO238" s="7">
        <f>SUM(K238:BN238)</f>
        <v>0</v>
      </c>
    </row>
    <row r="239" spans="1:67" x14ac:dyDescent="0.2">
      <c r="A239" s="15" t="s">
        <v>60</v>
      </c>
      <c r="B239" s="14" t="s">
        <v>59</v>
      </c>
      <c r="C239" s="14" t="s">
        <v>49</v>
      </c>
      <c r="D239" s="13">
        <v>39030.129999999997</v>
      </c>
      <c r="E239" s="13">
        <f>ROUND(SUM($D239*1%),2)</f>
        <v>390.3</v>
      </c>
      <c r="F239" s="13">
        <f>ROUND(SUM($D239*0.5%),2)</f>
        <v>195.15</v>
      </c>
      <c r="G239" s="13">
        <f>E239-J239</f>
        <v>195.15</v>
      </c>
      <c r="H239" s="13">
        <f>F239-BO239</f>
        <v>195.15</v>
      </c>
      <c r="I239" s="12">
        <f ca="1">OFFSET(INDIRECT(ADDRESS(1,MATCH($I$2,$A$1:$BN$1,0))),ROW()-1,0)</f>
        <v>195.15</v>
      </c>
      <c r="J239" s="11">
        <v>195.15</v>
      </c>
      <c r="K239" s="11">
        <v>0</v>
      </c>
      <c r="L239" s="11">
        <v>0</v>
      </c>
      <c r="M239" s="11">
        <v>0</v>
      </c>
      <c r="N239" s="11">
        <v>0</v>
      </c>
      <c r="O239" s="11">
        <v>0</v>
      </c>
      <c r="P239" s="11">
        <v>0</v>
      </c>
      <c r="Q239" s="11">
        <v>0</v>
      </c>
      <c r="R239" s="11">
        <v>0</v>
      </c>
      <c r="S239" s="11">
        <v>0</v>
      </c>
      <c r="T239" s="11">
        <v>0</v>
      </c>
      <c r="U239" s="11">
        <v>0</v>
      </c>
      <c r="V239" s="11">
        <v>0</v>
      </c>
      <c r="W239" s="11">
        <v>0</v>
      </c>
      <c r="X239" s="11">
        <v>0</v>
      </c>
      <c r="Y239" s="11">
        <v>0</v>
      </c>
      <c r="Z239" s="11">
        <v>0</v>
      </c>
      <c r="AA239" s="11">
        <v>0</v>
      </c>
      <c r="AB239" s="11">
        <v>0</v>
      </c>
      <c r="AC239" s="11">
        <v>0</v>
      </c>
      <c r="AD239" s="11">
        <v>0</v>
      </c>
      <c r="AE239" s="11">
        <v>0</v>
      </c>
      <c r="AF239" s="11">
        <v>0</v>
      </c>
      <c r="AG239" s="11">
        <v>0</v>
      </c>
      <c r="AH239" s="11">
        <v>0</v>
      </c>
      <c r="AI239" s="11">
        <v>0</v>
      </c>
      <c r="AJ239" s="11">
        <v>0</v>
      </c>
      <c r="AK239" s="11">
        <v>0</v>
      </c>
      <c r="AL239" s="11">
        <v>0</v>
      </c>
      <c r="AM239" s="11">
        <v>0</v>
      </c>
      <c r="AN239" s="11">
        <v>0</v>
      </c>
      <c r="AO239" s="11">
        <v>0</v>
      </c>
      <c r="AP239" s="11">
        <v>0</v>
      </c>
      <c r="AQ239" s="11">
        <v>0</v>
      </c>
      <c r="AR239" s="11">
        <v>0</v>
      </c>
      <c r="AS239" s="11">
        <v>0</v>
      </c>
      <c r="AT239" s="11">
        <v>0</v>
      </c>
      <c r="AU239" s="11">
        <v>0</v>
      </c>
      <c r="AV239" s="11">
        <v>0</v>
      </c>
      <c r="AW239" s="11">
        <v>0</v>
      </c>
      <c r="AX239" s="11">
        <v>0</v>
      </c>
      <c r="AY239" s="11">
        <v>0</v>
      </c>
      <c r="AZ239" s="11">
        <v>0</v>
      </c>
      <c r="BA239" s="11">
        <v>0</v>
      </c>
      <c r="BB239" s="11">
        <v>0</v>
      </c>
      <c r="BC239" s="11">
        <v>0</v>
      </c>
      <c r="BD239" s="11">
        <v>0</v>
      </c>
      <c r="BE239" s="11">
        <v>0</v>
      </c>
      <c r="BF239" s="11">
        <v>0</v>
      </c>
      <c r="BG239" s="11">
        <v>0</v>
      </c>
      <c r="BH239" s="11">
        <v>0</v>
      </c>
      <c r="BI239" s="11">
        <v>0</v>
      </c>
      <c r="BJ239" s="11">
        <v>0</v>
      </c>
      <c r="BK239" s="11">
        <v>0</v>
      </c>
      <c r="BL239" s="11">
        <v>0</v>
      </c>
      <c r="BM239" s="11">
        <v>0</v>
      </c>
      <c r="BN239" s="11">
        <v>0</v>
      </c>
      <c r="BO239" s="7">
        <f>SUM(K239:BN239)</f>
        <v>0</v>
      </c>
    </row>
    <row r="240" spans="1:67" x14ac:dyDescent="0.2">
      <c r="A240" s="15" t="s">
        <v>58</v>
      </c>
      <c r="B240" s="14" t="s">
        <v>57</v>
      </c>
      <c r="C240" s="14" t="s">
        <v>49</v>
      </c>
      <c r="D240" s="13">
        <v>64167.48</v>
      </c>
      <c r="E240" s="13">
        <f>ROUND(SUM($D240*1%),2)</f>
        <v>641.66999999999996</v>
      </c>
      <c r="F240" s="13">
        <f>ROUND(SUM($D240*0.5%),2)</f>
        <v>320.83999999999997</v>
      </c>
      <c r="G240" s="13">
        <f>E240-J240</f>
        <v>256.66999999999996</v>
      </c>
      <c r="H240" s="13">
        <f>F240-BO240</f>
        <v>320.83999999999997</v>
      </c>
      <c r="I240" s="12">
        <f ca="1">OFFSET(INDIRECT(ADDRESS(1,MATCH($I$2,$A$1:$BN$1,0))),ROW()-1,0)</f>
        <v>385</v>
      </c>
      <c r="J240" s="11">
        <v>385</v>
      </c>
      <c r="K240" s="11">
        <v>0</v>
      </c>
      <c r="L240" s="11">
        <v>0</v>
      </c>
      <c r="M240" s="11">
        <v>0</v>
      </c>
      <c r="N240" s="11">
        <v>0</v>
      </c>
      <c r="O240" s="11">
        <v>0</v>
      </c>
      <c r="P240" s="11">
        <v>0</v>
      </c>
      <c r="Q240" s="11">
        <v>0</v>
      </c>
      <c r="R240" s="11">
        <v>0</v>
      </c>
      <c r="S240" s="11">
        <v>0</v>
      </c>
      <c r="T240" s="11">
        <v>0</v>
      </c>
      <c r="U240" s="11">
        <v>0</v>
      </c>
      <c r="V240" s="11">
        <v>0</v>
      </c>
      <c r="W240" s="11">
        <v>0</v>
      </c>
      <c r="X240" s="11">
        <v>0</v>
      </c>
      <c r="Y240" s="11">
        <v>0</v>
      </c>
      <c r="Z240" s="11">
        <v>0</v>
      </c>
      <c r="AA240" s="11">
        <v>0</v>
      </c>
      <c r="AB240" s="11">
        <v>0</v>
      </c>
      <c r="AC240" s="11">
        <v>0</v>
      </c>
      <c r="AD240" s="11">
        <v>0</v>
      </c>
      <c r="AE240" s="11">
        <v>0</v>
      </c>
      <c r="AF240" s="11">
        <v>0</v>
      </c>
      <c r="AG240" s="11">
        <v>0</v>
      </c>
      <c r="AH240" s="11">
        <v>0</v>
      </c>
      <c r="AI240" s="11">
        <v>0</v>
      </c>
      <c r="AJ240" s="11">
        <v>0</v>
      </c>
      <c r="AK240" s="11">
        <v>0</v>
      </c>
      <c r="AL240" s="11">
        <v>0</v>
      </c>
      <c r="AM240" s="11">
        <v>0</v>
      </c>
      <c r="AN240" s="11">
        <v>0</v>
      </c>
      <c r="AO240" s="11">
        <v>0</v>
      </c>
      <c r="AP240" s="11">
        <v>0</v>
      </c>
      <c r="AQ240" s="11">
        <v>0</v>
      </c>
      <c r="AR240" s="11">
        <v>0</v>
      </c>
      <c r="AS240" s="11">
        <v>0</v>
      </c>
      <c r="AT240" s="11">
        <v>0</v>
      </c>
      <c r="AU240" s="11">
        <v>0</v>
      </c>
      <c r="AV240" s="11">
        <v>0</v>
      </c>
      <c r="AW240" s="11">
        <v>0</v>
      </c>
      <c r="AX240" s="11">
        <v>0</v>
      </c>
      <c r="AY240" s="11">
        <v>0</v>
      </c>
      <c r="AZ240" s="11">
        <v>0</v>
      </c>
      <c r="BA240" s="11">
        <v>0</v>
      </c>
      <c r="BB240" s="11">
        <v>0</v>
      </c>
      <c r="BC240" s="11">
        <v>0</v>
      </c>
      <c r="BD240" s="11">
        <v>0</v>
      </c>
      <c r="BE240" s="11">
        <v>0</v>
      </c>
      <c r="BF240" s="11">
        <v>0</v>
      </c>
      <c r="BG240" s="11">
        <v>0</v>
      </c>
      <c r="BH240" s="11">
        <v>0</v>
      </c>
      <c r="BI240" s="11">
        <v>0</v>
      </c>
      <c r="BJ240" s="11">
        <v>0</v>
      </c>
      <c r="BK240" s="11">
        <v>0</v>
      </c>
      <c r="BL240" s="11">
        <v>0</v>
      </c>
      <c r="BM240" s="11">
        <v>0</v>
      </c>
      <c r="BN240" s="11">
        <v>0</v>
      </c>
      <c r="BO240" s="7">
        <f>SUM(K240:BN240)</f>
        <v>0</v>
      </c>
    </row>
    <row r="241" spans="1:67" x14ac:dyDescent="0.2">
      <c r="A241" s="15" t="s">
        <v>56</v>
      </c>
      <c r="B241" s="14" t="s">
        <v>55</v>
      </c>
      <c r="C241" s="14" t="s">
        <v>49</v>
      </c>
      <c r="D241" s="13">
        <v>55842.92</v>
      </c>
      <c r="E241" s="13">
        <f>ROUND(SUM($D241*1%),2)</f>
        <v>558.42999999999995</v>
      </c>
      <c r="F241" s="13">
        <f>ROUND(SUM($D241*0.5%),2)</f>
        <v>279.20999999999998</v>
      </c>
      <c r="G241" s="13">
        <f>E241-J241</f>
        <v>428.42999999999995</v>
      </c>
      <c r="H241" s="13">
        <f>F241-BO241</f>
        <v>279.20999999999998</v>
      </c>
      <c r="I241" s="12">
        <f ca="1">OFFSET(INDIRECT(ADDRESS(1,MATCH($I$2,$A$1:$BN$1,0))),ROW()-1,0)</f>
        <v>130</v>
      </c>
      <c r="J241" s="11">
        <v>130</v>
      </c>
      <c r="K241" s="11">
        <v>0</v>
      </c>
      <c r="L241" s="11">
        <v>0</v>
      </c>
      <c r="M241" s="11">
        <v>0</v>
      </c>
      <c r="N241" s="11">
        <v>0</v>
      </c>
      <c r="O241" s="11">
        <v>0</v>
      </c>
      <c r="P241" s="11">
        <v>0</v>
      </c>
      <c r="Q241" s="11">
        <v>0</v>
      </c>
      <c r="R241" s="11">
        <v>0</v>
      </c>
      <c r="S241" s="11">
        <v>0</v>
      </c>
      <c r="T241" s="11">
        <v>0</v>
      </c>
      <c r="U241" s="11">
        <v>0</v>
      </c>
      <c r="V241" s="11">
        <v>0</v>
      </c>
      <c r="W241" s="11">
        <v>0</v>
      </c>
      <c r="X241" s="11">
        <v>0</v>
      </c>
      <c r="Y241" s="11">
        <v>0</v>
      </c>
      <c r="Z241" s="11">
        <v>0</v>
      </c>
      <c r="AA241" s="11">
        <v>0</v>
      </c>
      <c r="AB241" s="11">
        <v>0</v>
      </c>
      <c r="AC241" s="11">
        <v>0</v>
      </c>
      <c r="AD241" s="11">
        <v>0</v>
      </c>
      <c r="AE241" s="11">
        <v>0</v>
      </c>
      <c r="AF241" s="11">
        <v>0</v>
      </c>
      <c r="AG241" s="11">
        <v>0</v>
      </c>
      <c r="AH241" s="11">
        <v>0</v>
      </c>
      <c r="AI241" s="11">
        <v>0</v>
      </c>
      <c r="AJ241" s="11">
        <v>0</v>
      </c>
      <c r="AK241" s="11">
        <v>0</v>
      </c>
      <c r="AL241" s="11">
        <v>0</v>
      </c>
      <c r="AM241" s="11">
        <v>0</v>
      </c>
      <c r="AN241" s="11">
        <v>0</v>
      </c>
      <c r="AO241" s="11">
        <v>0</v>
      </c>
      <c r="AP241" s="11">
        <v>0</v>
      </c>
      <c r="AQ241" s="11">
        <v>0</v>
      </c>
      <c r="AR241" s="11">
        <v>0</v>
      </c>
      <c r="AS241" s="11">
        <v>0</v>
      </c>
      <c r="AT241" s="11">
        <v>0</v>
      </c>
      <c r="AU241" s="11">
        <v>0</v>
      </c>
      <c r="AV241" s="11">
        <v>0</v>
      </c>
      <c r="AW241" s="11">
        <v>0</v>
      </c>
      <c r="AX241" s="11">
        <v>0</v>
      </c>
      <c r="AY241" s="11">
        <v>0</v>
      </c>
      <c r="AZ241" s="11">
        <v>0</v>
      </c>
      <c r="BA241" s="11">
        <v>0</v>
      </c>
      <c r="BB241" s="11">
        <v>0</v>
      </c>
      <c r="BC241" s="11">
        <v>0</v>
      </c>
      <c r="BD241" s="11">
        <v>0</v>
      </c>
      <c r="BE241" s="11">
        <v>0</v>
      </c>
      <c r="BF241" s="11">
        <v>0</v>
      </c>
      <c r="BG241" s="11">
        <v>0</v>
      </c>
      <c r="BH241" s="11">
        <v>0</v>
      </c>
      <c r="BI241" s="11">
        <v>0</v>
      </c>
      <c r="BJ241" s="11">
        <v>0</v>
      </c>
      <c r="BK241" s="11">
        <v>0</v>
      </c>
      <c r="BL241" s="11">
        <v>0</v>
      </c>
      <c r="BM241" s="11">
        <v>0</v>
      </c>
      <c r="BN241" s="11">
        <v>0</v>
      </c>
      <c r="BO241" s="7">
        <f>SUM(K241:BN241)</f>
        <v>0</v>
      </c>
    </row>
    <row r="242" spans="1:67" x14ac:dyDescent="0.2">
      <c r="A242" s="15" t="s">
        <v>54</v>
      </c>
      <c r="B242" s="14" t="s">
        <v>53</v>
      </c>
      <c r="C242" s="14" t="s">
        <v>49</v>
      </c>
      <c r="D242" s="13">
        <v>53340.41</v>
      </c>
      <c r="E242" s="13">
        <f>ROUND(SUM($D242*1%),2)</f>
        <v>533.4</v>
      </c>
      <c r="F242" s="13">
        <f>ROUND(SUM($D242*0.5%),2)</f>
        <v>266.7</v>
      </c>
      <c r="G242" s="13">
        <f>E242-J242</f>
        <v>266.7</v>
      </c>
      <c r="H242" s="13">
        <f>F242-BO242</f>
        <v>266.7</v>
      </c>
      <c r="I242" s="12">
        <f ca="1">OFFSET(INDIRECT(ADDRESS(1,MATCH($I$2,$A$1:$BN$1,0))),ROW()-1,0)</f>
        <v>266.7</v>
      </c>
      <c r="J242" s="11">
        <v>266.7</v>
      </c>
      <c r="K242" s="11">
        <v>0</v>
      </c>
      <c r="L242" s="11">
        <v>0</v>
      </c>
      <c r="M242" s="11">
        <v>0</v>
      </c>
      <c r="N242" s="11">
        <v>0</v>
      </c>
      <c r="O242" s="11">
        <v>0</v>
      </c>
      <c r="P242" s="11">
        <v>0</v>
      </c>
      <c r="Q242" s="11">
        <v>0</v>
      </c>
      <c r="R242" s="11">
        <v>0</v>
      </c>
      <c r="S242" s="11">
        <v>0</v>
      </c>
      <c r="T242" s="11">
        <v>0</v>
      </c>
      <c r="U242" s="11">
        <v>0</v>
      </c>
      <c r="V242" s="11">
        <v>0</v>
      </c>
      <c r="W242" s="11">
        <v>0</v>
      </c>
      <c r="X242" s="11">
        <v>0</v>
      </c>
      <c r="Y242" s="11">
        <v>0</v>
      </c>
      <c r="Z242" s="11">
        <v>0</v>
      </c>
      <c r="AA242" s="11">
        <v>0</v>
      </c>
      <c r="AB242" s="11">
        <v>0</v>
      </c>
      <c r="AC242" s="11">
        <v>0</v>
      </c>
      <c r="AD242" s="11">
        <v>0</v>
      </c>
      <c r="AE242" s="11">
        <v>0</v>
      </c>
      <c r="AF242" s="11">
        <v>0</v>
      </c>
      <c r="AG242" s="11">
        <v>0</v>
      </c>
      <c r="AH242" s="11">
        <v>0</v>
      </c>
      <c r="AI242" s="11">
        <v>0</v>
      </c>
      <c r="AJ242" s="11">
        <v>0</v>
      </c>
      <c r="AK242" s="11">
        <v>0</v>
      </c>
      <c r="AL242" s="11">
        <v>0</v>
      </c>
      <c r="AM242" s="11">
        <v>0</v>
      </c>
      <c r="AN242" s="11">
        <v>0</v>
      </c>
      <c r="AO242" s="11">
        <v>0</v>
      </c>
      <c r="AP242" s="11">
        <v>0</v>
      </c>
      <c r="AQ242" s="11">
        <v>0</v>
      </c>
      <c r="AR242" s="11">
        <v>0</v>
      </c>
      <c r="AS242" s="11">
        <v>0</v>
      </c>
      <c r="AT242" s="11">
        <v>0</v>
      </c>
      <c r="AU242" s="11">
        <v>0</v>
      </c>
      <c r="AV242" s="11">
        <v>0</v>
      </c>
      <c r="AW242" s="11">
        <v>0</v>
      </c>
      <c r="AX242" s="11">
        <v>0</v>
      </c>
      <c r="AY242" s="11">
        <v>0</v>
      </c>
      <c r="AZ242" s="11">
        <v>0</v>
      </c>
      <c r="BA242" s="11">
        <v>0</v>
      </c>
      <c r="BB242" s="11">
        <v>0</v>
      </c>
      <c r="BC242" s="11">
        <v>0</v>
      </c>
      <c r="BD242" s="11">
        <v>0</v>
      </c>
      <c r="BE242" s="11">
        <v>0</v>
      </c>
      <c r="BF242" s="11">
        <v>0</v>
      </c>
      <c r="BG242" s="11">
        <v>0</v>
      </c>
      <c r="BH242" s="11">
        <v>0</v>
      </c>
      <c r="BI242" s="11">
        <v>0</v>
      </c>
      <c r="BJ242" s="11">
        <v>0</v>
      </c>
      <c r="BK242" s="11">
        <v>0</v>
      </c>
      <c r="BL242" s="11">
        <v>0</v>
      </c>
      <c r="BM242" s="11">
        <v>0</v>
      </c>
      <c r="BN242" s="11">
        <v>0</v>
      </c>
      <c r="BO242" s="7">
        <f>SUM(K242:BN242)</f>
        <v>0</v>
      </c>
    </row>
    <row r="243" spans="1:67" x14ac:dyDescent="0.2">
      <c r="A243" s="15" t="s">
        <v>52</v>
      </c>
      <c r="B243" s="14" t="s">
        <v>51</v>
      </c>
      <c r="C243" s="14" t="s">
        <v>49</v>
      </c>
      <c r="D243" s="13">
        <v>38271.46</v>
      </c>
      <c r="E243" s="13">
        <f>ROUND(SUM($D243*1%),2)</f>
        <v>382.71</v>
      </c>
      <c r="F243" s="13">
        <f>ROUND(SUM($D243*0.5%),2)</f>
        <v>191.36</v>
      </c>
      <c r="G243" s="13">
        <f>E243-J243</f>
        <v>332.71</v>
      </c>
      <c r="H243" s="13">
        <f>F243-BO243</f>
        <v>191.36</v>
      </c>
      <c r="I243" s="12">
        <f ca="1">OFFSET(INDIRECT(ADDRESS(1,MATCH($I$2,$A$1:$BN$1,0))),ROW()-1,0)</f>
        <v>50</v>
      </c>
      <c r="J243" s="11">
        <v>50</v>
      </c>
      <c r="K243" s="11">
        <v>0</v>
      </c>
      <c r="L243" s="11">
        <v>0</v>
      </c>
      <c r="M243" s="11">
        <v>0</v>
      </c>
      <c r="N243" s="11">
        <v>0</v>
      </c>
      <c r="O243" s="11">
        <v>0</v>
      </c>
      <c r="P243" s="11">
        <v>0</v>
      </c>
      <c r="Q243" s="11">
        <v>0</v>
      </c>
      <c r="R243" s="11">
        <v>0</v>
      </c>
      <c r="S243" s="11">
        <v>0</v>
      </c>
      <c r="T243" s="11">
        <v>0</v>
      </c>
      <c r="U243" s="11">
        <v>0</v>
      </c>
      <c r="V243" s="11">
        <v>0</v>
      </c>
      <c r="W243" s="11">
        <v>0</v>
      </c>
      <c r="X243" s="11">
        <v>0</v>
      </c>
      <c r="Y243" s="11">
        <v>0</v>
      </c>
      <c r="Z243" s="11">
        <v>0</v>
      </c>
      <c r="AA243" s="11">
        <v>0</v>
      </c>
      <c r="AB243" s="11">
        <v>0</v>
      </c>
      <c r="AC243" s="11">
        <v>0</v>
      </c>
      <c r="AD243" s="11">
        <v>0</v>
      </c>
      <c r="AE243" s="11">
        <v>0</v>
      </c>
      <c r="AF243" s="11">
        <v>0</v>
      </c>
      <c r="AG243" s="11">
        <v>0</v>
      </c>
      <c r="AH243" s="11">
        <v>0</v>
      </c>
      <c r="AI243" s="11">
        <v>0</v>
      </c>
      <c r="AJ243" s="11">
        <v>0</v>
      </c>
      <c r="AK243" s="11">
        <v>0</v>
      </c>
      <c r="AL243" s="11">
        <v>0</v>
      </c>
      <c r="AM243" s="11">
        <v>0</v>
      </c>
      <c r="AN243" s="11">
        <v>0</v>
      </c>
      <c r="AO243" s="11">
        <v>0</v>
      </c>
      <c r="AP243" s="11">
        <v>0</v>
      </c>
      <c r="AQ243" s="11">
        <v>0</v>
      </c>
      <c r="AR243" s="11">
        <v>0</v>
      </c>
      <c r="AS243" s="11">
        <v>0</v>
      </c>
      <c r="AT243" s="11">
        <v>0</v>
      </c>
      <c r="AU243" s="11">
        <v>0</v>
      </c>
      <c r="AV243" s="11">
        <v>0</v>
      </c>
      <c r="AW243" s="11">
        <v>0</v>
      </c>
      <c r="AX243" s="11">
        <v>0</v>
      </c>
      <c r="AY243" s="11">
        <v>0</v>
      </c>
      <c r="AZ243" s="11">
        <v>0</v>
      </c>
      <c r="BA243" s="11">
        <v>0</v>
      </c>
      <c r="BB243" s="11">
        <v>0</v>
      </c>
      <c r="BC243" s="11">
        <v>0</v>
      </c>
      <c r="BD243" s="11">
        <v>0</v>
      </c>
      <c r="BE243" s="11">
        <v>0</v>
      </c>
      <c r="BF243" s="11">
        <v>0</v>
      </c>
      <c r="BG243" s="11">
        <v>0</v>
      </c>
      <c r="BH243" s="11">
        <v>0</v>
      </c>
      <c r="BI243" s="11">
        <v>0</v>
      </c>
      <c r="BJ243" s="11">
        <v>0</v>
      </c>
      <c r="BK243" s="11">
        <v>0</v>
      </c>
      <c r="BL243" s="11">
        <v>0</v>
      </c>
      <c r="BM243" s="11">
        <v>0</v>
      </c>
      <c r="BN243" s="11">
        <v>0</v>
      </c>
      <c r="BO243" s="7">
        <f>SUM(K243:BN243)</f>
        <v>0</v>
      </c>
    </row>
    <row r="244" spans="1:67" x14ac:dyDescent="0.2">
      <c r="A244" s="15" t="s">
        <v>50</v>
      </c>
      <c r="B244" s="14" t="s">
        <v>15</v>
      </c>
      <c r="C244" s="14" t="s">
        <v>49</v>
      </c>
      <c r="D244" s="13">
        <v>52409.120000000003</v>
      </c>
      <c r="E244" s="13">
        <f>ROUND(SUM($D244*1%),2)</f>
        <v>524.09</v>
      </c>
      <c r="F244" s="13">
        <f>ROUND(SUM($D244*0.5%),2)</f>
        <v>262.05</v>
      </c>
      <c r="G244" s="13">
        <f>E244-J244</f>
        <v>156.09000000000003</v>
      </c>
      <c r="H244" s="13">
        <f>F244-BO244</f>
        <v>262.05</v>
      </c>
      <c r="I244" s="12">
        <f ca="1">OFFSET(INDIRECT(ADDRESS(1,MATCH($I$2,$A$1:$BN$1,0))),ROW()-1,0)</f>
        <v>368</v>
      </c>
      <c r="J244" s="11">
        <v>368</v>
      </c>
      <c r="K244" s="11">
        <v>0</v>
      </c>
      <c r="L244" s="11">
        <v>0</v>
      </c>
      <c r="M244" s="11">
        <v>0</v>
      </c>
      <c r="N244" s="11">
        <v>0</v>
      </c>
      <c r="O244" s="11">
        <v>0</v>
      </c>
      <c r="P244" s="11">
        <v>0</v>
      </c>
      <c r="Q244" s="11">
        <v>0</v>
      </c>
      <c r="R244" s="11">
        <v>0</v>
      </c>
      <c r="S244" s="11">
        <v>0</v>
      </c>
      <c r="T244" s="11">
        <v>0</v>
      </c>
      <c r="U244" s="11">
        <v>0</v>
      </c>
      <c r="V244" s="11">
        <v>0</v>
      </c>
      <c r="W244" s="11">
        <v>0</v>
      </c>
      <c r="X244" s="11">
        <v>0</v>
      </c>
      <c r="Y244" s="11">
        <v>0</v>
      </c>
      <c r="Z244" s="11">
        <v>0</v>
      </c>
      <c r="AA244" s="11">
        <v>0</v>
      </c>
      <c r="AB244" s="11">
        <v>0</v>
      </c>
      <c r="AC244" s="11">
        <v>0</v>
      </c>
      <c r="AD244" s="11">
        <v>0</v>
      </c>
      <c r="AE244" s="11">
        <v>0</v>
      </c>
      <c r="AF244" s="11">
        <v>0</v>
      </c>
      <c r="AG244" s="11">
        <v>0</v>
      </c>
      <c r="AH244" s="11">
        <v>0</v>
      </c>
      <c r="AI244" s="11">
        <v>0</v>
      </c>
      <c r="AJ244" s="11">
        <v>0</v>
      </c>
      <c r="AK244" s="11">
        <v>0</v>
      </c>
      <c r="AL244" s="11">
        <v>0</v>
      </c>
      <c r="AM244" s="11">
        <v>0</v>
      </c>
      <c r="AN244" s="11">
        <v>0</v>
      </c>
      <c r="AO244" s="11">
        <v>0</v>
      </c>
      <c r="AP244" s="11">
        <v>0</v>
      </c>
      <c r="AQ244" s="11">
        <v>0</v>
      </c>
      <c r="AR244" s="11">
        <v>0</v>
      </c>
      <c r="AS244" s="11">
        <v>0</v>
      </c>
      <c r="AT244" s="11">
        <v>0</v>
      </c>
      <c r="AU244" s="11">
        <v>0</v>
      </c>
      <c r="AV244" s="11">
        <v>0</v>
      </c>
      <c r="AW244" s="11">
        <v>0</v>
      </c>
      <c r="AX244" s="11">
        <v>0</v>
      </c>
      <c r="AY244" s="11">
        <v>0</v>
      </c>
      <c r="AZ244" s="11">
        <v>0</v>
      </c>
      <c r="BA244" s="11">
        <v>0</v>
      </c>
      <c r="BB244" s="11">
        <v>0</v>
      </c>
      <c r="BC244" s="11">
        <v>0</v>
      </c>
      <c r="BD244" s="11">
        <v>0</v>
      </c>
      <c r="BE244" s="11">
        <v>0</v>
      </c>
      <c r="BF244" s="11">
        <v>0</v>
      </c>
      <c r="BG244" s="11">
        <v>0</v>
      </c>
      <c r="BH244" s="11">
        <v>0</v>
      </c>
      <c r="BI244" s="11">
        <v>0</v>
      </c>
      <c r="BJ244" s="11">
        <v>0</v>
      </c>
      <c r="BK244" s="11">
        <v>0</v>
      </c>
      <c r="BL244" s="11">
        <v>0</v>
      </c>
      <c r="BM244" s="11">
        <v>0</v>
      </c>
      <c r="BN244" s="11">
        <v>0</v>
      </c>
      <c r="BO244" s="7">
        <f>SUM(K244:BN244)</f>
        <v>0</v>
      </c>
    </row>
    <row r="245" spans="1:67" x14ac:dyDescent="0.2">
      <c r="A245" s="15" t="s">
        <v>48</v>
      </c>
      <c r="B245" s="14" t="s">
        <v>23</v>
      </c>
      <c r="C245" s="14" t="s">
        <v>23</v>
      </c>
      <c r="D245" s="13">
        <v>253297.49</v>
      </c>
      <c r="E245" s="13">
        <f>ROUND(SUM($D245*1%),2)</f>
        <v>2532.9699999999998</v>
      </c>
      <c r="F245" s="13">
        <f>ROUND(SUM($D245*0.5%),2)</f>
        <v>1266.49</v>
      </c>
      <c r="G245" s="13">
        <f>E245-J245</f>
        <v>756.45999999999981</v>
      </c>
      <c r="H245" s="13">
        <f>F245-BO245</f>
        <v>21.440000000000055</v>
      </c>
      <c r="I245" s="12">
        <f ca="1">OFFSET(INDIRECT(ADDRESS(1,MATCH($I$2,$A$1:$BN$1,0))),ROW()-1,0)</f>
        <v>1776.51</v>
      </c>
      <c r="J245" s="11">
        <v>1776.51</v>
      </c>
      <c r="K245" s="11">
        <v>0</v>
      </c>
      <c r="L245" s="11">
        <v>0</v>
      </c>
      <c r="M245" s="11">
        <v>0</v>
      </c>
      <c r="N245" s="11">
        <v>0</v>
      </c>
      <c r="O245" s="11">
        <v>0</v>
      </c>
      <c r="P245" s="11">
        <v>0</v>
      </c>
      <c r="Q245" s="11">
        <v>0</v>
      </c>
      <c r="R245" s="11">
        <v>0</v>
      </c>
      <c r="S245" s="11">
        <v>0</v>
      </c>
      <c r="T245" s="11">
        <v>0</v>
      </c>
      <c r="U245" s="11">
        <v>0</v>
      </c>
      <c r="V245" s="11">
        <v>300</v>
      </c>
      <c r="W245" s="11">
        <v>0</v>
      </c>
      <c r="X245" s="11">
        <v>0</v>
      </c>
      <c r="Y245" s="11">
        <v>0</v>
      </c>
      <c r="Z245" s="11">
        <v>0</v>
      </c>
      <c r="AA245" s="11">
        <v>0</v>
      </c>
      <c r="AB245" s="11">
        <v>0</v>
      </c>
      <c r="AC245" s="11">
        <v>0</v>
      </c>
      <c r="AD245" s="11">
        <v>0</v>
      </c>
      <c r="AE245" s="11">
        <v>0</v>
      </c>
      <c r="AF245" s="11">
        <v>0</v>
      </c>
      <c r="AG245" s="11">
        <v>377.76</v>
      </c>
      <c r="AH245" s="11">
        <v>0</v>
      </c>
      <c r="AI245" s="11">
        <v>0</v>
      </c>
      <c r="AJ245" s="11">
        <v>0</v>
      </c>
      <c r="AK245" s="11">
        <v>0</v>
      </c>
      <c r="AL245" s="11">
        <v>0</v>
      </c>
      <c r="AM245" s="11">
        <v>0</v>
      </c>
      <c r="AN245" s="11">
        <v>0</v>
      </c>
      <c r="AO245" s="11">
        <v>0</v>
      </c>
      <c r="AP245" s="11">
        <v>0</v>
      </c>
      <c r="AQ245" s="11">
        <v>567.29</v>
      </c>
      <c r="AR245" s="11">
        <v>0</v>
      </c>
      <c r="AS245" s="11">
        <v>0</v>
      </c>
      <c r="AT245" s="11">
        <v>0</v>
      </c>
      <c r="AU245" s="11">
        <v>0</v>
      </c>
      <c r="AV245" s="11">
        <v>0</v>
      </c>
      <c r="AW245" s="11">
        <v>0</v>
      </c>
      <c r="AX245" s="11">
        <v>0</v>
      </c>
      <c r="AY245" s="11">
        <v>0</v>
      </c>
      <c r="AZ245" s="11">
        <v>0</v>
      </c>
      <c r="BA245" s="11">
        <v>0</v>
      </c>
      <c r="BB245" s="11">
        <v>0</v>
      </c>
      <c r="BC245" s="11">
        <v>0</v>
      </c>
      <c r="BD245" s="11">
        <v>0</v>
      </c>
      <c r="BE245" s="11">
        <v>0</v>
      </c>
      <c r="BF245" s="11">
        <v>0</v>
      </c>
      <c r="BG245" s="11">
        <v>0</v>
      </c>
      <c r="BH245" s="11">
        <v>0</v>
      </c>
      <c r="BI245" s="11">
        <v>0</v>
      </c>
      <c r="BJ245" s="11">
        <v>0</v>
      </c>
      <c r="BK245" s="11">
        <v>0</v>
      </c>
      <c r="BL245" s="11">
        <v>0</v>
      </c>
      <c r="BM245" s="11">
        <v>0</v>
      </c>
      <c r="BN245" s="11">
        <v>0</v>
      </c>
      <c r="BO245" s="7">
        <f>SUM(K245:BN245)</f>
        <v>1245.05</v>
      </c>
    </row>
    <row r="246" spans="1:67" x14ac:dyDescent="0.2">
      <c r="A246" s="15" t="s">
        <v>47</v>
      </c>
      <c r="B246" s="14" t="s">
        <v>46</v>
      </c>
      <c r="C246" s="14" t="s">
        <v>23</v>
      </c>
      <c r="D246" s="13">
        <v>165073.23000000001</v>
      </c>
      <c r="E246" s="13">
        <f>ROUND(SUM($D246*1%),2)</f>
        <v>1650.73</v>
      </c>
      <c r="F246" s="13">
        <f>ROUND(SUM($D246*0.5%),2)</f>
        <v>825.37</v>
      </c>
      <c r="G246" s="13">
        <f>E246-J246</f>
        <v>1150.73</v>
      </c>
      <c r="H246" s="13">
        <f>F246-BO246</f>
        <v>375.37</v>
      </c>
      <c r="I246" s="12">
        <f ca="1">OFFSET(INDIRECT(ADDRESS(1,MATCH($I$2,$A$1:$BN$1,0))),ROW()-1,0)</f>
        <v>500</v>
      </c>
      <c r="J246" s="11">
        <v>500</v>
      </c>
      <c r="K246" s="11">
        <v>0</v>
      </c>
      <c r="L246" s="11">
        <v>0</v>
      </c>
      <c r="M246" s="11">
        <v>0</v>
      </c>
      <c r="N246" s="11">
        <v>0</v>
      </c>
      <c r="O246" s="11">
        <v>0</v>
      </c>
      <c r="P246" s="11">
        <v>0</v>
      </c>
      <c r="Q246" s="11">
        <v>0</v>
      </c>
      <c r="R246" s="11">
        <v>0</v>
      </c>
      <c r="S246" s="11">
        <v>0</v>
      </c>
      <c r="T246" s="11">
        <v>0</v>
      </c>
      <c r="U246" s="11">
        <v>0</v>
      </c>
      <c r="V246" s="11">
        <v>300</v>
      </c>
      <c r="W246" s="11">
        <v>0</v>
      </c>
      <c r="X246" s="11">
        <v>0</v>
      </c>
      <c r="Y246" s="11">
        <v>0</v>
      </c>
      <c r="Z246" s="11">
        <v>0</v>
      </c>
      <c r="AA246" s="11">
        <v>0</v>
      </c>
      <c r="AB246" s="11">
        <v>0</v>
      </c>
      <c r="AC246" s="11">
        <v>0</v>
      </c>
      <c r="AD246" s="11">
        <v>0</v>
      </c>
      <c r="AE246" s="11">
        <v>0</v>
      </c>
      <c r="AF246" s="11">
        <v>0</v>
      </c>
      <c r="AG246" s="11">
        <v>150</v>
      </c>
      <c r="AH246" s="11">
        <v>0</v>
      </c>
      <c r="AI246" s="11">
        <v>0</v>
      </c>
      <c r="AJ246" s="11">
        <v>0</v>
      </c>
      <c r="AK246" s="11">
        <v>0</v>
      </c>
      <c r="AL246" s="11">
        <v>0</v>
      </c>
      <c r="AM246" s="11">
        <v>0</v>
      </c>
      <c r="AN246" s="11">
        <v>0</v>
      </c>
      <c r="AO246" s="11">
        <v>0</v>
      </c>
      <c r="AP246" s="11">
        <v>0</v>
      </c>
      <c r="AQ246" s="11">
        <v>0</v>
      </c>
      <c r="AR246" s="11">
        <v>0</v>
      </c>
      <c r="AS246" s="11">
        <v>0</v>
      </c>
      <c r="AT246" s="11">
        <v>0</v>
      </c>
      <c r="AU246" s="11">
        <v>0</v>
      </c>
      <c r="AV246" s="11">
        <v>0</v>
      </c>
      <c r="AW246" s="11">
        <v>0</v>
      </c>
      <c r="AX246" s="11">
        <v>0</v>
      </c>
      <c r="AY246" s="11">
        <v>0</v>
      </c>
      <c r="AZ246" s="11">
        <v>0</v>
      </c>
      <c r="BA246" s="11">
        <v>0</v>
      </c>
      <c r="BB246" s="11">
        <v>0</v>
      </c>
      <c r="BC246" s="11">
        <v>0</v>
      </c>
      <c r="BD246" s="11">
        <v>0</v>
      </c>
      <c r="BE246" s="11">
        <v>0</v>
      </c>
      <c r="BF246" s="11">
        <v>0</v>
      </c>
      <c r="BG246" s="11">
        <v>0</v>
      </c>
      <c r="BH246" s="11">
        <v>0</v>
      </c>
      <c r="BI246" s="11">
        <v>0</v>
      </c>
      <c r="BJ246" s="11">
        <v>0</v>
      </c>
      <c r="BK246" s="11">
        <v>0</v>
      </c>
      <c r="BL246" s="11">
        <v>0</v>
      </c>
      <c r="BM246" s="11">
        <v>0</v>
      </c>
      <c r="BN246" s="11">
        <v>0</v>
      </c>
      <c r="BO246" s="7">
        <f>SUM(K246:BN246)</f>
        <v>450</v>
      </c>
    </row>
    <row r="247" spans="1:67" x14ac:dyDescent="0.2">
      <c r="A247" s="15" t="s">
        <v>45</v>
      </c>
      <c r="B247" s="14" t="s">
        <v>44</v>
      </c>
      <c r="C247" s="14" t="s">
        <v>23</v>
      </c>
      <c r="D247" s="13">
        <v>116872.21</v>
      </c>
      <c r="E247" s="13">
        <f>ROUND(SUM($D247*1%),2)</f>
        <v>1168.72</v>
      </c>
      <c r="F247" s="13">
        <f>ROUND(SUM($D247*0.5%),2)</f>
        <v>584.36</v>
      </c>
      <c r="G247" s="13">
        <f>E247-J247</f>
        <v>622.26</v>
      </c>
      <c r="H247" s="13">
        <f>F247-BO247</f>
        <v>222.61</v>
      </c>
      <c r="I247" s="12">
        <f ca="1">OFFSET(INDIRECT(ADDRESS(1,MATCH($I$2,$A$1:$BN$1,0))),ROW()-1,0)</f>
        <v>546.46</v>
      </c>
      <c r="J247" s="11">
        <v>546.46</v>
      </c>
      <c r="K247" s="11">
        <v>0</v>
      </c>
      <c r="L247" s="11">
        <v>0</v>
      </c>
      <c r="M247" s="11">
        <v>0</v>
      </c>
      <c r="N247" s="11">
        <v>0</v>
      </c>
      <c r="O247" s="11">
        <v>0</v>
      </c>
      <c r="P247" s="11">
        <v>0</v>
      </c>
      <c r="Q247" s="11">
        <v>0</v>
      </c>
      <c r="R247" s="11">
        <v>0</v>
      </c>
      <c r="S247" s="11">
        <v>0</v>
      </c>
      <c r="T247" s="11">
        <v>0</v>
      </c>
      <c r="U247" s="11">
        <v>0</v>
      </c>
      <c r="V247" s="11">
        <v>0</v>
      </c>
      <c r="W247" s="11">
        <v>0</v>
      </c>
      <c r="X247" s="11">
        <v>0</v>
      </c>
      <c r="Y247" s="11">
        <v>0</v>
      </c>
      <c r="Z247" s="11">
        <v>0</v>
      </c>
      <c r="AA247" s="11">
        <v>0</v>
      </c>
      <c r="AB247" s="11">
        <v>0</v>
      </c>
      <c r="AC247" s="11">
        <v>0</v>
      </c>
      <c r="AD247" s="11">
        <v>0</v>
      </c>
      <c r="AE247" s="11">
        <v>0</v>
      </c>
      <c r="AF247" s="11">
        <v>0</v>
      </c>
      <c r="AG247" s="11">
        <v>100</v>
      </c>
      <c r="AH247" s="11">
        <v>0</v>
      </c>
      <c r="AI247" s="11">
        <v>0</v>
      </c>
      <c r="AJ247" s="11">
        <v>0</v>
      </c>
      <c r="AK247" s="11">
        <v>0</v>
      </c>
      <c r="AL247" s="11">
        <v>0</v>
      </c>
      <c r="AM247" s="11">
        <v>0</v>
      </c>
      <c r="AN247" s="11">
        <v>0</v>
      </c>
      <c r="AO247" s="11">
        <v>0</v>
      </c>
      <c r="AP247" s="11">
        <v>0</v>
      </c>
      <c r="AQ247" s="11">
        <v>261.75</v>
      </c>
      <c r="AR247" s="11">
        <v>0</v>
      </c>
      <c r="AS247" s="11">
        <v>0</v>
      </c>
      <c r="AT247" s="11">
        <v>0</v>
      </c>
      <c r="AU247" s="11">
        <v>0</v>
      </c>
      <c r="AV247" s="11">
        <v>0</v>
      </c>
      <c r="AW247" s="11">
        <v>0</v>
      </c>
      <c r="AX247" s="11">
        <v>0</v>
      </c>
      <c r="AY247" s="11">
        <v>0</v>
      </c>
      <c r="AZ247" s="11">
        <v>0</v>
      </c>
      <c r="BA247" s="11">
        <v>0</v>
      </c>
      <c r="BB247" s="11">
        <v>0</v>
      </c>
      <c r="BC247" s="11">
        <v>0</v>
      </c>
      <c r="BD247" s="11">
        <v>0</v>
      </c>
      <c r="BE247" s="11">
        <v>0</v>
      </c>
      <c r="BF247" s="11">
        <v>0</v>
      </c>
      <c r="BG247" s="11">
        <v>0</v>
      </c>
      <c r="BH247" s="11">
        <v>0</v>
      </c>
      <c r="BI247" s="11">
        <v>0</v>
      </c>
      <c r="BJ247" s="11">
        <v>0</v>
      </c>
      <c r="BK247" s="11">
        <v>0</v>
      </c>
      <c r="BL247" s="11">
        <v>0</v>
      </c>
      <c r="BM247" s="11">
        <v>0</v>
      </c>
      <c r="BN247" s="11">
        <v>0</v>
      </c>
      <c r="BO247" s="7">
        <f>SUM(K247:BN247)</f>
        <v>361.75</v>
      </c>
    </row>
    <row r="248" spans="1:67" x14ac:dyDescent="0.2">
      <c r="A248" s="15" t="s">
        <v>43</v>
      </c>
      <c r="B248" s="14" t="s">
        <v>42</v>
      </c>
      <c r="C248" s="14" t="s">
        <v>23</v>
      </c>
      <c r="D248" s="13">
        <v>163197.67000000001</v>
      </c>
      <c r="E248" s="13">
        <f>ROUND(SUM($D248*1%),2)</f>
        <v>1631.98</v>
      </c>
      <c r="F248" s="13">
        <f>ROUND(SUM($D248*0.5%),2)</f>
        <v>815.99</v>
      </c>
      <c r="G248" s="13">
        <f>E248-J248</f>
        <v>0</v>
      </c>
      <c r="H248" s="13">
        <f>F248-BO248</f>
        <v>161.22000000000003</v>
      </c>
      <c r="I248" s="12">
        <f ca="1">OFFSET(INDIRECT(ADDRESS(1,MATCH($I$2,$A$1:$BN$1,0))),ROW()-1,0)</f>
        <v>1631.98</v>
      </c>
      <c r="J248" s="11">
        <v>1631.98</v>
      </c>
      <c r="K248" s="11">
        <v>0</v>
      </c>
      <c r="L248" s="11">
        <v>0</v>
      </c>
      <c r="M248" s="11">
        <v>0</v>
      </c>
      <c r="N248" s="11">
        <v>0</v>
      </c>
      <c r="O248" s="11">
        <v>0</v>
      </c>
      <c r="P248" s="11">
        <v>0</v>
      </c>
      <c r="Q248" s="11">
        <v>0</v>
      </c>
      <c r="R248" s="11">
        <v>0</v>
      </c>
      <c r="S248" s="11">
        <v>0</v>
      </c>
      <c r="T248" s="11">
        <v>0</v>
      </c>
      <c r="U248" s="11">
        <v>0</v>
      </c>
      <c r="V248" s="11">
        <v>0</v>
      </c>
      <c r="W248" s="11">
        <v>0</v>
      </c>
      <c r="X248" s="11">
        <v>0</v>
      </c>
      <c r="Y248" s="11">
        <v>0</v>
      </c>
      <c r="Z248" s="11">
        <v>0</v>
      </c>
      <c r="AA248" s="11">
        <v>0</v>
      </c>
      <c r="AB248" s="11">
        <v>0</v>
      </c>
      <c r="AC248" s="11">
        <v>0</v>
      </c>
      <c r="AD248" s="11">
        <v>0</v>
      </c>
      <c r="AE248" s="11">
        <v>0</v>
      </c>
      <c r="AF248" s="11">
        <v>0</v>
      </c>
      <c r="AG248" s="11">
        <v>250</v>
      </c>
      <c r="AH248" s="11">
        <v>0</v>
      </c>
      <c r="AI248" s="11">
        <v>0</v>
      </c>
      <c r="AJ248" s="11">
        <v>0</v>
      </c>
      <c r="AK248" s="11">
        <v>0</v>
      </c>
      <c r="AL248" s="11">
        <v>0</v>
      </c>
      <c r="AM248" s="11">
        <v>0</v>
      </c>
      <c r="AN248" s="11">
        <v>0</v>
      </c>
      <c r="AO248" s="11">
        <v>0</v>
      </c>
      <c r="AP248" s="11">
        <v>0</v>
      </c>
      <c r="AQ248" s="11">
        <v>404.77</v>
      </c>
      <c r="AR248" s="11">
        <v>0</v>
      </c>
      <c r="AS248" s="11">
        <v>0</v>
      </c>
      <c r="AT248" s="11">
        <v>0</v>
      </c>
      <c r="AU248" s="11">
        <v>0</v>
      </c>
      <c r="AV248" s="11">
        <v>0</v>
      </c>
      <c r="AW248" s="11">
        <v>0</v>
      </c>
      <c r="AX248" s="11">
        <v>0</v>
      </c>
      <c r="AY248" s="11">
        <v>0</v>
      </c>
      <c r="AZ248" s="11">
        <v>0</v>
      </c>
      <c r="BA248" s="11">
        <v>0</v>
      </c>
      <c r="BB248" s="11">
        <v>0</v>
      </c>
      <c r="BC248" s="11">
        <v>0</v>
      </c>
      <c r="BD248" s="11">
        <v>0</v>
      </c>
      <c r="BE248" s="11">
        <v>0</v>
      </c>
      <c r="BF248" s="11">
        <v>0</v>
      </c>
      <c r="BG248" s="11">
        <v>0</v>
      </c>
      <c r="BH248" s="11">
        <v>0</v>
      </c>
      <c r="BI248" s="11">
        <v>0</v>
      </c>
      <c r="BJ248" s="11">
        <v>0</v>
      </c>
      <c r="BK248" s="11">
        <v>0</v>
      </c>
      <c r="BL248" s="11">
        <v>0</v>
      </c>
      <c r="BM248" s="11">
        <v>0</v>
      </c>
      <c r="BN248" s="11">
        <v>0</v>
      </c>
      <c r="BO248" s="7">
        <f>SUM(K248:BN248)</f>
        <v>654.77</v>
      </c>
    </row>
    <row r="249" spans="1:67" x14ac:dyDescent="0.2">
      <c r="A249" s="15" t="s">
        <v>41</v>
      </c>
      <c r="B249" s="14" t="s">
        <v>40</v>
      </c>
      <c r="C249" s="14" t="s">
        <v>23</v>
      </c>
      <c r="D249" s="13">
        <v>58090.14</v>
      </c>
      <c r="E249" s="13">
        <f>ROUND(SUM($D249*1%),2)</f>
        <v>580.9</v>
      </c>
      <c r="F249" s="13">
        <f>ROUND(SUM($D249*0.5%),2)</f>
        <v>290.45</v>
      </c>
      <c r="G249" s="13">
        <f>E249-J249</f>
        <v>180.89999999999998</v>
      </c>
      <c r="H249" s="13">
        <f>F249-BO249</f>
        <v>140.44999999999999</v>
      </c>
      <c r="I249" s="12">
        <f ca="1">OFFSET(INDIRECT(ADDRESS(1,MATCH($I$2,$A$1:$BN$1,0))),ROW()-1,0)</f>
        <v>400</v>
      </c>
      <c r="J249" s="11">
        <v>400</v>
      </c>
      <c r="K249" s="11">
        <v>0</v>
      </c>
      <c r="L249" s="11">
        <v>0</v>
      </c>
      <c r="M249" s="11">
        <v>0</v>
      </c>
      <c r="N249" s="11">
        <v>0</v>
      </c>
      <c r="O249" s="11">
        <v>0</v>
      </c>
      <c r="P249" s="11">
        <v>0</v>
      </c>
      <c r="Q249" s="11">
        <v>0</v>
      </c>
      <c r="R249" s="11">
        <v>0</v>
      </c>
      <c r="S249" s="11">
        <v>0</v>
      </c>
      <c r="T249" s="11">
        <v>0</v>
      </c>
      <c r="U249" s="11">
        <v>0</v>
      </c>
      <c r="V249" s="11">
        <v>0</v>
      </c>
      <c r="W249" s="11">
        <v>0</v>
      </c>
      <c r="X249" s="11">
        <v>0</v>
      </c>
      <c r="Y249" s="11">
        <v>0</v>
      </c>
      <c r="Z249" s="11">
        <v>0</v>
      </c>
      <c r="AA249" s="11">
        <v>0</v>
      </c>
      <c r="AB249" s="11">
        <v>0</v>
      </c>
      <c r="AC249" s="11">
        <v>0</v>
      </c>
      <c r="AD249" s="11">
        <v>0</v>
      </c>
      <c r="AE249" s="11">
        <v>0</v>
      </c>
      <c r="AF249" s="11">
        <v>0</v>
      </c>
      <c r="AG249" s="11">
        <v>150</v>
      </c>
      <c r="AH249" s="11">
        <v>0</v>
      </c>
      <c r="AI249" s="11">
        <v>0</v>
      </c>
      <c r="AJ249" s="11">
        <v>0</v>
      </c>
      <c r="AK249" s="11">
        <v>0</v>
      </c>
      <c r="AL249" s="11">
        <v>0</v>
      </c>
      <c r="AM249" s="11">
        <v>0</v>
      </c>
      <c r="AN249" s="11">
        <v>0</v>
      </c>
      <c r="AO249" s="11">
        <v>0</v>
      </c>
      <c r="AP249" s="11">
        <v>0</v>
      </c>
      <c r="AQ249" s="11">
        <v>0</v>
      </c>
      <c r="AR249" s="11">
        <v>0</v>
      </c>
      <c r="AS249" s="11">
        <v>0</v>
      </c>
      <c r="AT249" s="11">
        <v>0</v>
      </c>
      <c r="AU249" s="11">
        <v>0</v>
      </c>
      <c r="AV249" s="11">
        <v>0</v>
      </c>
      <c r="AW249" s="11">
        <v>0</v>
      </c>
      <c r="AX249" s="11">
        <v>0</v>
      </c>
      <c r="AY249" s="11">
        <v>0</v>
      </c>
      <c r="AZ249" s="11">
        <v>0</v>
      </c>
      <c r="BA249" s="11">
        <v>0</v>
      </c>
      <c r="BB249" s="11">
        <v>0</v>
      </c>
      <c r="BC249" s="11">
        <v>0</v>
      </c>
      <c r="BD249" s="11">
        <v>0</v>
      </c>
      <c r="BE249" s="11">
        <v>0</v>
      </c>
      <c r="BF249" s="11">
        <v>0</v>
      </c>
      <c r="BG249" s="11">
        <v>0</v>
      </c>
      <c r="BH249" s="11">
        <v>0</v>
      </c>
      <c r="BI249" s="11">
        <v>0</v>
      </c>
      <c r="BJ249" s="11">
        <v>0</v>
      </c>
      <c r="BK249" s="11">
        <v>0</v>
      </c>
      <c r="BL249" s="11">
        <v>0</v>
      </c>
      <c r="BM249" s="11">
        <v>0</v>
      </c>
      <c r="BN249" s="11">
        <v>0</v>
      </c>
      <c r="BO249" s="7">
        <f>SUM(K249:BN249)</f>
        <v>150</v>
      </c>
    </row>
    <row r="250" spans="1:67" x14ac:dyDescent="0.2">
      <c r="A250" s="15" t="s">
        <v>39</v>
      </c>
      <c r="B250" s="14" t="s">
        <v>38</v>
      </c>
      <c r="C250" s="14" t="s">
        <v>23</v>
      </c>
      <c r="D250" s="13">
        <v>106025.62</v>
      </c>
      <c r="E250" s="13">
        <f>ROUND(SUM($D250*1%),2)</f>
        <v>1060.26</v>
      </c>
      <c r="F250" s="13">
        <f>ROUND(SUM($D250*0.5%),2)</f>
        <v>530.13</v>
      </c>
      <c r="G250" s="13">
        <f>E250-J250</f>
        <v>0</v>
      </c>
      <c r="H250" s="13">
        <f>F250-BO250</f>
        <v>165.07</v>
      </c>
      <c r="I250" s="12">
        <f ca="1">OFFSET(INDIRECT(ADDRESS(1,MATCH($I$2,$A$1:$BN$1,0))),ROW()-1,0)</f>
        <v>1060.26</v>
      </c>
      <c r="J250" s="11">
        <v>1060.26</v>
      </c>
      <c r="K250" s="11">
        <v>0</v>
      </c>
      <c r="L250" s="11">
        <v>0</v>
      </c>
      <c r="M250" s="11">
        <v>0</v>
      </c>
      <c r="N250" s="11">
        <v>0</v>
      </c>
      <c r="O250" s="11">
        <v>0</v>
      </c>
      <c r="P250" s="11">
        <v>0</v>
      </c>
      <c r="Q250" s="11">
        <v>0</v>
      </c>
      <c r="R250" s="11">
        <v>0</v>
      </c>
      <c r="S250" s="11">
        <v>0</v>
      </c>
      <c r="T250" s="11">
        <v>0</v>
      </c>
      <c r="U250" s="11">
        <v>0</v>
      </c>
      <c r="V250" s="11">
        <v>0</v>
      </c>
      <c r="W250" s="11">
        <v>0</v>
      </c>
      <c r="X250" s="11">
        <v>0</v>
      </c>
      <c r="Y250" s="11">
        <v>0</v>
      </c>
      <c r="Z250" s="11">
        <v>0</v>
      </c>
      <c r="AA250" s="11">
        <v>0</v>
      </c>
      <c r="AB250" s="11">
        <v>0</v>
      </c>
      <c r="AC250" s="11">
        <v>0</v>
      </c>
      <c r="AD250" s="11">
        <v>0</v>
      </c>
      <c r="AE250" s="11">
        <v>0</v>
      </c>
      <c r="AF250" s="11">
        <v>0</v>
      </c>
      <c r="AG250" s="11">
        <v>100</v>
      </c>
      <c r="AH250" s="11">
        <v>0</v>
      </c>
      <c r="AI250" s="11">
        <v>0</v>
      </c>
      <c r="AJ250" s="11">
        <v>0</v>
      </c>
      <c r="AK250" s="11">
        <v>0</v>
      </c>
      <c r="AL250" s="11">
        <v>0</v>
      </c>
      <c r="AM250" s="11">
        <v>0</v>
      </c>
      <c r="AN250" s="11">
        <v>0</v>
      </c>
      <c r="AO250" s="11">
        <v>0</v>
      </c>
      <c r="AP250" s="11">
        <v>0</v>
      </c>
      <c r="AQ250" s="11">
        <v>265.06</v>
      </c>
      <c r="AR250" s="11">
        <v>0</v>
      </c>
      <c r="AS250" s="11">
        <v>0</v>
      </c>
      <c r="AT250" s="11">
        <v>0</v>
      </c>
      <c r="AU250" s="11">
        <v>0</v>
      </c>
      <c r="AV250" s="11">
        <v>0</v>
      </c>
      <c r="AW250" s="11">
        <v>0</v>
      </c>
      <c r="AX250" s="11">
        <v>0</v>
      </c>
      <c r="AY250" s="11">
        <v>0</v>
      </c>
      <c r="AZ250" s="11">
        <v>0</v>
      </c>
      <c r="BA250" s="11">
        <v>0</v>
      </c>
      <c r="BB250" s="11">
        <v>0</v>
      </c>
      <c r="BC250" s="11">
        <v>0</v>
      </c>
      <c r="BD250" s="11">
        <v>0</v>
      </c>
      <c r="BE250" s="11">
        <v>0</v>
      </c>
      <c r="BF250" s="11">
        <v>0</v>
      </c>
      <c r="BG250" s="11">
        <v>0</v>
      </c>
      <c r="BH250" s="11">
        <v>0</v>
      </c>
      <c r="BI250" s="11">
        <v>0</v>
      </c>
      <c r="BJ250" s="11">
        <v>0</v>
      </c>
      <c r="BK250" s="11">
        <v>0</v>
      </c>
      <c r="BL250" s="11">
        <v>0</v>
      </c>
      <c r="BM250" s="11">
        <v>0</v>
      </c>
      <c r="BN250" s="11">
        <v>0</v>
      </c>
      <c r="BO250" s="7">
        <f>SUM(K250:BN250)</f>
        <v>365.06</v>
      </c>
    </row>
    <row r="251" spans="1:67" x14ac:dyDescent="0.2">
      <c r="A251" s="15" t="s">
        <v>37</v>
      </c>
      <c r="B251" s="14" t="s">
        <v>36</v>
      </c>
      <c r="C251" s="14" t="s">
        <v>23</v>
      </c>
      <c r="D251" s="13">
        <v>69988.73</v>
      </c>
      <c r="E251" s="13">
        <f>ROUND(SUM($D251*1%),2)</f>
        <v>699.89</v>
      </c>
      <c r="F251" s="13">
        <f>ROUND(SUM($D251*0.5%),2)</f>
        <v>349.94</v>
      </c>
      <c r="G251" s="13">
        <f>E251-J251</f>
        <v>377.58</v>
      </c>
      <c r="H251" s="13">
        <f>F251-BO251</f>
        <v>54.170000000000016</v>
      </c>
      <c r="I251" s="12">
        <f ca="1">OFFSET(INDIRECT(ADDRESS(1,MATCH($I$2,$A$1:$BN$1,0))),ROW()-1,0)</f>
        <v>322.31</v>
      </c>
      <c r="J251" s="11">
        <v>322.31</v>
      </c>
      <c r="K251" s="11">
        <v>0</v>
      </c>
      <c r="L251" s="11">
        <v>0</v>
      </c>
      <c r="M251" s="11">
        <v>0</v>
      </c>
      <c r="N251" s="11">
        <v>0</v>
      </c>
      <c r="O251" s="11">
        <v>0</v>
      </c>
      <c r="P251" s="11">
        <v>0</v>
      </c>
      <c r="Q251" s="11">
        <v>0</v>
      </c>
      <c r="R251" s="11">
        <v>0</v>
      </c>
      <c r="S251" s="11">
        <v>0</v>
      </c>
      <c r="T251" s="11">
        <v>0</v>
      </c>
      <c r="U251" s="11">
        <v>0</v>
      </c>
      <c r="V251" s="11">
        <v>0</v>
      </c>
      <c r="W251" s="11">
        <v>0</v>
      </c>
      <c r="X251" s="11">
        <v>0</v>
      </c>
      <c r="Y251" s="11">
        <v>0</v>
      </c>
      <c r="Z251" s="11">
        <v>0</v>
      </c>
      <c r="AA251" s="11">
        <v>0</v>
      </c>
      <c r="AB251" s="11">
        <v>0</v>
      </c>
      <c r="AC251" s="11">
        <v>0</v>
      </c>
      <c r="AD251" s="11">
        <v>0</v>
      </c>
      <c r="AE251" s="11">
        <v>0</v>
      </c>
      <c r="AF251" s="11">
        <v>0</v>
      </c>
      <c r="AG251" s="11">
        <v>139.02000000000001</v>
      </c>
      <c r="AH251" s="11">
        <v>0</v>
      </c>
      <c r="AI251" s="11">
        <v>0</v>
      </c>
      <c r="AJ251" s="11">
        <v>0</v>
      </c>
      <c r="AK251" s="11">
        <v>0</v>
      </c>
      <c r="AL251" s="11">
        <v>0</v>
      </c>
      <c r="AM251" s="11">
        <v>0</v>
      </c>
      <c r="AN251" s="11">
        <v>0</v>
      </c>
      <c r="AO251" s="11">
        <v>0</v>
      </c>
      <c r="AP251" s="11">
        <v>0</v>
      </c>
      <c r="AQ251" s="11">
        <v>156.75</v>
      </c>
      <c r="AR251" s="11">
        <v>0</v>
      </c>
      <c r="AS251" s="11">
        <v>0</v>
      </c>
      <c r="AT251" s="11">
        <v>0</v>
      </c>
      <c r="AU251" s="11">
        <v>0</v>
      </c>
      <c r="AV251" s="11">
        <v>0</v>
      </c>
      <c r="AW251" s="11">
        <v>0</v>
      </c>
      <c r="AX251" s="11">
        <v>0</v>
      </c>
      <c r="AY251" s="11">
        <v>0</v>
      </c>
      <c r="AZ251" s="11">
        <v>0</v>
      </c>
      <c r="BA251" s="11">
        <v>0</v>
      </c>
      <c r="BB251" s="11">
        <v>0</v>
      </c>
      <c r="BC251" s="11">
        <v>0</v>
      </c>
      <c r="BD251" s="11">
        <v>0</v>
      </c>
      <c r="BE251" s="11">
        <v>0</v>
      </c>
      <c r="BF251" s="11">
        <v>0</v>
      </c>
      <c r="BG251" s="11">
        <v>0</v>
      </c>
      <c r="BH251" s="11">
        <v>0</v>
      </c>
      <c r="BI251" s="11">
        <v>0</v>
      </c>
      <c r="BJ251" s="11">
        <v>0</v>
      </c>
      <c r="BK251" s="11">
        <v>0</v>
      </c>
      <c r="BL251" s="11">
        <v>0</v>
      </c>
      <c r="BM251" s="11">
        <v>0</v>
      </c>
      <c r="BN251" s="11">
        <v>0</v>
      </c>
      <c r="BO251" s="7">
        <f>SUM(K251:BN251)</f>
        <v>295.77</v>
      </c>
    </row>
    <row r="252" spans="1:67" x14ac:dyDescent="0.2">
      <c r="A252" s="15" t="s">
        <v>35</v>
      </c>
      <c r="B252" s="14" t="s">
        <v>34</v>
      </c>
      <c r="C252" s="14" t="s">
        <v>23</v>
      </c>
      <c r="D252" s="13">
        <v>75210.13</v>
      </c>
      <c r="E252" s="13">
        <f>ROUND(SUM($D252*1%),2)</f>
        <v>752.1</v>
      </c>
      <c r="F252" s="13">
        <f>ROUND(SUM($D252*0.5%),2)</f>
        <v>376.05</v>
      </c>
      <c r="G252" s="13">
        <f>E252-J252</f>
        <v>0</v>
      </c>
      <c r="H252" s="13">
        <f>F252-BO252</f>
        <v>38.020000000000039</v>
      </c>
      <c r="I252" s="12">
        <f ca="1">OFFSET(INDIRECT(ADDRESS(1,MATCH($I$2,$A$1:$BN$1,0))),ROW()-1,0)</f>
        <v>752.1</v>
      </c>
      <c r="J252" s="11">
        <v>752.1</v>
      </c>
      <c r="K252" s="11">
        <v>0</v>
      </c>
      <c r="L252" s="11">
        <v>0</v>
      </c>
      <c r="M252" s="11">
        <v>0</v>
      </c>
      <c r="N252" s="11">
        <v>0</v>
      </c>
      <c r="O252" s="11">
        <v>0</v>
      </c>
      <c r="P252" s="11">
        <v>0</v>
      </c>
      <c r="Q252" s="11">
        <v>0</v>
      </c>
      <c r="R252" s="11">
        <v>0</v>
      </c>
      <c r="S252" s="11">
        <v>0</v>
      </c>
      <c r="T252" s="11">
        <v>0</v>
      </c>
      <c r="U252" s="11">
        <v>0</v>
      </c>
      <c r="V252" s="11">
        <v>0</v>
      </c>
      <c r="W252" s="11">
        <v>0</v>
      </c>
      <c r="X252" s="11">
        <v>0</v>
      </c>
      <c r="Y252" s="11">
        <v>0</v>
      </c>
      <c r="Z252" s="11">
        <v>0</v>
      </c>
      <c r="AA252" s="11">
        <v>0</v>
      </c>
      <c r="AB252" s="11">
        <v>0</v>
      </c>
      <c r="AC252" s="11">
        <v>0</v>
      </c>
      <c r="AD252" s="11">
        <v>0</v>
      </c>
      <c r="AE252" s="11">
        <v>0</v>
      </c>
      <c r="AF252" s="11">
        <v>0</v>
      </c>
      <c r="AG252" s="11">
        <v>150</v>
      </c>
      <c r="AH252" s="11">
        <v>0</v>
      </c>
      <c r="AI252" s="11">
        <v>0</v>
      </c>
      <c r="AJ252" s="11">
        <v>0</v>
      </c>
      <c r="AK252" s="11">
        <v>0</v>
      </c>
      <c r="AL252" s="11">
        <v>0</v>
      </c>
      <c r="AM252" s="11">
        <v>0</v>
      </c>
      <c r="AN252" s="11">
        <v>0</v>
      </c>
      <c r="AO252" s="11">
        <v>0</v>
      </c>
      <c r="AP252" s="11">
        <v>0</v>
      </c>
      <c r="AQ252" s="11">
        <v>188.03</v>
      </c>
      <c r="AR252" s="11">
        <v>0</v>
      </c>
      <c r="AS252" s="11">
        <v>0</v>
      </c>
      <c r="AT252" s="11">
        <v>0</v>
      </c>
      <c r="AU252" s="11">
        <v>0</v>
      </c>
      <c r="AV252" s="11">
        <v>0</v>
      </c>
      <c r="AW252" s="11">
        <v>0</v>
      </c>
      <c r="AX252" s="11">
        <v>0</v>
      </c>
      <c r="AY252" s="11">
        <v>0</v>
      </c>
      <c r="AZ252" s="11">
        <v>0</v>
      </c>
      <c r="BA252" s="11">
        <v>0</v>
      </c>
      <c r="BB252" s="11">
        <v>0</v>
      </c>
      <c r="BC252" s="11">
        <v>0</v>
      </c>
      <c r="BD252" s="11">
        <v>0</v>
      </c>
      <c r="BE252" s="11">
        <v>0</v>
      </c>
      <c r="BF252" s="11">
        <v>0</v>
      </c>
      <c r="BG252" s="11">
        <v>0</v>
      </c>
      <c r="BH252" s="11">
        <v>0</v>
      </c>
      <c r="BI252" s="11">
        <v>0</v>
      </c>
      <c r="BJ252" s="11">
        <v>0</v>
      </c>
      <c r="BK252" s="11">
        <v>0</v>
      </c>
      <c r="BL252" s="11">
        <v>0</v>
      </c>
      <c r="BM252" s="11">
        <v>0</v>
      </c>
      <c r="BN252" s="11">
        <v>0</v>
      </c>
      <c r="BO252" s="7">
        <f>SUM(K252:BN252)</f>
        <v>338.03</v>
      </c>
    </row>
    <row r="253" spans="1:67" x14ac:dyDescent="0.2">
      <c r="A253" s="15" t="s">
        <v>33</v>
      </c>
      <c r="B253" s="14" t="s">
        <v>32</v>
      </c>
      <c r="C253" s="14" t="s">
        <v>23</v>
      </c>
      <c r="D253" s="13">
        <v>74905.53</v>
      </c>
      <c r="E253" s="13">
        <f>ROUND(SUM($D253*1%),2)</f>
        <v>749.06</v>
      </c>
      <c r="F253" s="13">
        <f>ROUND(SUM($D253*0.5%),2)</f>
        <v>374.53</v>
      </c>
      <c r="G253" s="13">
        <f>E253-J253</f>
        <v>249.05999999999995</v>
      </c>
      <c r="H253" s="13">
        <f>F253-BO253</f>
        <v>69.769999999999982</v>
      </c>
      <c r="I253" s="12">
        <f ca="1">OFFSET(INDIRECT(ADDRESS(1,MATCH($I$2,$A$1:$BN$1,0))),ROW()-1,0)</f>
        <v>500</v>
      </c>
      <c r="J253" s="11">
        <v>500</v>
      </c>
      <c r="K253" s="11">
        <v>0</v>
      </c>
      <c r="L253" s="11">
        <v>0</v>
      </c>
      <c r="M253" s="11">
        <v>0</v>
      </c>
      <c r="N253" s="11">
        <v>0</v>
      </c>
      <c r="O253" s="11">
        <v>0</v>
      </c>
      <c r="P253" s="11">
        <v>0</v>
      </c>
      <c r="Q253" s="11">
        <v>0</v>
      </c>
      <c r="R253" s="11">
        <v>0</v>
      </c>
      <c r="S253" s="11">
        <v>0</v>
      </c>
      <c r="T253" s="11">
        <v>0</v>
      </c>
      <c r="U253" s="11">
        <v>0</v>
      </c>
      <c r="V253" s="11">
        <v>0</v>
      </c>
      <c r="W253" s="11">
        <v>0</v>
      </c>
      <c r="X253" s="11">
        <v>0</v>
      </c>
      <c r="Y253" s="11">
        <v>0</v>
      </c>
      <c r="Z253" s="11">
        <v>0</v>
      </c>
      <c r="AA253" s="11">
        <v>0</v>
      </c>
      <c r="AB253" s="11">
        <v>0</v>
      </c>
      <c r="AC253" s="11">
        <v>0</v>
      </c>
      <c r="AD253" s="11">
        <v>0</v>
      </c>
      <c r="AE253" s="11">
        <v>0</v>
      </c>
      <c r="AF253" s="11">
        <v>0</v>
      </c>
      <c r="AG253" s="11">
        <v>137</v>
      </c>
      <c r="AH253" s="11">
        <v>0</v>
      </c>
      <c r="AI253" s="11">
        <v>0</v>
      </c>
      <c r="AJ253" s="11">
        <v>0</v>
      </c>
      <c r="AK253" s="11">
        <v>0</v>
      </c>
      <c r="AL253" s="11">
        <v>0</v>
      </c>
      <c r="AM253" s="11">
        <v>0</v>
      </c>
      <c r="AN253" s="11">
        <v>0</v>
      </c>
      <c r="AO253" s="11">
        <v>0</v>
      </c>
      <c r="AP253" s="11">
        <v>0</v>
      </c>
      <c r="AQ253" s="11">
        <v>167.76</v>
      </c>
      <c r="AR253" s="11">
        <v>0</v>
      </c>
      <c r="AS253" s="11">
        <v>0</v>
      </c>
      <c r="AT253" s="11">
        <v>0</v>
      </c>
      <c r="AU253" s="11">
        <v>0</v>
      </c>
      <c r="AV253" s="11">
        <v>0</v>
      </c>
      <c r="AW253" s="11">
        <v>0</v>
      </c>
      <c r="AX253" s="11">
        <v>0</v>
      </c>
      <c r="AY253" s="11">
        <v>0</v>
      </c>
      <c r="AZ253" s="11">
        <v>0</v>
      </c>
      <c r="BA253" s="11">
        <v>0</v>
      </c>
      <c r="BB253" s="11">
        <v>0</v>
      </c>
      <c r="BC253" s="11">
        <v>0</v>
      </c>
      <c r="BD253" s="11">
        <v>0</v>
      </c>
      <c r="BE253" s="11">
        <v>0</v>
      </c>
      <c r="BF253" s="11">
        <v>0</v>
      </c>
      <c r="BG253" s="11">
        <v>0</v>
      </c>
      <c r="BH253" s="11">
        <v>0</v>
      </c>
      <c r="BI253" s="11">
        <v>0</v>
      </c>
      <c r="BJ253" s="11">
        <v>0</v>
      </c>
      <c r="BK253" s="11">
        <v>0</v>
      </c>
      <c r="BL253" s="11">
        <v>0</v>
      </c>
      <c r="BM253" s="11">
        <v>0</v>
      </c>
      <c r="BN253" s="11">
        <v>0</v>
      </c>
      <c r="BO253" s="7">
        <f>SUM(K253:BN253)</f>
        <v>304.76</v>
      </c>
    </row>
    <row r="254" spans="1:67" x14ac:dyDescent="0.2">
      <c r="A254" s="15" t="s">
        <v>31</v>
      </c>
      <c r="B254" s="14" t="s">
        <v>30</v>
      </c>
      <c r="C254" s="14" t="s">
        <v>23</v>
      </c>
      <c r="D254" s="13">
        <v>69873.919999999998</v>
      </c>
      <c r="E254" s="13">
        <f>ROUND(SUM($D254*1%),2)</f>
        <v>698.74</v>
      </c>
      <c r="F254" s="13">
        <f>ROUND(SUM($D254*0.5%),2)</f>
        <v>349.37</v>
      </c>
      <c r="G254" s="13">
        <f>E254-J254</f>
        <v>623.74</v>
      </c>
      <c r="H254" s="13">
        <f>F254-BO254</f>
        <v>76.88</v>
      </c>
      <c r="I254" s="12">
        <f ca="1">OFFSET(INDIRECT(ADDRESS(1,MATCH($I$2,$A$1:$BN$1,0))),ROW()-1,0)</f>
        <v>75</v>
      </c>
      <c r="J254" s="11">
        <v>75</v>
      </c>
      <c r="K254" s="11">
        <v>0</v>
      </c>
      <c r="L254" s="11">
        <v>0</v>
      </c>
      <c r="M254" s="11">
        <v>0</v>
      </c>
      <c r="N254" s="11">
        <v>0</v>
      </c>
      <c r="O254" s="11">
        <v>0</v>
      </c>
      <c r="P254" s="11">
        <v>0</v>
      </c>
      <c r="Q254" s="11">
        <v>0</v>
      </c>
      <c r="R254" s="11">
        <v>0</v>
      </c>
      <c r="S254" s="11">
        <v>0</v>
      </c>
      <c r="T254" s="11">
        <v>0</v>
      </c>
      <c r="U254" s="11">
        <v>0</v>
      </c>
      <c r="V254" s="11">
        <v>0</v>
      </c>
      <c r="W254" s="11">
        <v>0</v>
      </c>
      <c r="X254" s="11">
        <v>0</v>
      </c>
      <c r="Y254" s="11">
        <v>0</v>
      </c>
      <c r="Z254" s="11">
        <v>0</v>
      </c>
      <c r="AA254" s="11">
        <v>0</v>
      </c>
      <c r="AB254" s="11">
        <v>0</v>
      </c>
      <c r="AC254" s="11">
        <v>0</v>
      </c>
      <c r="AD254" s="11">
        <v>0</v>
      </c>
      <c r="AE254" s="11">
        <v>0</v>
      </c>
      <c r="AF254" s="11">
        <v>0</v>
      </c>
      <c r="AG254" s="11">
        <v>116</v>
      </c>
      <c r="AH254" s="11">
        <v>0</v>
      </c>
      <c r="AI254" s="11">
        <v>0</v>
      </c>
      <c r="AJ254" s="11">
        <v>0</v>
      </c>
      <c r="AK254" s="11">
        <v>0</v>
      </c>
      <c r="AL254" s="11">
        <v>0</v>
      </c>
      <c r="AM254" s="11">
        <v>0</v>
      </c>
      <c r="AN254" s="11">
        <v>0</v>
      </c>
      <c r="AO254" s="11">
        <v>0</v>
      </c>
      <c r="AP254" s="11">
        <v>0</v>
      </c>
      <c r="AQ254" s="11">
        <v>156.49</v>
      </c>
      <c r="AR254" s="11">
        <v>0</v>
      </c>
      <c r="AS254" s="11">
        <v>0</v>
      </c>
      <c r="AT254" s="11">
        <v>0</v>
      </c>
      <c r="AU254" s="11">
        <v>0</v>
      </c>
      <c r="AV254" s="11">
        <v>0</v>
      </c>
      <c r="AW254" s="11">
        <v>0</v>
      </c>
      <c r="AX254" s="11">
        <v>0</v>
      </c>
      <c r="AY254" s="11">
        <v>0</v>
      </c>
      <c r="AZ254" s="11">
        <v>0</v>
      </c>
      <c r="BA254" s="11">
        <v>0</v>
      </c>
      <c r="BB254" s="11">
        <v>0</v>
      </c>
      <c r="BC254" s="11">
        <v>0</v>
      </c>
      <c r="BD254" s="11">
        <v>0</v>
      </c>
      <c r="BE254" s="11">
        <v>0</v>
      </c>
      <c r="BF254" s="11">
        <v>0</v>
      </c>
      <c r="BG254" s="11">
        <v>0</v>
      </c>
      <c r="BH254" s="11">
        <v>0</v>
      </c>
      <c r="BI254" s="11">
        <v>0</v>
      </c>
      <c r="BJ254" s="11">
        <v>0</v>
      </c>
      <c r="BK254" s="11">
        <v>0</v>
      </c>
      <c r="BL254" s="11">
        <v>0</v>
      </c>
      <c r="BM254" s="11">
        <v>0</v>
      </c>
      <c r="BN254" s="11">
        <v>0</v>
      </c>
      <c r="BO254" s="7">
        <f>SUM(K254:BN254)</f>
        <v>272.49</v>
      </c>
    </row>
    <row r="255" spans="1:67" x14ac:dyDescent="0.2">
      <c r="A255" s="15" t="s">
        <v>29</v>
      </c>
      <c r="B255" s="14" t="s">
        <v>28</v>
      </c>
      <c r="C255" s="14" t="s">
        <v>23</v>
      </c>
      <c r="D255" s="13">
        <v>72847.19</v>
      </c>
      <c r="E255" s="13">
        <f>ROUND(SUM($D255*1%),2)</f>
        <v>728.47</v>
      </c>
      <c r="F255" s="13">
        <f>ROUND(SUM($D255*0.5%),2)</f>
        <v>364.24</v>
      </c>
      <c r="G255" s="13">
        <f>E255-J255</f>
        <v>182.12</v>
      </c>
      <c r="H255" s="13">
        <f>F255-BO255</f>
        <v>182.12</v>
      </c>
      <c r="I255" s="12">
        <f ca="1">OFFSET(INDIRECT(ADDRESS(1,MATCH($I$2,$A$1:$BN$1,0))),ROW()-1,0)</f>
        <v>546.35</v>
      </c>
      <c r="J255" s="11">
        <v>546.35</v>
      </c>
      <c r="K255" s="11">
        <v>0</v>
      </c>
      <c r="L255" s="11">
        <v>0</v>
      </c>
      <c r="M255" s="11">
        <v>0</v>
      </c>
      <c r="N255" s="11">
        <v>0</v>
      </c>
      <c r="O255" s="11">
        <v>0</v>
      </c>
      <c r="P255" s="11">
        <v>0</v>
      </c>
      <c r="Q255" s="11">
        <v>0</v>
      </c>
      <c r="R255" s="11">
        <v>0</v>
      </c>
      <c r="S255" s="11">
        <v>0</v>
      </c>
      <c r="T255" s="11">
        <v>0</v>
      </c>
      <c r="U255" s="11">
        <v>0</v>
      </c>
      <c r="V255" s="11">
        <v>0</v>
      </c>
      <c r="W255" s="11">
        <v>0</v>
      </c>
      <c r="X255" s="11">
        <v>0</v>
      </c>
      <c r="Y255" s="11">
        <v>0</v>
      </c>
      <c r="Z255" s="11">
        <v>0</v>
      </c>
      <c r="AA255" s="11">
        <v>0</v>
      </c>
      <c r="AB255" s="11">
        <v>0</v>
      </c>
      <c r="AC255" s="11">
        <v>0</v>
      </c>
      <c r="AD255" s="11">
        <v>0</v>
      </c>
      <c r="AE255" s="11">
        <v>0</v>
      </c>
      <c r="AF255" s="11">
        <v>0</v>
      </c>
      <c r="AG255" s="11">
        <v>0</v>
      </c>
      <c r="AH255" s="11">
        <v>0</v>
      </c>
      <c r="AI255" s="11">
        <v>0</v>
      </c>
      <c r="AJ255" s="11">
        <v>0</v>
      </c>
      <c r="AK255" s="11">
        <v>0</v>
      </c>
      <c r="AL255" s="11">
        <v>0</v>
      </c>
      <c r="AM255" s="11">
        <v>0</v>
      </c>
      <c r="AN255" s="11">
        <v>0</v>
      </c>
      <c r="AO255" s="11">
        <v>0</v>
      </c>
      <c r="AP255" s="11">
        <v>0</v>
      </c>
      <c r="AQ255" s="11">
        <v>182.12</v>
      </c>
      <c r="AR255" s="11">
        <v>0</v>
      </c>
      <c r="AS255" s="11">
        <v>0</v>
      </c>
      <c r="AT255" s="11">
        <v>0</v>
      </c>
      <c r="AU255" s="11">
        <v>0</v>
      </c>
      <c r="AV255" s="11">
        <v>0</v>
      </c>
      <c r="AW255" s="11">
        <v>0</v>
      </c>
      <c r="AX255" s="11">
        <v>0</v>
      </c>
      <c r="AY255" s="11">
        <v>0</v>
      </c>
      <c r="AZ255" s="11">
        <v>0</v>
      </c>
      <c r="BA255" s="11">
        <v>0</v>
      </c>
      <c r="BB255" s="11">
        <v>0</v>
      </c>
      <c r="BC255" s="11">
        <v>0</v>
      </c>
      <c r="BD255" s="11">
        <v>0</v>
      </c>
      <c r="BE255" s="11">
        <v>0</v>
      </c>
      <c r="BF255" s="11">
        <v>0</v>
      </c>
      <c r="BG255" s="11">
        <v>0</v>
      </c>
      <c r="BH255" s="11">
        <v>0</v>
      </c>
      <c r="BI255" s="11">
        <v>0</v>
      </c>
      <c r="BJ255" s="11">
        <v>0</v>
      </c>
      <c r="BK255" s="11">
        <v>0</v>
      </c>
      <c r="BL255" s="11">
        <v>0</v>
      </c>
      <c r="BM255" s="11">
        <v>0</v>
      </c>
      <c r="BN255" s="11">
        <v>0</v>
      </c>
      <c r="BO255" s="7">
        <f>SUM(K255:BN255)</f>
        <v>182.12</v>
      </c>
    </row>
    <row r="256" spans="1:67" x14ac:dyDescent="0.2">
      <c r="A256" s="15" t="s">
        <v>27</v>
      </c>
      <c r="B256" s="14" t="s">
        <v>26</v>
      </c>
      <c r="C256" s="14" t="s">
        <v>23</v>
      </c>
      <c r="D256" s="13">
        <v>67344.77</v>
      </c>
      <c r="E256" s="13">
        <f>ROUND(SUM($D256*1%),2)</f>
        <v>673.45</v>
      </c>
      <c r="F256" s="13">
        <f>ROUND(SUM($D256*0.5%),2)</f>
        <v>336.72</v>
      </c>
      <c r="G256" s="13">
        <f>E256-J256</f>
        <v>0</v>
      </c>
      <c r="H256" s="13">
        <f>F256-BO256</f>
        <v>44.759999999999991</v>
      </c>
      <c r="I256" s="12">
        <f ca="1">OFFSET(INDIRECT(ADDRESS(1,MATCH($I$2,$A$1:$BN$1,0))),ROW()-1,0)</f>
        <v>673.45</v>
      </c>
      <c r="J256" s="11">
        <v>673.45</v>
      </c>
      <c r="K256" s="11">
        <v>0</v>
      </c>
      <c r="L256" s="11">
        <v>0</v>
      </c>
      <c r="M256" s="11">
        <v>0</v>
      </c>
      <c r="N256" s="11">
        <v>0</v>
      </c>
      <c r="O256" s="11">
        <v>0</v>
      </c>
      <c r="P256" s="11">
        <v>0</v>
      </c>
      <c r="Q256" s="11">
        <v>0</v>
      </c>
      <c r="R256" s="11">
        <v>0</v>
      </c>
      <c r="S256" s="11">
        <v>0</v>
      </c>
      <c r="T256" s="11">
        <v>0</v>
      </c>
      <c r="U256" s="11">
        <v>0</v>
      </c>
      <c r="V256" s="11">
        <v>0</v>
      </c>
      <c r="W256" s="11">
        <v>0</v>
      </c>
      <c r="X256" s="11">
        <v>0</v>
      </c>
      <c r="Y256" s="11">
        <v>0</v>
      </c>
      <c r="Z256" s="11">
        <v>0</v>
      </c>
      <c r="AA256" s="11">
        <v>0</v>
      </c>
      <c r="AB256" s="11">
        <v>0</v>
      </c>
      <c r="AC256" s="11">
        <v>0</v>
      </c>
      <c r="AD256" s="11">
        <v>0</v>
      </c>
      <c r="AE256" s="11">
        <v>0</v>
      </c>
      <c r="AF256" s="11">
        <v>0</v>
      </c>
      <c r="AG256" s="11">
        <v>123.6</v>
      </c>
      <c r="AH256" s="11">
        <v>0</v>
      </c>
      <c r="AI256" s="11">
        <v>0</v>
      </c>
      <c r="AJ256" s="11">
        <v>0</v>
      </c>
      <c r="AK256" s="11">
        <v>0</v>
      </c>
      <c r="AL256" s="11">
        <v>0</v>
      </c>
      <c r="AM256" s="11">
        <v>0</v>
      </c>
      <c r="AN256" s="11">
        <v>0</v>
      </c>
      <c r="AO256" s="11">
        <v>0</v>
      </c>
      <c r="AP256" s="11">
        <v>0</v>
      </c>
      <c r="AQ256" s="11">
        <v>168.36</v>
      </c>
      <c r="AR256" s="11">
        <v>0</v>
      </c>
      <c r="AS256" s="11">
        <v>0</v>
      </c>
      <c r="AT256" s="11">
        <v>0</v>
      </c>
      <c r="AU256" s="11">
        <v>0</v>
      </c>
      <c r="AV256" s="11">
        <v>0</v>
      </c>
      <c r="AW256" s="11">
        <v>0</v>
      </c>
      <c r="AX256" s="11">
        <v>0</v>
      </c>
      <c r="AY256" s="11">
        <v>0</v>
      </c>
      <c r="AZ256" s="11">
        <v>0</v>
      </c>
      <c r="BA256" s="11">
        <v>0</v>
      </c>
      <c r="BB256" s="11">
        <v>0</v>
      </c>
      <c r="BC256" s="11">
        <v>0</v>
      </c>
      <c r="BD256" s="11">
        <v>0</v>
      </c>
      <c r="BE256" s="11">
        <v>0</v>
      </c>
      <c r="BF256" s="11">
        <v>0</v>
      </c>
      <c r="BG256" s="11">
        <v>0</v>
      </c>
      <c r="BH256" s="11">
        <v>0</v>
      </c>
      <c r="BI256" s="11">
        <v>0</v>
      </c>
      <c r="BJ256" s="11">
        <v>0</v>
      </c>
      <c r="BK256" s="11">
        <v>0</v>
      </c>
      <c r="BL256" s="11">
        <v>0</v>
      </c>
      <c r="BM256" s="11">
        <v>0</v>
      </c>
      <c r="BN256" s="11">
        <v>0</v>
      </c>
      <c r="BO256" s="7">
        <f>SUM(K256:BN256)</f>
        <v>291.96000000000004</v>
      </c>
    </row>
    <row r="257" spans="1:67" x14ac:dyDescent="0.2">
      <c r="A257" s="15" t="s">
        <v>25</v>
      </c>
      <c r="B257" s="14" t="s">
        <v>24</v>
      </c>
      <c r="C257" s="14" t="s">
        <v>23</v>
      </c>
      <c r="D257" s="13">
        <v>56981.4</v>
      </c>
      <c r="E257" s="13">
        <f>ROUND(SUM($D257*1%),2)</f>
        <v>569.80999999999995</v>
      </c>
      <c r="F257" s="13">
        <f>ROUND(SUM($D257*0.5%),2)</f>
        <v>284.91000000000003</v>
      </c>
      <c r="G257" s="13">
        <f>E257-J257</f>
        <v>284.89999999999992</v>
      </c>
      <c r="H257" s="13">
        <f>F257-BO257</f>
        <v>52.760000000000019</v>
      </c>
      <c r="I257" s="12">
        <f ca="1">OFFSET(INDIRECT(ADDRESS(1,MATCH($I$2,$A$1:$BN$1,0))),ROW()-1,0)</f>
        <v>284.91000000000003</v>
      </c>
      <c r="J257" s="11">
        <v>284.91000000000003</v>
      </c>
      <c r="K257" s="11">
        <v>0</v>
      </c>
      <c r="L257" s="11">
        <v>0</v>
      </c>
      <c r="M257" s="11">
        <v>0</v>
      </c>
      <c r="N257" s="11">
        <v>0</v>
      </c>
      <c r="O257" s="11">
        <v>0</v>
      </c>
      <c r="P257" s="11">
        <v>0</v>
      </c>
      <c r="Q257" s="11">
        <v>0</v>
      </c>
      <c r="R257" s="11">
        <v>0</v>
      </c>
      <c r="S257" s="11">
        <v>0</v>
      </c>
      <c r="T257" s="11">
        <v>0</v>
      </c>
      <c r="U257" s="11">
        <v>0</v>
      </c>
      <c r="V257" s="11">
        <v>0</v>
      </c>
      <c r="W257" s="11">
        <v>0</v>
      </c>
      <c r="X257" s="11">
        <v>0</v>
      </c>
      <c r="Y257" s="11">
        <v>0</v>
      </c>
      <c r="Z257" s="11">
        <v>0</v>
      </c>
      <c r="AA257" s="11">
        <v>0</v>
      </c>
      <c r="AB257" s="11">
        <v>0</v>
      </c>
      <c r="AC257" s="11">
        <v>0</v>
      </c>
      <c r="AD257" s="11">
        <v>0</v>
      </c>
      <c r="AE257" s="11">
        <v>0</v>
      </c>
      <c r="AF257" s="11">
        <v>0</v>
      </c>
      <c r="AG257" s="11">
        <v>104.53</v>
      </c>
      <c r="AH257" s="11">
        <v>0</v>
      </c>
      <c r="AI257" s="11">
        <v>0</v>
      </c>
      <c r="AJ257" s="11">
        <v>0</v>
      </c>
      <c r="AK257" s="11">
        <v>0</v>
      </c>
      <c r="AL257" s="11">
        <v>0</v>
      </c>
      <c r="AM257" s="11">
        <v>0</v>
      </c>
      <c r="AN257" s="11">
        <v>0</v>
      </c>
      <c r="AO257" s="11">
        <v>0</v>
      </c>
      <c r="AP257" s="11">
        <v>0</v>
      </c>
      <c r="AQ257" s="11">
        <v>127.62</v>
      </c>
      <c r="AR257" s="11">
        <v>0</v>
      </c>
      <c r="AS257" s="11">
        <v>0</v>
      </c>
      <c r="AT257" s="11">
        <v>0</v>
      </c>
      <c r="AU257" s="11">
        <v>0</v>
      </c>
      <c r="AV257" s="11">
        <v>0</v>
      </c>
      <c r="AW257" s="11">
        <v>0</v>
      </c>
      <c r="AX257" s="11">
        <v>0</v>
      </c>
      <c r="AY257" s="11">
        <v>0</v>
      </c>
      <c r="AZ257" s="11">
        <v>0</v>
      </c>
      <c r="BA257" s="11">
        <v>0</v>
      </c>
      <c r="BB257" s="11">
        <v>0</v>
      </c>
      <c r="BC257" s="11">
        <v>0</v>
      </c>
      <c r="BD257" s="11">
        <v>0</v>
      </c>
      <c r="BE257" s="11">
        <v>0</v>
      </c>
      <c r="BF257" s="11">
        <v>0</v>
      </c>
      <c r="BG257" s="11">
        <v>0</v>
      </c>
      <c r="BH257" s="11">
        <v>0</v>
      </c>
      <c r="BI257" s="11">
        <v>0</v>
      </c>
      <c r="BJ257" s="11">
        <v>0</v>
      </c>
      <c r="BK257" s="11">
        <v>0</v>
      </c>
      <c r="BL257" s="11">
        <v>0</v>
      </c>
      <c r="BM257" s="11">
        <v>0</v>
      </c>
      <c r="BN257" s="11">
        <v>0</v>
      </c>
      <c r="BO257" s="7">
        <f>SUM(K257:BN257)</f>
        <v>232.15</v>
      </c>
    </row>
    <row r="258" spans="1:67" x14ac:dyDescent="0.2">
      <c r="A258" s="15" t="s">
        <v>22</v>
      </c>
      <c r="B258" s="14" t="s">
        <v>21</v>
      </c>
      <c r="C258" s="14" t="s">
        <v>4</v>
      </c>
      <c r="D258" s="13">
        <v>267230.52</v>
      </c>
      <c r="E258" s="13">
        <f>ROUND(SUM($D258*1%),2)</f>
        <v>2672.31</v>
      </c>
      <c r="F258" s="13">
        <f>ROUND(SUM($D258*0.5%),2)</f>
        <v>1336.15</v>
      </c>
      <c r="G258" s="13">
        <f>E258-J258</f>
        <v>0</v>
      </c>
      <c r="H258" s="13">
        <f>F258-BO258</f>
        <v>1136.1500000000001</v>
      </c>
      <c r="I258" s="12">
        <f ca="1">OFFSET(INDIRECT(ADDRESS(1,MATCH($I$2,$A$1:$BN$1,0))),ROW()-1,0)</f>
        <v>2672.31</v>
      </c>
      <c r="J258" s="11">
        <v>2672.31</v>
      </c>
      <c r="K258" s="11">
        <v>0</v>
      </c>
      <c r="L258" s="11">
        <v>0</v>
      </c>
      <c r="M258" s="11">
        <v>0</v>
      </c>
      <c r="N258" s="11">
        <v>0</v>
      </c>
      <c r="O258" s="11">
        <v>0</v>
      </c>
      <c r="P258" s="11">
        <v>0</v>
      </c>
      <c r="Q258" s="11">
        <v>0</v>
      </c>
      <c r="R258" s="11">
        <v>0</v>
      </c>
      <c r="S258" s="11">
        <v>0</v>
      </c>
      <c r="T258" s="11">
        <v>0</v>
      </c>
      <c r="U258" s="11">
        <v>0</v>
      </c>
      <c r="V258" s="11">
        <v>0</v>
      </c>
      <c r="W258" s="11">
        <v>0</v>
      </c>
      <c r="X258" s="11">
        <v>0</v>
      </c>
      <c r="Y258" s="11">
        <v>0</v>
      </c>
      <c r="Z258" s="11">
        <v>0</v>
      </c>
      <c r="AA258" s="11">
        <v>0</v>
      </c>
      <c r="AB258" s="11">
        <v>0</v>
      </c>
      <c r="AC258" s="11">
        <v>0</v>
      </c>
      <c r="AD258" s="11">
        <v>0</v>
      </c>
      <c r="AE258" s="11">
        <v>0</v>
      </c>
      <c r="AF258" s="11">
        <v>0</v>
      </c>
      <c r="AG258" s="11">
        <v>0</v>
      </c>
      <c r="AH258" s="11">
        <v>0</v>
      </c>
      <c r="AI258" s="11">
        <v>0</v>
      </c>
      <c r="AJ258" s="11">
        <v>0</v>
      </c>
      <c r="AK258" s="11">
        <v>200</v>
      </c>
      <c r="AL258" s="11">
        <v>0</v>
      </c>
      <c r="AM258" s="11">
        <v>0</v>
      </c>
      <c r="AN258" s="11">
        <v>0</v>
      </c>
      <c r="AO258" s="11">
        <v>0</v>
      </c>
      <c r="AP258" s="11">
        <v>0</v>
      </c>
      <c r="AQ258" s="11">
        <v>0</v>
      </c>
      <c r="AR258" s="11">
        <v>0</v>
      </c>
      <c r="AS258" s="11">
        <v>0</v>
      </c>
      <c r="AT258" s="11">
        <v>0</v>
      </c>
      <c r="AU258" s="11">
        <v>0</v>
      </c>
      <c r="AV258" s="11">
        <v>0</v>
      </c>
      <c r="AW258" s="11">
        <v>0</v>
      </c>
      <c r="AX258" s="11">
        <v>0</v>
      </c>
      <c r="AY258" s="11">
        <v>0</v>
      </c>
      <c r="AZ258" s="11">
        <v>0</v>
      </c>
      <c r="BA258" s="11">
        <v>0</v>
      </c>
      <c r="BB258" s="11">
        <v>0</v>
      </c>
      <c r="BC258" s="11">
        <v>0</v>
      </c>
      <c r="BD258" s="11">
        <v>0</v>
      </c>
      <c r="BE258" s="11">
        <v>0</v>
      </c>
      <c r="BF258" s="11">
        <v>0</v>
      </c>
      <c r="BG258" s="11">
        <v>0</v>
      </c>
      <c r="BH258" s="11">
        <v>0</v>
      </c>
      <c r="BI258" s="11">
        <v>0</v>
      </c>
      <c r="BJ258" s="11">
        <v>0</v>
      </c>
      <c r="BK258" s="11">
        <v>0</v>
      </c>
      <c r="BL258" s="11">
        <v>0</v>
      </c>
      <c r="BM258" s="11">
        <v>0</v>
      </c>
      <c r="BN258" s="11">
        <v>0</v>
      </c>
      <c r="BO258" s="7">
        <f>SUM(K258:BN258)</f>
        <v>200</v>
      </c>
    </row>
    <row r="259" spans="1:67" x14ac:dyDescent="0.2">
      <c r="A259" s="15" t="s">
        <v>20</v>
      </c>
      <c r="B259" s="14" t="s">
        <v>19</v>
      </c>
      <c r="C259" s="14" t="s">
        <v>4</v>
      </c>
      <c r="D259" s="13">
        <v>283115.99</v>
      </c>
      <c r="E259" s="13">
        <f>ROUND(SUM($D259*1%),2)</f>
        <v>2831.16</v>
      </c>
      <c r="F259" s="13">
        <f>ROUND(SUM($D259*0.5%),2)</f>
        <v>1415.58</v>
      </c>
      <c r="G259" s="13">
        <f>E259-J259</f>
        <v>0</v>
      </c>
      <c r="H259" s="13">
        <f>F259-BO259</f>
        <v>1215.58</v>
      </c>
      <c r="I259" s="12">
        <f ca="1">OFFSET(INDIRECT(ADDRESS(1,MATCH($I$2,$A$1:$BN$1,0))),ROW()-1,0)</f>
        <v>2831.16</v>
      </c>
      <c r="J259" s="11">
        <v>2831.16</v>
      </c>
      <c r="K259" s="11">
        <v>0</v>
      </c>
      <c r="L259" s="11">
        <v>0</v>
      </c>
      <c r="M259" s="11">
        <v>0</v>
      </c>
      <c r="N259" s="11">
        <v>0</v>
      </c>
      <c r="O259" s="11">
        <v>0</v>
      </c>
      <c r="P259" s="11">
        <v>0</v>
      </c>
      <c r="Q259" s="11">
        <v>0</v>
      </c>
      <c r="R259" s="11">
        <v>0</v>
      </c>
      <c r="S259" s="11">
        <v>0</v>
      </c>
      <c r="T259" s="11">
        <v>0</v>
      </c>
      <c r="U259" s="11">
        <v>0</v>
      </c>
      <c r="V259" s="11">
        <v>0</v>
      </c>
      <c r="W259" s="11">
        <v>0</v>
      </c>
      <c r="X259" s="11">
        <v>0</v>
      </c>
      <c r="Y259" s="11">
        <v>0</v>
      </c>
      <c r="Z259" s="11">
        <v>0</v>
      </c>
      <c r="AA259" s="11">
        <v>0</v>
      </c>
      <c r="AB259" s="11">
        <v>0</v>
      </c>
      <c r="AC259" s="11">
        <v>0</v>
      </c>
      <c r="AD259" s="11">
        <v>0</v>
      </c>
      <c r="AE259" s="11">
        <v>0</v>
      </c>
      <c r="AF259" s="11">
        <v>0</v>
      </c>
      <c r="AG259" s="11">
        <v>0</v>
      </c>
      <c r="AH259" s="11">
        <v>0</v>
      </c>
      <c r="AI259" s="11">
        <v>0</v>
      </c>
      <c r="AJ259" s="11">
        <v>0</v>
      </c>
      <c r="AK259" s="11">
        <v>200</v>
      </c>
      <c r="AL259" s="11">
        <v>0</v>
      </c>
      <c r="AM259" s="11">
        <v>0</v>
      </c>
      <c r="AN259" s="11">
        <v>0</v>
      </c>
      <c r="AO259" s="11">
        <v>0</v>
      </c>
      <c r="AP259" s="11">
        <v>0</v>
      </c>
      <c r="AQ259" s="11">
        <v>0</v>
      </c>
      <c r="AR259" s="11">
        <v>0</v>
      </c>
      <c r="AS259" s="11">
        <v>0</v>
      </c>
      <c r="AT259" s="11">
        <v>0</v>
      </c>
      <c r="AU259" s="11">
        <v>0</v>
      </c>
      <c r="AV259" s="11">
        <v>0</v>
      </c>
      <c r="AW259" s="11">
        <v>0</v>
      </c>
      <c r="AX259" s="11">
        <v>0</v>
      </c>
      <c r="AY259" s="11">
        <v>0</v>
      </c>
      <c r="AZ259" s="11">
        <v>0</v>
      </c>
      <c r="BA259" s="11">
        <v>0</v>
      </c>
      <c r="BB259" s="11">
        <v>0</v>
      </c>
      <c r="BC259" s="11">
        <v>0</v>
      </c>
      <c r="BD259" s="11">
        <v>0</v>
      </c>
      <c r="BE259" s="11">
        <v>0</v>
      </c>
      <c r="BF259" s="11">
        <v>0</v>
      </c>
      <c r="BG259" s="11">
        <v>0</v>
      </c>
      <c r="BH259" s="11">
        <v>0</v>
      </c>
      <c r="BI259" s="11">
        <v>0</v>
      </c>
      <c r="BJ259" s="11">
        <v>0</v>
      </c>
      <c r="BK259" s="11">
        <v>0</v>
      </c>
      <c r="BL259" s="11">
        <v>0</v>
      </c>
      <c r="BM259" s="11">
        <v>0</v>
      </c>
      <c r="BN259" s="11">
        <v>0</v>
      </c>
      <c r="BO259" s="7">
        <f>SUM(K259:BN259)</f>
        <v>200</v>
      </c>
    </row>
    <row r="260" spans="1:67" x14ac:dyDescent="0.2">
      <c r="A260" s="15" t="s">
        <v>18</v>
      </c>
      <c r="B260" s="14" t="s">
        <v>17</v>
      </c>
      <c r="C260" s="14" t="s">
        <v>4</v>
      </c>
      <c r="D260" s="13">
        <v>138723.93</v>
      </c>
      <c r="E260" s="13">
        <f>ROUND(SUM($D260*1%),2)</f>
        <v>1387.24</v>
      </c>
      <c r="F260" s="13">
        <f>ROUND(SUM($D260*0.5%),2)</f>
        <v>693.62</v>
      </c>
      <c r="G260" s="13">
        <f>E260-J260</f>
        <v>0</v>
      </c>
      <c r="H260" s="13">
        <f>F260-BO260</f>
        <v>693.62</v>
      </c>
      <c r="I260" s="12">
        <f ca="1">OFFSET(INDIRECT(ADDRESS(1,MATCH($I$2,$A$1:$BN$1,0))),ROW()-1,0)</f>
        <v>1387.24</v>
      </c>
      <c r="J260" s="11">
        <v>1387.24</v>
      </c>
      <c r="K260" s="11">
        <v>0</v>
      </c>
      <c r="L260" s="11">
        <v>0</v>
      </c>
      <c r="M260" s="11">
        <v>0</v>
      </c>
      <c r="N260" s="11">
        <v>0</v>
      </c>
      <c r="O260" s="11">
        <v>0</v>
      </c>
      <c r="P260" s="11">
        <v>0</v>
      </c>
      <c r="Q260" s="11">
        <v>0</v>
      </c>
      <c r="R260" s="11">
        <v>0</v>
      </c>
      <c r="S260" s="11">
        <v>0</v>
      </c>
      <c r="T260" s="11">
        <v>0</v>
      </c>
      <c r="U260" s="11">
        <v>0</v>
      </c>
      <c r="V260" s="11">
        <v>0</v>
      </c>
      <c r="W260" s="11">
        <v>0</v>
      </c>
      <c r="X260" s="11">
        <v>0</v>
      </c>
      <c r="Y260" s="11">
        <v>0</v>
      </c>
      <c r="Z260" s="11">
        <v>0</v>
      </c>
      <c r="AA260" s="11">
        <v>0</v>
      </c>
      <c r="AB260" s="11">
        <v>0</v>
      </c>
      <c r="AC260" s="11">
        <v>0</v>
      </c>
      <c r="AD260" s="11">
        <v>0</v>
      </c>
      <c r="AE260" s="11">
        <v>0</v>
      </c>
      <c r="AF260" s="11">
        <v>0</v>
      </c>
      <c r="AG260" s="11">
        <v>0</v>
      </c>
      <c r="AH260" s="11">
        <v>0</v>
      </c>
      <c r="AI260" s="11">
        <v>0</v>
      </c>
      <c r="AJ260" s="11">
        <v>0</v>
      </c>
      <c r="AK260" s="11">
        <v>0</v>
      </c>
      <c r="AL260" s="11">
        <v>0</v>
      </c>
      <c r="AM260" s="11">
        <v>0</v>
      </c>
      <c r="AN260" s="11">
        <v>0</v>
      </c>
      <c r="AO260" s="11">
        <v>0</v>
      </c>
      <c r="AP260" s="11">
        <v>0</v>
      </c>
      <c r="AQ260" s="11">
        <v>0</v>
      </c>
      <c r="AR260" s="11">
        <v>0</v>
      </c>
      <c r="AS260" s="11">
        <v>0</v>
      </c>
      <c r="AT260" s="11">
        <v>0</v>
      </c>
      <c r="AU260" s="11">
        <v>0</v>
      </c>
      <c r="AV260" s="11">
        <v>0</v>
      </c>
      <c r="AW260" s="11">
        <v>0</v>
      </c>
      <c r="AX260" s="11">
        <v>0</v>
      </c>
      <c r="AY260" s="11">
        <v>0</v>
      </c>
      <c r="AZ260" s="11">
        <v>0</v>
      </c>
      <c r="BA260" s="11">
        <v>0</v>
      </c>
      <c r="BB260" s="11">
        <v>0</v>
      </c>
      <c r="BC260" s="11">
        <v>0</v>
      </c>
      <c r="BD260" s="11">
        <v>0</v>
      </c>
      <c r="BE260" s="11">
        <v>0</v>
      </c>
      <c r="BF260" s="11">
        <v>0</v>
      </c>
      <c r="BG260" s="11">
        <v>0</v>
      </c>
      <c r="BH260" s="11">
        <v>0</v>
      </c>
      <c r="BI260" s="11">
        <v>0</v>
      </c>
      <c r="BJ260" s="11">
        <v>0</v>
      </c>
      <c r="BK260" s="11">
        <v>0</v>
      </c>
      <c r="BL260" s="11">
        <v>0</v>
      </c>
      <c r="BM260" s="11">
        <v>0</v>
      </c>
      <c r="BN260" s="11">
        <v>0</v>
      </c>
      <c r="BO260" s="7">
        <f>SUM(K260:BN260)</f>
        <v>0</v>
      </c>
    </row>
    <row r="261" spans="1:67" x14ac:dyDescent="0.2">
      <c r="A261" s="15" t="s">
        <v>16</v>
      </c>
      <c r="B261" s="14" t="s">
        <v>15</v>
      </c>
      <c r="C261" s="14" t="s">
        <v>4</v>
      </c>
      <c r="D261" s="13">
        <v>105340.88</v>
      </c>
      <c r="E261" s="13">
        <f>ROUND(SUM($D261*1%),2)</f>
        <v>1053.4100000000001</v>
      </c>
      <c r="F261" s="13">
        <f>ROUND(SUM($D261*0.5%),2)</f>
        <v>526.70000000000005</v>
      </c>
      <c r="G261" s="13">
        <f>E261-J261</f>
        <v>0</v>
      </c>
      <c r="H261" s="13">
        <f>F261-BO261</f>
        <v>526.70000000000005</v>
      </c>
      <c r="I261" s="12">
        <f ca="1">OFFSET(INDIRECT(ADDRESS(1,MATCH($I$2,$A$1:$BN$1,0))),ROW()-1,0)</f>
        <v>1053.4100000000001</v>
      </c>
      <c r="J261" s="11">
        <v>1053.4100000000001</v>
      </c>
      <c r="K261" s="11">
        <v>0</v>
      </c>
      <c r="L261" s="11">
        <v>0</v>
      </c>
      <c r="M261" s="11">
        <v>0</v>
      </c>
      <c r="N261" s="11">
        <v>0</v>
      </c>
      <c r="O261" s="11">
        <v>0</v>
      </c>
      <c r="P261" s="11">
        <v>0</v>
      </c>
      <c r="Q261" s="11">
        <v>0</v>
      </c>
      <c r="R261" s="11">
        <v>0</v>
      </c>
      <c r="S261" s="11">
        <v>0</v>
      </c>
      <c r="T261" s="11">
        <v>0</v>
      </c>
      <c r="U261" s="11">
        <v>0</v>
      </c>
      <c r="V261" s="11">
        <v>0</v>
      </c>
      <c r="W261" s="11">
        <v>0</v>
      </c>
      <c r="X261" s="11">
        <v>0</v>
      </c>
      <c r="Y261" s="11">
        <v>0</v>
      </c>
      <c r="Z261" s="11">
        <v>0</v>
      </c>
      <c r="AA261" s="11">
        <v>0</v>
      </c>
      <c r="AB261" s="11">
        <v>0</v>
      </c>
      <c r="AC261" s="11">
        <v>0</v>
      </c>
      <c r="AD261" s="11">
        <v>0</v>
      </c>
      <c r="AE261" s="11">
        <v>0</v>
      </c>
      <c r="AF261" s="11">
        <v>0</v>
      </c>
      <c r="AG261" s="11">
        <v>0</v>
      </c>
      <c r="AH261" s="11">
        <v>0</v>
      </c>
      <c r="AI261" s="11">
        <v>0</v>
      </c>
      <c r="AJ261" s="11">
        <v>0</v>
      </c>
      <c r="AK261" s="11">
        <v>0</v>
      </c>
      <c r="AL261" s="11">
        <v>0</v>
      </c>
      <c r="AM261" s="11">
        <v>0</v>
      </c>
      <c r="AN261" s="11">
        <v>0</v>
      </c>
      <c r="AO261" s="11">
        <v>0</v>
      </c>
      <c r="AP261" s="11">
        <v>0</v>
      </c>
      <c r="AQ261" s="11">
        <v>0</v>
      </c>
      <c r="AR261" s="11">
        <v>0</v>
      </c>
      <c r="AS261" s="11">
        <v>0</v>
      </c>
      <c r="AT261" s="11">
        <v>0</v>
      </c>
      <c r="AU261" s="11">
        <v>0</v>
      </c>
      <c r="AV261" s="11">
        <v>0</v>
      </c>
      <c r="AW261" s="11">
        <v>0</v>
      </c>
      <c r="AX261" s="11">
        <v>0</v>
      </c>
      <c r="AY261" s="11">
        <v>0</v>
      </c>
      <c r="AZ261" s="11">
        <v>0</v>
      </c>
      <c r="BA261" s="11">
        <v>0</v>
      </c>
      <c r="BB261" s="11">
        <v>0</v>
      </c>
      <c r="BC261" s="11">
        <v>0</v>
      </c>
      <c r="BD261" s="11">
        <v>0</v>
      </c>
      <c r="BE261" s="11">
        <v>0</v>
      </c>
      <c r="BF261" s="11">
        <v>0</v>
      </c>
      <c r="BG261" s="11">
        <v>0</v>
      </c>
      <c r="BH261" s="11">
        <v>0</v>
      </c>
      <c r="BI261" s="11">
        <v>0</v>
      </c>
      <c r="BJ261" s="11">
        <v>0</v>
      </c>
      <c r="BK261" s="11">
        <v>0</v>
      </c>
      <c r="BL261" s="11">
        <v>0</v>
      </c>
      <c r="BM261" s="11">
        <v>0</v>
      </c>
      <c r="BN261" s="11">
        <v>0</v>
      </c>
      <c r="BO261" s="7">
        <f>SUM(K261:BN261)</f>
        <v>0</v>
      </c>
    </row>
    <row r="262" spans="1:67" x14ac:dyDescent="0.2">
      <c r="A262" s="15" t="s">
        <v>14</v>
      </c>
      <c r="B262" s="14" t="s">
        <v>13</v>
      </c>
      <c r="C262" s="14" t="s">
        <v>4</v>
      </c>
      <c r="D262" s="13">
        <v>87611.67</v>
      </c>
      <c r="E262" s="13">
        <f>ROUND(SUM($D262*1%),2)</f>
        <v>876.12</v>
      </c>
      <c r="F262" s="13">
        <f>ROUND(SUM($D262*0.5%),2)</f>
        <v>438.06</v>
      </c>
      <c r="G262" s="13">
        <f>E262-J262</f>
        <v>0</v>
      </c>
      <c r="H262" s="13">
        <f>F262-BO262</f>
        <v>438.06</v>
      </c>
      <c r="I262" s="12">
        <f ca="1">OFFSET(INDIRECT(ADDRESS(1,MATCH($I$2,$A$1:$BN$1,0))),ROW()-1,0)</f>
        <v>876.12</v>
      </c>
      <c r="J262" s="11">
        <v>876.12</v>
      </c>
      <c r="K262" s="11">
        <v>0</v>
      </c>
      <c r="L262" s="11">
        <v>0</v>
      </c>
      <c r="M262" s="11">
        <v>0</v>
      </c>
      <c r="N262" s="11">
        <v>0</v>
      </c>
      <c r="O262" s="11">
        <v>0</v>
      </c>
      <c r="P262" s="11">
        <v>0</v>
      </c>
      <c r="Q262" s="11">
        <v>0</v>
      </c>
      <c r="R262" s="11">
        <v>0</v>
      </c>
      <c r="S262" s="11">
        <v>0</v>
      </c>
      <c r="T262" s="11">
        <v>0</v>
      </c>
      <c r="U262" s="11">
        <v>0</v>
      </c>
      <c r="V262" s="11">
        <v>0</v>
      </c>
      <c r="W262" s="11">
        <v>0</v>
      </c>
      <c r="X262" s="11">
        <v>0</v>
      </c>
      <c r="Y262" s="11">
        <v>0</v>
      </c>
      <c r="Z262" s="11">
        <v>0</v>
      </c>
      <c r="AA262" s="11">
        <v>0</v>
      </c>
      <c r="AB262" s="11">
        <v>0</v>
      </c>
      <c r="AC262" s="11">
        <v>0</v>
      </c>
      <c r="AD262" s="11">
        <v>0</v>
      </c>
      <c r="AE262" s="11">
        <v>0</v>
      </c>
      <c r="AF262" s="11">
        <v>0</v>
      </c>
      <c r="AG262" s="11">
        <v>0</v>
      </c>
      <c r="AH262" s="11">
        <v>0</v>
      </c>
      <c r="AI262" s="11">
        <v>0</v>
      </c>
      <c r="AJ262" s="11">
        <v>0</v>
      </c>
      <c r="AK262" s="11">
        <v>0</v>
      </c>
      <c r="AL262" s="11">
        <v>0</v>
      </c>
      <c r="AM262" s="11">
        <v>0</v>
      </c>
      <c r="AN262" s="11">
        <v>0</v>
      </c>
      <c r="AO262" s="11">
        <v>0</v>
      </c>
      <c r="AP262" s="11">
        <v>0</v>
      </c>
      <c r="AQ262" s="11">
        <v>0</v>
      </c>
      <c r="AR262" s="11">
        <v>0</v>
      </c>
      <c r="AS262" s="11">
        <v>0</v>
      </c>
      <c r="AT262" s="11">
        <v>0</v>
      </c>
      <c r="AU262" s="11">
        <v>0</v>
      </c>
      <c r="AV262" s="11">
        <v>0</v>
      </c>
      <c r="AW262" s="11">
        <v>0</v>
      </c>
      <c r="AX262" s="11">
        <v>0</v>
      </c>
      <c r="AY262" s="11">
        <v>0</v>
      </c>
      <c r="AZ262" s="11">
        <v>0</v>
      </c>
      <c r="BA262" s="11">
        <v>0</v>
      </c>
      <c r="BB262" s="11">
        <v>0</v>
      </c>
      <c r="BC262" s="11">
        <v>0</v>
      </c>
      <c r="BD262" s="11">
        <v>0</v>
      </c>
      <c r="BE262" s="11">
        <v>0</v>
      </c>
      <c r="BF262" s="11">
        <v>0</v>
      </c>
      <c r="BG262" s="11">
        <v>0</v>
      </c>
      <c r="BH262" s="11">
        <v>0</v>
      </c>
      <c r="BI262" s="11">
        <v>0</v>
      </c>
      <c r="BJ262" s="11">
        <v>0</v>
      </c>
      <c r="BK262" s="11">
        <v>0</v>
      </c>
      <c r="BL262" s="11">
        <v>0</v>
      </c>
      <c r="BM262" s="11">
        <v>0</v>
      </c>
      <c r="BN262" s="11">
        <v>0</v>
      </c>
      <c r="BO262" s="7">
        <f>SUM(K262:BN262)</f>
        <v>0</v>
      </c>
    </row>
    <row r="263" spans="1:67" x14ac:dyDescent="0.2">
      <c r="A263" s="15" t="s">
        <v>12</v>
      </c>
      <c r="B263" s="14" t="s">
        <v>11</v>
      </c>
      <c r="C263" s="14" t="s">
        <v>4</v>
      </c>
      <c r="D263" s="13">
        <v>70952.81</v>
      </c>
      <c r="E263" s="13">
        <f>ROUND(SUM($D263*1%),2)</f>
        <v>709.53</v>
      </c>
      <c r="F263" s="13">
        <f>ROUND(SUM($D263*0.5%),2)</f>
        <v>354.76</v>
      </c>
      <c r="G263" s="13">
        <f>E263-J263</f>
        <v>409.53</v>
      </c>
      <c r="H263" s="13">
        <f>F263-BO263</f>
        <v>179.76</v>
      </c>
      <c r="I263" s="12">
        <f ca="1">OFFSET(INDIRECT(ADDRESS(1,MATCH($I$2,$A$1:$BN$1,0))),ROW()-1,0)</f>
        <v>300</v>
      </c>
      <c r="J263" s="11">
        <v>300</v>
      </c>
      <c r="K263" s="11">
        <v>0</v>
      </c>
      <c r="L263" s="11">
        <v>0</v>
      </c>
      <c r="M263" s="11">
        <v>0</v>
      </c>
      <c r="N263" s="11">
        <v>0</v>
      </c>
      <c r="O263" s="11">
        <v>0</v>
      </c>
      <c r="P263" s="11">
        <v>0</v>
      </c>
      <c r="Q263" s="11">
        <v>0</v>
      </c>
      <c r="R263" s="11">
        <v>0</v>
      </c>
      <c r="S263" s="11">
        <v>0</v>
      </c>
      <c r="T263" s="11">
        <v>0</v>
      </c>
      <c r="U263" s="11">
        <v>0</v>
      </c>
      <c r="V263" s="11">
        <v>0</v>
      </c>
      <c r="W263" s="11">
        <v>0</v>
      </c>
      <c r="X263" s="11">
        <v>0</v>
      </c>
      <c r="Y263" s="11">
        <v>0</v>
      </c>
      <c r="Z263" s="11">
        <v>0</v>
      </c>
      <c r="AA263" s="11">
        <v>0</v>
      </c>
      <c r="AB263" s="11">
        <v>0</v>
      </c>
      <c r="AC263" s="11">
        <v>0</v>
      </c>
      <c r="AD263" s="11">
        <v>0</v>
      </c>
      <c r="AE263" s="11">
        <v>0</v>
      </c>
      <c r="AF263" s="11">
        <v>0</v>
      </c>
      <c r="AG263" s="11">
        <v>0</v>
      </c>
      <c r="AH263" s="11">
        <v>0</v>
      </c>
      <c r="AI263" s="11">
        <v>0</v>
      </c>
      <c r="AJ263" s="11">
        <v>0</v>
      </c>
      <c r="AK263" s="11">
        <v>175</v>
      </c>
      <c r="AL263" s="11">
        <v>0</v>
      </c>
      <c r="AM263" s="11">
        <v>0</v>
      </c>
      <c r="AN263" s="11">
        <v>0</v>
      </c>
      <c r="AO263" s="11">
        <v>0</v>
      </c>
      <c r="AP263" s="11">
        <v>0</v>
      </c>
      <c r="AQ263" s="11">
        <v>0</v>
      </c>
      <c r="AR263" s="11">
        <v>0</v>
      </c>
      <c r="AS263" s="11">
        <v>0</v>
      </c>
      <c r="AT263" s="11">
        <v>0</v>
      </c>
      <c r="AU263" s="11">
        <v>0</v>
      </c>
      <c r="AV263" s="11">
        <v>0</v>
      </c>
      <c r="AW263" s="11">
        <v>0</v>
      </c>
      <c r="AX263" s="11">
        <v>0</v>
      </c>
      <c r="AY263" s="11">
        <v>0</v>
      </c>
      <c r="AZ263" s="11">
        <v>0</v>
      </c>
      <c r="BA263" s="11">
        <v>0</v>
      </c>
      <c r="BB263" s="11">
        <v>0</v>
      </c>
      <c r="BC263" s="11">
        <v>0</v>
      </c>
      <c r="BD263" s="11">
        <v>0</v>
      </c>
      <c r="BE263" s="11">
        <v>0</v>
      </c>
      <c r="BF263" s="11">
        <v>0</v>
      </c>
      <c r="BG263" s="11">
        <v>0</v>
      </c>
      <c r="BH263" s="11">
        <v>0</v>
      </c>
      <c r="BI263" s="11">
        <v>0</v>
      </c>
      <c r="BJ263" s="11">
        <v>0</v>
      </c>
      <c r="BK263" s="11">
        <v>0</v>
      </c>
      <c r="BL263" s="11">
        <v>0</v>
      </c>
      <c r="BM263" s="11">
        <v>0</v>
      </c>
      <c r="BN263" s="11">
        <v>0</v>
      </c>
      <c r="BO263" s="7">
        <f>SUM(K263:BN263)</f>
        <v>175</v>
      </c>
    </row>
    <row r="264" spans="1:67" x14ac:dyDescent="0.2">
      <c r="A264" s="15" t="s">
        <v>10</v>
      </c>
      <c r="B264" s="14" t="s">
        <v>9</v>
      </c>
      <c r="C264" s="14" t="s">
        <v>4</v>
      </c>
      <c r="D264" s="13">
        <v>85163.44</v>
      </c>
      <c r="E264" s="13">
        <f>ROUND(SUM($D264*1%),2)</f>
        <v>851.63</v>
      </c>
      <c r="F264" s="13">
        <f>ROUND(SUM($D264*0.5%),2)</f>
        <v>425.82</v>
      </c>
      <c r="G264" s="13">
        <f>E264-J264</f>
        <v>351.63</v>
      </c>
      <c r="H264" s="13">
        <f>F264-BO264</f>
        <v>365.82</v>
      </c>
      <c r="I264" s="12">
        <f ca="1">OFFSET(INDIRECT(ADDRESS(1,MATCH($I$2,$A$1:$BN$1,0))),ROW()-1,0)</f>
        <v>500</v>
      </c>
      <c r="J264" s="11">
        <v>500</v>
      </c>
      <c r="K264" s="11">
        <v>0</v>
      </c>
      <c r="L264" s="11">
        <v>0</v>
      </c>
      <c r="M264" s="11">
        <v>0</v>
      </c>
      <c r="N264" s="11">
        <v>0</v>
      </c>
      <c r="O264" s="11">
        <v>0</v>
      </c>
      <c r="P264" s="11">
        <v>0</v>
      </c>
      <c r="Q264" s="11">
        <v>0</v>
      </c>
      <c r="R264" s="11">
        <v>0</v>
      </c>
      <c r="S264" s="11">
        <v>0</v>
      </c>
      <c r="T264" s="11">
        <v>0</v>
      </c>
      <c r="U264" s="11">
        <v>0</v>
      </c>
      <c r="V264" s="11">
        <v>0</v>
      </c>
      <c r="W264" s="11">
        <v>0</v>
      </c>
      <c r="X264" s="11">
        <v>0</v>
      </c>
      <c r="Y264" s="11">
        <v>0</v>
      </c>
      <c r="Z264" s="11">
        <v>0</v>
      </c>
      <c r="AA264" s="11">
        <v>0</v>
      </c>
      <c r="AB264" s="11">
        <v>0</v>
      </c>
      <c r="AC264" s="11">
        <v>0</v>
      </c>
      <c r="AD264" s="11">
        <v>0</v>
      </c>
      <c r="AE264" s="11">
        <v>0</v>
      </c>
      <c r="AF264" s="11">
        <v>0</v>
      </c>
      <c r="AG264" s="11">
        <v>0</v>
      </c>
      <c r="AH264" s="11">
        <v>0</v>
      </c>
      <c r="AI264" s="11">
        <v>0</v>
      </c>
      <c r="AJ264" s="11">
        <v>0</v>
      </c>
      <c r="AK264" s="11">
        <v>60</v>
      </c>
      <c r="AL264" s="11">
        <v>0</v>
      </c>
      <c r="AM264" s="11">
        <v>0</v>
      </c>
      <c r="AN264" s="11">
        <v>0</v>
      </c>
      <c r="AO264" s="11">
        <v>0</v>
      </c>
      <c r="AP264" s="11">
        <v>0</v>
      </c>
      <c r="AQ264" s="11">
        <v>0</v>
      </c>
      <c r="AR264" s="11">
        <v>0</v>
      </c>
      <c r="AS264" s="11">
        <v>0</v>
      </c>
      <c r="AT264" s="11">
        <v>0</v>
      </c>
      <c r="AU264" s="11">
        <v>0</v>
      </c>
      <c r="AV264" s="11">
        <v>0</v>
      </c>
      <c r="AW264" s="11">
        <v>0</v>
      </c>
      <c r="AX264" s="11">
        <v>0</v>
      </c>
      <c r="AY264" s="11">
        <v>0</v>
      </c>
      <c r="AZ264" s="11">
        <v>0</v>
      </c>
      <c r="BA264" s="11">
        <v>0</v>
      </c>
      <c r="BB264" s="11">
        <v>0</v>
      </c>
      <c r="BC264" s="11">
        <v>0</v>
      </c>
      <c r="BD264" s="11">
        <v>0</v>
      </c>
      <c r="BE264" s="11">
        <v>0</v>
      </c>
      <c r="BF264" s="11">
        <v>0</v>
      </c>
      <c r="BG264" s="11">
        <v>0</v>
      </c>
      <c r="BH264" s="11">
        <v>0</v>
      </c>
      <c r="BI264" s="11">
        <v>0</v>
      </c>
      <c r="BJ264" s="11">
        <v>0</v>
      </c>
      <c r="BK264" s="11">
        <v>0</v>
      </c>
      <c r="BL264" s="11">
        <v>0</v>
      </c>
      <c r="BM264" s="11">
        <v>0</v>
      </c>
      <c r="BN264" s="11">
        <v>0</v>
      </c>
      <c r="BO264" s="7">
        <f>SUM(K264:BN264)</f>
        <v>60</v>
      </c>
    </row>
    <row r="265" spans="1:67" x14ac:dyDescent="0.2">
      <c r="A265" s="15" t="s">
        <v>8</v>
      </c>
      <c r="B265" s="14" t="s">
        <v>7</v>
      </c>
      <c r="C265" s="14" t="s">
        <v>4</v>
      </c>
      <c r="D265" s="13">
        <v>36596.699999999997</v>
      </c>
      <c r="E265" s="13">
        <f>ROUND(SUM($D265*1%),2)</f>
        <v>365.97</v>
      </c>
      <c r="F265" s="13">
        <f>ROUND(SUM($D265*0.5%),2)</f>
        <v>182.98</v>
      </c>
      <c r="G265" s="13">
        <f>E265-J265</f>
        <v>365.97</v>
      </c>
      <c r="H265" s="13">
        <f>F265-BO265</f>
        <v>182.98</v>
      </c>
      <c r="I265" s="12">
        <f ca="1">OFFSET(INDIRECT(ADDRESS(1,MATCH($I$2,$A$1:$BN$1,0))),ROW()-1,0)</f>
        <v>0</v>
      </c>
      <c r="J265" s="11">
        <v>0</v>
      </c>
      <c r="K265" s="11">
        <v>0</v>
      </c>
      <c r="L265" s="11">
        <v>0</v>
      </c>
      <c r="M265" s="11">
        <v>0</v>
      </c>
      <c r="N265" s="11">
        <v>0</v>
      </c>
      <c r="O265" s="11">
        <v>0</v>
      </c>
      <c r="P265" s="11">
        <v>0</v>
      </c>
      <c r="Q265" s="11">
        <v>0</v>
      </c>
      <c r="R265" s="11">
        <v>0</v>
      </c>
      <c r="S265" s="11">
        <v>0</v>
      </c>
      <c r="T265" s="11">
        <v>0</v>
      </c>
      <c r="U265" s="11">
        <v>0</v>
      </c>
      <c r="V265" s="11">
        <v>0</v>
      </c>
      <c r="W265" s="11">
        <v>0</v>
      </c>
      <c r="X265" s="11">
        <v>0</v>
      </c>
      <c r="Y265" s="11">
        <v>0</v>
      </c>
      <c r="Z265" s="11">
        <v>0</v>
      </c>
      <c r="AA265" s="11">
        <v>0</v>
      </c>
      <c r="AB265" s="11">
        <v>0</v>
      </c>
      <c r="AC265" s="11">
        <v>0</v>
      </c>
      <c r="AD265" s="11">
        <v>0</v>
      </c>
      <c r="AE265" s="11">
        <v>0</v>
      </c>
      <c r="AF265" s="11">
        <v>0</v>
      </c>
      <c r="AG265" s="11">
        <v>0</v>
      </c>
      <c r="AH265" s="11">
        <v>0</v>
      </c>
      <c r="AI265" s="11">
        <v>0</v>
      </c>
      <c r="AJ265" s="11">
        <v>0</v>
      </c>
      <c r="AK265" s="11">
        <v>0</v>
      </c>
      <c r="AL265" s="11">
        <v>0</v>
      </c>
      <c r="AM265" s="11">
        <v>0</v>
      </c>
      <c r="AN265" s="11">
        <v>0</v>
      </c>
      <c r="AO265" s="11">
        <v>0</v>
      </c>
      <c r="AP265" s="11">
        <v>0</v>
      </c>
      <c r="AQ265" s="11">
        <v>0</v>
      </c>
      <c r="AR265" s="11">
        <v>0</v>
      </c>
      <c r="AS265" s="11">
        <v>0</v>
      </c>
      <c r="AT265" s="11">
        <v>0</v>
      </c>
      <c r="AU265" s="11">
        <v>0</v>
      </c>
      <c r="AV265" s="11">
        <v>0</v>
      </c>
      <c r="AW265" s="11">
        <v>0</v>
      </c>
      <c r="AX265" s="11">
        <v>0</v>
      </c>
      <c r="AY265" s="11">
        <v>0</v>
      </c>
      <c r="AZ265" s="11">
        <v>0</v>
      </c>
      <c r="BA265" s="11">
        <v>0</v>
      </c>
      <c r="BB265" s="11">
        <v>0</v>
      </c>
      <c r="BC265" s="11">
        <v>0</v>
      </c>
      <c r="BD265" s="11">
        <v>0</v>
      </c>
      <c r="BE265" s="11">
        <v>0</v>
      </c>
      <c r="BF265" s="11">
        <v>0</v>
      </c>
      <c r="BG265" s="11">
        <v>0</v>
      </c>
      <c r="BH265" s="11">
        <v>0</v>
      </c>
      <c r="BI265" s="11">
        <v>0</v>
      </c>
      <c r="BJ265" s="11">
        <v>0</v>
      </c>
      <c r="BK265" s="11">
        <v>0</v>
      </c>
      <c r="BL265" s="11">
        <v>0</v>
      </c>
      <c r="BM265" s="11">
        <v>0</v>
      </c>
      <c r="BN265" s="11">
        <v>0</v>
      </c>
      <c r="BO265" s="7">
        <f>SUM(K265:BN265)</f>
        <v>0</v>
      </c>
    </row>
    <row r="266" spans="1:67" x14ac:dyDescent="0.2">
      <c r="A266" s="15" t="s">
        <v>6</v>
      </c>
      <c r="B266" s="14" t="s">
        <v>5</v>
      </c>
      <c r="C266" s="14" t="s">
        <v>4</v>
      </c>
      <c r="D266" s="13">
        <v>60114.99</v>
      </c>
      <c r="E266" s="13">
        <f>ROUND(SUM($D266*1%),2)</f>
        <v>601.15</v>
      </c>
      <c r="F266" s="13">
        <f>ROUND(SUM($D266*0.5%),2)</f>
        <v>300.57</v>
      </c>
      <c r="G266" s="13">
        <f>E266-J266</f>
        <v>248.14999999999998</v>
      </c>
      <c r="H266" s="13">
        <f>F266-BO266</f>
        <v>153.57</v>
      </c>
      <c r="I266" s="12">
        <f ca="1">OFFSET(INDIRECT(ADDRESS(1,MATCH($I$2,$A$1:$BN$1,0))),ROW()-1,0)</f>
        <v>353</v>
      </c>
      <c r="J266" s="11">
        <v>353</v>
      </c>
      <c r="K266" s="11">
        <v>0</v>
      </c>
      <c r="L266" s="11">
        <v>0</v>
      </c>
      <c r="M266" s="11">
        <v>0</v>
      </c>
      <c r="N266" s="11">
        <v>0</v>
      </c>
      <c r="O266" s="11">
        <v>0</v>
      </c>
      <c r="P266" s="11">
        <v>0</v>
      </c>
      <c r="Q266" s="11">
        <v>0</v>
      </c>
      <c r="R266" s="11">
        <v>0</v>
      </c>
      <c r="S266" s="11">
        <v>0</v>
      </c>
      <c r="T266" s="11">
        <v>0</v>
      </c>
      <c r="U266" s="11">
        <v>0</v>
      </c>
      <c r="V266" s="11">
        <v>0</v>
      </c>
      <c r="W266" s="11">
        <v>0</v>
      </c>
      <c r="X266" s="11">
        <v>0</v>
      </c>
      <c r="Y266" s="11">
        <v>0</v>
      </c>
      <c r="Z266" s="11">
        <v>0</v>
      </c>
      <c r="AA266" s="11">
        <v>0</v>
      </c>
      <c r="AB266" s="11">
        <v>0</v>
      </c>
      <c r="AC266" s="11">
        <v>0</v>
      </c>
      <c r="AD266" s="11">
        <v>0</v>
      </c>
      <c r="AE266" s="11">
        <v>0</v>
      </c>
      <c r="AF266" s="11">
        <v>0</v>
      </c>
      <c r="AG266" s="11">
        <v>0</v>
      </c>
      <c r="AH266" s="11">
        <v>0</v>
      </c>
      <c r="AI266" s="11">
        <v>0</v>
      </c>
      <c r="AJ266" s="11">
        <v>0</v>
      </c>
      <c r="AK266" s="11">
        <v>147</v>
      </c>
      <c r="AL266" s="11">
        <v>0</v>
      </c>
      <c r="AM266" s="11">
        <v>0</v>
      </c>
      <c r="AN266" s="11">
        <v>0</v>
      </c>
      <c r="AO266" s="11">
        <v>0</v>
      </c>
      <c r="AP266" s="11">
        <v>0</v>
      </c>
      <c r="AQ266" s="11">
        <v>0</v>
      </c>
      <c r="AR266" s="11">
        <v>0</v>
      </c>
      <c r="AS266" s="11">
        <v>0</v>
      </c>
      <c r="AT266" s="11">
        <v>0</v>
      </c>
      <c r="AU266" s="11">
        <v>0</v>
      </c>
      <c r="AV266" s="11">
        <v>0</v>
      </c>
      <c r="AW266" s="11">
        <v>0</v>
      </c>
      <c r="AX266" s="11">
        <v>0</v>
      </c>
      <c r="AY266" s="11">
        <v>0</v>
      </c>
      <c r="AZ266" s="11">
        <v>0</v>
      </c>
      <c r="BA266" s="11">
        <v>0</v>
      </c>
      <c r="BB266" s="11">
        <v>0</v>
      </c>
      <c r="BC266" s="11">
        <v>0</v>
      </c>
      <c r="BD266" s="11">
        <v>0</v>
      </c>
      <c r="BE266" s="11">
        <v>0</v>
      </c>
      <c r="BF266" s="11">
        <v>0</v>
      </c>
      <c r="BG266" s="11">
        <v>0</v>
      </c>
      <c r="BH266" s="11">
        <v>0</v>
      </c>
      <c r="BI266" s="11">
        <v>0</v>
      </c>
      <c r="BJ266" s="11">
        <v>0</v>
      </c>
      <c r="BK266" s="11">
        <v>0</v>
      </c>
      <c r="BL266" s="11">
        <v>0</v>
      </c>
      <c r="BM266" s="11">
        <v>0</v>
      </c>
      <c r="BN266" s="11">
        <v>0</v>
      </c>
      <c r="BO266" s="7">
        <f>SUM(K266:BN266)</f>
        <v>147</v>
      </c>
    </row>
    <row r="267" spans="1:67" x14ac:dyDescent="0.2">
      <c r="A267" s="10"/>
      <c r="B267" s="9"/>
      <c r="C267" s="8" t="s">
        <v>3</v>
      </c>
      <c r="D267" s="7">
        <f>SUM(D5:D266)</f>
        <v>31100462.209999997</v>
      </c>
      <c r="E267" s="7">
        <f>SUM(E5:E266)</f>
        <v>311004.55999999994</v>
      </c>
      <c r="F267" s="7">
        <f>SUM(F5:F266)</f>
        <v>155502.25999999998</v>
      </c>
      <c r="G267" s="7">
        <f>SUM(G5:G266)</f>
        <v>126205.98999999992</v>
      </c>
      <c r="H267" s="7">
        <f>SUM(H5:H266)</f>
        <v>116231.92000000001</v>
      </c>
      <c r="I267" s="7">
        <f ca="1">SUM(I5:I266)</f>
        <v>184798.57000000004</v>
      </c>
      <c r="J267" s="6">
        <f>SUM(J5:J266)</f>
        <v>184798.57000000004</v>
      </c>
      <c r="K267" s="6">
        <f>SUM(K5:K266)</f>
        <v>1600</v>
      </c>
      <c r="L267" s="6">
        <f>SUM(L5:L266)</f>
        <v>1000</v>
      </c>
      <c r="M267" s="6">
        <f>SUM(M5:M266)</f>
        <v>0</v>
      </c>
      <c r="N267" s="6">
        <f>SUM(N5:N266)</f>
        <v>2309.9300000000003</v>
      </c>
      <c r="O267" s="6">
        <f>SUM(O5:O266)</f>
        <v>0</v>
      </c>
      <c r="P267" s="6">
        <f>SUM(P5:P266)</f>
        <v>0</v>
      </c>
      <c r="Q267" s="6">
        <f>SUM(Q5:Q266)</f>
        <v>0</v>
      </c>
      <c r="R267" s="6">
        <f>SUM(R5:R266)</f>
        <v>5177.25</v>
      </c>
      <c r="S267" s="6">
        <f>SUM(S5:S266)</f>
        <v>0</v>
      </c>
      <c r="T267" s="6">
        <f>SUM(T5:T266)</f>
        <v>1255</v>
      </c>
      <c r="U267" s="6">
        <f>SUM(U5:U266)</f>
        <v>1425</v>
      </c>
      <c r="V267" s="6">
        <f>SUM(V5:V266)</f>
        <v>4613.4799999999996</v>
      </c>
      <c r="W267" s="6">
        <f>SUM(W5:W266)</f>
        <v>1124.97</v>
      </c>
      <c r="X267" s="6">
        <f>SUM(X5:X266)</f>
        <v>585</v>
      </c>
      <c r="Y267" s="6">
        <f>SUM(Y5:Y266)</f>
        <v>175</v>
      </c>
      <c r="Z267" s="6">
        <f>SUM(Z5:Z266)</f>
        <v>1063.5</v>
      </c>
      <c r="AA267" s="6">
        <f>SUM(AA5:AA266)</f>
        <v>0</v>
      </c>
      <c r="AB267" s="6">
        <f>SUM(AB5:AB266)</f>
        <v>0</v>
      </c>
      <c r="AC267" s="6">
        <f>SUM(AC5:AC266)</f>
        <v>1607.07</v>
      </c>
      <c r="AD267" s="6">
        <f>SUM(AD5:AD266)</f>
        <v>0</v>
      </c>
      <c r="AE267" s="6">
        <f>SUM(AE5:AE266)</f>
        <v>484</v>
      </c>
      <c r="AF267" s="6">
        <f>SUM(AF5:AF266)</f>
        <v>0</v>
      </c>
      <c r="AG267" s="6">
        <f>SUM(AG5:AG266)</f>
        <v>1897.9099999999999</v>
      </c>
      <c r="AH267" s="6">
        <f>SUM(AH5:AH266)</f>
        <v>0</v>
      </c>
      <c r="AI267" s="6">
        <f>SUM(AI5:AI266)</f>
        <v>0</v>
      </c>
      <c r="AJ267" s="6">
        <f>SUM(AJ5:AJ266)</f>
        <v>0</v>
      </c>
      <c r="AK267" s="6">
        <f>SUM(AK5:AK266)</f>
        <v>782</v>
      </c>
      <c r="AL267" s="6">
        <f>SUM(AL5:AL266)</f>
        <v>0</v>
      </c>
      <c r="AM267" s="6">
        <f>SUM(AM5:AM266)</f>
        <v>0</v>
      </c>
      <c r="AN267" s="6">
        <f>SUM(AN5:AN266)</f>
        <v>1680</v>
      </c>
      <c r="AO267" s="6">
        <f>SUM(AO5:AO266)</f>
        <v>250</v>
      </c>
      <c r="AP267" s="6">
        <f>SUM(AP5:AP266)</f>
        <v>1350</v>
      </c>
      <c r="AQ267" s="6">
        <f>SUM(AQ5:AQ266)</f>
        <v>2845.9499999999994</v>
      </c>
      <c r="AR267" s="6">
        <f>SUM(AR5:AR266)</f>
        <v>2109.8000000000002</v>
      </c>
      <c r="AS267" s="6">
        <f>SUM(AS5:AS266)</f>
        <v>200</v>
      </c>
      <c r="AT267" s="6">
        <f>SUM(AT5:AT266)</f>
        <v>1388.72</v>
      </c>
      <c r="AU267" s="6">
        <f>SUM(AU5:AU266)</f>
        <v>2823.3999999999996</v>
      </c>
      <c r="AV267" s="6">
        <f>SUM(AV5:AV266)</f>
        <v>900</v>
      </c>
      <c r="AW267" s="6">
        <f>SUM(AW5:AW266)</f>
        <v>400</v>
      </c>
      <c r="AX267" s="6">
        <f>SUM(AX5:AX266)</f>
        <v>0</v>
      </c>
      <c r="AY267" s="6">
        <f>SUM(AY5:AY266)</f>
        <v>0</v>
      </c>
      <c r="AZ267" s="6">
        <f>SUM(AZ5:AZ266)</f>
        <v>0</v>
      </c>
      <c r="BA267" s="6">
        <f>SUM(BA5:BA266)</f>
        <v>0</v>
      </c>
      <c r="BB267" s="6">
        <f>SUM(BB5:BB266)</f>
        <v>0</v>
      </c>
      <c r="BC267" s="6">
        <f>SUM(BC5:BC266)</f>
        <v>0</v>
      </c>
      <c r="BD267" s="6">
        <f>SUM(BD5:BD266)</f>
        <v>0</v>
      </c>
      <c r="BE267" s="6">
        <f>SUM(BE5:BE266)</f>
        <v>0</v>
      </c>
      <c r="BF267" s="6">
        <f>SUM(BF5:BF266)</f>
        <v>0</v>
      </c>
      <c r="BG267" s="6">
        <f>SUM(BG5:BG266)</f>
        <v>0</v>
      </c>
      <c r="BH267" s="6">
        <f>SUM(BH5:BH266)</f>
        <v>0</v>
      </c>
      <c r="BI267" s="6">
        <f>SUM(BI5:BI266)</f>
        <v>0</v>
      </c>
      <c r="BJ267" s="6">
        <f>SUM(BJ5:BJ266)</f>
        <v>0</v>
      </c>
      <c r="BK267" s="6">
        <f>SUM(BK5:BK266)</f>
        <v>0</v>
      </c>
      <c r="BL267" s="6">
        <f>SUM(BL5:BL266)</f>
        <v>0</v>
      </c>
      <c r="BM267" s="6">
        <f>SUM(BM5:BM266)</f>
        <v>0</v>
      </c>
      <c r="BN267" s="6">
        <f>SUM(BN5:BN266)</f>
        <v>0</v>
      </c>
      <c r="BO267" s="7">
        <f>SUM(BO5:BO266)</f>
        <v>39047.979999999996</v>
      </c>
    </row>
    <row r="269" spans="1:67" x14ac:dyDescent="0.2">
      <c r="I269" s="2" t="s">
        <v>2</v>
      </c>
      <c r="K269" s="5">
        <f>SUMIF(DEMU,$I$269,K$5:K$266)</f>
        <v>0</v>
      </c>
      <c r="L269" s="5">
        <f>SUMIF(DEMU,$I$269,L$5:L$266)</f>
        <v>0</v>
      </c>
      <c r="M269" s="5">
        <f>SUMIF(DEMU,$I$269,M$5:M$266)</f>
        <v>0</v>
      </c>
      <c r="N269" s="5">
        <f>SUMIF(DEMU,$I$269,N$5:N$266)</f>
        <v>0</v>
      </c>
      <c r="O269" s="5">
        <f>SUMIF(DEMU,$I$269,O$5:O$266)</f>
        <v>0</v>
      </c>
      <c r="P269" s="5">
        <f>SUMIF(DEMU,$I$269,P$5:P$266)</f>
        <v>0</v>
      </c>
      <c r="Q269" s="5">
        <f>SUMIF(DEMU,$I$269,Q$5:Q$266)</f>
        <v>0</v>
      </c>
      <c r="R269" s="5">
        <f>SUMIF(DEMU,$I$269,R$5:R$266)</f>
        <v>0</v>
      </c>
      <c r="S269" s="5">
        <f>SUMIF(DEMU,$I$269,S$5:S$266)</f>
        <v>0</v>
      </c>
      <c r="T269" s="5">
        <f>SUMIF(DEMU,$I$269,T$5:T$266)</f>
        <v>0</v>
      </c>
      <c r="U269" s="5">
        <f>SUMIF(DEMU,$I$269,U$5:U$266)</f>
        <v>0</v>
      </c>
      <c r="V269" s="5">
        <f>SUMIF(DEMU,$I$269,V$5:V$266)</f>
        <v>0</v>
      </c>
      <c r="W269" s="5">
        <f>SUMIF(DEMU,$I$269,W$5:W$266)</f>
        <v>0</v>
      </c>
      <c r="X269" s="5">
        <f>SUMIF(DEMU,$I$269,X$5:X$266)</f>
        <v>65</v>
      </c>
      <c r="Y269" s="5">
        <f>SUMIF(DEMU,$I$269,Y$5:Y$266)</f>
        <v>0</v>
      </c>
      <c r="Z269" s="5">
        <f>SUMIF(DEMU,$I$269,Z$5:Z$266)</f>
        <v>0</v>
      </c>
      <c r="AA269" s="5">
        <f>SUMIF(DEMU,$I$269,AA$5:AA$266)</f>
        <v>0</v>
      </c>
      <c r="AB269" s="5">
        <f>SUMIF(DEMU,$I$269,AB$5:AB$266)</f>
        <v>0</v>
      </c>
      <c r="AC269" s="5">
        <f>SUMIF(DEMU,$I$269,AC$5:AC$266)</f>
        <v>0</v>
      </c>
      <c r="AD269" s="5">
        <f>SUMIF(DEMU,$I$269,AD$5:AD$266)</f>
        <v>0</v>
      </c>
      <c r="AE269" s="5">
        <f>SUMIF(DEMU,$I$269,AE$5:AE$266)</f>
        <v>0</v>
      </c>
      <c r="AF269" s="5">
        <f>SUMIF(DEMU,$I$269,AF$5:AF$266)</f>
        <v>0</v>
      </c>
      <c r="AG269" s="5">
        <f>SUMIF(DEMU,$I$269,AG$5:AG$266)</f>
        <v>0</v>
      </c>
      <c r="AH269" s="5">
        <f>SUMIF(DEMU,$I$269,AH$5:AH$266)</f>
        <v>0</v>
      </c>
      <c r="AI269" s="5">
        <f>SUMIF(DEMU,$I$269,AI$5:AI$266)</f>
        <v>0</v>
      </c>
      <c r="AJ269" s="5">
        <f>SUMIF(DEMU,$I$269,AJ$5:AJ$266)</f>
        <v>0</v>
      </c>
      <c r="AK269" s="5">
        <f>SUMIF(DEMU,$I$269,AK$5:AK$266)</f>
        <v>0</v>
      </c>
      <c r="AL269" s="5">
        <f>SUMIF(DEMU,$I$269,AL$5:AL$266)</f>
        <v>0</v>
      </c>
      <c r="AM269" s="5">
        <f>SUMIF(DEMU,$I$269,AM$5:AM$266)</f>
        <v>0</v>
      </c>
      <c r="AN269" s="5">
        <f>SUMIF(DEMU,$I$269,AN$5:AN$266)</f>
        <v>0</v>
      </c>
      <c r="AO269" s="5">
        <f>SUMIF(DEMU,$I$269,AO$5:AO$266)</f>
        <v>0</v>
      </c>
      <c r="AP269" s="5">
        <f>SUMIF(DEMU,$I$269,AP$5:AP$266)</f>
        <v>0</v>
      </c>
      <c r="AQ269" s="5">
        <f>SUMIF(DEMU,$I$269,AQ$5:AQ$266)</f>
        <v>0</v>
      </c>
      <c r="AR269" s="5">
        <f>SUMIF(DEMU,$I$269,AR$5:AR$266)</f>
        <v>0</v>
      </c>
      <c r="AS269" s="5">
        <f>SUMIF(DEMU,$I$269,AS$5:AS$266)</f>
        <v>0</v>
      </c>
      <c r="AT269" s="6">
        <f>SUMIF(DEMU,$I$269,AT$5:AT$266)</f>
        <v>0</v>
      </c>
      <c r="AU269" s="5">
        <f>SUMIF(DEMU,$I$269,AU$5:AU$266)</f>
        <v>0</v>
      </c>
      <c r="AV269" s="5">
        <f>SUMIF(DEMU,$I$269,AV$5:AV$266)</f>
        <v>100</v>
      </c>
      <c r="AW269" s="5">
        <f>SUMIF(DEMU,$I$269,AW$5:AW$266)</f>
        <v>0</v>
      </c>
      <c r="AX269" s="5">
        <f>SUMIF(DEMU,$I$269,AX$5:AX$266)</f>
        <v>0</v>
      </c>
      <c r="AY269" s="5">
        <f>SUMIF(DEMU,$I$269,AY$5:AY$266)</f>
        <v>0</v>
      </c>
      <c r="AZ269" s="5">
        <f>SUMIF(DEMU,$I$269,AZ$5:AZ$266)</f>
        <v>0</v>
      </c>
      <c r="BA269" s="5">
        <f>SUMIF(DEMU,$I$269,BA$5:BA$266)</f>
        <v>0</v>
      </c>
      <c r="BB269" s="5">
        <f>SUMIF(DEMU,$I$269,BB$5:BB$266)</f>
        <v>0</v>
      </c>
      <c r="BC269" s="5">
        <f>SUMIF(DEMU,$I$269,BC$5:BC$266)</f>
        <v>0</v>
      </c>
      <c r="BD269" s="5">
        <f>SUMIF(DEMU,$I$269,BD$5:BD$266)</f>
        <v>0</v>
      </c>
      <c r="BE269" s="5">
        <f>SUMIF(DEMU,$I$269,BE$5:BE$266)</f>
        <v>0</v>
      </c>
      <c r="BF269" s="5">
        <f>SUMIF(DEMU,$I$269,BF$5:BF$266)</f>
        <v>0</v>
      </c>
      <c r="BG269" s="5">
        <f>SUMIF(DEMU,$I$269,BG$5:BG$266)</f>
        <v>0</v>
      </c>
      <c r="BH269" s="5">
        <f>SUMIF(DEMU,$I$269,BH$5:BH$266)</f>
        <v>0</v>
      </c>
      <c r="BI269" s="5">
        <f>SUMIF(DEMU,$I$269,BI$5:BI$266)</f>
        <v>0</v>
      </c>
      <c r="BJ269" s="5">
        <f>SUMIF(DEMU,$I$269,BJ$5:BJ$266)</f>
        <v>0</v>
      </c>
      <c r="BK269" s="5">
        <f>SUMIF(DEMU,$I$269,BK$5:BK$266)</f>
        <v>0</v>
      </c>
      <c r="BL269" s="5">
        <f>SUMIF(DEMU,$I$269,BL$5:BL$266)</f>
        <v>0</v>
      </c>
      <c r="BM269" s="5">
        <f>SUMIF(DEMU,$I$269,BM$5:BM$266)</f>
        <v>0</v>
      </c>
      <c r="BN269" s="5">
        <f>SUMIF(DEMU,$I$269,BN$5:BN$266)</f>
        <v>0</v>
      </c>
    </row>
    <row r="271" spans="1:67" x14ac:dyDescent="0.2">
      <c r="M271" s="2" t="s">
        <v>1</v>
      </c>
    </row>
    <row r="273" spans="1:12" s="2" customFormat="1" x14ac:dyDescent="0.2">
      <c r="A273" s="4"/>
      <c r="B273" s="1"/>
      <c r="C273" s="1"/>
      <c r="J273" s="3"/>
      <c r="L273" s="2" t="s">
        <v>0</v>
      </c>
    </row>
  </sheetData>
  <autoFilter ref="A3:J269"/>
  <pageMargins left="0.70866141732283472" right="0.70866141732283472" top="0.74803149606299213" bottom="0.74803149606299213" header="0.31496062992125984" footer="0.31496062992125984"/>
  <pageSetup paperSize="5" scale="22" fitToHeight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O273"/>
  <sheetViews>
    <sheetView showGridLines="0" zoomScaleNormal="100" workbookViewId="0">
      <pane xSplit="8" ySplit="4" topLeftCell="AM5" activePane="bottomRight" state="frozen"/>
      <selection activeCell="T84" sqref="T84"/>
      <selection pane="topRight" activeCell="T84" sqref="T84"/>
      <selection pane="bottomLeft" activeCell="T84" sqref="T84"/>
      <selection pane="bottomRight" activeCell="T84" sqref="T84"/>
    </sheetView>
  </sheetViews>
  <sheetFormatPr baseColWidth="10" defaultRowHeight="12.75" x14ac:dyDescent="0.2"/>
  <cols>
    <col min="1" max="1" width="5" style="4" bestFit="1" customWidth="1"/>
    <col min="2" max="2" width="24.140625" style="1" bestFit="1" customWidth="1"/>
    <col min="3" max="3" width="18.5703125" style="1" bestFit="1" customWidth="1"/>
    <col min="4" max="4" width="14.28515625" style="2" customWidth="1"/>
    <col min="5" max="9" width="11.7109375" style="2" customWidth="1"/>
    <col min="10" max="10" width="11.7109375" style="3" customWidth="1"/>
    <col min="11" max="11" width="9.7109375" style="2" customWidth="1"/>
    <col min="12" max="12" width="10.5703125" style="2" customWidth="1"/>
    <col min="13" max="13" width="11.140625" style="2" customWidth="1"/>
    <col min="14" max="14" width="9.7109375" style="2" customWidth="1"/>
    <col min="15" max="15" width="10" style="2" customWidth="1"/>
    <col min="16" max="16" width="10.7109375" style="2" customWidth="1"/>
    <col min="17" max="18" width="9.7109375" style="2" customWidth="1"/>
    <col min="19" max="19" width="10.7109375" style="2" customWidth="1"/>
    <col min="20" max="20" width="10.140625" style="2" customWidth="1"/>
    <col min="21" max="21" width="10.7109375" style="2" customWidth="1"/>
    <col min="22" max="22" width="11.42578125" style="2" customWidth="1"/>
    <col min="23" max="23" width="12.28515625" style="2" customWidth="1"/>
    <col min="24" max="24" width="11" style="2" customWidth="1"/>
    <col min="25" max="25" width="8.140625" style="2" customWidth="1"/>
    <col min="26" max="26" width="11.28515625" style="2" customWidth="1"/>
    <col min="27" max="29" width="12.42578125" style="2" customWidth="1"/>
    <col min="30" max="30" width="9.28515625" style="2" customWidth="1"/>
    <col min="31" max="31" width="11.42578125" style="2" customWidth="1"/>
    <col min="32" max="32" width="10.28515625" style="2" customWidth="1"/>
    <col min="33" max="33" width="8.28515625" style="2" customWidth="1"/>
    <col min="34" max="34" width="10.5703125" style="2" customWidth="1"/>
    <col min="35" max="35" width="11.7109375" style="2" customWidth="1"/>
    <col min="36" max="36" width="8.85546875" style="2" customWidth="1"/>
    <col min="37" max="37" width="10.42578125" style="2" customWidth="1"/>
    <col min="38" max="39" width="9" style="2" customWidth="1"/>
    <col min="40" max="40" width="9.7109375" style="2" customWidth="1"/>
    <col min="41" max="41" width="9" style="2" customWidth="1"/>
    <col min="42" max="42" width="13.85546875" style="2" customWidth="1"/>
    <col min="43" max="44" width="9" style="2" customWidth="1"/>
    <col min="45" max="45" width="11" style="2" customWidth="1"/>
    <col min="46" max="66" width="9" style="2" customWidth="1"/>
    <col min="67" max="67" width="12.42578125" style="2" customWidth="1"/>
    <col min="68" max="244" width="11.42578125" style="1"/>
    <col min="245" max="245" width="5" style="1" bestFit="1" customWidth="1"/>
    <col min="246" max="246" width="24.140625" style="1" bestFit="1" customWidth="1"/>
    <col min="247" max="247" width="14" style="1" bestFit="1" customWidth="1"/>
    <col min="248" max="248" width="14.28515625" style="1" customWidth="1"/>
    <col min="249" max="250" width="11.7109375" style="1" customWidth="1"/>
    <col min="251" max="252" width="11.7109375" style="1" bestFit="1" customWidth="1"/>
    <col min="253" max="253" width="11.7109375" style="1" customWidth="1"/>
    <col min="254" max="254" width="9.7109375" style="1" customWidth="1"/>
    <col min="255" max="255" width="10.5703125" style="1" customWidth="1"/>
    <col min="256" max="256" width="11.140625" style="1" customWidth="1"/>
    <col min="257" max="257" width="9.7109375" style="1" customWidth="1"/>
    <col min="258" max="258" width="10" style="1" customWidth="1"/>
    <col min="259" max="259" width="10.7109375" style="1" customWidth="1"/>
    <col min="260" max="261" width="9.7109375" style="1" customWidth="1"/>
    <col min="262" max="262" width="10.7109375" style="1" customWidth="1"/>
    <col min="263" max="263" width="10.140625" style="1" customWidth="1"/>
    <col min="264" max="264" width="10.7109375" style="1" customWidth="1"/>
    <col min="265" max="265" width="11.42578125" style="1" customWidth="1"/>
    <col min="266" max="266" width="12.28515625" style="1" customWidth="1"/>
    <col min="267" max="267" width="11" style="1" customWidth="1"/>
    <col min="268" max="268" width="8.140625" style="1" customWidth="1"/>
    <col min="269" max="269" width="11.28515625" style="1" customWidth="1"/>
    <col min="270" max="272" width="12.42578125" style="1" customWidth="1"/>
    <col min="273" max="273" width="9.28515625" style="1" customWidth="1"/>
    <col min="274" max="274" width="11.42578125" style="1" customWidth="1"/>
    <col min="275" max="275" width="10.28515625" style="1" customWidth="1"/>
    <col min="276" max="276" width="8.28515625" style="1" customWidth="1"/>
    <col min="277" max="277" width="10.5703125" style="1" customWidth="1"/>
    <col min="278" max="278" width="11.7109375" style="1" customWidth="1"/>
    <col min="279" max="279" width="8.85546875" style="1" customWidth="1"/>
    <col min="280" max="280" width="10.42578125" style="1" customWidth="1"/>
    <col min="281" max="282" width="9" style="1" customWidth="1"/>
    <col min="283" max="283" width="9.7109375" style="1" customWidth="1"/>
    <col min="284" max="285" width="9" style="1" customWidth="1"/>
    <col min="286" max="286" width="12.42578125" style="1" customWidth="1"/>
    <col min="287" max="320" width="0" style="1" hidden="1" customWidth="1"/>
    <col min="321" max="500" width="11.42578125" style="1"/>
    <col min="501" max="501" width="5" style="1" bestFit="1" customWidth="1"/>
    <col min="502" max="502" width="24.140625" style="1" bestFit="1" customWidth="1"/>
    <col min="503" max="503" width="14" style="1" bestFit="1" customWidth="1"/>
    <col min="504" max="504" width="14.28515625" style="1" customWidth="1"/>
    <col min="505" max="506" width="11.7109375" style="1" customWidth="1"/>
    <col min="507" max="508" width="11.7109375" style="1" bestFit="1" customWidth="1"/>
    <col min="509" max="509" width="11.7109375" style="1" customWidth="1"/>
    <col min="510" max="510" width="9.7109375" style="1" customWidth="1"/>
    <col min="511" max="511" width="10.5703125" style="1" customWidth="1"/>
    <col min="512" max="512" width="11.140625" style="1" customWidth="1"/>
    <col min="513" max="513" width="9.7109375" style="1" customWidth="1"/>
    <col min="514" max="514" width="10" style="1" customWidth="1"/>
    <col min="515" max="515" width="10.7109375" style="1" customWidth="1"/>
    <col min="516" max="517" width="9.7109375" style="1" customWidth="1"/>
    <col min="518" max="518" width="10.7109375" style="1" customWidth="1"/>
    <col min="519" max="519" width="10.140625" style="1" customWidth="1"/>
    <col min="520" max="520" width="10.7109375" style="1" customWidth="1"/>
    <col min="521" max="521" width="11.42578125" style="1" customWidth="1"/>
    <col min="522" max="522" width="12.28515625" style="1" customWidth="1"/>
    <col min="523" max="523" width="11" style="1" customWidth="1"/>
    <col min="524" max="524" width="8.140625" style="1" customWidth="1"/>
    <col min="525" max="525" width="11.28515625" style="1" customWidth="1"/>
    <col min="526" max="528" width="12.42578125" style="1" customWidth="1"/>
    <col min="529" max="529" width="9.28515625" style="1" customWidth="1"/>
    <col min="530" max="530" width="11.42578125" style="1" customWidth="1"/>
    <col min="531" max="531" width="10.28515625" style="1" customWidth="1"/>
    <col min="532" max="532" width="8.28515625" style="1" customWidth="1"/>
    <col min="533" max="533" width="10.5703125" style="1" customWidth="1"/>
    <col min="534" max="534" width="11.7109375" style="1" customWidth="1"/>
    <col min="535" max="535" width="8.85546875" style="1" customWidth="1"/>
    <col min="536" max="536" width="10.42578125" style="1" customWidth="1"/>
    <col min="537" max="538" width="9" style="1" customWidth="1"/>
    <col min="539" max="539" width="9.7109375" style="1" customWidth="1"/>
    <col min="540" max="541" width="9" style="1" customWidth="1"/>
    <col min="542" max="542" width="12.42578125" style="1" customWidth="1"/>
    <col min="543" max="576" width="0" style="1" hidden="1" customWidth="1"/>
    <col min="577" max="756" width="11.42578125" style="1"/>
    <col min="757" max="757" width="5" style="1" bestFit="1" customWidth="1"/>
    <col min="758" max="758" width="24.140625" style="1" bestFit="1" customWidth="1"/>
    <col min="759" max="759" width="14" style="1" bestFit="1" customWidth="1"/>
    <col min="760" max="760" width="14.28515625" style="1" customWidth="1"/>
    <col min="761" max="762" width="11.7109375" style="1" customWidth="1"/>
    <col min="763" max="764" width="11.7109375" style="1" bestFit="1" customWidth="1"/>
    <col min="765" max="765" width="11.7109375" style="1" customWidth="1"/>
    <col min="766" max="766" width="9.7109375" style="1" customWidth="1"/>
    <col min="767" max="767" width="10.5703125" style="1" customWidth="1"/>
    <col min="768" max="768" width="11.140625" style="1" customWidth="1"/>
    <col min="769" max="769" width="9.7109375" style="1" customWidth="1"/>
    <col min="770" max="770" width="10" style="1" customWidth="1"/>
    <col min="771" max="771" width="10.7109375" style="1" customWidth="1"/>
    <col min="772" max="773" width="9.7109375" style="1" customWidth="1"/>
    <col min="774" max="774" width="10.7109375" style="1" customWidth="1"/>
    <col min="775" max="775" width="10.140625" style="1" customWidth="1"/>
    <col min="776" max="776" width="10.7109375" style="1" customWidth="1"/>
    <col min="777" max="777" width="11.42578125" style="1" customWidth="1"/>
    <col min="778" max="778" width="12.28515625" style="1" customWidth="1"/>
    <col min="779" max="779" width="11" style="1" customWidth="1"/>
    <col min="780" max="780" width="8.140625" style="1" customWidth="1"/>
    <col min="781" max="781" width="11.28515625" style="1" customWidth="1"/>
    <col min="782" max="784" width="12.42578125" style="1" customWidth="1"/>
    <col min="785" max="785" width="9.28515625" style="1" customWidth="1"/>
    <col min="786" max="786" width="11.42578125" style="1" customWidth="1"/>
    <col min="787" max="787" width="10.28515625" style="1" customWidth="1"/>
    <col min="788" max="788" width="8.28515625" style="1" customWidth="1"/>
    <col min="789" max="789" width="10.5703125" style="1" customWidth="1"/>
    <col min="790" max="790" width="11.7109375" style="1" customWidth="1"/>
    <col min="791" max="791" width="8.85546875" style="1" customWidth="1"/>
    <col min="792" max="792" width="10.42578125" style="1" customWidth="1"/>
    <col min="793" max="794" width="9" style="1" customWidth="1"/>
    <col min="795" max="795" width="9.7109375" style="1" customWidth="1"/>
    <col min="796" max="797" width="9" style="1" customWidth="1"/>
    <col min="798" max="798" width="12.42578125" style="1" customWidth="1"/>
    <col min="799" max="832" width="0" style="1" hidden="1" customWidth="1"/>
    <col min="833" max="1012" width="11.42578125" style="1"/>
    <col min="1013" max="1013" width="5" style="1" bestFit="1" customWidth="1"/>
    <col min="1014" max="1014" width="24.140625" style="1" bestFit="1" customWidth="1"/>
    <col min="1015" max="1015" width="14" style="1" bestFit="1" customWidth="1"/>
    <col min="1016" max="1016" width="14.28515625" style="1" customWidth="1"/>
    <col min="1017" max="1018" width="11.7109375" style="1" customWidth="1"/>
    <col min="1019" max="1020" width="11.7109375" style="1" bestFit="1" customWidth="1"/>
    <col min="1021" max="1021" width="11.7109375" style="1" customWidth="1"/>
    <col min="1022" max="1022" width="9.7109375" style="1" customWidth="1"/>
    <col min="1023" max="1023" width="10.5703125" style="1" customWidth="1"/>
    <col min="1024" max="1024" width="11.140625" style="1" customWidth="1"/>
    <col min="1025" max="1025" width="9.7109375" style="1" customWidth="1"/>
    <col min="1026" max="1026" width="10" style="1" customWidth="1"/>
    <col min="1027" max="1027" width="10.7109375" style="1" customWidth="1"/>
    <col min="1028" max="1029" width="9.7109375" style="1" customWidth="1"/>
    <col min="1030" max="1030" width="10.7109375" style="1" customWidth="1"/>
    <col min="1031" max="1031" width="10.140625" style="1" customWidth="1"/>
    <col min="1032" max="1032" width="10.7109375" style="1" customWidth="1"/>
    <col min="1033" max="1033" width="11.42578125" style="1" customWidth="1"/>
    <col min="1034" max="1034" width="12.28515625" style="1" customWidth="1"/>
    <col min="1035" max="1035" width="11" style="1" customWidth="1"/>
    <col min="1036" max="1036" width="8.140625" style="1" customWidth="1"/>
    <col min="1037" max="1037" width="11.28515625" style="1" customWidth="1"/>
    <col min="1038" max="1040" width="12.42578125" style="1" customWidth="1"/>
    <col min="1041" max="1041" width="9.28515625" style="1" customWidth="1"/>
    <col min="1042" max="1042" width="11.42578125" style="1" customWidth="1"/>
    <col min="1043" max="1043" width="10.28515625" style="1" customWidth="1"/>
    <col min="1044" max="1044" width="8.28515625" style="1" customWidth="1"/>
    <col min="1045" max="1045" width="10.5703125" style="1" customWidth="1"/>
    <col min="1046" max="1046" width="11.7109375" style="1" customWidth="1"/>
    <col min="1047" max="1047" width="8.85546875" style="1" customWidth="1"/>
    <col min="1048" max="1048" width="10.42578125" style="1" customWidth="1"/>
    <col min="1049" max="1050" width="9" style="1" customWidth="1"/>
    <col min="1051" max="1051" width="9.7109375" style="1" customWidth="1"/>
    <col min="1052" max="1053" width="9" style="1" customWidth="1"/>
    <col min="1054" max="1054" width="12.42578125" style="1" customWidth="1"/>
    <col min="1055" max="1088" width="0" style="1" hidden="1" customWidth="1"/>
    <col min="1089" max="1268" width="11.42578125" style="1"/>
    <col min="1269" max="1269" width="5" style="1" bestFit="1" customWidth="1"/>
    <col min="1270" max="1270" width="24.140625" style="1" bestFit="1" customWidth="1"/>
    <col min="1271" max="1271" width="14" style="1" bestFit="1" customWidth="1"/>
    <col min="1272" max="1272" width="14.28515625" style="1" customWidth="1"/>
    <col min="1273" max="1274" width="11.7109375" style="1" customWidth="1"/>
    <col min="1275" max="1276" width="11.7109375" style="1" bestFit="1" customWidth="1"/>
    <col min="1277" max="1277" width="11.7109375" style="1" customWidth="1"/>
    <col min="1278" max="1278" width="9.7109375" style="1" customWidth="1"/>
    <col min="1279" max="1279" width="10.5703125" style="1" customWidth="1"/>
    <col min="1280" max="1280" width="11.140625" style="1" customWidth="1"/>
    <col min="1281" max="1281" width="9.7109375" style="1" customWidth="1"/>
    <col min="1282" max="1282" width="10" style="1" customWidth="1"/>
    <col min="1283" max="1283" width="10.7109375" style="1" customWidth="1"/>
    <col min="1284" max="1285" width="9.7109375" style="1" customWidth="1"/>
    <col min="1286" max="1286" width="10.7109375" style="1" customWidth="1"/>
    <col min="1287" max="1287" width="10.140625" style="1" customWidth="1"/>
    <col min="1288" max="1288" width="10.7109375" style="1" customWidth="1"/>
    <col min="1289" max="1289" width="11.42578125" style="1" customWidth="1"/>
    <col min="1290" max="1290" width="12.28515625" style="1" customWidth="1"/>
    <col min="1291" max="1291" width="11" style="1" customWidth="1"/>
    <col min="1292" max="1292" width="8.140625" style="1" customWidth="1"/>
    <col min="1293" max="1293" width="11.28515625" style="1" customWidth="1"/>
    <col min="1294" max="1296" width="12.42578125" style="1" customWidth="1"/>
    <col min="1297" max="1297" width="9.28515625" style="1" customWidth="1"/>
    <col min="1298" max="1298" width="11.42578125" style="1" customWidth="1"/>
    <col min="1299" max="1299" width="10.28515625" style="1" customWidth="1"/>
    <col min="1300" max="1300" width="8.28515625" style="1" customWidth="1"/>
    <col min="1301" max="1301" width="10.5703125" style="1" customWidth="1"/>
    <col min="1302" max="1302" width="11.7109375" style="1" customWidth="1"/>
    <col min="1303" max="1303" width="8.85546875" style="1" customWidth="1"/>
    <col min="1304" max="1304" width="10.42578125" style="1" customWidth="1"/>
    <col min="1305" max="1306" width="9" style="1" customWidth="1"/>
    <col min="1307" max="1307" width="9.7109375" style="1" customWidth="1"/>
    <col min="1308" max="1309" width="9" style="1" customWidth="1"/>
    <col min="1310" max="1310" width="12.42578125" style="1" customWidth="1"/>
    <col min="1311" max="1344" width="0" style="1" hidden="1" customWidth="1"/>
    <col min="1345" max="1524" width="11.42578125" style="1"/>
    <col min="1525" max="1525" width="5" style="1" bestFit="1" customWidth="1"/>
    <col min="1526" max="1526" width="24.140625" style="1" bestFit="1" customWidth="1"/>
    <col min="1527" max="1527" width="14" style="1" bestFit="1" customWidth="1"/>
    <col min="1528" max="1528" width="14.28515625" style="1" customWidth="1"/>
    <col min="1529" max="1530" width="11.7109375" style="1" customWidth="1"/>
    <col min="1531" max="1532" width="11.7109375" style="1" bestFit="1" customWidth="1"/>
    <col min="1533" max="1533" width="11.7109375" style="1" customWidth="1"/>
    <col min="1534" max="1534" width="9.7109375" style="1" customWidth="1"/>
    <col min="1535" max="1535" width="10.5703125" style="1" customWidth="1"/>
    <col min="1536" max="1536" width="11.140625" style="1" customWidth="1"/>
    <col min="1537" max="1537" width="9.7109375" style="1" customWidth="1"/>
    <col min="1538" max="1538" width="10" style="1" customWidth="1"/>
    <col min="1539" max="1539" width="10.7109375" style="1" customWidth="1"/>
    <col min="1540" max="1541" width="9.7109375" style="1" customWidth="1"/>
    <col min="1542" max="1542" width="10.7109375" style="1" customWidth="1"/>
    <col min="1543" max="1543" width="10.140625" style="1" customWidth="1"/>
    <col min="1544" max="1544" width="10.7109375" style="1" customWidth="1"/>
    <col min="1545" max="1545" width="11.42578125" style="1" customWidth="1"/>
    <col min="1546" max="1546" width="12.28515625" style="1" customWidth="1"/>
    <col min="1547" max="1547" width="11" style="1" customWidth="1"/>
    <col min="1548" max="1548" width="8.140625" style="1" customWidth="1"/>
    <col min="1549" max="1549" width="11.28515625" style="1" customWidth="1"/>
    <col min="1550" max="1552" width="12.42578125" style="1" customWidth="1"/>
    <col min="1553" max="1553" width="9.28515625" style="1" customWidth="1"/>
    <col min="1554" max="1554" width="11.42578125" style="1" customWidth="1"/>
    <col min="1555" max="1555" width="10.28515625" style="1" customWidth="1"/>
    <col min="1556" max="1556" width="8.28515625" style="1" customWidth="1"/>
    <col min="1557" max="1557" width="10.5703125" style="1" customWidth="1"/>
    <col min="1558" max="1558" width="11.7109375" style="1" customWidth="1"/>
    <col min="1559" max="1559" width="8.85546875" style="1" customWidth="1"/>
    <col min="1560" max="1560" width="10.42578125" style="1" customWidth="1"/>
    <col min="1561" max="1562" width="9" style="1" customWidth="1"/>
    <col min="1563" max="1563" width="9.7109375" style="1" customWidth="1"/>
    <col min="1564" max="1565" width="9" style="1" customWidth="1"/>
    <col min="1566" max="1566" width="12.42578125" style="1" customWidth="1"/>
    <col min="1567" max="1600" width="0" style="1" hidden="1" customWidth="1"/>
    <col min="1601" max="1780" width="11.42578125" style="1"/>
    <col min="1781" max="1781" width="5" style="1" bestFit="1" customWidth="1"/>
    <col min="1782" max="1782" width="24.140625" style="1" bestFit="1" customWidth="1"/>
    <col min="1783" max="1783" width="14" style="1" bestFit="1" customWidth="1"/>
    <col min="1784" max="1784" width="14.28515625" style="1" customWidth="1"/>
    <col min="1785" max="1786" width="11.7109375" style="1" customWidth="1"/>
    <col min="1787" max="1788" width="11.7109375" style="1" bestFit="1" customWidth="1"/>
    <col min="1789" max="1789" width="11.7109375" style="1" customWidth="1"/>
    <col min="1790" max="1790" width="9.7109375" style="1" customWidth="1"/>
    <col min="1791" max="1791" width="10.5703125" style="1" customWidth="1"/>
    <col min="1792" max="1792" width="11.140625" style="1" customWidth="1"/>
    <col min="1793" max="1793" width="9.7109375" style="1" customWidth="1"/>
    <col min="1794" max="1794" width="10" style="1" customWidth="1"/>
    <col min="1795" max="1795" width="10.7109375" style="1" customWidth="1"/>
    <col min="1796" max="1797" width="9.7109375" style="1" customWidth="1"/>
    <col min="1798" max="1798" width="10.7109375" style="1" customWidth="1"/>
    <col min="1799" max="1799" width="10.140625" style="1" customWidth="1"/>
    <col min="1800" max="1800" width="10.7109375" style="1" customWidth="1"/>
    <col min="1801" max="1801" width="11.42578125" style="1" customWidth="1"/>
    <col min="1802" max="1802" width="12.28515625" style="1" customWidth="1"/>
    <col min="1803" max="1803" width="11" style="1" customWidth="1"/>
    <col min="1804" max="1804" width="8.140625" style="1" customWidth="1"/>
    <col min="1805" max="1805" width="11.28515625" style="1" customWidth="1"/>
    <col min="1806" max="1808" width="12.42578125" style="1" customWidth="1"/>
    <col min="1809" max="1809" width="9.28515625" style="1" customWidth="1"/>
    <col min="1810" max="1810" width="11.42578125" style="1" customWidth="1"/>
    <col min="1811" max="1811" width="10.28515625" style="1" customWidth="1"/>
    <col min="1812" max="1812" width="8.28515625" style="1" customWidth="1"/>
    <col min="1813" max="1813" width="10.5703125" style="1" customWidth="1"/>
    <col min="1814" max="1814" width="11.7109375" style="1" customWidth="1"/>
    <col min="1815" max="1815" width="8.85546875" style="1" customWidth="1"/>
    <col min="1816" max="1816" width="10.42578125" style="1" customWidth="1"/>
    <col min="1817" max="1818" width="9" style="1" customWidth="1"/>
    <col min="1819" max="1819" width="9.7109375" style="1" customWidth="1"/>
    <col min="1820" max="1821" width="9" style="1" customWidth="1"/>
    <col min="1822" max="1822" width="12.42578125" style="1" customWidth="1"/>
    <col min="1823" max="1856" width="0" style="1" hidden="1" customWidth="1"/>
    <col min="1857" max="2036" width="11.42578125" style="1"/>
    <col min="2037" max="2037" width="5" style="1" bestFit="1" customWidth="1"/>
    <col min="2038" max="2038" width="24.140625" style="1" bestFit="1" customWidth="1"/>
    <col min="2039" max="2039" width="14" style="1" bestFit="1" customWidth="1"/>
    <col min="2040" max="2040" width="14.28515625" style="1" customWidth="1"/>
    <col min="2041" max="2042" width="11.7109375" style="1" customWidth="1"/>
    <col min="2043" max="2044" width="11.7109375" style="1" bestFit="1" customWidth="1"/>
    <col min="2045" max="2045" width="11.7109375" style="1" customWidth="1"/>
    <col min="2046" max="2046" width="9.7109375" style="1" customWidth="1"/>
    <col min="2047" max="2047" width="10.5703125" style="1" customWidth="1"/>
    <col min="2048" max="2048" width="11.140625" style="1" customWidth="1"/>
    <col min="2049" max="2049" width="9.7109375" style="1" customWidth="1"/>
    <col min="2050" max="2050" width="10" style="1" customWidth="1"/>
    <col min="2051" max="2051" width="10.7109375" style="1" customWidth="1"/>
    <col min="2052" max="2053" width="9.7109375" style="1" customWidth="1"/>
    <col min="2054" max="2054" width="10.7109375" style="1" customWidth="1"/>
    <col min="2055" max="2055" width="10.140625" style="1" customWidth="1"/>
    <col min="2056" max="2056" width="10.7109375" style="1" customWidth="1"/>
    <col min="2057" max="2057" width="11.42578125" style="1" customWidth="1"/>
    <col min="2058" max="2058" width="12.28515625" style="1" customWidth="1"/>
    <col min="2059" max="2059" width="11" style="1" customWidth="1"/>
    <col min="2060" max="2060" width="8.140625" style="1" customWidth="1"/>
    <col min="2061" max="2061" width="11.28515625" style="1" customWidth="1"/>
    <col min="2062" max="2064" width="12.42578125" style="1" customWidth="1"/>
    <col min="2065" max="2065" width="9.28515625" style="1" customWidth="1"/>
    <col min="2066" max="2066" width="11.42578125" style="1" customWidth="1"/>
    <col min="2067" max="2067" width="10.28515625" style="1" customWidth="1"/>
    <col min="2068" max="2068" width="8.28515625" style="1" customWidth="1"/>
    <col min="2069" max="2069" width="10.5703125" style="1" customWidth="1"/>
    <col min="2070" max="2070" width="11.7109375" style="1" customWidth="1"/>
    <col min="2071" max="2071" width="8.85546875" style="1" customWidth="1"/>
    <col min="2072" max="2072" width="10.42578125" style="1" customWidth="1"/>
    <col min="2073" max="2074" width="9" style="1" customWidth="1"/>
    <col min="2075" max="2075" width="9.7109375" style="1" customWidth="1"/>
    <col min="2076" max="2077" width="9" style="1" customWidth="1"/>
    <col min="2078" max="2078" width="12.42578125" style="1" customWidth="1"/>
    <col min="2079" max="2112" width="0" style="1" hidden="1" customWidth="1"/>
    <col min="2113" max="2292" width="11.42578125" style="1"/>
    <col min="2293" max="2293" width="5" style="1" bestFit="1" customWidth="1"/>
    <col min="2294" max="2294" width="24.140625" style="1" bestFit="1" customWidth="1"/>
    <col min="2295" max="2295" width="14" style="1" bestFit="1" customWidth="1"/>
    <col min="2296" max="2296" width="14.28515625" style="1" customWidth="1"/>
    <col min="2297" max="2298" width="11.7109375" style="1" customWidth="1"/>
    <col min="2299" max="2300" width="11.7109375" style="1" bestFit="1" customWidth="1"/>
    <col min="2301" max="2301" width="11.7109375" style="1" customWidth="1"/>
    <col min="2302" max="2302" width="9.7109375" style="1" customWidth="1"/>
    <col min="2303" max="2303" width="10.5703125" style="1" customWidth="1"/>
    <col min="2304" max="2304" width="11.140625" style="1" customWidth="1"/>
    <col min="2305" max="2305" width="9.7109375" style="1" customWidth="1"/>
    <col min="2306" max="2306" width="10" style="1" customWidth="1"/>
    <col min="2307" max="2307" width="10.7109375" style="1" customWidth="1"/>
    <col min="2308" max="2309" width="9.7109375" style="1" customWidth="1"/>
    <col min="2310" max="2310" width="10.7109375" style="1" customWidth="1"/>
    <col min="2311" max="2311" width="10.140625" style="1" customWidth="1"/>
    <col min="2312" max="2312" width="10.7109375" style="1" customWidth="1"/>
    <col min="2313" max="2313" width="11.42578125" style="1" customWidth="1"/>
    <col min="2314" max="2314" width="12.28515625" style="1" customWidth="1"/>
    <col min="2315" max="2315" width="11" style="1" customWidth="1"/>
    <col min="2316" max="2316" width="8.140625" style="1" customWidth="1"/>
    <col min="2317" max="2317" width="11.28515625" style="1" customWidth="1"/>
    <col min="2318" max="2320" width="12.42578125" style="1" customWidth="1"/>
    <col min="2321" max="2321" width="9.28515625" style="1" customWidth="1"/>
    <col min="2322" max="2322" width="11.42578125" style="1" customWidth="1"/>
    <col min="2323" max="2323" width="10.28515625" style="1" customWidth="1"/>
    <col min="2324" max="2324" width="8.28515625" style="1" customWidth="1"/>
    <col min="2325" max="2325" width="10.5703125" style="1" customWidth="1"/>
    <col min="2326" max="2326" width="11.7109375" style="1" customWidth="1"/>
    <col min="2327" max="2327" width="8.85546875" style="1" customWidth="1"/>
    <col min="2328" max="2328" width="10.42578125" style="1" customWidth="1"/>
    <col min="2329" max="2330" width="9" style="1" customWidth="1"/>
    <col min="2331" max="2331" width="9.7109375" style="1" customWidth="1"/>
    <col min="2332" max="2333" width="9" style="1" customWidth="1"/>
    <col min="2334" max="2334" width="12.42578125" style="1" customWidth="1"/>
    <col min="2335" max="2368" width="0" style="1" hidden="1" customWidth="1"/>
    <col min="2369" max="2548" width="11.42578125" style="1"/>
    <col min="2549" max="2549" width="5" style="1" bestFit="1" customWidth="1"/>
    <col min="2550" max="2550" width="24.140625" style="1" bestFit="1" customWidth="1"/>
    <col min="2551" max="2551" width="14" style="1" bestFit="1" customWidth="1"/>
    <col min="2552" max="2552" width="14.28515625" style="1" customWidth="1"/>
    <col min="2553" max="2554" width="11.7109375" style="1" customWidth="1"/>
    <col min="2555" max="2556" width="11.7109375" style="1" bestFit="1" customWidth="1"/>
    <col min="2557" max="2557" width="11.7109375" style="1" customWidth="1"/>
    <col min="2558" max="2558" width="9.7109375" style="1" customWidth="1"/>
    <col min="2559" max="2559" width="10.5703125" style="1" customWidth="1"/>
    <col min="2560" max="2560" width="11.140625" style="1" customWidth="1"/>
    <col min="2561" max="2561" width="9.7109375" style="1" customWidth="1"/>
    <col min="2562" max="2562" width="10" style="1" customWidth="1"/>
    <col min="2563" max="2563" width="10.7109375" style="1" customWidth="1"/>
    <col min="2564" max="2565" width="9.7109375" style="1" customWidth="1"/>
    <col min="2566" max="2566" width="10.7109375" style="1" customWidth="1"/>
    <col min="2567" max="2567" width="10.140625" style="1" customWidth="1"/>
    <col min="2568" max="2568" width="10.7109375" style="1" customWidth="1"/>
    <col min="2569" max="2569" width="11.42578125" style="1" customWidth="1"/>
    <col min="2570" max="2570" width="12.28515625" style="1" customWidth="1"/>
    <col min="2571" max="2571" width="11" style="1" customWidth="1"/>
    <col min="2572" max="2572" width="8.140625" style="1" customWidth="1"/>
    <col min="2573" max="2573" width="11.28515625" style="1" customWidth="1"/>
    <col min="2574" max="2576" width="12.42578125" style="1" customWidth="1"/>
    <col min="2577" max="2577" width="9.28515625" style="1" customWidth="1"/>
    <col min="2578" max="2578" width="11.42578125" style="1" customWidth="1"/>
    <col min="2579" max="2579" width="10.28515625" style="1" customWidth="1"/>
    <col min="2580" max="2580" width="8.28515625" style="1" customWidth="1"/>
    <col min="2581" max="2581" width="10.5703125" style="1" customWidth="1"/>
    <col min="2582" max="2582" width="11.7109375" style="1" customWidth="1"/>
    <col min="2583" max="2583" width="8.85546875" style="1" customWidth="1"/>
    <col min="2584" max="2584" width="10.42578125" style="1" customWidth="1"/>
    <col min="2585" max="2586" width="9" style="1" customWidth="1"/>
    <col min="2587" max="2587" width="9.7109375" style="1" customWidth="1"/>
    <col min="2588" max="2589" width="9" style="1" customWidth="1"/>
    <col min="2590" max="2590" width="12.42578125" style="1" customWidth="1"/>
    <col min="2591" max="2624" width="0" style="1" hidden="1" customWidth="1"/>
    <col min="2625" max="2804" width="11.42578125" style="1"/>
    <col min="2805" max="2805" width="5" style="1" bestFit="1" customWidth="1"/>
    <col min="2806" max="2806" width="24.140625" style="1" bestFit="1" customWidth="1"/>
    <col min="2807" max="2807" width="14" style="1" bestFit="1" customWidth="1"/>
    <col min="2808" max="2808" width="14.28515625" style="1" customWidth="1"/>
    <col min="2809" max="2810" width="11.7109375" style="1" customWidth="1"/>
    <col min="2811" max="2812" width="11.7109375" style="1" bestFit="1" customWidth="1"/>
    <col min="2813" max="2813" width="11.7109375" style="1" customWidth="1"/>
    <col min="2814" max="2814" width="9.7109375" style="1" customWidth="1"/>
    <col min="2815" max="2815" width="10.5703125" style="1" customWidth="1"/>
    <col min="2816" max="2816" width="11.140625" style="1" customWidth="1"/>
    <col min="2817" max="2817" width="9.7109375" style="1" customWidth="1"/>
    <col min="2818" max="2818" width="10" style="1" customWidth="1"/>
    <col min="2819" max="2819" width="10.7109375" style="1" customWidth="1"/>
    <col min="2820" max="2821" width="9.7109375" style="1" customWidth="1"/>
    <col min="2822" max="2822" width="10.7109375" style="1" customWidth="1"/>
    <col min="2823" max="2823" width="10.140625" style="1" customWidth="1"/>
    <col min="2824" max="2824" width="10.7109375" style="1" customWidth="1"/>
    <col min="2825" max="2825" width="11.42578125" style="1" customWidth="1"/>
    <col min="2826" max="2826" width="12.28515625" style="1" customWidth="1"/>
    <col min="2827" max="2827" width="11" style="1" customWidth="1"/>
    <col min="2828" max="2828" width="8.140625" style="1" customWidth="1"/>
    <col min="2829" max="2829" width="11.28515625" style="1" customWidth="1"/>
    <col min="2830" max="2832" width="12.42578125" style="1" customWidth="1"/>
    <col min="2833" max="2833" width="9.28515625" style="1" customWidth="1"/>
    <col min="2834" max="2834" width="11.42578125" style="1" customWidth="1"/>
    <col min="2835" max="2835" width="10.28515625" style="1" customWidth="1"/>
    <col min="2836" max="2836" width="8.28515625" style="1" customWidth="1"/>
    <col min="2837" max="2837" width="10.5703125" style="1" customWidth="1"/>
    <col min="2838" max="2838" width="11.7109375" style="1" customWidth="1"/>
    <col min="2839" max="2839" width="8.85546875" style="1" customWidth="1"/>
    <col min="2840" max="2840" width="10.42578125" style="1" customWidth="1"/>
    <col min="2841" max="2842" width="9" style="1" customWidth="1"/>
    <col min="2843" max="2843" width="9.7109375" style="1" customWidth="1"/>
    <col min="2844" max="2845" width="9" style="1" customWidth="1"/>
    <col min="2846" max="2846" width="12.42578125" style="1" customWidth="1"/>
    <col min="2847" max="2880" width="0" style="1" hidden="1" customWidth="1"/>
    <col min="2881" max="3060" width="11.42578125" style="1"/>
    <col min="3061" max="3061" width="5" style="1" bestFit="1" customWidth="1"/>
    <col min="3062" max="3062" width="24.140625" style="1" bestFit="1" customWidth="1"/>
    <col min="3063" max="3063" width="14" style="1" bestFit="1" customWidth="1"/>
    <col min="3064" max="3064" width="14.28515625" style="1" customWidth="1"/>
    <col min="3065" max="3066" width="11.7109375" style="1" customWidth="1"/>
    <col min="3067" max="3068" width="11.7109375" style="1" bestFit="1" customWidth="1"/>
    <col min="3069" max="3069" width="11.7109375" style="1" customWidth="1"/>
    <col min="3070" max="3070" width="9.7109375" style="1" customWidth="1"/>
    <col min="3071" max="3071" width="10.5703125" style="1" customWidth="1"/>
    <col min="3072" max="3072" width="11.140625" style="1" customWidth="1"/>
    <col min="3073" max="3073" width="9.7109375" style="1" customWidth="1"/>
    <col min="3074" max="3074" width="10" style="1" customWidth="1"/>
    <col min="3075" max="3075" width="10.7109375" style="1" customWidth="1"/>
    <col min="3076" max="3077" width="9.7109375" style="1" customWidth="1"/>
    <col min="3078" max="3078" width="10.7109375" style="1" customWidth="1"/>
    <col min="3079" max="3079" width="10.140625" style="1" customWidth="1"/>
    <col min="3080" max="3080" width="10.7109375" style="1" customWidth="1"/>
    <col min="3081" max="3081" width="11.42578125" style="1" customWidth="1"/>
    <col min="3082" max="3082" width="12.28515625" style="1" customWidth="1"/>
    <col min="3083" max="3083" width="11" style="1" customWidth="1"/>
    <col min="3084" max="3084" width="8.140625" style="1" customWidth="1"/>
    <col min="3085" max="3085" width="11.28515625" style="1" customWidth="1"/>
    <col min="3086" max="3088" width="12.42578125" style="1" customWidth="1"/>
    <col min="3089" max="3089" width="9.28515625" style="1" customWidth="1"/>
    <col min="3090" max="3090" width="11.42578125" style="1" customWidth="1"/>
    <col min="3091" max="3091" width="10.28515625" style="1" customWidth="1"/>
    <col min="3092" max="3092" width="8.28515625" style="1" customWidth="1"/>
    <col min="3093" max="3093" width="10.5703125" style="1" customWidth="1"/>
    <col min="3094" max="3094" width="11.7109375" style="1" customWidth="1"/>
    <col min="3095" max="3095" width="8.85546875" style="1" customWidth="1"/>
    <col min="3096" max="3096" width="10.42578125" style="1" customWidth="1"/>
    <col min="3097" max="3098" width="9" style="1" customWidth="1"/>
    <col min="3099" max="3099" width="9.7109375" style="1" customWidth="1"/>
    <col min="3100" max="3101" width="9" style="1" customWidth="1"/>
    <col min="3102" max="3102" width="12.42578125" style="1" customWidth="1"/>
    <col min="3103" max="3136" width="0" style="1" hidden="1" customWidth="1"/>
    <col min="3137" max="3316" width="11.42578125" style="1"/>
    <col min="3317" max="3317" width="5" style="1" bestFit="1" customWidth="1"/>
    <col min="3318" max="3318" width="24.140625" style="1" bestFit="1" customWidth="1"/>
    <col min="3319" max="3319" width="14" style="1" bestFit="1" customWidth="1"/>
    <col min="3320" max="3320" width="14.28515625" style="1" customWidth="1"/>
    <col min="3321" max="3322" width="11.7109375" style="1" customWidth="1"/>
    <col min="3323" max="3324" width="11.7109375" style="1" bestFit="1" customWidth="1"/>
    <col min="3325" max="3325" width="11.7109375" style="1" customWidth="1"/>
    <col min="3326" max="3326" width="9.7109375" style="1" customWidth="1"/>
    <col min="3327" max="3327" width="10.5703125" style="1" customWidth="1"/>
    <col min="3328" max="3328" width="11.140625" style="1" customWidth="1"/>
    <col min="3329" max="3329" width="9.7109375" style="1" customWidth="1"/>
    <col min="3330" max="3330" width="10" style="1" customWidth="1"/>
    <col min="3331" max="3331" width="10.7109375" style="1" customWidth="1"/>
    <col min="3332" max="3333" width="9.7109375" style="1" customWidth="1"/>
    <col min="3334" max="3334" width="10.7109375" style="1" customWidth="1"/>
    <col min="3335" max="3335" width="10.140625" style="1" customWidth="1"/>
    <col min="3336" max="3336" width="10.7109375" style="1" customWidth="1"/>
    <col min="3337" max="3337" width="11.42578125" style="1" customWidth="1"/>
    <col min="3338" max="3338" width="12.28515625" style="1" customWidth="1"/>
    <col min="3339" max="3339" width="11" style="1" customWidth="1"/>
    <col min="3340" max="3340" width="8.140625" style="1" customWidth="1"/>
    <col min="3341" max="3341" width="11.28515625" style="1" customWidth="1"/>
    <col min="3342" max="3344" width="12.42578125" style="1" customWidth="1"/>
    <col min="3345" max="3345" width="9.28515625" style="1" customWidth="1"/>
    <col min="3346" max="3346" width="11.42578125" style="1" customWidth="1"/>
    <col min="3347" max="3347" width="10.28515625" style="1" customWidth="1"/>
    <col min="3348" max="3348" width="8.28515625" style="1" customWidth="1"/>
    <col min="3349" max="3349" width="10.5703125" style="1" customWidth="1"/>
    <col min="3350" max="3350" width="11.7109375" style="1" customWidth="1"/>
    <col min="3351" max="3351" width="8.85546875" style="1" customWidth="1"/>
    <col min="3352" max="3352" width="10.42578125" style="1" customWidth="1"/>
    <col min="3353" max="3354" width="9" style="1" customWidth="1"/>
    <col min="3355" max="3355" width="9.7109375" style="1" customWidth="1"/>
    <col min="3356" max="3357" width="9" style="1" customWidth="1"/>
    <col min="3358" max="3358" width="12.42578125" style="1" customWidth="1"/>
    <col min="3359" max="3392" width="0" style="1" hidden="1" customWidth="1"/>
    <col min="3393" max="3572" width="11.42578125" style="1"/>
    <col min="3573" max="3573" width="5" style="1" bestFit="1" customWidth="1"/>
    <col min="3574" max="3574" width="24.140625" style="1" bestFit="1" customWidth="1"/>
    <col min="3575" max="3575" width="14" style="1" bestFit="1" customWidth="1"/>
    <col min="3576" max="3576" width="14.28515625" style="1" customWidth="1"/>
    <col min="3577" max="3578" width="11.7109375" style="1" customWidth="1"/>
    <col min="3579" max="3580" width="11.7109375" style="1" bestFit="1" customWidth="1"/>
    <col min="3581" max="3581" width="11.7109375" style="1" customWidth="1"/>
    <col min="3582" max="3582" width="9.7109375" style="1" customWidth="1"/>
    <col min="3583" max="3583" width="10.5703125" style="1" customWidth="1"/>
    <col min="3584" max="3584" width="11.140625" style="1" customWidth="1"/>
    <col min="3585" max="3585" width="9.7109375" style="1" customWidth="1"/>
    <col min="3586" max="3586" width="10" style="1" customWidth="1"/>
    <col min="3587" max="3587" width="10.7109375" style="1" customWidth="1"/>
    <col min="3588" max="3589" width="9.7109375" style="1" customWidth="1"/>
    <col min="3590" max="3590" width="10.7109375" style="1" customWidth="1"/>
    <col min="3591" max="3591" width="10.140625" style="1" customWidth="1"/>
    <col min="3592" max="3592" width="10.7109375" style="1" customWidth="1"/>
    <col min="3593" max="3593" width="11.42578125" style="1" customWidth="1"/>
    <col min="3594" max="3594" width="12.28515625" style="1" customWidth="1"/>
    <col min="3595" max="3595" width="11" style="1" customWidth="1"/>
    <col min="3596" max="3596" width="8.140625" style="1" customWidth="1"/>
    <col min="3597" max="3597" width="11.28515625" style="1" customWidth="1"/>
    <col min="3598" max="3600" width="12.42578125" style="1" customWidth="1"/>
    <col min="3601" max="3601" width="9.28515625" style="1" customWidth="1"/>
    <col min="3602" max="3602" width="11.42578125" style="1" customWidth="1"/>
    <col min="3603" max="3603" width="10.28515625" style="1" customWidth="1"/>
    <col min="3604" max="3604" width="8.28515625" style="1" customWidth="1"/>
    <col min="3605" max="3605" width="10.5703125" style="1" customWidth="1"/>
    <col min="3606" max="3606" width="11.7109375" style="1" customWidth="1"/>
    <col min="3607" max="3607" width="8.85546875" style="1" customWidth="1"/>
    <col min="3608" max="3608" width="10.42578125" style="1" customWidth="1"/>
    <col min="3609" max="3610" width="9" style="1" customWidth="1"/>
    <col min="3611" max="3611" width="9.7109375" style="1" customWidth="1"/>
    <col min="3612" max="3613" width="9" style="1" customWidth="1"/>
    <col min="3614" max="3614" width="12.42578125" style="1" customWidth="1"/>
    <col min="3615" max="3648" width="0" style="1" hidden="1" customWidth="1"/>
    <col min="3649" max="3828" width="11.42578125" style="1"/>
    <col min="3829" max="3829" width="5" style="1" bestFit="1" customWidth="1"/>
    <col min="3830" max="3830" width="24.140625" style="1" bestFit="1" customWidth="1"/>
    <col min="3831" max="3831" width="14" style="1" bestFit="1" customWidth="1"/>
    <col min="3832" max="3832" width="14.28515625" style="1" customWidth="1"/>
    <col min="3833" max="3834" width="11.7109375" style="1" customWidth="1"/>
    <col min="3835" max="3836" width="11.7109375" style="1" bestFit="1" customWidth="1"/>
    <col min="3837" max="3837" width="11.7109375" style="1" customWidth="1"/>
    <col min="3838" max="3838" width="9.7109375" style="1" customWidth="1"/>
    <col min="3839" max="3839" width="10.5703125" style="1" customWidth="1"/>
    <col min="3840" max="3840" width="11.140625" style="1" customWidth="1"/>
    <col min="3841" max="3841" width="9.7109375" style="1" customWidth="1"/>
    <col min="3842" max="3842" width="10" style="1" customWidth="1"/>
    <col min="3843" max="3843" width="10.7109375" style="1" customWidth="1"/>
    <col min="3844" max="3845" width="9.7109375" style="1" customWidth="1"/>
    <col min="3846" max="3846" width="10.7109375" style="1" customWidth="1"/>
    <col min="3847" max="3847" width="10.140625" style="1" customWidth="1"/>
    <col min="3848" max="3848" width="10.7109375" style="1" customWidth="1"/>
    <col min="3849" max="3849" width="11.42578125" style="1" customWidth="1"/>
    <col min="3850" max="3850" width="12.28515625" style="1" customWidth="1"/>
    <col min="3851" max="3851" width="11" style="1" customWidth="1"/>
    <col min="3852" max="3852" width="8.140625" style="1" customWidth="1"/>
    <col min="3853" max="3853" width="11.28515625" style="1" customWidth="1"/>
    <col min="3854" max="3856" width="12.42578125" style="1" customWidth="1"/>
    <col min="3857" max="3857" width="9.28515625" style="1" customWidth="1"/>
    <col min="3858" max="3858" width="11.42578125" style="1" customWidth="1"/>
    <col min="3859" max="3859" width="10.28515625" style="1" customWidth="1"/>
    <col min="3860" max="3860" width="8.28515625" style="1" customWidth="1"/>
    <col min="3861" max="3861" width="10.5703125" style="1" customWidth="1"/>
    <col min="3862" max="3862" width="11.7109375" style="1" customWidth="1"/>
    <col min="3863" max="3863" width="8.85546875" style="1" customWidth="1"/>
    <col min="3864" max="3864" width="10.42578125" style="1" customWidth="1"/>
    <col min="3865" max="3866" width="9" style="1" customWidth="1"/>
    <col min="3867" max="3867" width="9.7109375" style="1" customWidth="1"/>
    <col min="3868" max="3869" width="9" style="1" customWidth="1"/>
    <col min="3870" max="3870" width="12.42578125" style="1" customWidth="1"/>
    <col min="3871" max="3904" width="0" style="1" hidden="1" customWidth="1"/>
    <col min="3905" max="4084" width="11.42578125" style="1"/>
    <col min="4085" max="4085" width="5" style="1" bestFit="1" customWidth="1"/>
    <col min="4086" max="4086" width="24.140625" style="1" bestFit="1" customWidth="1"/>
    <col min="4087" max="4087" width="14" style="1" bestFit="1" customWidth="1"/>
    <col min="4088" max="4088" width="14.28515625" style="1" customWidth="1"/>
    <col min="4089" max="4090" width="11.7109375" style="1" customWidth="1"/>
    <col min="4091" max="4092" width="11.7109375" style="1" bestFit="1" customWidth="1"/>
    <col min="4093" max="4093" width="11.7109375" style="1" customWidth="1"/>
    <col min="4094" max="4094" width="9.7109375" style="1" customWidth="1"/>
    <col min="4095" max="4095" width="10.5703125" style="1" customWidth="1"/>
    <col min="4096" max="4096" width="11.140625" style="1" customWidth="1"/>
    <col min="4097" max="4097" width="9.7109375" style="1" customWidth="1"/>
    <col min="4098" max="4098" width="10" style="1" customWidth="1"/>
    <col min="4099" max="4099" width="10.7109375" style="1" customWidth="1"/>
    <col min="4100" max="4101" width="9.7109375" style="1" customWidth="1"/>
    <col min="4102" max="4102" width="10.7109375" style="1" customWidth="1"/>
    <col min="4103" max="4103" width="10.140625" style="1" customWidth="1"/>
    <col min="4104" max="4104" width="10.7109375" style="1" customWidth="1"/>
    <col min="4105" max="4105" width="11.42578125" style="1" customWidth="1"/>
    <col min="4106" max="4106" width="12.28515625" style="1" customWidth="1"/>
    <col min="4107" max="4107" width="11" style="1" customWidth="1"/>
    <col min="4108" max="4108" width="8.140625" style="1" customWidth="1"/>
    <col min="4109" max="4109" width="11.28515625" style="1" customWidth="1"/>
    <col min="4110" max="4112" width="12.42578125" style="1" customWidth="1"/>
    <col min="4113" max="4113" width="9.28515625" style="1" customWidth="1"/>
    <col min="4114" max="4114" width="11.42578125" style="1" customWidth="1"/>
    <col min="4115" max="4115" width="10.28515625" style="1" customWidth="1"/>
    <col min="4116" max="4116" width="8.28515625" style="1" customWidth="1"/>
    <col min="4117" max="4117" width="10.5703125" style="1" customWidth="1"/>
    <col min="4118" max="4118" width="11.7109375" style="1" customWidth="1"/>
    <col min="4119" max="4119" width="8.85546875" style="1" customWidth="1"/>
    <col min="4120" max="4120" width="10.42578125" style="1" customWidth="1"/>
    <col min="4121" max="4122" width="9" style="1" customWidth="1"/>
    <col min="4123" max="4123" width="9.7109375" style="1" customWidth="1"/>
    <col min="4124" max="4125" width="9" style="1" customWidth="1"/>
    <col min="4126" max="4126" width="12.42578125" style="1" customWidth="1"/>
    <col min="4127" max="4160" width="0" style="1" hidden="1" customWidth="1"/>
    <col min="4161" max="4340" width="11.42578125" style="1"/>
    <col min="4341" max="4341" width="5" style="1" bestFit="1" customWidth="1"/>
    <col min="4342" max="4342" width="24.140625" style="1" bestFit="1" customWidth="1"/>
    <col min="4343" max="4343" width="14" style="1" bestFit="1" customWidth="1"/>
    <col min="4344" max="4344" width="14.28515625" style="1" customWidth="1"/>
    <col min="4345" max="4346" width="11.7109375" style="1" customWidth="1"/>
    <col min="4347" max="4348" width="11.7109375" style="1" bestFit="1" customWidth="1"/>
    <col min="4349" max="4349" width="11.7109375" style="1" customWidth="1"/>
    <col min="4350" max="4350" width="9.7109375" style="1" customWidth="1"/>
    <col min="4351" max="4351" width="10.5703125" style="1" customWidth="1"/>
    <col min="4352" max="4352" width="11.140625" style="1" customWidth="1"/>
    <col min="4353" max="4353" width="9.7109375" style="1" customWidth="1"/>
    <col min="4354" max="4354" width="10" style="1" customWidth="1"/>
    <col min="4355" max="4355" width="10.7109375" style="1" customWidth="1"/>
    <col min="4356" max="4357" width="9.7109375" style="1" customWidth="1"/>
    <col min="4358" max="4358" width="10.7109375" style="1" customWidth="1"/>
    <col min="4359" max="4359" width="10.140625" style="1" customWidth="1"/>
    <col min="4360" max="4360" width="10.7109375" style="1" customWidth="1"/>
    <col min="4361" max="4361" width="11.42578125" style="1" customWidth="1"/>
    <col min="4362" max="4362" width="12.28515625" style="1" customWidth="1"/>
    <col min="4363" max="4363" width="11" style="1" customWidth="1"/>
    <col min="4364" max="4364" width="8.140625" style="1" customWidth="1"/>
    <col min="4365" max="4365" width="11.28515625" style="1" customWidth="1"/>
    <col min="4366" max="4368" width="12.42578125" style="1" customWidth="1"/>
    <col min="4369" max="4369" width="9.28515625" style="1" customWidth="1"/>
    <col min="4370" max="4370" width="11.42578125" style="1" customWidth="1"/>
    <col min="4371" max="4371" width="10.28515625" style="1" customWidth="1"/>
    <col min="4372" max="4372" width="8.28515625" style="1" customWidth="1"/>
    <col min="4373" max="4373" width="10.5703125" style="1" customWidth="1"/>
    <col min="4374" max="4374" width="11.7109375" style="1" customWidth="1"/>
    <col min="4375" max="4375" width="8.85546875" style="1" customWidth="1"/>
    <col min="4376" max="4376" width="10.42578125" style="1" customWidth="1"/>
    <col min="4377" max="4378" width="9" style="1" customWidth="1"/>
    <col min="4379" max="4379" width="9.7109375" style="1" customWidth="1"/>
    <col min="4380" max="4381" width="9" style="1" customWidth="1"/>
    <col min="4382" max="4382" width="12.42578125" style="1" customWidth="1"/>
    <col min="4383" max="4416" width="0" style="1" hidden="1" customWidth="1"/>
    <col min="4417" max="4596" width="11.42578125" style="1"/>
    <col min="4597" max="4597" width="5" style="1" bestFit="1" customWidth="1"/>
    <col min="4598" max="4598" width="24.140625" style="1" bestFit="1" customWidth="1"/>
    <col min="4599" max="4599" width="14" style="1" bestFit="1" customWidth="1"/>
    <col min="4600" max="4600" width="14.28515625" style="1" customWidth="1"/>
    <col min="4601" max="4602" width="11.7109375" style="1" customWidth="1"/>
    <col min="4603" max="4604" width="11.7109375" style="1" bestFit="1" customWidth="1"/>
    <col min="4605" max="4605" width="11.7109375" style="1" customWidth="1"/>
    <col min="4606" max="4606" width="9.7109375" style="1" customWidth="1"/>
    <col min="4607" max="4607" width="10.5703125" style="1" customWidth="1"/>
    <col min="4608" max="4608" width="11.140625" style="1" customWidth="1"/>
    <col min="4609" max="4609" width="9.7109375" style="1" customWidth="1"/>
    <col min="4610" max="4610" width="10" style="1" customWidth="1"/>
    <col min="4611" max="4611" width="10.7109375" style="1" customWidth="1"/>
    <col min="4612" max="4613" width="9.7109375" style="1" customWidth="1"/>
    <col min="4614" max="4614" width="10.7109375" style="1" customWidth="1"/>
    <col min="4615" max="4615" width="10.140625" style="1" customWidth="1"/>
    <col min="4616" max="4616" width="10.7109375" style="1" customWidth="1"/>
    <col min="4617" max="4617" width="11.42578125" style="1" customWidth="1"/>
    <col min="4618" max="4618" width="12.28515625" style="1" customWidth="1"/>
    <col min="4619" max="4619" width="11" style="1" customWidth="1"/>
    <col min="4620" max="4620" width="8.140625" style="1" customWidth="1"/>
    <col min="4621" max="4621" width="11.28515625" style="1" customWidth="1"/>
    <col min="4622" max="4624" width="12.42578125" style="1" customWidth="1"/>
    <col min="4625" max="4625" width="9.28515625" style="1" customWidth="1"/>
    <col min="4626" max="4626" width="11.42578125" style="1" customWidth="1"/>
    <col min="4627" max="4627" width="10.28515625" style="1" customWidth="1"/>
    <col min="4628" max="4628" width="8.28515625" style="1" customWidth="1"/>
    <col min="4629" max="4629" width="10.5703125" style="1" customWidth="1"/>
    <col min="4630" max="4630" width="11.7109375" style="1" customWidth="1"/>
    <col min="4631" max="4631" width="8.85546875" style="1" customWidth="1"/>
    <col min="4632" max="4632" width="10.42578125" style="1" customWidth="1"/>
    <col min="4633" max="4634" width="9" style="1" customWidth="1"/>
    <col min="4635" max="4635" width="9.7109375" style="1" customWidth="1"/>
    <col min="4636" max="4637" width="9" style="1" customWidth="1"/>
    <col min="4638" max="4638" width="12.42578125" style="1" customWidth="1"/>
    <col min="4639" max="4672" width="0" style="1" hidden="1" customWidth="1"/>
    <col min="4673" max="4852" width="11.42578125" style="1"/>
    <col min="4853" max="4853" width="5" style="1" bestFit="1" customWidth="1"/>
    <col min="4854" max="4854" width="24.140625" style="1" bestFit="1" customWidth="1"/>
    <col min="4855" max="4855" width="14" style="1" bestFit="1" customWidth="1"/>
    <col min="4856" max="4856" width="14.28515625" style="1" customWidth="1"/>
    <col min="4857" max="4858" width="11.7109375" style="1" customWidth="1"/>
    <col min="4859" max="4860" width="11.7109375" style="1" bestFit="1" customWidth="1"/>
    <col min="4861" max="4861" width="11.7109375" style="1" customWidth="1"/>
    <col min="4862" max="4862" width="9.7109375" style="1" customWidth="1"/>
    <col min="4863" max="4863" width="10.5703125" style="1" customWidth="1"/>
    <col min="4864" max="4864" width="11.140625" style="1" customWidth="1"/>
    <col min="4865" max="4865" width="9.7109375" style="1" customWidth="1"/>
    <col min="4866" max="4866" width="10" style="1" customWidth="1"/>
    <col min="4867" max="4867" width="10.7109375" style="1" customWidth="1"/>
    <col min="4868" max="4869" width="9.7109375" style="1" customWidth="1"/>
    <col min="4870" max="4870" width="10.7109375" style="1" customWidth="1"/>
    <col min="4871" max="4871" width="10.140625" style="1" customWidth="1"/>
    <col min="4872" max="4872" width="10.7109375" style="1" customWidth="1"/>
    <col min="4873" max="4873" width="11.42578125" style="1" customWidth="1"/>
    <col min="4874" max="4874" width="12.28515625" style="1" customWidth="1"/>
    <col min="4875" max="4875" width="11" style="1" customWidth="1"/>
    <col min="4876" max="4876" width="8.140625" style="1" customWidth="1"/>
    <col min="4877" max="4877" width="11.28515625" style="1" customWidth="1"/>
    <col min="4878" max="4880" width="12.42578125" style="1" customWidth="1"/>
    <col min="4881" max="4881" width="9.28515625" style="1" customWidth="1"/>
    <col min="4882" max="4882" width="11.42578125" style="1" customWidth="1"/>
    <col min="4883" max="4883" width="10.28515625" style="1" customWidth="1"/>
    <col min="4884" max="4884" width="8.28515625" style="1" customWidth="1"/>
    <col min="4885" max="4885" width="10.5703125" style="1" customWidth="1"/>
    <col min="4886" max="4886" width="11.7109375" style="1" customWidth="1"/>
    <col min="4887" max="4887" width="8.85546875" style="1" customWidth="1"/>
    <col min="4888" max="4888" width="10.42578125" style="1" customWidth="1"/>
    <col min="4889" max="4890" width="9" style="1" customWidth="1"/>
    <col min="4891" max="4891" width="9.7109375" style="1" customWidth="1"/>
    <col min="4892" max="4893" width="9" style="1" customWidth="1"/>
    <col min="4894" max="4894" width="12.42578125" style="1" customWidth="1"/>
    <col min="4895" max="4928" width="0" style="1" hidden="1" customWidth="1"/>
    <col min="4929" max="5108" width="11.42578125" style="1"/>
    <col min="5109" max="5109" width="5" style="1" bestFit="1" customWidth="1"/>
    <col min="5110" max="5110" width="24.140625" style="1" bestFit="1" customWidth="1"/>
    <col min="5111" max="5111" width="14" style="1" bestFit="1" customWidth="1"/>
    <col min="5112" max="5112" width="14.28515625" style="1" customWidth="1"/>
    <col min="5113" max="5114" width="11.7109375" style="1" customWidth="1"/>
    <col min="5115" max="5116" width="11.7109375" style="1" bestFit="1" customWidth="1"/>
    <col min="5117" max="5117" width="11.7109375" style="1" customWidth="1"/>
    <col min="5118" max="5118" width="9.7109375" style="1" customWidth="1"/>
    <col min="5119" max="5119" width="10.5703125" style="1" customWidth="1"/>
    <col min="5120" max="5120" width="11.140625" style="1" customWidth="1"/>
    <col min="5121" max="5121" width="9.7109375" style="1" customWidth="1"/>
    <col min="5122" max="5122" width="10" style="1" customWidth="1"/>
    <col min="5123" max="5123" width="10.7109375" style="1" customWidth="1"/>
    <col min="5124" max="5125" width="9.7109375" style="1" customWidth="1"/>
    <col min="5126" max="5126" width="10.7109375" style="1" customWidth="1"/>
    <col min="5127" max="5127" width="10.140625" style="1" customWidth="1"/>
    <col min="5128" max="5128" width="10.7109375" style="1" customWidth="1"/>
    <col min="5129" max="5129" width="11.42578125" style="1" customWidth="1"/>
    <col min="5130" max="5130" width="12.28515625" style="1" customWidth="1"/>
    <col min="5131" max="5131" width="11" style="1" customWidth="1"/>
    <col min="5132" max="5132" width="8.140625" style="1" customWidth="1"/>
    <col min="5133" max="5133" width="11.28515625" style="1" customWidth="1"/>
    <col min="5134" max="5136" width="12.42578125" style="1" customWidth="1"/>
    <col min="5137" max="5137" width="9.28515625" style="1" customWidth="1"/>
    <col min="5138" max="5138" width="11.42578125" style="1" customWidth="1"/>
    <col min="5139" max="5139" width="10.28515625" style="1" customWidth="1"/>
    <col min="5140" max="5140" width="8.28515625" style="1" customWidth="1"/>
    <col min="5141" max="5141" width="10.5703125" style="1" customWidth="1"/>
    <col min="5142" max="5142" width="11.7109375" style="1" customWidth="1"/>
    <col min="5143" max="5143" width="8.85546875" style="1" customWidth="1"/>
    <col min="5144" max="5144" width="10.42578125" style="1" customWidth="1"/>
    <col min="5145" max="5146" width="9" style="1" customWidth="1"/>
    <col min="5147" max="5147" width="9.7109375" style="1" customWidth="1"/>
    <col min="5148" max="5149" width="9" style="1" customWidth="1"/>
    <col min="5150" max="5150" width="12.42578125" style="1" customWidth="1"/>
    <col min="5151" max="5184" width="0" style="1" hidden="1" customWidth="1"/>
    <col min="5185" max="5364" width="11.42578125" style="1"/>
    <col min="5365" max="5365" width="5" style="1" bestFit="1" customWidth="1"/>
    <col min="5366" max="5366" width="24.140625" style="1" bestFit="1" customWidth="1"/>
    <col min="5367" max="5367" width="14" style="1" bestFit="1" customWidth="1"/>
    <col min="5368" max="5368" width="14.28515625" style="1" customWidth="1"/>
    <col min="5369" max="5370" width="11.7109375" style="1" customWidth="1"/>
    <col min="5371" max="5372" width="11.7109375" style="1" bestFit="1" customWidth="1"/>
    <col min="5373" max="5373" width="11.7109375" style="1" customWidth="1"/>
    <col min="5374" max="5374" width="9.7109375" style="1" customWidth="1"/>
    <col min="5375" max="5375" width="10.5703125" style="1" customWidth="1"/>
    <col min="5376" max="5376" width="11.140625" style="1" customWidth="1"/>
    <col min="5377" max="5377" width="9.7109375" style="1" customWidth="1"/>
    <col min="5378" max="5378" width="10" style="1" customWidth="1"/>
    <col min="5379" max="5379" width="10.7109375" style="1" customWidth="1"/>
    <col min="5380" max="5381" width="9.7109375" style="1" customWidth="1"/>
    <col min="5382" max="5382" width="10.7109375" style="1" customWidth="1"/>
    <col min="5383" max="5383" width="10.140625" style="1" customWidth="1"/>
    <col min="5384" max="5384" width="10.7109375" style="1" customWidth="1"/>
    <col min="5385" max="5385" width="11.42578125" style="1" customWidth="1"/>
    <col min="5386" max="5386" width="12.28515625" style="1" customWidth="1"/>
    <col min="5387" max="5387" width="11" style="1" customWidth="1"/>
    <col min="5388" max="5388" width="8.140625" style="1" customWidth="1"/>
    <col min="5389" max="5389" width="11.28515625" style="1" customWidth="1"/>
    <col min="5390" max="5392" width="12.42578125" style="1" customWidth="1"/>
    <col min="5393" max="5393" width="9.28515625" style="1" customWidth="1"/>
    <col min="5394" max="5394" width="11.42578125" style="1" customWidth="1"/>
    <col min="5395" max="5395" width="10.28515625" style="1" customWidth="1"/>
    <col min="5396" max="5396" width="8.28515625" style="1" customWidth="1"/>
    <col min="5397" max="5397" width="10.5703125" style="1" customWidth="1"/>
    <col min="5398" max="5398" width="11.7109375" style="1" customWidth="1"/>
    <col min="5399" max="5399" width="8.85546875" style="1" customWidth="1"/>
    <col min="5400" max="5400" width="10.42578125" style="1" customWidth="1"/>
    <col min="5401" max="5402" width="9" style="1" customWidth="1"/>
    <col min="5403" max="5403" width="9.7109375" style="1" customWidth="1"/>
    <col min="5404" max="5405" width="9" style="1" customWidth="1"/>
    <col min="5406" max="5406" width="12.42578125" style="1" customWidth="1"/>
    <col min="5407" max="5440" width="0" style="1" hidden="1" customWidth="1"/>
    <col min="5441" max="5620" width="11.42578125" style="1"/>
    <col min="5621" max="5621" width="5" style="1" bestFit="1" customWidth="1"/>
    <col min="5622" max="5622" width="24.140625" style="1" bestFit="1" customWidth="1"/>
    <col min="5623" max="5623" width="14" style="1" bestFit="1" customWidth="1"/>
    <col min="5624" max="5624" width="14.28515625" style="1" customWidth="1"/>
    <col min="5625" max="5626" width="11.7109375" style="1" customWidth="1"/>
    <col min="5627" max="5628" width="11.7109375" style="1" bestFit="1" customWidth="1"/>
    <col min="5629" max="5629" width="11.7109375" style="1" customWidth="1"/>
    <col min="5630" max="5630" width="9.7109375" style="1" customWidth="1"/>
    <col min="5631" max="5631" width="10.5703125" style="1" customWidth="1"/>
    <col min="5632" max="5632" width="11.140625" style="1" customWidth="1"/>
    <col min="5633" max="5633" width="9.7109375" style="1" customWidth="1"/>
    <col min="5634" max="5634" width="10" style="1" customWidth="1"/>
    <col min="5635" max="5635" width="10.7109375" style="1" customWidth="1"/>
    <col min="5636" max="5637" width="9.7109375" style="1" customWidth="1"/>
    <col min="5638" max="5638" width="10.7109375" style="1" customWidth="1"/>
    <col min="5639" max="5639" width="10.140625" style="1" customWidth="1"/>
    <col min="5640" max="5640" width="10.7109375" style="1" customWidth="1"/>
    <col min="5641" max="5641" width="11.42578125" style="1" customWidth="1"/>
    <col min="5642" max="5642" width="12.28515625" style="1" customWidth="1"/>
    <col min="5643" max="5643" width="11" style="1" customWidth="1"/>
    <col min="5644" max="5644" width="8.140625" style="1" customWidth="1"/>
    <col min="5645" max="5645" width="11.28515625" style="1" customWidth="1"/>
    <col min="5646" max="5648" width="12.42578125" style="1" customWidth="1"/>
    <col min="5649" max="5649" width="9.28515625" style="1" customWidth="1"/>
    <col min="5650" max="5650" width="11.42578125" style="1" customWidth="1"/>
    <col min="5651" max="5651" width="10.28515625" style="1" customWidth="1"/>
    <col min="5652" max="5652" width="8.28515625" style="1" customWidth="1"/>
    <col min="5653" max="5653" width="10.5703125" style="1" customWidth="1"/>
    <col min="5654" max="5654" width="11.7109375" style="1" customWidth="1"/>
    <col min="5655" max="5655" width="8.85546875" style="1" customWidth="1"/>
    <col min="5656" max="5656" width="10.42578125" style="1" customWidth="1"/>
    <col min="5657" max="5658" width="9" style="1" customWidth="1"/>
    <col min="5659" max="5659" width="9.7109375" style="1" customWidth="1"/>
    <col min="5660" max="5661" width="9" style="1" customWidth="1"/>
    <col min="5662" max="5662" width="12.42578125" style="1" customWidth="1"/>
    <col min="5663" max="5696" width="0" style="1" hidden="1" customWidth="1"/>
    <col min="5697" max="5876" width="11.42578125" style="1"/>
    <col min="5877" max="5877" width="5" style="1" bestFit="1" customWidth="1"/>
    <col min="5878" max="5878" width="24.140625" style="1" bestFit="1" customWidth="1"/>
    <col min="5879" max="5879" width="14" style="1" bestFit="1" customWidth="1"/>
    <col min="5880" max="5880" width="14.28515625" style="1" customWidth="1"/>
    <col min="5881" max="5882" width="11.7109375" style="1" customWidth="1"/>
    <col min="5883" max="5884" width="11.7109375" style="1" bestFit="1" customWidth="1"/>
    <col min="5885" max="5885" width="11.7109375" style="1" customWidth="1"/>
    <col min="5886" max="5886" width="9.7109375" style="1" customWidth="1"/>
    <col min="5887" max="5887" width="10.5703125" style="1" customWidth="1"/>
    <col min="5888" max="5888" width="11.140625" style="1" customWidth="1"/>
    <col min="5889" max="5889" width="9.7109375" style="1" customWidth="1"/>
    <col min="5890" max="5890" width="10" style="1" customWidth="1"/>
    <col min="5891" max="5891" width="10.7109375" style="1" customWidth="1"/>
    <col min="5892" max="5893" width="9.7109375" style="1" customWidth="1"/>
    <col min="5894" max="5894" width="10.7109375" style="1" customWidth="1"/>
    <col min="5895" max="5895" width="10.140625" style="1" customWidth="1"/>
    <col min="5896" max="5896" width="10.7109375" style="1" customWidth="1"/>
    <col min="5897" max="5897" width="11.42578125" style="1" customWidth="1"/>
    <col min="5898" max="5898" width="12.28515625" style="1" customWidth="1"/>
    <col min="5899" max="5899" width="11" style="1" customWidth="1"/>
    <col min="5900" max="5900" width="8.140625" style="1" customWidth="1"/>
    <col min="5901" max="5901" width="11.28515625" style="1" customWidth="1"/>
    <col min="5902" max="5904" width="12.42578125" style="1" customWidth="1"/>
    <col min="5905" max="5905" width="9.28515625" style="1" customWidth="1"/>
    <col min="5906" max="5906" width="11.42578125" style="1" customWidth="1"/>
    <col min="5907" max="5907" width="10.28515625" style="1" customWidth="1"/>
    <col min="5908" max="5908" width="8.28515625" style="1" customWidth="1"/>
    <col min="5909" max="5909" width="10.5703125" style="1" customWidth="1"/>
    <col min="5910" max="5910" width="11.7109375" style="1" customWidth="1"/>
    <col min="5911" max="5911" width="8.85546875" style="1" customWidth="1"/>
    <col min="5912" max="5912" width="10.42578125" style="1" customWidth="1"/>
    <col min="5913" max="5914" width="9" style="1" customWidth="1"/>
    <col min="5915" max="5915" width="9.7109375" style="1" customWidth="1"/>
    <col min="5916" max="5917" width="9" style="1" customWidth="1"/>
    <col min="5918" max="5918" width="12.42578125" style="1" customWidth="1"/>
    <col min="5919" max="5952" width="0" style="1" hidden="1" customWidth="1"/>
    <col min="5953" max="6132" width="11.42578125" style="1"/>
    <col min="6133" max="6133" width="5" style="1" bestFit="1" customWidth="1"/>
    <col min="6134" max="6134" width="24.140625" style="1" bestFit="1" customWidth="1"/>
    <col min="6135" max="6135" width="14" style="1" bestFit="1" customWidth="1"/>
    <col min="6136" max="6136" width="14.28515625" style="1" customWidth="1"/>
    <col min="6137" max="6138" width="11.7109375" style="1" customWidth="1"/>
    <col min="6139" max="6140" width="11.7109375" style="1" bestFit="1" customWidth="1"/>
    <col min="6141" max="6141" width="11.7109375" style="1" customWidth="1"/>
    <col min="6142" max="6142" width="9.7109375" style="1" customWidth="1"/>
    <col min="6143" max="6143" width="10.5703125" style="1" customWidth="1"/>
    <col min="6144" max="6144" width="11.140625" style="1" customWidth="1"/>
    <col min="6145" max="6145" width="9.7109375" style="1" customWidth="1"/>
    <col min="6146" max="6146" width="10" style="1" customWidth="1"/>
    <col min="6147" max="6147" width="10.7109375" style="1" customWidth="1"/>
    <col min="6148" max="6149" width="9.7109375" style="1" customWidth="1"/>
    <col min="6150" max="6150" width="10.7109375" style="1" customWidth="1"/>
    <col min="6151" max="6151" width="10.140625" style="1" customWidth="1"/>
    <col min="6152" max="6152" width="10.7109375" style="1" customWidth="1"/>
    <col min="6153" max="6153" width="11.42578125" style="1" customWidth="1"/>
    <col min="6154" max="6154" width="12.28515625" style="1" customWidth="1"/>
    <col min="6155" max="6155" width="11" style="1" customWidth="1"/>
    <col min="6156" max="6156" width="8.140625" style="1" customWidth="1"/>
    <col min="6157" max="6157" width="11.28515625" style="1" customWidth="1"/>
    <col min="6158" max="6160" width="12.42578125" style="1" customWidth="1"/>
    <col min="6161" max="6161" width="9.28515625" style="1" customWidth="1"/>
    <col min="6162" max="6162" width="11.42578125" style="1" customWidth="1"/>
    <col min="6163" max="6163" width="10.28515625" style="1" customWidth="1"/>
    <col min="6164" max="6164" width="8.28515625" style="1" customWidth="1"/>
    <col min="6165" max="6165" width="10.5703125" style="1" customWidth="1"/>
    <col min="6166" max="6166" width="11.7109375" style="1" customWidth="1"/>
    <col min="6167" max="6167" width="8.85546875" style="1" customWidth="1"/>
    <col min="6168" max="6168" width="10.42578125" style="1" customWidth="1"/>
    <col min="6169" max="6170" width="9" style="1" customWidth="1"/>
    <col min="6171" max="6171" width="9.7109375" style="1" customWidth="1"/>
    <col min="6172" max="6173" width="9" style="1" customWidth="1"/>
    <col min="6174" max="6174" width="12.42578125" style="1" customWidth="1"/>
    <col min="6175" max="6208" width="0" style="1" hidden="1" customWidth="1"/>
    <col min="6209" max="6388" width="11.42578125" style="1"/>
    <col min="6389" max="6389" width="5" style="1" bestFit="1" customWidth="1"/>
    <col min="6390" max="6390" width="24.140625" style="1" bestFit="1" customWidth="1"/>
    <col min="6391" max="6391" width="14" style="1" bestFit="1" customWidth="1"/>
    <col min="6392" max="6392" width="14.28515625" style="1" customWidth="1"/>
    <col min="6393" max="6394" width="11.7109375" style="1" customWidth="1"/>
    <col min="6395" max="6396" width="11.7109375" style="1" bestFit="1" customWidth="1"/>
    <col min="6397" max="6397" width="11.7109375" style="1" customWidth="1"/>
    <col min="6398" max="6398" width="9.7109375" style="1" customWidth="1"/>
    <col min="6399" max="6399" width="10.5703125" style="1" customWidth="1"/>
    <col min="6400" max="6400" width="11.140625" style="1" customWidth="1"/>
    <col min="6401" max="6401" width="9.7109375" style="1" customWidth="1"/>
    <col min="6402" max="6402" width="10" style="1" customWidth="1"/>
    <col min="6403" max="6403" width="10.7109375" style="1" customWidth="1"/>
    <col min="6404" max="6405" width="9.7109375" style="1" customWidth="1"/>
    <col min="6406" max="6406" width="10.7109375" style="1" customWidth="1"/>
    <col min="6407" max="6407" width="10.140625" style="1" customWidth="1"/>
    <col min="6408" max="6408" width="10.7109375" style="1" customWidth="1"/>
    <col min="6409" max="6409" width="11.42578125" style="1" customWidth="1"/>
    <col min="6410" max="6410" width="12.28515625" style="1" customWidth="1"/>
    <col min="6411" max="6411" width="11" style="1" customWidth="1"/>
    <col min="6412" max="6412" width="8.140625" style="1" customWidth="1"/>
    <col min="6413" max="6413" width="11.28515625" style="1" customWidth="1"/>
    <col min="6414" max="6416" width="12.42578125" style="1" customWidth="1"/>
    <col min="6417" max="6417" width="9.28515625" style="1" customWidth="1"/>
    <col min="6418" max="6418" width="11.42578125" style="1" customWidth="1"/>
    <col min="6419" max="6419" width="10.28515625" style="1" customWidth="1"/>
    <col min="6420" max="6420" width="8.28515625" style="1" customWidth="1"/>
    <col min="6421" max="6421" width="10.5703125" style="1" customWidth="1"/>
    <col min="6422" max="6422" width="11.7109375" style="1" customWidth="1"/>
    <col min="6423" max="6423" width="8.85546875" style="1" customWidth="1"/>
    <col min="6424" max="6424" width="10.42578125" style="1" customWidth="1"/>
    <col min="6425" max="6426" width="9" style="1" customWidth="1"/>
    <col min="6427" max="6427" width="9.7109375" style="1" customWidth="1"/>
    <col min="6428" max="6429" width="9" style="1" customWidth="1"/>
    <col min="6430" max="6430" width="12.42578125" style="1" customWidth="1"/>
    <col min="6431" max="6464" width="0" style="1" hidden="1" customWidth="1"/>
    <col min="6465" max="6644" width="11.42578125" style="1"/>
    <col min="6645" max="6645" width="5" style="1" bestFit="1" customWidth="1"/>
    <col min="6646" max="6646" width="24.140625" style="1" bestFit="1" customWidth="1"/>
    <col min="6647" max="6647" width="14" style="1" bestFit="1" customWidth="1"/>
    <col min="6648" max="6648" width="14.28515625" style="1" customWidth="1"/>
    <col min="6649" max="6650" width="11.7109375" style="1" customWidth="1"/>
    <col min="6651" max="6652" width="11.7109375" style="1" bestFit="1" customWidth="1"/>
    <col min="6653" max="6653" width="11.7109375" style="1" customWidth="1"/>
    <col min="6654" max="6654" width="9.7109375" style="1" customWidth="1"/>
    <col min="6655" max="6655" width="10.5703125" style="1" customWidth="1"/>
    <col min="6656" max="6656" width="11.140625" style="1" customWidth="1"/>
    <col min="6657" max="6657" width="9.7109375" style="1" customWidth="1"/>
    <col min="6658" max="6658" width="10" style="1" customWidth="1"/>
    <col min="6659" max="6659" width="10.7109375" style="1" customWidth="1"/>
    <col min="6660" max="6661" width="9.7109375" style="1" customWidth="1"/>
    <col min="6662" max="6662" width="10.7109375" style="1" customWidth="1"/>
    <col min="6663" max="6663" width="10.140625" style="1" customWidth="1"/>
    <col min="6664" max="6664" width="10.7109375" style="1" customWidth="1"/>
    <col min="6665" max="6665" width="11.42578125" style="1" customWidth="1"/>
    <col min="6666" max="6666" width="12.28515625" style="1" customWidth="1"/>
    <col min="6667" max="6667" width="11" style="1" customWidth="1"/>
    <col min="6668" max="6668" width="8.140625" style="1" customWidth="1"/>
    <col min="6669" max="6669" width="11.28515625" style="1" customWidth="1"/>
    <col min="6670" max="6672" width="12.42578125" style="1" customWidth="1"/>
    <col min="6673" max="6673" width="9.28515625" style="1" customWidth="1"/>
    <col min="6674" max="6674" width="11.42578125" style="1" customWidth="1"/>
    <col min="6675" max="6675" width="10.28515625" style="1" customWidth="1"/>
    <col min="6676" max="6676" width="8.28515625" style="1" customWidth="1"/>
    <col min="6677" max="6677" width="10.5703125" style="1" customWidth="1"/>
    <col min="6678" max="6678" width="11.7109375" style="1" customWidth="1"/>
    <col min="6679" max="6679" width="8.85546875" style="1" customWidth="1"/>
    <col min="6680" max="6680" width="10.42578125" style="1" customWidth="1"/>
    <col min="6681" max="6682" width="9" style="1" customWidth="1"/>
    <col min="6683" max="6683" width="9.7109375" style="1" customWidth="1"/>
    <col min="6684" max="6685" width="9" style="1" customWidth="1"/>
    <col min="6686" max="6686" width="12.42578125" style="1" customWidth="1"/>
    <col min="6687" max="6720" width="0" style="1" hidden="1" customWidth="1"/>
    <col min="6721" max="6900" width="11.42578125" style="1"/>
    <col min="6901" max="6901" width="5" style="1" bestFit="1" customWidth="1"/>
    <col min="6902" max="6902" width="24.140625" style="1" bestFit="1" customWidth="1"/>
    <col min="6903" max="6903" width="14" style="1" bestFit="1" customWidth="1"/>
    <col min="6904" max="6904" width="14.28515625" style="1" customWidth="1"/>
    <col min="6905" max="6906" width="11.7109375" style="1" customWidth="1"/>
    <col min="6907" max="6908" width="11.7109375" style="1" bestFit="1" customWidth="1"/>
    <col min="6909" max="6909" width="11.7109375" style="1" customWidth="1"/>
    <col min="6910" max="6910" width="9.7109375" style="1" customWidth="1"/>
    <col min="6911" max="6911" width="10.5703125" style="1" customWidth="1"/>
    <col min="6912" max="6912" width="11.140625" style="1" customWidth="1"/>
    <col min="6913" max="6913" width="9.7109375" style="1" customWidth="1"/>
    <col min="6914" max="6914" width="10" style="1" customWidth="1"/>
    <col min="6915" max="6915" width="10.7109375" style="1" customWidth="1"/>
    <col min="6916" max="6917" width="9.7109375" style="1" customWidth="1"/>
    <col min="6918" max="6918" width="10.7109375" style="1" customWidth="1"/>
    <col min="6919" max="6919" width="10.140625" style="1" customWidth="1"/>
    <col min="6920" max="6920" width="10.7109375" style="1" customWidth="1"/>
    <col min="6921" max="6921" width="11.42578125" style="1" customWidth="1"/>
    <col min="6922" max="6922" width="12.28515625" style="1" customWidth="1"/>
    <col min="6923" max="6923" width="11" style="1" customWidth="1"/>
    <col min="6924" max="6924" width="8.140625" style="1" customWidth="1"/>
    <col min="6925" max="6925" width="11.28515625" style="1" customWidth="1"/>
    <col min="6926" max="6928" width="12.42578125" style="1" customWidth="1"/>
    <col min="6929" max="6929" width="9.28515625" style="1" customWidth="1"/>
    <col min="6930" max="6930" width="11.42578125" style="1" customWidth="1"/>
    <col min="6931" max="6931" width="10.28515625" style="1" customWidth="1"/>
    <col min="6932" max="6932" width="8.28515625" style="1" customWidth="1"/>
    <col min="6933" max="6933" width="10.5703125" style="1" customWidth="1"/>
    <col min="6934" max="6934" width="11.7109375" style="1" customWidth="1"/>
    <col min="6935" max="6935" width="8.85546875" style="1" customWidth="1"/>
    <col min="6936" max="6936" width="10.42578125" style="1" customWidth="1"/>
    <col min="6937" max="6938" width="9" style="1" customWidth="1"/>
    <col min="6939" max="6939" width="9.7109375" style="1" customWidth="1"/>
    <col min="6940" max="6941" width="9" style="1" customWidth="1"/>
    <col min="6942" max="6942" width="12.42578125" style="1" customWidth="1"/>
    <col min="6943" max="6976" width="0" style="1" hidden="1" customWidth="1"/>
    <col min="6977" max="7156" width="11.42578125" style="1"/>
    <col min="7157" max="7157" width="5" style="1" bestFit="1" customWidth="1"/>
    <col min="7158" max="7158" width="24.140625" style="1" bestFit="1" customWidth="1"/>
    <col min="7159" max="7159" width="14" style="1" bestFit="1" customWidth="1"/>
    <col min="7160" max="7160" width="14.28515625" style="1" customWidth="1"/>
    <col min="7161" max="7162" width="11.7109375" style="1" customWidth="1"/>
    <col min="7163" max="7164" width="11.7109375" style="1" bestFit="1" customWidth="1"/>
    <col min="7165" max="7165" width="11.7109375" style="1" customWidth="1"/>
    <col min="7166" max="7166" width="9.7109375" style="1" customWidth="1"/>
    <col min="7167" max="7167" width="10.5703125" style="1" customWidth="1"/>
    <col min="7168" max="7168" width="11.140625" style="1" customWidth="1"/>
    <col min="7169" max="7169" width="9.7109375" style="1" customWidth="1"/>
    <col min="7170" max="7170" width="10" style="1" customWidth="1"/>
    <col min="7171" max="7171" width="10.7109375" style="1" customWidth="1"/>
    <col min="7172" max="7173" width="9.7109375" style="1" customWidth="1"/>
    <col min="7174" max="7174" width="10.7109375" style="1" customWidth="1"/>
    <col min="7175" max="7175" width="10.140625" style="1" customWidth="1"/>
    <col min="7176" max="7176" width="10.7109375" style="1" customWidth="1"/>
    <col min="7177" max="7177" width="11.42578125" style="1" customWidth="1"/>
    <col min="7178" max="7178" width="12.28515625" style="1" customWidth="1"/>
    <col min="7179" max="7179" width="11" style="1" customWidth="1"/>
    <col min="7180" max="7180" width="8.140625" style="1" customWidth="1"/>
    <col min="7181" max="7181" width="11.28515625" style="1" customWidth="1"/>
    <col min="7182" max="7184" width="12.42578125" style="1" customWidth="1"/>
    <col min="7185" max="7185" width="9.28515625" style="1" customWidth="1"/>
    <col min="7186" max="7186" width="11.42578125" style="1" customWidth="1"/>
    <col min="7187" max="7187" width="10.28515625" style="1" customWidth="1"/>
    <col min="7188" max="7188" width="8.28515625" style="1" customWidth="1"/>
    <col min="7189" max="7189" width="10.5703125" style="1" customWidth="1"/>
    <col min="7190" max="7190" width="11.7109375" style="1" customWidth="1"/>
    <col min="7191" max="7191" width="8.85546875" style="1" customWidth="1"/>
    <col min="7192" max="7192" width="10.42578125" style="1" customWidth="1"/>
    <col min="7193" max="7194" width="9" style="1" customWidth="1"/>
    <col min="7195" max="7195" width="9.7109375" style="1" customWidth="1"/>
    <col min="7196" max="7197" width="9" style="1" customWidth="1"/>
    <col min="7198" max="7198" width="12.42578125" style="1" customWidth="1"/>
    <col min="7199" max="7232" width="0" style="1" hidden="1" customWidth="1"/>
    <col min="7233" max="7412" width="11.42578125" style="1"/>
    <col min="7413" max="7413" width="5" style="1" bestFit="1" customWidth="1"/>
    <col min="7414" max="7414" width="24.140625" style="1" bestFit="1" customWidth="1"/>
    <col min="7415" max="7415" width="14" style="1" bestFit="1" customWidth="1"/>
    <col min="7416" max="7416" width="14.28515625" style="1" customWidth="1"/>
    <col min="7417" max="7418" width="11.7109375" style="1" customWidth="1"/>
    <col min="7419" max="7420" width="11.7109375" style="1" bestFit="1" customWidth="1"/>
    <col min="7421" max="7421" width="11.7109375" style="1" customWidth="1"/>
    <col min="7422" max="7422" width="9.7109375" style="1" customWidth="1"/>
    <col min="7423" max="7423" width="10.5703125" style="1" customWidth="1"/>
    <col min="7424" max="7424" width="11.140625" style="1" customWidth="1"/>
    <col min="7425" max="7425" width="9.7109375" style="1" customWidth="1"/>
    <col min="7426" max="7426" width="10" style="1" customWidth="1"/>
    <col min="7427" max="7427" width="10.7109375" style="1" customWidth="1"/>
    <col min="7428" max="7429" width="9.7109375" style="1" customWidth="1"/>
    <col min="7430" max="7430" width="10.7109375" style="1" customWidth="1"/>
    <col min="7431" max="7431" width="10.140625" style="1" customWidth="1"/>
    <col min="7432" max="7432" width="10.7109375" style="1" customWidth="1"/>
    <col min="7433" max="7433" width="11.42578125" style="1" customWidth="1"/>
    <col min="7434" max="7434" width="12.28515625" style="1" customWidth="1"/>
    <col min="7435" max="7435" width="11" style="1" customWidth="1"/>
    <col min="7436" max="7436" width="8.140625" style="1" customWidth="1"/>
    <col min="7437" max="7437" width="11.28515625" style="1" customWidth="1"/>
    <col min="7438" max="7440" width="12.42578125" style="1" customWidth="1"/>
    <col min="7441" max="7441" width="9.28515625" style="1" customWidth="1"/>
    <col min="7442" max="7442" width="11.42578125" style="1" customWidth="1"/>
    <col min="7443" max="7443" width="10.28515625" style="1" customWidth="1"/>
    <col min="7444" max="7444" width="8.28515625" style="1" customWidth="1"/>
    <col min="7445" max="7445" width="10.5703125" style="1" customWidth="1"/>
    <col min="7446" max="7446" width="11.7109375" style="1" customWidth="1"/>
    <col min="7447" max="7447" width="8.85546875" style="1" customWidth="1"/>
    <col min="7448" max="7448" width="10.42578125" style="1" customWidth="1"/>
    <col min="7449" max="7450" width="9" style="1" customWidth="1"/>
    <col min="7451" max="7451" width="9.7109375" style="1" customWidth="1"/>
    <col min="7452" max="7453" width="9" style="1" customWidth="1"/>
    <col min="7454" max="7454" width="12.42578125" style="1" customWidth="1"/>
    <col min="7455" max="7488" width="0" style="1" hidden="1" customWidth="1"/>
    <col min="7489" max="7668" width="11.42578125" style="1"/>
    <col min="7669" max="7669" width="5" style="1" bestFit="1" customWidth="1"/>
    <col min="7670" max="7670" width="24.140625" style="1" bestFit="1" customWidth="1"/>
    <col min="7671" max="7671" width="14" style="1" bestFit="1" customWidth="1"/>
    <col min="7672" max="7672" width="14.28515625" style="1" customWidth="1"/>
    <col min="7673" max="7674" width="11.7109375" style="1" customWidth="1"/>
    <col min="7675" max="7676" width="11.7109375" style="1" bestFit="1" customWidth="1"/>
    <col min="7677" max="7677" width="11.7109375" style="1" customWidth="1"/>
    <col min="7678" max="7678" width="9.7109375" style="1" customWidth="1"/>
    <col min="7679" max="7679" width="10.5703125" style="1" customWidth="1"/>
    <col min="7680" max="7680" width="11.140625" style="1" customWidth="1"/>
    <col min="7681" max="7681" width="9.7109375" style="1" customWidth="1"/>
    <col min="7682" max="7682" width="10" style="1" customWidth="1"/>
    <col min="7683" max="7683" width="10.7109375" style="1" customWidth="1"/>
    <col min="7684" max="7685" width="9.7109375" style="1" customWidth="1"/>
    <col min="7686" max="7686" width="10.7109375" style="1" customWidth="1"/>
    <col min="7687" max="7687" width="10.140625" style="1" customWidth="1"/>
    <col min="7688" max="7688" width="10.7109375" style="1" customWidth="1"/>
    <col min="7689" max="7689" width="11.42578125" style="1" customWidth="1"/>
    <col min="7690" max="7690" width="12.28515625" style="1" customWidth="1"/>
    <col min="7691" max="7691" width="11" style="1" customWidth="1"/>
    <col min="7692" max="7692" width="8.140625" style="1" customWidth="1"/>
    <col min="7693" max="7693" width="11.28515625" style="1" customWidth="1"/>
    <col min="7694" max="7696" width="12.42578125" style="1" customWidth="1"/>
    <col min="7697" max="7697" width="9.28515625" style="1" customWidth="1"/>
    <col min="7698" max="7698" width="11.42578125" style="1" customWidth="1"/>
    <col min="7699" max="7699" width="10.28515625" style="1" customWidth="1"/>
    <col min="7700" max="7700" width="8.28515625" style="1" customWidth="1"/>
    <col min="7701" max="7701" width="10.5703125" style="1" customWidth="1"/>
    <col min="7702" max="7702" width="11.7109375" style="1" customWidth="1"/>
    <col min="7703" max="7703" width="8.85546875" style="1" customWidth="1"/>
    <col min="7704" max="7704" width="10.42578125" style="1" customWidth="1"/>
    <col min="7705" max="7706" width="9" style="1" customWidth="1"/>
    <col min="7707" max="7707" width="9.7109375" style="1" customWidth="1"/>
    <col min="7708" max="7709" width="9" style="1" customWidth="1"/>
    <col min="7710" max="7710" width="12.42578125" style="1" customWidth="1"/>
    <col min="7711" max="7744" width="0" style="1" hidden="1" customWidth="1"/>
    <col min="7745" max="7924" width="11.42578125" style="1"/>
    <col min="7925" max="7925" width="5" style="1" bestFit="1" customWidth="1"/>
    <col min="7926" max="7926" width="24.140625" style="1" bestFit="1" customWidth="1"/>
    <col min="7927" max="7927" width="14" style="1" bestFit="1" customWidth="1"/>
    <col min="7928" max="7928" width="14.28515625" style="1" customWidth="1"/>
    <col min="7929" max="7930" width="11.7109375" style="1" customWidth="1"/>
    <col min="7931" max="7932" width="11.7109375" style="1" bestFit="1" customWidth="1"/>
    <col min="7933" max="7933" width="11.7109375" style="1" customWidth="1"/>
    <col min="7934" max="7934" width="9.7109375" style="1" customWidth="1"/>
    <col min="7935" max="7935" width="10.5703125" style="1" customWidth="1"/>
    <col min="7936" max="7936" width="11.140625" style="1" customWidth="1"/>
    <col min="7937" max="7937" width="9.7109375" style="1" customWidth="1"/>
    <col min="7938" max="7938" width="10" style="1" customWidth="1"/>
    <col min="7939" max="7939" width="10.7109375" style="1" customWidth="1"/>
    <col min="7940" max="7941" width="9.7109375" style="1" customWidth="1"/>
    <col min="7942" max="7942" width="10.7109375" style="1" customWidth="1"/>
    <col min="7943" max="7943" width="10.140625" style="1" customWidth="1"/>
    <col min="7944" max="7944" width="10.7109375" style="1" customWidth="1"/>
    <col min="7945" max="7945" width="11.42578125" style="1" customWidth="1"/>
    <col min="7946" max="7946" width="12.28515625" style="1" customWidth="1"/>
    <col min="7947" max="7947" width="11" style="1" customWidth="1"/>
    <col min="7948" max="7948" width="8.140625" style="1" customWidth="1"/>
    <col min="7949" max="7949" width="11.28515625" style="1" customWidth="1"/>
    <col min="7950" max="7952" width="12.42578125" style="1" customWidth="1"/>
    <col min="7953" max="7953" width="9.28515625" style="1" customWidth="1"/>
    <col min="7954" max="7954" width="11.42578125" style="1" customWidth="1"/>
    <col min="7955" max="7955" width="10.28515625" style="1" customWidth="1"/>
    <col min="7956" max="7956" width="8.28515625" style="1" customWidth="1"/>
    <col min="7957" max="7957" width="10.5703125" style="1" customWidth="1"/>
    <col min="7958" max="7958" width="11.7109375" style="1" customWidth="1"/>
    <col min="7959" max="7959" width="8.85546875" style="1" customWidth="1"/>
    <col min="7960" max="7960" width="10.42578125" style="1" customWidth="1"/>
    <col min="7961" max="7962" width="9" style="1" customWidth="1"/>
    <col min="7963" max="7963" width="9.7109375" style="1" customWidth="1"/>
    <col min="7964" max="7965" width="9" style="1" customWidth="1"/>
    <col min="7966" max="7966" width="12.42578125" style="1" customWidth="1"/>
    <col min="7967" max="8000" width="0" style="1" hidden="1" customWidth="1"/>
    <col min="8001" max="8180" width="11.42578125" style="1"/>
    <col min="8181" max="8181" width="5" style="1" bestFit="1" customWidth="1"/>
    <col min="8182" max="8182" width="24.140625" style="1" bestFit="1" customWidth="1"/>
    <col min="8183" max="8183" width="14" style="1" bestFit="1" customWidth="1"/>
    <col min="8184" max="8184" width="14.28515625" style="1" customWidth="1"/>
    <col min="8185" max="8186" width="11.7109375" style="1" customWidth="1"/>
    <col min="8187" max="8188" width="11.7109375" style="1" bestFit="1" customWidth="1"/>
    <col min="8189" max="8189" width="11.7109375" style="1" customWidth="1"/>
    <col min="8190" max="8190" width="9.7109375" style="1" customWidth="1"/>
    <col min="8191" max="8191" width="10.5703125" style="1" customWidth="1"/>
    <col min="8192" max="8192" width="11.140625" style="1" customWidth="1"/>
    <col min="8193" max="8193" width="9.7109375" style="1" customWidth="1"/>
    <col min="8194" max="8194" width="10" style="1" customWidth="1"/>
    <col min="8195" max="8195" width="10.7109375" style="1" customWidth="1"/>
    <col min="8196" max="8197" width="9.7109375" style="1" customWidth="1"/>
    <col min="8198" max="8198" width="10.7109375" style="1" customWidth="1"/>
    <col min="8199" max="8199" width="10.140625" style="1" customWidth="1"/>
    <col min="8200" max="8200" width="10.7109375" style="1" customWidth="1"/>
    <col min="8201" max="8201" width="11.42578125" style="1" customWidth="1"/>
    <col min="8202" max="8202" width="12.28515625" style="1" customWidth="1"/>
    <col min="8203" max="8203" width="11" style="1" customWidth="1"/>
    <col min="8204" max="8204" width="8.140625" style="1" customWidth="1"/>
    <col min="8205" max="8205" width="11.28515625" style="1" customWidth="1"/>
    <col min="8206" max="8208" width="12.42578125" style="1" customWidth="1"/>
    <col min="8209" max="8209" width="9.28515625" style="1" customWidth="1"/>
    <col min="8210" max="8210" width="11.42578125" style="1" customWidth="1"/>
    <col min="8211" max="8211" width="10.28515625" style="1" customWidth="1"/>
    <col min="8212" max="8212" width="8.28515625" style="1" customWidth="1"/>
    <col min="8213" max="8213" width="10.5703125" style="1" customWidth="1"/>
    <col min="8214" max="8214" width="11.7109375" style="1" customWidth="1"/>
    <col min="8215" max="8215" width="8.85546875" style="1" customWidth="1"/>
    <col min="8216" max="8216" width="10.42578125" style="1" customWidth="1"/>
    <col min="8217" max="8218" width="9" style="1" customWidth="1"/>
    <col min="8219" max="8219" width="9.7109375" style="1" customWidth="1"/>
    <col min="8220" max="8221" width="9" style="1" customWidth="1"/>
    <col min="8222" max="8222" width="12.42578125" style="1" customWidth="1"/>
    <col min="8223" max="8256" width="0" style="1" hidden="1" customWidth="1"/>
    <col min="8257" max="8436" width="11.42578125" style="1"/>
    <col min="8437" max="8437" width="5" style="1" bestFit="1" customWidth="1"/>
    <col min="8438" max="8438" width="24.140625" style="1" bestFit="1" customWidth="1"/>
    <col min="8439" max="8439" width="14" style="1" bestFit="1" customWidth="1"/>
    <col min="8440" max="8440" width="14.28515625" style="1" customWidth="1"/>
    <col min="8441" max="8442" width="11.7109375" style="1" customWidth="1"/>
    <col min="8443" max="8444" width="11.7109375" style="1" bestFit="1" customWidth="1"/>
    <col min="8445" max="8445" width="11.7109375" style="1" customWidth="1"/>
    <col min="8446" max="8446" width="9.7109375" style="1" customWidth="1"/>
    <col min="8447" max="8447" width="10.5703125" style="1" customWidth="1"/>
    <col min="8448" max="8448" width="11.140625" style="1" customWidth="1"/>
    <col min="8449" max="8449" width="9.7109375" style="1" customWidth="1"/>
    <col min="8450" max="8450" width="10" style="1" customWidth="1"/>
    <col min="8451" max="8451" width="10.7109375" style="1" customWidth="1"/>
    <col min="8452" max="8453" width="9.7109375" style="1" customWidth="1"/>
    <col min="8454" max="8454" width="10.7109375" style="1" customWidth="1"/>
    <col min="8455" max="8455" width="10.140625" style="1" customWidth="1"/>
    <col min="8456" max="8456" width="10.7109375" style="1" customWidth="1"/>
    <col min="8457" max="8457" width="11.42578125" style="1" customWidth="1"/>
    <col min="8458" max="8458" width="12.28515625" style="1" customWidth="1"/>
    <col min="8459" max="8459" width="11" style="1" customWidth="1"/>
    <col min="8460" max="8460" width="8.140625" style="1" customWidth="1"/>
    <col min="8461" max="8461" width="11.28515625" style="1" customWidth="1"/>
    <col min="8462" max="8464" width="12.42578125" style="1" customWidth="1"/>
    <col min="8465" max="8465" width="9.28515625" style="1" customWidth="1"/>
    <col min="8466" max="8466" width="11.42578125" style="1" customWidth="1"/>
    <col min="8467" max="8467" width="10.28515625" style="1" customWidth="1"/>
    <col min="8468" max="8468" width="8.28515625" style="1" customWidth="1"/>
    <col min="8469" max="8469" width="10.5703125" style="1" customWidth="1"/>
    <col min="8470" max="8470" width="11.7109375" style="1" customWidth="1"/>
    <col min="8471" max="8471" width="8.85546875" style="1" customWidth="1"/>
    <col min="8472" max="8472" width="10.42578125" style="1" customWidth="1"/>
    <col min="8473" max="8474" width="9" style="1" customWidth="1"/>
    <col min="8475" max="8475" width="9.7109375" style="1" customWidth="1"/>
    <col min="8476" max="8477" width="9" style="1" customWidth="1"/>
    <col min="8478" max="8478" width="12.42578125" style="1" customWidth="1"/>
    <col min="8479" max="8512" width="0" style="1" hidden="1" customWidth="1"/>
    <col min="8513" max="8692" width="11.42578125" style="1"/>
    <col min="8693" max="8693" width="5" style="1" bestFit="1" customWidth="1"/>
    <col min="8694" max="8694" width="24.140625" style="1" bestFit="1" customWidth="1"/>
    <col min="8695" max="8695" width="14" style="1" bestFit="1" customWidth="1"/>
    <col min="8696" max="8696" width="14.28515625" style="1" customWidth="1"/>
    <col min="8697" max="8698" width="11.7109375" style="1" customWidth="1"/>
    <col min="8699" max="8700" width="11.7109375" style="1" bestFit="1" customWidth="1"/>
    <col min="8701" max="8701" width="11.7109375" style="1" customWidth="1"/>
    <col min="8702" max="8702" width="9.7109375" style="1" customWidth="1"/>
    <col min="8703" max="8703" width="10.5703125" style="1" customWidth="1"/>
    <col min="8704" max="8704" width="11.140625" style="1" customWidth="1"/>
    <col min="8705" max="8705" width="9.7109375" style="1" customWidth="1"/>
    <col min="8706" max="8706" width="10" style="1" customWidth="1"/>
    <col min="8707" max="8707" width="10.7109375" style="1" customWidth="1"/>
    <col min="8708" max="8709" width="9.7109375" style="1" customWidth="1"/>
    <col min="8710" max="8710" width="10.7109375" style="1" customWidth="1"/>
    <col min="8711" max="8711" width="10.140625" style="1" customWidth="1"/>
    <col min="8712" max="8712" width="10.7109375" style="1" customWidth="1"/>
    <col min="8713" max="8713" width="11.42578125" style="1" customWidth="1"/>
    <col min="8714" max="8714" width="12.28515625" style="1" customWidth="1"/>
    <col min="8715" max="8715" width="11" style="1" customWidth="1"/>
    <col min="8716" max="8716" width="8.140625" style="1" customWidth="1"/>
    <col min="8717" max="8717" width="11.28515625" style="1" customWidth="1"/>
    <col min="8718" max="8720" width="12.42578125" style="1" customWidth="1"/>
    <col min="8721" max="8721" width="9.28515625" style="1" customWidth="1"/>
    <col min="8722" max="8722" width="11.42578125" style="1" customWidth="1"/>
    <col min="8723" max="8723" width="10.28515625" style="1" customWidth="1"/>
    <col min="8724" max="8724" width="8.28515625" style="1" customWidth="1"/>
    <col min="8725" max="8725" width="10.5703125" style="1" customWidth="1"/>
    <col min="8726" max="8726" width="11.7109375" style="1" customWidth="1"/>
    <col min="8727" max="8727" width="8.85546875" style="1" customWidth="1"/>
    <col min="8728" max="8728" width="10.42578125" style="1" customWidth="1"/>
    <col min="8729" max="8730" width="9" style="1" customWidth="1"/>
    <col min="8731" max="8731" width="9.7109375" style="1" customWidth="1"/>
    <col min="8732" max="8733" width="9" style="1" customWidth="1"/>
    <col min="8734" max="8734" width="12.42578125" style="1" customWidth="1"/>
    <col min="8735" max="8768" width="0" style="1" hidden="1" customWidth="1"/>
    <col min="8769" max="8948" width="11.42578125" style="1"/>
    <col min="8949" max="8949" width="5" style="1" bestFit="1" customWidth="1"/>
    <col min="8950" max="8950" width="24.140625" style="1" bestFit="1" customWidth="1"/>
    <col min="8951" max="8951" width="14" style="1" bestFit="1" customWidth="1"/>
    <col min="8952" max="8952" width="14.28515625" style="1" customWidth="1"/>
    <col min="8953" max="8954" width="11.7109375" style="1" customWidth="1"/>
    <col min="8955" max="8956" width="11.7109375" style="1" bestFit="1" customWidth="1"/>
    <col min="8957" max="8957" width="11.7109375" style="1" customWidth="1"/>
    <col min="8958" max="8958" width="9.7109375" style="1" customWidth="1"/>
    <col min="8959" max="8959" width="10.5703125" style="1" customWidth="1"/>
    <col min="8960" max="8960" width="11.140625" style="1" customWidth="1"/>
    <col min="8961" max="8961" width="9.7109375" style="1" customWidth="1"/>
    <col min="8962" max="8962" width="10" style="1" customWidth="1"/>
    <col min="8963" max="8963" width="10.7109375" style="1" customWidth="1"/>
    <col min="8964" max="8965" width="9.7109375" style="1" customWidth="1"/>
    <col min="8966" max="8966" width="10.7109375" style="1" customWidth="1"/>
    <col min="8967" max="8967" width="10.140625" style="1" customWidth="1"/>
    <col min="8968" max="8968" width="10.7109375" style="1" customWidth="1"/>
    <col min="8969" max="8969" width="11.42578125" style="1" customWidth="1"/>
    <col min="8970" max="8970" width="12.28515625" style="1" customWidth="1"/>
    <col min="8971" max="8971" width="11" style="1" customWidth="1"/>
    <col min="8972" max="8972" width="8.140625" style="1" customWidth="1"/>
    <col min="8973" max="8973" width="11.28515625" style="1" customWidth="1"/>
    <col min="8974" max="8976" width="12.42578125" style="1" customWidth="1"/>
    <col min="8977" max="8977" width="9.28515625" style="1" customWidth="1"/>
    <col min="8978" max="8978" width="11.42578125" style="1" customWidth="1"/>
    <col min="8979" max="8979" width="10.28515625" style="1" customWidth="1"/>
    <col min="8980" max="8980" width="8.28515625" style="1" customWidth="1"/>
    <col min="8981" max="8981" width="10.5703125" style="1" customWidth="1"/>
    <col min="8982" max="8982" width="11.7109375" style="1" customWidth="1"/>
    <col min="8983" max="8983" width="8.85546875" style="1" customWidth="1"/>
    <col min="8984" max="8984" width="10.42578125" style="1" customWidth="1"/>
    <col min="8985" max="8986" width="9" style="1" customWidth="1"/>
    <col min="8987" max="8987" width="9.7109375" style="1" customWidth="1"/>
    <col min="8988" max="8989" width="9" style="1" customWidth="1"/>
    <col min="8990" max="8990" width="12.42578125" style="1" customWidth="1"/>
    <col min="8991" max="9024" width="0" style="1" hidden="1" customWidth="1"/>
    <col min="9025" max="9204" width="11.42578125" style="1"/>
    <col min="9205" max="9205" width="5" style="1" bestFit="1" customWidth="1"/>
    <col min="9206" max="9206" width="24.140625" style="1" bestFit="1" customWidth="1"/>
    <col min="9207" max="9207" width="14" style="1" bestFit="1" customWidth="1"/>
    <col min="9208" max="9208" width="14.28515625" style="1" customWidth="1"/>
    <col min="9209" max="9210" width="11.7109375" style="1" customWidth="1"/>
    <col min="9211" max="9212" width="11.7109375" style="1" bestFit="1" customWidth="1"/>
    <col min="9213" max="9213" width="11.7109375" style="1" customWidth="1"/>
    <col min="9214" max="9214" width="9.7109375" style="1" customWidth="1"/>
    <col min="9215" max="9215" width="10.5703125" style="1" customWidth="1"/>
    <col min="9216" max="9216" width="11.140625" style="1" customWidth="1"/>
    <col min="9217" max="9217" width="9.7109375" style="1" customWidth="1"/>
    <col min="9218" max="9218" width="10" style="1" customWidth="1"/>
    <col min="9219" max="9219" width="10.7109375" style="1" customWidth="1"/>
    <col min="9220" max="9221" width="9.7109375" style="1" customWidth="1"/>
    <col min="9222" max="9222" width="10.7109375" style="1" customWidth="1"/>
    <col min="9223" max="9223" width="10.140625" style="1" customWidth="1"/>
    <col min="9224" max="9224" width="10.7109375" style="1" customWidth="1"/>
    <col min="9225" max="9225" width="11.42578125" style="1" customWidth="1"/>
    <col min="9226" max="9226" width="12.28515625" style="1" customWidth="1"/>
    <col min="9227" max="9227" width="11" style="1" customWidth="1"/>
    <col min="9228" max="9228" width="8.140625" style="1" customWidth="1"/>
    <col min="9229" max="9229" width="11.28515625" style="1" customWidth="1"/>
    <col min="9230" max="9232" width="12.42578125" style="1" customWidth="1"/>
    <col min="9233" max="9233" width="9.28515625" style="1" customWidth="1"/>
    <col min="9234" max="9234" width="11.42578125" style="1" customWidth="1"/>
    <col min="9235" max="9235" width="10.28515625" style="1" customWidth="1"/>
    <col min="9236" max="9236" width="8.28515625" style="1" customWidth="1"/>
    <col min="9237" max="9237" width="10.5703125" style="1" customWidth="1"/>
    <col min="9238" max="9238" width="11.7109375" style="1" customWidth="1"/>
    <col min="9239" max="9239" width="8.85546875" style="1" customWidth="1"/>
    <col min="9240" max="9240" width="10.42578125" style="1" customWidth="1"/>
    <col min="9241" max="9242" width="9" style="1" customWidth="1"/>
    <col min="9243" max="9243" width="9.7109375" style="1" customWidth="1"/>
    <col min="9244" max="9245" width="9" style="1" customWidth="1"/>
    <col min="9246" max="9246" width="12.42578125" style="1" customWidth="1"/>
    <col min="9247" max="9280" width="0" style="1" hidden="1" customWidth="1"/>
    <col min="9281" max="9460" width="11.42578125" style="1"/>
    <col min="9461" max="9461" width="5" style="1" bestFit="1" customWidth="1"/>
    <col min="9462" max="9462" width="24.140625" style="1" bestFit="1" customWidth="1"/>
    <col min="9463" max="9463" width="14" style="1" bestFit="1" customWidth="1"/>
    <col min="9464" max="9464" width="14.28515625" style="1" customWidth="1"/>
    <col min="9465" max="9466" width="11.7109375" style="1" customWidth="1"/>
    <col min="9467" max="9468" width="11.7109375" style="1" bestFit="1" customWidth="1"/>
    <col min="9469" max="9469" width="11.7109375" style="1" customWidth="1"/>
    <col min="9470" max="9470" width="9.7109375" style="1" customWidth="1"/>
    <col min="9471" max="9471" width="10.5703125" style="1" customWidth="1"/>
    <col min="9472" max="9472" width="11.140625" style="1" customWidth="1"/>
    <col min="9473" max="9473" width="9.7109375" style="1" customWidth="1"/>
    <col min="9474" max="9474" width="10" style="1" customWidth="1"/>
    <col min="9475" max="9475" width="10.7109375" style="1" customWidth="1"/>
    <col min="9476" max="9477" width="9.7109375" style="1" customWidth="1"/>
    <col min="9478" max="9478" width="10.7109375" style="1" customWidth="1"/>
    <col min="9479" max="9479" width="10.140625" style="1" customWidth="1"/>
    <col min="9480" max="9480" width="10.7109375" style="1" customWidth="1"/>
    <col min="9481" max="9481" width="11.42578125" style="1" customWidth="1"/>
    <col min="9482" max="9482" width="12.28515625" style="1" customWidth="1"/>
    <col min="9483" max="9483" width="11" style="1" customWidth="1"/>
    <col min="9484" max="9484" width="8.140625" style="1" customWidth="1"/>
    <col min="9485" max="9485" width="11.28515625" style="1" customWidth="1"/>
    <col min="9486" max="9488" width="12.42578125" style="1" customWidth="1"/>
    <col min="9489" max="9489" width="9.28515625" style="1" customWidth="1"/>
    <col min="9490" max="9490" width="11.42578125" style="1" customWidth="1"/>
    <col min="9491" max="9491" width="10.28515625" style="1" customWidth="1"/>
    <col min="9492" max="9492" width="8.28515625" style="1" customWidth="1"/>
    <col min="9493" max="9493" width="10.5703125" style="1" customWidth="1"/>
    <col min="9494" max="9494" width="11.7109375" style="1" customWidth="1"/>
    <col min="9495" max="9495" width="8.85546875" style="1" customWidth="1"/>
    <col min="9496" max="9496" width="10.42578125" style="1" customWidth="1"/>
    <col min="9497" max="9498" width="9" style="1" customWidth="1"/>
    <col min="9499" max="9499" width="9.7109375" style="1" customWidth="1"/>
    <col min="9500" max="9501" width="9" style="1" customWidth="1"/>
    <col min="9502" max="9502" width="12.42578125" style="1" customWidth="1"/>
    <col min="9503" max="9536" width="0" style="1" hidden="1" customWidth="1"/>
    <col min="9537" max="9716" width="11.42578125" style="1"/>
    <col min="9717" max="9717" width="5" style="1" bestFit="1" customWidth="1"/>
    <col min="9718" max="9718" width="24.140625" style="1" bestFit="1" customWidth="1"/>
    <col min="9719" max="9719" width="14" style="1" bestFit="1" customWidth="1"/>
    <col min="9720" max="9720" width="14.28515625" style="1" customWidth="1"/>
    <col min="9721" max="9722" width="11.7109375" style="1" customWidth="1"/>
    <col min="9723" max="9724" width="11.7109375" style="1" bestFit="1" customWidth="1"/>
    <col min="9725" max="9725" width="11.7109375" style="1" customWidth="1"/>
    <col min="9726" max="9726" width="9.7109375" style="1" customWidth="1"/>
    <col min="9727" max="9727" width="10.5703125" style="1" customWidth="1"/>
    <col min="9728" max="9728" width="11.140625" style="1" customWidth="1"/>
    <col min="9729" max="9729" width="9.7109375" style="1" customWidth="1"/>
    <col min="9730" max="9730" width="10" style="1" customWidth="1"/>
    <col min="9731" max="9731" width="10.7109375" style="1" customWidth="1"/>
    <col min="9732" max="9733" width="9.7109375" style="1" customWidth="1"/>
    <col min="9734" max="9734" width="10.7109375" style="1" customWidth="1"/>
    <col min="9735" max="9735" width="10.140625" style="1" customWidth="1"/>
    <col min="9736" max="9736" width="10.7109375" style="1" customWidth="1"/>
    <col min="9737" max="9737" width="11.42578125" style="1" customWidth="1"/>
    <col min="9738" max="9738" width="12.28515625" style="1" customWidth="1"/>
    <col min="9739" max="9739" width="11" style="1" customWidth="1"/>
    <col min="9740" max="9740" width="8.140625" style="1" customWidth="1"/>
    <col min="9741" max="9741" width="11.28515625" style="1" customWidth="1"/>
    <col min="9742" max="9744" width="12.42578125" style="1" customWidth="1"/>
    <col min="9745" max="9745" width="9.28515625" style="1" customWidth="1"/>
    <col min="9746" max="9746" width="11.42578125" style="1" customWidth="1"/>
    <col min="9747" max="9747" width="10.28515625" style="1" customWidth="1"/>
    <col min="9748" max="9748" width="8.28515625" style="1" customWidth="1"/>
    <col min="9749" max="9749" width="10.5703125" style="1" customWidth="1"/>
    <col min="9750" max="9750" width="11.7109375" style="1" customWidth="1"/>
    <col min="9751" max="9751" width="8.85546875" style="1" customWidth="1"/>
    <col min="9752" max="9752" width="10.42578125" style="1" customWidth="1"/>
    <col min="9753" max="9754" width="9" style="1" customWidth="1"/>
    <col min="9755" max="9755" width="9.7109375" style="1" customWidth="1"/>
    <col min="9756" max="9757" width="9" style="1" customWidth="1"/>
    <col min="9758" max="9758" width="12.42578125" style="1" customWidth="1"/>
    <col min="9759" max="9792" width="0" style="1" hidden="1" customWidth="1"/>
    <col min="9793" max="9972" width="11.42578125" style="1"/>
    <col min="9973" max="9973" width="5" style="1" bestFit="1" customWidth="1"/>
    <col min="9974" max="9974" width="24.140625" style="1" bestFit="1" customWidth="1"/>
    <col min="9975" max="9975" width="14" style="1" bestFit="1" customWidth="1"/>
    <col min="9976" max="9976" width="14.28515625" style="1" customWidth="1"/>
    <col min="9977" max="9978" width="11.7109375" style="1" customWidth="1"/>
    <col min="9979" max="9980" width="11.7109375" style="1" bestFit="1" customWidth="1"/>
    <col min="9981" max="9981" width="11.7109375" style="1" customWidth="1"/>
    <col min="9982" max="9982" width="9.7109375" style="1" customWidth="1"/>
    <col min="9983" max="9983" width="10.5703125" style="1" customWidth="1"/>
    <col min="9984" max="9984" width="11.140625" style="1" customWidth="1"/>
    <col min="9985" max="9985" width="9.7109375" style="1" customWidth="1"/>
    <col min="9986" max="9986" width="10" style="1" customWidth="1"/>
    <col min="9987" max="9987" width="10.7109375" style="1" customWidth="1"/>
    <col min="9988" max="9989" width="9.7109375" style="1" customWidth="1"/>
    <col min="9990" max="9990" width="10.7109375" style="1" customWidth="1"/>
    <col min="9991" max="9991" width="10.140625" style="1" customWidth="1"/>
    <col min="9992" max="9992" width="10.7109375" style="1" customWidth="1"/>
    <col min="9993" max="9993" width="11.42578125" style="1" customWidth="1"/>
    <col min="9994" max="9994" width="12.28515625" style="1" customWidth="1"/>
    <col min="9995" max="9995" width="11" style="1" customWidth="1"/>
    <col min="9996" max="9996" width="8.140625" style="1" customWidth="1"/>
    <col min="9997" max="9997" width="11.28515625" style="1" customWidth="1"/>
    <col min="9998" max="10000" width="12.42578125" style="1" customWidth="1"/>
    <col min="10001" max="10001" width="9.28515625" style="1" customWidth="1"/>
    <col min="10002" max="10002" width="11.42578125" style="1" customWidth="1"/>
    <col min="10003" max="10003" width="10.28515625" style="1" customWidth="1"/>
    <col min="10004" max="10004" width="8.28515625" style="1" customWidth="1"/>
    <col min="10005" max="10005" width="10.5703125" style="1" customWidth="1"/>
    <col min="10006" max="10006" width="11.7109375" style="1" customWidth="1"/>
    <col min="10007" max="10007" width="8.85546875" style="1" customWidth="1"/>
    <col min="10008" max="10008" width="10.42578125" style="1" customWidth="1"/>
    <col min="10009" max="10010" width="9" style="1" customWidth="1"/>
    <col min="10011" max="10011" width="9.7109375" style="1" customWidth="1"/>
    <col min="10012" max="10013" width="9" style="1" customWidth="1"/>
    <col min="10014" max="10014" width="12.42578125" style="1" customWidth="1"/>
    <col min="10015" max="10048" width="0" style="1" hidden="1" customWidth="1"/>
    <col min="10049" max="10228" width="11.42578125" style="1"/>
    <col min="10229" max="10229" width="5" style="1" bestFit="1" customWidth="1"/>
    <col min="10230" max="10230" width="24.140625" style="1" bestFit="1" customWidth="1"/>
    <col min="10231" max="10231" width="14" style="1" bestFit="1" customWidth="1"/>
    <col min="10232" max="10232" width="14.28515625" style="1" customWidth="1"/>
    <col min="10233" max="10234" width="11.7109375" style="1" customWidth="1"/>
    <col min="10235" max="10236" width="11.7109375" style="1" bestFit="1" customWidth="1"/>
    <col min="10237" max="10237" width="11.7109375" style="1" customWidth="1"/>
    <col min="10238" max="10238" width="9.7109375" style="1" customWidth="1"/>
    <col min="10239" max="10239" width="10.5703125" style="1" customWidth="1"/>
    <col min="10240" max="10240" width="11.140625" style="1" customWidth="1"/>
    <col min="10241" max="10241" width="9.7109375" style="1" customWidth="1"/>
    <col min="10242" max="10242" width="10" style="1" customWidth="1"/>
    <col min="10243" max="10243" width="10.7109375" style="1" customWidth="1"/>
    <col min="10244" max="10245" width="9.7109375" style="1" customWidth="1"/>
    <col min="10246" max="10246" width="10.7109375" style="1" customWidth="1"/>
    <col min="10247" max="10247" width="10.140625" style="1" customWidth="1"/>
    <col min="10248" max="10248" width="10.7109375" style="1" customWidth="1"/>
    <col min="10249" max="10249" width="11.42578125" style="1" customWidth="1"/>
    <col min="10250" max="10250" width="12.28515625" style="1" customWidth="1"/>
    <col min="10251" max="10251" width="11" style="1" customWidth="1"/>
    <col min="10252" max="10252" width="8.140625" style="1" customWidth="1"/>
    <col min="10253" max="10253" width="11.28515625" style="1" customWidth="1"/>
    <col min="10254" max="10256" width="12.42578125" style="1" customWidth="1"/>
    <col min="10257" max="10257" width="9.28515625" style="1" customWidth="1"/>
    <col min="10258" max="10258" width="11.42578125" style="1" customWidth="1"/>
    <col min="10259" max="10259" width="10.28515625" style="1" customWidth="1"/>
    <col min="10260" max="10260" width="8.28515625" style="1" customWidth="1"/>
    <col min="10261" max="10261" width="10.5703125" style="1" customWidth="1"/>
    <col min="10262" max="10262" width="11.7109375" style="1" customWidth="1"/>
    <col min="10263" max="10263" width="8.85546875" style="1" customWidth="1"/>
    <col min="10264" max="10264" width="10.42578125" style="1" customWidth="1"/>
    <col min="10265" max="10266" width="9" style="1" customWidth="1"/>
    <col min="10267" max="10267" width="9.7109375" style="1" customWidth="1"/>
    <col min="10268" max="10269" width="9" style="1" customWidth="1"/>
    <col min="10270" max="10270" width="12.42578125" style="1" customWidth="1"/>
    <col min="10271" max="10304" width="0" style="1" hidden="1" customWidth="1"/>
    <col min="10305" max="10484" width="11.42578125" style="1"/>
    <col min="10485" max="10485" width="5" style="1" bestFit="1" customWidth="1"/>
    <col min="10486" max="10486" width="24.140625" style="1" bestFit="1" customWidth="1"/>
    <col min="10487" max="10487" width="14" style="1" bestFit="1" customWidth="1"/>
    <col min="10488" max="10488" width="14.28515625" style="1" customWidth="1"/>
    <col min="10489" max="10490" width="11.7109375" style="1" customWidth="1"/>
    <col min="10491" max="10492" width="11.7109375" style="1" bestFit="1" customWidth="1"/>
    <col min="10493" max="10493" width="11.7109375" style="1" customWidth="1"/>
    <col min="10494" max="10494" width="9.7109375" style="1" customWidth="1"/>
    <col min="10495" max="10495" width="10.5703125" style="1" customWidth="1"/>
    <col min="10496" max="10496" width="11.140625" style="1" customWidth="1"/>
    <col min="10497" max="10497" width="9.7109375" style="1" customWidth="1"/>
    <col min="10498" max="10498" width="10" style="1" customWidth="1"/>
    <col min="10499" max="10499" width="10.7109375" style="1" customWidth="1"/>
    <col min="10500" max="10501" width="9.7109375" style="1" customWidth="1"/>
    <col min="10502" max="10502" width="10.7109375" style="1" customWidth="1"/>
    <col min="10503" max="10503" width="10.140625" style="1" customWidth="1"/>
    <col min="10504" max="10504" width="10.7109375" style="1" customWidth="1"/>
    <col min="10505" max="10505" width="11.42578125" style="1" customWidth="1"/>
    <col min="10506" max="10506" width="12.28515625" style="1" customWidth="1"/>
    <col min="10507" max="10507" width="11" style="1" customWidth="1"/>
    <col min="10508" max="10508" width="8.140625" style="1" customWidth="1"/>
    <col min="10509" max="10509" width="11.28515625" style="1" customWidth="1"/>
    <col min="10510" max="10512" width="12.42578125" style="1" customWidth="1"/>
    <col min="10513" max="10513" width="9.28515625" style="1" customWidth="1"/>
    <col min="10514" max="10514" width="11.42578125" style="1" customWidth="1"/>
    <col min="10515" max="10515" width="10.28515625" style="1" customWidth="1"/>
    <col min="10516" max="10516" width="8.28515625" style="1" customWidth="1"/>
    <col min="10517" max="10517" width="10.5703125" style="1" customWidth="1"/>
    <col min="10518" max="10518" width="11.7109375" style="1" customWidth="1"/>
    <col min="10519" max="10519" width="8.85546875" style="1" customWidth="1"/>
    <col min="10520" max="10520" width="10.42578125" style="1" customWidth="1"/>
    <col min="10521" max="10522" width="9" style="1" customWidth="1"/>
    <col min="10523" max="10523" width="9.7109375" style="1" customWidth="1"/>
    <col min="10524" max="10525" width="9" style="1" customWidth="1"/>
    <col min="10526" max="10526" width="12.42578125" style="1" customWidth="1"/>
    <col min="10527" max="10560" width="0" style="1" hidden="1" customWidth="1"/>
    <col min="10561" max="10740" width="11.42578125" style="1"/>
    <col min="10741" max="10741" width="5" style="1" bestFit="1" customWidth="1"/>
    <col min="10742" max="10742" width="24.140625" style="1" bestFit="1" customWidth="1"/>
    <col min="10743" max="10743" width="14" style="1" bestFit="1" customWidth="1"/>
    <col min="10744" max="10744" width="14.28515625" style="1" customWidth="1"/>
    <col min="10745" max="10746" width="11.7109375" style="1" customWidth="1"/>
    <col min="10747" max="10748" width="11.7109375" style="1" bestFit="1" customWidth="1"/>
    <col min="10749" max="10749" width="11.7109375" style="1" customWidth="1"/>
    <col min="10750" max="10750" width="9.7109375" style="1" customWidth="1"/>
    <col min="10751" max="10751" width="10.5703125" style="1" customWidth="1"/>
    <col min="10752" max="10752" width="11.140625" style="1" customWidth="1"/>
    <col min="10753" max="10753" width="9.7109375" style="1" customWidth="1"/>
    <col min="10754" max="10754" width="10" style="1" customWidth="1"/>
    <col min="10755" max="10755" width="10.7109375" style="1" customWidth="1"/>
    <col min="10756" max="10757" width="9.7109375" style="1" customWidth="1"/>
    <col min="10758" max="10758" width="10.7109375" style="1" customWidth="1"/>
    <col min="10759" max="10759" width="10.140625" style="1" customWidth="1"/>
    <col min="10760" max="10760" width="10.7109375" style="1" customWidth="1"/>
    <col min="10761" max="10761" width="11.42578125" style="1" customWidth="1"/>
    <col min="10762" max="10762" width="12.28515625" style="1" customWidth="1"/>
    <col min="10763" max="10763" width="11" style="1" customWidth="1"/>
    <col min="10764" max="10764" width="8.140625" style="1" customWidth="1"/>
    <col min="10765" max="10765" width="11.28515625" style="1" customWidth="1"/>
    <col min="10766" max="10768" width="12.42578125" style="1" customWidth="1"/>
    <col min="10769" max="10769" width="9.28515625" style="1" customWidth="1"/>
    <col min="10770" max="10770" width="11.42578125" style="1" customWidth="1"/>
    <col min="10771" max="10771" width="10.28515625" style="1" customWidth="1"/>
    <col min="10772" max="10772" width="8.28515625" style="1" customWidth="1"/>
    <col min="10773" max="10773" width="10.5703125" style="1" customWidth="1"/>
    <col min="10774" max="10774" width="11.7109375" style="1" customWidth="1"/>
    <col min="10775" max="10775" width="8.85546875" style="1" customWidth="1"/>
    <col min="10776" max="10776" width="10.42578125" style="1" customWidth="1"/>
    <col min="10777" max="10778" width="9" style="1" customWidth="1"/>
    <col min="10779" max="10779" width="9.7109375" style="1" customWidth="1"/>
    <col min="10780" max="10781" width="9" style="1" customWidth="1"/>
    <col min="10782" max="10782" width="12.42578125" style="1" customWidth="1"/>
    <col min="10783" max="10816" width="0" style="1" hidden="1" customWidth="1"/>
    <col min="10817" max="10996" width="11.42578125" style="1"/>
    <col min="10997" max="10997" width="5" style="1" bestFit="1" customWidth="1"/>
    <col min="10998" max="10998" width="24.140625" style="1" bestFit="1" customWidth="1"/>
    <col min="10999" max="10999" width="14" style="1" bestFit="1" customWidth="1"/>
    <col min="11000" max="11000" width="14.28515625" style="1" customWidth="1"/>
    <col min="11001" max="11002" width="11.7109375" style="1" customWidth="1"/>
    <col min="11003" max="11004" width="11.7109375" style="1" bestFit="1" customWidth="1"/>
    <col min="11005" max="11005" width="11.7109375" style="1" customWidth="1"/>
    <col min="11006" max="11006" width="9.7109375" style="1" customWidth="1"/>
    <col min="11007" max="11007" width="10.5703125" style="1" customWidth="1"/>
    <col min="11008" max="11008" width="11.140625" style="1" customWidth="1"/>
    <col min="11009" max="11009" width="9.7109375" style="1" customWidth="1"/>
    <col min="11010" max="11010" width="10" style="1" customWidth="1"/>
    <col min="11011" max="11011" width="10.7109375" style="1" customWidth="1"/>
    <col min="11012" max="11013" width="9.7109375" style="1" customWidth="1"/>
    <col min="11014" max="11014" width="10.7109375" style="1" customWidth="1"/>
    <col min="11015" max="11015" width="10.140625" style="1" customWidth="1"/>
    <col min="11016" max="11016" width="10.7109375" style="1" customWidth="1"/>
    <col min="11017" max="11017" width="11.42578125" style="1" customWidth="1"/>
    <col min="11018" max="11018" width="12.28515625" style="1" customWidth="1"/>
    <col min="11019" max="11019" width="11" style="1" customWidth="1"/>
    <col min="11020" max="11020" width="8.140625" style="1" customWidth="1"/>
    <col min="11021" max="11021" width="11.28515625" style="1" customWidth="1"/>
    <col min="11022" max="11024" width="12.42578125" style="1" customWidth="1"/>
    <col min="11025" max="11025" width="9.28515625" style="1" customWidth="1"/>
    <col min="11026" max="11026" width="11.42578125" style="1" customWidth="1"/>
    <col min="11027" max="11027" width="10.28515625" style="1" customWidth="1"/>
    <col min="11028" max="11028" width="8.28515625" style="1" customWidth="1"/>
    <col min="11029" max="11029" width="10.5703125" style="1" customWidth="1"/>
    <col min="11030" max="11030" width="11.7109375" style="1" customWidth="1"/>
    <col min="11031" max="11031" width="8.85546875" style="1" customWidth="1"/>
    <col min="11032" max="11032" width="10.42578125" style="1" customWidth="1"/>
    <col min="11033" max="11034" width="9" style="1" customWidth="1"/>
    <col min="11035" max="11035" width="9.7109375" style="1" customWidth="1"/>
    <col min="11036" max="11037" width="9" style="1" customWidth="1"/>
    <col min="11038" max="11038" width="12.42578125" style="1" customWidth="1"/>
    <col min="11039" max="11072" width="0" style="1" hidden="1" customWidth="1"/>
    <col min="11073" max="11252" width="11.42578125" style="1"/>
    <col min="11253" max="11253" width="5" style="1" bestFit="1" customWidth="1"/>
    <col min="11254" max="11254" width="24.140625" style="1" bestFit="1" customWidth="1"/>
    <col min="11255" max="11255" width="14" style="1" bestFit="1" customWidth="1"/>
    <col min="11256" max="11256" width="14.28515625" style="1" customWidth="1"/>
    <col min="11257" max="11258" width="11.7109375" style="1" customWidth="1"/>
    <col min="11259" max="11260" width="11.7109375" style="1" bestFit="1" customWidth="1"/>
    <col min="11261" max="11261" width="11.7109375" style="1" customWidth="1"/>
    <col min="11262" max="11262" width="9.7109375" style="1" customWidth="1"/>
    <col min="11263" max="11263" width="10.5703125" style="1" customWidth="1"/>
    <col min="11264" max="11264" width="11.140625" style="1" customWidth="1"/>
    <col min="11265" max="11265" width="9.7109375" style="1" customWidth="1"/>
    <col min="11266" max="11266" width="10" style="1" customWidth="1"/>
    <col min="11267" max="11267" width="10.7109375" style="1" customWidth="1"/>
    <col min="11268" max="11269" width="9.7109375" style="1" customWidth="1"/>
    <col min="11270" max="11270" width="10.7109375" style="1" customWidth="1"/>
    <col min="11271" max="11271" width="10.140625" style="1" customWidth="1"/>
    <col min="11272" max="11272" width="10.7109375" style="1" customWidth="1"/>
    <col min="11273" max="11273" width="11.42578125" style="1" customWidth="1"/>
    <col min="11274" max="11274" width="12.28515625" style="1" customWidth="1"/>
    <col min="11275" max="11275" width="11" style="1" customWidth="1"/>
    <col min="11276" max="11276" width="8.140625" style="1" customWidth="1"/>
    <col min="11277" max="11277" width="11.28515625" style="1" customWidth="1"/>
    <col min="11278" max="11280" width="12.42578125" style="1" customWidth="1"/>
    <col min="11281" max="11281" width="9.28515625" style="1" customWidth="1"/>
    <col min="11282" max="11282" width="11.42578125" style="1" customWidth="1"/>
    <col min="11283" max="11283" width="10.28515625" style="1" customWidth="1"/>
    <col min="11284" max="11284" width="8.28515625" style="1" customWidth="1"/>
    <col min="11285" max="11285" width="10.5703125" style="1" customWidth="1"/>
    <col min="11286" max="11286" width="11.7109375" style="1" customWidth="1"/>
    <col min="11287" max="11287" width="8.85546875" style="1" customWidth="1"/>
    <col min="11288" max="11288" width="10.42578125" style="1" customWidth="1"/>
    <col min="11289" max="11290" width="9" style="1" customWidth="1"/>
    <col min="11291" max="11291" width="9.7109375" style="1" customWidth="1"/>
    <col min="11292" max="11293" width="9" style="1" customWidth="1"/>
    <col min="11294" max="11294" width="12.42578125" style="1" customWidth="1"/>
    <col min="11295" max="11328" width="0" style="1" hidden="1" customWidth="1"/>
    <col min="11329" max="11508" width="11.42578125" style="1"/>
    <col min="11509" max="11509" width="5" style="1" bestFit="1" customWidth="1"/>
    <col min="11510" max="11510" width="24.140625" style="1" bestFit="1" customWidth="1"/>
    <col min="11511" max="11511" width="14" style="1" bestFit="1" customWidth="1"/>
    <col min="11512" max="11512" width="14.28515625" style="1" customWidth="1"/>
    <col min="11513" max="11514" width="11.7109375" style="1" customWidth="1"/>
    <col min="11515" max="11516" width="11.7109375" style="1" bestFit="1" customWidth="1"/>
    <col min="11517" max="11517" width="11.7109375" style="1" customWidth="1"/>
    <col min="11518" max="11518" width="9.7109375" style="1" customWidth="1"/>
    <col min="11519" max="11519" width="10.5703125" style="1" customWidth="1"/>
    <col min="11520" max="11520" width="11.140625" style="1" customWidth="1"/>
    <col min="11521" max="11521" width="9.7109375" style="1" customWidth="1"/>
    <col min="11522" max="11522" width="10" style="1" customWidth="1"/>
    <col min="11523" max="11523" width="10.7109375" style="1" customWidth="1"/>
    <col min="11524" max="11525" width="9.7109375" style="1" customWidth="1"/>
    <col min="11526" max="11526" width="10.7109375" style="1" customWidth="1"/>
    <col min="11527" max="11527" width="10.140625" style="1" customWidth="1"/>
    <col min="11528" max="11528" width="10.7109375" style="1" customWidth="1"/>
    <col min="11529" max="11529" width="11.42578125" style="1" customWidth="1"/>
    <col min="11530" max="11530" width="12.28515625" style="1" customWidth="1"/>
    <col min="11531" max="11531" width="11" style="1" customWidth="1"/>
    <col min="11532" max="11532" width="8.140625" style="1" customWidth="1"/>
    <col min="11533" max="11533" width="11.28515625" style="1" customWidth="1"/>
    <col min="11534" max="11536" width="12.42578125" style="1" customWidth="1"/>
    <col min="11537" max="11537" width="9.28515625" style="1" customWidth="1"/>
    <col min="11538" max="11538" width="11.42578125" style="1" customWidth="1"/>
    <col min="11539" max="11539" width="10.28515625" style="1" customWidth="1"/>
    <col min="11540" max="11540" width="8.28515625" style="1" customWidth="1"/>
    <col min="11541" max="11541" width="10.5703125" style="1" customWidth="1"/>
    <col min="11542" max="11542" width="11.7109375" style="1" customWidth="1"/>
    <col min="11543" max="11543" width="8.85546875" style="1" customWidth="1"/>
    <col min="11544" max="11544" width="10.42578125" style="1" customWidth="1"/>
    <col min="11545" max="11546" width="9" style="1" customWidth="1"/>
    <col min="11547" max="11547" width="9.7109375" style="1" customWidth="1"/>
    <col min="11548" max="11549" width="9" style="1" customWidth="1"/>
    <col min="11550" max="11550" width="12.42578125" style="1" customWidth="1"/>
    <col min="11551" max="11584" width="0" style="1" hidden="1" customWidth="1"/>
    <col min="11585" max="11764" width="11.42578125" style="1"/>
    <col min="11765" max="11765" width="5" style="1" bestFit="1" customWidth="1"/>
    <col min="11766" max="11766" width="24.140625" style="1" bestFit="1" customWidth="1"/>
    <col min="11767" max="11767" width="14" style="1" bestFit="1" customWidth="1"/>
    <col min="11768" max="11768" width="14.28515625" style="1" customWidth="1"/>
    <col min="11769" max="11770" width="11.7109375" style="1" customWidth="1"/>
    <col min="11771" max="11772" width="11.7109375" style="1" bestFit="1" customWidth="1"/>
    <col min="11773" max="11773" width="11.7109375" style="1" customWidth="1"/>
    <col min="11774" max="11774" width="9.7109375" style="1" customWidth="1"/>
    <col min="11775" max="11775" width="10.5703125" style="1" customWidth="1"/>
    <col min="11776" max="11776" width="11.140625" style="1" customWidth="1"/>
    <col min="11777" max="11777" width="9.7109375" style="1" customWidth="1"/>
    <col min="11778" max="11778" width="10" style="1" customWidth="1"/>
    <col min="11779" max="11779" width="10.7109375" style="1" customWidth="1"/>
    <col min="11780" max="11781" width="9.7109375" style="1" customWidth="1"/>
    <col min="11782" max="11782" width="10.7109375" style="1" customWidth="1"/>
    <col min="11783" max="11783" width="10.140625" style="1" customWidth="1"/>
    <col min="11784" max="11784" width="10.7109375" style="1" customWidth="1"/>
    <col min="11785" max="11785" width="11.42578125" style="1" customWidth="1"/>
    <col min="11786" max="11786" width="12.28515625" style="1" customWidth="1"/>
    <col min="11787" max="11787" width="11" style="1" customWidth="1"/>
    <col min="11788" max="11788" width="8.140625" style="1" customWidth="1"/>
    <col min="11789" max="11789" width="11.28515625" style="1" customWidth="1"/>
    <col min="11790" max="11792" width="12.42578125" style="1" customWidth="1"/>
    <col min="11793" max="11793" width="9.28515625" style="1" customWidth="1"/>
    <col min="11794" max="11794" width="11.42578125" style="1" customWidth="1"/>
    <col min="11795" max="11795" width="10.28515625" style="1" customWidth="1"/>
    <col min="11796" max="11796" width="8.28515625" style="1" customWidth="1"/>
    <col min="11797" max="11797" width="10.5703125" style="1" customWidth="1"/>
    <col min="11798" max="11798" width="11.7109375" style="1" customWidth="1"/>
    <col min="11799" max="11799" width="8.85546875" style="1" customWidth="1"/>
    <col min="11800" max="11800" width="10.42578125" style="1" customWidth="1"/>
    <col min="11801" max="11802" width="9" style="1" customWidth="1"/>
    <col min="11803" max="11803" width="9.7109375" style="1" customWidth="1"/>
    <col min="11804" max="11805" width="9" style="1" customWidth="1"/>
    <col min="11806" max="11806" width="12.42578125" style="1" customWidth="1"/>
    <col min="11807" max="11840" width="0" style="1" hidden="1" customWidth="1"/>
    <col min="11841" max="12020" width="11.42578125" style="1"/>
    <col min="12021" max="12021" width="5" style="1" bestFit="1" customWidth="1"/>
    <col min="12022" max="12022" width="24.140625" style="1" bestFit="1" customWidth="1"/>
    <col min="12023" max="12023" width="14" style="1" bestFit="1" customWidth="1"/>
    <col min="12024" max="12024" width="14.28515625" style="1" customWidth="1"/>
    <col min="12025" max="12026" width="11.7109375" style="1" customWidth="1"/>
    <col min="12027" max="12028" width="11.7109375" style="1" bestFit="1" customWidth="1"/>
    <col min="12029" max="12029" width="11.7109375" style="1" customWidth="1"/>
    <col min="12030" max="12030" width="9.7109375" style="1" customWidth="1"/>
    <col min="12031" max="12031" width="10.5703125" style="1" customWidth="1"/>
    <col min="12032" max="12032" width="11.140625" style="1" customWidth="1"/>
    <col min="12033" max="12033" width="9.7109375" style="1" customWidth="1"/>
    <col min="12034" max="12034" width="10" style="1" customWidth="1"/>
    <col min="12035" max="12035" width="10.7109375" style="1" customWidth="1"/>
    <col min="12036" max="12037" width="9.7109375" style="1" customWidth="1"/>
    <col min="12038" max="12038" width="10.7109375" style="1" customWidth="1"/>
    <col min="12039" max="12039" width="10.140625" style="1" customWidth="1"/>
    <col min="12040" max="12040" width="10.7109375" style="1" customWidth="1"/>
    <col min="12041" max="12041" width="11.42578125" style="1" customWidth="1"/>
    <col min="12042" max="12042" width="12.28515625" style="1" customWidth="1"/>
    <col min="12043" max="12043" width="11" style="1" customWidth="1"/>
    <col min="12044" max="12044" width="8.140625" style="1" customWidth="1"/>
    <col min="12045" max="12045" width="11.28515625" style="1" customWidth="1"/>
    <col min="12046" max="12048" width="12.42578125" style="1" customWidth="1"/>
    <col min="12049" max="12049" width="9.28515625" style="1" customWidth="1"/>
    <col min="12050" max="12050" width="11.42578125" style="1" customWidth="1"/>
    <col min="12051" max="12051" width="10.28515625" style="1" customWidth="1"/>
    <col min="12052" max="12052" width="8.28515625" style="1" customWidth="1"/>
    <col min="12053" max="12053" width="10.5703125" style="1" customWidth="1"/>
    <col min="12054" max="12054" width="11.7109375" style="1" customWidth="1"/>
    <col min="12055" max="12055" width="8.85546875" style="1" customWidth="1"/>
    <col min="12056" max="12056" width="10.42578125" style="1" customWidth="1"/>
    <col min="12057" max="12058" width="9" style="1" customWidth="1"/>
    <col min="12059" max="12059" width="9.7109375" style="1" customWidth="1"/>
    <col min="12060" max="12061" width="9" style="1" customWidth="1"/>
    <col min="12062" max="12062" width="12.42578125" style="1" customWidth="1"/>
    <col min="12063" max="12096" width="0" style="1" hidden="1" customWidth="1"/>
    <col min="12097" max="12276" width="11.42578125" style="1"/>
    <col min="12277" max="12277" width="5" style="1" bestFit="1" customWidth="1"/>
    <col min="12278" max="12278" width="24.140625" style="1" bestFit="1" customWidth="1"/>
    <col min="12279" max="12279" width="14" style="1" bestFit="1" customWidth="1"/>
    <col min="12280" max="12280" width="14.28515625" style="1" customWidth="1"/>
    <col min="12281" max="12282" width="11.7109375" style="1" customWidth="1"/>
    <col min="12283" max="12284" width="11.7109375" style="1" bestFit="1" customWidth="1"/>
    <col min="12285" max="12285" width="11.7109375" style="1" customWidth="1"/>
    <col min="12286" max="12286" width="9.7109375" style="1" customWidth="1"/>
    <col min="12287" max="12287" width="10.5703125" style="1" customWidth="1"/>
    <col min="12288" max="12288" width="11.140625" style="1" customWidth="1"/>
    <col min="12289" max="12289" width="9.7109375" style="1" customWidth="1"/>
    <col min="12290" max="12290" width="10" style="1" customWidth="1"/>
    <col min="12291" max="12291" width="10.7109375" style="1" customWidth="1"/>
    <col min="12292" max="12293" width="9.7109375" style="1" customWidth="1"/>
    <col min="12294" max="12294" width="10.7109375" style="1" customWidth="1"/>
    <col min="12295" max="12295" width="10.140625" style="1" customWidth="1"/>
    <col min="12296" max="12296" width="10.7109375" style="1" customWidth="1"/>
    <col min="12297" max="12297" width="11.42578125" style="1" customWidth="1"/>
    <col min="12298" max="12298" width="12.28515625" style="1" customWidth="1"/>
    <col min="12299" max="12299" width="11" style="1" customWidth="1"/>
    <col min="12300" max="12300" width="8.140625" style="1" customWidth="1"/>
    <col min="12301" max="12301" width="11.28515625" style="1" customWidth="1"/>
    <col min="12302" max="12304" width="12.42578125" style="1" customWidth="1"/>
    <col min="12305" max="12305" width="9.28515625" style="1" customWidth="1"/>
    <col min="12306" max="12306" width="11.42578125" style="1" customWidth="1"/>
    <col min="12307" max="12307" width="10.28515625" style="1" customWidth="1"/>
    <col min="12308" max="12308" width="8.28515625" style="1" customWidth="1"/>
    <col min="12309" max="12309" width="10.5703125" style="1" customWidth="1"/>
    <col min="12310" max="12310" width="11.7109375" style="1" customWidth="1"/>
    <col min="12311" max="12311" width="8.85546875" style="1" customWidth="1"/>
    <col min="12312" max="12312" width="10.42578125" style="1" customWidth="1"/>
    <col min="12313" max="12314" width="9" style="1" customWidth="1"/>
    <col min="12315" max="12315" width="9.7109375" style="1" customWidth="1"/>
    <col min="12316" max="12317" width="9" style="1" customWidth="1"/>
    <col min="12318" max="12318" width="12.42578125" style="1" customWidth="1"/>
    <col min="12319" max="12352" width="0" style="1" hidden="1" customWidth="1"/>
    <col min="12353" max="12532" width="11.42578125" style="1"/>
    <col min="12533" max="12533" width="5" style="1" bestFit="1" customWidth="1"/>
    <col min="12534" max="12534" width="24.140625" style="1" bestFit="1" customWidth="1"/>
    <col min="12535" max="12535" width="14" style="1" bestFit="1" customWidth="1"/>
    <col min="12536" max="12536" width="14.28515625" style="1" customWidth="1"/>
    <col min="12537" max="12538" width="11.7109375" style="1" customWidth="1"/>
    <col min="12539" max="12540" width="11.7109375" style="1" bestFit="1" customWidth="1"/>
    <col min="12541" max="12541" width="11.7109375" style="1" customWidth="1"/>
    <col min="12542" max="12542" width="9.7109375" style="1" customWidth="1"/>
    <col min="12543" max="12543" width="10.5703125" style="1" customWidth="1"/>
    <col min="12544" max="12544" width="11.140625" style="1" customWidth="1"/>
    <col min="12545" max="12545" width="9.7109375" style="1" customWidth="1"/>
    <col min="12546" max="12546" width="10" style="1" customWidth="1"/>
    <col min="12547" max="12547" width="10.7109375" style="1" customWidth="1"/>
    <col min="12548" max="12549" width="9.7109375" style="1" customWidth="1"/>
    <col min="12550" max="12550" width="10.7109375" style="1" customWidth="1"/>
    <col min="12551" max="12551" width="10.140625" style="1" customWidth="1"/>
    <col min="12552" max="12552" width="10.7109375" style="1" customWidth="1"/>
    <col min="12553" max="12553" width="11.42578125" style="1" customWidth="1"/>
    <col min="12554" max="12554" width="12.28515625" style="1" customWidth="1"/>
    <col min="12555" max="12555" width="11" style="1" customWidth="1"/>
    <col min="12556" max="12556" width="8.140625" style="1" customWidth="1"/>
    <col min="12557" max="12557" width="11.28515625" style="1" customWidth="1"/>
    <col min="12558" max="12560" width="12.42578125" style="1" customWidth="1"/>
    <col min="12561" max="12561" width="9.28515625" style="1" customWidth="1"/>
    <col min="12562" max="12562" width="11.42578125" style="1" customWidth="1"/>
    <col min="12563" max="12563" width="10.28515625" style="1" customWidth="1"/>
    <col min="12564" max="12564" width="8.28515625" style="1" customWidth="1"/>
    <col min="12565" max="12565" width="10.5703125" style="1" customWidth="1"/>
    <col min="12566" max="12566" width="11.7109375" style="1" customWidth="1"/>
    <col min="12567" max="12567" width="8.85546875" style="1" customWidth="1"/>
    <col min="12568" max="12568" width="10.42578125" style="1" customWidth="1"/>
    <col min="12569" max="12570" width="9" style="1" customWidth="1"/>
    <col min="12571" max="12571" width="9.7109375" style="1" customWidth="1"/>
    <col min="12572" max="12573" width="9" style="1" customWidth="1"/>
    <col min="12574" max="12574" width="12.42578125" style="1" customWidth="1"/>
    <col min="12575" max="12608" width="0" style="1" hidden="1" customWidth="1"/>
    <col min="12609" max="12788" width="11.42578125" style="1"/>
    <col min="12789" max="12789" width="5" style="1" bestFit="1" customWidth="1"/>
    <col min="12790" max="12790" width="24.140625" style="1" bestFit="1" customWidth="1"/>
    <col min="12791" max="12791" width="14" style="1" bestFit="1" customWidth="1"/>
    <col min="12792" max="12792" width="14.28515625" style="1" customWidth="1"/>
    <col min="12793" max="12794" width="11.7109375" style="1" customWidth="1"/>
    <col min="12795" max="12796" width="11.7109375" style="1" bestFit="1" customWidth="1"/>
    <col min="12797" max="12797" width="11.7109375" style="1" customWidth="1"/>
    <col min="12798" max="12798" width="9.7109375" style="1" customWidth="1"/>
    <col min="12799" max="12799" width="10.5703125" style="1" customWidth="1"/>
    <col min="12800" max="12800" width="11.140625" style="1" customWidth="1"/>
    <col min="12801" max="12801" width="9.7109375" style="1" customWidth="1"/>
    <col min="12802" max="12802" width="10" style="1" customWidth="1"/>
    <col min="12803" max="12803" width="10.7109375" style="1" customWidth="1"/>
    <col min="12804" max="12805" width="9.7109375" style="1" customWidth="1"/>
    <col min="12806" max="12806" width="10.7109375" style="1" customWidth="1"/>
    <col min="12807" max="12807" width="10.140625" style="1" customWidth="1"/>
    <col min="12808" max="12808" width="10.7109375" style="1" customWidth="1"/>
    <col min="12809" max="12809" width="11.42578125" style="1" customWidth="1"/>
    <col min="12810" max="12810" width="12.28515625" style="1" customWidth="1"/>
    <col min="12811" max="12811" width="11" style="1" customWidth="1"/>
    <col min="12812" max="12812" width="8.140625" style="1" customWidth="1"/>
    <col min="12813" max="12813" width="11.28515625" style="1" customWidth="1"/>
    <col min="12814" max="12816" width="12.42578125" style="1" customWidth="1"/>
    <col min="12817" max="12817" width="9.28515625" style="1" customWidth="1"/>
    <col min="12818" max="12818" width="11.42578125" style="1" customWidth="1"/>
    <col min="12819" max="12819" width="10.28515625" style="1" customWidth="1"/>
    <col min="12820" max="12820" width="8.28515625" style="1" customWidth="1"/>
    <col min="12821" max="12821" width="10.5703125" style="1" customWidth="1"/>
    <col min="12822" max="12822" width="11.7109375" style="1" customWidth="1"/>
    <col min="12823" max="12823" width="8.85546875" style="1" customWidth="1"/>
    <col min="12824" max="12824" width="10.42578125" style="1" customWidth="1"/>
    <col min="12825" max="12826" width="9" style="1" customWidth="1"/>
    <col min="12827" max="12827" width="9.7109375" style="1" customWidth="1"/>
    <col min="12828" max="12829" width="9" style="1" customWidth="1"/>
    <col min="12830" max="12830" width="12.42578125" style="1" customWidth="1"/>
    <col min="12831" max="12864" width="0" style="1" hidden="1" customWidth="1"/>
    <col min="12865" max="13044" width="11.42578125" style="1"/>
    <col min="13045" max="13045" width="5" style="1" bestFit="1" customWidth="1"/>
    <col min="13046" max="13046" width="24.140625" style="1" bestFit="1" customWidth="1"/>
    <col min="13047" max="13047" width="14" style="1" bestFit="1" customWidth="1"/>
    <col min="13048" max="13048" width="14.28515625" style="1" customWidth="1"/>
    <col min="13049" max="13050" width="11.7109375" style="1" customWidth="1"/>
    <col min="13051" max="13052" width="11.7109375" style="1" bestFit="1" customWidth="1"/>
    <col min="13053" max="13053" width="11.7109375" style="1" customWidth="1"/>
    <col min="13054" max="13054" width="9.7109375" style="1" customWidth="1"/>
    <col min="13055" max="13055" width="10.5703125" style="1" customWidth="1"/>
    <col min="13056" max="13056" width="11.140625" style="1" customWidth="1"/>
    <col min="13057" max="13057" width="9.7109375" style="1" customWidth="1"/>
    <col min="13058" max="13058" width="10" style="1" customWidth="1"/>
    <col min="13059" max="13059" width="10.7109375" style="1" customWidth="1"/>
    <col min="13060" max="13061" width="9.7109375" style="1" customWidth="1"/>
    <col min="13062" max="13062" width="10.7109375" style="1" customWidth="1"/>
    <col min="13063" max="13063" width="10.140625" style="1" customWidth="1"/>
    <col min="13064" max="13064" width="10.7109375" style="1" customWidth="1"/>
    <col min="13065" max="13065" width="11.42578125" style="1" customWidth="1"/>
    <col min="13066" max="13066" width="12.28515625" style="1" customWidth="1"/>
    <col min="13067" max="13067" width="11" style="1" customWidth="1"/>
    <col min="13068" max="13068" width="8.140625" style="1" customWidth="1"/>
    <col min="13069" max="13069" width="11.28515625" style="1" customWidth="1"/>
    <col min="13070" max="13072" width="12.42578125" style="1" customWidth="1"/>
    <col min="13073" max="13073" width="9.28515625" style="1" customWidth="1"/>
    <col min="13074" max="13074" width="11.42578125" style="1" customWidth="1"/>
    <col min="13075" max="13075" width="10.28515625" style="1" customWidth="1"/>
    <col min="13076" max="13076" width="8.28515625" style="1" customWidth="1"/>
    <col min="13077" max="13077" width="10.5703125" style="1" customWidth="1"/>
    <col min="13078" max="13078" width="11.7109375" style="1" customWidth="1"/>
    <col min="13079" max="13079" width="8.85546875" style="1" customWidth="1"/>
    <col min="13080" max="13080" width="10.42578125" style="1" customWidth="1"/>
    <col min="13081" max="13082" width="9" style="1" customWidth="1"/>
    <col min="13083" max="13083" width="9.7109375" style="1" customWidth="1"/>
    <col min="13084" max="13085" width="9" style="1" customWidth="1"/>
    <col min="13086" max="13086" width="12.42578125" style="1" customWidth="1"/>
    <col min="13087" max="13120" width="0" style="1" hidden="1" customWidth="1"/>
    <col min="13121" max="13300" width="11.42578125" style="1"/>
    <col min="13301" max="13301" width="5" style="1" bestFit="1" customWidth="1"/>
    <col min="13302" max="13302" width="24.140625" style="1" bestFit="1" customWidth="1"/>
    <col min="13303" max="13303" width="14" style="1" bestFit="1" customWidth="1"/>
    <col min="13304" max="13304" width="14.28515625" style="1" customWidth="1"/>
    <col min="13305" max="13306" width="11.7109375" style="1" customWidth="1"/>
    <col min="13307" max="13308" width="11.7109375" style="1" bestFit="1" customWidth="1"/>
    <col min="13309" max="13309" width="11.7109375" style="1" customWidth="1"/>
    <col min="13310" max="13310" width="9.7109375" style="1" customWidth="1"/>
    <col min="13311" max="13311" width="10.5703125" style="1" customWidth="1"/>
    <col min="13312" max="13312" width="11.140625" style="1" customWidth="1"/>
    <col min="13313" max="13313" width="9.7109375" style="1" customWidth="1"/>
    <col min="13314" max="13314" width="10" style="1" customWidth="1"/>
    <col min="13315" max="13315" width="10.7109375" style="1" customWidth="1"/>
    <col min="13316" max="13317" width="9.7109375" style="1" customWidth="1"/>
    <col min="13318" max="13318" width="10.7109375" style="1" customWidth="1"/>
    <col min="13319" max="13319" width="10.140625" style="1" customWidth="1"/>
    <col min="13320" max="13320" width="10.7109375" style="1" customWidth="1"/>
    <col min="13321" max="13321" width="11.42578125" style="1" customWidth="1"/>
    <col min="13322" max="13322" width="12.28515625" style="1" customWidth="1"/>
    <col min="13323" max="13323" width="11" style="1" customWidth="1"/>
    <col min="13324" max="13324" width="8.140625" style="1" customWidth="1"/>
    <col min="13325" max="13325" width="11.28515625" style="1" customWidth="1"/>
    <col min="13326" max="13328" width="12.42578125" style="1" customWidth="1"/>
    <col min="13329" max="13329" width="9.28515625" style="1" customWidth="1"/>
    <col min="13330" max="13330" width="11.42578125" style="1" customWidth="1"/>
    <col min="13331" max="13331" width="10.28515625" style="1" customWidth="1"/>
    <col min="13332" max="13332" width="8.28515625" style="1" customWidth="1"/>
    <col min="13333" max="13333" width="10.5703125" style="1" customWidth="1"/>
    <col min="13334" max="13334" width="11.7109375" style="1" customWidth="1"/>
    <col min="13335" max="13335" width="8.85546875" style="1" customWidth="1"/>
    <col min="13336" max="13336" width="10.42578125" style="1" customWidth="1"/>
    <col min="13337" max="13338" width="9" style="1" customWidth="1"/>
    <col min="13339" max="13339" width="9.7109375" style="1" customWidth="1"/>
    <col min="13340" max="13341" width="9" style="1" customWidth="1"/>
    <col min="13342" max="13342" width="12.42578125" style="1" customWidth="1"/>
    <col min="13343" max="13376" width="0" style="1" hidden="1" customWidth="1"/>
    <col min="13377" max="13556" width="11.42578125" style="1"/>
    <col min="13557" max="13557" width="5" style="1" bestFit="1" customWidth="1"/>
    <col min="13558" max="13558" width="24.140625" style="1" bestFit="1" customWidth="1"/>
    <col min="13559" max="13559" width="14" style="1" bestFit="1" customWidth="1"/>
    <col min="13560" max="13560" width="14.28515625" style="1" customWidth="1"/>
    <col min="13561" max="13562" width="11.7109375" style="1" customWidth="1"/>
    <col min="13563" max="13564" width="11.7109375" style="1" bestFit="1" customWidth="1"/>
    <col min="13565" max="13565" width="11.7109375" style="1" customWidth="1"/>
    <col min="13566" max="13566" width="9.7109375" style="1" customWidth="1"/>
    <col min="13567" max="13567" width="10.5703125" style="1" customWidth="1"/>
    <col min="13568" max="13568" width="11.140625" style="1" customWidth="1"/>
    <col min="13569" max="13569" width="9.7109375" style="1" customWidth="1"/>
    <col min="13570" max="13570" width="10" style="1" customWidth="1"/>
    <col min="13571" max="13571" width="10.7109375" style="1" customWidth="1"/>
    <col min="13572" max="13573" width="9.7109375" style="1" customWidth="1"/>
    <col min="13574" max="13574" width="10.7109375" style="1" customWidth="1"/>
    <col min="13575" max="13575" width="10.140625" style="1" customWidth="1"/>
    <col min="13576" max="13576" width="10.7109375" style="1" customWidth="1"/>
    <col min="13577" max="13577" width="11.42578125" style="1" customWidth="1"/>
    <col min="13578" max="13578" width="12.28515625" style="1" customWidth="1"/>
    <col min="13579" max="13579" width="11" style="1" customWidth="1"/>
    <col min="13580" max="13580" width="8.140625" style="1" customWidth="1"/>
    <col min="13581" max="13581" width="11.28515625" style="1" customWidth="1"/>
    <col min="13582" max="13584" width="12.42578125" style="1" customWidth="1"/>
    <col min="13585" max="13585" width="9.28515625" style="1" customWidth="1"/>
    <col min="13586" max="13586" width="11.42578125" style="1" customWidth="1"/>
    <col min="13587" max="13587" width="10.28515625" style="1" customWidth="1"/>
    <col min="13588" max="13588" width="8.28515625" style="1" customWidth="1"/>
    <col min="13589" max="13589" width="10.5703125" style="1" customWidth="1"/>
    <col min="13590" max="13590" width="11.7109375" style="1" customWidth="1"/>
    <col min="13591" max="13591" width="8.85546875" style="1" customWidth="1"/>
    <col min="13592" max="13592" width="10.42578125" style="1" customWidth="1"/>
    <col min="13593" max="13594" width="9" style="1" customWidth="1"/>
    <col min="13595" max="13595" width="9.7109375" style="1" customWidth="1"/>
    <col min="13596" max="13597" width="9" style="1" customWidth="1"/>
    <col min="13598" max="13598" width="12.42578125" style="1" customWidth="1"/>
    <col min="13599" max="13632" width="0" style="1" hidden="1" customWidth="1"/>
    <col min="13633" max="13812" width="11.42578125" style="1"/>
    <col min="13813" max="13813" width="5" style="1" bestFit="1" customWidth="1"/>
    <col min="13814" max="13814" width="24.140625" style="1" bestFit="1" customWidth="1"/>
    <col min="13815" max="13815" width="14" style="1" bestFit="1" customWidth="1"/>
    <col min="13816" max="13816" width="14.28515625" style="1" customWidth="1"/>
    <col min="13817" max="13818" width="11.7109375" style="1" customWidth="1"/>
    <col min="13819" max="13820" width="11.7109375" style="1" bestFit="1" customWidth="1"/>
    <col min="13821" max="13821" width="11.7109375" style="1" customWidth="1"/>
    <col min="13822" max="13822" width="9.7109375" style="1" customWidth="1"/>
    <col min="13823" max="13823" width="10.5703125" style="1" customWidth="1"/>
    <col min="13824" max="13824" width="11.140625" style="1" customWidth="1"/>
    <col min="13825" max="13825" width="9.7109375" style="1" customWidth="1"/>
    <col min="13826" max="13826" width="10" style="1" customWidth="1"/>
    <col min="13827" max="13827" width="10.7109375" style="1" customWidth="1"/>
    <col min="13828" max="13829" width="9.7109375" style="1" customWidth="1"/>
    <col min="13830" max="13830" width="10.7109375" style="1" customWidth="1"/>
    <col min="13831" max="13831" width="10.140625" style="1" customWidth="1"/>
    <col min="13832" max="13832" width="10.7109375" style="1" customWidth="1"/>
    <col min="13833" max="13833" width="11.42578125" style="1" customWidth="1"/>
    <col min="13834" max="13834" width="12.28515625" style="1" customWidth="1"/>
    <col min="13835" max="13835" width="11" style="1" customWidth="1"/>
    <col min="13836" max="13836" width="8.140625" style="1" customWidth="1"/>
    <col min="13837" max="13837" width="11.28515625" style="1" customWidth="1"/>
    <col min="13838" max="13840" width="12.42578125" style="1" customWidth="1"/>
    <col min="13841" max="13841" width="9.28515625" style="1" customWidth="1"/>
    <col min="13842" max="13842" width="11.42578125" style="1" customWidth="1"/>
    <col min="13843" max="13843" width="10.28515625" style="1" customWidth="1"/>
    <col min="13844" max="13844" width="8.28515625" style="1" customWidth="1"/>
    <col min="13845" max="13845" width="10.5703125" style="1" customWidth="1"/>
    <col min="13846" max="13846" width="11.7109375" style="1" customWidth="1"/>
    <col min="13847" max="13847" width="8.85546875" style="1" customWidth="1"/>
    <col min="13848" max="13848" width="10.42578125" style="1" customWidth="1"/>
    <col min="13849" max="13850" width="9" style="1" customWidth="1"/>
    <col min="13851" max="13851" width="9.7109375" style="1" customWidth="1"/>
    <col min="13852" max="13853" width="9" style="1" customWidth="1"/>
    <col min="13854" max="13854" width="12.42578125" style="1" customWidth="1"/>
    <col min="13855" max="13888" width="0" style="1" hidden="1" customWidth="1"/>
    <col min="13889" max="14068" width="11.42578125" style="1"/>
    <col min="14069" max="14069" width="5" style="1" bestFit="1" customWidth="1"/>
    <col min="14070" max="14070" width="24.140625" style="1" bestFit="1" customWidth="1"/>
    <col min="14071" max="14071" width="14" style="1" bestFit="1" customWidth="1"/>
    <col min="14072" max="14072" width="14.28515625" style="1" customWidth="1"/>
    <col min="14073" max="14074" width="11.7109375" style="1" customWidth="1"/>
    <col min="14075" max="14076" width="11.7109375" style="1" bestFit="1" customWidth="1"/>
    <col min="14077" max="14077" width="11.7109375" style="1" customWidth="1"/>
    <col min="14078" max="14078" width="9.7109375" style="1" customWidth="1"/>
    <col min="14079" max="14079" width="10.5703125" style="1" customWidth="1"/>
    <col min="14080" max="14080" width="11.140625" style="1" customWidth="1"/>
    <col min="14081" max="14081" width="9.7109375" style="1" customWidth="1"/>
    <col min="14082" max="14082" width="10" style="1" customWidth="1"/>
    <col min="14083" max="14083" width="10.7109375" style="1" customWidth="1"/>
    <col min="14084" max="14085" width="9.7109375" style="1" customWidth="1"/>
    <col min="14086" max="14086" width="10.7109375" style="1" customWidth="1"/>
    <col min="14087" max="14087" width="10.140625" style="1" customWidth="1"/>
    <col min="14088" max="14088" width="10.7109375" style="1" customWidth="1"/>
    <col min="14089" max="14089" width="11.42578125" style="1" customWidth="1"/>
    <col min="14090" max="14090" width="12.28515625" style="1" customWidth="1"/>
    <col min="14091" max="14091" width="11" style="1" customWidth="1"/>
    <col min="14092" max="14092" width="8.140625" style="1" customWidth="1"/>
    <col min="14093" max="14093" width="11.28515625" style="1" customWidth="1"/>
    <col min="14094" max="14096" width="12.42578125" style="1" customWidth="1"/>
    <col min="14097" max="14097" width="9.28515625" style="1" customWidth="1"/>
    <col min="14098" max="14098" width="11.42578125" style="1" customWidth="1"/>
    <col min="14099" max="14099" width="10.28515625" style="1" customWidth="1"/>
    <col min="14100" max="14100" width="8.28515625" style="1" customWidth="1"/>
    <col min="14101" max="14101" width="10.5703125" style="1" customWidth="1"/>
    <col min="14102" max="14102" width="11.7109375" style="1" customWidth="1"/>
    <col min="14103" max="14103" width="8.85546875" style="1" customWidth="1"/>
    <col min="14104" max="14104" width="10.42578125" style="1" customWidth="1"/>
    <col min="14105" max="14106" width="9" style="1" customWidth="1"/>
    <col min="14107" max="14107" width="9.7109375" style="1" customWidth="1"/>
    <col min="14108" max="14109" width="9" style="1" customWidth="1"/>
    <col min="14110" max="14110" width="12.42578125" style="1" customWidth="1"/>
    <col min="14111" max="14144" width="0" style="1" hidden="1" customWidth="1"/>
    <col min="14145" max="14324" width="11.42578125" style="1"/>
    <col min="14325" max="14325" width="5" style="1" bestFit="1" customWidth="1"/>
    <col min="14326" max="14326" width="24.140625" style="1" bestFit="1" customWidth="1"/>
    <col min="14327" max="14327" width="14" style="1" bestFit="1" customWidth="1"/>
    <col min="14328" max="14328" width="14.28515625" style="1" customWidth="1"/>
    <col min="14329" max="14330" width="11.7109375" style="1" customWidth="1"/>
    <col min="14331" max="14332" width="11.7109375" style="1" bestFit="1" customWidth="1"/>
    <col min="14333" max="14333" width="11.7109375" style="1" customWidth="1"/>
    <col min="14334" max="14334" width="9.7109375" style="1" customWidth="1"/>
    <col min="14335" max="14335" width="10.5703125" style="1" customWidth="1"/>
    <col min="14336" max="14336" width="11.140625" style="1" customWidth="1"/>
    <col min="14337" max="14337" width="9.7109375" style="1" customWidth="1"/>
    <col min="14338" max="14338" width="10" style="1" customWidth="1"/>
    <col min="14339" max="14339" width="10.7109375" style="1" customWidth="1"/>
    <col min="14340" max="14341" width="9.7109375" style="1" customWidth="1"/>
    <col min="14342" max="14342" width="10.7109375" style="1" customWidth="1"/>
    <col min="14343" max="14343" width="10.140625" style="1" customWidth="1"/>
    <col min="14344" max="14344" width="10.7109375" style="1" customWidth="1"/>
    <col min="14345" max="14345" width="11.42578125" style="1" customWidth="1"/>
    <col min="14346" max="14346" width="12.28515625" style="1" customWidth="1"/>
    <col min="14347" max="14347" width="11" style="1" customWidth="1"/>
    <col min="14348" max="14348" width="8.140625" style="1" customWidth="1"/>
    <col min="14349" max="14349" width="11.28515625" style="1" customWidth="1"/>
    <col min="14350" max="14352" width="12.42578125" style="1" customWidth="1"/>
    <col min="14353" max="14353" width="9.28515625" style="1" customWidth="1"/>
    <col min="14354" max="14354" width="11.42578125" style="1" customWidth="1"/>
    <col min="14355" max="14355" width="10.28515625" style="1" customWidth="1"/>
    <col min="14356" max="14356" width="8.28515625" style="1" customWidth="1"/>
    <col min="14357" max="14357" width="10.5703125" style="1" customWidth="1"/>
    <col min="14358" max="14358" width="11.7109375" style="1" customWidth="1"/>
    <col min="14359" max="14359" width="8.85546875" style="1" customWidth="1"/>
    <col min="14360" max="14360" width="10.42578125" style="1" customWidth="1"/>
    <col min="14361" max="14362" width="9" style="1" customWidth="1"/>
    <col min="14363" max="14363" width="9.7109375" style="1" customWidth="1"/>
    <col min="14364" max="14365" width="9" style="1" customWidth="1"/>
    <col min="14366" max="14366" width="12.42578125" style="1" customWidth="1"/>
    <col min="14367" max="14400" width="0" style="1" hidden="1" customWidth="1"/>
    <col min="14401" max="14580" width="11.42578125" style="1"/>
    <col min="14581" max="14581" width="5" style="1" bestFit="1" customWidth="1"/>
    <col min="14582" max="14582" width="24.140625" style="1" bestFit="1" customWidth="1"/>
    <col min="14583" max="14583" width="14" style="1" bestFit="1" customWidth="1"/>
    <col min="14584" max="14584" width="14.28515625" style="1" customWidth="1"/>
    <col min="14585" max="14586" width="11.7109375" style="1" customWidth="1"/>
    <col min="14587" max="14588" width="11.7109375" style="1" bestFit="1" customWidth="1"/>
    <col min="14589" max="14589" width="11.7109375" style="1" customWidth="1"/>
    <col min="14590" max="14590" width="9.7109375" style="1" customWidth="1"/>
    <col min="14591" max="14591" width="10.5703125" style="1" customWidth="1"/>
    <col min="14592" max="14592" width="11.140625" style="1" customWidth="1"/>
    <col min="14593" max="14593" width="9.7109375" style="1" customWidth="1"/>
    <col min="14594" max="14594" width="10" style="1" customWidth="1"/>
    <col min="14595" max="14595" width="10.7109375" style="1" customWidth="1"/>
    <col min="14596" max="14597" width="9.7109375" style="1" customWidth="1"/>
    <col min="14598" max="14598" width="10.7109375" style="1" customWidth="1"/>
    <col min="14599" max="14599" width="10.140625" style="1" customWidth="1"/>
    <col min="14600" max="14600" width="10.7109375" style="1" customWidth="1"/>
    <col min="14601" max="14601" width="11.42578125" style="1" customWidth="1"/>
    <col min="14602" max="14602" width="12.28515625" style="1" customWidth="1"/>
    <col min="14603" max="14603" width="11" style="1" customWidth="1"/>
    <col min="14604" max="14604" width="8.140625" style="1" customWidth="1"/>
    <col min="14605" max="14605" width="11.28515625" style="1" customWidth="1"/>
    <col min="14606" max="14608" width="12.42578125" style="1" customWidth="1"/>
    <col min="14609" max="14609" width="9.28515625" style="1" customWidth="1"/>
    <col min="14610" max="14610" width="11.42578125" style="1" customWidth="1"/>
    <col min="14611" max="14611" width="10.28515625" style="1" customWidth="1"/>
    <col min="14612" max="14612" width="8.28515625" style="1" customWidth="1"/>
    <col min="14613" max="14613" width="10.5703125" style="1" customWidth="1"/>
    <col min="14614" max="14614" width="11.7109375" style="1" customWidth="1"/>
    <col min="14615" max="14615" width="8.85546875" style="1" customWidth="1"/>
    <col min="14616" max="14616" width="10.42578125" style="1" customWidth="1"/>
    <col min="14617" max="14618" width="9" style="1" customWidth="1"/>
    <col min="14619" max="14619" width="9.7109375" style="1" customWidth="1"/>
    <col min="14620" max="14621" width="9" style="1" customWidth="1"/>
    <col min="14622" max="14622" width="12.42578125" style="1" customWidth="1"/>
    <col min="14623" max="14656" width="0" style="1" hidden="1" customWidth="1"/>
    <col min="14657" max="14836" width="11.42578125" style="1"/>
    <col min="14837" max="14837" width="5" style="1" bestFit="1" customWidth="1"/>
    <col min="14838" max="14838" width="24.140625" style="1" bestFit="1" customWidth="1"/>
    <col min="14839" max="14839" width="14" style="1" bestFit="1" customWidth="1"/>
    <col min="14840" max="14840" width="14.28515625" style="1" customWidth="1"/>
    <col min="14841" max="14842" width="11.7109375" style="1" customWidth="1"/>
    <col min="14843" max="14844" width="11.7109375" style="1" bestFit="1" customWidth="1"/>
    <col min="14845" max="14845" width="11.7109375" style="1" customWidth="1"/>
    <col min="14846" max="14846" width="9.7109375" style="1" customWidth="1"/>
    <col min="14847" max="14847" width="10.5703125" style="1" customWidth="1"/>
    <col min="14848" max="14848" width="11.140625" style="1" customWidth="1"/>
    <col min="14849" max="14849" width="9.7109375" style="1" customWidth="1"/>
    <col min="14850" max="14850" width="10" style="1" customWidth="1"/>
    <col min="14851" max="14851" width="10.7109375" style="1" customWidth="1"/>
    <col min="14852" max="14853" width="9.7109375" style="1" customWidth="1"/>
    <col min="14854" max="14854" width="10.7109375" style="1" customWidth="1"/>
    <col min="14855" max="14855" width="10.140625" style="1" customWidth="1"/>
    <col min="14856" max="14856" width="10.7109375" style="1" customWidth="1"/>
    <col min="14857" max="14857" width="11.42578125" style="1" customWidth="1"/>
    <col min="14858" max="14858" width="12.28515625" style="1" customWidth="1"/>
    <col min="14859" max="14859" width="11" style="1" customWidth="1"/>
    <col min="14860" max="14860" width="8.140625" style="1" customWidth="1"/>
    <col min="14861" max="14861" width="11.28515625" style="1" customWidth="1"/>
    <col min="14862" max="14864" width="12.42578125" style="1" customWidth="1"/>
    <col min="14865" max="14865" width="9.28515625" style="1" customWidth="1"/>
    <col min="14866" max="14866" width="11.42578125" style="1" customWidth="1"/>
    <col min="14867" max="14867" width="10.28515625" style="1" customWidth="1"/>
    <col min="14868" max="14868" width="8.28515625" style="1" customWidth="1"/>
    <col min="14869" max="14869" width="10.5703125" style="1" customWidth="1"/>
    <col min="14870" max="14870" width="11.7109375" style="1" customWidth="1"/>
    <col min="14871" max="14871" width="8.85546875" style="1" customWidth="1"/>
    <col min="14872" max="14872" width="10.42578125" style="1" customWidth="1"/>
    <col min="14873" max="14874" width="9" style="1" customWidth="1"/>
    <col min="14875" max="14875" width="9.7109375" style="1" customWidth="1"/>
    <col min="14876" max="14877" width="9" style="1" customWidth="1"/>
    <col min="14878" max="14878" width="12.42578125" style="1" customWidth="1"/>
    <col min="14879" max="14912" width="0" style="1" hidden="1" customWidth="1"/>
    <col min="14913" max="15092" width="11.42578125" style="1"/>
    <col min="15093" max="15093" width="5" style="1" bestFit="1" customWidth="1"/>
    <col min="15094" max="15094" width="24.140625" style="1" bestFit="1" customWidth="1"/>
    <col min="15095" max="15095" width="14" style="1" bestFit="1" customWidth="1"/>
    <col min="15096" max="15096" width="14.28515625" style="1" customWidth="1"/>
    <col min="15097" max="15098" width="11.7109375" style="1" customWidth="1"/>
    <col min="15099" max="15100" width="11.7109375" style="1" bestFit="1" customWidth="1"/>
    <col min="15101" max="15101" width="11.7109375" style="1" customWidth="1"/>
    <col min="15102" max="15102" width="9.7109375" style="1" customWidth="1"/>
    <col min="15103" max="15103" width="10.5703125" style="1" customWidth="1"/>
    <col min="15104" max="15104" width="11.140625" style="1" customWidth="1"/>
    <col min="15105" max="15105" width="9.7109375" style="1" customWidth="1"/>
    <col min="15106" max="15106" width="10" style="1" customWidth="1"/>
    <col min="15107" max="15107" width="10.7109375" style="1" customWidth="1"/>
    <col min="15108" max="15109" width="9.7109375" style="1" customWidth="1"/>
    <col min="15110" max="15110" width="10.7109375" style="1" customWidth="1"/>
    <col min="15111" max="15111" width="10.140625" style="1" customWidth="1"/>
    <col min="15112" max="15112" width="10.7109375" style="1" customWidth="1"/>
    <col min="15113" max="15113" width="11.42578125" style="1" customWidth="1"/>
    <col min="15114" max="15114" width="12.28515625" style="1" customWidth="1"/>
    <col min="15115" max="15115" width="11" style="1" customWidth="1"/>
    <col min="15116" max="15116" width="8.140625" style="1" customWidth="1"/>
    <col min="15117" max="15117" width="11.28515625" style="1" customWidth="1"/>
    <col min="15118" max="15120" width="12.42578125" style="1" customWidth="1"/>
    <col min="15121" max="15121" width="9.28515625" style="1" customWidth="1"/>
    <col min="15122" max="15122" width="11.42578125" style="1" customWidth="1"/>
    <col min="15123" max="15123" width="10.28515625" style="1" customWidth="1"/>
    <col min="15124" max="15124" width="8.28515625" style="1" customWidth="1"/>
    <col min="15125" max="15125" width="10.5703125" style="1" customWidth="1"/>
    <col min="15126" max="15126" width="11.7109375" style="1" customWidth="1"/>
    <col min="15127" max="15127" width="8.85546875" style="1" customWidth="1"/>
    <col min="15128" max="15128" width="10.42578125" style="1" customWidth="1"/>
    <col min="15129" max="15130" width="9" style="1" customWidth="1"/>
    <col min="15131" max="15131" width="9.7109375" style="1" customWidth="1"/>
    <col min="15132" max="15133" width="9" style="1" customWidth="1"/>
    <col min="15134" max="15134" width="12.42578125" style="1" customWidth="1"/>
    <col min="15135" max="15168" width="0" style="1" hidden="1" customWidth="1"/>
    <col min="15169" max="15348" width="11.42578125" style="1"/>
    <col min="15349" max="15349" width="5" style="1" bestFit="1" customWidth="1"/>
    <col min="15350" max="15350" width="24.140625" style="1" bestFit="1" customWidth="1"/>
    <col min="15351" max="15351" width="14" style="1" bestFit="1" customWidth="1"/>
    <col min="15352" max="15352" width="14.28515625" style="1" customWidth="1"/>
    <col min="15353" max="15354" width="11.7109375" style="1" customWidth="1"/>
    <col min="15355" max="15356" width="11.7109375" style="1" bestFit="1" customWidth="1"/>
    <col min="15357" max="15357" width="11.7109375" style="1" customWidth="1"/>
    <col min="15358" max="15358" width="9.7109375" style="1" customWidth="1"/>
    <col min="15359" max="15359" width="10.5703125" style="1" customWidth="1"/>
    <col min="15360" max="15360" width="11.140625" style="1" customWidth="1"/>
    <col min="15361" max="15361" width="9.7109375" style="1" customWidth="1"/>
    <col min="15362" max="15362" width="10" style="1" customWidth="1"/>
    <col min="15363" max="15363" width="10.7109375" style="1" customWidth="1"/>
    <col min="15364" max="15365" width="9.7109375" style="1" customWidth="1"/>
    <col min="15366" max="15366" width="10.7109375" style="1" customWidth="1"/>
    <col min="15367" max="15367" width="10.140625" style="1" customWidth="1"/>
    <col min="15368" max="15368" width="10.7109375" style="1" customWidth="1"/>
    <col min="15369" max="15369" width="11.42578125" style="1" customWidth="1"/>
    <col min="15370" max="15370" width="12.28515625" style="1" customWidth="1"/>
    <col min="15371" max="15371" width="11" style="1" customWidth="1"/>
    <col min="15372" max="15372" width="8.140625" style="1" customWidth="1"/>
    <col min="15373" max="15373" width="11.28515625" style="1" customWidth="1"/>
    <col min="15374" max="15376" width="12.42578125" style="1" customWidth="1"/>
    <col min="15377" max="15377" width="9.28515625" style="1" customWidth="1"/>
    <col min="15378" max="15378" width="11.42578125" style="1" customWidth="1"/>
    <col min="15379" max="15379" width="10.28515625" style="1" customWidth="1"/>
    <col min="15380" max="15380" width="8.28515625" style="1" customWidth="1"/>
    <col min="15381" max="15381" width="10.5703125" style="1" customWidth="1"/>
    <col min="15382" max="15382" width="11.7109375" style="1" customWidth="1"/>
    <col min="15383" max="15383" width="8.85546875" style="1" customWidth="1"/>
    <col min="15384" max="15384" width="10.42578125" style="1" customWidth="1"/>
    <col min="15385" max="15386" width="9" style="1" customWidth="1"/>
    <col min="15387" max="15387" width="9.7109375" style="1" customWidth="1"/>
    <col min="15388" max="15389" width="9" style="1" customWidth="1"/>
    <col min="15390" max="15390" width="12.42578125" style="1" customWidth="1"/>
    <col min="15391" max="15424" width="0" style="1" hidden="1" customWidth="1"/>
    <col min="15425" max="15604" width="11.42578125" style="1"/>
    <col min="15605" max="15605" width="5" style="1" bestFit="1" customWidth="1"/>
    <col min="15606" max="15606" width="24.140625" style="1" bestFit="1" customWidth="1"/>
    <col min="15607" max="15607" width="14" style="1" bestFit="1" customWidth="1"/>
    <col min="15608" max="15608" width="14.28515625" style="1" customWidth="1"/>
    <col min="15609" max="15610" width="11.7109375" style="1" customWidth="1"/>
    <col min="15611" max="15612" width="11.7109375" style="1" bestFit="1" customWidth="1"/>
    <col min="15613" max="15613" width="11.7109375" style="1" customWidth="1"/>
    <col min="15614" max="15614" width="9.7109375" style="1" customWidth="1"/>
    <col min="15615" max="15615" width="10.5703125" style="1" customWidth="1"/>
    <col min="15616" max="15616" width="11.140625" style="1" customWidth="1"/>
    <col min="15617" max="15617" width="9.7109375" style="1" customWidth="1"/>
    <col min="15618" max="15618" width="10" style="1" customWidth="1"/>
    <col min="15619" max="15619" width="10.7109375" style="1" customWidth="1"/>
    <col min="15620" max="15621" width="9.7109375" style="1" customWidth="1"/>
    <col min="15622" max="15622" width="10.7109375" style="1" customWidth="1"/>
    <col min="15623" max="15623" width="10.140625" style="1" customWidth="1"/>
    <col min="15624" max="15624" width="10.7109375" style="1" customWidth="1"/>
    <col min="15625" max="15625" width="11.42578125" style="1" customWidth="1"/>
    <col min="15626" max="15626" width="12.28515625" style="1" customWidth="1"/>
    <col min="15627" max="15627" width="11" style="1" customWidth="1"/>
    <col min="15628" max="15628" width="8.140625" style="1" customWidth="1"/>
    <col min="15629" max="15629" width="11.28515625" style="1" customWidth="1"/>
    <col min="15630" max="15632" width="12.42578125" style="1" customWidth="1"/>
    <col min="15633" max="15633" width="9.28515625" style="1" customWidth="1"/>
    <col min="15634" max="15634" width="11.42578125" style="1" customWidth="1"/>
    <col min="15635" max="15635" width="10.28515625" style="1" customWidth="1"/>
    <col min="15636" max="15636" width="8.28515625" style="1" customWidth="1"/>
    <col min="15637" max="15637" width="10.5703125" style="1" customWidth="1"/>
    <col min="15638" max="15638" width="11.7109375" style="1" customWidth="1"/>
    <col min="15639" max="15639" width="8.85546875" style="1" customWidth="1"/>
    <col min="15640" max="15640" width="10.42578125" style="1" customWidth="1"/>
    <col min="15641" max="15642" width="9" style="1" customWidth="1"/>
    <col min="15643" max="15643" width="9.7109375" style="1" customWidth="1"/>
    <col min="15644" max="15645" width="9" style="1" customWidth="1"/>
    <col min="15646" max="15646" width="12.42578125" style="1" customWidth="1"/>
    <col min="15647" max="15680" width="0" style="1" hidden="1" customWidth="1"/>
    <col min="15681" max="15860" width="11.42578125" style="1"/>
    <col min="15861" max="15861" width="5" style="1" bestFit="1" customWidth="1"/>
    <col min="15862" max="15862" width="24.140625" style="1" bestFit="1" customWidth="1"/>
    <col min="15863" max="15863" width="14" style="1" bestFit="1" customWidth="1"/>
    <col min="15864" max="15864" width="14.28515625" style="1" customWidth="1"/>
    <col min="15865" max="15866" width="11.7109375" style="1" customWidth="1"/>
    <col min="15867" max="15868" width="11.7109375" style="1" bestFit="1" customWidth="1"/>
    <col min="15869" max="15869" width="11.7109375" style="1" customWidth="1"/>
    <col min="15870" max="15870" width="9.7109375" style="1" customWidth="1"/>
    <col min="15871" max="15871" width="10.5703125" style="1" customWidth="1"/>
    <col min="15872" max="15872" width="11.140625" style="1" customWidth="1"/>
    <col min="15873" max="15873" width="9.7109375" style="1" customWidth="1"/>
    <col min="15874" max="15874" width="10" style="1" customWidth="1"/>
    <col min="15875" max="15875" width="10.7109375" style="1" customWidth="1"/>
    <col min="15876" max="15877" width="9.7109375" style="1" customWidth="1"/>
    <col min="15878" max="15878" width="10.7109375" style="1" customWidth="1"/>
    <col min="15879" max="15879" width="10.140625" style="1" customWidth="1"/>
    <col min="15880" max="15880" width="10.7109375" style="1" customWidth="1"/>
    <col min="15881" max="15881" width="11.42578125" style="1" customWidth="1"/>
    <col min="15882" max="15882" width="12.28515625" style="1" customWidth="1"/>
    <col min="15883" max="15883" width="11" style="1" customWidth="1"/>
    <col min="15884" max="15884" width="8.140625" style="1" customWidth="1"/>
    <col min="15885" max="15885" width="11.28515625" style="1" customWidth="1"/>
    <col min="15886" max="15888" width="12.42578125" style="1" customWidth="1"/>
    <col min="15889" max="15889" width="9.28515625" style="1" customWidth="1"/>
    <col min="15890" max="15890" width="11.42578125" style="1" customWidth="1"/>
    <col min="15891" max="15891" width="10.28515625" style="1" customWidth="1"/>
    <col min="15892" max="15892" width="8.28515625" style="1" customWidth="1"/>
    <col min="15893" max="15893" width="10.5703125" style="1" customWidth="1"/>
    <col min="15894" max="15894" width="11.7109375" style="1" customWidth="1"/>
    <col min="15895" max="15895" width="8.85546875" style="1" customWidth="1"/>
    <col min="15896" max="15896" width="10.42578125" style="1" customWidth="1"/>
    <col min="15897" max="15898" width="9" style="1" customWidth="1"/>
    <col min="15899" max="15899" width="9.7109375" style="1" customWidth="1"/>
    <col min="15900" max="15901" width="9" style="1" customWidth="1"/>
    <col min="15902" max="15902" width="12.42578125" style="1" customWidth="1"/>
    <col min="15903" max="15936" width="0" style="1" hidden="1" customWidth="1"/>
    <col min="15937" max="16116" width="11.42578125" style="1"/>
    <col min="16117" max="16117" width="5" style="1" bestFit="1" customWidth="1"/>
    <col min="16118" max="16118" width="24.140625" style="1" bestFit="1" customWidth="1"/>
    <col min="16119" max="16119" width="14" style="1" bestFit="1" customWidth="1"/>
    <col min="16120" max="16120" width="14.28515625" style="1" customWidth="1"/>
    <col min="16121" max="16122" width="11.7109375" style="1" customWidth="1"/>
    <col min="16123" max="16124" width="11.7109375" style="1" bestFit="1" customWidth="1"/>
    <col min="16125" max="16125" width="11.7109375" style="1" customWidth="1"/>
    <col min="16126" max="16126" width="9.7109375" style="1" customWidth="1"/>
    <col min="16127" max="16127" width="10.5703125" style="1" customWidth="1"/>
    <col min="16128" max="16128" width="11.140625" style="1" customWidth="1"/>
    <col min="16129" max="16129" width="9.7109375" style="1" customWidth="1"/>
    <col min="16130" max="16130" width="10" style="1" customWidth="1"/>
    <col min="16131" max="16131" width="10.7109375" style="1" customWidth="1"/>
    <col min="16132" max="16133" width="9.7109375" style="1" customWidth="1"/>
    <col min="16134" max="16134" width="10.7109375" style="1" customWidth="1"/>
    <col min="16135" max="16135" width="10.140625" style="1" customWidth="1"/>
    <col min="16136" max="16136" width="10.7109375" style="1" customWidth="1"/>
    <col min="16137" max="16137" width="11.42578125" style="1" customWidth="1"/>
    <col min="16138" max="16138" width="12.28515625" style="1" customWidth="1"/>
    <col min="16139" max="16139" width="11" style="1" customWidth="1"/>
    <col min="16140" max="16140" width="8.140625" style="1" customWidth="1"/>
    <col min="16141" max="16141" width="11.28515625" style="1" customWidth="1"/>
    <col min="16142" max="16144" width="12.42578125" style="1" customWidth="1"/>
    <col min="16145" max="16145" width="9.28515625" style="1" customWidth="1"/>
    <col min="16146" max="16146" width="11.42578125" style="1" customWidth="1"/>
    <col min="16147" max="16147" width="10.28515625" style="1" customWidth="1"/>
    <col min="16148" max="16148" width="8.28515625" style="1" customWidth="1"/>
    <col min="16149" max="16149" width="10.5703125" style="1" customWidth="1"/>
    <col min="16150" max="16150" width="11.7109375" style="1" customWidth="1"/>
    <col min="16151" max="16151" width="8.85546875" style="1" customWidth="1"/>
    <col min="16152" max="16152" width="10.42578125" style="1" customWidth="1"/>
    <col min="16153" max="16154" width="9" style="1" customWidth="1"/>
    <col min="16155" max="16155" width="9.7109375" style="1" customWidth="1"/>
    <col min="16156" max="16157" width="9" style="1" customWidth="1"/>
    <col min="16158" max="16158" width="12.42578125" style="1" customWidth="1"/>
    <col min="16159" max="16192" width="0" style="1" hidden="1" customWidth="1"/>
    <col min="16193" max="16384" width="11.42578125" style="1"/>
  </cols>
  <sheetData>
    <row r="1" spans="1:67" x14ac:dyDescent="0.2">
      <c r="A1" s="28" t="s">
        <v>581</v>
      </c>
      <c r="B1" s="34"/>
      <c r="D1" s="33"/>
      <c r="F1" s="33"/>
      <c r="G1" s="32" t="s">
        <v>580</v>
      </c>
      <c r="H1" s="31"/>
      <c r="I1" s="30"/>
      <c r="J1" s="29">
        <v>937</v>
      </c>
      <c r="K1" s="29">
        <v>28</v>
      </c>
      <c r="L1" s="29">
        <v>16</v>
      </c>
      <c r="M1" s="29">
        <v>5</v>
      </c>
      <c r="N1" s="29">
        <v>23</v>
      </c>
      <c r="O1" s="29">
        <v>3</v>
      </c>
      <c r="P1" s="29">
        <v>20</v>
      </c>
      <c r="Q1" s="29">
        <v>2</v>
      </c>
      <c r="R1" s="29">
        <v>4</v>
      </c>
      <c r="S1" s="29">
        <v>6</v>
      </c>
      <c r="T1" s="29">
        <v>7</v>
      </c>
      <c r="U1" s="29">
        <v>8</v>
      </c>
      <c r="V1" s="29">
        <v>22</v>
      </c>
      <c r="W1" s="29">
        <v>14</v>
      </c>
      <c r="X1" s="29">
        <v>15</v>
      </c>
      <c r="Y1" s="29">
        <v>19</v>
      </c>
      <c r="Z1" s="29">
        <v>9</v>
      </c>
      <c r="AA1" s="29">
        <v>10</v>
      </c>
      <c r="AB1" s="29">
        <v>11</v>
      </c>
      <c r="AC1" s="29">
        <v>18</v>
      </c>
      <c r="AD1" s="29">
        <v>24</v>
      </c>
      <c r="AE1" s="29">
        <v>25</v>
      </c>
      <c r="AF1" s="29">
        <v>26</v>
      </c>
      <c r="AG1" s="29">
        <v>12</v>
      </c>
      <c r="AH1" s="29">
        <v>13</v>
      </c>
      <c r="AI1" s="29">
        <v>21</v>
      </c>
      <c r="AJ1" s="29">
        <v>1</v>
      </c>
      <c r="AK1" s="29">
        <v>17</v>
      </c>
      <c r="AL1" s="29">
        <v>27</v>
      </c>
      <c r="AM1" s="29">
        <v>29</v>
      </c>
      <c r="AN1" s="29">
        <v>30</v>
      </c>
      <c r="AO1" s="29">
        <v>31</v>
      </c>
      <c r="AP1" s="29">
        <v>32</v>
      </c>
      <c r="AQ1" s="29">
        <v>33</v>
      </c>
      <c r="AR1" s="29">
        <v>34</v>
      </c>
      <c r="AS1" s="29">
        <v>35</v>
      </c>
      <c r="AT1" s="29">
        <v>36</v>
      </c>
      <c r="AU1" s="29">
        <v>37</v>
      </c>
      <c r="AV1" s="25"/>
      <c r="AW1" s="25"/>
      <c r="AX1" s="25"/>
      <c r="AY1" s="25"/>
      <c r="AZ1" s="25"/>
      <c r="BA1" s="25"/>
      <c r="BB1" s="25"/>
      <c r="BC1" s="25"/>
      <c r="BD1" s="25"/>
      <c r="BE1" s="25"/>
      <c r="BF1" s="25"/>
      <c r="BG1" s="25"/>
      <c r="BH1" s="25"/>
      <c r="BI1" s="25"/>
      <c r="BJ1" s="25"/>
      <c r="BK1" s="25"/>
      <c r="BL1" s="25"/>
      <c r="BM1" s="25"/>
      <c r="BN1" s="25"/>
      <c r="BO1" s="25"/>
    </row>
    <row r="2" spans="1:67" x14ac:dyDescent="0.2">
      <c r="A2" s="28" t="s">
        <v>579</v>
      </c>
      <c r="B2" s="3"/>
      <c r="D2" s="27"/>
      <c r="G2" s="26" t="s">
        <v>0</v>
      </c>
      <c r="I2" s="25">
        <v>937</v>
      </c>
      <c r="J2" s="25">
        <v>1</v>
      </c>
      <c r="K2" s="25">
        <v>2</v>
      </c>
      <c r="L2" s="25">
        <v>3</v>
      </c>
      <c r="M2" s="25">
        <v>4</v>
      </c>
      <c r="N2" s="25">
        <v>5</v>
      </c>
      <c r="O2" s="25">
        <v>6</v>
      </c>
      <c r="P2" s="25">
        <v>7</v>
      </c>
      <c r="Q2" s="25">
        <v>8</v>
      </c>
      <c r="R2" s="25">
        <v>9</v>
      </c>
      <c r="S2" s="25">
        <v>10</v>
      </c>
      <c r="T2" s="25">
        <v>11</v>
      </c>
      <c r="U2" s="25">
        <v>12</v>
      </c>
      <c r="V2" s="25">
        <v>13</v>
      </c>
      <c r="W2" s="25">
        <v>14</v>
      </c>
      <c r="X2" s="25">
        <v>15</v>
      </c>
      <c r="Y2" s="25">
        <v>16</v>
      </c>
      <c r="Z2" s="25">
        <v>17</v>
      </c>
      <c r="AA2" s="25">
        <v>18</v>
      </c>
      <c r="AB2" s="25">
        <v>19</v>
      </c>
      <c r="AC2" s="25">
        <v>20</v>
      </c>
      <c r="AD2" s="25">
        <v>21</v>
      </c>
      <c r="AE2" s="25">
        <v>22</v>
      </c>
      <c r="AF2" s="25">
        <v>23</v>
      </c>
      <c r="AG2" s="25">
        <v>24</v>
      </c>
      <c r="AH2" s="25">
        <v>25</v>
      </c>
      <c r="AI2" s="25">
        <v>26</v>
      </c>
      <c r="AJ2" s="25">
        <v>27</v>
      </c>
      <c r="AK2" s="25">
        <v>28</v>
      </c>
      <c r="AL2" s="25">
        <v>29</v>
      </c>
      <c r="AM2" s="25">
        <v>30</v>
      </c>
      <c r="AN2" s="25">
        <v>31</v>
      </c>
      <c r="AO2" s="25">
        <v>32</v>
      </c>
      <c r="AP2" s="25">
        <v>33</v>
      </c>
      <c r="AQ2" s="25">
        <v>34</v>
      </c>
      <c r="AR2" s="25">
        <v>35</v>
      </c>
      <c r="AS2" s="25">
        <v>36</v>
      </c>
      <c r="AT2" s="25">
        <v>37</v>
      </c>
      <c r="AU2" s="25">
        <v>38</v>
      </c>
      <c r="AV2" s="25">
        <v>39</v>
      </c>
      <c r="AW2" s="25">
        <v>40</v>
      </c>
      <c r="AX2" s="25">
        <v>41</v>
      </c>
      <c r="AY2" s="25">
        <v>42</v>
      </c>
      <c r="AZ2" s="25">
        <v>43</v>
      </c>
      <c r="BA2" s="25">
        <v>44</v>
      </c>
      <c r="BB2" s="25">
        <v>45</v>
      </c>
      <c r="BC2" s="25">
        <v>46</v>
      </c>
      <c r="BD2" s="25">
        <v>47</v>
      </c>
      <c r="BE2" s="25">
        <v>48</v>
      </c>
      <c r="BF2" s="25">
        <v>49</v>
      </c>
      <c r="BG2" s="25">
        <v>50</v>
      </c>
      <c r="BH2" s="25">
        <v>51</v>
      </c>
      <c r="BI2" s="25">
        <v>52</v>
      </c>
      <c r="BJ2" s="25">
        <v>53</v>
      </c>
      <c r="BK2" s="25">
        <v>54</v>
      </c>
      <c r="BL2" s="25">
        <v>55</v>
      </c>
      <c r="BM2" s="25">
        <v>56</v>
      </c>
      <c r="BN2" s="25">
        <v>57</v>
      </c>
      <c r="BO2" s="25"/>
    </row>
    <row r="3" spans="1:67" ht="50.1" customHeight="1" x14ac:dyDescent="0.2">
      <c r="A3" s="19" t="s">
        <v>577</v>
      </c>
      <c r="B3" s="19" t="s">
        <v>576</v>
      </c>
      <c r="C3" s="19" t="s">
        <v>575</v>
      </c>
      <c r="D3" s="19" t="s">
        <v>574</v>
      </c>
      <c r="E3" s="19" t="s">
        <v>573</v>
      </c>
      <c r="F3" s="19" t="s">
        <v>572</v>
      </c>
      <c r="G3" s="24" t="s">
        <v>571</v>
      </c>
      <c r="H3" s="23"/>
      <c r="I3" s="22" t="s">
        <v>570</v>
      </c>
      <c r="J3" s="20" t="s">
        <v>569</v>
      </c>
      <c r="K3" s="20" t="s">
        <v>568</v>
      </c>
      <c r="L3" s="20" t="s">
        <v>567</v>
      </c>
      <c r="M3" s="20" t="s">
        <v>566</v>
      </c>
      <c r="N3" s="20" t="s">
        <v>565</v>
      </c>
      <c r="O3" s="20" t="s">
        <v>564</v>
      </c>
      <c r="P3" s="20" t="s">
        <v>563</v>
      </c>
      <c r="Q3" s="20" t="s">
        <v>562</v>
      </c>
      <c r="R3" s="20" t="s">
        <v>561</v>
      </c>
      <c r="S3" s="20" t="s">
        <v>560</v>
      </c>
      <c r="T3" s="20" t="s">
        <v>559</v>
      </c>
      <c r="U3" s="20" t="s">
        <v>558</v>
      </c>
      <c r="V3" s="20" t="s">
        <v>557</v>
      </c>
      <c r="W3" s="20" t="s">
        <v>556</v>
      </c>
      <c r="X3" s="20" t="s">
        <v>555</v>
      </c>
      <c r="Y3" s="20" t="s">
        <v>554</v>
      </c>
      <c r="Z3" s="20" t="s">
        <v>553</v>
      </c>
      <c r="AA3" s="20" t="s">
        <v>552</v>
      </c>
      <c r="AB3" s="20" t="s">
        <v>551</v>
      </c>
      <c r="AC3" s="20" t="s">
        <v>550</v>
      </c>
      <c r="AD3" s="20" t="s">
        <v>549</v>
      </c>
      <c r="AE3" s="20" t="s">
        <v>548</v>
      </c>
      <c r="AF3" s="20" t="s">
        <v>547</v>
      </c>
      <c r="AG3" s="20" t="s">
        <v>546</v>
      </c>
      <c r="AH3" s="20" t="s">
        <v>545</v>
      </c>
      <c r="AI3" s="20" t="s">
        <v>544</v>
      </c>
      <c r="AJ3" s="20" t="s">
        <v>543</v>
      </c>
      <c r="AK3" s="20" t="s">
        <v>542</v>
      </c>
      <c r="AL3" s="20" t="s">
        <v>541</v>
      </c>
      <c r="AM3" s="20" t="s">
        <v>540</v>
      </c>
      <c r="AN3" s="20" t="s">
        <v>539</v>
      </c>
      <c r="AO3" s="20" t="s">
        <v>538</v>
      </c>
      <c r="AP3" s="20" t="s">
        <v>537</v>
      </c>
      <c r="AQ3" s="21" t="s">
        <v>536</v>
      </c>
      <c r="AR3" s="21" t="s">
        <v>535</v>
      </c>
      <c r="AS3" s="21" t="s">
        <v>534</v>
      </c>
      <c r="AT3" s="20" t="s">
        <v>533</v>
      </c>
      <c r="AU3" s="20" t="s">
        <v>532</v>
      </c>
      <c r="AV3" s="20" t="s">
        <v>531</v>
      </c>
      <c r="AW3" s="20" t="s">
        <v>530</v>
      </c>
      <c r="AX3" s="20" t="s">
        <v>529</v>
      </c>
      <c r="AY3" s="20" t="s">
        <v>529</v>
      </c>
      <c r="AZ3" s="20" t="s">
        <v>529</v>
      </c>
      <c r="BA3" s="20" t="s">
        <v>529</v>
      </c>
      <c r="BB3" s="20" t="s">
        <v>529</v>
      </c>
      <c r="BC3" s="20" t="s">
        <v>529</v>
      </c>
      <c r="BD3" s="20" t="s">
        <v>529</v>
      </c>
      <c r="BE3" s="20" t="s">
        <v>529</v>
      </c>
      <c r="BF3" s="20" t="s">
        <v>529</v>
      </c>
      <c r="BG3" s="20" t="s">
        <v>529</v>
      </c>
      <c r="BH3" s="20" t="s">
        <v>529</v>
      </c>
      <c r="BI3" s="20" t="s">
        <v>529</v>
      </c>
      <c r="BJ3" s="20" t="s">
        <v>529</v>
      </c>
      <c r="BK3" s="20" t="s">
        <v>529</v>
      </c>
      <c r="BL3" s="20" t="s">
        <v>529</v>
      </c>
      <c r="BM3" s="20" t="s">
        <v>529</v>
      </c>
      <c r="BN3" s="20" t="s">
        <v>529</v>
      </c>
      <c r="BO3" s="19" t="s">
        <v>528</v>
      </c>
    </row>
    <row r="4" spans="1:67" ht="25.5" x14ac:dyDescent="0.2">
      <c r="A4" s="17"/>
      <c r="B4" s="17"/>
      <c r="C4" s="17"/>
      <c r="D4" s="17"/>
      <c r="E4" s="17"/>
      <c r="F4" s="17"/>
      <c r="G4" s="17" t="s">
        <v>527</v>
      </c>
      <c r="H4" s="17" t="s">
        <v>526</v>
      </c>
      <c r="I4" s="17"/>
      <c r="J4" s="18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</row>
    <row r="5" spans="1:67" x14ac:dyDescent="0.2">
      <c r="A5" s="15" t="s">
        <v>525</v>
      </c>
      <c r="B5" s="14" t="s">
        <v>488</v>
      </c>
      <c r="C5" s="14" t="s">
        <v>488</v>
      </c>
      <c r="D5" s="13">
        <v>458031.31</v>
      </c>
      <c r="E5" s="13">
        <f>ROUND(SUM($D5*1%),2)</f>
        <v>4580.3100000000004</v>
      </c>
      <c r="F5" s="13">
        <f>ROUND(SUM($D5*0.5%),2)</f>
        <v>2290.16</v>
      </c>
      <c r="G5" s="13">
        <f>E5-J5</f>
        <v>4580.3100000000004</v>
      </c>
      <c r="H5" s="13">
        <f>F5-BO5</f>
        <v>2290.16</v>
      </c>
      <c r="I5" s="12">
        <f ca="1">OFFSET(INDIRECT(ADDRESS(1,MATCH($I$2,$A$1:$BN$1,0))),ROW()-1,0)</f>
        <v>0</v>
      </c>
      <c r="J5" s="11">
        <v>0</v>
      </c>
      <c r="K5" s="11">
        <v>0</v>
      </c>
      <c r="L5" s="11">
        <v>0</v>
      </c>
      <c r="M5" s="11">
        <v>0</v>
      </c>
      <c r="N5" s="11">
        <v>0</v>
      </c>
      <c r="O5" s="11">
        <v>0</v>
      </c>
      <c r="P5" s="11">
        <v>0</v>
      </c>
      <c r="Q5" s="11">
        <v>0</v>
      </c>
      <c r="R5" s="11">
        <v>0</v>
      </c>
      <c r="S5" s="11">
        <v>0</v>
      </c>
      <c r="T5" s="11">
        <v>0</v>
      </c>
      <c r="U5" s="11">
        <v>0</v>
      </c>
      <c r="V5" s="11">
        <v>0</v>
      </c>
      <c r="W5" s="11">
        <v>0</v>
      </c>
      <c r="X5" s="11">
        <v>0</v>
      </c>
      <c r="Y5" s="11">
        <v>0</v>
      </c>
      <c r="Z5" s="11">
        <v>0</v>
      </c>
      <c r="AA5" s="11">
        <v>0</v>
      </c>
      <c r="AB5" s="11">
        <v>0</v>
      </c>
      <c r="AC5" s="11">
        <v>0</v>
      </c>
      <c r="AD5" s="11">
        <v>0</v>
      </c>
      <c r="AE5" s="11">
        <v>0</v>
      </c>
      <c r="AF5" s="11">
        <v>0</v>
      </c>
      <c r="AG5" s="11">
        <v>0</v>
      </c>
      <c r="AH5" s="11">
        <v>0</v>
      </c>
      <c r="AI5" s="11">
        <v>0</v>
      </c>
      <c r="AJ5" s="11">
        <v>0</v>
      </c>
      <c r="AK5" s="11">
        <v>0</v>
      </c>
      <c r="AL5" s="11">
        <v>0</v>
      </c>
      <c r="AM5" s="11">
        <v>0</v>
      </c>
      <c r="AN5" s="11">
        <v>0</v>
      </c>
      <c r="AO5" s="11">
        <v>0</v>
      </c>
      <c r="AP5" s="11">
        <v>0</v>
      </c>
      <c r="AQ5" s="11">
        <v>0</v>
      </c>
      <c r="AR5" s="11">
        <v>0</v>
      </c>
      <c r="AS5" s="11">
        <v>0</v>
      </c>
      <c r="AT5" s="11">
        <v>0</v>
      </c>
      <c r="AU5" s="11">
        <v>0</v>
      </c>
      <c r="AV5" s="11">
        <v>0</v>
      </c>
      <c r="AW5" s="11">
        <v>0</v>
      </c>
      <c r="AX5" s="11">
        <v>0</v>
      </c>
      <c r="AY5" s="11">
        <v>0</v>
      </c>
      <c r="AZ5" s="11">
        <v>0</v>
      </c>
      <c r="BA5" s="11">
        <v>0</v>
      </c>
      <c r="BB5" s="11">
        <v>0</v>
      </c>
      <c r="BC5" s="11">
        <v>0</v>
      </c>
      <c r="BD5" s="11">
        <v>0</v>
      </c>
      <c r="BE5" s="11">
        <v>0</v>
      </c>
      <c r="BF5" s="11">
        <v>0</v>
      </c>
      <c r="BG5" s="11">
        <v>0</v>
      </c>
      <c r="BH5" s="11">
        <v>0</v>
      </c>
      <c r="BI5" s="11">
        <v>0</v>
      </c>
      <c r="BJ5" s="11">
        <v>0</v>
      </c>
      <c r="BK5" s="11">
        <v>0</v>
      </c>
      <c r="BL5" s="11">
        <v>0</v>
      </c>
      <c r="BM5" s="11">
        <v>0</v>
      </c>
      <c r="BN5" s="11">
        <v>0</v>
      </c>
      <c r="BO5" s="7">
        <f>SUM(K5:BN5)</f>
        <v>0</v>
      </c>
    </row>
    <row r="6" spans="1:67" x14ac:dyDescent="0.2">
      <c r="A6" s="15" t="s">
        <v>524</v>
      </c>
      <c r="B6" s="14" t="s">
        <v>523</v>
      </c>
      <c r="C6" s="14" t="s">
        <v>488</v>
      </c>
      <c r="D6" s="13">
        <v>169712.57</v>
      </c>
      <c r="E6" s="13">
        <f>ROUND(SUM($D6*1%),2)</f>
        <v>1697.13</v>
      </c>
      <c r="F6" s="13">
        <f>ROUND(SUM($D6*0.5%),2)</f>
        <v>848.56</v>
      </c>
      <c r="G6" s="13">
        <f>E6-J6</f>
        <v>0</v>
      </c>
      <c r="H6" s="13">
        <f>F6-BO6</f>
        <v>848.56</v>
      </c>
      <c r="I6" s="12">
        <f ca="1">OFFSET(INDIRECT(ADDRESS(1,MATCH($I$2,$A$1:$BN$1,0))),ROW()-1,0)</f>
        <v>1697.13</v>
      </c>
      <c r="J6" s="11">
        <v>1697.13</v>
      </c>
      <c r="K6" s="11">
        <v>0</v>
      </c>
      <c r="L6" s="11">
        <v>0</v>
      </c>
      <c r="M6" s="11">
        <v>0</v>
      </c>
      <c r="N6" s="11">
        <v>0</v>
      </c>
      <c r="O6" s="11">
        <v>0</v>
      </c>
      <c r="P6" s="11">
        <v>0</v>
      </c>
      <c r="Q6" s="11">
        <v>0</v>
      </c>
      <c r="R6" s="11">
        <v>0</v>
      </c>
      <c r="S6" s="11">
        <v>0</v>
      </c>
      <c r="T6" s="11">
        <v>0</v>
      </c>
      <c r="U6" s="11">
        <v>0</v>
      </c>
      <c r="V6" s="11">
        <v>0</v>
      </c>
      <c r="W6" s="11">
        <v>0</v>
      </c>
      <c r="X6" s="11">
        <v>0</v>
      </c>
      <c r="Y6" s="11">
        <v>0</v>
      </c>
      <c r="Z6" s="11">
        <v>0</v>
      </c>
      <c r="AA6" s="11">
        <v>0</v>
      </c>
      <c r="AB6" s="11">
        <v>0</v>
      </c>
      <c r="AC6" s="11">
        <v>0</v>
      </c>
      <c r="AD6" s="11">
        <v>0</v>
      </c>
      <c r="AE6" s="11">
        <v>0</v>
      </c>
      <c r="AF6" s="11">
        <v>0</v>
      </c>
      <c r="AG6" s="11">
        <v>0</v>
      </c>
      <c r="AH6" s="11">
        <v>0</v>
      </c>
      <c r="AI6" s="11">
        <v>0</v>
      </c>
      <c r="AJ6" s="11">
        <v>0</v>
      </c>
      <c r="AK6" s="11">
        <v>0</v>
      </c>
      <c r="AL6" s="11">
        <v>0</v>
      </c>
      <c r="AM6" s="11">
        <v>0</v>
      </c>
      <c r="AN6" s="11">
        <v>0</v>
      </c>
      <c r="AO6" s="11">
        <v>0</v>
      </c>
      <c r="AP6" s="11">
        <v>0</v>
      </c>
      <c r="AQ6" s="11">
        <v>0</v>
      </c>
      <c r="AR6" s="11">
        <v>0</v>
      </c>
      <c r="AS6" s="11">
        <v>0</v>
      </c>
      <c r="AT6" s="11">
        <v>0</v>
      </c>
      <c r="AU6" s="11">
        <v>0</v>
      </c>
      <c r="AV6" s="11">
        <v>0</v>
      </c>
      <c r="AW6" s="11">
        <v>0</v>
      </c>
      <c r="AX6" s="11">
        <v>0</v>
      </c>
      <c r="AY6" s="11">
        <v>0</v>
      </c>
      <c r="AZ6" s="11">
        <v>0</v>
      </c>
      <c r="BA6" s="11">
        <v>0</v>
      </c>
      <c r="BB6" s="11">
        <v>0</v>
      </c>
      <c r="BC6" s="11">
        <v>0</v>
      </c>
      <c r="BD6" s="11">
        <v>0</v>
      </c>
      <c r="BE6" s="11">
        <v>0</v>
      </c>
      <c r="BF6" s="11">
        <v>0</v>
      </c>
      <c r="BG6" s="11">
        <v>0</v>
      </c>
      <c r="BH6" s="11">
        <v>0</v>
      </c>
      <c r="BI6" s="11">
        <v>0</v>
      </c>
      <c r="BJ6" s="11">
        <v>0</v>
      </c>
      <c r="BK6" s="11">
        <v>0</v>
      </c>
      <c r="BL6" s="11">
        <v>0</v>
      </c>
      <c r="BM6" s="11">
        <v>0</v>
      </c>
      <c r="BN6" s="11">
        <v>0</v>
      </c>
      <c r="BO6" s="7">
        <f>SUM(K6:BN6)</f>
        <v>0</v>
      </c>
    </row>
    <row r="7" spans="1:67" x14ac:dyDescent="0.2">
      <c r="A7" s="15" t="s">
        <v>522</v>
      </c>
      <c r="B7" s="14" t="s">
        <v>521</v>
      </c>
      <c r="C7" s="14" t="s">
        <v>488</v>
      </c>
      <c r="D7" s="13">
        <v>178840.66</v>
      </c>
      <c r="E7" s="13">
        <f>ROUND(SUM($D7*1%),2)</f>
        <v>1788.41</v>
      </c>
      <c r="F7" s="13">
        <f>ROUND(SUM($D7*0.5%),2)</f>
        <v>894.2</v>
      </c>
      <c r="G7" s="13">
        <f>E7-J7</f>
        <v>0</v>
      </c>
      <c r="H7" s="13">
        <f>F7-BO7</f>
        <v>894.2</v>
      </c>
      <c r="I7" s="12">
        <f ca="1">OFFSET(INDIRECT(ADDRESS(1,MATCH($I$2,$A$1:$BN$1,0))),ROW()-1,0)</f>
        <v>1788.41</v>
      </c>
      <c r="J7" s="11">
        <v>1788.41</v>
      </c>
      <c r="K7" s="11">
        <v>0</v>
      </c>
      <c r="L7" s="11">
        <v>0</v>
      </c>
      <c r="M7" s="11">
        <v>0</v>
      </c>
      <c r="N7" s="11">
        <v>0</v>
      </c>
      <c r="O7" s="11">
        <v>0</v>
      </c>
      <c r="P7" s="11">
        <v>0</v>
      </c>
      <c r="Q7" s="11">
        <v>0</v>
      </c>
      <c r="R7" s="11">
        <v>0</v>
      </c>
      <c r="S7" s="11">
        <v>0</v>
      </c>
      <c r="T7" s="11">
        <v>0</v>
      </c>
      <c r="U7" s="11">
        <v>0</v>
      </c>
      <c r="V7" s="11">
        <v>0</v>
      </c>
      <c r="W7" s="11">
        <v>0</v>
      </c>
      <c r="X7" s="11">
        <v>0</v>
      </c>
      <c r="Y7" s="11">
        <v>0</v>
      </c>
      <c r="Z7" s="11">
        <v>0</v>
      </c>
      <c r="AA7" s="11">
        <v>0</v>
      </c>
      <c r="AB7" s="11">
        <v>0</v>
      </c>
      <c r="AC7" s="11">
        <v>0</v>
      </c>
      <c r="AD7" s="11">
        <v>0</v>
      </c>
      <c r="AE7" s="11">
        <v>0</v>
      </c>
      <c r="AF7" s="11">
        <v>0</v>
      </c>
      <c r="AG7" s="11">
        <v>0</v>
      </c>
      <c r="AH7" s="11">
        <v>0</v>
      </c>
      <c r="AI7" s="11">
        <v>0</v>
      </c>
      <c r="AJ7" s="11">
        <v>0</v>
      </c>
      <c r="AK7" s="11">
        <v>0</v>
      </c>
      <c r="AL7" s="11">
        <v>0</v>
      </c>
      <c r="AM7" s="11">
        <v>0</v>
      </c>
      <c r="AN7" s="11">
        <v>0</v>
      </c>
      <c r="AO7" s="11">
        <v>0</v>
      </c>
      <c r="AP7" s="11">
        <v>0</v>
      </c>
      <c r="AQ7" s="11">
        <v>0</v>
      </c>
      <c r="AR7" s="11">
        <v>0</v>
      </c>
      <c r="AS7" s="11">
        <v>0</v>
      </c>
      <c r="AT7" s="11">
        <v>0</v>
      </c>
      <c r="AU7" s="11">
        <v>0</v>
      </c>
      <c r="AV7" s="11">
        <v>0</v>
      </c>
      <c r="AW7" s="11">
        <v>0</v>
      </c>
      <c r="AX7" s="11">
        <v>0</v>
      </c>
      <c r="AY7" s="11">
        <v>0</v>
      </c>
      <c r="AZ7" s="11">
        <v>0</v>
      </c>
      <c r="BA7" s="11">
        <v>0</v>
      </c>
      <c r="BB7" s="11">
        <v>0</v>
      </c>
      <c r="BC7" s="11">
        <v>0</v>
      </c>
      <c r="BD7" s="11">
        <v>0</v>
      </c>
      <c r="BE7" s="11">
        <v>0</v>
      </c>
      <c r="BF7" s="11">
        <v>0</v>
      </c>
      <c r="BG7" s="11">
        <v>0</v>
      </c>
      <c r="BH7" s="11">
        <v>0</v>
      </c>
      <c r="BI7" s="11">
        <v>0</v>
      </c>
      <c r="BJ7" s="11">
        <v>0</v>
      </c>
      <c r="BK7" s="11">
        <v>0</v>
      </c>
      <c r="BL7" s="11">
        <v>0</v>
      </c>
      <c r="BM7" s="11">
        <v>0</v>
      </c>
      <c r="BN7" s="11">
        <v>0</v>
      </c>
      <c r="BO7" s="7">
        <f>SUM(K7:BN7)</f>
        <v>0</v>
      </c>
    </row>
    <row r="8" spans="1:67" x14ac:dyDescent="0.2">
      <c r="A8" s="15" t="s">
        <v>520</v>
      </c>
      <c r="B8" s="14" t="s">
        <v>519</v>
      </c>
      <c r="C8" s="14" t="s">
        <v>488</v>
      </c>
      <c r="D8" s="13">
        <v>236792.03</v>
      </c>
      <c r="E8" s="13">
        <f>ROUND(SUM($D8*1%),2)</f>
        <v>2367.92</v>
      </c>
      <c r="F8" s="13">
        <f>ROUND(SUM($D8*0.5%),2)</f>
        <v>1183.96</v>
      </c>
      <c r="G8" s="13">
        <f>E8-J8</f>
        <v>2167.92</v>
      </c>
      <c r="H8" s="13">
        <f>F8-BO8</f>
        <v>1183.96</v>
      </c>
      <c r="I8" s="12">
        <f ca="1">OFFSET(INDIRECT(ADDRESS(1,MATCH($I$2,$A$1:$BN$1,0))),ROW()-1,0)</f>
        <v>200</v>
      </c>
      <c r="J8" s="11">
        <v>200</v>
      </c>
      <c r="K8" s="11">
        <v>0</v>
      </c>
      <c r="L8" s="11">
        <v>0</v>
      </c>
      <c r="M8" s="11">
        <v>0</v>
      </c>
      <c r="N8" s="11">
        <v>0</v>
      </c>
      <c r="O8" s="11">
        <v>0</v>
      </c>
      <c r="P8" s="11">
        <v>0</v>
      </c>
      <c r="Q8" s="11">
        <v>0</v>
      </c>
      <c r="R8" s="11">
        <v>0</v>
      </c>
      <c r="S8" s="11">
        <v>0</v>
      </c>
      <c r="T8" s="11">
        <v>0</v>
      </c>
      <c r="U8" s="11">
        <v>0</v>
      </c>
      <c r="V8" s="11">
        <v>0</v>
      </c>
      <c r="W8" s="11">
        <v>0</v>
      </c>
      <c r="X8" s="11">
        <v>0</v>
      </c>
      <c r="Y8" s="11">
        <v>0</v>
      </c>
      <c r="Z8" s="11">
        <v>0</v>
      </c>
      <c r="AA8" s="11">
        <v>0</v>
      </c>
      <c r="AB8" s="11">
        <v>0</v>
      </c>
      <c r="AC8" s="11">
        <v>0</v>
      </c>
      <c r="AD8" s="11">
        <v>0</v>
      </c>
      <c r="AE8" s="11">
        <v>0</v>
      </c>
      <c r="AF8" s="11">
        <v>0</v>
      </c>
      <c r="AG8" s="11">
        <v>0</v>
      </c>
      <c r="AH8" s="11">
        <v>0</v>
      </c>
      <c r="AI8" s="11">
        <v>0</v>
      </c>
      <c r="AJ8" s="11">
        <v>0</v>
      </c>
      <c r="AK8" s="11">
        <v>0</v>
      </c>
      <c r="AL8" s="11">
        <v>0</v>
      </c>
      <c r="AM8" s="11">
        <v>0</v>
      </c>
      <c r="AN8" s="11">
        <v>0</v>
      </c>
      <c r="AO8" s="11">
        <v>0</v>
      </c>
      <c r="AP8" s="11">
        <v>0</v>
      </c>
      <c r="AQ8" s="11">
        <v>0</v>
      </c>
      <c r="AR8" s="11">
        <v>0</v>
      </c>
      <c r="AS8" s="11">
        <v>0</v>
      </c>
      <c r="AT8" s="11">
        <v>0</v>
      </c>
      <c r="AU8" s="11">
        <v>0</v>
      </c>
      <c r="AV8" s="11">
        <v>0</v>
      </c>
      <c r="AW8" s="11">
        <v>0</v>
      </c>
      <c r="AX8" s="11">
        <v>0</v>
      </c>
      <c r="AY8" s="11">
        <v>0</v>
      </c>
      <c r="AZ8" s="11">
        <v>0</v>
      </c>
      <c r="BA8" s="11">
        <v>0</v>
      </c>
      <c r="BB8" s="11">
        <v>0</v>
      </c>
      <c r="BC8" s="11">
        <v>0</v>
      </c>
      <c r="BD8" s="11">
        <v>0</v>
      </c>
      <c r="BE8" s="11">
        <v>0</v>
      </c>
      <c r="BF8" s="11">
        <v>0</v>
      </c>
      <c r="BG8" s="11">
        <v>0</v>
      </c>
      <c r="BH8" s="11">
        <v>0</v>
      </c>
      <c r="BI8" s="11">
        <v>0</v>
      </c>
      <c r="BJ8" s="11">
        <v>0</v>
      </c>
      <c r="BK8" s="11">
        <v>0</v>
      </c>
      <c r="BL8" s="11">
        <v>0</v>
      </c>
      <c r="BM8" s="11">
        <v>0</v>
      </c>
      <c r="BN8" s="11">
        <v>0</v>
      </c>
      <c r="BO8" s="7">
        <f>SUM(K8:BN8)</f>
        <v>0</v>
      </c>
    </row>
    <row r="9" spans="1:67" x14ac:dyDescent="0.2">
      <c r="A9" s="15" t="s">
        <v>518</v>
      </c>
      <c r="B9" s="14" t="s">
        <v>517</v>
      </c>
      <c r="C9" s="14" t="s">
        <v>488</v>
      </c>
      <c r="D9" s="13">
        <v>228767.96</v>
      </c>
      <c r="E9" s="13">
        <f>ROUND(SUM($D9*1%),2)</f>
        <v>2287.6799999999998</v>
      </c>
      <c r="F9" s="13">
        <f>ROUND(SUM($D9*0.5%),2)</f>
        <v>1143.8399999999999</v>
      </c>
      <c r="G9" s="13">
        <f>E9-J9</f>
        <v>0</v>
      </c>
      <c r="H9" s="13">
        <f>F9-BO9</f>
        <v>1143.8399999999999</v>
      </c>
      <c r="I9" s="12">
        <f ca="1">OFFSET(INDIRECT(ADDRESS(1,MATCH($I$2,$A$1:$BN$1,0))),ROW()-1,0)</f>
        <v>2287.6799999999998</v>
      </c>
      <c r="J9" s="11">
        <v>2287.6799999999998</v>
      </c>
      <c r="K9" s="11">
        <v>0</v>
      </c>
      <c r="L9" s="11">
        <v>0</v>
      </c>
      <c r="M9" s="11">
        <v>0</v>
      </c>
      <c r="N9" s="11">
        <v>0</v>
      </c>
      <c r="O9" s="11">
        <v>0</v>
      </c>
      <c r="P9" s="11">
        <v>0</v>
      </c>
      <c r="Q9" s="11">
        <v>0</v>
      </c>
      <c r="R9" s="11">
        <v>0</v>
      </c>
      <c r="S9" s="11">
        <v>0</v>
      </c>
      <c r="T9" s="11">
        <v>0</v>
      </c>
      <c r="U9" s="11">
        <v>0</v>
      </c>
      <c r="V9" s="11">
        <v>0</v>
      </c>
      <c r="W9" s="11">
        <v>0</v>
      </c>
      <c r="X9" s="11">
        <v>0</v>
      </c>
      <c r="Y9" s="11">
        <v>0</v>
      </c>
      <c r="Z9" s="11">
        <v>0</v>
      </c>
      <c r="AA9" s="11">
        <v>0</v>
      </c>
      <c r="AB9" s="11">
        <v>0</v>
      </c>
      <c r="AC9" s="11">
        <v>0</v>
      </c>
      <c r="AD9" s="11">
        <v>0</v>
      </c>
      <c r="AE9" s="11">
        <v>0</v>
      </c>
      <c r="AF9" s="11">
        <v>0</v>
      </c>
      <c r="AG9" s="11">
        <v>0</v>
      </c>
      <c r="AH9" s="11">
        <v>0</v>
      </c>
      <c r="AI9" s="11">
        <v>0</v>
      </c>
      <c r="AJ9" s="11">
        <v>0</v>
      </c>
      <c r="AK9" s="11">
        <v>0</v>
      </c>
      <c r="AL9" s="11">
        <v>0</v>
      </c>
      <c r="AM9" s="11">
        <v>0</v>
      </c>
      <c r="AN9" s="11">
        <v>0</v>
      </c>
      <c r="AO9" s="11">
        <v>0</v>
      </c>
      <c r="AP9" s="11">
        <v>0</v>
      </c>
      <c r="AQ9" s="11">
        <v>0</v>
      </c>
      <c r="AR9" s="11">
        <v>0</v>
      </c>
      <c r="AS9" s="11">
        <v>0</v>
      </c>
      <c r="AT9" s="11">
        <v>0</v>
      </c>
      <c r="AU9" s="11">
        <v>0</v>
      </c>
      <c r="AV9" s="11">
        <v>0</v>
      </c>
      <c r="AW9" s="11">
        <v>0</v>
      </c>
      <c r="AX9" s="11">
        <v>0</v>
      </c>
      <c r="AY9" s="11">
        <v>0</v>
      </c>
      <c r="AZ9" s="11">
        <v>0</v>
      </c>
      <c r="BA9" s="11">
        <v>0</v>
      </c>
      <c r="BB9" s="11">
        <v>0</v>
      </c>
      <c r="BC9" s="11">
        <v>0</v>
      </c>
      <c r="BD9" s="11">
        <v>0</v>
      </c>
      <c r="BE9" s="11">
        <v>0</v>
      </c>
      <c r="BF9" s="11">
        <v>0</v>
      </c>
      <c r="BG9" s="11">
        <v>0</v>
      </c>
      <c r="BH9" s="11">
        <v>0</v>
      </c>
      <c r="BI9" s="11">
        <v>0</v>
      </c>
      <c r="BJ9" s="11">
        <v>0</v>
      </c>
      <c r="BK9" s="11">
        <v>0</v>
      </c>
      <c r="BL9" s="11">
        <v>0</v>
      </c>
      <c r="BM9" s="11">
        <v>0</v>
      </c>
      <c r="BN9" s="11">
        <v>0</v>
      </c>
      <c r="BO9" s="7">
        <f>SUM(K9:BN9)</f>
        <v>0</v>
      </c>
    </row>
    <row r="10" spans="1:67" x14ac:dyDescent="0.2">
      <c r="A10" s="15" t="s">
        <v>516</v>
      </c>
      <c r="B10" s="14" t="s">
        <v>515</v>
      </c>
      <c r="C10" s="14" t="s">
        <v>488</v>
      </c>
      <c r="D10" s="13">
        <v>237848.18</v>
      </c>
      <c r="E10" s="13">
        <f>ROUND(SUM($D10*1%),2)</f>
        <v>2378.48</v>
      </c>
      <c r="F10" s="13">
        <f>ROUND(SUM($D10*0.5%),2)</f>
        <v>1189.24</v>
      </c>
      <c r="G10" s="13">
        <f>E10-J10</f>
        <v>2378.48</v>
      </c>
      <c r="H10" s="13">
        <f>F10-BO10</f>
        <v>1189.24</v>
      </c>
      <c r="I10" s="12">
        <f ca="1">OFFSET(INDIRECT(ADDRESS(1,MATCH($I$2,$A$1:$BN$1,0))),ROW()-1,0)</f>
        <v>0</v>
      </c>
      <c r="J10" s="11">
        <v>0</v>
      </c>
      <c r="K10" s="11">
        <v>0</v>
      </c>
      <c r="L10" s="11">
        <v>0</v>
      </c>
      <c r="M10" s="11">
        <v>0</v>
      </c>
      <c r="N10" s="11">
        <v>0</v>
      </c>
      <c r="O10" s="11">
        <v>0</v>
      </c>
      <c r="P10" s="11">
        <v>0</v>
      </c>
      <c r="Q10" s="11">
        <v>0</v>
      </c>
      <c r="R10" s="11">
        <v>0</v>
      </c>
      <c r="S10" s="11">
        <v>0</v>
      </c>
      <c r="T10" s="11">
        <v>0</v>
      </c>
      <c r="U10" s="11">
        <v>0</v>
      </c>
      <c r="V10" s="11">
        <v>0</v>
      </c>
      <c r="W10" s="11">
        <v>0</v>
      </c>
      <c r="X10" s="11">
        <v>0</v>
      </c>
      <c r="Y10" s="11">
        <v>0</v>
      </c>
      <c r="Z10" s="11">
        <v>0</v>
      </c>
      <c r="AA10" s="11">
        <v>0</v>
      </c>
      <c r="AB10" s="11">
        <v>0</v>
      </c>
      <c r="AC10" s="11">
        <v>0</v>
      </c>
      <c r="AD10" s="11">
        <v>0</v>
      </c>
      <c r="AE10" s="11">
        <v>0</v>
      </c>
      <c r="AF10" s="11">
        <v>0</v>
      </c>
      <c r="AG10" s="11">
        <v>0</v>
      </c>
      <c r="AH10" s="11">
        <v>0</v>
      </c>
      <c r="AI10" s="11">
        <v>0</v>
      </c>
      <c r="AJ10" s="11">
        <v>0</v>
      </c>
      <c r="AK10" s="11">
        <v>0</v>
      </c>
      <c r="AL10" s="11">
        <v>0</v>
      </c>
      <c r="AM10" s="11">
        <v>0</v>
      </c>
      <c r="AN10" s="11">
        <v>0</v>
      </c>
      <c r="AO10" s="11">
        <v>0</v>
      </c>
      <c r="AP10" s="11">
        <v>0</v>
      </c>
      <c r="AQ10" s="11">
        <v>0</v>
      </c>
      <c r="AR10" s="11">
        <v>0</v>
      </c>
      <c r="AS10" s="11">
        <v>0</v>
      </c>
      <c r="AT10" s="11">
        <v>0</v>
      </c>
      <c r="AU10" s="11">
        <v>0</v>
      </c>
      <c r="AV10" s="11">
        <v>0</v>
      </c>
      <c r="AW10" s="11">
        <v>0</v>
      </c>
      <c r="AX10" s="11">
        <v>0</v>
      </c>
      <c r="AY10" s="11">
        <v>0</v>
      </c>
      <c r="AZ10" s="11">
        <v>0</v>
      </c>
      <c r="BA10" s="11">
        <v>0</v>
      </c>
      <c r="BB10" s="11">
        <v>0</v>
      </c>
      <c r="BC10" s="11">
        <v>0</v>
      </c>
      <c r="BD10" s="11">
        <v>0</v>
      </c>
      <c r="BE10" s="11">
        <v>0</v>
      </c>
      <c r="BF10" s="11">
        <v>0</v>
      </c>
      <c r="BG10" s="11">
        <v>0</v>
      </c>
      <c r="BH10" s="11">
        <v>0</v>
      </c>
      <c r="BI10" s="11">
        <v>0</v>
      </c>
      <c r="BJ10" s="11">
        <v>0</v>
      </c>
      <c r="BK10" s="11">
        <v>0</v>
      </c>
      <c r="BL10" s="11">
        <v>0</v>
      </c>
      <c r="BM10" s="11">
        <v>0</v>
      </c>
      <c r="BN10" s="11">
        <v>0</v>
      </c>
      <c r="BO10" s="7">
        <f>SUM(K10:BN10)</f>
        <v>0</v>
      </c>
    </row>
    <row r="11" spans="1:67" x14ac:dyDescent="0.2">
      <c r="A11" s="15" t="s">
        <v>514</v>
      </c>
      <c r="B11" s="14" t="s">
        <v>513</v>
      </c>
      <c r="C11" s="14" t="s">
        <v>488</v>
      </c>
      <c r="D11" s="13">
        <v>124542.86</v>
      </c>
      <c r="E11" s="13">
        <f>ROUND(SUM($D11*1%),2)</f>
        <v>1245.43</v>
      </c>
      <c r="F11" s="13">
        <f>ROUND(SUM($D11*0.5%),2)</f>
        <v>622.71</v>
      </c>
      <c r="G11" s="13">
        <f>E11-J11</f>
        <v>895.43000000000006</v>
      </c>
      <c r="H11" s="13">
        <f>F11-BO11</f>
        <v>622.71</v>
      </c>
      <c r="I11" s="12">
        <f ca="1">OFFSET(INDIRECT(ADDRESS(1,MATCH($I$2,$A$1:$BN$1,0))),ROW()-1,0)</f>
        <v>350</v>
      </c>
      <c r="J11" s="11">
        <v>350</v>
      </c>
      <c r="K11" s="11">
        <v>0</v>
      </c>
      <c r="L11" s="11">
        <v>0</v>
      </c>
      <c r="M11" s="11">
        <v>0</v>
      </c>
      <c r="N11" s="11">
        <v>0</v>
      </c>
      <c r="O11" s="11">
        <v>0</v>
      </c>
      <c r="P11" s="11">
        <v>0</v>
      </c>
      <c r="Q11" s="11">
        <v>0</v>
      </c>
      <c r="R11" s="11">
        <v>0</v>
      </c>
      <c r="S11" s="11">
        <v>0</v>
      </c>
      <c r="T11" s="11">
        <v>0</v>
      </c>
      <c r="U11" s="11">
        <v>0</v>
      </c>
      <c r="V11" s="11">
        <v>0</v>
      </c>
      <c r="W11" s="11">
        <v>0</v>
      </c>
      <c r="X11" s="11">
        <v>0</v>
      </c>
      <c r="Y11" s="11">
        <v>0</v>
      </c>
      <c r="Z11" s="11">
        <v>0</v>
      </c>
      <c r="AA11" s="11">
        <v>0</v>
      </c>
      <c r="AB11" s="11">
        <v>0</v>
      </c>
      <c r="AC11" s="11">
        <v>0</v>
      </c>
      <c r="AD11" s="11">
        <v>0</v>
      </c>
      <c r="AE11" s="11">
        <v>0</v>
      </c>
      <c r="AF11" s="11">
        <v>0</v>
      </c>
      <c r="AG11" s="11">
        <v>0</v>
      </c>
      <c r="AH11" s="11">
        <v>0</v>
      </c>
      <c r="AI11" s="11">
        <v>0</v>
      </c>
      <c r="AJ11" s="11">
        <v>0</v>
      </c>
      <c r="AK11" s="11">
        <v>0</v>
      </c>
      <c r="AL11" s="11">
        <v>0</v>
      </c>
      <c r="AM11" s="11">
        <v>0</v>
      </c>
      <c r="AN11" s="11">
        <v>0</v>
      </c>
      <c r="AO11" s="11">
        <v>0</v>
      </c>
      <c r="AP11" s="11">
        <v>0</v>
      </c>
      <c r="AQ11" s="11">
        <v>0</v>
      </c>
      <c r="AR11" s="11">
        <v>0</v>
      </c>
      <c r="AS11" s="11">
        <v>0</v>
      </c>
      <c r="AT11" s="11">
        <v>0</v>
      </c>
      <c r="AU11" s="11">
        <v>0</v>
      </c>
      <c r="AV11" s="11">
        <v>0</v>
      </c>
      <c r="AW11" s="11">
        <v>0</v>
      </c>
      <c r="AX11" s="11">
        <v>0</v>
      </c>
      <c r="AY11" s="11">
        <v>0</v>
      </c>
      <c r="AZ11" s="11">
        <v>0</v>
      </c>
      <c r="BA11" s="11">
        <v>0</v>
      </c>
      <c r="BB11" s="11">
        <v>0</v>
      </c>
      <c r="BC11" s="11">
        <v>0</v>
      </c>
      <c r="BD11" s="11">
        <v>0</v>
      </c>
      <c r="BE11" s="11">
        <v>0</v>
      </c>
      <c r="BF11" s="11">
        <v>0</v>
      </c>
      <c r="BG11" s="11">
        <v>0</v>
      </c>
      <c r="BH11" s="11">
        <v>0</v>
      </c>
      <c r="BI11" s="11">
        <v>0</v>
      </c>
      <c r="BJ11" s="11">
        <v>0</v>
      </c>
      <c r="BK11" s="11">
        <v>0</v>
      </c>
      <c r="BL11" s="11">
        <v>0</v>
      </c>
      <c r="BM11" s="11">
        <v>0</v>
      </c>
      <c r="BN11" s="11">
        <v>0</v>
      </c>
      <c r="BO11" s="7">
        <f>SUM(K11:BN11)</f>
        <v>0</v>
      </c>
    </row>
    <row r="12" spans="1:67" x14ac:dyDescent="0.2">
      <c r="A12" s="15" t="s">
        <v>512</v>
      </c>
      <c r="B12" s="14" t="s">
        <v>511</v>
      </c>
      <c r="C12" s="14" t="s">
        <v>488</v>
      </c>
      <c r="D12" s="13">
        <v>180243.74</v>
      </c>
      <c r="E12" s="13">
        <f>ROUND(SUM($D12*1%),2)</f>
        <v>1802.44</v>
      </c>
      <c r="F12" s="13">
        <f>ROUND(SUM($D12*0.5%),2)</f>
        <v>901.22</v>
      </c>
      <c r="G12" s="13">
        <f>E12-J12</f>
        <v>1341.23</v>
      </c>
      <c r="H12" s="13">
        <f>F12-BO12</f>
        <v>901.22</v>
      </c>
      <c r="I12" s="12">
        <f ca="1">OFFSET(INDIRECT(ADDRESS(1,MATCH($I$2,$A$1:$BN$1,0))),ROW()-1,0)</f>
        <v>461.21</v>
      </c>
      <c r="J12" s="11">
        <v>461.21</v>
      </c>
      <c r="K12" s="11">
        <v>0</v>
      </c>
      <c r="L12" s="11">
        <v>0</v>
      </c>
      <c r="M12" s="11">
        <v>0</v>
      </c>
      <c r="N12" s="11">
        <v>0</v>
      </c>
      <c r="O12" s="11">
        <v>0</v>
      </c>
      <c r="P12" s="11">
        <v>0</v>
      </c>
      <c r="Q12" s="11">
        <v>0</v>
      </c>
      <c r="R12" s="11">
        <v>0</v>
      </c>
      <c r="S12" s="11">
        <v>0</v>
      </c>
      <c r="T12" s="11">
        <v>0</v>
      </c>
      <c r="U12" s="11">
        <v>0</v>
      </c>
      <c r="V12" s="11">
        <v>0</v>
      </c>
      <c r="W12" s="11">
        <v>0</v>
      </c>
      <c r="X12" s="11">
        <v>0</v>
      </c>
      <c r="Y12" s="11">
        <v>0</v>
      </c>
      <c r="Z12" s="11">
        <v>0</v>
      </c>
      <c r="AA12" s="11">
        <v>0</v>
      </c>
      <c r="AB12" s="11">
        <v>0</v>
      </c>
      <c r="AC12" s="11">
        <v>0</v>
      </c>
      <c r="AD12" s="11">
        <v>0</v>
      </c>
      <c r="AE12" s="11">
        <v>0</v>
      </c>
      <c r="AF12" s="11">
        <v>0</v>
      </c>
      <c r="AG12" s="11">
        <v>0</v>
      </c>
      <c r="AH12" s="11">
        <v>0</v>
      </c>
      <c r="AI12" s="11">
        <v>0</v>
      </c>
      <c r="AJ12" s="11">
        <v>0</v>
      </c>
      <c r="AK12" s="11">
        <v>0</v>
      </c>
      <c r="AL12" s="11">
        <v>0</v>
      </c>
      <c r="AM12" s="11">
        <v>0</v>
      </c>
      <c r="AN12" s="11">
        <v>0</v>
      </c>
      <c r="AO12" s="11">
        <v>0</v>
      </c>
      <c r="AP12" s="11">
        <v>0</v>
      </c>
      <c r="AQ12" s="11">
        <v>0</v>
      </c>
      <c r="AR12" s="11">
        <v>0</v>
      </c>
      <c r="AS12" s="11">
        <v>0</v>
      </c>
      <c r="AT12" s="11">
        <v>0</v>
      </c>
      <c r="AU12" s="11">
        <v>0</v>
      </c>
      <c r="AV12" s="11">
        <v>0</v>
      </c>
      <c r="AW12" s="11">
        <v>0</v>
      </c>
      <c r="AX12" s="11">
        <v>0</v>
      </c>
      <c r="AY12" s="11">
        <v>0</v>
      </c>
      <c r="AZ12" s="11">
        <v>0</v>
      </c>
      <c r="BA12" s="11">
        <v>0</v>
      </c>
      <c r="BB12" s="11">
        <v>0</v>
      </c>
      <c r="BC12" s="11">
        <v>0</v>
      </c>
      <c r="BD12" s="11">
        <v>0</v>
      </c>
      <c r="BE12" s="11">
        <v>0</v>
      </c>
      <c r="BF12" s="11">
        <v>0</v>
      </c>
      <c r="BG12" s="11">
        <v>0</v>
      </c>
      <c r="BH12" s="11">
        <v>0</v>
      </c>
      <c r="BI12" s="11">
        <v>0</v>
      </c>
      <c r="BJ12" s="11">
        <v>0</v>
      </c>
      <c r="BK12" s="11">
        <v>0</v>
      </c>
      <c r="BL12" s="11">
        <v>0</v>
      </c>
      <c r="BM12" s="11">
        <v>0</v>
      </c>
      <c r="BN12" s="11">
        <v>0</v>
      </c>
      <c r="BO12" s="7">
        <f>SUM(K12:BN12)</f>
        <v>0</v>
      </c>
    </row>
    <row r="13" spans="1:67" x14ac:dyDescent="0.2">
      <c r="A13" s="15" t="s">
        <v>510</v>
      </c>
      <c r="B13" s="14" t="s">
        <v>509</v>
      </c>
      <c r="C13" s="14" t="s">
        <v>488</v>
      </c>
      <c r="D13" s="13">
        <v>170217.32</v>
      </c>
      <c r="E13" s="13">
        <f>ROUND(SUM($D13*1%),2)</f>
        <v>1702.17</v>
      </c>
      <c r="F13" s="13">
        <f>ROUND(SUM($D13*0.5%),2)</f>
        <v>851.09</v>
      </c>
      <c r="G13" s="13">
        <f>E13-J13</f>
        <v>0</v>
      </c>
      <c r="H13" s="13">
        <f>F13-BO13</f>
        <v>851.09</v>
      </c>
      <c r="I13" s="12">
        <f ca="1">OFFSET(INDIRECT(ADDRESS(1,MATCH($I$2,$A$1:$BN$1,0))),ROW()-1,0)</f>
        <v>1702.17</v>
      </c>
      <c r="J13" s="11">
        <v>1702.17</v>
      </c>
      <c r="K13" s="11">
        <v>0</v>
      </c>
      <c r="L13" s="11">
        <v>0</v>
      </c>
      <c r="M13" s="11">
        <v>0</v>
      </c>
      <c r="N13" s="11">
        <v>0</v>
      </c>
      <c r="O13" s="11">
        <v>0</v>
      </c>
      <c r="P13" s="11">
        <v>0</v>
      </c>
      <c r="Q13" s="11">
        <v>0</v>
      </c>
      <c r="R13" s="11">
        <v>0</v>
      </c>
      <c r="S13" s="11">
        <v>0</v>
      </c>
      <c r="T13" s="11">
        <v>0</v>
      </c>
      <c r="U13" s="11">
        <v>0</v>
      </c>
      <c r="V13" s="11">
        <v>0</v>
      </c>
      <c r="W13" s="11">
        <v>0</v>
      </c>
      <c r="X13" s="11">
        <v>0</v>
      </c>
      <c r="Y13" s="11">
        <v>0</v>
      </c>
      <c r="Z13" s="11">
        <v>0</v>
      </c>
      <c r="AA13" s="11">
        <v>0</v>
      </c>
      <c r="AB13" s="11">
        <v>0</v>
      </c>
      <c r="AC13" s="11">
        <v>0</v>
      </c>
      <c r="AD13" s="11">
        <v>0</v>
      </c>
      <c r="AE13" s="11">
        <v>0</v>
      </c>
      <c r="AF13" s="11">
        <v>0</v>
      </c>
      <c r="AG13" s="11">
        <v>0</v>
      </c>
      <c r="AH13" s="11">
        <v>0</v>
      </c>
      <c r="AI13" s="11">
        <v>0</v>
      </c>
      <c r="AJ13" s="11">
        <v>0</v>
      </c>
      <c r="AK13" s="11">
        <v>0</v>
      </c>
      <c r="AL13" s="11">
        <v>0</v>
      </c>
      <c r="AM13" s="11">
        <v>0</v>
      </c>
      <c r="AN13" s="11">
        <v>0</v>
      </c>
      <c r="AO13" s="11">
        <v>0</v>
      </c>
      <c r="AP13" s="11">
        <v>0</v>
      </c>
      <c r="AQ13" s="11">
        <v>0</v>
      </c>
      <c r="AR13" s="11">
        <v>0</v>
      </c>
      <c r="AS13" s="11">
        <v>0</v>
      </c>
      <c r="AT13" s="11">
        <v>0</v>
      </c>
      <c r="AU13" s="11">
        <v>0</v>
      </c>
      <c r="AV13" s="11">
        <v>0</v>
      </c>
      <c r="AW13" s="11">
        <v>0</v>
      </c>
      <c r="AX13" s="11">
        <v>0</v>
      </c>
      <c r="AY13" s="11">
        <v>0</v>
      </c>
      <c r="AZ13" s="11">
        <v>0</v>
      </c>
      <c r="BA13" s="11">
        <v>0</v>
      </c>
      <c r="BB13" s="11">
        <v>0</v>
      </c>
      <c r="BC13" s="11">
        <v>0</v>
      </c>
      <c r="BD13" s="11">
        <v>0</v>
      </c>
      <c r="BE13" s="11">
        <v>0</v>
      </c>
      <c r="BF13" s="11">
        <v>0</v>
      </c>
      <c r="BG13" s="11">
        <v>0</v>
      </c>
      <c r="BH13" s="11">
        <v>0</v>
      </c>
      <c r="BI13" s="11">
        <v>0</v>
      </c>
      <c r="BJ13" s="11">
        <v>0</v>
      </c>
      <c r="BK13" s="11">
        <v>0</v>
      </c>
      <c r="BL13" s="11">
        <v>0</v>
      </c>
      <c r="BM13" s="11">
        <v>0</v>
      </c>
      <c r="BN13" s="11">
        <v>0</v>
      </c>
      <c r="BO13" s="7">
        <f>SUM(K13:BN13)</f>
        <v>0</v>
      </c>
    </row>
    <row r="14" spans="1:67" x14ac:dyDescent="0.2">
      <c r="A14" s="15" t="s">
        <v>508</v>
      </c>
      <c r="B14" s="14" t="s">
        <v>507</v>
      </c>
      <c r="C14" s="14" t="s">
        <v>488</v>
      </c>
      <c r="D14" s="13">
        <v>242405.65</v>
      </c>
      <c r="E14" s="13">
        <f>ROUND(SUM($D14*1%),2)</f>
        <v>2424.06</v>
      </c>
      <c r="F14" s="13">
        <f>ROUND(SUM($D14*0.5%),2)</f>
        <v>1212.03</v>
      </c>
      <c r="G14" s="13">
        <f>E14-J14</f>
        <v>1818.05</v>
      </c>
      <c r="H14" s="13">
        <f>F14-BO14</f>
        <v>1212.03</v>
      </c>
      <c r="I14" s="12">
        <f ca="1">OFFSET(INDIRECT(ADDRESS(1,MATCH($I$2,$A$1:$BN$1,0))),ROW()-1,0)</f>
        <v>606.01</v>
      </c>
      <c r="J14" s="11">
        <v>606.01</v>
      </c>
      <c r="K14" s="11">
        <v>0</v>
      </c>
      <c r="L14" s="11">
        <v>0</v>
      </c>
      <c r="M14" s="11">
        <v>0</v>
      </c>
      <c r="N14" s="11">
        <v>0</v>
      </c>
      <c r="O14" s="11">
        <v>0</v>
      </c>
      <c r="P14" s="11">
        <v>0</v>
      </c>
      <c r="Q14" s="11">
        <v>0</v>
      </c>
      <c r="R14" s="11">
        <v>0</v>
      </c>
      <c r="S14" s="11">
        <v>0</v>
      </c>
      <c r="T14" s="11">
        <v>0</v>
      </c>
      <c r="U14" s="11">
        <v>0</v>
      </c>
      <c r="V14" s="11">
        <v>0</v>
      </c>
      <c r="W14" s="11">
        <v>0</v>
      </c>
      <c r="X14" s="11">
        <v>0</v>
      </c>
      <c r="Y14" s="11">
        <v>0</v>
      </c>
      <c r="Z14" s="11">
        <v>0</v>
      </c>
      <c r="AA14" s="11">
        <v>0</v>
      </c>
      <c r="AB14" s="11">
        <v>0</v>
      </c>
      <c r="AC14" s="11">
        <v>0</v>
      </c>
      <c r="AD14" s="11">
        <v>0</v>
      </c>
      <c r="AE14" s="11">
        <v>0</v>
      </c>
      <c r="AF14" s="11">
        <v>0</v>
      </c>
      <c r="AG14" s="11">
        <v>0</v>
      </c>
      <c r="AH14" s="11">
        <v>0</v>
      </c>
      <c r="AI14" s="11">
        <v>0</v>
      </c>
      <c r="AJ14" s="11">
        <v>0</v>
      </c>
      <c r="AK14" s="11">
        <v>0</v>
      </c>
      <c r="AL14" s="11">
        <v>0</v>
      </c>
      <c r="AM14" s="11">
        <v>0</v>
      </c>
      <c r="AN14" s="11">
        <v>0</v>
      </c>
      <c r="AO14" s="11">
        <v>0</v>
      </c>
      <c r="AP14" s="11">
        <v>0</v>
      </c>
      <c r="AQ14" s="11">
        <v>0</v>
      </c>
      <c r="AR14" s="11">
        <v>0</v>
      </c>
      <c r="AS14" s="11">
        <v>0</v>
      </c>
      <c r="AT14" s="11">
        <v>0</v>
      </c>
      <c r="AU14" s="11">
        <v>0</v>
      </c>
      <c r="AV14" s="11">
        <v>0</v>
      </c>
      <c r="AW14" s="11">
        <v>0</v>
      </c>
      <c r="AX14" s="11">
        <v>0</v>
      </c>
      <c r="AY14" s="11">
        <v>0</v>
      </c>
      <c r="AZ14" s="11">
        <v>0</v>
      </c>
      <c r="BA14" s="11">
        <v>0</v>
      </c>
      <c r="BB14" s="11">
        <v>0</v>
      </c>
      <c r="BC14" s="11">
        <v>0</v>
      </c>
      <c r="BD14" s="11">
        <v>0</v>
      </c>
      <c r="BE14" s="11">
        <v>0</v>
      </c>
      <c r="BF14" s="11">
        <v>0</v>
      </c>
      <c r="BG14" s="11">
        <v>0</v>
      </c>
      <c r="BH14" s="11">
        <v>0</v>
      </c>
      <c r="BI14" s="11">
        <v>0</v>
      </c>
      <c r="BJ14" s="11">
        <v>0</v>
      </c>
      <c r="BK14" s="11">
        <v>0</v>
      </c>
      <c r="BL14" s="11">
        <v>0</v>
      </c>
      <c r="BM14" s="11">
        <v>0</v>
      </c>
      <c r="BN14" s="11">
        <v>0</v>
      </c>
      <c r="BO14" s="7">
        <f>SUM(K14:BN14)</f>
        <v>0</v>
      </c>
    </row>
    <row r="15" spans="1:67" x14ac:dyDescent="0.2">
      <c r="A15" s="15" t="s">
        <v>506</v>
      </c>
      <c r="B15" s="14" t="s">
        <v>505</v>
      </c>
      <c r="C15" s="14" t="s">
        <v>488</v>
      </c>
      <c r="D15" s="13">
        <v>222208.07</v>
      </c>
      <c r="E15" s="13">
        <f>ROUND(SUM($D15*1%),2)</f>
        <v>2222.08</v>
      </c>
      <c r="F15" s="13">
        <f>ROUND(SUM($D15*0.5%),2)</f>
        <v>1111.04</v>
      </c>
      <c r="G15" s="13">
        <f>E15-J15</f>
        <v>2147.08</v>
      </c>
      <c r="H15" s="13">
        <f>F15-BO15</f>
        <v>611.04</v>
      </c>
      <c r="I15" s="12">
        <f ca="1">OFFSET(INDIRECT(ADDRESS(1,MATCH($I$2,$A$1:$BN$1,0))),ROW()-1,0)</f>
        <v>75</v>
      </c>
      <c r="J15" s="11">
        <v>75</v>
      </c>
      <c r="K15" s="11">
        <v>400</v>
      </c>
      <c r="L15" s="11">
        <v>100</v>
      </c>
      <c r="M15" s="11">
        <v>0</v>
      </c>
      <c r="N15" s="11">
        <v>0</v>
      </c>
      <c r="O15" s="11">
        <v>0</v>
      </c>
      <c r="P15" s="11">
        <v>0</v>
      </c>
      <c r="Q15" s="11">
        <v>0</v>
      </c>
      <c r="R15" s="11">
        <v>0</v>
      </c>
      <c r="S15" s="11">
        <v>0</v>
      </c>
      <c r="T15" s="11">
        <v>0</v>
      </c>
      <c r="U15" s="11">
        <v>0</v>
      </c>
      <c r="V15" s="11">
        <v>0</v>
      </c>
      <c r="W15" s="11">
        <v>0</v>
      </c>
      <c r="X15" s="11">
        <v>0</v>
      </c>
      <c r="Y15" s="11">
        <v>0</v>
      </c>
      <c r="Z15" s="11">
        <v>0</v>
      </c>
      <c r="AA15" s="11">
        <v>0</v>
      </c>
      <c r="AB15" s="11">
        <v>0</v>
      </c>
      <c r="AC15" s="11">
        <v>0</v>
      </c>
      <c r="AD15" s="11">
        <v>0</v>
      </c>
      <c r="AE15" s="11">
        <v>0</v>
      </c>
      <c r="AF15" s="11">
        <v>0</v>
      </c>
      <c r="AG15" s="11">
        <v>0</v>
      </c>
      <c r="AH15" s="11">
        <v>0</v>
      </c>
      <c r="AI15" s="11">
        <v>0</v>
      </c>
      <c r="AJ15" s="11">
        <v>0</v>
      </c>
      <c r="AK15" s="11">
        <v>0</v>
      </c>
      <c r="AL15" s="11">
        <v>0</v>
      </c>
      <c r="AM15" s="11">
        <v>0</v>
      </c>
      <c r="AN15" s="11">
        <v>0</v>
      </c>
      <c r="AO15" s="11">
        <v>0</v>
      </c>
      <c r="AP15" s="11">
        <v>0</v>
      </c>
      <c r="AQ15" s="11">
        <v>0</v>
      </c>
      <c r="AR15" s="11">
        <v>0</v>
      </c>
      <c r="AS15" s="11">
        <v>0</v>
      </c>
      <c r="AT15" s="11">
        <v>0</v>
      </c>
      <c r="AU15" s="11">
        <v>0</v>
      </c>
      <c r="AV15" s="11">
        <v>0</v>
      </c>
      <c r="AW15" s="11">
        <v>0</v>
      </c>
      <c r="AX15" s="11">
        <v>0</v>
      </c>
      <c r="AY15" s="11">
        <v>0</v>
      </c>
      <c r="AZ15" s="11">
        <v>0</v>
      </c>
      <c r="BA15" s="11">
        <v>0</v>
      </c>
      <c r="BB15" s="11">
        <v>0</v>
      </c>
      <c r="BC15" s="11">
        <v>0</v>
      </c>
      <c r="BD15" s="11">
        <v>0</v>
      </c>
      <c r="BE15" s="11">
        <v>0</v>
      </c>
      <c r="BF15" s="11">
        <v>0</v>
      </c>
      <c r="BG15" s="11">
        <v>0</v>
      </c>
      <c r="BH15" s="11">
        <v>0</v>
      </c>
      <c r="BI15" s="11">
        <v>0</v>
      </c>
      <c r="BJ15" s="11">
        <v>0</v>
      </c>
      <c r="BK15" s="11">
        <v>0</v>
      </c>
      <c r="BL15" s="11">
        <v>0</v>
      </c>
      <c r="BM15" s="11">
        <v>0</v>
      </c>
      <c r="BN15" s="11">
        <v>0</v>
      </c>
      <c r="BO15" s="7">
        <f>SUM(K15:BN15)</f>
        <v>500</v>
      </c>
    </row>
    <row r="16" spans="1:67" x14ac:dyDescent="0.2">
      <c r="A16" s="15" t="s">
        <v>504</v>
      </c>
      <c r="B16" s="14" t="s">
        <v>503</v>
      </c>
      <c r="C16" s="14" t="s">
        <v>488</v>
      </c>
      <c r="D16" s="13">
        <v>146156.79</v>
      </c>
      <c r="E16" s="13">
        <f>ROUND(SUM($D16*1%),2)</f>
        <v>1461.57</v>
      </c>
      <c r="F16" s="13">
        <f>ROUND(SUM($D16*0.5%),2)</f>
        <v>730.78</v>
      </c>
      <c r="G16" s="13">
        <f>E16-J16</f>
        <v>730.79</v>
      </c>
      <c r="H16" s="13">
        <f>F16-BO16</f>
        <v>730.78</v>
      </c>
      <c r="I16" s="12">
        <f ca="1">OFFSET(INDIRECT(ADDRESS(1,MATCH($I$2,$A$1:$BN$1,0))),ROW()-1,0)</f>
        <v>730.78</v>
      </c>
      <c r="J16" s="11">
        <v>730.78</v>
      </c>
      <c r="K16" s="11">
        <v>0</v>
      </c>
      <c r="L16" s="11">
        <v>0</v>
      </c>
      <c r="M16" s="11">
        <v>0</v>
      </c>
      <c r="N16" s="11">
        <v>0</v>
      </c>
      <c r="O16" s="11">
        <v>0</v>
      </c>
      <c r="P16" s="11">
        <v>0</v>
      </c>
      <c r="Q16" s="11">
        <v>0</v>
      </c>
      <c r="R16" s="11">
        <v>0</v>
      </c>
      <c r="S16" s="11">
        <v>0</v>
      </c>
      <c r="T16" s="11">
        <v>0</v>
      </c>
      <c r="U16" s="11">
        <v>0</v>
      </c>
      <c r="V16" s="11">
        <v>0</v>
      </c>
      <c r="W16" s="11">
        <v>0</v>
      </c>
      <c r="X16" s="11">
        <v>0</v>
      </c>
      <c r="Y16" s="11">
        <v>0</v>
      </c>
      <c r="Z16" s="11">
        <v>0</v>
      </c>
      <c r="AA16" s="11">
        <v>0</v>
      </c>
      <c r="AB16" s="11">
        <v>0</v>
      </c>
      <c r="AC16" s="11">
        <v>0</v>
      </c>
      <c r="AD16" s="11">
        <v>0</v>
      </c>
      <c r="AE16" s="11">
        <v>0</v>
      </c>
      <c r="AF16" s="11">
        <v>0</v>
      </c>
      <c r="AG16" s="11">
        <v>0</v>
      </c>
      <c r="AH16" s="11">
        <v>0</v>
      </c>
      <c r="AI16" s="11">
        <v>0</v>
      </c>
      <c r="AJ16" s="11">
        <v>0</v>
      </c>
      <c r="AK16" s="11">
        <v>0</v>
      </c>
      <c r="AL16" s="11">
        <v>0</v>
      </c>
      <c r="AM16" s="11">
        <v>0</v>
      </c>
      <c r="AN16" s="11">
        <v>0</v>
      </c>
      <c r="AO16" s="11">
        <v>0</v>
      </c>
      <c r="AP16" s="11">
        <v>0</v>
      </c>
      <c r="AQ16" s="11">
        <v>0</v>
      </c>
      <c r="AR16" s="11">
        <v>0</v>
      </c>
      <c r="AS16" s="11">
        <v>0</v>
      </c>
      <c r="AT16" s="11">
        <v>0</v>
      </c>
      <c r="AU16" s="11">
        <v>0</v>
      </c>
      <c r="AV16" s="11">
        <v>0</v>
      </c>
      <c r="AW16" s="11">
        <v>0</v>
      </c>
      <c r="AX16" s="11">
        <v>0</v>
      </c>
      <c r="AY16" s="11">
        <v>0</v>
      </c>
      <c r="AZ16" s="11">
        <v>0</v>
      </c>
      <c r="BA16" s="11">
        <v>0</v>
      </c>
      <c r="BB16" s="11">
        <v>0</v>
      </c>
      <c r="BC16" s="11">
        <v>0</v>
      </c>
      <c r="BD16" s="11">
        <v>0</v>
      </c>
      <c r="BE16" s="11">
        <v>0</v>
      </c>
      <c r="BF16" s="11">
        <v>0</v>
      </c>
      <c r="BG16" s="11">
        <v>0</v>
      </c>
      <c r="BH16" s="11">
        <v>0</v>
      </c>
      <c r="BI16" s="11">
        <v>0</v>
      </c>
      <c r="BJ16" s="11">
        <v>0</v>
      </c>
      <c r="BK16" s="11">
        <v>0</v>
      </c>
      <c r="BL16" s="11">
        <v>0</v>
      </c>
      <c r="BM16" s="11">
        <v>0</v>
      </c>
      <c r="BN16" s="11">
        <v>0</v>
      </c>
      <c r="BO16" s="7">
        <f>SUM(K16:BN16)</f>
        <v>0</v>
      </c>
    </row>
    <row r="17" spans="1:67" x14ac:dyDescent="0.2">
      <c r="A17" s="15" t="s">
        <v>502</v>
      </c>
      <c r="B17" s="14" t="s">
        <v>501</v>
      </c>
      <c r="C17" s="14" t="s">
        <v>488</v>
      </c>
      <c r="D17" s="13">
        <v>187155.04</v>
      </c>
      <c r="E17" s="13">
        <f>ROUND(SUM($D17*1%),2)</f>
        <v>1871.55</v>
      </c>
      <c r="F17" s="13">
        <f>ROUND(SUM($D17*0.5%),2)</f>
        <v>935.78</v>
      </c>
      <c r="G17" s="13">
        <f>E17-J17</f>
        <v>1771.55</v>
      </c>
      <c r="H17" s="13">
        <f>F17-BO17</f>
        <v>935.78</v>
      </c>
      <c r="I17" s="12">
        <f ca="1">OFFSET(INDIRECT(ADDRESS(1,MATCH($I$2,$A$1:$BN$1,0))),ROW()-1,0)</f>
        <v>100</v>
      </c>
      <c r="J17" s="11">
        <v>100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  <c r="P17" s="11">
        <v>0</v>
      </c>
      <c r="Q17" s="11">
        <v>0</v>
      </c>
      <c r="R17" s="11">
        <v>0</v>
      </c>
      <c r="S17" s="11">
        <v>0</v>
      </c>
      <c r="T17" s="11">
        <v>0</v>
      </c>
      <c r="U17" s="11">
        <v>0</v>
      </c>
      <c r="V17" s="11">
        <v>0</v>
      </c>
      <c r="W17" s="11">
        <v>0</v>
      </c>
      <c r="X17" s="11">
        <v>0</v>
      </c>
      <c r="Y17" s="11">
        <v>0</v>
      </c>
      <c r="Z17" s="11">
        <v>0</v>
      </c>
      <c r="AA17" s="11">
        <v>0</v>
      </c>
      <c r="AB17" s="11">
        <v>0</v>
      </c>
      <c r="AC17" s="11">
        <v>0</v>
      </c>
      <c r="AD17" s="11">
        <v>0</v>
      </c>
      <c r="AE17" s="11">
        <v>0</v>
      </c>
      <c r="AF17" s="11">
        <v>0</v>
      </c>
      <c r="AG17" s="11">
        <v>0</v>
      </c>
      <c r="AH17" s="11">
        <v>0</v>
      </c>
      <c r="AI17" s="11">
        <v>0</v>
      </c>
      <c r="AJ17" s="11">
        <v>0</v>
      </c>
      <c r="AK17" s="11">
        <v>0</v>
      </c>
      <c r="AL17" s="11">
        <v>0</v>
      </c>
      <c r="AM17" s="11">
        <v>0</v>
      </c>
      <c r="AN17" s="11">
        <v>0</v>
      </c>
      <c r="AO17" s="11">
        <v>0</v>
      </c>
      <c r="AP17" s="11">
        <v>0</v>
      </c>
      <c r="AQ17" s="11">
        <v>0</v>
      </c>
      <c r="AR17" s="11">
        <v>0</v>
      </c>
      <c r="AS17" s="11">
        <v>0</v>
      </c>
      <c r="AT17" s="11">
        <v>0</v>
      </c>
      <c r="AU17" s="11">
        <v>0</v>
      </c>
      <c r="AV17" s="11">
        <v>0</v>
      </c>
      <c r="AW17" s="11">
        <v>0</v>
      </c>
      <c r="AX17" s="11">
        <v>0</v>
      </c>
      <c r="AY17" s="11">
        <v>0</v>
      </c>
      <c r="AZ17" s="11">
        <v>0</v>
      </c>
      <c r="BA17" s="11">
        <v>0</v>
      </c>
      <c r="BB17" s="11">
        <v>0</v>
      </c>
      <c r="BC17" s="11">
        <v>0</v>
      </c>
      <c r="BD17" s="11">
        <v>0</v>
      </c>
      <c r="BE17" s="11">
        <v>0</v>
      </c>
      <c r="BF17" s="11">
        <v>0</v>
      </c>
      <c r="BG17" s="11">
        <v>0</v>
      </c>
      <c r="BH17" s="11">
        <v>0</v>
      </c>
      <c r="BI17" s="11">
        <v>0</v>
      </c>
      <c r="BJ17" s="11">
        <v>0</v>
      </c>
      <c r="BK17" s="11">
        <v>0</v>
      </c>
      <c r="BL17" s="11">
        <v>0</v>
      </c>
      <c r="BM17" s="11">
        <v>0</v>
      </c>
      <c r="BN17" s="11">
        <v>0</v>
      </c>
      <c r="BO17" s="7">
        <f>SUM(K17:BN17)</f>
        <v>0</v>
      </c>
    </row>
    <row r="18" spans="1:67" x14ac:dyDescent="0.2">
      <c r="A18" s="15" t="s">
        <v>500</v>
      </c>
      <c r="B18" s="14" t="s">
        <v>499</v>
      </c>
      <c r="C18" s="14" t="s">
        <v>488</v>
      </c>
      <c r="D18" s="13">
        <v>151089.35</v>
      </c>
      <c r="E18" s="13">
        <f>ROUND(SUM($D18*1%),2)</f>
        <v>1510.89</v>
      </c>
      <c r="F18" s="13">
        <f>ROUND(SUM($D18*0.5%),2)</f>
        <v>755.45</v>
      </c>
      <c r="G18" s="13">
        <f>E18-J18</f>
        <v>0</v>
      </c>
      <c r="H18" s="13">
        <f>F18-BO18</f>
        <v>755.45</v>
      </c>
      <c r="I18" s="12">
        <f ca="1">OFFSET(INDIRECT(ADDRESS(1,MATCH($I$2,$A$1:$BN$1,0))),ROW()-1,0)</f>
        <v>1510.89</v>
      </c>
      <c r="J18" s="11">
        <v>1510.89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  <c r="P18" s="11">
        <v>0</v>
      </c>
      <c r="Q18" s="11">
        <v>0</v>
      </c>
      <c r="R18" s="11">
        <v>0</v>
      </c>
      <c r="S18" s="11">
        <v>0</v>
      </c>
      <c r="T18" s="11">
        <v>0</v>
      </c>
      <c r="U18" s="11">
        <v>0</v>
      </c>
      <c r="V18" s="11">
        <v>0</v>
      </c>
      <c r="W18" s="11">
        <v>0</v>
      </c>
      <c r="X18" s="11">
        <v>0</v>
      </c>
      <c r="Y18" s="11">
        <v>0</v>
      </c>
      <c r="Z18" s="11">
        <v>0</v>
      </c>
      <c r="AA18" s="11">
        <v>0</v>
      </c>
      <c r="AB18" s="11">
        <v>0</v>
      </c>
      <c r="AC18" s="11">
        <v>0</v>
      </c>
      <c r="AD18" s="11">
        <v>0</v>
      </c>
      <c r="AE18" s="11">
        <v>0</v>
      </c>
      <c r="AF18" s="11">
        <v>0</v>
      </c>
      <c r="AG18" s="11">
        <v>0</v>
      </c>
      <c r="AH18" s="11">
        <v>0</v>
      </c>
      <c r="AI18" s="11">
        <v>0</v>
      </c>
      <c r="AJ18" s="11">
        <v>0</v>
      </c>
      <c r="AK18" s="11">
        <v>0</v>
      </c>
      <c r="AL18" s="11">
        <v>0</v>
      </c>
      <c r="AM18" s="11">
        <v>0</v>
      </c>
      <c r="AN18" s="11">
        <v>0</v>
      </c>
      <c r="AO18" s="11">
        <v>0</v>
      </c>
      <c r="AP18" s="11">
        <v>0</v>
      </c>
      <c r="AQ18" s="11">
        <v>0</v>
      </c>
      <c r="AR18" s="11">
        <v>0</v>
      </c>
      <c r="AS18" s="11">
        <v>0</v>
      </c>
      <c r="AT18" s="11">
        <v>0</v>
      </c>
      <c r="AU18" s="11">
        <v>0</v>
      </c>
      <c r="AV18" s="11">
        <v>0</v>
      </c>
      <c r="AW18" s="11">
        <v>0</v>
      </c>
      <c r="AX18" s="11">
        <v>0</v>
      </c>
      <c r="AY18" s="11">
        <v>0</v>
      </c>
      <c r="AZ18" s="11">
        <v>0</v>
      </c>
      <c r="BA18" s="11">
        <v>0</v>
      </c>
      <c r="BB18" s="11">
        <v>0</v>
      </c>
      <c r="BC18" s="11">
        <v>0</v>
      </c>
      <c r="BD18" s="11">
        <v>0</v>
      </c>
      <c r="BE18" s="11">
        <v>0</v>
      </c>
      <c r="BF18" s="11">
        <v>0</v>
      </c>
      <c r="BG18" s="11">
        <v>0</v>
      </c>
      <c r="BH18" s="11">
        <v>0</v>
      </c>
      <c r="BI18" s="11">
        <v>0</v>
      </c>
      <c r="BJ18" s="11">
        <v>0</v>
      </c>
      <c r="BK18" s="11">
        <v>0</v>
      </c>
      <c r="BL18" s="11">
        <v>0</v>
      </c>
      <c r="BM18" s="11">
        <v>0</v>
      </c>
      <c r="BN18" s="11">
        <v>0</v>
      </c>
      <c r="BO18" s="7">
        <f>SUM(K18:BN18)</f>
        <v>0</v>
      </c>
    </row>
    <row r="19" spans="1:67" x14ac:dyDescent="0.2">
      <c r="A19" s="15" t="s">
        <v>498</v>
      </c>
      <c r="B19" s="14" t="s">
        <v>497</v>
      </c>
      <c r="C19" s="14" t="s">
        <v>488</v>
      </c>
      <c r="D19" s="13">
        <v>135596.87</v>
      </c>
      <c r="E19" s="13">
        <f>ROUND(SUM($D19*1%),2)</f>
        <v>1355.97</v>
      </c>
      <c r="F19" s="13">
        <f>ROUND(SUM($D19*0.5%),2)</f>
        <v>677.98</v>
      </c>
      <c r="G19" s="13">
        <f>E19-J19</f>
        <v>1049.48</v>
      </c>
      <c r="H19" s="13">
        <f>F19-BO19</f>
        <v>677.98</v>
      </c>
      <c r="I19" s="12">
        <f ca="1">OFFSET(INDIRECT(ADDRESS(1,MATCH($I$2,$A$1:$BN$1,0))),ROW()-1,0)</f>
        <v>306.49</v>
      </c>
      <c r="J19" s="11">
        <v>306.49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  <c r="P19" s="11">
        <v>0</v>
      </c>
      <c r="Q19" s="11">
        <v>0</v>
      </c>
      <c r="R19" s="11">
        <v>0</v>
      </c>
      <c r="S19" s="11">
        <v>0</v>
      </c>
      <c r="T19" s="11">
        <v>0</v>
      </c>
      <c r="U19" s="11">
        <v>0</v>
      </c>
      <c r="V19" s="11">
        <v>0</v>
      </c>
      <c r="W19" s="11">
        <v>0</v>
      </c>
      <c r="X19" s="11">
        <v>0</v>
      </c>
      <c r="Y19" s="11">
        <v>0</v>
      </c>
      <c r="Z19" s="11">
        <v>0</v>
      </c>
      <c r="AA19" s="11">
        <v>0</v>
      </c>
      <c r="AB19" s="11">
        <v>0</v>
      </c>
      <c r="AC19" s="11">
        <v>0</v>
      </c>
      <c r="AD19" s="11">
        <v>0</v>
      </c>
      <c r="AE19" s="11">
        <v>0</v>
      </c>
      <c r="AF19" s="11">
        <v>0</v>
      </c>
      <c r="AG19" s="11">
        <v>0</v>
      </c>
      <c r="AH19" s="11">
        <v>0</v>
      </c>
      <c r="AI19" s="11">
        <v>0</v>
      </c>
      <c r="AJ19" s="11">
        <v>0</v>
      </c>
      <c r="AK19" s="11">
        <v>0</v>
      </c>
      <c r="AL19" s="11">
        <v>0</v>
      </c>
      <c r="AM19" s="11">
        <v>0</v>
      </c>
      <c r="AN19" s="11">
        <v>0</v>
      </c>
      <c r="AO19" s="11">
        <v>0</v>
      </c>
      <c r="AP19" s="11">
        <v>0</v>
      </c>
      <c r="AQ19" s="11">
        <v>0</v>
      </c>
      <c r="AR19" s="11">
        <v>0</v>
      </c>
      <c r="AS19" s="11">
        <v>0</v>
      </c>
      <c r="AT19" s="11">
        <v>0</v>
      </c>
      <c r="AU19" s="11">
        <v>0</v>
      </c>
      <c r="AV19" s="11">
        <v>0</v>
      </c>
      <c r="AW19" s="11">
        <v>0</v>
      </c>
      <c r="AX19" s="11">
        <v>0</v>
      </c>
      <c r="AY19" s="11">
        <v>0</v>
      </c>
      <c r="AZ19" s="11">
        <v>0</v>
      </c>
      <c r="BA19" s="11">
        <v>0</v>
      </c>
      <c r="BB19" s="11">
        <v>0</v>
      </c>
      <c r="BC19" s="11">
        <v>0</v>
      </c>
      <c r="BD19" s="11">
        <v>0</v>
      </c>
      <c r="BE19" s="11">
        <v>0</v>
      </c>
      <c r="BF19" s="11">
        <v>0</v>
      </c>
      <c r="BG19" s="11">
        <v>0</v>
      </c>
      <c r="BH19" s="11">
        <v>0</v>
      </c>
      <c r="BI19" s="11">
        <v>0</v>
      </c>
      <c r="BJ19" s="11">
        <v>0</v>
      </c>
      <c r="BK19" s="11">
        <v>0</v>
      </c>
      <c r="BL19" s="11">
        <v>0</v>
      </c>
      <c r="BM19" s="11">
        <v>0</v>
      </c>
      <c r="BN19" s="11">
        <v>0</v>
      </c>
      <c r="BO19" s="7">
        <f>SUM(K19:BN19)</f>
        <v>0</v>
      </c>
    </row>
    <row r="20" spans="1:67" x14ac:dyDescent="0.2">
      <c r="A20" s="15" t="s">
        <v>496</v>
      </c>
      <c r="B20" s="14" t="s">
        <v>495</v>
      </c>
      <c r="C20" s="14" t="s">
        <v>488</v>
      </c>
      <c r="D20" s="13">
        <v>127889.92</v>
      </c>
      <c r="E20" s="13">
        <f>ROUND(SUM($D20*1%),2)</f>
        <v>1278.9000000000001</v>
      </c>
      <c r="F20" s="13">
        <f>ROUND(SUM($D20*0.5%),2)</f>
        <v>639.45000000000005</v>
      </c>
      <c r="G20" s="13">
        <f>E20-J20</f>
        <v>1078.9000000000001</v>
      </c>
      <c r="H20" s="13">
        <f>F20-BO20</f>
        <v>639.45000000000005</v>
      </c>
      <c r="I20" s="12">
        <f ca="1">OFFSET(INDIRECT(ADDRESS(1,MATCH($I$2,$A$1:$BN$1,0))),ROW()-1,0)</f>
        <v>200</v>
      </c>
      <c r="J20" s="11">
        <v>200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  <c r="P20" s="11">
        <v>0</v>
      </c>
      <c r="Q20" s="11">
        <v>0</v>
      </c>
      <c r="R20" s="11">
        <v>0</v>
      </c>
      <c r="S20" s="11">
        <v>0</v>
      </c>
      <c r="T20" s="11">
        <v>0</v>
      </c>
      <c r="U20" s="11">
        <v>0</v>
      </c>
      <c r="V20" s="11">
        <v>0</v>
      </c>
      <c r="W20" s="11">
        <v>0</v>
      </c>
      <c r="X20" s="11">
        <v>0</v>
      </c>
      <c r="Y20" s="11">
        <v>0</v>
      </c>
      <c r="Z20" s="11">
        <v>0</v>
      </c>
      <c r="AA20" s="11">
        <v>0</v>
      </c>
      <c r="AB20" s="11">
        <v>0</v>
      </c>
      <c r="AC20" s="11">
        <v>0</v>
      </c>
      <c r="AD20" s="11">
        <v>0</v>
      </c>
      <c r="AE20" s="11">
        <v>0</v>
      </c>
      <c r="AF20" s="11">
        <v>0</v>
      </c>
      <c r="AG20" s="11">
        <v>0</v>
      </c>
      <c r="AH20" s="11">
        <v>0</v>
      </c>
      <c r="AI20" s="11">
        <v>0</v>
      </c>
      <c r="AJ20" s="11">
        <v>0</v>
      </c>
      <c r="AK20" s="11">
        <v>0</v>
      </c>
      <c r="AL20" s="11">
        <v>0</v>
      </c>
      <c r="AM20" s="11">
        <v>0</v>
      </c>
      <c r="AN20" s="11">
        <v>0</v>
      </c>
      <c r="AO20" s="11">
        <v>0</v>
      </c>
      <c r="AP20" s="11">
        <v>0</v>
      </c>
      <c r="AQ20" s="11">
        <v>0</v>
      </c>
      <c r="AR20" s="11">
        <v>0</v>
      </c>
      <c r="AS20" s="11">
        <v>0</v>
      </c>
      <c r="AT20" s="11">
        <v>0</v>
      </c>
      <c r="AU20" s="11">
        <v>0</v>
      </c>
      <c r="AV20" s="11">
        <v>0</v>
      </c>
      <c r="AW20" s="11">
        <v>0</v>
      </c>
      <c r="AX20" s="11">
        <v>0</v>
      </c>
      <c r="AY20" s="11">
        <v>0</v>
      </c>
      <c r="AZ20" s="11">
        <v>0</v>
      </c>
      <c r="BA20" s="11">
        <v>0</v>
      </c>
      <c r="BB20" s="11">
        <v>0</v>
      </c>
      <c r="BC20" s="11">
        <v>0</v>
      </c>
      <c r="BD20" s="11">
        <v>0</v>
      </c>
      <c r="BE20" s="11">
        <v>0</v>
      </c>
      <c r="BF20" s="11">
        <v>0</v>
      </c>
      <c r="BG20" s="11">
        <v>0</v>
      </c>
      <c r="BH20" s="11">
        <v>0</v>
      </c>
      <c r="BI20" s="11">
        <v>0</v>
      </c>
      <c r="BJ20" s="11">
        <v>0</v>
      </c>
      <c r="BK20" s="11">
        <v>0</v>
      </c>
      <c r="BL20" s="11">
        <v>0</v>
      </c>
      <c r="BM20" s="11">
        <v>0</v>
      </c>
      <c r="BN20" s="11">
        <v>0</v>
      </c>
      <c r="BO20" s="7">
        <f>SUM(K20:BN20)</f>
        <v>0</v>
      </c>
    </row>
    <row r="21" spans="1:67" x14ac:dyDescent="0.2">
      <c r="A21" s="15" t="s">
        <v>494</v>
      </c>
      <c r="B21" s="14" t="s">
        <v>493</v>
      </c>
      <c r="C21" s="14" t="s">
        <v>488</v>
      </c>
      <c r="D21" s="13">
        <v>153854.22</v>
      </c>
      <c r="E21" s="13">
        <f>ROUND(SUM($D21*1%),2)</f>
        <v>1538.54</v>
      </c>
      <c r="F21" s="13">
        <f>ROUND(SUM($D21*0.5%),2)</f>
        <v>769.27</v>
      </c>
      <c r="G21" s="13">
        <f>E21-J21</f>
        <v>384.62999999999988</v>
      </c>
      <c r="H21" s="13">
        <f>F21-BO21</f>
        <v>769.27</v>
      </c>
      <c r="I21" s="12">
        <f ca="1">OFFSET(INDIRECT(ADDRESS(1,MATCH($I$2,$A$1:$BN$1,0))),ROW()-1,0)</f>
        <v>1153.9100000000001</v>
      </c>
      <c r="J21" s="11">
        <v>1153.9100000000001</v>
      </c>
      <c r="K21" s="11">
        <v>0</v>
      </c>
      <c r="L21" s="11">
        <v>0</v>
      </c>
      <c r="M21" s="11">
        <v>0</v>
      </c>
      <c r="N21" s="11">
        <v>0</v>
      </c>
      <c r="O21" s="11">
        <v>0</v>
      </c>
      <c r="P21" s="11">
        <v>0</v>
      </c>
      <c r="Q21" s="11">
        <v>0</v>
      </c>
      <c r="R21" s="11">
        <v>0</v>
      </c>
      <c r="S21" s="11">
        <v>0</v>
      </c>
      <c r="T21" s="11">
        <v>0</v>
      </c>
      <c r="U21" s="11">
        <v>0</v>
      </c>
      <c r="V21" s="11">
        <v>0</v>
      </c>
      <c r="W21" s="11">
        <v>0</v>
      </c>
      <c r="X21" s="11">
        <v>0</v>
      </c>
      <c r="Y21" s="11">
        <v>0</v>
      </c>
      <c r="Z21" s="11">
        <v>0</v>
      </c>
      <c r="AA21" s="11">
        <v>0</v>
      </c>
      <c r="AB21" s="11">
        <v>0</v>
      </c>
      <c r="AC21" s="11">
        <v>0</v>
      </c>
      <c r="AD21" s="11">
        <v>0</v>
      </c>
      <c r="AE21" s="11">
        <v>0</v>
      </c>
      <c r="AF21" s="11">
        <v>0</v>
      </c>
      <c r="AG21" s="11">
        <v>0</v>
      </c>
      <c r="AH21" s="11">
        <v>0</v>
      </c>
      <c r="AI21" s="11">
        <v>0</v>
      </c>
      <c r="AJ21" s="11">
        <v>0</v>
      </c>
      <c r="AK21" s="11">
        <v>0</v>
      </c>
      <c r="AL21" s="11">
        <v>0</v>
      </c>
      <c r="AM21" s="11">
        <v>0</v>
      </c>
      <c r="AN21" s="11">
        <v>0</v>
      </c>
      <c r="AO21" s="11">
        <v>0</v>
      </c>
      <c r="AP21" s="11">
        <v>0</v>
      </c>
      <c r="AQ21" s="11">
        <v>0</v>
      </c>
      <c r="AR21" s="11">
        <v>0</v>
      </c>
      <c r="AS21" s="11">
        <v>0</v>
      </c>
      <c r="AT21" s="11">
        <v>0</v>
      </c>
      <c r="AU21" s="11">
        <v>0</v>
      </c>
      <c r="AV21" s="11">
        <v>0</v>
      </c>
      <c r="AW21" s="11">
        <v>0</v>
      </c>
      <c r="AX21" s="11">
        <v>0</v>
      </c>
      <c r="AY21" s="11">
        <v>0</v>
      </c>
      <c r="AZ21" s="11">
        <v>0</v>
      </c>
      <c r="BA21" s="11">
        <v>0</v>
      </c>
      <c r="BB21" s="11">
        <v>0</v>
      </c>
      <c r="BC21" s="11">
        <v>0</v>
      </c>
      <c r="BD21" s="11">
        <v>0</v>
      </c>
      <c r="BE21" s="11">
        <v>0</v>
      </c>
      <c r="BF21" s="11">
        <v>0</v>
      </c>
      <c r="BG21" s="11">
        <v>0</v>
      </c>
      <c r="BH21" s="11">
        <v>0</v>
      </c>
      <c r="BI21" s="11">
        <v>0</v>
      </c>
      <c r="BJ21" s="11">
        <v>0</v>
      </c>
      <c r="BK21" s="11">
        <v>0</v>
      </c>
      <c r="BL21" s="11">
        <v>0</v>
      </c>
      <c r="BM21" s="11">
        <v>0</v>
      </c>
      <c r="BN21" s="11">
        <v>0</v>
      </c>
      <c r="BO21" s="7">
        <f>SUM(K21:BN21)</f>
        <v>0</v>
      </c>
    </row>
    <row r="22" spans="1:67" x14ac:dyDescent="0.2">
      <c r="A22" s="15" t="s">
        <v>492</v>
      </c>
      <c r="B22" s="14" t="s">
        <v>491</v>
      </c>
      <c r="C22" s="14" t="s">
        <v>488</v>
      </c>
      <c r="D22" s="13">
        <v>151957.74</v>
      </c>
      <c r="E22" s="13">
        <f>ROUND(SUM($D22*1%),2)</f>
        <v>1519.58</v>
      </c>
      <c r="F22" s="13">
        <f>ROUND(SUM($D22*0.5%),2)</f>
        <v>759.79</v>
      </c>
      <c r="G22" s="13">
        <f>E22-J22</f>
        <v>0</v>
      </c>
      <c r="H22" s="13">
        <f>F22-BO22</f>
        <v>759.79</v>
      </c>
      <c r="I22" s="12">
        <f ca="1">OFFSET(INDIRECT(ADDRESS(1,MATCH($I$2,$A$1:$BN$1,0))),ROW()-1,0)</f>
        <v>1519.58</v>
      </c>
      <c r="J22" s="11">
        <v>1519.58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  <c r="P22" s="11">
        <v>0</v>
      </c>
      <c r="Q22" s="11">
        <v>0</v>
      </c>
      <c r="R22" s="11">
        <v>0</v>
      </c>
      <c r="S22" s="11">
        <v>0</v>
      </c>
      <c r="T22" s="11">
        <v>0</v>
      </c>
      <c r="U22" s="11">
        <v>0</v>
      </c>
      <c r="V22" s="11">
        <v>0</v>
      </c>
      <c r="W22" s="11">
        <v>0</v>
      </c>
      <c r="X22" s="11">
        <v>0</v>
      </c>
      <c r="Y22" s="11">
        <v>0</v>
      </c>
      <c r="Z22" s="11">
        <v>0</v>
      </c>
      <c r="AA22" s="11">
        <v>0</v>
      </c>
      <c r="AB22" s="11">
        <v>0</v>
      </c>
      <c r="AC22" s="11">
        <v>0</v>
      </c>
      <c r="AD22" s="11">
        <v>0</v>
      </c>
      <c r="AE22" s="11">
        <v>0</v>
      </c>
      <c r="AF22" s="11">
        <v>0</v>
      </c>
      <c r="AG22" s="11">
        <v>0</v>
      </c>
      <c r="AH22" s="11">
        <v>0</v>
      </c>
      <c r="AI22" s="11">
        <v>0</v>
      </c>
      <c r="AJ22" s="11">
        <v>0</v>
      </c>
      <c r="AK22" s="11">
        <v>0</v>
      </c>
      <c r="AL22" s="11">
        <v>0</v>
      </c>
      <c r="AM22" s="11">
        <v>0</v>
      </c>
      <c r="AN22" s="11">
        <v>0</v>
      </c>
      <c r="AO22" s="11">
        <v>0</v>
      </c>
      <c r="AP22" s="11">
        <v>0</v>
      </c>
      <c r="AQ22" s="11">
        <v>0</v>
      </c>
      <c r="AR22" s="11">
        <v>0</v>
      </c>
      <c r="AS22" s="11">
        <v>0</v>
      </c>
      <c r="AT22" s="11">
        <v>0</v>
      </c>
      <c r="AU22" s="11">
        <v>0</v>
      </c>
      <c r="AV22" s="11">
        <v>0</v>
      </c>
      <c r="AW22" s="11">
        <v>0</v>
      </c>
      <c r="AX22" s="11">
        <v>0</v>
      </c>
      <c r="AY22" s="11">
        <v>0</v>
      </c>
      <c r="AZ22" s="11">
        <v>0</v>
      </c>
      <c r="BA22" s="11">
        <v>0</v>
      </c>
      <c r="BB22" s="11">
        <v>0</v>
      </c>
      <c r="BC22" s="11">
        <v>0</v>
      </c>
      <c r="BD22" s="11">
        <v>0</v>
      </c>
      <c r="BE22" s="11">
        <v>0</v>
      </c>
      <c r="BF22" s="11">
        <v>0</v>
      </c>
      <c r="BG22" s="11">
        <v>0</v>
      </c>
      <c r="BH22" s="11">
        <v>0</v>
      </c>
      <c r="BI22" s="11">
        <v>0</v>
      </c>
      <c r="BJ22" s="11">
        <v>0</v>
      </c>
      <c r="BK22" s="11">
        <v>0</v>
      </c>
      <c r="BL22" s="11">
        <v>0</v>
      </c>
      <c r="BM22" s="11">
        <v>0</v>
      </c>
      <c r="BN22" s="11">
        <v>0</v>
      </c>
      <c r="BO22" s="7">
        <f>SUM(K22:BN22)</f>
        <v>0</v>
      </c>
    </row>
    <row r="23" spans="1:67" x14ac:dyDescent="0.2">
      <c r="A23" s="15" t="s">
        <v>490</v>
      </c>
      <c r="B23" s="14" t="s">
        <v>489</v>
      </c>
      <c r="C23" s="14" t="s">
        <v>488</v>
      </c>
      <c r="D23" s="13">
        <v>100849.89</v>
      </c>
      <c r="E23" s="13">
        <f>ROUND(SUM($D23*1%),2)</f>
        <v>1008.5</v>
      </c>
      <c r="F23" s="13">
        <f>ROUND(SUM($D23*0.5%),2)</f>
        <v>504.25</v>
      </c>
      <c r="G23" s="13">
        <f>E23-J23</f>
        <v>901.47</v>
      </c>
      <c r="H23" s="13">
        <f>F23-BO23</f>
        <v>204.25</v>
      </c>
      <c r="I23" s="12">
        <f ca="1">OFFSET(INDIRECT(ADDRESS(1,MATCH($I$2,$A$1:$BN$1,0))),ROW()-1,0)</f>
        <v>107.03</v>
      </c>
      <c r="J23" s="11">
        <v>107.03</v>
      </c>
      <c r="K23" s="11">
        <v>0</v>
      </c>
      <c r="L23" s="11">
        <v>300</v>
      </c>
      <c r="M23" s="11">
        <v>0</v>
      </c>
      <c r="N23" s="11">
        <v>0</v>
      </c>
      <c r="O23" s="11">
        <v>0</v>
      </c>
      <c r="P23" s="11">
        <v>0</v>
      </c>
      <c r="Q23" s="11">
        <v>0</v>
      </c>
      <c r="R23" s="11">
        <v>0</v>
      </c>
      <c r="S23" s="11">
        <v>0</v>
      </c>
      <c r="T23" s="11">
        <v>0</v>
      </c>
      <c r="U23" s="11">
        <v>0</v>
      </c>
      <c r="V23" s="11">
        <v>0</v>
      </c>
      <c r="W23" s="11">
        <v>0</v>
      </c>
      <c r="X23" s="11">
        <v>0</v>
      </c>
      <c r="Y23" s="11">
        <v>0</v>
      </c>
      <c r="Z23" s="11">
        <v>0</v>
      </c>
      <c r="AA23" s="11">
        <v>0</v>
      </c>
      <c r="AB23" s="11">
        <v>0</v>
      </c>
      <c r="AC23" s="11">
        <v>0</v>
      </c>
      <c r="AD23" s="11">
        <v>0</v>
      </c>
      <c r="AE23" s="11">
        <v>0</v>
      </c>
      <c r="AF23" s="11">
        <v>0</v>
      </c>
      <c r="AG23" s="11">
        <v>0</v>
      </c>
      <c r="AH23" s="11">
        <v>0</v>
      </c>
      <c r="AI23" s="11">
        <v>0</v>
      </c>
      <c r="AJ23" s="11">
        <v>0</v>
      </c>
      <c r="AK23" s="11">
        <v>0</v>
      </c>
      <c r="AL23" s="11">
        <v>0</v>
      </c>
      <c r="AM23" s="11">
        <v>0</v>
      </c>
      <c r="AN23" s="11">
        <v>0</v>
      </c>
      <c r="AO23" s="11">
        <v>0</v>
      </c>
      <c r="AP23" s="11">
        <v>0</v>
      </c>
      <c r="AQ23" s="11">
        <v>0</v>
      </c>
      <c r="AR23" s="11">
        <v>0</v>
      </c>
      <c r="AS23" s="11">
        <v>0</v>
      </c>
      <c r="AT23" s="11">
        <v>0</v>
      </c>
      <c r="AU23" s="11">
        <v>0</v>
      </c>
      <c r="AV23" s="11">
        <v>0</v>
      </c>
      <c r="AW23" s="11">
        <v>0</v>
      </c>
      <c r="AX23" s="11">
        <v>0</v>
      </c>
      <c r="AY23" s="11">
        <v>0</v>
      </c>
      <c r="AZ23" s="11">
        <v>0</v>
      </c>
      <c r="BA23" s="11">
        <v>0</v>
      </c>
      <c r="BB23" s="11">
        <v>0</v>
      </c>
      <c r="BC23" s="11">
        <v>0</v>
      </c>
      <c r="BD23" s="11">
        <v>0</v>
      </c>
      <c r="BE23" s="11">
        <v>0</v>
      </c>
      <c r="BF23" s="11">
        <v>0</v>
      </c>
      <c r="BG23" s="11">
        <v>0</v>
      </c>
      <c r="BH23" s="11">
        <v>0</v>
      </c>
      <c r="BI23" s="11">
        <v>0</v>
      </c>
      <c r="BJ23" s="11">
        <v>0</v>
      </c>
      <c r="BK23" s="11">
        <v>0</v>
      </c>
      <c r="BL23" s="11">
        <v>0</v>
      </c>
      <c r="BM23" s="11">
        <v>0</v>
      </c>
      <c r="BN23" s="11">
        <v>0</v>
      </c>
      <c r="BO23" s="7">
        <f>SUM(K23:BN23)</f>
        <v>300</v>
      </c>
    </row>
    <row r="24" spans="1:67" x14ac:dyDescent="0.2">
      <c r="A24" s="15" t="s">
        <v>487</v>
      </c>
      <c r="B24" s="14" t="s">
        <v>462</v>
      </c>
      <c r="C24" s="14" t="s">
        <v>462</v>
      </c>
      <c r="D24" s="13">
        <v>323409.21999999997</v>
      </c>
      <c r="E24" s="13">
        <f>ROUND(SUM($D24*1%),2)</f>
        <v>3234.09</v>
      </c>
      <c r="F24" s="13">
        <f>ROUND(SUM($D24*0.5%),2)</f>
        <v>1617.05</v>
      </c>
      <c r="G24" s="13">
        <f>E24-J24</f>
        <v>646.82000000000016</v>
      </c>
      <c r="H24" s="13">
        <f>F24-BO24</f>
        <v>1617.05</v>
      </c>
      <c r="I24" s="12">
        <f ca="1">OFFSET(INDIRECT(ADDRESS(1,MATCH($I$2,$A$1:$BN$1,0))),ROW()-1,0)</f>
        <v>2587.27</v>
      </c>
      <c r="J24" s="11">
        <v>2587.27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  <c r="P24" s="11">
        <v>0</v>
      </c>
      <c r="Q24" s="11">
        <v>0</v>
      </c>
      <c r="R24" s="11">
        <v>0</v>
      </c>
      <c r="S24" s="11">
        <v>0</v>
      </c>
      <c r="T24" s="11">
        <v>0</v>
      </c>
      <c r="U24" s="11">
        <v>0</v>
      </c>
      <c r="V24" s="11">
        <v>0</v>
      </c>
      <c r="W24" s="11">
        <v>0</v>
      </c>
      <c r="X24" s="11">
        <v>0</v>
      </c>
      <c r="Y24" s="11">
        <v>0</v>
      </c>
      <c r="Z24" s="11">
        <v>0</v>
      </c>
      <c r="AA24" s="11">
        <v>0</v>
      </c>
      <c r="AB24" s="11">
        <v>0</v>
      </c>
      <c r="AC24" s="11">
        <v>0</v>
      </c>
      <c r="AD24" s="11">
        <v>0</v>
      </c>
      <c r="AE24" s="11">
        <v>0</v>
      </c>
      <c r="AF24" s="11">
        <v>0</v>
      </c>
      <c r="AG24" s="11">
        <v>0</v>
      </c>
      <c r="AH24" s="11">
        <v>0</v>
      </c>
      <c r="AI24" s="11">
        <v>0</v>
      </c>
      <c r="AJ24" s="11">
        <v>0</v>
      </c>
      <c r="AK24" s="11">
        <v>0</v>
      </c>
      <c r="AL24" s="11">
        <v>0</v>
      </c>
      <c r="AM24" s="11">
        <v>0</v>
      </c>
      <c r="AN24" s="11">
        <v>0</v>
      </c>
      <c r="AO24" s="11">
        <v>0</v>
      </c>
      <c r="AP24" s="11">
        <v>0</v>
      </c>
      <c r="AQ24" s="11">
        <v>0</v>
      </c>
      <c r="AR24" s="11">
        <v>0</v>
      </c>
      <c r="AS24" s="11">
        <v>0</v>
      </c>
      <c r="AT24" s="11">
        <v>0</v>
      </c>
      <c r="AU24" s="11">
        <v>0</v>
      </c>
      <c r="AV24" s="11">
        <v>0</v>
      </c>
      <c r="AW24" s="11">
        <v>0</v>
      </c>
      <c r="AX24" s="11">
        <v>0</v>
      </c>
      <c r="AY24" s="11">
        <v>0</v>
      </c>
      <c r="AZ24" s="11">
        <v>0</v>
      </c>
      <c r="BA24" s="11">
        <v>0</v>
      </c>
      <c r="BB24" s="11">
        <v>0</v>
      </c>
      <c r="BC24" s="11">
        <v>0</v>
      </c>
      <c r="BD24" s="11">
        <v>0</v>
      </c>
      <c r="BE24" s="11">
        <v>0</v>
      </c>
      <c r="BF24" s="11">
        <v>0</v>
      </c>
      <c r="BG24" s="11">
        <v>0</v>
      </c>
      <c r="BH24" s="11">
        <v>0</v>
      </c>
      <c r="BI24" s="11">
        <v>0</v>
      </c>
      <c r="BJ24" s="11">
        <v>0</v>
      </c>
      <c r="BK24" s="11">
        <v>0</v>
      </c>
      <c r="BL24" s="11">
        <v>0</v>
      </c>
      <c r="BM24" s="11">
        <v>0</v>
      </c>
      <c r="BN24" s="11">
        <v>0</v>
      </c>
      <c r="BO24" s="7">
        <f>SUM(K24:BN24)</f>
        <v>0</v>
      </c>
    </row>
    <row r="25" spans="1:67" x14ac:dyDescent="0.2">
      <c r="A25" s="15" t="s">
        <v>486</v>
      </c>
      <c r="B25" s="14" t="s">
        <v>485</v>
      </c>
      <c r="C25" s="14" t="s">
        <v>462</v>
      </c>
      <c r="D25" s="13">
        <v>260575.23</v>
      </c>
      <c r="E25" s="13">
        <f>ROUND(SUM($D25*1%),2)</f>
        <v>2605.75</v>
      </c>
      <c r="F25" s="13">
        <f>ROUND(SUM($D25*0.5%),2)</f>
        <v>1302.8800000000001</v>
      </c>
      <c r="G25" s="13">
        <f>E25-J25</f>
        <v>1255.75</v>
      </c>
      <c r="H25" s="13">
        <f>F25-BO25</f>
        <v>1302.8800000000001</v>
      </c>
      <c r="I25" s="12">
        <f ca="1">OFFSET(INDIRECT(ADDRESS(1,MATCH($I$2,$A$1:$BN$1,0))),ROW()-1,0)</f>
        <v>1350</v>
      </c>
      <c r="J25" s="11">
        <v>1350</v>
      </c>
      <c r="K25" s="11">
        <v>0</v>
      </c>
      <c r="L25" s="11">
        <v>0</v>
      </c>
      <c r="M25" s="11">
        <v>0</v>
      </c>
      <c r="N25" s="11">
        <v>0</v>
      </c>
      <c r="O25" s="11">
        <v>0</v>
      </c>
      <c r="P25" s="11">
        <v>0</v>
      </c>
      <c r="Q25" s="11">
        <v>0</v>
      </c>
      <c r="R25" s="11">
        <v>0</v>
      </c>
      <c r="S25" s="11">
        <v>0</v>
      </c>
      <c r="T25" s="11">
        <v>0</v>
      </c>
      <c r="U25" s="11">
        <v>0</v>
      </c>
      <c r="V25" s="11">
        <v>0</v>
      </c>
      <c r="W25" s="11">
        <v>0</v>
      </c>
      <c r="X25" s="11">
        <v>0</v>
      </c>
      <c r="Y25" s="11">
        <v>0</v>
      </c>
      <c r="Z25" s="11">
        <v>0</v>
      </c>
      <c r="AA25" s="11">
        <v>0</v>
      </c>
      <c r="AB25" s="11">
        <v>0</v>
      </c>
      <c r="AC25" s="11">
        <v>0</v>
      </c>
      <c r="AD25" s="11">
        <v>0</v>
      </c>
      <c r="AE25" s="11">
        <v>0</v>
      </c>
      <c r="AF25" s="11">
        <v>0</v>
      </c>
      <c r="AG25" s="11">
        <v>0</v>
      </c>
      <c r="AH25" s="11">
        <v>0</v>
      </c>
      <c r="AI25" s="11">
        <v>0</v>
      </c>
      <c r="AJ25" s="11">
        <v>0</v>
      </c>
      <c r="AK25" s="11">
        <v>0</v>
      </c>
      <c r="AL25" s="11">
        <v>0</v>
      </c>
      <c r="AM25" s="11">
        <v>0</v>
      </c>
      <c r="AN25" s="11">
        <v>0</v>
      </c>
      <c r="AO25" s="11">
        <v>0</v>
      </c>
      <c r="AP25" s="11">
        <v>0</v>
      </c>
      <c r="AQ25" s="11">
        <v>0</v>
      </c>
      <c r="AR25" s="11">
        <v>0</v>
      </c>
      <c r="AS25" s="11">
        <v>0</v>
      </c>
      <c r="AT25" s="11">
        <v>0</v>
      </c>
      <c r="AU25" s="11">
        <v>0</v>
      </c>
      <c r="AV25" s="11">
        <v>0</v>
      </c>
      <c r="AW25" s="11">
        <v>0</v>
      </c>
      <c r="AX25" s="11">
        <v>0</v>
      </c>
      <c r="AY25" s="11">
        <v>0</v>
      </c>
      <c r="AZ25" s="11">
        <v>0</v>
      </c>
      <c r="BA25" s="11">
        <v>0</v>
      </c>
      <c r="BB25" s="11">
        <v>0</v>
      </c>
      <c r="BC25" s="11">
        <v>0</v>
      </c>
      <c r="BD25" s="11">
        <v>0</v>
      </c>
      <c r="BE25" s="11">
        <v>0</v>
      </c>
      <c r="BF25" s="11">
        <v>0</v>
      </c>
      <c r="BG25" s="11">
        <v>0</v>
      </c>
      <c r="BH25" s="11">
        <v>0</v>
      </c>
      <c r="BI25" s="11">
        <v>0</v>
      </c>
      <c r="BJ25" s="11">
        <v>0</v>
      </c>
      <c r="BK25" s="11">
        <v>0</v>
      </c>
      <c r="BL25" s="11">
        <v>0</v>
      </c>
      <c r="BM25" s="11">
        <v>0</v>
      </c>
      <c r="BN25" s="11">
        <v>0</v>
      </c>
      <c r="BO25" s="7">
        <f>SUM(K25:BN25)</f>
        <v>0</v>
      </c>
    </row>
    <row r="26" spans="1:67" x14ac:dyDescent="0.2">
      <c r="A26" s="15" t="s">
        <v>484</v>
      </c>
      <c r="B26" s="14" t="s">
        <v>483</v>
      </c>
      <c r="C26" s="14" t="s">
        <v>462</v>
      </c>
      <c r="D26" s="13">
        <v>325935.28999999998</v>
      </c>
      <c r="E26" s="13">
        <f>ROUND(SUM($D26*1%),2)</f>
        <v>3259.35</v>
      </c>
      <c r="F26" s="13">
        <f>ROUND(SUM($D26*0.5%),2)</f>
        <v>1629.68</v>
      </c>
      <c r="G26" s="13">
        <f>E26-J26</f>
        <v>2497.35</v>
      </c>
      <c r="H26" s="13">
        <f>F26-BO26</f>
        <v>1079.68</v>
      </c>
      <c r="I26" s="12">
        <f ca="1">OFFSET(INDIRECT(ADDRESS(1,MATCH($I$2,$A$1:$BN$1,0))),ROW()-1,0)</f>
        <v>762</v>
      </c>
      <c r="J26" s="11">
        <v>762</v>
      </c>
      <c r="K26" s="11">
        <v>0</v>
      </c>
      <c r="L26" s="11">
        <v>0</v>
      </c>
      <c r="M26" s="11">
        <v>0</v>
      </c>
      <c r="N26" s="11">
        <v>550</v>
      </c>
      <c r="O26" s="11">
        <v>0</v>
      </c>
      <c r="P26" s="11">
        <v>0</v>
      </c>
      <c r="Q26" s="11">
        <v>0</v>
      </c>
      <c r="R26" s="11">
        <v>0</v>
      </c>
      <c r="S26" s="11">
        <v>0</v>
      </c>
      <c r="T26" s="11">
        <v>0</v>
      </c>
      <c r="U26" s="11">
        <v>0</v>
      </c>
      <c r="V26" s="11">
        <v>0</v>
      </c>
      <c r="W26" s="11">
        <v>0</v>
      </c>
      <c r="X26" s="11">
        <v>0</v>
      </c>
      <c r="Y26" s="11">
        <v>0</v>
      </c>
      <c r="Z26" s="11">
        <v>0</v>
      </c>
      <c r="AA26" s="11">
        <v>0</v>
      </c>
      <c r="AB26" s="11">
        <v>0</v>
      </c>
      <c r="AC26" s="11">
        <v>0</v>
      </c>
      <c r="AD26" s="11">
        <v>0</v>
      </c>
      <c r="AE26" s="11">
        <v>0</v>
      </c>
      <c r="AF26" s="11">
        <v>0</v>
      </c>
      <c r="AG26" s="11">
        <v>0</v>
      </c>
      <c r="AH26" s="11">
        <v>0</v>
      </c>
      <c r="AI26" s="11">
        <v>0</v>
      </c>
      <c r="AJ26" s="11">
        <v>0</v>
      </c>
      <c r="AK26" s="11">
        <v>0</v>
      </c>
      <c r="AL26" s="11">
        <v>0</v>
      </c>
      <c r="AM26" s="11">
        <v>0</v>
      </c>
      <c r="AN26" s="11">
        <v>0</v>
      </c>
      <c r="AO26" s="11">
        <v>0</v>
      </c>
      <c r="AP26" s="11">
        <v>0</v>
      </c>
      <c r="AQ26" s="11">
        <v>0</v>
      </c>
      <c r="AR26" s="11">
        <v>0</v>
      </c>
      <c r="AS26" s="11">
        <v>0</v>
      </c>
      <c r="AT26" s="11">
        <v>0</v>
      </c>
      <c r="AU26" s="11">
        <v>0</v>
      </c>
      <c r="AV26" s="11">
        <v>0</v>
      </c>
      <c r="AW26" s="11">
        <v>0</v>
      </c>
      <c r="AX26" s="11">
        <v>0</v>
      </c>
      <c r="AY26" s="11">
        <v>0</v>
      </c>
      <c r="AZ26" s="11">
        <v>0</v>
      </c>
      <c r="BA26" s="11">
        <v>0</v>
      </c>
      <c r="BB26" s="11">
        <v>0</v>
      </c>
      <c r="BC26" s="11">
        <v>0</v>
      </c>
      <c r="BD26" s="11">
        <v>0</v>
      </c>
      <c r="BE26" s="11">
        <v>0</v>
      </c>
      <c r="BF26" s="11">
        <v>0</v>
      </c>
      <c r="BG26" s="11">
        <v>0</v>
      </c>
      <c r="BH26" s="11">
        <v>0</v>
      </c>
      <c r="BI26" s="11">
        <v>0</v>
      </c>
      <c r="BJ26" s="11">
        <v>0</v>
      </c>
      <c r="BK26" s="11">
        <v>0</v>
      </c>
      <c r="BL26" s="11">
        <v>0</v>
      </c>
      <c r="BM26" s="11">
        <v>0</v>
      </c>
      <c r="BN26" s="11">
        <v>0</v>
      </c>
      <c r="BO26" s="7">
        <f>SUM(K26:BN26)</f>
        <v>550</v>
      </c>
    </row>
    <row r="27" spans="1:67" x14ac:dyDescent="0.2">
      <c r="A27" s="15" t="s">
        <v>482</v>
      </c>
      <c r="B27" s="14" t="s">
        <v>481</v>
      </c>
      <c r="C27" s="14" t="s">
        <v>462</v>
      </c>
      <c r="D27" s="13">
        <v>248885.67</v>
      </c>
      <c r="E27" s="13">
        <f>ROUND(SUM($D27*1%),2)</f>
        <v>2488.86</v>
      </c>
      <c r="F27" s="13">
        <f>ROUND(SUM($D27*0.5%),2)</f>
        <v>1244.43</v>
      </c>
      <c r="G27" s="13">
        <f>E27-J27</f>
        <v>497.77000000000021</v>
      </c>
      <c r="H27" s="13">
        <f>F27-BO27</f>
        <v>644.43000000000006</v>
      </c>
      <c r="I27" s="12">
        <f ca="1">OFFSET(INDIRECT(ADDRESS(1,MATCH($I$2,$A$1:$BN$1,0))),ROW()-1,0)</f>
        <v>1991.09</v>
      </c>
      <c r="J27" s="11">
        <v>1991.09</v>
      </c>
      <c r="K27" s="11">
        <v>0</v>
      </c>
      <c r="L27" s="11">
        <v>0</v>
      </c>
      <c r="M27" s="11">
        <v>0</v>
      </c>
      <c r="N27" s="11">
        <v>600</v>
      </c>
      <c r="O27" s="11">
        <v>0</v>
      </c>
      <c r="P27" s="11">
        <v>0</v>
      </c>
      <c r="Q27" s="11">
        <v>0</v>
      </c>
      <c r="R27" s="11">
        <v>0</v>
      </c>
      <c r="S27" s="11">
        <v>0</v>
      </c>
      <c r="T27" s="11">
        <v>0</v>
      </c>
      <c r="U27" s="11">
        <v>0</v>
      </c>
      <c r="V27" s="11">
        <v>0</v>
      </c>
      <c r="W27" s="11">
        <v>0</v>
      </c>
      <c r="X27" s="11">
        <v>0</v>
      </c>
      <c r="Y27" s="11">
        <v>0</v>
      </c>
      <c r="Z27" s="11">
        <v>0</v>
      </c>
      <c r="AA27" s="11">
        <v>0</v>
      </c>
      <c r="AB27" s="11">
        <v>0</v>
      </c>
      <c r="AC27" s="11">
        <v>0</v>
      </c>
      <c r="AD27" s="11">
        <v>0</v>
      </c>
      <c r="AE27" s="11">
        <v>0</v>
      </c>
      <c r="AF27" s="11">
        <v>0</v>
      </c>
      <c r="AG27" s="11">
        <v>0</v>
      </c>
      <c r="AH27" s="11">
        <v>0</v>
      </c>
      <c r="AI27" s="11">
        <v>0</v>
      </c>
      <c r="AJ27" s="11">
        <v>0</v>
      </c>
      <c r="AK27" s="11">
        <v>0</v>
      </c>
      <c r="AL27" s="11">
        <v>0</v>
      </c>
      <c r="AM27" s="11">
        <v>0</v>
      </c>
      <c r="AN27" s="11">
        <v>0</v>
      </c>
      <c r="AO27" s="11">
        <v>0</v>
      </c>
      <c r="AP27" s="11">
        <v>0</v>
      </c>
      <c r="AQ27" s="11">
        <v>0</v>
      </c>
      <c r="AR27" s="11">
        <v>0</v>
      </c>
      <c r="AS27" s="11">
        <v>0</v>
      </c>
      <c r="AT27" s="11">
        <v>0</v>
      </c>
      <c r="AU27" s="11">
        <v>0</v>
      </c>
      <c r="AV27" s="11">
        <v>0</v>
      </c>
      <c r="AW27" s="11">
        <v>0</v>
      </c>
      <c r="AX27" s="11">
        <v>0</v>
      </c>
      <c r="AY27" s="11">
        <v>0</v>
      </c>
      <c r="AZ27" s="11">
        <v>0</v>
      </c>
      <c r="BA27" s="11">
        <v>0</v>
      </c>
      <c r="BB27" s="11">
        <v>0</v>
      </c>
      <c r="BC27" s="11">
        <v>0</v>
      </c>
      <c r="BD27" s="11">
        <v>0</v>
      </c>
      <c r="BE27" s="11">
        <v>0</v>
      </c>
      <c r="BF27" s="11">
        <v>0</v>
      </c>
      <c r="BG27" s="11">
        <v>0</v>
      </c>
      <c r="BH27" s="11">
        <v>0</v>
      </c>
      <c r="BI27" s="11">
        <v>0</v>
      </c>
      <c r="BJ27" s="11">
        <v>0</v>
      </c>
      <c r="BK27" s="11">
        <v>0</v>
      </c>
      <c r="BL27" s="11">
        <v>0</v>
      </c>
      <c r="BM27" s="11">
        <v>0</v>
      </c>
      <c r="BN27" s="11">
        <v>0</v>
      </c>
      <c r="BO27" s="7">
        <f>SUM(K27:BN27)</f>
        <v>600</v>
      </c>
    </row>
    <row r="28" spans="1:67" x14ac:dyDescent="0.2">
      <c r="A28" s="15" t="s">
        <v>480</v>
      </c>
      <c r="B28" s="14" t="s">
        <v>479</v>
      </c>
      <c r="C28" s="14" t="s">
        <v>462</v>
      </c>
      <c r="D28" s="13">
        <v>151097.63</v>
      </c>
      <c r="E28" s="13">
        <f>ROUND(SUM($D28*1%),2)</f>
        <v>1510.98</v>
      </c>
      <c r="F28" s="13">
        <f>ROUND(SUM($D28*0.5%),2)</f>
        <v>755.49</v>
      </c>
      <c r="G28" s="13">
        <f>E28-J28</f>
        <v>0</v>
      </c>
      <c r="H28" s="13">
        <f>F28-BO28</f>
        <v>255.49</v>
      </c>
      <c r="I28" s="12">
        <f ca="1">OFFSET(INDIRECT(ADDRESS(1,MATCH($I$2,$A$1:$BN$1,0))),ROW()-1,0)</f>
        <v>1510.98</v>
      </c>
      <c r="J28" s="11">
        <v>1510.98</v>
      </c>
      <c r="K28" s="11">
        <v>0</v>
      </c>
      <c r="L28" s="11">
        <v>0</v>
      </c>
      <c r="M28" s="11">
        <v>0</v>
      </c>
      <c r="N28" s="11">
        <v>500</v>
      </c>
      <c r="O28" s="11">
        <v>0</v>
      </c>
      <c r="P28" s="11">
        <v>0</v>
      </c>
      <c r="Q28" s="11">
        <v>0</v>
      </c>
      <c r="R28" s="11">
        <v>0</v>
      </c>
      <c r="S28" s="11">
        <v>0</v>
      </c>
      <c r="T28" s="11">
        <v>0</v>
      </c>
      <c r="U28" s="11">
        <v>0</v>
      </c>
      <c r="V28" s="11">
        <v>0</v>
      </c>
      <c r="W28" s="11">
        <v>0</v>
      </c>
      <c r="X28" s="11">
        <v>0</v>
      </c>
      <c r="Y28" s="11">
        <v>0</v>
      </c>
      <c r="Z28" s="11">
        <v>0</v>
      </c>
      <c r="AA28" s="11">
        <v>0</v>
      </c>
      <c r="AB28" s="11">
        <v>0</v>
      </c>
      <c r="AC28" s="11">
        <v>0</v>
      </c>
      <c r="AD28" s="11">
        <v>0</v>
      </c>
      <c r="AE28" s="11">
        <v>0</v>
      </c>
      <c r="AF28" s="11">
        <v>0</v>
      </c>
      <c r="AG28" s="11">
        <v>0</v>
      </c>
      <c r="AH28" s="11">
        <v>0</v>
      </c>
      <c r="AI28" s="11">
        <v>0</v>
      </c>
      <c r="AJ28" s="11">
        <v>0</v>
      </c>
      <c r="AK28" s="11">
        <v>0</v>
      </c>
      <c r="AL28" s="11">
        <v>0</v>
      </c>
      <c r="AM28" s="11">
        <v>0</v>
      </c>
      <c r="AN28" s="11">
        <v>0</v>
      </c>
      <c r="AO28" s="11">
        <v>0</v>
      </c>
      <c r="AP28" s="11">
        <v>0</v>
      </c>
      <c r="AQ28" s="11">
        <v>0</v>
      </c>
      <c r="AR28" s="11">
        <v>0</v>
      </c>
      <c r="AS28" s="11">
        <v>0</v>
      </c>
      <c r="AT28" s="11">
        <v>0</v>
      </c>
      <c r="AU28" s="11">
        <v>0</v>
      </c>
      <c r="AV28" s="11">
        <v>0</v>
      </c>
      <c r="AW28" s="11">
        <v>0</v>
      </c>
      <c r="AX28" s="11">
        <v>0</v>
      </c>
      <c r="AY28" s="11">
        <v>0</v>
      </c>
      <c r="AZ28" s="11">
        <v>0</v>
      </c>
      <c r="BA28" s="11">
        <v>0</v>
      </c>
      <c r="BB28" s="11">
        <v>0</v>
      </c>
      <c r="BC28" s="11">
        <v>0</v>
      </c>
      <c r="BD28" s="11">
        <v>0</v>
      </c>
      <c r="BE28" s="11">
        <v>0</v>
      </c>
      <c r="BF28" s="11">
        <v>0</v>
      </c>
      <c r="BG28" s="11">
        <v>0</v>
      </c>
      <c r="BH28" s="11">
        <v>0</v>
      </c>
      <c r="BI28" s="11">
        <v>0</v>
      </c>
      <c r="BJ28" s="11">
        <v>0</v>
      </c>
      <c r="BK28" s="11">
        <v>0</v>
      </c>
      <c r="BL28" s="11">
        <v>0</v>
      </c>
      <c r="BM28" s="11">
        <v>0</v>
      </c>
      <c r="BN28" s="11">
        <v>0</v>
      </c>
      <c r="BO28" s="7">
        <f>SUM(K28:BN28)</f>
        <v>500</v>
      </c>
    </row>
    <row r="29" spans="1:67" x14ac:dyDescent="0.2">
      <c r="A29" s="15" t="s">
        <v>478</v>
      </c>
      <c r="B29" s="14" t="s">
        <v>477</v>
      </c>
      <c r="C29" s="14" t="s">
        <v>462</v>
      </c>
      <c r="D29" s="13">
        <v>158323.85</v>
      </c>
      <c r="E29" s="13">
        <f>ROUND(SUM($D29*1%),2)</f>
        <v>1583.24</v>
      </c>
      <c r="F29" s="13">
        <f>ROUND(SUM($D29*0.5%),2)</f>
        <v>791.62</v>
      </c>
      <c r="G29" s="13">
        <f>E29-J29</f>
        <v>683.24</v>
      </c>
      <c r="H29" s="13">
        <f>F29-BO29</f>
        <v>791.62</v>
      </c>
      <c r="I29" s="12">
        <f ca="1">OFFSET(INDIRECT(ADDRESS(1,MATCH($I$2,$A$1:$BN$1,0))),ROW()-1,0)</f>
        <v>900</v>
      </c>
      <c r="J29" s="11">
        <v>900</v>
      </c>
      <c r="K29" s="11">
        <v>0</v>
      </c>
      <c r="L29" s="11">
        <v>0</v>
      </c>
      <c r="M29" s="11">
        <v>0</v>
      </c>
      <c r="N29" s="11">
        <v>0</v>
      </c>
      <c r="O29" s="11">
        <v>0</v>
      </c>
      <c r="P29" s="11">
        <v>0</v>
      </c>
      <c r="Q29" s="11">
        <v>0</v>
      </c>
      <c r="R29" s="11">
        <v>0</v>
      </c>
      <c r="S29" s="11">
        <v>0</v>
      </c>
      <c r="T29" s="11">
        <v>0</v>
      </c>
      <c r="U29" s="11">
        <v>0</v>
      </c>
      <c r="V29" s="11">
        <v>0</v>
      </c>
      <c r="W29" s="11">
        <v>0</v>
      </c>
      <c r="X29" s="11">
        <v>0</v>
      </c>
      <c r="Y29" s="11">
        <v>0</v>
      </c>
      <c r="Z29" s="11">
        <v>0</v>
      </c>
      <c r="AA29" s="11">
        <v>0</v>
      </c>
      <c r="AB29" s="11">
        <v>0</v>
      </c>
      <c r="AC29" s="11">
        <v>0</v>
      </c>
      <c r="AD29" s="11">
        <v>0</v>
      </c>
      <c r="AE29" s="11">
        <v>0</v>
      </c>
      <c r="AF29" s="11">
        <v>0</v>
      </c>
      <c r="AG29" s="11">
        <v>0</v>
      </c>
      <c r="AH29" s="11">
        <v>0</v>
      </c>
      <c r="AI29" s="11">
        <v>0</v>
      </c>
      <c r="AJ29" s="11">
        <v>0</v>
      </c>
      <c r="AK29" s="11">
        <v>0</v>
      </c>
      <c r="AL29" s="11">
        <v>0</v>
      </c>
      <c r="AM29" s="11">
        <v>0</v>
      </c>
      <c r="AN29" s="11">
        <v>0</v>
      </c>
      <c r="AO29" s="11">
        <v>0</v>
      </c>
      <c r="AP29" s="11">
        <v>0</v>
      </c>
      <c r="AQ29" s="11">
        <v>0</v>
      </c>
      <c r="AR29" s="11">
        <v>0</v>
      </c>
      <c r="AS29" s="11">
        <v>0</v>
      </c>
      <c r="AT29" s="11">
        <v>0</v>
      </c>
      <c r="AU29" s="11">
        <v>0</v>
      </c>
      <c r="AV29" s="11">
        <v>0</v>
      </c>
      <c r="AW29" s="11">
        <v>0</v>
      </c>
      <c r="AX29" s="11">
        <v>0</v>
      </c>
      <c r="AY29" s="11">
        <v>0</v>
      </c>
      <c r="AZ29" s="11">
        <v>0</v>
      </c>
      <c r="BA29" s="11">
        <v>0</v>
      </c>
      <c r="BB29" s="11">
        <v>0</v>
      </c>
      <c r="BC29" s="11">
        <v>0</v>
      </c>
      <c r="BD29" s="11">
        <v>0</v>
      </c>
      <c r="BE29" s="11">
        <v>0</v>
      </c>
      <c r="BF29" s="11">
        <v>0</v>
      </c>
      <c r="BG29" s="11">
        <v>0</v>
      </c>
      <c r="BH29" s="11">
        <v>0</v>
      </c>
      <c r="BI29" s="11">
        <v>0</v>
      </c>
      <c r="BJ29" s="11">
        <v>0</v>
      </c>
      <c r="BK29" s="11">
        <v>0</v>
      </c>
      <c r="BL29" s="11">
        <v>0</v>
      </c>
      <c r="BM29" s="11">
        <v>0</v>
      </c>
      <c r="BN29" s="11">
        <v>0</v>
      </c>
      <c r="BO29" s="7">
        <f>SUM(K29:BN29)</f>
        <v>0</v>
      </c>
    </row>
    <row r="30" spans="1:67" x14ac:dyDescent="0.2">
      <c r="A30" s="15" t="s">
        <v>476</v>
      </c>
      <c r="B30" s="14" t="s">
        <v>475</v>
      </c>
      <c r="C30" s="14" t="s">
        <v>462</v>
      </c>
      <c r="D30" s="13">
        <v>163961.79</v>
      </c>
      <c r="E30" s="13">
        <f>ROUND(SUM($D30*1%),2)</f>
        <v>1639.62</v>
      </c>
      <c r="F30" s="13">
        <f>ROUND(SUM($D30*0.5%),2)</f>
        <v>819.81</v>
      </c>
      <c r="G30" s="13">
        <f>E30-J30</f>
        <v>0</v>
      </c>
      <c r="H30" s="13">
        <f>F30-BO30</f>
        <v>819.81</v>
      </c>
      <c r="I30" s="12">
        <f ca="1">OFFSET(INDIRECT(ADDRESS(1,MATCH($I$2,$A$1:$BN$1,0))),ROW()-1,0)</f>
        <v>1639.62</v>
      </c>
      <c r="J30" s="11">
        <v>1639.62</v>
      </c>
      <c r="K30" s="11">
        <v>0</v>
      </c>
      <c r="L30" s="11">
        <v>0</v>
      </c>
      <c r="M30" s="11">
        <v>0</v>
      </c>
      <c r="N30" s="11">
        <v>0</v>
      </c>
      <c r="O30" s="11">
        <v>0</v>
      </c>
      <c r="P30" s="11">
        <v>0</v>
      </c>
      <c r="Q30" s="11">
        <v>0</v>
      </c>
      <c r="R30" s="11">
        <v>0</v>
      </c>
      <c r="S30" s="11">
        <v>0</v>
      </c>
      <c r="T30" s="11">
        <v>0</v>
      </c>
      <c r="U30" s="11">
        <v>0</v>
      </c>
      <c r="V30" s="11">
        <v>0</v>
      </c>
      <c r="W30" s="11">
        <v>0</v>
      </c>
      <c r="X30" s="11">
        <v>0</v>
      </c>
      <c r="Y30" s="11">
        <v>0</v>
      </c>
      <c r="Z30" s="11">
        <v>0</v>
      </c>
      <c r="AA30" s="11">
        <v>0</v>
      </c>
      <c r="AB30" s="11">
        <v>0</v>
      </c>
      <c r="AC30" s="11">
        <v>0</v>
      </c>
      <c r="AD30" s="11">
        <v>0</v>
      </c>
      <c r="AE30" s="11">
        <v>0</v>
      </c>
      <c r="AF30" s="11">
        <v>0</v>
      </c>
      <c r="AG30" s="11">
        <v>0</v>
      </c>
      <c r="AH30" s="11">
        <v>0</v>
      </c>
      <c r="AI30" s="11">
        <v>0</v>
      </c>
      <c r="AJ30" s="11">
        <v>0</v>
      </c>
      <c r="AK30" s="11">
        <v>0</v>
      </c>
      <c r="AL30" s="11">
        <v>0</v>
      </c>
      <c r="AM30" s="11">
        <v>0</v>
      </c>
      <c r="AN30" s="11">
        <v>0</v>
      </c>
      <c r="AO30" s="11">
        <v>0</v>
      </c>
      <c r="AP30" s="11">
        <v>0</v>
      </c>
      <c r="AQ30" s="11">
        <v>0</v>
      </c>
      <c r="AR30" s="11">
        <v>0</v>
      </c>
      <c r="AS30" s="11">
        <v>0</v>
      </c>
      <c r="AT30" s="11">
        <v>0</v>
      </c>
      <c r="AU30" s="11">
        <v>0</v>
      </c>
      <c r="AV30" s="11">
        <v>0</v>
      </c>
      <c r="AW30" s="11">
        <v>0</v>
      </c>
      <c r="AX30" s="11">
        <v>0</v>
      </c>
      <c r="AY30" s="11">
        <v>0</v>
      </c>
      <c r="AZ30" s="11">
        <v>0</v>
      </c>
      <c r="BA30" s="11">
        <v>0</v>
      </c>
      <c r="BB30" s="11">
        <v>0</v>
      </c>
      <c r="BC30" s="11">
        <v>0</v>
      </c>
      <c r="BD30" s="11">
        <v>0</v>
      </c>
      <c r="BE30" s="11">
        <v>0</v>
      </c>
      <c r="BF30" s="11">
        <v>0</v>
      </c>
      <c r="BG30" s="11">
        <v>0</v>
      </c>
      <c r="BH30" s="11">
        <v>0</v>
      </c>
      <c r="BI30" s="11">
        <v>0</v>
      </c>
      <c r="BJ30" s="11">
        <v>0</v>
      </c>
      <c r="BK30" s="11">
        <v>0</v>
      </c>
      <c r="BL30" s="11">
        <v>0</v>
      </c>
      <c r="BM30" s="11">
        <v>0</v>
      </c>
      <c r="BN30" s="11">
        <v>0</v>
      </c>
      <c r="BO30" s="7">
        <f>SUM(K30:BN30)</f>
        <v>0</v>
      </c>
    </row>
    <row r="31" spans="1:67" x14ac:dyDescent="0.2">
      <c r="A31" s="15" t="s">
        <v>474</v>
      </c>
      <c r="B31" s="14" t="s">
        <v>473</v>
      </c>
      <c r="C31" s="14" t="s">
        <v>462</v>
      </c>
      <c r="D31" s="13">
        <v>100988.78</v>
      </c>
      <c r="E31" s="13">
        <f>ROUND(SUM($D31*1%),2)</f>
        <v>1009.89</v>
      </c>
      <c r="F31" s="13">
        <f>ROUND(SUM($D31*0.5%),2)</f>
        <v>504.94</v>
      </c>
      <c r="G31" s="13">
        <f>E31-J31</f>
        <v>0</v>
      </c>
      <c r="H31" s="13">
        <f>F31-BO31</f>
        <v>504.94</v>
      </c>
      <c r="I31" s="12">
        <f ca="1">OFFSET(INDIRECT(ADDRESS(1,MATCH($I$2,$A$1:$BN$1,0))),ROW()-1,0)</f>
        <v>1009.89</v>
      </c>
      <c r="J31" s="11">
        <v>1009.89</v>
      </c>
      <c r="K31" s="11">
        <v>0</v>
      </c>
      <c r="L31" s="11">
        <v>0</v>
      </c>
      <c r="M31" s="11">
        <v>0</v>
      </c>
      <c r="N31" s="11">
        <v>0</v>
      </c>
      <c r="O31" s="11">
        <v>0</v>
      </c>
      <c r="P31" s="11">
        <v>0</v>
      </c>
      <c r="Q31" s="11">
        <v>0</v>
      </c>
      <c r="R31" s="11">
        <v>0</v>
      </c>
      <c r="S31" s="11">
        <v>0</v>
      </c>
      <c r="T31" s="11">
        <v>0</v>
      </c>
      <c r="U31" s="11">
        <v>0</v>
      </c>
      <c r="V31" s="11">
        <v>0</v>
      </c>
      <c r="W31" s="11">
        <v>0</v>
      </c>
      <c r="X31" s="11">
        <v>0</v>
      </c>
      <c r="Y31" s="11">
        <v>0</v>
      </c>
      <c r="Z31" s="11">
        <v>0</v>
      </c>
      <c r="AA31" s="11">
        <v>0</v>
      </c>
      <c r="AB31" s="11">
        <v>0</v>
      </c>
      <c r="AC31" s="11">
        <v>0</v>
      </c>
      <c r="AD31" s="11">
        <v>0</v>
      </c>
      <c r="AE31" s="11">
        <v>0</v>
      </c>
      <c r="AF31" s="11">
        <v>0</v>
      </c>
      <c r="AG31" s="11">
        <v>0</v>
      </c>
      <c r="AH31" s="11">
        <v>0</v>
      </c>
      <c r="AI31" s="11">
        <v>0</v>
      </c>
      <c r="AJ31" s="11">
        <v>0</v>
      </c>
      <c r="AK31" s="11">
        <v>0</v>
      </c>
      <c r="AL31" s="11">
        <v>0</v>
      </c>
      <c r="AM31" s="11">
        <v>0</v>
      </c>
      <c r="AN31" s="11">
        <v>0</v>
      </c>
      <c r="AO31" s="11">
        <v>0</v>
      </c>
      <c r="AP31" s="11">
        <v>0</v>
      </c>
      <c r="AQ31" s="11">
        <v>0</v>
      </c>
      <c r="AR31" s="11">
        <v>0</v>
      </c>
      <c r="AS31" s="11">
        <v>0</v>
      </c>
      <c r="AT31" s="11">
        <v>0</v>
      </c>
      <c r="AU31" s="11">
        <v>0</v>
      </c>
      <c r="AV31" s="11">
        <v>0</v>
      </c>
      <c r="AW31" s="11">
        <v>0</v>
      </c>
      <c r="AX31" s="11">
        <v>0</v>
      </c>
      <c r="AY31" s="11">
        <v>0</v>
      </c>
      <c r="AZ31" s="11">
        <v>0</v>
      </c>
      <c r="BA31" s="11">
        <v>0</v>
      </c>
      <c r="BB31" s="11">
        <v>0</v>
      </c>
      <c r="BC31" s="11">
        <v>0</v>
      </c>
      <c r="BD31" s="11">
        <v>0</v>
      </c>
      <c r="BE31" s="11">
        <v>0</v>
      </c>
      <c r="BF31" s="11">
        <v>0</v>
      </c>
      <c r="BG31" s="11">
        <v>0</v>
      </c>
      <c r="BH31" s="11">
        <v>0</v>
      </c>
      <c r="BI31" s="11">
        <v>0</v>
      </c>
      <c r="BJ31" s="11">
        <v>0</v>
      </c>
      <c r="BK31" s="11">
        <v>0</v>
      </c>
      <c r="BL31" s="11">
        <v>0</v>
      </c>
      <c r="BM31" s="11">
        <v>0</v>
      </c>
      <c r="BN31" s="11">
        <v>0</v>
      </c>
      <c r="BO31" s="7">
        <f>SUM(K31:BN31)</f>
        <v>0</v>
      </c>
    </row>
    <row r="32" spans="1:67" x14ac:dyDescent="0.2">
      <c r="A32" s="15" t="s">
        <v>472</v>
      </c>
      <c r="B32" s="14" t="s">
        <v>471</v>
      </c>
      <c r="C32" s="14" t="s">
        <v>462</v>
      </c>
      <c r="D32" s="13">
        <v>78161.41</v>
      </c>
      <c r="E32" s="13">
        <f>ROUND(SUM($D32*1%),2)</f>
        <v>781.61</v>
      </c>
      <c r="F32" s="13">
        <f>ROUND(SUM($D32*0.5%),2)</f>
        <v>390.81</v>
      </c>
      <c r="G32" s="13">
        <f>E32-J32</f>
        <v>375.17</v>
      </c>
      <c r="H32" s="13">
        <f>F32-BO32</f>
        <v>30.879999999999995</v>
      </c>
      <c r="I32" s="12">
        <f ca="1">OFFSET(INDIRECT(ADDRESS(1,MATCH($I$2,$A$1:$BN$1,0))),ROW()-1,0)</f>
        <v>406.44</v>
      </c>
      <c r="J32" s="11">
        <v>406.44</v>
      </c>
      <c r="K32" s="11">
        <v>0</v>
      </c>
      <c r="L32" s="11">
        <v>0</v>
      </c>
      <c r="M32" s="11">
        <v>0</v>
      </c>
      <c r="N32" s="11">
        <v>359.93</v>
      </c>
      <c r="O32" s="11">
        <v>0</v>
      </c>
      <c r="P32" s="11">
        <v>0</v>
      </c>
      <c r="Q32" s="11">
        <v>0</v>
      </c>
      <c r="R32" s="11">
        <v>0</v>
      </c>
      <c r="S32" s="11">
        <v>0</v>
      </c>
      <c r="T32" s="11">
        <v>0</v>
      </c>
      <c r="U32" s="11">
        <v>0</v>
      </c>
      <c r="V32" s="11">
        <v>0</v>
      </c>
      <c r="W32" s="11">
        <v>0</v>
      </c>
      <c r="X32" s="11">
        <v>0</v>
      </c>
      <c r="Y32" s="11">
        <v>0</v>
      </c>
      <c r="Z32" s="11">
        <v>0</v>
      </c>
      <c r="AA32" s="11">
        <v>0</v>
      </c>
      <c r="AB32" s="11">
        <v>0</v>
      </c>
      <c r="AC32" s="11">
        <v>0</v>
      </c>
      <c r="AD32" s="11">
        <v>0</v>
      </c>
      <c r="AE32" s="11">
        <v>0</v>
      </c>
      <c r="AF32" s="11">
        <v>0</v>
      </c>
      <c r="AG32" s="11">
        <v>0</v>
      </c>
      <c r="AH32" s="11">
        <v>0</v>
      </c>
      <c r="AI32" s="11">
        <v>0</v>
      </c>
      <c r="AJ32" s="11">
        <v>0</v>
      </c>
      <c r="AK32" s="11">
        <v>0</v>
      </c>
      <c r="AL32" s="11">
        <v>0</v>
      </c>
      <c r="AM32" s="11">
        <v>0</v>
      </c>
      <c r="AN32" s="11">
        <v>0</v>
      </c>
      <c r="AO32" s="11">
        <v>0</v>
      </c>
      <c r="AP32" s="11">
        <v>0</v>
      </c>
      <c r="AQ32" s="11">
        <v>0</v>
      </c>
      <c r="AR32" s="11">
        <v>0</v>
      </c>
      <c r="AS32" s="11">
        <v>0</v>
      </c>
      <c r="AT32" s="11">
        <v>0</v>
      </c>
      <c r="AU32" s="11">
        <v>0</v>
      </c>
      <c r="AV32" s="11">
        <v>0</v>
      </c>
      <c r="AW32" s="11">
        <v>0</v>
      </c>
      <c r="AX32" s="11">
        <v>0</v>
      </c>
      <c r="AY32" s="11">
        <v>0</v>
      </c>
      <c r="AZ32" s="11">
        <v>0</v>
      </c>
      <c r="BA32" s="11">
        <v>0</v>
      </c>
      <c r="BB32" s="11">
        <v>0</v>
      </c>
      <c r="BC32" s="11">
        <v>0</v>
      </c>
      <c r="BD32" s="11">
        <v>0</v>
      </c>
      <c r="BE32" s="11">
        <v>0</v>
      </c>
      <c r="BF32" s="11">
        <v>0</v>
      </c>
      <c r="BG32" s="11">
        <v>0</v>
      </c>
      <c r="BH32" s="11">
        <v>0</v>
      </c>
      <c r="BI32" s="11">
        <v>0</v>
      </c>
      <c r="BJ32" s="11">
        <v>0</v>
      </c>
      <c r="BK32" s="11">
        <v>0</v>
      </c>
      <c r="BL32" s="11">
        <v>0</v>
      </c>
      <c r="BM32" s="11">
        <v>0</v>
      </c>
      <c r="BN32" s="11">
        <v>0</v>
      </c>
      <c r="BO32" s="7">
        <f>SUM(K32:BN32)</f>
        <v>359.93</v>
      </c>
    </row>
    <row r="33" spans="1:67" x14ac:dyDescent="0.2">
      <c r="A33" s="15" t="s">
        <v>470</v>
      </c>
      <c r="B33" s="14" t="s">
        <v>469</v>
      </c>
      <c r="C33" s="14" t="s">
        <v>462</v>
      </c>
      <c r="D33" s="13">
        <v>80032.539999999994</v>
      </c>
      <c r="E33" s="13">
        <f>ROUND(SUM($D33*1%),2)</f>
        <v>800.33</v>
      </c>
      <c r="F33" s="13">
        <f>ROUND(SUM($D33*0.5%),2)</f>
        <v>400.16</v>
      </c>
      <c r="G33" s="13">
        <f>E33-J33</f>
        <v>200.09000000000003</v>
      </c>
      <c r="H33" s="13">
        <f>F33-BO33</f>
        <v>100.16000000000003</v>
      </c>
      <c r="I33" s="12">
        <f ca="1">OFFSET(INDIRECT(ADDRESS(1,MATCH($I$2,$A$1:$BN$1,0))),ROW()-1,0)</f>
        <v>600.24</v>
      </c>
      <c r="J33" s="11">
        <v>600.24</v>
      </c>
      <c r="K33" s="11">
        <v>0</v>
      </c>
      <c r="L33" s="11">
        <v>0</v>
      </c>
      <c r="M33" s="11">
        <v>0</v>
      </c>
      <c r="N33" s="11">
        <v>300</v>
      </c>
      <c r="O33" s="11">
        <v>0</v>
      </c>
      <c r="P33" s="11">
        <v>0</v>
      </c>
      <c r="Q33" s="11">
        <v>0</v>
      </c>
      <c r="R33" s="11">
        <v>0</v>
      </c>
      <c r="S33" s="11">
        <v>0</v>
      </c>
      <c r="T33" s="11">
        <v>0</v>
      </c>
      <c r="U33" s="11">
        <v>0</v>
      </c>
      <c r="V33" s="11">
        <v>0</v>
      </c>
      <c r="W33" s="11">
        <v>0</v>
      </c>
      <c r="X33" s="11">
        <v>0</v>
      </c>
      <c r="Y33" s="11">
        <v>0</v>
      </c>
      <c r="Z33" s="11">
        <v>0</v>
      </c>
      <c r="AA33" s="11">
        <v>0</v>
      </c>
      <c r="AB33" s="11">
        <v>0</v>
      </c>
      <c r="AC33" s="11">
        <v>0</v>
      </c>
      <c r="AD33" s="11">
        <v>0</v>
      </c>
      <c r="AE33" s="11">
        <v>0</v>
      </c>
      <c r="AF33" s="11">
        <v>0</v>
      </c>
      <c r="AG33" s="11">
        <v>0</v>
      </c>
      <c r="AH33" s="11">
        <v>0</v>
      </c>
      <c r="AI33" s="11">
        <v>0</v>
      </c>
      <c r="AJ33" s="11">
        <v>0</v>
      </c>
      <c r="AK33" s="11">
        <v>0</v>
      </c>
      <c r="AL33" s="11">
        <v>0</v>
      </c>
      <c r="AM33" s="11">
        <v>0</v>
      </c>
      <c r="AN33" s="11">
        <v>0</v>
      </c>
      <c r="AO33" s="11">
        <v>0</v>
      </c>
      <c r="AP33" s="11">
        <v>0</v>
      </c>
      <c r="AQ33" s="11">
        <v>0</v>
      </c>
      <c r="AR33" s="11">
        <v>0</v>
      </c>
      <c r="AS33" s="11">
        <v>0</v>
      </c>
      <c r="AT33" s="11">
        <v>0</v>
      </c>
      <c r="AU33" s="11">
        <v>0</v>
      </c>
      <c r="AV33" s="11">
        <v>0</v>
      </c>
      <c r="AW33" s="11">
        <v>0</v>
      </c>
      <c r="AX33" s="11">
        <v>0</v>
      </c>
      <c r="AY33" s="11">
        <v>0</v>
      </c>
      <c r="AZ33" s="11">
        <v>0</v>
      </c>
      <c r="BA33" s="11">
        <v>0</v>
      </c>
      <c r="BB33" s="11">
        <v>0</v>
      </c>
      <c r="BC33" s="11">
        <v>0</v>
      </c>
      <c r="BD33" s="11">
        <v>0</v>
      </c>
      <c r="BE33" s="11">
        <v>0</v>
      </c>
      <c r="BF33" s="11">
        <v>0</v>
      </c>
      <c r="BG33" s="11">
        <v>0</v>
      </c>
      <c r="BH33" s="11">
        <v>0</v>
      </c>
      <c r="BI33" s="11">
        <v>0</v>
      </c>
      <c r="BJ33" s="11">
        <v>0</v>
      </c>
      <c r="BK33" s="11">
        <v>0</v>
      </c>
      <c r="BL33" s="11">
        <v>0</v>
      </c>
      <c r="BM33" s="11">
        <v>0</v>
      </c>
      <c r="BN33" s="11">
        <v>0</v>
      </c>
      <c r="BO33" s="7">
        <f>SUM(K33:BN33)</f>
        <v>300</v>
      </c>
    </row>
    <row r="34" spans="1:67" x14ac:dyDescent="0.2">
      <c r="A34" s="15" t="s">
        <v>468</v>
      </c>
      <c r="B34" s="14" t="s">
        <v>467</v>
      </c>
      <c r="C34" s="14" t="s">
        <v>462</v>
      </c>
      <c r="D34" s="13">
        <v>78244.66</v>
      </c>
      <c r="E34" s="13">
        <f>ROUND(SUM($D34*1%),2)</f>
        <v>782.45</v>
      </c>
      <c r="F34" s="13">
        <f>ROUND(SUM($D34*0.5%),2)</f>
        <v>391.22</v>
      </c>
      <c r="G34" s="13">
        <f>E34-J34</f>
        <v>82.450000000000045</v>
      </c>
      <c r="H34" s="13">
        <f>F34-BO34</f>
        <v>391.22</v>
      </c>
      <c r="I34" s="12">
        <f ca="1">OFFSET(INDIRECT(ADDRESS(1,MATCH($I$2,$A$1:$BN$1,0))),ROW()-1,0)</f>
        <v>700</v>
      </c>
      <c r="J34" s="11">
        <v>700</v>
      </c>
      <c r="K34" s="11">
        <v>0</v>
      </c>
      <c r="L34" s="11">
        <v>0</v>
      </c>
      <c r="M34" s="11">
        <v>0</v>
      </c>
      <c r="N34" s="11">
        <v>0</v>
      </c>
      <c r="O34" s="11">
        <v>0</v>
      </c>
      <c r="P34" s="11">
        <v>0</v>
      </c>
      <c r="Q34" s="11">
        <v>0</v>
      </c>
      <c r="R34" s="11">
        <v>0</v>
      </c>
      <c r="S34" s="11">
        <v>0</v>
      </c>
      <c r="T34" s="11">
        <v>0</v>
      </c>
      <c r="U34" s="11">
        <v>0</v>
      </c>
      <c r="V34" s="11">
        <v>0</v>
      </c>
      <c r="W34" s="11">
        <v>0</v>
      </c>
      <c r="X34" s="11">
        <v>0</v>
      </c>
      <c r="Y34" s="11">
        <v>0</v>
      </c>
      <c r="Z34" s="11">
        <v>0</v>
      </c>
      <c r="AA34" s="11">
        <v>0</v>
      </c>
      <c r="AB34" s="11">
        <v>0</v>
      </c>
      <c r="AC34" s="11">
        <v>0</v>
      </c>
      <c r="AD34" s="11">
        <v>0</v>
      </c>
      <c r="AE34" s="11">
        <v>0</v>
      </c>
      <c r="AF34" s="11">
        <v>0</v>
      </c>
      <c r="AG34" s="11">
        <v>0</v>
      </c>
      <c r="AH34" s="11">
        <v>0</v>
      </c>
      <c r="AI34" s="11">
        <v>0</v>
      </c>
      <c r="AJ34" s="11">
        <v>0</v>
      </c>
      <c r="AK34" s="11">
        <v>0</v>
      </c>
      <c r="AL34" s="11">
        <v>0</v>
      </c>
      <c r="AM34" s="11">
        <v>0</v>
      </c>
      <c r="AN34" s="11">
        <v>0</v>
      </c>
      <c r="AO34" s="11">
        <v>0</v>
      </c>
      <c r="AP34" s="11">
        <v>0</v>
      </c>
      <c r="AQ34" s="11">
        <v>0</v>
      </c>
      <c r="AR34" s="11">
        <v>0</v>
      </c>
      <c r="AS34" s="11">
        <v>0</v>
      </c>
      <c r="AT34" s="11">
        <v>0</v>
      </c>
      <c r="AU34" s="11">
        <v>0</v>
      </c>
      <c r="AV34" s="11">
        <v>0</v>
      </c>
      <c r="AW34" s="11">
        <v>0</v>
      </c>
      <c r="AX34" s="11">
        <v>0</v>
      </c>
      <c r="AY34" s="11">
        <v>0</v>
      </c>
      <c r="AZ34" s="11">
        <v>0</v>
      </c>
      <c r="BA34" s="11">
        <v>0</v>
      </c>
      <c r="BB34" s="11">
        <v>0</v>
      </c>
      <c r="BC34" s="11">
        <v>0</v>
      </c>
      <c r="BD34" s="11">
        <v>0</v>
      </c>
      <c r="BE34" s="11">
        <v>0</v>
      </c>
      <c r="BF34" s="11">
        <v>0</v>
      </c>
      <c r="BG34" s="11">
        <v>0</v>
      </c>
      <c r="BH34" s="11">
        <v>0</v>
      </c>
      <c r="BI34" s="11">
        <v>0</v>
      </c>
      <c r="BJ34" s="11">
        <v>0</v>
      </c>
      <c r="BK34" s="11">
        <v>0</v>
      </c>
      <c r="BL34" s="11">
        <v>0</v>
      </c>
      <c r="BM34" s="11">
        <v>0</v>
      </c>
      <c r="BN34" s="11">
        <v>0</v>
      </c>
      <c r="BO34" s="7">
        <f>SUM(K34:BN34)</f>
        <v>0</v>
      </c>
    </row>
    <row r="35" spans="1:67" x14ac:dyDescent="0.2">
      <c r="A35" s="15" t="s">
        <v>466</v>
      </c>
      <c r="B35" s="14" t="s">
        <v>465</v>
      </c>
      <c r="C35" s="14" t="s">
        <v>462</v>
      </c>
      <c r="D35" s="13">
        <v>66256.100000000006</v>
      </c>
      <c r="E35" s="13">
        <f>ROUND(SUM($D35*1%),2)</f>
        <v>662.56</v>
      </c>
      <c r="F35" s="13">
        <f>ROUND(SUM($D35*0.5%),2)</f>
        <v>331.28</v>
      </c>
      <c r="G35" s="13">
        <f>E35-J35</f>
        <v>662.56</v>
      </c>
      <c r="H35" s="13">
        <f>F35-BO35</f>
        <v>331.28</v>
      </c>
      <c r="I35" s="12">
        <f ca="1">OFFSET(INDIRECT(ADDRESS(1,MATCH($I$2,$A$1:$BN$1,0))),ROW()-1,0)</f>
        <v>0</v>
      </c>
      <c r="J35" s="11">
        <v>0</v>
      </c>
      <c r="K35" s="11">
        <v>0</v>
      </c>
      <c r="L35" s="11">
        <v>0</v>
      </c>
      <c r="M35" s="11">
        <v>0</v>
      </c>
      <c r="N35" s="11">
        <v>0</v>
      </c>
      <c r="O35" s="11">
        <v>0</v>
      </c>
      <c r="P35" s="11">
        <v>0</v>
      </c>
      <c r="Q35" s="11">
        <v>0</v>
      </c>
      <c r="R35" s="11">
        <v>0</v>
      </c>
      <c r="S35" s="11">
        <v>0</v>
      </c>
      <c r="T35" s="11">
        <v>0</v>
      </c>
      <c r="U35" s="11">
        <v>0</v>
      </c>
      <c r="V35" s="11">
        <v>0</v>
      </c>
      <c r="W35" s="11">
        <v>0</v>
      </c>
      <c r="X35" s="11">
        <v>0</v>
      </c>
      <c r="Y35" s="11">
        <v>0</v>
      </c>
      <c r="Z35" s="11">
        <v>0</v>
      </c>
      <c r="AA35" s="11">
        <v>0</v>
      </c>
      <c r="AB35" s="11">
        <v>0</v>
      </c>
      <c r="AC35" s="11">
        <v>0</v>
      </c>
      <c r="AD35" s="11">
        <v>0</v>
      </c>
      <c r="AE35" s="11">
        <v>0</v>
      </c>
      <c r="AF35" s="11">
        <v>0</v>
      </c>
      <c r="AG35" s="11">
        <v>0</v>
      </c>
      <c r="AH35" s="11">
        <v>0</v>
      </c>
      <c r="AI35" s="11">
        <v>0</v>
      </c>
      <c r="AJ35" s="11">
        <v>0</v>
      </c>
      <c r="AK35" s="11">
        <v>0</v>
      </c>
      <c r="AL35" s="11">
        <v>0</v>
      </c>
      <c r="AM35" s="11">
        <v>0</v>
      </c>
      <c r="AN35" s="11">
        <v>0</v>
      </c>
      <c r="AO35" s="11">
        <v>0</v>
      </c>
      <c r="AP35" s="11">
        <v>0</v>
      </c>
      <c r="AQ35" s="11">
        <v>0</v>
      </c>
      <c r="AR35" s="11">
        <v>0</v>
      </c>
      <c r="AS35" s="11">
        <v>0</v>
      </c>
      <c r="AT35" s="11">
        <v>0</v>
      </c>
      <c r="AU35" s="11">
        <v>0</v>
      </c>
      <c r="AV35" s="11">
        <v>0</v>
      </c>
      <c r="AW35" s="11">
        <v>0</v>
      </c>
      <c r="AX35" s="11">
        <v>0</v>
      </c>
      <c r="AY35" s="11">
        <v>0</v>
      </c>
      <c r="AZ35" s="11">
        <v>0</v>
      </c>
      <c r="BA35" s="11">
        <v>0</v>
      </c>
      <c r="BB35" s="11">
        <v>0</v>
      </c>
      <c r="BC35" s="11">
        <v>0</v>
      </c>
      <c r="BD35" s="11">
        <v>0</v>
      </c>
      <c r="BE35" s="11">
        <v>0</v>
      </c>
      <c r="BF35" s="11">
        <v>0</v>
      </c>
      <c r="BG35" s="11">
        <v>0</v>
      </c>
      <c r="BH35" s="11">
        <v>0</v>
      </c>
      <c r="BI35" s="11">
        <v>0</v>
      </c>
      <c r="BJ35" s="11">
        <v>0</v>
      </c>
      <c r="BK35" s="11">
        <v>0</v>
      </c>
      <c r="BL35" s="11">
        <v>0</v>
      </c>
      <c r="BM35" s="11">
        <v>0</v>
      </c>
      <c r="BN35" s="11">
        <v>0</v>
      </c>
      <c r="BO35" s="7">
        <f>SUM(K35:BN35)</f>
        <v>0</v>
      </c>
    </row>
    <row r="36" spans="1:67" x14ac:dyDescent="0.2">
      <c r="A36" s="15" t="s">
        <v>464</v>
      </c>
      <c r="B36" s="14" t="s">
        <v>463</v>
      </c>
      <c r="C36" s="14" t="s">
        <v>462</v>
      </c>
      <c r="D36" s="13">
        <v>60072.09</v>
      </c>
      <c r="E36" s="13">
        <f>ROUND(SUM($D36*1%),2)</f>
        <v>600.72</v>
      </c>
      <c r="F36" s="13">
        <f>ROUND(SUM($D36*0.5%),2)</f>
        <v>300.36</v>
      </c>
      <c r="G36" s="13">
        <f>E36-J36</f>
        <v>0</v>
      </c>
      <c r="H36" s="13">
        <f>F36-BO36</f>
        <v>300.36</v>
      </c>
      <c r="I36" s="12">
        <f ca="1">OFFSET(INDIRECT(ADDRESS(1,MATCH($I$2,$A$1:$BN$1,0))),ROW()-1,0)</f>
        <v>600.72</v>
      </c>
      <c r="J36" s="11">
        <v>600.72</v>
      </c>
      <c r="K36" s="11">
        <v>0</v>
      </c>
      <c r="L36" s="11">
        <v>0</v>
      </c>
      <c r="M36" s="11">
        <v>0</v>
      </c>
      <c r="N36" s="11">
        <v>0</v>
      </c>
      <c r="O36" s="11">
        <v>0</v>
      </c>
      <c r="P36" s="11">
        <v>0</v>
      </c>
      <c r="Q36" s="11">
        <v>0</v>
      </c>
      <c r="R36" s="11">
        <v>0</v>
      </c>
      <c r="S36" s="11">
        <v>0</v>
      </c>
      <c r="T36" s="11">
        <v>0</v>
      </c>
      <c r="U36" s="11">
        <v>0</v>
      </c>
      <c r="V36" s="11">
        <v>0</v>
      </c>
      <c r="W36" s="11">
        <v>0</v>
      </c>
      <c r="X36" s="11">
        <v>0</v>
      </c>
      <c r="Y36" s="11">
        <v>0</v>
      </c>
      <c r="Z36" s="11">
        <v>0</v>
      </c>
      <c r="AA36" s="11">
        <v>0</v>
      </c>
      <c r="AB36" s="11">
        <v>0</v>
      </c>
      <c r="AC36" s="11">
        <v>0</v>
      </c>
      <c r="AD36" s="11">
        <v>0</v>
      </c>
      <c r="AE36" s="11">
        <v>0</v>
      </c>
      <c r="AF36" s="11">
        <v>0</v>
      </c>
      <c r="AG36" s="11">
        <v>0</v>
      </c>
      <c r="AH36" s="11">
        <v>0</v>
      </c>
      <c r="AI36" s="11">
        <v>0</v>
      </c>
      <c r="AJ36" s="11">
        <v>0</v>
      </c>
      <c r="AK36" s="11">
        <v>0</v>
      </c>
      <c r="AL36" s="11">
        <v>0</v>
      </c>
      <c r="AM36" s="11">
        <v>0</v>
      </c>
      <c r="AN36" s="11">
        <v>0</v>
      </c>
      <c r="AO36" s="11">
        <v>0</v>
      </c>
      <c r="AP36" s="11">
        <v>0</v>
      </c>
      <c r="AQ36" s="11">
        <v>0</v>
      </c>
      <c r="AR36" s="11">
        <v>0</v>
      </c>
      <c r="AS36" s="11">
        <v>0</v>
      </c>
      <c r="AT36" s="11">
        <v>0</v>
      </c>
      <c r="AU36" s="11">
        <v>0</v>
      </c>
      <c r="AV36" s="11">
        <v>0</v>
      </c>
      <c r="AW36" s="11">
        <v>0</v>
      </c>
      <c r="AX36" s="11">
        <v>0</v>
      </c>
      <c r="AY36" s="11">
        <v>0</v>
      </c>
      <c r="AZ36" s="11">
        <v>0</v>
      </c>
      <c r="BA36" s="11">
        <v>0</v>
      </c>
      <c r="BB36" s="11">
        <v>0</v>
      </c>
      <c r="BC36" s="11">
        <v>0</v>
      </c>
      <c r="BD36" s="11">
        <v>0</v>
      </c>
      <c r="BE36" s="11">
        <v>0</v>
      </c>
      <c r="BF36" s="11">
        <v>0</v>
      </c>
      <c r="BG36" s="11">
        <v>0</v>
      </c>
      <c r="BH36" s="11">
        <v>0</v>
      </c>
      <c r="BI36" s="11">
        <v>0</v>
      </c>
      <c r="BJ36" s="11">
        <v>0</v>
      </c>
      <c r="BK36" s="11">
        <v>0</v>
      </c>
      <c r="BL36" s="11">
        <v>0</v>
      </c>
      <c r="BM36" s="11">
        <v>0</v>
      </c>
      <c r="BN36" s="11">
        <v>0</v>
      </c>
      <c r="BO36" s="7">
        <f>SUM(K36:BN36)</f>
        <v>0</v>
      </c>
    </row>
    <row r="37" spans="1:67" x14ac:dyDescent="0.2">
      <c r="A37" s="15" t="s">
        <v>461</v>
      </c>
      <c r="B37" s="14" t="s">
        <v>422</v>
      </c>
      <c r="C37" s="14" t="s">
        <v>422</v>
      </c>
      <c r="D37" s="13">
        <v>357543.93</v>
      </c>
      <c r="E37" s="13">
        <f>ROUND(SUM($D37*1%),2)</f>
        <v>3575.44</v>
      </c>
      <c r="F37" s="13">
        <f>ROUND(SUM($D37*0.5%),2)</f>
        <v>1787.72</v>
      </c>
      <c r="G37" s="13">
        <f>E37-J37</f>
        <v>3575.44</v>
      </c>
      <c r="H37" s="13">
        <f>F37-BO37</f>
        <v>1787.72</v>
      </c>
      <c r="I37" s="12">
        <f ca="1">OFFSET(INDIRECT(ADDRESS(1,MATCH($I$2,$A$1:$BN$1,0))),ROW()-1,0)</f>
        <v>0</v>
      </c>
      <c r="J37" s="11">
        <v>0</v>
      </c>
      <c r="K37" s="11">
        <v>0</v>
      </c>
      <c r="L37" s="11">
        <v>0</v>
      </c>
      <c r="M37" s="11">
        <v>0</v>
      </c>
      <c r="N37" s="11">
        <v>0</v>
      </c>
      <c r="O37" s="11">
        <v>0</v>
      </c>
      <c r="P37" s="11">
        <v>0</v>
      </c>
      <c r="Q37" s="11">
        <v>0</v>
      </c>
      <c r="R37" s="11">
        <v>0</v>
      </c>
      <c r="S37" s="11">
        <v>0</v>
      </c>
      <c r="T37" s="11">
        <v>0</v>
      </c>
      <c r="U37" s="11">
        <v>0</v>
      </c>
      <c r="V37" s="11">
        <v>0</v>
      </c>
      <c r="W37" s="11">
        <v>0</v>
      </c>
      <c r="X37" s="11">
        <v>0</v>
      </c>
      <c r="Y37" s="11">
        <v>0</v>
      </c>
      <c r="Z37" s="11">
        <v>0</v>
      </c>
      <c r="AA37" s="11">
        <v>0</v>
      </c>
      <c r="AB37" s="11">
        <v>0</v>
      </c>
      <c r="AC37" s="11">
        <v>0</v>
      </c>
      <c r="AD37" s="11">
        <v>0</v>
      </c>
      <c r="AE37" s="11">
        <v>0</v>
      </c>
      <c r="AF37" s="11">
        <v>0</v>
      </c>
      <c r="AG37" s="11">
        <v>0</v>
      </c>
      <c r="AH37" s="11">
        <v>0</v>
      </c>
      <c r="AI37" s="11">
        <v>0</v>
      </c>
      <c r="AJ37" s="11">
        <v>0</v>
      </c>
      <c r="AK37" s="11">
        <v>0</v>
      </c>
      <c r="AL37" s="11">
        <v>0</v>
      </c>
      <c r="AM37" s="11">
        <v>0</v>
      </c>
      <c r="AN37" s="11">
        <v>0</v>
      </c>
      <c r="AO37" s="11">
        <v>0</v>
      </c>
      <c r="AP37" s="11">
        <v>0</v>
      </c>
      <c r="AQ37" s="11">
        <v>0</v>
      </c>
      <c r="AR37" s="11">
        <v>0</v>
      </c>
      <c r="AS37" s="11">
        <v>0</v>
      </c>
      <c r="AT37" s="11">
        <v>0</v>
      </c>
      <c r="AU37" s="11">
        <v>0</v>
      </c>
      <c r="AV37" s="11">
        <v>0</v>
      </c>
      <c r="AW37" s="11">
        <v>0</v>
      </c>
      <c r="AX37" s="11">
        <v>0</v>
      </c>
      <c r="AY37" s="11">
        <v>0</v>
      </c>
      <c r="AZ37" s="11">
        <v>0</v>
      </c>
      <c r="BA37" s="11">
        <v>0</v>
      </c>
      <c r="BB37" s="11">
        <v>0</v>
      </c>
      <c r="BC37" s="11">
        <v>0</v>
      </c>
      <c r="BD37" s="11">
        <v>0</v>
      </c>
      <c r="BE37" s="11">
        <v>0</v>
      </c>
      <c r="BF37" s="11">
        <v>0</v>
      </c>
      <c r="BG37" s="11">
        <v>0</v>
      </c>
      <c r="BH37" s="11">
        <v>0</v>
      </c>
      <c r="BI37" s="11">
        <v>0</v>
      </c>
      <c r="BJ37" s="11">
        <v>0</v>
      </c>
      <c r="BK37" s="11">
        <v>0</v>
      </c>
      <c r="BL37" s="11">
        <v>0</v>
      </c>
      <c r="BM37" s="11">
        <v>0</v>
      </c>
      <c r="BN37" s="11">
        <v>0</v>
      </c>
      <c r="BO37" s="7">
        <f>SUM(K37:BN37)</f>
        <v>0</v>
      </c>
    </row>
    <row r="38" spans="1:67" x14ac:dyDescent="0.2">
      <c r="A38" s="15" t="s">
        <v>460</v>
      </c>
      <c r="B38" s="14" t="s">
        <v>459</v>
      </c>
      <c r="C38" s="14" t="s">
        <v>422</v>
      </c>
      <c r="D38" s="13">
        <v>156109.29999999999</v>
      </c>
      <c r="E38" s="13">
        <f>ROUND(SUM($D38*1%),2)</f>
        <v>1561.09</v>
      </c>
      <c r="F38" s="13">
        <f>ROUND(SUM($D38*0.5%),2)</f>
        <v>780.55</v>
      </c>
      <c r="G38" s="13">
        <f>E38-J38</f>
        <v>1061.0899999999999</v>
      </c>
      <c r="H38" s="13">
        <f>F38-BO38</f>
        <v>680.55</v>
      </c>
      <c r="I38" s="12">
        <f ca="1">OFFSET(INDIRECT(ADDRESS(1,MATCH($I$2,$A$1:$BN$1,0))),ROW()-1,0)</f>
        <v>500</v>
      </c>
      <c r="J38" s="11">
        <v>500</v>
      </c>
      <c r="K38" s="11">
        <v>0</v>
      </c>
      <c r="L38" s="11">
        <v>0</v>
      </c>
      <c r="M38" s="11">
        <v>0</v>
      </c>
      <c r="N38" s="11">
        <v>0</v>
      </c>
      <c r="O38" s="11">
        <v>0</v>
      </c>
      <c r="P38" s="11">
        <v>0</v>
      </c>
      <c r="Q38" s="11">
        <v>0</v>
      </c>
      <c r="R38" s="11">
        <v>0</v>
      </c>
      <c r="S38" s="11">
        <v>0</v>
      </c>
      <c r="T38" s="11">
        <v>0</v>
      </c>
      <c r="U38" s="11">
        <v>0</v>
      </c>
      <c r="V38" s="11">
        <v>0</v>
      </c>
      <c r="W38" s="11">
        <v>0</v>
      </c>
      <c r="X38" s="11">
        <v>0</v>
      </c>
      <c r="Y38" s="11">
        <v>0</v>
      </c>
      <c r="Z38" s="11">
        <v>0</v>
      </c>
      <c r="AA38" s="11">
        <v>0</v>
      </c>
      <c r="AB38" s="11">
        <v>0</v>
      </c>
      <c r="AC38" s="11">
        <v>0</v>
      </c>
      <c r="AD38" s="11">
        <v>0</v>
      </c>
      <c r="AE38" s="11">
        <v>0</v>
      </c>
      <c r="AF38" s="11">
        <v>0</v>
      </c>
      <c r="AG38" s="11">
        <v>0</v>
      </c>
      <c r="AH38" s="11">
        <v>0</v>
      </c>
      <c r="AI38" s="11">
        <v>0</v>
      </c>
      <c r="AJ38" s="11">
        <v>0</v>
      </c>
      <c r="AK38" s="11">
        <v>0</v>
      </c>
      <c r="AL38" s="11">
        <v>0</v>
      </c>
      <c r="AM38" s="11">
        <v>0</v>
      </c>
      <c r="AN38" s="11">
        <v>0</v>
      </c>
      <c r="AO38" s="11">
        <v>0</v>
      </c>
      <c r="AP38" s="11">
        <v>0</v>
      </c>
      <c r="AQ38" s="11">
        <v>0</v>
      </c>
      <c r="AR38" s="11">
        <v>0</v>
      </c>
      <c r="AS38" s="11">
        <v>0</v>
      </c>
      <c r="AT38" s="11">
        <v>0</v>
      </c>
      <c r="AU38" s="11">
        <v>0</v>
      </c>
      <c r="AV38" s="11">
        <v>0</v>
      </c>
      <c r="AW38" s="11">
        <v>100</v>
      </c>
      <c r="AX38" s="11">
        <v>0</v>
      </c>
      <c r="AY38" s="11">
        <v>0</v>
      </c>
      <c r="AZ38" s="11">
        <v>0</v>
      </c>
      <c r="BA38" s="11">
        <v>0</v>
      </c>
      <c r="BB38" s="11">
        <v>0</v>
      </c>
      <c r="BC38" s="11">
        <v>0</v>
      </c>
      <c r="BD38" s="11">
        <v>0</v>
      </c>
      <c r="BE38" s="11">
        <v>0</v>
      </c>
      <c r="BF38" s="11">
        <v>0</v>
      </c>
      <c r="BG38" s="11">
        <v>0</v>
      </c>
      <c r="BH38" s="11">
        <v>0</v>
      </c>
      <c r="BI38" s="11">
        <v>0</v>
      </c>
      <c r="BJ38" s="11">
        <v>0</v>
      </c>
      <c r="BK38" s="11">
        <v>0</v>
      </c>
      <c r="BL38" s="11">
        <v>0</v>
      </c>
      <c r="BM38" s="11">
        <v>0</v>
      </c>
      <c r="BN38" s="11">
        <v>0</v>
      </c>
      <c r="BO38" s="7">
        <f>SUM(K38:BN38)</f>
        <v>100</v>
      </c>
    </row>
    <row r="39" spans="1:67" x14ac:dyDescent="0.2">
      <c r="A39" s="15" t="s">
        <v>458</v>
      </c>
      <c r="B39" s="14" t="s">
        <v>457</v>
      </c>
      <c r="C39" s="14" t="s">
        <v>422</v>
      </c>
      <c r="D39" s="13">
        <v>141435.76999999999</v>
      </c>
      <c r="E39" s="13">
        <f>ROUND(SUM($D39*1%),2)</f>
        <v>1414.36</v>
      </c>
      <c r="F39" s="13">
        <f>ROUND(SUM($D39*0.5%),2)</f>
        <v>707.18</v>
      </c>
      <c r="G39" s="13">
        <f>E39-J39</f>
        <v>703.64999999999986</v>
      </c>
      <c r="H39" s="13">
        <f>F39-BO39</f>
        <v>707.18</v>
      </c>
      <c r="I39" s="12">
        <f ca="1">OFFSET(INDIRECT(ADDRESS(1,MATCH($I$2,$A$1:$BN$1,0))),ROW()-1,0)</f>
        <v>710.71</v>
      </c>
      <c r="J39" s="11">
        <v>710.71</v>
      </c>
      <c r="K39" s="11">
        <v>0</v>
      </c>
      <c r="L39" s="11">
        <v>0</v>
      </c>
      <c r="M39" s="11">
        <v>0</v>
      </c>
      <c r="N39" s="11">
        <v>0</v>
      </c>
      <c r="O39" s="11">
        <v>0</v>
      </c>
      <c r="P39" s="11">
        <v>0</v>
      </c>
      <c r="Q39" s="11">
        <v>0</v>
      </c>
      <c r="R39" s="11">
        <v>0</v>
      </c>
      <c r="S39" s="11">
        <v>0</v>
      </c>
      <c r="T39" s="11">
        <v>0</v>
      </c>
      <c r="U39" s="11">
        <v>0</v>
      </c>
      <c r="V39" s="11">
        <v>0</v>
      </c>
      <c r="W39" s="11">
        <v>0</v>
      </c>
      <c r="X39" s="11">
        <v>0</v>
      </c>
      <c r="Y39" s="11">
        <v>0</v>
      </c>
      <c r="Z39" s="11">
        <v>0</v>
      </c>
      <c r="AA39" s="11">
        <v>0</v>
      </c>
      <c r="AB39" s="11">
        <v>0</v>
      </c>
      <c r="AC39" s="11">
        <v>0</v>
      </c>
      <c r="AD39" s="11">
        <v>0</v>
      </c>
      <c r="AE39" s="11">
        <v>0</v>
      </c>
      <c r="AF39" s="11">
        <v>0</v>
      </c>
      <c r="AG39" s="11">
        <v>0</v>
      </c>
      <c r="AH39" s="11">
        <v>0</v>
      </c>
      <c r="AI39" s="11">
        <v>0</v>
      </c>
      <c r="AJ39" s="11">
        <v>0</v>
      </c>
      <c r="AK39" s="11">
        <v>0</v>
      </c>
      <c r="AL39" s="11">
        <v>0</v>
      </c>
      <c r="AM39" s="11">
        <v>0</v>
      </c>
      <c r="AN39" s="11">
        <v>0</v>
      </c>
      <c r="AO39" s="11">
        <v>0</v>
      </c>
      <c r="AP39" s="11">
        <v>0</v>
      </c>
      <c r="AQ39" s="11">
        <v>0</v>
      </c>
      <c r="AR39" s="11">
        <v>0</v>
      </c>
      <c r="AS39" s="11">
        <v>0</v>
      </c>
      <c r="AT39" s="11">
        <v>0</v>
      </c>
      <c r="AU39" s="11">
        <v>0</v>
      </c>
      <c r="AV39" s="11">
        <v>0</v>
      </c>
      <c r="AW39" s="11">
        <v>0</v>
      </c>
      <c r="AX39" s="11">
        <v>0</v>
      </c>
      <c r="AY39" s="11">
        <v>0</v>
      </c>
      <c r="AZ39" s="11">
        <v>0</v>
      </c>
      <c r="BA39" s="11">
        <v>0</v>
      </c>
      <c r="BB39" s="11">
        <v>0</v>
      </c>
      <c r="BC39" s="11">
        <v>0</v>
      </c>
      <c r="BD39" s="11">
        <v>0</v>
      </c>
      <c r="BE39" s="11">
        <v>0</v>
      </c>
      <c r="BF39" s="11">
        <v>0</v>
      </c>
      <c r="BG39" s="11">
        <v>0</v>
      </c>
      <c r="BH39" s="11">
        <v>0</v>
      </c>
      <c r="BI39" s="11">
        <v>0</v>
      </c>
      <c r="BJ39" s="11">
        <v>0</v>
      </c>
      <c r="BK39" s="11">
        <v>0</v>
      </c>
      <c r="BL39" s="11">
        <v>0</v>
      </c>
      <c r="BM39" s="11">
        <v>0</v>
      </c>
      <c r="BN39" s="11">
        <v>0</v>
      </c>
      <c r="BO39" s="7">
        <f>SUM(K39:BN39)</f>
        <v>0</v>
      </c>
    </row>
    <row r="40" spans="1:67" x14ac:dyDescent="0.2">
      <c r="A40" s="15" t="s">
        <v>456</v>
      </c>
      <c r="B40" s="14" t="s">
        <v>455</v>
      </c>
      <c r="C40" s="14" t="s">
        <v>422</v>
      </c>
      <c r="D40" s="13">
        <v>190427.24</v>
      </c>
      <c r="E40" s="13">
        <f>ROUND(SUM($D40*1%),2)</f>
        <v>1904.27</v>
      </c>
      <c r="F40" s="13">
        <f>ROUND(SUM($D40*0.5%),2)</f>
        <v>952.14</v>
      </c>
      <c r="G40" s="13">
        <f>E40-J40</f>
        <v>1204.27</v>
      </c>
      <c r="H40" s="13">
        <f>F40-BO40</f>
        <v>952.14</v>
      </c>
      <c r="I40" s="12">
        <f ca="1">OFFSET(INDIRECT(ADDRESS(1,MATCH($I$2,$A$1:$BN$1,0))),ROW()-1,0)</f>
        <v>700</v>
      </c>
      <c r="J40" s="11">
        <v>700</v>
      </c>
      <c r="K40" s="11">
        <v>0</v>
      </c>
      <c r="L40" s="11">
        <v>0</v>
      </c>
      <c r="M40" s="11">
        <v>0</v>
      </c>
      <c r="N40" s="11">
        <v>0</v>
      </c>
      <c r="O40" s="11">
        <v>0</v>
      </c>
      <c r="P40" s="11">
        <v>0</v>
      </c>
      <c r="Q40" s="11">
        <v>0</v>
      </c>
      <c r="R40" s="11">
        <v>0</v>
      </c>
      <c r="S40" s="11">
        <v>0</v>
      </c>
      <c r="T40" s="11">
        <v>0</v>
      </c>
      <c r="U40" s="11">
        <v>0</v>
      </c>
      <c r="V40" s="11">
        <v>0</v>
      </c>
      <c r="W40" s="11">
        <v>0</v>
      </c>
      <c r="X40" s="11">
        <v>0</v>
      </c>
      <c r="Y40" s="11">
        <v>0</v>
      </c>
      <c r="Z40" s="11">
        <v>0</v>
      </c>
      <c r="AA40" s="11">
        <v>0</v>
      </c>
      <c r="AB40" s="11">
        <v>0</v>
      </c>
      <c r="AC40" s="11">
        <v>0</v>
      </c>
      <c r="AD40" s="11">
        <v>0</v>
      </c>
      <c r="AE40" s="11">
        <v>0</v>
      </c>
      <c r="AF40" s="11">
        <v>0</v>
      </c>
      <c r="AG40" s="11">
        <v>0</v>
      </c>
      <c r="AH40" s="11">
        <v>0</v>
      </c>
      <c r="AI40" s="11">
        <v>0</v>
      </c>
      <c r="AJ40" s="11">
        <v>0</v>
      </c>
      <c r="AK40" s="11">
        <v>0</v>
      </c>
      <c r="AL40" s="11">
        <v>0</v>
      </c>
      <c r="AM40" s="11">
        <v>0</v>
      </c>
      <c r="AN40" s="11">
        <v>0</v>
      </c>
      <c r="AO40" s="11">
        <v>0</v>
      </c>
      <c r="AP40" s="11">
        <v>0</v>
      </c>
      <c r="AQ40" s="11">
        <v>0</v>
      </c>
      <c r="AR40" s="11">
        <v>0</v>
      </c>
      <c r="AS40" s="11">
        <v>0</v>
      </c>
      <c r="AT40" s="11">
        <v>0</v>
      </c>
      <c r="AU40" s="11">
        <v>0</v>
      </c>
      <c r="AV40" s="11">
        <v>0</v>
      </c>
      <c r="AW40" s="11">
        <v>0</v>
      </c>
      <c r="AX40" s="11">
        <v>0</v>
      </c>
      <c r="AY40" s="11">
        <v>0</v>
      </c>
      <c r="AZ40" s="11">
        <v>0</v>
      </c>
      <c r="BA40" s="11">
        <v>0</v>
      </c>
      <c r="BB40" s="11">
        <v>0</v>
      </c>
      <c r="BC40" s="11">
        <v>0</v>
      </c>
      <c r="BD40" s="11">
        <v>0</v>
      </c>
      <c r="BE40" s="11">
        <v>0</v>
      </c>
      <c r="BF40" s="11">
        <v>0</v>
      </c>
      <c r="BG40" s="11">
        <v>0</v>
      </c>
      <c r="BH40" s="11">
        <v>0</v>
      </c>
      <c r="BI40" s="11">
        <v>0</v>
      </c>
      <c r="BJ40" s="11">
        <v>0</v>
      </c>
      <c r="BK40" s="11">
        <v>0</v>
      </c>
      <c r="BL40" s="11">
        <v>0</v>
      </c>
      <c r="BM40" s="11">
        <v>0</v>
      </c>
      <c r="BN40" s="11">
        <v>0</v>
      </c>
      <c r="BO40" s="7">
        <f>SUM(K40:BN40)</f>
        <v>0</v>
      </c>
    </row>
    <row r="41" spans="1:67" x14ac:dyDescent="0.2">
      <c r="A41" s="15" t="s">
        <v>454</v>
      </c>
      <c r="B41" s="14" t="s">
        <v>453</v>
      </c>
      <c r="C41" s="14" t="s">
        <v>422</v>
      </c>
      <c r="D41" s="13">
        <v>181333.09</v>
      </c>
      <c r="E41" s="13">
        <f>ROUND(SUM($D41*1%),2)</f>
        <v>1813.33</v>
      </c>
      <c r="F41" s="13">
        <f>ROUND(SUM($D41*0.5%),2)</f>
        <v>906.67</v>
      </c>
      <c r="G41" s="13">
        <f>E41-J41</f>
        <v>1613.33</v>
      </c>
      <c r="H41" s="13">
        <f>F41-BO41</f>
        <v>9.9999999999909051E-3</v>
      </c>
      <c r="I41" s="12">
        <f ca="1">OFFSET(INDIRECT(ADDRESS(1,MATCH($I$2,$A$1:$BN$1,0))),ROW()-1,0)</f>
        <v>200</v>
      </c>
      <c r="J41" s="11">
        <v>200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  <c r="P41" s="11">
        <v>0</v>
      </c>
      <c r="Q41" s="11">
        <v>0</v>
      </c>
      <c r="R41" s="11">
        <v>0</v>
      </c>
      <c r="S41" s="11">
        <v>0</v>
      </c>
      <c r="T41" s="11">
        <v>0</v>
      </c>
      <c r="U41" s="11">
        <v>0</v>
      </c>
      <c r="V41" s="11">
        <v>0</v>
      </c>
      <c r="W41" s="11">
        <v>0</v>
      </c>
      <c r="X41" s="11">
        <v>0</v>
      </c>
      <c r="Y41" s="11">
        <v>0</v>
      </c>
      <c r="Z41" s="11">
        <v>0</v>
      </c>
      <c r="AA41" s="11">
        <v>0</v>
      </c>
      <c r="AB41" s="11">
        <v>0</v>
      </c>
      <c r="AC41" s="11">
        <v>0</v>
      </c>
      <c r="AD41" s="11">
        <v>0</v>
      </c>
      <c r="AE41" s="11">
        <v>0</v>
      </c>
      <c r="AF41" s="11">
        <v>0</v>
      </c>
      <c r="AG41" s="11">
        <v>0</v>
      </c>
      <c r="AH41" s="11">
        <v>0</v>
      </c>
      <c r="AI41" s="11">
        <v>0</v>
      </c>
      <c r="AJ41" s="11">
        <v>0</v>
      </c>
      <c r="AK41" s="11">
        <v>0</v>
      </c>
      <c r="AL41" s="11">
        <v>0</v>
      </c>
      <c r="AM41" s="11">
        <v>0</v>
      </c>
      <c r="AN41" s="11">
        <v>0</v>
      </c>
      <c r="AO41" s="11">
        <v>0</v>
      </c>
      <c r="AP41" s="11">
        <v>0</v>
      </c>
      <c r="AQ41" s="11">
        <v>0</v>
      </c>
      <c r="AR41" s="11">
        <v>0</v>
      </c>
      <c r="AS41" s="11">
        <v>0</v>
      </c>
      <c r="AT41" s="11">
        <v>0</v>
      </c>
      <c r="AU41" s="11">
        <v>906.66</v>
      </c>
      <c r="AV41" s="11">
        <v>0</v>
      </c>
      <c r="AW41" s="11">
        <v>0</v>
      </c>
      <c r="AX41" s="11">
        <v>0</v>
      </c>
      <c r="AY41" s="11">
        <v>0</v>
      </c>
      <c r="AZ41" s="11">
        <v>0</v>
      </c>
      <c r="BA41" s="11">
        <v>0</v>
      </c>
      <c r="BB41" s="11">
        <v>0</v>
      </c>
      <c r="BC41" s="11">
        <v>0</v>
      </c>
      <c r="BD41" s="11">
        <v>0</v>
      </c>
      <c r="BE41" s="11">
        <v>0</v>
      </c>
      <c r="BF41" s="11">
        <v>0</v>
      </c>
      <c r="BG41" s="11">
        <v>0</v>
      </c>
      <c r="BH41" s="11">
        <v>0</v>
      </c>
      <c r="BI41" s="11">
        <v>0</v>
      </c>
      <c r="BJ41" s="11">
        <v>0</v>
      </c>
      <c r="BK41" s="11">
        <v>0</v>
      </c>
      <c r="BL41" s="11">
        <v>0</v>
      </c>
      <c r="BM41" s="11">
        <v>0</v>
      </c>
      <c r="BN41" s="11">
        <v>0</v>
      </c>
      <c r="BO41" s="7">
        <f>SUM(K41:BN41)</f>
        <v>906.66</v>
      </c>
    </row>
    <row r="42" spans="1:67" x14ac:dyDescent="0.2">
      <c r="A42" s="15" t="s">
        <v>452</v>
      </c>
      <c r="B42" s="14" t="s">
        <v>451</v>
      </c>
      <c r="C42" s="14" t="s">
        <v>422</v>
      </c>
      <c r="D42" s="13">
        <v>125998.47</v>
      </c>
      <c r="E42" s="13">
        <f>ROUND(SUM($D42*1%),2)</f>
        <v>1259.98</v>
      </c>
      <c r="F42" s="13">
        <f>ROUND(SUM($D42*0.5%),2)</f>
        <v>629.99</v>
      </c>
      <c r="G42" s="13">
        <f>E42-J42</f>
        <v>503.99</v>
      </c>
      <c r="H42" s="13">
        <f>F42-BO42</f>
        <v>529.99</v>
      </c>
      <c r="I42" s="12">
        <f ca="1">OFFSET(INDIRECT(ADDRESS(1,MATCH($I$2,$A$1:$BN$1,0))),ROW()-1,0)</f>
        <v>755.99</v>
      </c>
      <c r="J42" s="11">
        <v>755.99</v>
      </c>
      <c r="K42" s="11">
        <v>0</v>
      </c>
      <c r="L42" s="11">
        <v>0</v>
      </c>
      <c r="M42" s="11">
        <v>0</v>
      </c>
      <c r="N42" s="11">
        <v>0</v>
      </c>
      <c r="O42" s="11">
        <v>0</v>
      </c>
      <c r="P42" s="11">
        <v>0</v>
      </c>
      <c r="Q42" s="11">
        <v>0</v>
      </c>
      <c r="R42" s="11">
        <v>0</v>
      </c>
      <c r="S42" s="11">
        <v>0</v>
      </c>
      <c r="T42" s="11">
        <v>0</v>
      </c>
      <c r="U42" s="11">
        <v>0</v>
      </c>
      <c r="V42" s="11">
        <v>0</v>
      </c>
      <c r="W42" s="11">
        <v>0</v>
      </c>
      <c r="X42" s="11">
        <v>0</v>
      </c>
      <c r="Y42" s="11">
        <v>0</v>
      </c>
      <c r="Z42" s="11">
        <v>0</v>
      </c>
      <c r="AA42" s="11">
        <v>0</v>
      </c>
      <c r="AB42" s="11">
        <v>0</v>
      </c>
      <c r="AC42" s="11">
        <v>0</v>
      </c>
      <c r="AD42" s="11">
        <v>0</v>
      </c>
      <c r="AE42" s="11">
        <v>0</v>
      </c>
      <c r="AF42" s="11">
        <v>0</v>
      </c>
      <c r="AG42" s="11">
        <v>0</v>
      </c>
      <c r="AH42" s="11">
        <v>0</v>
      </c>
      <c r="AI42" s="11">
        <v>0</v>
      </c>
      <c r="AJ42" s="11">
        <v>0</v>
      </c>
      <c r="AK42" s="11">
        <v>0</v>
      </c>
      <c r="AL42" s="11">
        <v>0</v>
      </c>
      <c r="AM42" s="11">
        <v>0</v>
      </c>
      <c r="AN42" s="11">
        <v>0</v>
      </c>
      <c r="AO42" s="11">
        <v>0</v>
      </c>
      <c r="AP42" s="11">
        <v>0</v>
      </c>
      <c r="AQ42" s="11">
        <v>0</v>
      </c>
      <c r="AR42" s="11">
        <v>0</v>
      </c>
      <c r="AS42" s="11">
        <v>0</v>
      </c>
      <c r="AT42" s="11">
        <v>0</v>
      </c>
      <c r="AU42" s="11">
        <v>0</v>
      </c>
      <c r="AV42" s="11">
        <v>0</v>
      </c>
      <c r="AW42" s="11">
        <v>100</v>
      </c>
      <c r="AX42" s="11">
        <v>0</v>
      </c>
      <c r="AY42" s="11">
        <v>0</v>
      </c>
      <c r="AZ42" s="11">
        <v>0</v>
      </c>
      <c r="BA42" s="11">
        <v>0</v>
      </c>
      <c r="BB42" s="11">
        <v>0</v>
      </c>
      <c r="BC42" s="11">
        <v>0</v>
      </c>
      <c r="BD42" s="11">
        <v>0</v>
      </c>
      <c r="BE42" s="11">
        <v>0</v>
      </c>
      <c r="BF42" s="11">
        <v>0</v>
      </c>
      <c r="BG42" s="11">
        <v>0</v>
      </c>
      <c r="BH42" s="11">
        <v>0</v>
      </c>
      <c r="BI42" s="11">
        <v>0</v>
      </c>
      <c r="BJ42" s="11">
        <v>0</v>
      </c>
      <c r="BK42" s="11">
        <v>0</v>
      </c>
      <c r="BL42" s="11">
        <v>0</v>
      </c>
      <c r="BM42" s="11">
        <v>0</v>
      </c>
      <c r="BN42" s="11">
        <v>0</v>
      </c>
      <c r="BO42" s="7">
        <f>SUM(K42:BN42)</f>
        <v>100</v>
      </c>
    </row>
    <row r="43" spans="1:67" x14ac:dyDescent="0.2">
      <c r="A43" s="15" t="s">
        <v>450</v>
      </c>
      <c r="B43" s="14" t="s">
        <v>449</v>
      </c>
      <c r="C43" s="14" t="s">
        <v>422</v>
      </c>
      <c r="D43" s="13">
        <v>132660.9</v>
      </c>
      <c r="E43" s="13">
        <f>ROUND(SUM($D43*1%),2)</f>
        <v>1326.61</v>
      </c>
      <c r="F43" s="13">
        <f>ROUND(SUM($D43*0.5%),2)</f>
        <v>663.3</v>
      </c>
      <c r="G43" s="13">
        <f>E43-J43</f>
        <v>1126.6099999999999</v>
      </c>
      <c r="H43" s="13">
        <f>F43-BO43</f>
        <v>563.29999999999995</v>
      </c>
      <c r="I43" s="12">
        <f ca="1">OFFSET(INDIRECT(ADDRESS(1,MATCH($I$2,$A$1:$BN$1,0))),ROW()-1,0)</f>
        <v>200</v>
      </c>
      <c r="J43" s="11">
        <v>200</v>
      </c>
      <c r="K43" s="11">
        <v>0</v>
      </c>
      <c r="L43" s="11">
        <v>0</v>
      </c>
      <c r="M43" s="11">
        <v>0</v>
      </c>
      <c r="N43" s="11">
        <v>0</v>
      </c>
      <c r="O43" s="11">
        <v>0</v>
      </c>
      <c r="P43" s="11">
        <v>0</v>
      </c>
      <c r="Q43" s="11">
        <v>0</v>
      </c>
      <c r="R43" s="11">
        <v>0</v>
      </c>
      <c r="S43" s="11">
        <v>0</v>
      </c>
      <c r="T43" s="11">
        <v>0</v>
      </c>
      <c r="U43" s="11">
        <v>0</v>
      </c>
      <c r="V43" s="11">
        <v>0</v>
      </c>
      <c r="W43" s="11">
        <v>0</v>
      </c>
      <c r="X43" s="11">
        <v>0</v>
      </c>
      <c r="Y43" s="11">
        <v>0</v>
      </c>
      <c r="Z43" s="11">
        <v>0</v>
      </c>
      <c r="AA43" s="11">
        <v>0</v>
      </c>
      <c r="AB43" s="11">
        <v>0</v>
      </c>
      <c r="AC43" s="11">
        <v>0</v>
      </c>
      <c r="AD43" s="11">
        <v>0</v>
      </c>
      <c r="AE43" s="11">
        <v>0</v>
      </c>
      <c r="AF43" s="11">
        <v>0</v>
      </c>
      <c r="AG43" s="11">
        <v>0</v>
      </c>
      <c r="AH43" s="11">
        <v>0</v>
      </c>
      <c r="AI43" s="11">
        <v>0</v>
      </c>
      <c r="AJ43" s="11">
        <v>0</v>
      </c>
      <c r="AK43" s="11">
        <v>0</v>
      </c>
      <c r="AL43" s="11">
        <v>0</v>
      </c>
      <c r="AM43" s="11">
        <v>0</v>
      </c>
      <c r="AN43" s="11">
        <v>0</v>
      </c>
      <c r="AO43" s="11">
        <v>0</v>
      </c>
      <c r="AP43" s="11">
        <v>0</v>
      </c>
      <c r="AQ43" s="11">
        <v>0</v>
      </c>
      <c r="AR43" s="11">
        <v>0</v>
      </c>
      <c r="AS43" s="11">
        <v>0</v>
      </c>
      <c r="AT43" s="11">
        <v>0</v>
      </c>
      <c r="AU43" s="11">
        <v>0</v>
      </c>
      <c r="AV43" s="11">
        <v>0</v>
      </c>
      <c r="AW43" s="11">
        <v>100</v>
      </c>
      <c r="AX43" s="11">
        <v>0</v>
      </c>
      <c r="AY43" s="11">
        <v>0</v>
      </c>
      <c r="AZ43" s="11">
        <v>0</v>
      </c>
      <c r="BA43" s="11">
        <v>0</v>
      </c>
      <c r="BB43" s="11">
        <v>0</v>
      </c>
      <c r="BC43" s="11">
        <v>0</v>
      </c>
      <c r="BD43" s="11">
        <v>0</v>
      </c>
      <c r="BE43" s="11">
        <v>0</v>
      </c>
      <c r="BF43" s="11">
        <v>0</v>
      </c>
      <c r="BG43" s="11">
        <v>0</v>
      </c>
      <c r="BH43" s="11">
        <v>0</v>
      </c>
      <c r="BI43" s="11">
        <v>0</v>
      </c>
      <c r="BJ43" s="11">
        <v>0</v>
      </c>
      <c r="BK43" s="11">
        <v>0</v>
      </c>
      <c r="BL43" s="11">
        <v>0</v>
      </c>
      <c r="BM43" s="11">
        <v>0</v>
      </c>
      <c r="BN43" s="11">
        <v>0</v>
      </c>
      <c r="BO43" s="7">
        <f>SUM(K43:BN43)</f>
        <v>100</v>
      </c>
    </row>
    <row r="44" spans="1:67" x14ac:dyDescent="0.2">
      <c r="A44" s="15" t="s">
        <v>448</v>
      </c>
      <c r="B44" s="14" t="s">
        <v>447</v>
      </c>
      <c r="C44" s="14" t="s">
        <v>422</v>
      </c>
      <c r="D44" s="13">
        <v>163799.92000000001</v>
      </c>
      <c r="E44" s="13">
        <f>ROUND(SUM($D44*1%),2)</f>
        <v>1638</v>
      </c>
      <c r="F44" s="13">
        <f>ROUND(SUM($D44*0.5%),2)</f>
        <v>819</v>
      </c>
      <c r="G44" s="13">
        <f>E44-J44</f>
        <v>1138</v>
      </c>
      <c r="H44" s="13">
        <f>F44-BO44</f>
        <v>0</v>
      </c>
      <c r="I44" s="12">
        <f ca="1">OFFSET(INDIRECT(ADDRESS(1,MATCH($I$2,$A$1:$BN$1,0))),ROW()-1,0)</f>
        <v>500</v>
      </c>
      <c r="J44" s="11">
        <v>500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  <c r="P44" s="11">
        <v>0</v>
      </c>
      <c r="Q44" s="11">
        <v>0</v>
      </c>
      <c r="R44" s="11">
        <v>0</v>
      </c>
      <c r="S44" s="11">
        <v>0</v>
      </c>
      <c r="T44" s="11">
        <v>0</v>
      </c>
      <c r="U44" s="11">
        <v>0</v>
      </c>
      <c r="V44" s="11">
        <v>0</v>
      </c>
      <c r="W44" s="11">
        <v>0</v>
      </c>
      <c r="X44" s="11">
        <v>0</v>
      </c>
      <c r="Y44" s="11">
        <v>0</v>
      </c>
      <c r="Z44" s="11">
        <v>0</v>
      </c>
      <c r="AA44" s="11">
        <v>0</v>
      </c>
      <c r="AB44" s="11">
        <v>0</v>
      </c>
      <c r="AC44" s="11">
        <v>0</v>
      </c>
      <c r="AD44" s="11">
        <v>0</v>
      </c>
      <c r="AE44" s="11">
        <v>0</v>
      </c>
      <c r="AF44" s="11">
        <v>0</v>
      </c>
      <c r="AG44" s="11">
        <v>0</v>
      </c>
      <c r="AH44" s="11">
        <v>0</v>
      </c>
      <c r="AI44" s="11">
        <v>0</v>
      </c>
      <c r="AJ44" s="11">
        <v>0</v>
      </c>
      <c r="AK44" s="11">
        <v>0</v>
      </c>
      <c r="AL44" s="11">
        <v>0</v>
      </c>
      <c r="AM44" s="11">
        <v>0</v>
      </c>
      <c r="AN44" s="11">
        <v>0</v>
      </c>
      <c r="AO44" s="11">
        <v>0</v>
      </c>
      <c r="AP44" s="11">
        <v>0</v>
      </c>
      <c r="AQ44" s="11">
        <v>0</v>
      </c>
      <c r="AR44" s="11">
        <v>0</v>
      </c>
      <c r="AS44" s="11">
        <v>0</v>
      </c>
      <c r="AT44" s="11">
        <v>0</v>
      </c>
      <c r="AU44" s="11">
        <v>819</v>
      </c>
      <c r="AV44" s="11">
        <v>0</v>
      </c>
      <c r="AW44" s="11">
        <v>0</v>
      </c>
      <c r="AX44" s="11">
        <v>0</v>
      </c>
      <c r="AY44" s="11">
        <v>0</v>
      </c>
      <c r="AZ44" s="11">
        <v>0</v>
      </c>
      <c r="BA44" s="11">
        <v>0</v>
      </c>
      <c r="BB44" s="11">
        <v>0</v>
      </c>
      <c r="BC44" s="11">
        <v>0</v>
      </c>
      <c r="BD44" s="11">
        <v>0</v>
      </c>
      <c r="BE44" s="11">
        <v>0</v>
      </c>
      <c r="BF44" s="11">
        <v>0</v>
      </c>
      <c r="BG44" s="11">
        <v>0</v>
      </c>
      <c r="BH44" s="11">
        <v>0</v>
      </c>
      <c r="BI44" s="11">
        <v>0</v>
      </c>
      <c r="BJ44" s="11">
        <v>0</v>
      </c>
      <c r="BK44" s="11">
        <v>0</v>
      </c>
      <c r="BL44" s="11">
        <v>0</v>
      </c>
      <c r="BM44" s="11">
        <v>0</v>
      </c>
      <c r="BN44" s="11">
        <v>0</v>
      </c>
      <c r="BO44" s="7">
        <f>SUM(K44:BN44)</f>
        <v>819</v>
      </c>
    </row>
    <row r="45" spans="1:67" x14ac:dyDescent="0.2">
      <c r="A45" s="15" t="s">
        <v>446</v>
      </c>
      <c r="B45" s="14" t="s">
        <v>445</v>
      </c>
      <c r="C45" s="14" t="s">
        <v>422</v>
      </c>
      <c r="D45" s="13">
        <v>128221.08</v>
      </c>
      <c r="E45" s="13">
        <f>ROUND(SUM($D45*1%),2)</f>
        <v>1282.21</v>
      </c>
      <c r="F45" s="13">
        <f>ROUND(SUM($D45*0.5%),2)</f>
        <v>641.11</v>
      </c>
      <c r="G45" s="13">
        <f>E45-J45</f>
        <v>932.21</v>
      </c>
      <c r="H45" s="13">
        <f>F45-BO45</f>
        <v>641.11</v>
      </c>
      <c r="I45" s="12">
        <f ca="1">OFFSET(INDIRECT(ADDRESS(1,MATCH($I$2,$A$1:$BN$1,0))),ROW()-1,0)</f>
        <v>350</v>
      </c>
      <c r="J45" s="11">
        <v>350</v>
      </c>
      <c r="K45" s="11">
        <v>0</v>
      </c>
      <c r="L45" s="11">
        <v>0</v>
      </c>
      <c r="M45" s="11">
        <v>0</v>
      </c>
      <c r="N45" s="11">
        <v>0</v>
      </c>
      <c r="O45" s="11">
        <v>0</v>
      </c>
      <c r="P45" s="11">
        <v>0</v>
      </c>
      <c r="Q45" s="11">
        <v>0</v>
      </c>
      <c r="R45" s="11">
        <v>0</v>
      </c>
      <c r="S45" s="11">
        <v>0</v>
      </c>
      <c r="T45" s="11">
        <v>0</v>
      </c>
      <c r="U45" s="11">
        <v>0</v>
      </c>
      <c r="V45" s="11">
        <v>0</v>
      </c>
      <c r="W45" s="11">
        <v>0</v>
      </c>
      <c r="X45" s="11">
        <v>0</v>
      </c>
      <c r="Y45" s="11">
        <v>0</v>
      </c>
      <c r="Z45" s="11">
        <v>0</v>
      </c>
      <c r="AA45" s="11">
        <v>0</v>
      </c>
      <c r="AB45" s="11">
        <v>0</v>
      </c>
      <c r="AC45" s="11">
        <v>0</v>
      </c>
      <c r="AD45" s="11">
        <v>0</v>
      </c>
      <c r="AE45" s="11">
        <v>0</v>
      </c>
      <c r="AF45" s="11">
        <v>0</v>
      </c>
      <c r="AG45" s="11">
        <v>0</v>
      </c>
      <c r="AH45" s="11">
        <v>0</v>
      </c>
      <c r="AI45" s="11">
        <v>0</v>
      </c>
      <c r="AJ45" s="11">
        <v>0</v>
      </c>
      <c r="AK45" s="11">
        <v>0</v>
      </c>
      <c r="AL45" s="11">
        <v>0</v>
      </c>
      <c r="AM45" s="11">
        <v>0</v>
      </c>
      <c r="AN45" s="11">
        <v>0</v>
      </c>
      <c r="AO45" s="11">
        <v>0</v>
      </c>
      <c r="AP45" s="11">
        <v>0</v>
      </c>
      <c r="AQ45" s="11">
        <v>0</v>
      </c>
      <c r="AR45" s="11">
        <v>0</v>
      </c>
      <c r="AS45" s="11">
        <v>0</v>
      </c>
      <c r="AT45" s="11">
        <v>0</v>
      </c>
      <c r="AU45" s="11">
        <v>0</v>
      </c>
      <c r="AV45" s="11">
        <v>0</v>
      </c>
      <c r="AW45" s="11">
        <v>0</v>
      </c>
      <c r="AX45" s="11">
        <v>0</v>
      </c>
      <c r="AY45" s="11">
        <v>0</v>
      </c>
      <c r="AZ45" s="11">
        <v>0</v>
      </c>
      <c r="BA45" s="11">
        <v>0</v>
      </c>
      <c r="BB45" s="11">
        <v>0</v>
      </c>
      <c r="BC45" s="11">
        <v>0</v>
      </c>
      <c r="BD45" s="11">
        <v>0</v>
      </c>
      <c r="BE45" s="11">
        <v>0</v>
      </c>
      <c r="BF45" s="11">
        <v>0</v>
      </c>
      <c r="BG45" s="11">
        <v>0</v>
      </c>
      <c r="BH45" s="11">
        <v>0</v>
      </c>
      <c r="BI45" s="11">
        <v>0</v>
      </c>
      <c r="BJ45" s="11">
        <v>0</v>
      </c>
      <c r="BK45" s="11">
        <v>0</v>
      </c>
      <c r="BL45" s="11">
        <v>0</v>
      </c>
      <c r="BM45" s="11">
        <v>0</v>
      </c>
      <c r="BN45" s="11">
        <v>0</v>
      </c>
      <c r="BO45" s="7">
        <f>SUM(K45:BN45)</f>
        <v>0</v>
      </c>
    </row>
    <row r="46" spans="1:67" x14ac:dyDescent="0.2">
      <c r="A46" s="15" t="s">
        <v>444</v>
      </c>
      <c r="B46" s="14" t="s">
        <v>443</v>
      </c>
      <c r="C46" s="14" t="s">
        <v>422</v>
      </c>
      <c r="D46" s="13">
        <v>96089.34</v>
      </c>
      <c r="E46" s="13">
        <f>ROUND(SUM($D46*1%),2)</f>
        <v>960.89</v>
      </c>
      <c r="F46" s="13">
        <f>ROUND(SUM($D46*0.5%),2)</f>
        <v>480.45</v>
      </c>
      <c r="G46" s="13">
        <f>E46-J46</f>
        <v>860.89</v>
      </c>
      <c r="H46" s="13">
        <f>F46-BO46</f>
        <v>480.45</v>
      </c>
      <c r="I46" s="12">
        <f ca="1">OFFSET(INDIRECT(ADDRESS(1,MATCH($I$2,$A$1:$BN$1,0))),ROW()-1,0)</f>
        <v>100</v>
      </c>
      <c r="J46" s="11">
        <v>100</v>
      </c>
      <c r="K46" s="11">
        <v>0</v>
      </c>
      <c r="L46" s="11">
        <v>0</v>
      </c>
      <c r="M46" s="11">
        <v>0</v>
      </c>
      <c r="N46" s="11">
        <v>0</v>
      </c>
      <c r="O46" s="11">
        <v>0</v>
      </c>
      <c r="P46" s="11">
        <v>0</v>
      </c>
      <c r="Q46" s="11">
        <v>0</v>
      </c>
      <c r="R46" s="11">
        <v>0</v>
      </c>
      <c r="S46" s="11">
        <v>0</v>
      </c>
      <c r="T46" s="11">
        <v>0</v>
      </c>
      <c r="U46" s="11">
        <v>0</v>
      </c>
      <c r="V46" s="11">
        <v>0</v>
      </c>
      <c r="W46" s="11">
        <v>0</v>
      </c>
      <c r="X46" s="11">
        <v>0</v>
      </c>
      <c r="Y46" s="11">
        <v>0</v>
      </c>
      <c r="Z46" s="11">
        <v>0</v>
      </c>
      <c r="AA46" s="11">
        <v>0</v>
      </c>
      <c r="AB46" s="11">
        <v>0</v>
      </c>
      <c r="AC46" s="11">
        <v>0</v>
      </c>
      <c r="AD46" s="11">
        <v>0</v>
      </c>
      <c r="AE46" s="11">
        <v>0</v>
      </c>
      <c r="AF46" s="11">
        <v>0</v>
      </c>
      <c r="AG46" s="11">
        <v>0</v>
      </c>
      <c r="AH46" s="11">
        <v>0</v>
      </c>
      <c r="AI46" s="11">
        <v>0</v>
      </c>
      <c r="AJ46" s="11">
        <v>0</v>
      </c>
      <c r="AK46" s="11">
        <v>0</v>
      </c>
      <c r="AL46" s="11">
        <v>0</v>
      </c>
      <c r="AM46" s="11">
        <v>0</v>
      </c>
      <c r="AN46" s="11">
        <v>0</v>
      </c>
      <c r="AO46" s="11">
        <v>0</v>
      </c>
      <c r="AP46" s="11">
        <v>0</v>
      </c>
      <c r="AQ46" s="11">
        <v>0</v>
      </c>
      <c r="AR46" s="11">
        <v>0</v>
      </c>
      <c r="AS46" s="11">
        <v>0</v>
      </c>
      <c r="AT46" s="11">
        <v>0</v>
      </c>
      <c r="AU46" s="11">
        <v>0</v>
      </c>
      <c r="AV46" s="11">
        <v>0</v>
      </c>
      <c r="AW46" s="11">
        <v>0</v>
      </c>
      <c r="AX46" s="11">
        <v>0</v>
      </c>
      <c r="AY46" s="11">
        <v>0</v>
      </c>
      <c r="AZ46" s="11">
        <v>0</v>
      </c>
      <c r="BA46" s="11">
        <v>0</v>
      </c>
      <c r="BB46" s="11">
        <v>0</v>
      </c>
      <c r="BC46" s="11">
        <v>0</v>
      </c>
      <c r="BD46" s="11">
        <v>0</v>
      </c>
      <c r="BE46" s="11">
        <v>0</v>
      </c>
      <c r="BF46" s="11">
        <v>0</v>
      </c>
      <c r="BG46" s="11">
        <v>0</v>
      </c>
      <c r="BH46" s="11">
        <v>0</v>
      </c>
      <c r="BI46" s="11">
        <v>0</v>
      </c>
      <c r="BJ46" s="11">
        <v>0</v>
      </c>
      <c r="BK46" s="11">
        <v>0</v>
      </c>
      <c r="BL46" s="11">
        <v>0</v>
      </c>
      <c r="BM46" s="11">
        <v>0</v>
      </c>
      <c r="BN46" s="11">
        <v>0</v>
      </c>
      <c r="BO46" s="7">
        <f>SUM(K46:BN46)</f>
        <v>0</v>
      </c>
    </row>
    <row r="47" spans="1:67" x14ac:dyDescent="0.2">
      <c r="A47" s="15" t="s">
        <v>442</v>
      </c>
      <c r="B47" s="14" t="s">
        <v>441</v>
      </c>
      <c r="C47" s="14" t="s">
        <v>422</v>
      </c>
      <c r="D47" s="13">
        <v>106218.26</v>
      </c>
      <c r="E47" s="13">
        <f>ROUND(SUM($D47*1%),2)</f>
        <v>1062.18</v>
      </c>
      <c r="F47" s="13">
        <f>ROUND(SUM($D47*0.5%),2)</f>
        <v>531.09</v>
      </c>
      <c r="G47" s="13">
        <f>E47-J47</f>
        <v>775.3900000000001</v>
      </c>
      <c r="H47" s="13">
        <f>F47-BO47</f>
        <v>531.09</v>
      </c>
      <c r="I47" s="12">
        <f ca="1">OFFSET(INDIRECT(ADDRESS(1,MATCH($I$2,$A$1:$BN$1,0))),ROW()-1,0)</f>
        <v>286.79000000000002</v>
      </c>
      <c r="J47" s="11">
        <v>286.79000000000002</v>
      </c>
      <c r="K47" s="11">
        <v>0</v>
      </c>
      <c r="L47" s="11">
        <v>0</v>
      </c>
      <c r="M47" s="11">
        <v>0</v>
      </c>
      <c r="N47" s="11">
        <v>0</v>
      </c>
      <c r="O47" s="11">
        <v>0</v>
      </c>
      <c r="P47" s="11">
        <v>0</v>
      </c>
      <c r="Q47" s="11">
        <v>0</v>
      </c>
      <c r="R47" s="11">
        <v>0</v>
      </c>
      <c r="S47" s="11">
        <v>0</v>
      </c>
      <c r="T47" s="11">
        <v>0</v>
      </c>
      <c r="U47" s="11">
        <v>0</v>
      </c>
      <c r="V47" s="11">
        <v>0</v>
      </c>
      <c r="W47" s="11">
        <v>0</v>
      </c>
      <c r="X47" s="11">
        <v>0</v>
      </c>
      <c r="Y47" s="11">
        <v>0</v>
      </c>
      <c r="Z47" s="11">
        <v>0</v>
      </c>
      <c r="AA47" s="11">
        <v>0</v>
      </c>
      <c r="AB47" s="11">
        <v>0</v>
      </c>
      <c r="AC47" s="11">
        <v>0</v>
      </c>
      <c r="AD47" s="11">
        <v>0</v>
      </c>
      <c r="AE47" s="11">
        <v>0</v>
      </c>
      <c r="AF47" s="11">
        <v>0</v>
      </c>
      <c r="AG47" s="11">
        <v>0</v>
      </c>
      <c r="AH47" s="11">
        <v>0</v>
      </c>
      <c r="AI47" s="11">
        <v>0</v>
      </c>
      <c r="AJ47" s="11">
        <v>0</v>
      </c>
      <c r="AK47" s="11">
        <v>0</v>
      </c>
      <c r="AL47" s="11">
        <v>0</v>
      </c>
      <c r="AM47" s="11">
        <v>0</v>
      </c>
      <c r="AN47" s="11">
        <v>0</v>
      </c>
      <c r="AO47" s="11">
        <v>0</v>
      </c>
      <c r="AP47" s="11">
        <v>0</v>
      </c>
      <c r="AQ47" s="11">
        <v>0</v>
      </c>
      <c r="AR47" s="11">
        <v>0</v>
      </c>
      <c r="AS47" s="11">
        <v>0</v>
      </c>
      <c r="AT47" s="11">
        <v>0</v>
      </c>
      <c r="AU47" s="11">
        <v>0</v>
      </c>
      <c r="AV47" s="11">
        <v>0</v>
      </c>
      <c r="AW47" s="11">
        <v>0</v>
      </c>
      <c r="AX47" s="11">
        <v>0</v>
      </c>
      <c r="AY47" s="11">
        <v>0</v>
      </c>
      <c r="AZ47" s="11">
        <v>0</v>
      </c>
      <c r="BA47" s="11">
        <v>0</v>
      </c>
      <c r="BB47" s="11">
        <v>0</v>
      </c>
      <c r="BC47" s="11">
        <v>0</v>
      </c>
      <c r="BD47" s="11">
        <v>0</v>
      </c>
      <c r="BE47" s="11">
        <v>0</v>
      </c>
      <c r="BF47" s="11">
        <v>0</v>
      </c>
      <c r="BG47" s="11">
        <v>0</v>
      </c>
      <c r="BH47" s="11">
        <v>0</v>
      </c>
      <c r="BI47" s="11">
        <v>0</v>
      </c>
      <c r="BJ47" s="11">
        <v>0</v>
      </c>
      <c r="BK47" s="11">
        <v>0</v>
      </c>
      <c r="BL47" s="11">
        <v>0</v>
      </c>
      <c r="BM47" s="11">
        <v>0</v>
      </c>
      <c r="BN47" s="11">
        <v>0</v>
      </c>
      <c r="BO47" s="7">
        <f>SUM(K47:BN47)</f>
        <v>0</v>
      </c>
    </row>
    <row r="48" spans="1:67" x14ac:dyDescent="0.2">
      <c r="A48" s="15" t="s">
        <v>440</v>
      </c>
      <c r="B48" s="14" t="s">
        <v>439</v>
      </c>
      <c r="C48" s="14" t="s">
        <v>422</v>
      </c>
      <c r="D48" s="13">
        <v>79407.31</v>
      </c>
      <c r="E48" s="13">
        <f>ROUND(SUM($D48*1%),2)</f>
        <v>794.07</v>
      </c>
      <c r="F48" s="13">
        <f>ROUND(SUM($D48*0.5%),2)</f>
        <v>397.04</v>
      </c>
      <c r="G48" s="13">
        <f>E48-J48</f>
        <v>794.07</v>
      </c>
      <c r="H48" s="13">
        <f>F48-BO48</f>
        <v>397.04</v>
      </c>
      <c r="I48" s="12">
        <f ca="1">OFFSET(INDIRECT(ADDRESS(1,MATCH($I$2,$A$1:$BN$1,0))),ROW()-1,0)</f>
        <v>0</v>
      </c>
      <c r="J48" s="11">
        <v>0</v>
      </c>
      <c r="K48" s="11">
        <v>0</v>
      </c>
      <c r="L48" s="11">
        <v>0</v>
      </c>
      <c r="M48" s="11">
        <v>0</v>
      </c>
      <c r="N48" s="11">
        <v>0</v>
      </c>
      <c r="O48" s="11">
        <v>0</v>
      </c>
      <c r="P48" s="11">
        <v>0</v>
      </c>
      <c r="Q48" s="11">
        <v>0</v>
      </c>
      <c r="R48" s="11">
        <v>0</v>
      </c>
      <c r="S48" s="11">
        <v>0</v>
      </c>
      <c r="T48" s="11">
        <v>0</v>
      </c>
      <c r="U48" s="11">
        <v>0</v>
      </c>
      <c r="V48" s="11">
        <v>0</v>
      </c>
      <c r="W48" s="11">
        <v>0</v>
      </c>
      <c r="X48" s="11">
        <v>0</v>
      </c>
      <c r="Y48" s="11">
        <v>0</v>
      </c>
      <c r="Z48" s="11">
        <v>0</v>
      </c>
      <c r="AA48" s="11">
        <v>0</v>
      </c>
      <c r="AB48" s="11">
        <v>0</v>
      </c>
      <c r="AC48" s="11">
        <v>0</v>
      </c>
      <c r="AD48" s="11">
        <v>0</v>
      </c>
      <c r="AE48" s="11">
        <v>0</v>
      </c>
      <c r="AF48" s="11">
        <v>0</v>
      </c>
      <c r="AG48" s="11">
        <v>0</v>
      </c>
      <c r="AH48" s="11">
        <v>0</v>
      </c>
      <c r="AI48" s="11">
        <v>0</v>
      </c>
      <c r="AJ48" s="11">
        <v>0</v>
      </c>
      <c r="AK48" s="11">
        <v>0</v>
      </c>
      <c r="AL48" s="11">
        <v>0</v>
      </c>
      <c r="AM48" s="11">
        <v>0</v>
      </c>
      <c r="AN48" s="11">
        <v>0</v>
      </c>
      <c r="AO48" s="11">
        <v>0</v>
      </c>
      <c r="AP48" s="11">
        <v>0</v>
      </c>
      <c r="AQ48" s="11">
        <v>0</v>
      </c>
      <c r="AR48" s="11">
        <v>0</v>
      </c>
      <c r="AS48" s="11">
        <v>0</v>
      </c>
      <c r="AT48" s="11">
        <v>0</v>
      </c>
      <c r="AU48" s="11">
        <v>0</v>
      </c>
      <c r="AV48" s="11">
        <v>0</v>
      </c>
      <c r="AW48" s="11">
        <v>0</v>
      </c>
      <c r="AX48" s="11">
        <v>0</v>
      </c>
      <c r="AY48" s="11">
        <v>0</v>
      </c>
      <c r="AZ48" s="11">
        <v>0</v>
      </c>
      <c r="BA48" s="11">
        <v>0</v>
      </c>
      <c r="BB48" s="11">
        <v>0</v>
      </c>
      <c r="BC48" s="11">
        <v>0</v>
      </c>
      <c r="BD48" s="11">
        <v>0</v>
      </c>
      <c r="BE48" s="11">
        <v>0</v>
      </c>
      <c r="BF48" s="11">
        <v>0</v>
      </c>
      <c r="BG48" s="11">
        <v>0</v>
      </c>
      <c r="BH48" s="11">
        <v>0</v>
      </c>
      <c r="BI48" s="11">
        <v>0</v>
      </c>
      <c r="BJ48" s="11">
        <v>0</v>
      </c>
      <c r="BK48" s="11">
        <v>0</v>
      </c>
      <c r="BL48" s="11">
        <v>0</v>
      </c>
      <c r="BM48" s="11">
        <v>0</v>
      </c>
      <c r="BN48" s="11">
        <v>0</v>
      </c>
      <c r="BO48" s="7">
        <f>SUM(K48:BN48)</f>
        <v>0</v>
      </c>
    </row>
    <row r="49" spans="1:67" x14ac:dyDescent="0.2">
      <c r="A49" s="15" t="s">
        <v>438</v>
      </c>
      <c r="B49" s="14" t="s">
        <v>437</v>
      </c>
      <c r="C49" s="14" t="s">
        <v>422</v>
      </c>
      <c r="D49" s="13">
        <v>96767.43</v>
      </c>
      <c r="E49" s="13">
        <f>ROUND(SUM($D49*1%),2)</f>
        <v>967.67</v>
      </c>
      <c r="F49" s="13">
        <f>ROUND(SUM($D49*0.5%),2)</f>
        <v>483.84</v>
      </c>
      <c r="G49" s="13">
        <f>E49-J49</f>
        <v>338.67999999999995</v>
      </c>
      <c r="H49" s="13">
        <f>F49-BO49</f>
        <v>383.84</v>
      </c>
      <c r="I49" s="12">
        <f ca="1">OFFSET(INDIRECT(ADDRESS(1,MATCH($I$2,$A$1:$BN$1,0))),ROW()-1,0)</f>
        <v>628.99</v>
      </c>
      <c r="J49" s="11">
        <v>628.99</v>
      </c>
      <c r="K49" s="11">
        <v>0</v>
      </c>
      <c r="L49" s="11">
        <v>0</v>
      </c>
      <c r="M49" s="11">
        <v>0</v>
      </c>
      <c r="N49" s="11">
        <v>0</v>
      </c>
      <c r="O49" s="11">
        <v>0</v>
      </c>
      <c r="P49" s="11">
        <v>0</v>
      </c>
      <c r="Q49" s="11">
        <v>0</v>
      </c>
      <c r="R49" s="11">
        <v>0</v>
      </c>
      <c r="S49" s="11">
        <v>0</v>
      </c>
      <c r="T49" s="11">
        <v>0</v>
      </c>
      <c r="U49" s="11">
        <v>0</v>
      </c>
      <c r="V49" s="11">
        <v>0</v>
      </c>
      <c r="W49" s="11">
        <v>0</v>
      </c>
      <c r="X49" s="11">
        <v>0</v>
      </c>
      <c r="Y49" s="11">
        <v>0</v>
      </c>
      <c r="Z49" s="11">
        <v>0</v>
      </c>
      <c r="AA49" s="11">
        <v>0</v>
      </c>
      <c r="AB49" s="11">
        <v>0</v>
      </c>
      <c r="AC49" s="11">
        <v>0</v>
      </c>
      <c r="AD49" s="11">
        <v>0</v>
      </c>
      <c r="AE49" s="11">
        <v>0</v>
      </c>
      <c r="AF49" s="11">
        <v>0</v>
      </c>
      <c r="AG49" s="11">
        <v>0</v>
      </c>
      <c r="AH49" s="11">
        <v>0</v>
      </c>
      <c r="AI49" s="11">
        <v>0</v>
      </c>
      <c r="AJ49" s="11">
        <v>0</v>
      </c>
      <c r="AK49" s="11">
        <v>0</v>
      </c>
      <c r="AL49" s="11">
        <v>0</v>
      </c>
      <c r="AM49" s="11">
        <v>0</v>
      </c>
      <c r="AN49" s="11">
        <v>0</v>
      </c>
      <c r="AO49" s="11">
        <v>0</v>
      </c>
      <c r="AP49" s="11">
        <v>0</v>
      </c>
      <c r="AQ49" s="11">
        <v>0</v>
      </c>
      <c r="AR49" s="11">
        <v>0</v>
      </c>
      <c r="AS49" s="11">
        <v>0</v>
      </c>
      <c r="AT49" s="11">
        <v>0</v>
      </c>
      <c r="AU49" s="11">
        <v>0</v>
      </c>
      <c r="AV49" s="11">
        <v>0</v>
      </c>
      <c r="AW49" s="11">
        <v>100</v>
      </c>
      <c r="AX49" s="11">
        <v>0</v>
      </c>
      <c r="AY49" s="11">
        <v>0</v>
      </c>
      <c r="AZ49" s="11">
        <v>0</v>
      </c>
      <c r="BA49" s="11">
        <v>0</v>
      </c>
      <c r="BB49" s="11">
        <v>0</v>
      </c>
      <c r="BC49" s="11">
        <v>0</v>
      </c>
      <c r="BD49" s="11">
        <v>0</v>
      </c>
      <c r="BE49" s="11">
        <v>0</v>
      </c>
      <c r="BF49" s="11">
        <v>0</v>
      </c>
      <c r="BG49" s="11">
        <v>0</v>
      </c>
      <c r="BH49" s="11">
        <v>0</v>
      </c>
      <c r="BI49" s="11">
        <v>0</v>
      </c>
      <c r="BJ49" s="11">
        <v>0</v>
      </c>
      <c r="BK49" s="11">
        <v>0</v>
      </c>
      <c r="BL49" s="11">
        <v>0</v>
      </c>
      <c r="BM49" s="11">
        <v>0</v>
      </c>
      <c r="BN49" s="11">
        <v>0</v>
      </c>
      <c r="BO49" s="7">
        <f>SUM(K49:BN49)</f>
        <v>100</v>
      </c>
    </row>
    <row r="50" spans="1:67" x14ac:dyDescent="0.2">
      <c r="A50" s="15" t="s">
        <v>436</v>
      </c>
      <c r="B50" s="14" t="s">
        <v>435</v>
      </c>
      <c r="C50" s="14" t="s">
        <v>422</v>
      </c>
      <c r="D50" s="13">
        <v>66042.460000000006</v>
      </c>
      <c r="E50" s="13">
        <f>ROUND(SUM($D50*1%),2)</f>
        <v>660.42</v>
      </c>
      <c r="F50" s="13">
        <f>ROUND(SUM($D50*0.5%),2)</f>
        <v>330.21</v>
      </c>
      <c r="G50" s="13">
        <f>E50-J50</f>
        <v>493.76</v>
      </c>
      <c r="H50" s="13">
        <f>F50-BO50</f>
        <v>0</v>
      </c>
      <c r="I50" s="12">
        <f ca="1">OFFSET(INDIRECT(ADDRESS(1,MATCH($I$2,$A$1:$BN$1,0))),ROW()-1,0)</f>
        <v>166.66</v>
      </c>
      <c r="J50" s="11">
        <v>166.66</v>
      </c>
      <c r="K50" s="11">
        <v>0</v>
      </c>
      <c r="L50" s="11">
        <v>0</v>
      </c>
      <c r="M50" s="11">
        <v>0</v>
      </c>
      <c r="N50" s="11">
        <v>0</v>
      </c>
      <c r="O50" s="11">
        <v>0</v>
      </c>
      <c r="P50" s="11">
        <v>0</v>
      </c>
      <c r="Q50" s="11">
        <v>0</v>
      </c>
      <c r="R50" s="11">
        <v>0</v>
      </c>
      <c r="S50" s="11">
        <v>0</v>
      </c>
      <c r="T50" s="11">
        <v>0</v>
      </c>
      <c r="U50" s="11">
        <v>0</v>
      </c>
      <c r="V50" s="11">
        <v>0</v>
      </c>
      <c r="W50" s="11">
        <v>0</v>
      </c>
      <c r="X50" s="11">
        <v>0</v>
      </c>
      <c r="Y50" s="11">
        <v>0</v>
      </c>
      <c r="Z50" s="11">
        <v>0</v>
      </c>
      <c r="AA50" s="11">
        <v>0</v>
      </c>
      <c r="AB50" s="11">
        <v>0</v>
      </c>
      <c r="AC50" s="11">
        <v>0</v>
      </c>
      <c r="AD50" s="11">
        <v>0</v>
      </c>
      <c r="AE50" s="11">
        <v>0</v>
      </c>
      <c r="AF50" s="11">
        <v>0</v>
      </c>
      <c r="AG50" s="11">
        <v>0</v>
      </c>
      <c r="AH50" s="11">
        <v>0</v>
      </c>
      <c r="AI50" s="11">
        <v>0</v>
      </c>
      <c r="AJ50" s="11">
        <v>0</v>
      </c>
      <c r="AK50" s="11">
        <v>0</v>
      </c>
      <c r="AL50" s="11">
        <v>0</v>
      </c>
      <c r="AM50" s="11">
        <v>0</v>
      </c>
      <c r="AN50" s="11">
        <v>0</v>
      </c>
      <c r="AO50" s="11">
        <v>0</v>
      </c>
      <c r="AP50" s="11">
        <v>0</v>
      </c>
      <c r="AQ50" s="11">
        <v>0</v>
      </c>
      <c r="AR50" s="11">
        <v>0</v>
      </c>
      <c r="AS50" s="11">
        <v>0</v>
      </c>
      <c r="AT50" s="11">
        <v>0</v>
      </c>
      <c r="AU50" s="11">
        <v>330.21</v>
      </c>
      <c r="AV50" s="11">
        <v>0</v>
      </c>
      <c r="AW50" s="11">
        <v>0</v>
      </c>
      <c r="AX50" s="11">
        <v>0</v>
      </c>
      <c r="AY50" s="11">
        <v>0</v>
      </c>
      <c r="AZ50" s="11">
        <v>0</v>
      </c>
      <c r="BA50" s="11">
        <v>0</v>
      </c>
      <c r="BB50" s="11">
        <v>0</v>
      </c>
      <c r="BC50" s="11">
        <v>0</v>
      </c>
      <c r="BD50" s="11">
        <v>0</v>
      </c>
      <c r="BE50" s="11">
        <v>0</v>
      </c>
      <c r="BF50" s="11">
        <v>0</v>
      </c>
      <c r="BG50" s="11">
        <v>0</v>
      </c>
      <c r="BH50" s="11">
        <v>0</v>
      </c>
      <c r="BI50" s="11">
        <v>0</v>
      </c>
      <c r="BJ50" s="11">
        <v>0</v>
      </c>
      <c r="BK50" s="11">
        <v>0</v>
      </c>
      <c r="BL50" s="11">
        <v>0</v>
      </c>
      <c r="BM50" s="11">
        <v>0</v>
      </c>
      <c r="BN50" s="11">
        <v>0</v>
      </c>
      <c r="BO50" s="7">
        <f>SUM(K50:BN50)</f>
        <v>330.21</v>
      </c>
    </row>
    <row r="51" spans="1:67" x14ac:dyDescent="0.2">
      <c r="A51" s="15" t="s">
        <v>434</v>
      </c>
      <c r="B51" s="14" t="s">
        <v>433</v>
      </c>
      <c r="C51" s="14" t="s">
        <v>422</v>
      </c>
      <c r="D51" s="13">
        <v>95821.69</v>
      </c>
      <c r="E51" s="13">
        <f>ROUND(SUM($D51*1%),2)</f>
        <v>958.22</v>
      </c>
      <c r="F51" s="13">
        <f>ROUND(SUM($D51*0.5%),2)</f>
        <v>479.11</v>
      </c>
      <c r="G51" s="13">
        <f>E51-J51</f>
        <v>718.67000000000007</v>
      </c>
      <c r="H51" s="13">
        <f>F51-BO51</f>
        <v>379.11</v>
      </c>
      <c r="I51" s="12">
        <f ca="1">OFFSET(INDIRECT(ADDRESS(1,MATCH($I$2,$A$1:$BN$1,0))),ROW()-1,0)</f>
        <v>239.55</v>
      </c>
      <c r="J51" s="11">
        <v>239.55</v>
      </c>
      <c r="K51" s="11">
        <v>0</v>
      </c>
      <c r="L51" s="11">
        <v>0</v>
      </c>
      <c r="M51" s="11">
        <v>0</v>
      </c>
      <c r="N51" s="11">
        <v>0</v>
      </c>
      <c r="O51" s="11">
        <v>0</v>
      </c>
      <c r="P51" s="11">
        <v>0</v>
      </c>
      <c r="Q51" s="11">
        <v>0</v>
      </c>
      <c r="R51" s="11">
        <v>0</v>
      </c>
      <c r="S51" s="11">
        <v>0</v>
      </c>
      <c r="T51" s="11">
        <v>0</v>
      </c>
      <c r="U51" s="11">
        <v>0</v>
      </c>
      <c r="V51" s="11">
        <v>0</v>
      </c>
      <c r="W51" s="11">
        <v>0</v>
      </c>
      <c r="X51" s="11">
        <v>0</v>
      </c>
      <c r="Y51" s="11">
        <v>0</v>
      </c>
      <c r="Z51" s="11">
        <v>0</v>
      </c>
      <c r="AA51" s="11">
        <v>0</v>
      </c>
      <c r="AB51" s="11">
        <v>0</v>
      </c>
      <c r="AC51" s="11">
        <v>0</v>
      </c>
      <c r="AD51" s="11">
        <v>0</v>
      </c>
      <c r="AE51" s="11">
        <v>0</v>
      </c>
      <c r="AF51" s="11">
        <v>0</v>
      </c>
      <c r="AG51" s="11">
        <v>0</v>
      </c>
      <c r="AH51" s="11">
        <v>0</v>
      </c>
      <c r="AI51" s="11">
        <v>0</v>
      </c>
      <c r="AJ51" s="11">
        <v>0</v>
      </c>
      <c r="AK51" s="11">
        <v>0</v>
      </c>
      <c r="AL51" s="11">
        <v>0</v>
      </c>
      <c r="AM51" s="11">
        <v>0</v>
      </c>
      <c r="AN51" s="11">
        <v>0</v>
      </c>
      <c r="AO51" s="11">
        <v>0</v>
      </c>
      <c r="AP51" s="11">
        <v>0</v>
      </c>
      <c r="AQ51" s="11">
        <v>0</v>
      </c>
      <c r="AR51" s="11">
        <v>0</v>
      </c>
      <c r="AS51" s="11">
        <v>0</v>
      </c>
      <c r="AT51" s="11">
        <v>0</v>
      </c>
      <c r="AU51" s="11">
        <v>0</v>
      </c>
      <c r="AV51" s="11">
        <v>0</v>
      </c>
      <c r="AW51" s="11">
        <v>100</v>
      </c>
      <c r="AX51" s="11">
        <v>0</v>
      </c>
      <c r="AY51" s="11">
        <v>0</v>
      </c>
      <c r="AZ51" s="11">
        <v>0</v>
      </c>
      <c r="BA51" s="11">
        <v>0</v>
      </c>
      <c r="BB51" s="11">
        <v>0</v>
      </c>
      <c r="BC51" s="11">
        <v>0</v>
      </c>
      <c r="BD51" s="11">
        <v>0</v>
      </c>
      <c r="BE51" s="11">
        <v>0</v>
      </c>
      <c r="BF51" s="11">
        <v>0</v>
      </c>
      <c r="BG51" s="11">
        <v>0</v>
      </c>
      <c r="BH51" s="11">
        <v>0</v>
      </c>
      <c r="BI51" s="11">
        <v>0</v>
      </c>
      <c r="BJ51" s="11">
        <v>0</v>
      </c>
      <c r="BK51" s="11">
        <v>0</v>
      </c>
      <c r="BL51" s="11">
        <v>0</v>
      </c>
      <c r="BM51" s="11">
        <v>0</v>
      </c>
      <c r="BN51" s="11">
        <v>0</v>
      </c>
      <c r="BO51" s="7">
        <f>SUM(K51:BN51)</f>
        <v>100</v>
      </c>
    </row>
    <row r="52" spans="1:67" x14ac:dyDescent="0.2">
      <c r="A52" s="15" t="s">
        <v>432</v>
      </c>
      <c r="B52" s="14" t="s">
        <v>431</v>
      </c>
      <c r="C52" s="14" t="s">
        <v>422</v>
      </c>
      <c r="D52" s="13">
        <v>53583.76</v>
      </c>
      <c r="E52" s="13">
        <f>ROUND(SUM($D52*1%),2)</f>
        <v>535.84</v>
      </c>
      <c r="F52" s="13">
        <f>ROUND(SUM($D52*0.5%),2)</f>
        <v>267.92</v>
      </c>
      <c r="G52" s="13">
        <f>E52-J52</f>
        <v>535.84</v>
      </c>
      <c r="H52" s="13">
        <f>F52-BO52</f>
        <v>267.92</v>
      </c>
      <c r="I52" s="12">
        <f ca="1">OFFSET(INDIRECT(ADDRESS(1,MATCH($I$2,$A$1:$BN$1,0))),ROW()-1,0)</f>
        <v>0</v>
      </c>
      <c r="J52" s="11">
        <v>0</v>
      </c>
      <c r="K52" s="11">
        <v>0</v>
      </c>
      <c r="L52" s="11">
        <v>0</v>
      </c>
      <c r="M52" s="11">
        <v>0</v>
      </c>
      <c r="N52" s="11">
        <v>0</v>
      </c>
      <c r="O52" s="11">
        <v>0</v>
      </c>
      <c r="P52" s="11">
        <v>0</v>
      </c>
      <c r="Q52" s="11">
        <v>0</v>
      </c>
      <c r="R52" s="11">
        <v>0</v>
      </c>
      <c r="S52" s="11">
        <v>0</v>
      </c>
      <c r="T52" s="11">
        <v>0</v>
      </c>
      <c r="U52" s="11">
        <v>0</v>
      </c>
      <c r="V52" s="11">
        <v>0</v>
      </c>
      <c r="W52" s="11">
        <v>0</v>
      </c>
      <c r="X52" s="11">
        <v>0</v>
      </c>
      <c r="Y52" s="11">
        <v>0</v>
      </c>
      <c r="Z52" s="11">
        <v>0</v>
      </c>
      <c r="AA52" s="11">
        <v>0</v>
      </c>
      <c r="AB52" s="11">
        <v>0</v>
      </c>
      <c r="AC52" s="11">
        <v>0</v>
      </c>
      <c r="AD52" s="11">
        <v>0</v>
      </c>
      <c r="AE52" s="11">
        <v>0</v>
      </c>
      <c r="AF52" s="11">
        <v>0</v>
      </c>
      <c r="AG52" s="11">
        <v>0</v>
      </c>
      <c r="AH52" s="11">
        <v>0</v>
      </c>
      <c r="AI52" s="11">
        <v>0</v>
      </c>
      <c r="AJ52" s="11">
        <v>0</v>
      </c>
      <c r="AK52" s="11">
        <v>0</v>
      </c>
      <c r="AL52" s="11">
        <v>0</v>
      </c>
      <c r="AM52" s="11">
        <v>0</v>
      </c>
      <c r="AN52" s="11">
        <v>0</v>
      </c>
      <c r="AO52" s="11">
        <v>0</v>
      </c>
      <c r="AP52" s="11">
        <v>0</v>
      </c>
      <c r="AQ52" s="11">
        <v>0</v>
      </c>
      <c r="AR52" s="11">
        <v>0</v>
      </c>
      <c r="AS52" s="11">
        <v>0</v>
      </c>
      <c r="AT52" s="11">
        <v>0</v>
      </c>
      <c r="AU52" s="11">
        <v>0</v>
      </c>
      <c r="AV52" s="11">
        <v>0</v>
      </c>
      <c r="AW52" s="11">
        <v>0</v>
      </c>
      <c r="AX52" s="11">
        <v>0</v>
      </c>
      <c r="AY52" s="11">
        <v>0</v>
      </c>
      <c r="AZ52" s="11">
        <v>0</v>
      </c>
      <c r="BA52" s="11">
        <v>0</v>
      </c>
      <c r="BB52" s="11">
        <v>0</v>
      </c>
      <c r="BC52" s="11">
        <v>0</v>
      </c>
      <c r="BD52" s="11">
        <v>0</v>
      </c>
      <c r="BE52" s="11">
        <v>0</v>
      </c>
      <c r="BF52" s="11">
        <v>0</v>
      </c>
      <c r="BG52" s="11">
        <v>0</v>
      </c>
      <c r="BH52" s="11">
        <v>0</v>
      </c>
      <c r="BI52" s="11">
        <v>0</v>
      </c>
      <c r="BJ52" s="11">
        <v>0</v>
      </c>
      <c r="BK52" s="11">
        <v>0</v>
      </c>
      <c r="BL52" s="11">
        <v>0</v>
      </c>
      <c r="BM52" s="11">
        <v>0</v>
      </c>
      <c r="BN52" s="11">
        <v>0</v>
      </c>
      <c r="BO52" s="7">
        <f>SUM(K52:BN52)</f>
        <v>0</v>
      </c>
    </row>
    <row r="53" spans="1:67" x14ac:dyDescent="0.2">
      <c r="A53" s="15" t="s">
        <v>430</v>
      </c>
      <c r="B53" s="14" t="s">
        <v>429</v>
      </c>
      <c r="C53" s="14" t="s">
        <v>422</v>
      </c>
      <c r="D53" s="13">
        <v>73688.990000000005</v>
      </c>
      <c r="E53" s="13">
        <f>ROUND(SUM($D53*1%),2)</f>
        <v>736.89</v>
      </c>
      <c r="F53" s="13">
        <f>ROUND(SUM($D53*0.5%),2)</f>
        <v>368.44</v>
      </c>
      <c r="G53" s="13">
        <f>E53-J53</f>
        <v>736.89</v>
      </c>
      <c r="H53" s="13">
        <f>F53-BO53</f>
        <v>268.44</v>
      </c>
      <c r="I53" s="12">
        <f ca="1">OFFSET(INDIRECT(ADDRESS(1,MATCH($I$2,$A$1:$BN$1,0))),ROW()-1,0)</f>
        <v>0</v>
      </c>
      <c r="J53" s="11">
        <v>0</v>
      </c>
      <c r="K53" s="11">
        <v>0</v>
      </c>
      <c r="L53" s="11">
        <v>0</v>
      </c>
      <c r="M53" s="11">
        <v>0</v>
      </c>
      <c r="N53" s="11">
        <v>0</v>
      </c>
      <c r="O53" s="11">
        <v>0</v>
      </c>
      <c r="P53" s="11">
        <v>0</v>
      </c>
      <c r="Q53" s="11">
        <v>0</v>
      </c>
      <c r="R53" s="11">
        <v>0</v>
      </c>
      <c r="S53" s="11">
        <v>0</v>
      </c>
      <c r="T53" s="11">
        <v>0</v>
      </c>
      <c r="U53" s="11">
        <v>0</v>
      </c>
      <c r="V53" s="11">
        <v>0</v>
      </c>
      <c r="W53" s="11">
        <v>0</v>
      </c>
      <c r="X53" s="11">
        <v>0</v>
      </c>
      <c r="Y53" s="11">
        <v>0</v>
      </c>
      <c r="Z53" s="11">
        <v>0</v>
      </c>
      <c r="AA53" s="11">
        <v>0</v>
      </c>
      <c r="AB53" s="11">
        <v>0</v>
      </c>
      <c r="AC53" s="11">
        <v>0</v>
      </c>
      <c r="AD53" s="11">
        <v>0</v>
      </c>
      <c r="AE53" s="11">
        <v>0</v>
      </c>
      <c r="AF53" s="11">
        <v>0</v>
      </c>
      <c r="AG53" s="11">
        <v>0</v>
      </c>
      <c r="AH53" s="11">
        <v>0</v>
      </c>
      <c r="AI53" s="11">
        <v>0</v>
      </c>
      <c r="AJ53" s="11">
        <v>0</v>
      </c>
      <c r="AK53" s="11">
        <v>0</v>
      </c>
      <c r="AL53" s="11">
        <v>0</v>
      </c>
      <c r="AM53" s="11">
        <v>0</v>
      </c>
      <c r="AN53" s="11">
        <v>0</v>
      </c>
      <c r="AO53" s="11">
        <v>0</v>
      </c>
      <c r="AP53" s="11">
        <v>0</v>
      </c>
      <c r="AQ53" s="11">
        <v>0</v>
      </c>
      <c r="AR53" s="11">
        <v>0</v>
      </c>
      <c r="AS53" s="11">
        <v>0</v>
      </c>
      <c r="AT53" s="11">
        <v>0</v>
      </c>
      <c r="AU53" s="11">
        <v>0</v>
      </c>
      <c r="AV53" s="11">
        <v>0</v>
      </c>
      <c r="AW53" s="11">
        <v>100</v>
      </c>
      <c r="AX53" s="11">
        <v>0</v>
      </c>
      <c r="AY53" s="11">
        <v>0</v>
      </c>
      <c r="AZ53" s="11">
        <v>0</v>
      </c>
      <c r="BA53" s="11">
        <v>0</v>
      </c>
      <c r="BB53" s="11">
        <v>0</v>
      </c>
      <c r="BC53" s="11">
        <v>0</v>
      </c>
      <c r="BD53" s="11">
        <v>0</v>
      </c>
      <c r="BE53" s="11">
        <v>0</v>
      </c>
      <c r="BF53" s="11">
        <v>0</v>
      </c>
      <c r="BG53" s="11">
        <v>0</v>
      </c>
      <c r="BH53" s="11">
        <v>0</v>
      </c>
      <c r="BI53" s="11">
        <v>0</v>
      </c>
      <c r="BJ53" s="11">
        <v>0</v>
      </c>
      <c r="BK53" s="11">
        <v>0</v>
      </c>
      <c r="BL53" s="11">
        <v>0</v>
      </c>
      <c r="BM53" s="11">
        <v>0</v>
      </c>
      <c r="BN53" s="11">
        <v>0</v>
      </c>
      <c r="BO53" s="7">
        <f>SUM(K53:BN53)</f>
        <v>100</v>
      </c>
    </row>
    <row r="54" spans="1:67" x14ac:dyDescent="0.2">
      <c r="A54" s="15" t="s">
        <v>428</v>
      </c>
      <c r="B54" s="14" t="s">
        <v>427</v>
      </c>
      <c r="C54" s="14" t="s">
        <v>422</v>
      </c>
      <c r="D54" s="13">
        <v>57620.11</v>
      </c>
      <c r="E54" s="13">
        <f>ROUND(SUM($D54*1%),2)</f>
        <v>576.20000000000005</v>
      </c>
      <c r="F54" s="13">
        <f>ROUND(SUM($D54*0.5%),2)</f>
        <v>288.10000000000002</v>
      </c>
      <c r="G54" s="13">
        <f>E54-J54</f>
        <v>0</v>
      </c>
      <c r="H54" s="13">
        <f>F54-BO54</f>
        <v>0</v>
      </c>
      <c r="I54" s="12">
        <f ca="1">OFFSET(INDIRECT(ADDRESS(1,MATCH($I$2,$A$1:$BN$1,0))),ROW()-1,0)</f>
        <v>576.20000000000005</v>
      </c>
      <c r="J54" s="11">
        <v>576.20000000000005</v>
      </c>
      <c r="K54" s="11">
        <v>0</v>
      </c>
      <c r="L54" s="11">
        <v>0</v>
      </c>
      <c r="M54" s="11">
        <v>0</v>
      </c>
      <c r="N54" s="11">
        <v>0</v>
      </c>
      <c r="O54" s="11">
        <v>0</v>
      </c>
      <c r="P54" s="11">
        <v>0</v>
      </c>
      <c r="Q54" s="11">
        <v>0</v>
      </c>
      <c r="R54" s="11">
        <v>0</v>
      </c>
      <c r="S54" s="11">
        <v>0</v>
      </c>
      <c r="T54" s="11">
        <v>0</v>
      </c>
      <c r="U54" s="11">
        <v>0</v>
      </c>
      <c r="V54" s="11">
        <v>0</v>
      </c>
      <c r="W54" s="11">
        <v>0</v>
      </c>
      <c r="X54" s="11">
        <v>0</v>
      </c>
      <c r="Y54" s="11">
        <v>0</v>
      </c>
      <c r="Z54" s="11">
        <v>0</v>
      </c>
      <c r="AA54" s="11">
        <v>0</v>
      </c>
      <c r="AB54" s="11">
        <v>0</v>
      </c>
      <c r="AC54" s="11">
        <v>0</v>
      </c>
      <c r="AD54" s="11">
        <v>0</v>
      </c>
      <c r="AE54" s="11">
        <v>0</v>
      </c>
      <c r="AF54" s="11">
        <v>0</v>
      </c>
      <c r="AG54" s="11">
        <v>0</v>
      </c>
      <c r="AH54" s="11">
        <v>0</v>
      </c>
      <c r="AI54" s="11">
        <v>0</v>
      </c>
      <c r="AJ54" s="11">
        <v>0</v>
      </c>
      <c r="AK54" s="11">
        <v>0</v>
      </c>
      <c r="AL54" s="11">
        <v>0</v>
      </c>
      <c r="AM54" s="11">
        <v>0</v>
      </c>
      <c r="AN54" s="11">
        <v>0</v>
      </c>
      <c r="AO54" s="11">
        <v>0</v>
      </c>
      <c r="AP54" s="11">
        <v>0</v>
      </c>
      <c r="AQ54" s="11">
        <v>0</v>
      </c>
      <c r="AR54" s="11">
        <v>0</v>
      </c>
      <c r="AS54" s="11">
        <v>0</v>
      </c>
      <c r="AT54" s="11">
        <v>0</v>
      </c>
      <c r="AU54" s="11">
        <v>288.10000000000002</v>
      </c>
      <c r="AV54" s="11">
        <v>0</v>
      </c>
      <c r="AW54" s="11">
        <v>0</v>
      </c>
      <c r="AX54" s="11">
        <v>0</v>
      </c>
      <c r="AY54" s="11">
        <v>0</v>
      </c>
      <c r="AZ54" s="11">
        <v>0</v>
      </c>
      <c r="BA54" s="11">
        <v>0</v>
      </c>
      <c r="BB54" s="11">
        <v>0</v>
      </c>
      <c r="BC54" s="11">
        <v>0</v>
      </c>
      <c r="BD54" s="11">
        <v>0</v>
      </c>
      <c r="BE54" s="11">
        <v>0</v>
      </c>
      <c r="BF54" s="11">
        <v>0</v>
      </c>
      <c r="BG54" s="11">
        <v>0</v>
      </c>
      <c r="BH54" s="11">
        <v>0</v>
      </c>
      <c r="BI54" s="11">
        <v>0</v>
      </c>
      <c r="BJ54" s="11">
        <v>0</v>
      </c>
      <c r="BK54" s="11">
        <v>0</v>
      </c>
      <c r="BL54" s="11">
        <v>0</v>
      </c>
      <c r="BM54" s="11">
        <v>0</v>
      </c>
      <c r="BN54" s="11">
        <v>0</v>
      </c>
      <c r="BO54" s="7">
        <f>SUM(K54:BN54)</f>
        <v>288.10000000000002</v>
      </c>
    </row>
    <row r="55" spans="1:67" x14ac:dyDescent="0.2">
      <c r="A55" s="15" t="s">
        <v>426</v>
      </c>
      <c r="B55" s="14" t="s">
        <v>425</v>
      </c>
      <c r="C55" s="14" t="s">
        <v>422</v>
      </c>
      <c r="D55" s="13">
        <v>56588.42</v>
      </c>
      <c r="E55" s="13">
        <f>ROUND(SUM($D55*1%),2)</f>
        <v>565.88</v>
      </c>
      <c r="F55" s="13">
        <f>ROUND(SUM($D55*0.5%),2)</f>
        <v>282.94</v>
      </c>
      <c r="G55" s="13">
        <f>E55-J55</f>
        <v>365.88</v>
      </c>
      <c r="H55" s="13">
        <f>F55-BO55</f>
        <v>-282.94</v>
      </c>
      <c r="I55" s="12">
        <f ca="1">OFFSET(INDIRECT(ADDRESS(1,MATCH($I$2,$A$1:$BN$1,0))),ROW()-1,0)</f>
        <v>200</v>
      </c>
      <c r="J55" s="11">
        <v>200</v>
      </c>
      <c r="K55" s="11">
        <v>0</v>
      </c>
      <c r="L55" s="11">
        <v>0</v>
      </c>
      <c r="M55" s="11">
        <v>0</v>
      </c>
      <c r="N55" s="11">
        <v>0</v>
      </c>
      <c r="O55" s="11">
        <v>0</v>
      </c>
      <c r="P55" s="11">
        <v>0</v>
      </c>
      <c r="Q55" s="11">
        <v>0</v>
      </c>
      <c r="R55" s="11">
        <v>0</v>
      </c>
      <c r="S55" s="11">
        <v>0</v>
      </c>
      <c r="T55" s="11">
        <v>0</v>
      </c>
      <c r="U55" s="11">
        <v>0</v>
      </c>
      <c r="V55" s="11">
        <v>0</v>
      </c>
      <c r="W55" s="11">
        <v>0</v>
      </c>
      <c r="X55" s="11">
        <v>0</v>
      </c>
      <c r="Y55" s="11">
        <v>0</v>
      </c>
      <c r="Z55" s="11">
        <v>0</v>
      </c>
      <c r="AA55" s="11">
        <v>0</v>
      </c>
      <c r="AB55" s="11">
        <v>0</v>
      </c>
      <c r="AC55" s="11">
        <v>0</v>
      </c>
      <c r="AD55" s="11">
        <v>0</v>
      </c>
      <c r="AE55" s="11">
        <v>0</v>
      </c>
      <c r="AF55" s="11">
        <v>0</v>
      </c>
      <c r="AG55" s="11">
        <v>0</v>
      </c>
      <c r="AH55" s="11">
        <v>0</v>
      </c>
      <c r="AI55" s="11">
        <v>0</v>
      </c>
      <c r="AJ55" s="11">
        <v>0</v>
      </c>
      <c r="AK55" s="11">
        <v>0</v>
      </c>
      <c r="AL55" s="11">
        <v>0</v>
      </c>
      <c r="AM55" s="11">
        <v>0</v>
      </c>
      <c r="AN55" s="11">
        <v>0</v>
      </c>
      <c r="AO55" s="11">
        <v>0</v>
      </c>
      <c r="AP55" s="11">
        <v>0</v>
      </c>
      <c r="AQ55" s="11">
        <v>0</v>
      </c>
      <c r="AR55" s="11">
        <v>0</v>
      </c>
      <c r="AS55" s="11">
        <v>0</v>
      </c>
      <c r="AT55" s="11">
        <v>0</v>
      </c>
      <c r="AU55" s="11">
        <v>565.88</v>
      </c>
      <c r="AV55" s="11">
        <v>0</v>
      </c>
      <c r="AW55" s="11">
        <v>0</v>
      </c>
      <c r="AX55" s="11">
        <v>0</v>
      </c>
      <c r="AY55" s="11">
        <v>0</v>
      </c>
      <c r="AZ55" s="11">
        <v>0</v>
      </c>
      <c r="BA55" s="11">
        <v>0</v>
      </c>
      <c r="BB55" s="11">
        <v>0</v>
      </c>
      <c r="BC55" s="11">
        <v>0</v>
      </c>
      <c r="BD55" s="11">
        <v>0</v>
      </c>
      <c r="BE55" s="11">
        <v>0</v>
      </c>
      <c r="BF55" s="11">
        <v>0</v>
      </c>
      <c r="BG55" s="11">
        <v>0</v>
      </c>
      <c r="BH55" s="11">
        <v>0</v>
      </c>
      <c r="BI55" s="11">
        <v>0</v>
      </c>
      <c r="BJ55" s="11">
        <v>0</v>
      </c>
      <c r="BK55" s="11">
        <v>0</v>
      </c>
      <c r="BL55" s="11">
        <v>0</v>
      </c>
      <c r="BM55" s="11">
        <v>0</v>
      </c>
      <c r="BN55" s="11">
        <v>0</v>
      </c>
      <c r="BO55" s="7">
        <f>SUM(K55:BN55)</f>
        <v>565.88</v>
      </c>
    </row>
    <row r="56" spans="1:67" x14ac:dyDescent="0.2">
      <c r="A56" s="15" t="s">
        <v>424</v>
      </c>
      <c r="B56" s="14" t="s">
        <v>423</v>
      </c>
      <c r="C56" s="14" t="s">
        <v>422</v>
      </c>
      <c r="D56" s="13">
        <v>79449.429999999993</v>
      </c>
      <c r="E56" s="13">
        <f>ROUND(SUM($D56*1%),2)</f>
        <v>794.49</v>
      </c>
      <c r="F56" s="13">
        <f>ROUND(SUM($D56*0.5%),2)</f>
        <v>397.25</v>
      </c>
      <c r="G56" s="13">
        <f>E56-J56</f>
        <v>544.49</v>
      </c>
      <c r="H56" s="13">
        <f>F56-BO56</f>
        <v>397.25</v>
      </c>
      <c r="I56" s="12">
        <f ca="1">OFFSET(INDIRECT(ADDRESS(1,MATCH($I$2,$A$1:$BN$1,0))),ROW()-1,0)</f>
        <v>250</v>
      </c>
      <c r="J56" s="11">
        <v>250</v>
      </c>
      <c r="K56" s="11">
        <v>0</v>
      </c>
      <c r="L56" s="11">
        <v>0</v>
      </c>
      <c r="M56" s="11">
        <v>0</v>
      </c>
      <c r="N56" s="11">
        <v>0</v>
      </c>
      <c r="O56" s="11">
        <v>0</v>
      </c>
      <c r="P56" s="11">
        <v>0</v>
      </c>
      <c r="Q56" s="11">
        <v>0</v>
      </c>
      <c r="R56" s="11">
        <v>0</v>
      </c>
      <c r="S56" s="11">
        <v>0</v>
      </c>
      <c r="T56" s="11">
        <v>0</v>
      </c>
      <c r="U56" s="11">
        <v>0</v>
      </c>
      <c r="V56" s="11">
        <v>0</v>
      </c>
      <c r="W56" s="11">
        <v>0</v>
      </c>
      <c r="X56" s="11">
        <v>0</v>
      </c>
      <c r="Y56" s="11">
        <v>0</v>
      </c>
      <c r="Z56" s="11">
        <v>0</v>
      </c>
      <c r="AA56" s="11">
        <v>0</v>
      </c>
      <c r="AB56" s="11">
        <v>0</v>
      </c>
      <c r="AC56" s="11">
        <v>0</v>
      </c>
      <c r="AD56" s="11">
        <v>0</v>
      </c>
      <c r="AE56" s="11">
        <v>0</v>
      </c>
      <c r="AF56" s="11">
        <v>0</v>
      </c>
      <c r="AG56" s="11">
        <v>0</v>
      </c>
      <c r="AH56" s="11">
        <v>0</v>
      </c>
      <c r="AI56" s="11">
        <v>0</v>
      </c>
      <c r="AJ56" s="11">
        <v>0</v>
      </c>
      <c r="AK56" s="11">
        <v>0</v>
      </c>
      <c r="AL56" s="11">
        <v>0</v>
      </c>
      <c r="AM56" s="11">
        <v>0</v>
      </c>
      <c r="AN56" s="11">
        <v>0</v>
      </c>
      <c r="AO56" s="11">
        <v>0</v>
      </c>
      <c r="AP56" s="11">
        <v>0</v>
      </c>
      <c r="AQ56" s="11">
        <v>0</v>
      </c>
      <c r="AR56" s="11">
        <v>0</v>
      </c>
      <c r="AS56" s="11">
        <v>0</v>
      </c>
      <c r="AT56" s="11">
        <v>0</v>
      </c>
      <c r="AU56" s="11">
        <v>0</v>
      </c>
      <c r="AV56" s="11">
        <v>0</v>
      </c>
      <c r="AW56" s="11">
        <v>0</v>
      </c>
      <c r="AX56" s="11">
        <v>0</v>
      </c>
      <c r="AY56" s="11">
        <v>0</v>
      </c>
      <c r="AZ56" s="11">
        <v>0</v>
      </c>
      <c r="BA56" s="11">
        <v>0</v>
      </c>
      <c r="BB56" s="11">
        <v>0</v>
      </c>
      <c r="BC56" s="11">
        <v>0</v>
      </c>
      <c r="BD56" s="11">
        <v>0</v>
      </c>
      <c r="BE56" s="11">
        <v>0</v>
      </c>
      <c r="BF56" s="11">
        <v>0</v>
      </c>
      <c r="BG56" s="11">
        <v>0</v>
      </c>
      <c r="BH56" s="11">
        <v>0</v>
      </c>
      <c r="BI56" s="11">
        <v>0</v>
      </c>
      <c r="BJ56" s="11">
        <v>0</v>
      </c>
      <c r="BK56" s="11">
        <v>0</v>
      </c>
      <c r="BL56" s="11">
        <v>0</v>
      </c>
      <c r="BM56" s="11">
        <v>0</v>
      </c>
      <c r="BN56" s="11">
        <v>0</v>
      </c>
      <c r="BO56" s="7">
        <f>SUM(K56:BN56)</f>
        <v>0</v>
      </c>
    </row>
    <row r="57" spans="1:67" x14ac:dyDescent="0.2">
      <c r="A57" s="15" t="s">
        <v>421</v>
      </c>
      <c r="B57" s="14" t="s">
        <v>420</v>
      </c>
      <c r="C57" s="14" t="s">
        <v>377</v>
      </c>
      <c r="D57" s="13">
        <v>153765.17000000001</v>
      </c>
      <c r="E57" s="13">
        <f>ROUND(SUM($D57*1%),2)</f>
        <v>1537.65</v>
      </c>
      <c r="F57" s="13">
        <f>ROUND(SUM($D57*0.5%),2)</f>
        <v>768.83</v>
      </c>
      <c r="G57" s="13">
        <f>E57-J57</f>
        <v>0</v>
      </c>
      <c r="H57" s="13">
        <f>F57-BO57</f>
        <v>768.83</v>
      </c>
      <c r="I57" s="12">
        <f ca="1">OFFSET(INDIRECT(ADDRESS(1,MATCH($I$2,$A$1:$BN$1,0))),ROW()-1,0)</f>
        <v>1537.65</v>
      </c>
      <c r="J57" s="11">
        <v>1537.65</v>
      </c>
      <c r="K57" s="11">
        <v>0</v>
      </c>
      <c r="L57" s="11">
        <v>0</v>
      </c>
      <c r="M57" s="11">
        <v>0</v>
      </c>
      <c r="N57" s="11">
        <v>0</v>
      </c>
      <c r="O57" s="11">
        <v>0</v>
      </c>
      <c r="P57" s="11">
        <v>0</v>
      </c>
      <c r="Q57" s="11">
        <v>0</v>
      </c>
      <c r="R57" s="11">
        <v>0</v>
      </c>
      <c r="S57" s="11">
        <v>0</v>
      </c>
      <c r="T57" s="11">
        <v>0</v>
      </c>
      <c r="U57" s="11">
        <v>0</v>
      </c>
      <c r="V57" s="11">
        <v>0</v>
      </c>
      <c r="W57" s="11">
        <v>0</v>
      </c>
      <c r="X57" s="11">
        <v>0</v>
      </c>
      <c r="Y57" s="11">
        <v>0</v>
      </c>
      <c r="Z57" s="11">
        <v>0</v>
      </c>
      <c r="AA57" s="11">
        <v>0</v>
      </c>
      <c r="AB57" s="11">
        <v>0</v>
      </c>
      <c r="AC57" s="11">
        <v>0</v>
      </c>
      <c r="AD57" s="11">
        <v>0</v>
      </c>
      <c r="AE57" s="11">
        <v>0</v>
      </c>
      <c r="AF57" s="11">
        <v>0</v>
      </c>
      <c r="AG57" s="11">
        <v>0</v>
      </c>
      <c r="AH57" s="11">
        <v>0</v>
      </c>
      <c r="AI57" s="11">
        <v>0</v>
      </c>
      <c r="AJ57" s="11">
        <v>0</v>
      </c>
      <c r="AK57" s="11">
        <v>0</v>
      </c>
      <c r="AL57" s="11">
        <v>0</v>
      </c>
      <c r="AM57" s="11">
        <v>0</v>
      </c>
      <c r="AN57" s="11">
        <v>0</v>
      </c>
      <c r="AO57" s="11">
        <v>0</v>
      </c>
      <c r="AP57" s="11">
        <v>0</v>
      </c>
      <c r="AQ57" s="11">
        <v>0</v>
      </c>
      <c r="AR57" s="11">
        <v>0</v>
      </c>
      <c r="AS57" s="11">
        <v>0</v>
      </c>
      <c r="AT57" s="11">
        <v>0</v>
      </c>
      <c r="AU57" s="11">
        <v>0</v>
      </c>
      <c r="AV57" s="11">
        <v>0</v>
      </c>
      <c r="AW57" s="11">
        <v>0</v>
      </c>
      <c r="AX57" s="11">
        <v>0</v>
      </c>
      <c r="AY57" s="11">
        <v>0</v>
      </c>
      <c r="AZ57" s="11">
        <v>0</v>
      </c>
      <c r="BA57" s="11">
        <v>0</v>
      </c>
      <c r="BB57" s="11">
        <v>0</v>
      </c>
      <c r="BC57" s="11">
        <v>0</v>
      </c>
      <c r="BD57" s="11">
        <v>0</v>
      </c>
      <c r="BE57" s="11">
        <v>0</v>
      </c>
      <c r="BF57" s="11">
        <v>0</v>
      </c>
      <c r="BG57" s="11">
        <v>0</v>
      </c>
      <c r="BH57" s="11">
        <v>0</v>
      </c>
      <c r="BI57" s="11">
        <v>0</v>
      </c>
      <c r="BJ57" s="11">
        <v>0</v>
      </c>
      <c r="BK57" s="11">
        <v>0</v>
      </c>
      <c r="BL57" s="11">
        <v>0</v>
      </c>
      <c r="BM57" s="11">
        <v>0</v>
      </c>
      <c r="BN57" s="11">
        <v>0</v>
      </c>
      <c r="BO57" s="7">
        <f>SUM(K57:BN57)</f>
        <v>0</v>
      </c>
    </row>
    <row r="58" spans="1:67" x14ac:dyDescent="0.2">
      <c r="A58" s="15" t="s">
        <v>419</v>
      </c>
      <c r="B58" s="14" t="s">
        <v>418</v>
      </c>
      <c r="C58" s="14" t="s">
        <v>377</v>
      </c>
      <c r="D58" s="13">
        <v>247887.9</v>
      </c>
      <c r="E58" s="13">
        <f>ROUND(SUM($D58*1%),2)</f>
        <v>2478.88</v>
      </c>
      <c r="F58" s="13">
        <f>ROUND(SUM($D58*0.5%),2)</f>
        <v>1239.44</v>
      </c>
      <c r="G58" s="13">
        <f>E58-J58</f>
        <v>0</v>
      </c>
      <c r="H58" s="13">
        <f>F58-BO58</f>
        <v>1139.44</v>
      </c>
      <c r="I58" s="12">
        <f ca="1">OFFSET(INDIRECT(ADDRESS(1,MATCH($I$2,$A$1:$BN$1,0))),ROW()-1,0)</f>
        <v>2478.88</v>
      </c>
      <c r="J58" s="11">
        <v>2478.88</v>
      </c>
      <c r="K58" s="11">
        <v>0</v>
      </c>
      <c r="L58" s="11">
        <v>0</v>
      </c>
      <c r="M58" s="11">
        <v>0</v>
      </c>
      <c r="N58" s="11">
        <v>0</v>
      </c>
      <c r="O58" s="11">
        <v>0</v>
      </c>
      <c r="P58" s="11">
        <v>0</v>
      </c>
      <c r="Q58" s="11">
        <v>0</v>
      </c>
      <c r="R58" s="11">
        <v>0</v>
      </c>
      <c r="S58" s="11">
        <v>0</v>
      </c>
      <c r="T58" s="11">
        <v>0</v>
      </c>
      <c r="U58" s="11">
        <v>0</v>
      </c>
      <c r="V58" s="11">
        <v>0</v>
      </c>
      <c r="W58" s="11">
        <v>0</v>
      </c>
      <c r="X58" s="11">
        <v>0</v>
      </c>
      <c r="Y58" s="11">
        <v>0</v>
      </c>
      <c r="Z58" s="11">
        <v>0</v>
      </c>
      <c r="AA58" s="11">
        <v>0</v>
      </c>
      <c r="AB58" s="11">
        <v>0</v>
      </c>
      <c r="AC58" s="11">
        <v>0</v>
      </c>
      <c r="AD58" s="11">
        <v>0</v>
      </c>
      <c r="AE58" s="11">
        <v>0</v>
      </c>
      <c r="AF58" s="11">
        <v>0</v>
      </c>
      <c r="AG58" s="11">
        <v>0</v>
      </c>
      <c r="AH58" s="11">
        <v>0</v>
      </c>
      <c r="AI58" s="11">
        <v>0</v>
      </c>
      <c r="AJ58" s="11">
        <v>0</v>
      </c>
      <c r="AK58" s="11">
        <v>0</v>
      </c>
      <c r="AL58" s="11">
        <v>0</v>
      </c>
      <c r="AM58" s="11">
        <v>0</v>
      </c>
      <c r="AN58" s="11">
        <v>0</v>
      </c>
      <c r="AO58" s="11">
        <v>0</v>
      </c>
      <c r="AP58" s="11">
        <v>0</v>
      </c>
      <c r="AQ58" s="11">
        <v>0</v>
      </c>
      <c r="AR58" s="11">
        <v>100</v>
      </c>
      <c r="AS58" s="11">
        <v>0</v>
      </c>
      <c r="AT58" s="11">
        <v>0</v>
      </c>
      <c r="AU58" s="11">
        <v>0</v>
      </c>
      <c r="AV58" s="11">
        <v>0</v>
      </c>
      <c r="AW58" s="11">
        <v>0</v>
      </c>
      <c r="AX58" s="11">
        <v>0</v>
      </c>
      <c r="AY58" s="11">
        <v>0</v>
      </c>
      <c r="AZ58" s="11">
        <v>0</v>
      </c>
      <c r="BA58" s="11">
        <v>0</v>
      </c>
      <c r="BB58" s="11">
        <v>0</v>
      </c>
      <c r="BC58" s="11">
        <v>0</v>
      </c>
      <c r="BD58" s="11">
        <v>0</v>
      </c>
      <c r="BE58" s="11">
        <v>0</v>
      </c>
      <c r="BF58" s="11">
        <v>0</v>
      </c>
      <c r="BG58" s="11">
        <v>0</v>
      </c>
      <c r="BH58" s="11">
        <v>0</v>
      </c>
      <c r="BI58" s="11">
        <v>0</v>
      </c>
      <c r="BJ58" s="11">
        <v>0</v>
      </c>
      <c r="BK58" s="11">
        <v>0</v>
      </c>
      <c r="BL58" s="11">
        <v>0</v>
      </c>
      <c r="BM58" s="11">
        <v>0</v>
      </c>
      <c r="BN58" s="11">
        <v>0</v>
      </c>
      <c r="BO58" s="7">
        <f>SUM(K58:BN58)</f>
        <v>100</v>
      </c>
    </row>
    <row r="59" spans="1:67" x14ac:dyDescent="0.2">
      <c r="A59" s="15" t="s">
        <v>417</v>
      </c>
      <c r="B59" s="14" t="s">
        <v>416</v>
      </c>
      <c r="C59" s="14" t="s">
        <v>377</v>
      </c>
      <c r="D59" s="13">
        <v>245401.09</v>
      </c>
      <c r="E59" s="13">
        <f>ROUND(SUM($D59*1%),2)</f>
        <v>2454.0100000000002</v>
      </c>
      <c r="F59" s="13">
        <f>ROUND(SUM($D59*0.5%),2)</f>
        <v>1227.01</v>
      </c>
      <c r="G59" s="13">
        <f>E59-J59</f>
        <v>2154.0100000000002</v>
      </c>
      <c r="H59" s="13">
        <f>F59-BO59</f>
        <v>1227.01</v>
      </c>
      <c r="I59" s="12">
        <f ca="1">OFFSET(INDIRECT(ADDRESS(1,MATCH($I$2,$A$1:$BN$1,0))),ROW()-1,0)</f>
        <v>300</v>
      </c>
      <c r="J59" s="11">
        <v>300</v>
      </c>
      <c r="K59" s="11">
        <v>0</v>
      </c>
      <c r="L59" s="11">
        <v>0</v>
      </c>
      <c r="M59" s="11">
        <v>0</v>
      </c>
      <c r="N59" s="11">
        <v>0</v>
      </c>
      <c r="O59" s="11">
        <v>0</v>
      </c>
      <c r="P59" s="11">
        <v>0</v>
      </c>
      <c r="Q59" s="11">
        <v>0</v>
      </c>
      <c r="R59" s="11">
        <v>0</v>
      </c>
      <c r="S59" s="11">
        <v>0</v>
      </c>
      <c r="T59" s="11">
        <v>0</v>
      </c>
      <c r="U59" s="11">
        <v>0</v>
      </c>
      <c r="V59" s="11">
        <v>0</v>
      </c>
      <c r="W59" s="11">
        <v>0</v>
      </c>
      <c r="X59" s="11">
        <v>0</v>
      </c>
      <c r="Y59" s="11">
        <v>0</v>
      </c>
      <c r="Z59" s="11">
        <v>0</v>
      </c>
      <c r="AA59" s="11">
        <v>0</v>
      </c>
      <c r="AB59" s="11">
        <v>0</v>
      </c>
      <c r="AC59" s="11">
        <v>0</v>
      </c>
      <c r="AD59" s="11">
        <v>0</v>
      </c>
      <c r="AE59" s="11">
        <v>0</v>
      </c>
      <c r="AF59" s="11">
        <v>0</v>
      </c>
      <c r="AG59" s="11">
        <v>0</v>
      </c>
      <c r="AH59" s="11">
        <v>0</v>
      </c>
      <c r="AI59" s="11">
        <v>0</v>
      </c>
      <c r="AJ59" s="11">
        <v>0</v>
      </c>
      <c r="AK59" s="11">
        <v>0</v>
      </c>
      <c r="AL59" s="11">
        <v>0</v>
      </c>
      <c r="AM59" s="11">
        <v>0</v>
      </c>
      <c r="AN59" s="11">
        <v>0</v>
      </c>
      <c r="AO59" s="11">
        <v>0</v>
      </c>
      <c r="AP59" s="11">
        <v>0</v>
      </c>
      <c r="AQ59" s="11">
        <v>0</v>
      </c>
      <c r="AR59" s="11">
        <v>0</v>
      </c>
      <c r="AS59" s="11">
        <v>0</v>
      </c>
      <c r="AT59" s="11">
        <v>0</v>
      </c>
      <c r="AU59" s="11">
        <v>0</v>
      </c>
      <c r="AV59" s="11">
        <v>0</v>
      </c>
      <c r="AW59" s="11">
        <v>0</v>
      </c>
      <c r="AX59" s="11">
        <v>0</v>
      </c>
      <c r="AY59" s="11">
        <v>0</v>
      </c>
      <c r="AZ59" s="11">
        <v>0</v>
      </c>
      <c r="BA59" s="11">
        <v>0</v>
      </c>
      <c r="BB59" s="11">
        <v>0</v>
      </c>
      <c r="BC59" s="11">
        <v>0</v>
      </c>
      <c r="BD59" s="11">
        <v>0</v>
      </c>
      <c r="BE59" s="11">
        <v>0</v>
      </c>
      <c r="BF59" s="11">
        <v>0</v>
      </c>
      <c r="BG59" s="11">
        <v>0</v>
      </c>
      <c r="BH59" s="11">
        <v>0</v>
      </c>
      <c r="BI59" s="11">
        <v>0</v>
      </c>
      <c r="BJ59" s="11">
        <v>0</v>
      </c>
      <c r="BK59" s="11">
        <v>0</v>
      </c>
      <c r="BL59" s="11">
        <v>0</v>
      </c>
      <c r="BM59" s="11">
        <v>0</v>
      </c>
      <c r="BN59" s="11">
        <v>0</v>
      </c>
      <c r="BO59" s="7">
        <f>SUM(K59:BN59)</f>
        <v>0</v>
      </c>
    </row>
    <row r="60" spans="1:67" x14ac:dyDescent="0.2">
      <c r="A60" s="15" t="s">
        <v>415</v>
      </c>
      <c r="B60" s="14" t="s">
        <v>414</v>
      </c>
      <c r="C60" s="14" t="s">
        <v>377</v>
      </c>
      <c r="D60" s="13">
        <v>260804.12</v>
      </c>
      <c r="E60" s="13">
        <f>ROUND(SUM($D60*1%),2)</f>
        <v>2608.04</v>
      </c>
      <c r="F60" s="13">
        <f>ROUND(SUM($D60*0.5%),2)</f>
        <v>1304.02</v>
      </c>
      <c r="G60" s="13">
        <f>E60-J60</f>
        <v>0</v>
      </c>
      <c r="H60" s="13">
        <f>F60-BO60</f>
        <v>1104.02</v>
      </c>
      <c r="I60" s="12">
        <f ca="1">OFFSET(INDIRECT(ADDRESS(1,MATCH($I$2,$A$1:$BN$1,0))),ROW()-1,0)</f>
        <v>2608.04</v>
      </c>
      <c r="J60" s="11">
        <v>2608.04</v>
      </c>
      <c r="K60" s="11">
        <v>0</v>
      </c>
      <c r="L60" s="11">
        <v>0</v>
      </c>
      <c r="M60" s="11">
        <v>0</v>
      </c>
      <c r="N60" s="11">
        <v>0</v>
      </c>
      <c r="O60" s="11">
        <v>0</v>
      </c>
      <c r="P60" s="11">
        <v>0</v>
      </c>
      <c r="Q60" s="11">
        <v>0</v>
      </c>
      <c r="R60" s="11">
        <v>0</v>
      </c>
      <c r="S60" s="11">
        <v>0</v>
      </c>
      <c r="T60" s="11">
        <v>0</v>
      </c>
      <c r="U60" s="11">
        <v>0</v>
      </c>
      <c r="V60" s="11">
        <v>0</v>
      </c>
      <c r="W60" s="11">
        <v>0</v>
      </c>
      <c r="X60" s="11">
        <v>0</v>
      </c>
      <c r="Y60" s="11">
        <v>0</v>
      </c>
      <c r="Z60" s="11">
        <v>0</v>
      </c>
      <c r="AA60" s="11">
        <v>0</v>
      </c>
      <c r="AB60" s="11">
        <v>0</v>
      </c>
      <c r="AC60" s="11">
        <v>0</v>
      </c>
      <c r="AD60" s="11">
        <v>0</v>
      </c>
      <c r="AE60" s="11">
        <v>0</v>
      </c>
      <c r="AF60" s="11">
        <v>0</v>
      </c>
      <c r="AG60" s="11">
        <v>0</v>
      </c>
      <c r="AH60" s="11">
        <v>0</v>
      </c>
      <c r="AI60" s="11">
        <v>0</v>
      </c>
      <c r="AJ60" s="11">
        <v>0</v>
      </c>
      <c r="AK60" s="11">
        <v>0</v>
      </c>
      <c r="AL60" s="11">
        <v>0</v>
      </c>
      <c r="AM60" s="11">
        <v>0</v>
      </c>
      <c r="AN60" s="11">
        <v>0</v>
      </c>
      <c r="AO60" s="11">
        <v>0</v>
      </c>
      <c r="AP60" s="11">
        <v>0</v>
      </c>
      <c r="AQ60" s="11">
        <v>0</v>
      </c>
      <c r="AR60" s="11">
        <v>200</v>
      </c>
      <c r="AS60" s="11">
        <v>0</v>
      </c>
      <c r="AT60" s="11">
        <v>0</v>
      </c>
      <c r="AU60" s="11">
        <v>0</v>
      </c>
      <c r="AV60" s="11">
        <v>0</v>
      </c>
      <c r="AW60" s="11">
        <v>0</v>
      </c>
      <c r="AX60" s="11">
        <v>0</v>
      </c>
      <c r="AY60" s="11">
        <v>0</v>
      </c>
      <c r="AZ60" s="11">
        <v>0</v>
      </c>
      <c r="BA60" s="11">
        <v>0</v>
      </c>
      <c r="BB60" s="11">
        <v>0</v>
      </c>
      <c r="BC60" s="11">
        <v>0</v>
      </c>
      <c r="BD60" s="11">
        <v>0</v>
      </c>
      <c r="BE60" s="11">
        <v>0</v>
      </c>
      <c r="BF60" s="11">
        <v>0</v>
      </c>
      <c r="BG60" s="11">
        <v>0</v>
      </c>
      <c r="BH60" s="11">
        <v>0</v>
      </c>
      <c r="BI60" s="11">
        <v>0</v>
      </c>
      <c r="BJ60" s="11">
        <v>0</v>
      </c>
      <c r="BK60" s="11">
        <v>0</v>
      </c>
      <c r="BL60" s="11">
        <v>0</v>
      </c>
      <c r="BM60" s="11">
        <v>0</v>
      </c>
      <c r="BN60" s="11">
        <v>0</v>
      </c>
      <c r="BO60" s="7">
        <f>SUM(K60:BN60)</f>
        <v>200</v>
      </c>
    </row>
    <row r="61" spans="1:67" x14ac:dyDescent="0.2">
      <c r="A61" s="15" t="s">
        <v>413</v>
      </c>
      <c r="B61" s="14" t="s">
        <v>412</v>
      </c>
      <c r="C61" s="14" t="s">
        <v>377</v>
      </c>
      <c r="D61" s="13">
        <v>269292.44</v>
      </c>
      <c r="E61" s="13">
        <f>ROUND(SUM($D61*1%),2)</f>
        <v>2692.92</v>
      </c>
      <c r="F61" s="13">
        <f>ROUND(SUM($D61*0.5%),2)</f>
        <v>1346.46</v>
      </c>
      <c r="G61" s="13">
        <f>E61-J61</f>
        <v>0</v>
      </c>
      <c r="H61" s="13">
        <f>F61-BO61</f>
        <v>1346.46</v>
      </c>
      <c r="I61" s="12">
        <f ca="1">OFFSET(INDIRECT(ADDRESS(1,MATCH($I$2,$A$1:$BN$1,0))),ROW()-1,0)</f>
        <v>2692.92</v>
      </c>
      <c r="J61" s="11">
        <v>2692.92</v>
      </c>
      <c r="K61" s="11">
        <v>0</v>
      </c>
      <c r="L61" s="11">
        <v>0</v>
      </c>
      <c r="M61" s="11">
        <v>0</v>
      </c>
      <c r="N61" s="11">
        <v>0</v>
      </c>
      <c r="O61" s="11">
        <v>0</v>
      </c>
      <c r="P61" s="11">
        <v>0</v>
      </c>
      <c r="Q61" s="11">
        <v>0</v>
      </c>
      <c r="R61" s="11">
        <v>0</v>
      </c>
      <c r="S61" s="11">
        <v>0</v>
      </c>
      <c r="T61" s="11">
        <v>0</v>
      </c>
      <c r="U61" s="11">
        <v>0</v>
      </c>
      <c r="V61" s="11">
        <v>0</v>
      </c>
      <c r="W61" s="11">
        <v>0</v>
      </c>
      <c r="X61" s="11">
        <v>0</v>
      </c>
      <c r="Y61" s="11">
        <v>0</v>
      </c>
      <c r="Z61" s="11">
        <v>0</v>
      </c>
      <c r="AA61" s="11">
        <v>0</v>
      </c>
      <c r="AB61" s="11">
        <v>0</v>
      </c>
      <c r="AC61" s="11">
        <v>0</v>
      </c>
      <c r="AD61" s="11">
        <v>0</v>
      </c>
      <c r="AE61" s="11">
        <v>0</v>
      </c>
      <c r="AF61" s="11">
        <v>0</v>
      </c>
      <c r="AG61" s="11">
        <v>0</v>
      </c>
      <c r="AH61" s="11">
        <v>0</v>
      </c>
      <c r="AI61" s="11">
        <v>0</v>
      </c>
      <c r="AJ61" s="11">
        <v>0</v>
      </c>
      <c r="AK61" s="11">
        <v>0</v>
      </c>
      <c r="AL61" s="11">
        <v>0</v>
      </c>
      <c r="AM61" s="11">
        <v>0</v>
      </c>
      <c r="AN61" s="11">
        <v>0</v>
      </c>
      <c r="AO61" s="11">
        <v>0</v>
      </c>
      <c r="AP61" s="11">
        <v>0</v>
      </c>
      <c r="AQ61" s="11">
        <v>0</v>
      </c>
      <c r="AR61" s="11">
        <v>0</v>
      </c>
      <c r="AS61" s="11">
        <v>0</v>
      </c>
      <c r="AT61" s="11">
        <v>0</v>
      </c>
      <c r="AU61" s="11">
        <v>0</v>
      </c>
      <c r="AV61" s="11">
        <v>0</v>
      </c>
      <c r="AW61" s="11">
        <v>0</v>
      </c>
      <c r="AX61" s="11">
        <v>0</v>
      </c>
      <c r="AY61" s="11">
        <v>0</v>
      </c>
      <c r="AZ61" s="11">
        <v>0</v>
      </c>
      <c r="BA61" s="11">
        <v>0</v>
      </c>
      <c r="BB61" s="11">
        <v>0</v>
      </c>
      <c r="BC61" s="11">
        <v>0</v>
      </c>
      <c r="BD61" s="11">
        <v>0</v>
      </c>
      <c r="BE61" s="11">
        <v>0</v>
      </c>
      <c r="BF61" s="11">
        <v>0</v>
      </c>
      <c r="BG61" s="11">
        <v>0</v>
      </c>
      <c r="BH61" s="11">
        <v>0</v>
      </c>
      <c r="BI61" s="11">
        <v>0</v>
      </c>
      <c r="BJ61" s="11">
        <v>0</v>
      </c>
      <c r="BK61" s="11">
        <v>0</v>
      </c>
      <c r="BL61" s="11">
        <v>0</v>
      </c>
      <c r="BM61" s="11">
        <v>0</v>
      </c>
      <c r="BN61" s="11">
        <v>0</v>
      </c>
      <c r="BO61" s="7">
        <f>SUM(K61:BN61)</f>
        <v>0</v>
      </c>
    </row>
    <row r="62" spans="1:67" x14ac:dyDescent="0.2">
      <c r="A62" s="15" t="s">
        <v>411</v>
      </c>
      <c r="B62" s="14" t="s">
        <v>410</v>
      </c>
      <c r="C62" s="14" t="s">
        <v>377</v>
      </c>
      <c r="D62" s="13">
        <v>218319.82</v>
      </c>
      <c r="E62" s="13">
        <f>ROUND(SUM($D62*1%),2)</f>
        <v>2183.1999999999998</v>
      </c>
      <c r="F62" s="13">
        <f>ROUND(SUM($D62*0.5%),2)</f>
        <v>1091.5999999999999</v>
      </c>
      <c r="G62" s="13">
        <f>E62-J62</f>
        <v>1883.1999999999998</v>
      </c>
      <c r="H62" s="13">
        <f>F62-BO62</f>
        <v>991.59999999999991</v>
      </c>
      <c r="I62" s="12">
        <f ca="1">OFFSET(INDIRECT(ADDRESS(1,MATCH($I$2,$A$1:$BN$1,0))),ROW()-1,0)</f>
        <v>300</v>
      </c>
      <c r="J62" s="11">
        <v>300</v>
      </c>
      <c r="K62" s="11">
        <v>0</v>
      </c>
      <c r="L62" s="11">
        <v>0</v>
      </c>
      <c r="M62" s="11">
        <v>0</v>
      </c>
      <c r="N62" s="11">
        <v>0</v>
      </c>
      <c r="O62" s="11">
        <v>0</v>
      </c>
      <c r="P62" s="11">
        <v>0</v>
      </c>
      <c r="Q62" s="11">
        <v>0</v>
      </c>
      <c r="R62" s="11">
        <v>0</v>
      </c>
      <c r="S62" s="11">
        <v>0</v>
      </c>
      <c r="T62" s="11">
        <v>0</v>
      </c>
      <c r="U62" s="11">
        <v>0</v>
      </c>
      <c r="V62" s="11">
        <v>0</v>
      </c>
      <c r="W62" s="11">
        <v>0</v>
      </c>
      <c r="X62" s="11">
        <v>0</v>
      </c>
      <c r="Y62" s="11">
        <v>0</v>
      </c>
      <c r="Z62" s="11">
        <v>0</v>
      </c>
      <c r="AA62" s="11">
        <v>0</v>
      </c>
      <c r="AB62" s="11">
        <v>0</v>
      </c>
      <c r="AC62" s="11">
        <v>0</v>
      </c>
      <c r="AD62" s="11">
        <v>0</v>
      </c>
      <c r="AE62" s="11">
        <v>0</v>
      </c>
      <c r="AF62" s="11">
        <v>0</v>
      </c>
      <c r="AG62" s="11">
        <v>0</v>
      </c>
      <c r="AH62" s="11">
        <v>0</v>
      </c>
      <c r="AI62" s="11">
        <v>0</v>
      </c>
      <c r="AJ62" s="11">
        <v>0</v>
      </c>
      <c r="AK62" s="11">
        <v>0</v>
      </c>
      <c r="AL62" s="11">
        <v>0</v>
      </c>
      <c r="AM62" s="11">
        <v>0</v>
      </c>
      <c r="AN62" s="11">
        <v>0</v>
      </c>
      <c r="AO62" s="11">
        <v>0</v>
      </c>
      <c r="AP62" s="11">
        <v>0</v>
      </c>
      <c r="AQ62" s="11">
        <v>0</v>
      </c>
      <c r="AR62" s="11">
        <v>100</v>
      </c>
      <c r="AS62" s="11">
        <v>0</v>
      </c>
      <c r="AT62" s="11">
        <v>0</v>
      </c>
      <c r="AU62" s="11">
        <v>0</v>
      </c>
      <c r="AV62" s="11">
        <v>0</v>
      </c>
      <c r="AW62" s="11">
        <v>0</v>
      </c>
      <c r="AX62" s="11">
        <v>0</v>
      </c>
      <c r="AY62" s="11">
        <v>0</v>
      </c>
      <c r="AZ62" s="11">
        <v>0</v>
      </c>
      <c r="BA62" s="11">
        <v>0</v>
      </c>
      <c r="BB62" s="11">
        <v>0</v>
      </c>
      <c r="BC62" s="11">
        <v>0</v>
      </c>
      <c r="BD62" s="11">
        <v>0</v>
      </c>
      <c r="BE62" s="11">
        <v>0</v>
      </c>
      <c r="BF62" s="11">
        <v>0</v>
      </c>
      <c r="BG62" s="11">
        <v>0</v>
      </c>
      <c r="BH62" s="11">
        <v>0</v>
      </c>
      <c r="BI62" s="11">
        <v>0</v>
      </c>
      <c r="BJ62" s="11">
        <v>0</v>
      </c>
      <c r="BK62" s="11">
        <v>0</v>
      </c>
      <c r="BL62" s="11">
        <v>0</v>
      </c>
      <c r="BM62" s="11">
        <v>0</v>
      </c>
      <c r="BN62" s="11">
        <v>0</v>
      </c>
      <c r="BO62" s="7">
        <f>SUM(K62:BN62)</f>
        <v>100</v>
      </c>
    </row>
    <row r="63" spans="1:67" x14ac:dyDescent="0.2">
      <c r="A63" s="15" t="s">
        <v>409</v>
      </c>
      <c r="B63" s="14" t="s">
        <v>408</v>
      </c>
      <c r="C63" s="14" t="s">
        <v>377</v>
      </c>
      <c r="D63" s="13">
        <v>161960.84</v>
      </c>
      <c r="E63" s="13">
        <f>ROUND(SUM($D63*1%),2)</f>
        <v>1619.61</v>
      </c>
      <c r="F63" s="13">
        <f>ROUND(SUM($D63*0.5%),2)</f>
        <v>809.8</v>
      </c>
      <c r="G63" s="13">
        <f>E63-J63</f>
        <v>0</v>
      </c>
      <c r="H63" s="13">
        <f>F63-BO63</f>
        <v>0</v>
      </c>
      <c r="I63" s="12">
        <f ca="1">OFFSET(INDIRECT(ADDRESS(1,MATCH($I$2,$A$1:$BN$1,0))),ROW()-1,0)</f>
        <v>1619.61</v>
      </c>
      <c r="J63" s="11">
        <v>1619.61</v>
      </c>
      <c r="K63" s="11">
        <v>0</v>
      </c>
      <c r="L63" s="11">
        <v>0</v>
      </c>
      <c r="M63" s="11">
        <v>0</v>
      </c>
      <c r="N63" s="11">
        <v>0</v>
      </c>
      <c r="O63" s="11">
        <v>0</v>
      </c>
      <c r="P63" s="11">
        <v>0</v>
      </c>
      <c r="Q63" s="11">
        <v>0</v>
      </c>
      <c r="R63" s="11">
        <v>0</v>
      </c>
      <c r="S63" s="11">
        <v>0</v>
      </c>
      <c r="T63" s="11">
        <v>0</v>
      </c>
      <c r="U63" s="11">
        <v>0</v>
      </c>
      <c r="V63" s="11">
        <v>0</v>
      </c>
      <c r="W63" s="11">
        <v>0</v>
      </c>
      <c r="X63" s="11">
        <v>0</v>
      </c>
      <c r="Y63" s="11">
        <v>0</v>
      </c>
      <c r="Z63" s="11">
        <v>0</v>
      </c>
      <c r="AA63" s="11">
        <v>0</v>
      </c>
      <c r="AB63" s="11">
        <v>0</v>
      </c>
      <c r="AC63" s="11">
        <v>0</v>
      </c>
      <c r="AD63" s="11">
        <v>0</v>
      </c>
      <c r="AE63" s="11">
        <v>0</v>
      </c>
      <c r="AF63" s="11">
        <v>0</v>
      </c>
      <c r="AG63" s="11">
        <v>0</v>
      </c>
      <c r="AH63" s="11">
        <v>0</v>
      </c>
      <c r="AI63" s="11">
        <v>0</v>
      </c>
      <c r="AJ63" s="11">
        <v>0</v>
      </c>
      <c r="AK63" s="11">
        <v>0</v>
      </c>
      <c r="AL63" s="11">
        <v>0</v>
      </c>
      <c r="AM63" s="11">
        <v>0</v>
      </c>
      <c r="AN63" s="11">
        <v>0</v>
      </c>
      <c r="AO63" s="11">
        <v>0</v>
      </c>
      <c r="AP63" s="11">
        <v>0</v>
      </c>
      <c r="AQ63" s="11">
        <v>0</v>
      </c>
      <c r="AR63" s="11">
        <v>809.8</v>
      </c>
      <c r="AS63" s="11">
        <v>0</v>
      </c>
      <c r="AT63" s="11">
        <v>0</v>
      </c>
      <c r="AU63" s="11">
        <v>0</v>
      </c>
      <c r="AV63" s="11">
        <v>0</v>
      </c>
      <c r="AW63" s="11">
        <v>0</v>
      </c>
      <c r="AX63" s="11">
        <v>0</v>
      </c>
      <c r="AY63" s="11">
        <v>0</v>
      </c>
      <c r="AZ63" s="11">
        <v>0</v>
      </c>
      <c r="BA63" s="11">
        <v>0</v>
      </c>
      <c r="BB63" s="11">
        <v>0</v>
      </c>
      <c r="BC63" s="11">
        <v>0</v>
      </c>
      <c r="BD63" s="11">
        <v>0</v>
      </c>
      <c r="BE63" s="11">
        <v>0</v>
      </c>
      <c r="BF63" s="11">
        <v>0</v>
      </c>
      <c r="BG63" s="11">
        <v>0</v>
      </c>
      <c r="BH63" s="11">
        <v>0</v>
      </c>
      <c r="BI63" s="11">
        <v>0</v>
      </c>
      <c r="BJ63" s="11">
        <v>0</v>
      </c>
      <c r="BK63" s="11">
        <v>0</v>
      </c>
      <c r="BL63" s="11">
        <v>0</v>
      </c>
      <c r="BM63" s="11">
        <v>0</v>
      </c>
      <c r="BN63" s="11">
        <v>0</v>
      </c>
      <c r="BO63" s="7">
        <f>SUM(K63:BN63)</f>
        <v>809.8</v>
      </c>
    </row>
    <row r="64" spans="1:67" x14ac:dyDescent="0.2">
      <c r="A64" s="15" t="s">
        <v>407</v>
      </c>
      <c r="B64" s="14" t="s">
        <v>406</v>
      </c>
      <c r="C64" s="14" t="s">
        <v>377</v>
      </c>
      <c r="D64" s="13">
        <v>109462.36</v>
      </c>
      <c r="E64" s="13">
        <f>ROUND(SUM($D64*1%),2)</f>
        <v>1094.6199999999999</v>
      </c>
      <c r="F64" s="13">
        <f>ROUND(SUM($D64*0.5%),2)</f>
        <v>547.30999999999995</v>
      </c>
      <c r="G64" s="13">
        <f>E64-J64</f>
        <v>0</v>
      </c>
      <c r="H64" s="13">
        <f>F64-BO64</f>
        <v>447.30999999999995</v>
      </c>
      <c r="I64" s="12">
        <f ca="1">OFFSET(INDIRECT(ADDRESS(1,MATCH($I$2,$A$1:$BN$1,0))),ROW()-1,0)</f>
        <v>1094.6199999999999</v>
      </c>
      <c r="J64" s="11">
        <v>1094.6199999999999</v>
      </c>
      <c r="K64" s="11">
        <v>0</v>
      </c>
      <c r="L64" s="11">
        <v>0</v>
      </c>
      <c r="M64" s="11">
        <v>0</v>
      </c>
      <c r="N64" s="11">
        <v>0</v>
      </c>
      <c r="O64" s="11">
        <v>0</v>
      </c>
      <c r="P64" s="11">
        <v>0</v>
      </c>
      <c r="Q64" s="11">
        <v>0</v>
      </c>
      <c r="R64" s="11">
        <v>0</v>
      </c>
      <c r="S64" s="11">
        <v>0</v>
      </c>
      <c r="T64" s="11">
        <v>0</v>
      </c>
      <c r="U64" s="11">
        <v>0</v>
      </c>
      <c r="V64" s="11">
        <v>0</v>
      </c>
      <c r="W64" s="11">
        <v>0</v>
      </c>
      <c r="X64" s="11">
        <v>0</v>
      </c>
      <c r="Y64" s="11">
        <v>0</v>
      </c>
      <c r="Z64" s="11">
        <v>0</v>
      </c>
      <c r="AA64" s="11">
        <v>0</v>
      </c>
      <c r="AB64" s="11">
        <v>0</v>
      </c>
      <c r="AC64" s="11">
        <v>0</v>
      </c>
      <c r="AD64" s="11">
        <v>0</v>
      </c>
      <c r="AE64" s="11">
        <v>0</v>
      </c>
      <c r="AF64" s="11">
        <v>0</v>
      </c>
      <c r="AG64" s="11">
        <v>0</v>
      </c>
      <c r="AH64" s="11">
        <v>0</v>
      </c>
      <c r="AI64" s="11">
        <v>0</v>
      </c>
      <c r="AJ64" s="11">
        <v>0</v>
      </c>
      <c r="AK64" s="11">
        <v>0</v>
      </c>
      <c r="AL64" s="11">
        <v>0</v>
      </c>
      <c r="AM64" s="11">
        <v>0</v>
      </c>
      <c r="AN64" s="11">
        <v>0</v>
      </c>
      <c r="AO64" s="11">
        <v>0</v>
      </c>
      <c r="AP64" s="11">
        <v>0</v>
      </c>
      <c r="AQ64" s="11">
        <v>0</v>
      </c>
      <c r="AR64" s="11">
        <v>100</v>
      </c>
      <c r="AS64" s="11">
        <v>0</v>
      </c>
      <c r="AT64" s="11">
        <v>0</v>
      </c>
      <c r="AU64" s="11">
        <v>0</v>
      </c>
      <c r="AV64" s="11">
        <v>0</v>
      </c>
      <c r="AW64" s="11">
        <v>0</v>
      </c>
      <c r="AX64" s="11">
        <v>0</v>
      </c>
      <c r="AY64" s="11">
        <v>0</v>
      </c>
      <c r="AZ64" s="11">
        <v>0</v>
      </c>
      <c r="BA64" s="11">
        <v>0</v>
      </c>
      <c r="BB64" s="11">
        <v>0</v>
      </c>
      <c r="BC64" s="11">
        <v>0</v>
      </c>
      <c r="BD64" s="11">
        <v>0</v>
      </c>
      <c r="BE64" s="11">
        <v>0</v>
      </c>
      <c r="BF64" s="11">
        <v>0</v>
      </c>
      <c r="BG64" s="11">
        <v>0</v>
      </c>
      <c r="BH64" s="11">
        <v>0</v>
      </c>
      <c r="BI64" s="11">
        <v>0</v>
      </c>
      <c r="BJ64" s="11">
        <v>0</v>
      </c>
      <c r="BK64" s="11">
        <v>0</v>
      </c>
      <c r="BL64" s="11">
        <v>0</v>
      </c>
      <c r="BM64" s="11">
        <v>0</v>
      </c>
      <c r="BN64" s="11">
        <v>0</v>
      </c>
      <c r="BO64" s="7">
        <f>SUM(K64:BN64)</f>
        <v>100</v>
      </c>
    </row>
    <row r="65" spans="1:67" x14ac:dyDescent="0.2">
      <c r="A65" s="15" t="s">
        <v>405</v>
      </c>
      <c r="B65" s="14" t="s">
        <v>404</v>
      </c>
      <c r="C65" s="14" t="s">
        <v>377</v>
      </c>
      <c r="D65" s="13">
        <v>166998.29</v>
      </c>
      <c r="E65" s="13">
        <f>ROUND(SUM($D65*1%),2)</f>
        <v>1669.98</v>
      </c>
      <c r="F65" s="13">
        <f>ROUND(SUM($D65*0.5%),2)</f>
        <v>834.99</v>
      </c>
      <c r="G65" s="13">
        <f>E65-J65</f>
        <v>834.99</v>
      </c>
      <c r="H65" s="13">
        <f>F65-BO65</f>
        <v>734.99</v>
      </c>
      <c r="I65" s="12">
        <f ca="1">OFFSET(INDIRECT(ADDRESS(1,MATCH($I$2,$A$1:$BN$1,0))),ROW()-1,0)</f>
        <v>834.99</v>
      </c>
      <c r="J65" s="11">
        <v>834.99</v>
      </c>
      <c r="K65" s="11">
        <v>0</v>
      </c>
      <c r="L65" s="11">
        <v>0</v>
      </c>
      <c r="M65" s="11">
        <v>0</v>
      </c>
      <c r="N65" s="11">
        <v>0</v>
      </c>
      <c r="O65" s="11">
        <v>0</v>
      </c>
      <c r="P65" s="11">
        <v>0</v>
      </c>
      <c r="Q65" s="11">
        <v>0</v>
      </c>
      <c r="R65" s="11">
        <v>0</v>
      </c>
      <c r="S65" s="11">
        <v>0</v>
      </c>
      <c r="T65" s="11">
        <v>0</v>
      </c>
      <c r="U65" s="11">
        <v>0</v>
      </c>
      <c r="V65" s="11">
        <v>0</v>
      </c>
      <c r="W65" s="11">
        <v>0</v>
      </c>
      <c r="X65" s="11">
        <v>0</v>
      </c>
      <c r="Y65" s="11">
        <v>0</v>
      </c>
      <c r="Z65" s="11">
        <v>0</v>
      </c>
      <c r="AA65" s="11">
        <v>0</v>
      </c>
      <c r="AB65" s="11">
        <v>0</v>
      </c>
      <c r="AC65" s="11">
        <v>0</v>
      </c>
      <c r="AD65" s="11">
        <v>0</v>
      </c>
      <c r="AE65" s="11">
        <v>0</v>
      </c>
      <c r="AF65" s="11">
        <v>0</v>
      </c>
      <c r="AG65" s="11">
        <v>0</v>
      </c>
      <c r="AH65" s="11">
        <v>0</v>
      </c>
      <c r="AI65" s="11">
        <v>0</v>
      </c>
      <c r="AJ65" s="11">
        <v>0</v>
      </c>
      <c r="AK65" s="11">
        <v>0</v>
      </c>
      <c r="AL65" s="11">
        <v>0</v>
      </c>
      <c r="AM65" s="11">
        <v>0</v>
      </c>
      <c r="AN65" s="11">
        <v>0</v>
      </c>
      <c r="AO65" s="11">
        <v>0</v>
      </c>
      <c r="AP65" s="11">
        <v>0</v>
      </c>
      <c r="AQ65" s="11">
        <v>0</v>
      </c>
      <c r="AR65" s="11">
        <v>100</v>
      </c>
      <c r="AS65" s="11">
        <v>0</v>
      </c>
      <c r="AT65" s="11">
        <v>0</v>
      </c>
      <c r="AU65" s="11">
        <v>0</v>
      </c>
      <c r="AV65" s="11">
        <v>0</v>
      </c>
      <c r="AW65" s="11">
        <v>0</v>
      </c>
      <c r="AX65" s="11">
        <v>0</v>
      </c>
      <c r="AY65" s="11">
        <v>0</v>
      </c>
      <c r="AZ65" s="11">
        <v>0</v>
      </c>
      <c r="BA65" s="11">
        <v>0</v>
      </c>
      <c r="BB65" s="11">
        <v>0</v>
      </c>
      <c r="BC65" s="11">
        <v>0</v>
      </c>
      <c r="BD65" s="11">
        <v>0</v>
      </c>
      <c r="BE65" s="11">
        <v>0</v>
      </c>
      <c r="BF65" s="11">
        <v>0</v>
      </c>
      <c r="BG65" s="11">
        <v>0</v>
      </c>
      <c r="BH65" s="11">
        <v>0</v>
      </c>
      <c r="BI65" s="11">
        <v>0</v>
      </c>
      <c r="BJ65" s="11">
        <v>0</v>
      </c>
      <c r="BK65" s="11">
        <v>0</v>
      </c>
      <c r="BL65" s="11">
        <v>0</v>
      </c>
      <c r="BM65" s="11">
        <v>0</v>
      </c>
      <c r="BN65" s="11">
        <v>0</v>
      </c>
      <c r="BO65" s="7">
        <f>SUM(K65:BN65)</f>
        <v>100</v>
      </c>
    </row>
    <row r="66" spans="1:67" x14ac:dyDescent="0.2">
      <c r="A66" s="15" t="s">
        <v>403</v>
      </c>
      <c r="B66" s="14" t="s">
        <v>402</v>
      </c>
      <c r="C66" s="14" t="s">
        <v>377</v>
      </c>
      <c r="D66" s="13">
        <v>105719.28</v>
      </c>
      <c r="E66" s="13">
        <f>ROUND(SUM($D66*1%),2)</f>
        <v>1057.19</v>
      </c>
      <c r="F66" s="13">
        <f>ROUND(SUM($D66*0.5%),2)</f>
        <v>528.6</v>
      </c>
      <c r="G66" s="13">
        <f>E66-J66</f>
        <v>0</v>
      </c>
      <c r="H66" s="13">
        <f>F66-BO66</f>
        <v>428.6</v>
      </c>
      <c r="I66" s="12">
        <f ca="1">OFFSET(INDIRECT(ADDRESS(1,MATCH($I$2,$A$1:$BN$1,0))),ROW()-1,0)</f>
        <v>1057.19</v>
      </c>
      <c r="J66" s="11">
        <v>1057.19</v>
      </c>
      <c r="K66" s="11">
        <v>0</v>
      </c>
      <c r="L66" s="11">
        <v>0</v>
      </c>
      <c r="M66" s="11">
        <v>0</v>
      </c>
      <c r="N66" s="11">
        <v>0</v>
      </c>
      <c r="O66" s="11">
        <v>0</v>
      </c>
      <c r="P66" s="11">
        <v>0</v>
      </c>
      <c r="Q66" s="11">
        <v>0</v>
      </c>
      <c r="R66" s="11">
        <v>0</v>
      </c>
      <c r="S66" s="11">
        <v>0</v>
      </c>
      <c r="T66" s="11">
        <v>0</v>
      </c>
      <c r="U66" s="11">
        <v>0</v>
      </c>
      <c r="V66" s="11">
        <v>0</v>
      </c>
      <c r="W66" s="11">
        <v>0</v>
      </c>
      <c r="X66" s="11">
        <v>0</v>
      </c>
      <c r="Y66" s="11">
        <v>0</v>
      </c>
      <c r="Z66" s="11">
        <v>0</v>
      </c>
      <c r="AA66" s="11">
        <v>0</v>
      </c>
      <c r="AB66" s="11">
        <v>0</v>
      </c>
      <c r="AC66" s="11">
        <v>0</v>
      </c>
      <c r="AD66" s="11">
        <v>0</v>
      </c>
      <c r="AE66" s="11">
        <v>0</v>
      </c>
      <c r="AF66" s="11">
        <v>0</v>
      </c>
      <c r="AG66" s="11">
        <v>0</v>
      </c>
      <c r="AH66" s="11">
        <v>0</v>
      </c>
      <c r="AI66" s="11">
        <v>0</v>
      </c>
      <c r="AJ66" s="11">
        <v>0</v>
      </c>
      <c r="AK66" s="11">
        <v>0</v>
      </c>
      <c r="AL66" s="11">
        <v>0</v>
      </c>
      <c r="AM66" s="11">
        <v>0</v>
      </c>
      <c r="AN66" s="11">
        <v>0</v>
      </c>
      <c r="AO66" s="11">
        <v>0</v>
      </c>
      <c r="AP66" s="11">
        <v>0</v>
      </c>
      <c r="AQ66" s="11">
        <v>0</v>
      </c>
      <c r="AR66" s="11">
        <v>100</v>
      </c>
      <c r="AS66" s="11">
        <v>0</v>
      </c>
      <c r="AT66" s="11">
        <v>0</v>
      </c>
      <c r="AU66" s="11">
        <v>0</v>
      </c>
      <c r="AV66" s="11">
        <v>0</v>
      </c>
      <c r="AW66" s="11">
        <v>0</v>
      </c>
      <c r="AX66" s="11">
        <v>0</v>
      </c>
      <c r="AY66" s="11">
        <v>0</v>
      </c>
      <c r="AZ66" s="11">
        <v>0</v>
      </c>
      <c r="BA66" s="11">
        <v>0</v>
      </c>
      <c r="BB66" s="11">
        <v>0</v>
      </c>
      <c r="BC66" s="11">
        <v>0</v>
      </c>
      <c r="BD66" s="11">
        <v>0</v>
      </c>
      <c r="BE66" s="11">
        <v>0</v>
      </c>
      <c r="BF66" s="11">
        <v>0</v>
      </c>
      <c r="BG66" s="11">
        <v>0</v>
      </c>
      <c r="BH66" s="11">
        <v>0</v>
      </c>
      <c r="BI66" s="11">
        <v>0</v>
      </c>
      <c r="BJ66" s="11">
        <v>0</v>
      </c>
      <c r="BK66" s="11">
        <v>0</v>
      </c>
      <c r="BL66" s="11">
        <v>0</v>
      </c>
      <c r="BM66" s="11">
        <v>0</v>
      </c>
      <c r="BN66" s="11">
        <v>0</v>
      </c>
      <c r="BO66" s="7">
        <f>SUM(K66:BN66)</f>
        <v>100</v>
      </c>
    </row>
    <row r="67" spans="1:67" x14ac:dyDescent="0.2">
      <c r="A67" s="15" t="s">
        <v>401</v>
      </c>
      <c r="B67" s="14" t="s">
        <v>400</v>
      </c>
      <c r="C67" s="14" t="s">
        <v>377</v>
      </c>
      <c r="D67" s="13">
        <v>98736.07</v>
      </c>
      <c r="E67" s="13">
        <f>ROUND(SUM($D67*1%),2)</f>
        <v>987.36</v>
      </c>
      <c r="F67" s="13">
        <f>ROUND(SUM($D67*0.5%),2)</f>
        <v>493.68</v>
      </c>
      <c r="G67" s="13">
        <f>E67-J67</f>
        <v>0</v>
      </c>
      <c r="H67" s="13">
        <f>F67-BO67</f>
        <v>93.68</v>
      </c>
      <c r="I67" s="12">
        <f ca="1">OFFSET(INDIRECT(ADDRESS(1,MATCH($I$2,$A$1:$BN$1,0))),ROW()-1,0)</f>
        <v>987.36</v>
      </c>
      <c r="J67" s="11">
        <v>987.36</v>
      </c>
      <c r="K67" s="11">
        <v>0</v>
      </c>
      <c r="L67" s="11">
        <v>300</v>
      </c>
      <c r="M67" s="11">
        <v>0</v>
      </c>
      <c r="N67" s="11">
        <v>0</v>
      </c>
      <c r="O67" s="11">
        <v>0</v>
      </c>
      <c r="P67" s="11">
        <v>0</v>
      </c>
      <c r="Q67" s="11">
        <v>0</v>
      </c>
      <c r="R67" s="11">
        <v>0</v>
      </c>
      <c r="S67" s="11">
        <v>0</v>
      </c>
      <c r="T67" s="11">
        <v>0</v>
      </c>
      <c r="U67" s="11">
        <v>0</v>
      </c>
      <c r="V67" s="11">
        <v>0</v>
      </c>
      <c r="W67" s="11">
        <v>0</v>
      </c>
      <c r="X67" s="11">
        <v>0</v>
      </c>
      <c r="Y67" s="11">
        <v>0</v>
      </c>
      <c r="Z67" s="11">
        <v>0</v>
      </c>
      <c r="AA67" s="11">
        <v>0</v>
      </c>
      <c r="AB67" s="11">
        <v>0</v>
      </c>
      <c r="AC67" s="11">
        <v>0</v>
      </c>
      <c r="AD67" s="11">
        <v>0</v>
      </c>
      <c r="AE67" s="11">
        <v>0</v>
      </c>
      <c r="AF67" s="11">
        <v>0</v>
      </c>
      <c r="AG67" s="11">
        <v>0</v>
      </c>
      <c r="AH67" s="11">
        <v>0</v>
      </c>
      <c r="AI67" s="11">
        <v>0</v>
      </c>
      <c r="AJ67" s="11">
        <v>0</v>
      </c>
      <c r="AK67" s="11">
        <v>0</v>
      </c>
      <c r="AL67" s="11">
        <v>0</v>
      </c>
      <c r="AM67" s="11">
        <v>0</v>
      </c>
      <c r="AN67" s="11">
        <v>0</v>
      </c>
      <c r="AO67" s="11">
        <v>0</v>
      </c>
      <c r="AP67" s="11">
        <v>0</v>
      </c>
      <c r="AQ67" s="11">
        <v>0</v>
      </c>
      <c r="AR67" s="11">
        <v>100</v>
      </c>
      <c r="AS67" s="11">
        <v>0</v>
      </c>
      <c r="AT67" s="11">
        <v>0</v>
      </c>
      <c r="AU67" s="11">
        <v>0</v>
      </c>
      <c r="AV67" s="11">
        <v>0</v>
      </c>
      <c r="AW67" s="11">
        <v>0</v>
      </c>
      <c r="AX67" s="11">
        <v>0</v>
      </c>
      <c r="AY67" s="11">
        <v>0</v>
      </c>
      <c r="AZ67" s="11">
        <v>0</v>
      </c>
      <c r="BA67" s="11">
        <v>0</v>
      </c>
      <c r="BB67" s="11">
        <v>0</v>
      </c>
      <c r="BC67" s="11">
        <v>0</v>
      </c>
      <c r="BD67" s="11">
        <v>0</v>
      </c>
      <c r="BE67" s="11">
        <v>0</v>
      </c>
      <c r="BF67" s="11">
        <v>0</v>
      </c>
      <c r="BG67" s="11">
        <v>0</v>
      </c>
      <c r="BH67" s="11">
        <v>0</v>
      </c>
      <c r="BI67" s="11">
        <v>0</v>
      </c>
      <c r="BJ67" s="11">
        <v>0</v>
      </c>
      <c r="BK67" s="11">
        <v>0</v>
      </c>
      <c r="BL67" s="11">
        <v>0</v>
      </c>
      <c r="BM67" s="11">
        <v>0</v>
      </c>
      <c r="BN67" s="11">
        <v>0</v>
      </c>
      <c r="BO67" s="7">
        <f>SUM(K67:BN67)</f>
        <v>400</v>
      </c>
    </row>
    <row r="68" spans="1:67" x14ac:dyDescent="0.2">
      <c r="A68" s="15" t="s">
        <v>399</v>
      </c>
      <c r="B68" s="14" t="s">
        <v>398</v>
      </c>
      <c r="C68" s="14" t="s">
        <v>377</v>
      </c>
      <c r="D68" s="13">
        <v>105676.21</v>
      </c>
      <c r="E68" s="13">
        <f>ROUND(SUM($D68*1%),2)</f>
        <v>1056.76</v>
      </c>
      <c r="F68" s="13">
        <f>ROUND(SUM($D68*0.5%),2)</f>
        <v>528.38</v>
      </c>
      <c r="G68" s="13">
        <f>E68-J68</f>
        <v>0</v>
      </c>
      <c r="H68" s="13">
        <f>F68-BO68</f>
        <v>428.38</v>
      </c>
      <c r="I68" s="12">
        <f ca="1">OFFSET(INDIRECT(ADDRESS(1,MATCH($I$2,$A$1:$BN$1,0))),ROW()-1,0)</f>
        <v>1056.76</v>
      </c>
      <c r="J68" s="11">
        <v>1056.76</v>
      </c>
      <c r="K68" s="11">
        <v>0</v>
      </c>
      <c r="L68" s="11">
        <v>0</v>
      </c>
      <c r="M68" s="11">
        <v>0</v>
      </c>
      <c r="N68" s="11">
        <v>0</v>
      </c>
      <c r="O68" s="11">
        <v>0</v>
      </c>
      <c r="P68" s="11">
        <v>0</v>
      </c>
      <c r="Q68" s="11">
        <v>0</v>
      </c>
      <c r="R68" s="11">
        <v>0</v>
      </c>
      <c r="S68" s="11">
        <v>0</v>
      </c>
      <c r="T68" s="11">
        <v>0</v>
      </c>
      <c r="U68" s="11">
        <v>0</v>
      </c>
      <c r="V68" s="11">
        <v>0</v>
      </c>
      <c r="W68" s="11">
        <v>0</v>
      </c>
      <c r="X68" s="11">
        <v>0</v>
      </c>
      <c r="Y68" s="11">
        <v>0</v>
      </c>
      <c r="Z68" s="11">
        <v>0</v>
      </c>
      <c r="AA68" s="11">
        <v>0</v>
      </c>
      <c r="AB68" s="11">
        <v>0</v>
      </c>
      <c r="AC68" s="11">
        <v>0</v>
      </c>
      <c r="AD68" s="11">
        <v>0</v>
      </c>
      <c r="AE68" s="11">
        <v>0</v>
      </c>
      <c r="AF68" s="11">
        <v>0</v>
      </c>
      <c r="AG68" s="11">
        <v>0</v>
      </c>
      <c r="AH68" s="11">
        <v>0</v>
      </c>
      <c r="AI68" s="11">
        <v>0</v>
      </c>
      <c r="AJ68" s="11">
        <v>0</v>
      </c>
      <c r="AK68" s="11">
        <v>0</v>
      </c>
      <c r="AL68" s="11">
        <v>0</v>
      </c>
      <c r="AM68" s="11">
        <v>0</v>
      </c>
      <c r="AN68" s="11">
        <v>0</v>
      </c>
      <c r="AO68" s="11">
        <v>0</v>
      </c>
      <c r="AP68" s="11">
        <v>0</v>
      </c>
      <c r="AQ68" s="11">
        <v>0</v>
      </c>
      <c r="AR68" s="11">
        <v>100</v>
      </c>
      <c r="AS68" s="11">
        <v>0</v>
      </c>
      <c r="AT68" s="11">
        <v>0</v>
      </c>
      <c r="AU68" s="11">
        <v>0</v>
      </c>
      <c r="AV68" s="11">
        <v>0</v>
      </c>
      <c r="AW68" s="11">
        <v>0</v>
      </c>
      <c r="AX68" s="11">
        <v>0</v>
      </c>
      <c r="AY68" s="11">
        <v>0</v>
      </c>
      <c r="AZ68" s="11">
        <v>0</v>
      </c>
      <c r="BA68" s="11">
        <v>0</v>
      </c>
      <c r="BB68" s="11">
        <v>0</v>
      </c>
      <c r="BC68" s="11">
        <v>0</v>
      </c>
      <c r="BD68" s="11">
        <v>0</v>
      </c>
      <c r="BE68" s="11">
        <v>0</v>
      </c>
      <c r="BF68" s="11">
        <v>0</v>
      </c>
      <c r="BG68" s="11">
        <v>0</v>
      </c>
      <c r="BH68" s="11">
        <v>0</v>
      </c>
      <c r="BI68" s="11">
        <v>0</v>
      </c>
      <c r="BJ68" s="11">
        <v>0</v>
      </c>
      <c r="BK68" s="11">
        <v>0</v>
      </c>
      <c r="BL68" s="11">
        <v>0</v>
      </c>
      <c r="BM68" s="11">
        <v>0</v>
      </c>
      <c r="BN68" s="11">
        <v>0</v>
      </c>
      <c r="BO68" s="7">
        <f>SUM(K68:BN68)</f>
        <v>100</v>
      </c>
    </row>
    <row r="69" spans="1:67" x14ac:dyDescent="0.2">
      <c r="A69" s="15" t="s">
        <v>397</v>
      </c>
      <c r="B69" s="14" t="s">
        <v>396</v>
      </c>
      <c r="C69" s="14" t="s">
        <v>377</v>
      </c>
      <c r="D69" s="13">
        <v>123785.46</v>
      </c>
      <c r="E69" s="13">
        <f>ROUND(SUM($D69*1%),2)</f>
        <v>1237.8499999999999</v>
      </c>
      <c r="F69" s="13">
        <f>ROUND(SUM($D69*0.5%),2)</f>
        <v>618.92999999999995</v>
      </c>
      <c r="G69" s="13">
        <f>E69-J69</f>
        <v>0</v>
      </c>
      <c r="H69" s="13">
        <f>F69-BO69</f>
        <v>618.92999999999995</v>
      </c>
      <c r="I69" s="12">
        <f ca="1">OFFSET(INDIRECT(ADDRESS(1,MATCH($I$2,$A$1:$BN$1,0))),ROW()-1,0)</f>
        <v>1237.8499999999999</v>
      </c>
      <c r="J69" s="11">
        <v>1237.8499999999999</v>
      </c>
      <c r="K69" s="11">
        <v>0</v>
      </c>
      <c r="L69" s="11">
        <v>0</v>
      </c>
      <c r="M69" s="11">
        <v>0</v>
      </c>
      <c r="N69" s="11">
        <v>0</v>
      </c>
      <c r="O69" s="11">
        <v>0</v>
      </c>
      <c r="P69" s="11">
        <v>0</v>
      </c>
      <c r="Q69" s="11">
        <v>0</v>
      </c>
      <c r="R69" s="11">
        <v>0</v>
      </c>
      <c r="S69" s="11">
        <v>0</v>
      </c>
      <c r="T69" s="11">
        <v>0</v>
      </c>
      <c r="U69" s="11">
        <v>0</v>
      </c>
      <c r="V69" s="11">
        <v>0</v>
      </c>
      <c r="W69" s="11">
        <v>0</v>
      </c>
      <c r="X69" s="11">
        <v>0</v>
      </c>
      <c r="Y69" s="11">
        <v>0</v>
      </c>
      <c r="Z69" s="11">
        <v>0</v>
      </c>
      <c r="AA69" s="11">
        <v>0</v>
      </c>
      <c r="AB69" s="11">
        <v>0</v>
      </c>
      <c r="AC69" s="11">
        <v>0</v>
      </c>
      <c r="AD69" s="11">
        <v>0</v>
      </c>
      <c r="AE69" s="11">
        <v>0</v>
      </c>
      <c r="AF69" s="11">
        <v>0</v>
      </c>
      <c r="AG69" s="11">
        <v>0</v>
      </c>
      <c r="AH69" s="11">
        <v>0</v>
      </c>
      <c r="AI69" s="11">
        <v>0</v>
      </c>
      <c r="AJ69" s="11">
        <v>0</v>
      </c>
      <c r="AK69" s="11">
        <v>0</v>
      </c>
      <c r="AL69" s="11">
        <v>0</v>
      </c>
      <c r="AM69" s="11">
        <v>0</v>
      </c>
      <c r="AN69" s="11">
        <v>0</v>
      </c>
      <c r="AO69" s="11">
        <v>0</v>
      </c>
      <c r="AP69" s="11">
        <v>0</v>
      </c>
      <c r="AQ69" s="11">
        <v>0</v>
      </c>
      <c r="AR69" s="11">
        <v>0</v>
      </c>
      <c r="AS69" s="11">
        <v>0</v>
      </c>
      <c r="AT69" s="11">
        <v>0</v>
      </c>
      <c r="AU69" s="11">
        <v>0</v>
      </c>
      <c r="AV69" s="11">
        <v>0</v>
      </c>
      <c r="AW69" s="11">
        <v>0</v>
      </c>
      <c r="AX69" s="11">
        <v>0</v>
      </c>
      <c r="AY69" s="11">
        <v>0</v>
      </c>
      <c r="AZ69" s="11">
        <v>0</v>
      </c>
      <c r="BA69" s="11">
        <v>0</v>
      </c>
      <c r="BB69" s="11">
        <v>0</v>
      </c>
      <c r="BC69" s="11">
        <v>0</v>
      </c>
      <c r="BD69" s="11">
        <v>0</v>
      </c>
      <c r="BE69" s="11">
        <v>0</v>
      </c>
      <c r="BF69" s="11">
        <v>0</v>
      </c>
      <c r="BG69" s="11">
        <v>0</v>
      </c>
      <c r="BH69" s="11">
        <v>0</v>
      </c>
      <c r="BI69" s="11">
        <v>0</v>
      </c>
      <c r="BJ69" s="11">
        <v>0</v>
      </c>
      <c r="BK69" s="11">
        <v>0</v>
      </c>
      <c r="BL69" s="11">
        <v>0</v>
      </c>
      <c r="BM69" s="11">
        <v>0</v>
      </c>
      <c r="BN69" s="11">
        <v>0</v>
      </c>
      <c r="BO69" s="7">
        <f>SUM(K69:BN69)</f>
        <v>0</v>
      </c>
    </row>
    <row r="70" spans="1:67" x14ac:dyDescent="0.2">
      <c r="A70" s="15" t="s">
        <v>395</v>
      </c>
      <c r="B70" s="14" t="s">
        <v>394</v>
      </c>
      <c r="C70" s="14" t="s">
        <v>377</v>
      </c>
      <c r="D70" s="13">
        <v>114426.24000000001</v>
      </c>
      <c r="E70" s="13">
        <f>ROUND(SUM($D70*1%),2)</f>
        <v>1144.26</v>
      </c>
      <c r="F70" s="13">
        <f>ROUND(SUM($D70*0.5%),2)</f>
        <v>572.13</v>
      </c>
      <c r="G70" s="13">
        <f>E70-J70</f>
        <v>0</v>
      </c>
      <c r="H70" s="13">
        <f>F70-BO70</f>
        <v>572.13</v>
      </c>
      <c r="I70" s="12">
        <f ca="1">OFFSET(INDIRECT(ADDRESS(1,MATCH($I$2,$A$1:$BN$1,0))),ROW()-1,0)</f>
        <v>1144.26</v>
      </c>
      <c r="J70" s="11">
        <v>1144.26</v>
      </c>
      <c r="K70" s="11">
        <v>0</v>
      </c>
      <c r="L70" s="11">
        <v>0</v>
      </c>
      <c r="M70" s="11">
        <v>0</v>
      </c>
      <c r="N70" s="11">
        <v>0</v>
      </c>
      <c r="O70" s="11">
        <v>0</v>
      </c>
      <c r="P70" s="11">
        <v>0</v>
      </c>
      <c r="Q70" s="11">
        <v>0</v>
      </c>
      <c r="R70" s="11">
        <v>0</v>
      </c>
      <c r="S70" s="11">
        <v>0</v>
      </c>
      <c r="T70" s="11">
        <v>0</v>
      </c>
      <c r="U70" s="11">
        <v>0</v>
      </c>
      <c r="V70" s="11">
        <v>0</v>
      </c>
      <c r="W70" s="11">
        <v>0</v>
      </c>
      <c r="X70" s="11">
        <v>0</v>
      </c>
      <c r="Y70" s="11">
        <v>0</v>
      </c>
      <c r="Z70" s="11">
        <v>0</v>
      </c>
      <c r="AA70" s="11">
        <v>0</v>
      </c>
      <c r="AB70" s="11">
        <v>0</v>
      </c>
      <c r="AC70" s="11">
        <v>0</v>
      </c>
      <c r="AD70" s="11">
        <v>0</v>
      </c>
      <c r="AE70" s="11">
        <v>0</v>
      </c>
      <c r="AF70" s="11">
        <v>0</v>
      </c>
      <c r="AG70" s="11">
        <v>0</v>
      </c>
      <c r="AH70" s="11">
        <v>0</v>
      </c>
      <c r="AI70" s="11">
        <v>0</v>
      </c>
      <c r="AJ70" s="11">
        <v>0</v>
      </c>
      <c r="AK70" s="11">
        <v>0</v>
      </c>
      <c r="AL70" s="11">
        <v>0</v>
      </c>
      <c r="AM70" s="11">
        <v>0</v>
      </c>
      <c r="AN70" s="11">
        <v>0</v>
      </c>
      <c r="AO70" s="11">
        <v>0</v>
      </c>
      <c r="AP70" s="11">
        <v>0</v>
      </c>
      <c r="AQ70" s="11">
        <v>0</v>
      </c>
      <c r="AR70" s="11">
        <v>0</v>
      </c>
      <c r="AS70" s="11">
        <v>0</v>
      </c>
      <c r="AT70" s="11">
        <v>0</v>
      </c>
      <c r="AU70" s="11">
        <v>0</v>
      </c>
      <c r="AV70" s="11">
        <v>0</v>
      </c>
      <c r="AW70" s="11">
        <v>0</v>
      </c>
      <c r="AX70" s="11">
        <v>0</v>
      </c>
      <c r="AY70" s="11">
        <v>0</v>
      </c>
      <c r="AZ70" s="11">
        <v>0</v>
      </c>
      <c r="BA70" s="11">
        <v>0</v>
      </c>
      <c r="BB70" s="11">
        <v>0</v>
      </c>
      <c r="BC70" s="11">
        <v>0</v>
      </c>
      <c r="BD70" s="11">
        <v>0</v>
      </c>
      <c r="BE70" s="11">
        <v>0</v>
      </c>
      <c r="BF70" s="11">
        <v>0</v>
      </c>
      <c r="BG70" s="11">
        <v>0</v>
      </c>
      <c r="BH70" s="11">
        <v>0</v>
      </c>
      <c r="BI70" s="11">
        <v>0</v>
      </c>
      <c r="BJ70" s="11">
        <v>0</v>
      </c>
      <c r="BK70" s="11">
        <v>0</v>
      </c>
      <c r="BL70" s="11">
        <v>0</v>
      </c>
      <c r="BM70" s="11">
        <v>0</v>
      </c>
      <c r="BN70" s="11">
        <v>0</v>
      </c>
      <c r="BO70" s="7">
        <f>SUM(K70:BN70)</f>
        <v>0</v>
      </c>
    </row>
    <row r="71" spans="1:67" x14ac:dyDescent="0.2">
      <c r="A71" s="15" t="s">
        <v>393</v>
      </c>
      <c r="B71" s="14" t="s">
        <v>392</v>
      </c>
      <c r="C71" s="14" t="s">
        <v>377</v>
      </c>
      <c r="D71" s="13">
        <v>65020.21</v>
      </c>
      <c r="E71" s="13">
        <f>ROUND(SUM($D71*1%),2)</f>
        <v>650.20000000000005</v>
      </c>
      <c r="F71" s="13">
        <f>ROUND(SUM($D71*0.5%),2)</f>
        <v>325.10000000000002</v>
      </c>
      <c r="G71" s="13">
        <f>E71-J71</f>
        <v>0</v>
      </c>
      <c r="H71" s="13">
        <f>F71-BO71</f>
        <v>225.10000000000002</v>
      </c>
      <c r="I71" s="12">
        <f ca="1">OFFSET(INDIRECT(ADDRESS(1,MATCH($I$2,$A$1:$BN$1,0))),ROW()-1,0)</f>
        <v>650.20000000000005</v>
      </c>
      <c r="J71" s="11">
        <v>650.20000000000005</v>
      </c>
      <c r="K71" s="11">
        <v>0</v>
      </c>
      <c r="L71" s="11">
        <v>0</v>
      </c>
      <c r="M71" s="11">
        <v>0</v>
      </c>
      <c r="N71" s="11">
        <v>0</v>
      </c>
      <c r="O71" s="11">
        <v>0</v>
      </c>
      <c r="P71" s="11">
        <v>0</v>
      </c>
      <c r="Q71" s="11">
        <v>0</v>
      </c>
      <c r="R71" s="11">
        <v>0</v>
      </c>
      <c r="S71" s="11">
        <v>0</v>
      </c>
      <c r="T71" s="11">
        <v>0</v>
      </c>
      <c r="U71" s="11">
        <v>0</v>
      </c>
      <c r="V71" s="11">
        <v>0</v>
      </c>
      <c r="W71" s="11">
        <v>0</v>
      </c>
      <c r="X71" s="11">
        <v>0</v>
      </c>
      <c r="Y71" s="11">
        <v>0</v>
      </c>
      <c r="Z71" s="11">
        <v>0</v>
      </c>
      <c r="AA71" s="11">
        <v>0</v>
      </c>
      <c r="AB71" s="11">
        <v>0</v>
      </c>
      <c r="AC71" s="11">
        <v>0</v>
      </c>
      <c r="AD71" s="11">
        <v>0</v>
      </c>
      <c r="AE71" s="11">
        <v>0</v>
      </c>
      <c r="AF71" s="11">
        <v>0</v>
      </c>
      <c r="AG71" s="11">
        <v>0</v>
      </c>
      <c r="AH71" s="11">
        <v>0</v>
      </c>
      <c r="AI71" s="11">
        <v>0</v>
      </c>
      <c r="AJ71" s="11">
        <v>0</v>
      </c>
      <c r="AK71" s="11">
        <v>0</v>
      </c>
      <c r="AL71" s="11">
        <v>0</v>
      </c>
      <c r="AM71" s="11">
        <v>0</v>
      </c>
      <c r="AN71" s="11">
        <v>0</v>
      </c>
      <c r="AO71" s="11">
        <v>0</v>
      </c>
      <c r="AP71" s="11">
        <v>0</v>
      </c>
      <c r="AQ71" s="11">
        <v>0</v>
      </c>
      <c r="AR71" s="11">
        <v>100</v>
      </c>
      <c r="AS71" s="11">
        <v>0</v>
      </c>
      <c r="AT71" s="11">
        <v>0</v>
      </c>
      <c r="AU71" s="11">
        <v>0</v>
      </c>
      <c r="AV71" s="11">
        <v>0</v>
      </c>
      <c r="AW71" s="11">
        <v>0</v>
      </c>
      <c r="AX71" s="11">
        <v>0</v>
      </c>
      <c r="AY71" s="11">
        <v>0</v>
      </c>
      <c r="AZ71" s="11">
        <v>0</v>
      </c>
      <c r="BA71" s="11">
        <v>0</v>
      </c>
      <c r="BB71" s="11">
        <v>0</v>
      </c>
      <c r="BC71" s="11">
        <v>0</v>
      </c>
      <c r="BD71" s="11">
        <v>0</v>
      </c>
      <c r="BE71" s="11">
        <v>0</v>
      </c>
      <c r="BF71" s="11">
        <v>0</v>
      </c>
      <c r="BG71" s="11">
        <v>0</v>
      </c>
      <c r="BH71" s="11">
        <v>0</v>
      </c>
      <c r="BI71" s="11">
        <v>0</v>
      </c>
      <c r="BJ71" s="11">
        <v>0</v>
      </c>
      <c r="BK71" s="11">
        <v>0</v>
      </c>
      <c r="BL71" s="11">
        <v>0</v>
      </c>
      <c r="BM71" s="11">
        <v>0</v>
      </c>
      <c r="BN71" s="11">
        <v>0</v>
      </c>
      <c r="BO71" s="7">
        <f>SUM(K71:BN71)</f>
        <v>100</v>
      </c>
    </row>
    <row r="72" spans="1:67" x14ac:dyDescent="0.2">
      <c r="A72" s="15" t="s">
        <v>391</v>
      </c>
      <c r="B72" s="14" t="s">
        <v>390</v>
      </c>
      <c r="C72" s="14" t="s">
        <v>377</v>
      </c>
      <c r="D72" s="13">
        <v>111803.09</v>
      </c>
      <c r="E72" s="13">
        <f>ROUND(SUM($D72*1%),2)</f>
        <v>1118.03</v>
      </c>
      <c r="F72" s="13">
        <f>ROUND(SUM($D72*0.5%),2)</f>
        <v>559.02</v>
      </c>
      <c r="G72" s="13">
        <f>E72-J72</f>
        <v>0</v>
      </c>
      <c r="H72" s="13">
        <f>F72-BO72</f>
        <v>459.02</v>
      </c>
      <c r="I72" s="12">
        <f ca="1">OFFSET(INDIRECT(ADDRESS(1,MATCH($I$2,$A$1:$BN$1,0))),ROW()-1,0)</f>
        <v>1118.03</v>
      </c>
      <c r="J72" s="11">
        <v>1118.03</v>
      </c>
      <c r="K72" s="11">
        <v>0</v>
      </c>
      <c r="L72" s="11">
        <v>0</v>
      </c>
      <c r="M72" s="11">
        <v>0</v>
      </c>
      <c r="N72" s="11">
        <v>0</v>
      </c>
      <c r="O72" s="11">
        <v>0</v>
      </c>
      <c r="P72" s="11">
        <v>0</v>
      </c>
      <c r="Q72" s="11">
        <v>0</v>
      </c>
      <c r="R72" s="11">
        <v>0</v>
      </c>
      <c r="S72" s="11">
        <v>0</v>
      </c>
      <c r="T72" s="11">
        <v>0</v>
      </c>
      <c r="U72" s="11">
        <v>0</v>
      </c>
      <c r="V72" s="11">
        <v>0</v>
      </c>
      <c r="W72" s="11">
        <v>0</v>
      </c>
      <c r="X72" s="11">
        <v>0</v>
      </c>
      <c r="Y72" s="11">
        <v>0</v>
      </c>
      <c r="Z72" s="11">
        <v>0</v>
      </c>
      <c r="AA72" s="11">
        <v>0</v>
      </c>
      <c r="AB72" s="11">
        <v>0</v>
      </c>
      <c r="AC72" s="11">
        <v>0</v>
      </c>
      <c r="AD72" s="11">
        <v>0</v>
      </c>
      <c r="AE72" s="11">
        <v>0</v>
      </c>
      <c r="AF72" s="11">
        <v>0</v>
      </c>
      <c r="AG72" s="11">
        <v>0</v>
      </c>
      <c r="AH72" s="11">
        <v>0</v>
      </c>
      <c r="AI72" s="11">
        <v>0</v>
      </c>
      <c r="AJ72" s="11">
        <v>0</v>
      </c>
      <c r="AK72" s="11">
        <v>0</v>
      </c>
      <c r="AL72" s="11">
        <v>0</v>
      </c>
      <c r="AM72" s="11">
        <v>0</v>
      </c>
      <c r="AN72" s="11">
        <v>0</v>
      </c>
      <c r="AO72" s="11">
        <v>0</v>
      </c>
      <c r="AP72" s="11">
        <v>0</v>
      </c>
      <c r="AQ72" s="11">
        <v>0</v>
      </c>
      <c r="AR72" s="11">
        <v>100</v>
      </c>
      <c r="AS72" s="11">
        <v>0</v>
      </c>
      <c r="AT72" s="11">
        <v>0</v>
      </c>
      <c r="AU72" s="11">
        <v>0</v>
      </c>
      <c r="AV72" s="11">
        <v>0</v>
      </c>
      <c r="AW72" s="11">
        <v>0</v>
      </c>
      <c r="AX72" s="11">
        <v>0</v>
      </c>
      <c r="AY72" s="11">
        <v>0</v>
      </c>
      <c r="AZ72" s="11">
        <v>0</v>
      </c>
      <c r="BA72" s="11">
        <v>0</v>
      </c>
      <c r="BB72" s="11">
        <v>0</v>
      </c>
      <c r="BC72" s="11">
        <v>0</v>
      </c>
      <c r="BD72" s="11">
        <v>0</v>
      </c>
      <c r="BE72" s="11">
        <v>0</v>
      </c>
      <c r="BF72" s="11">
        <v>0</v>
      </c>
      <c r="BG72" s="11">
        <v>0</v>
      </c>
      <c r="BH72" s="11">
        <v>0</v>
      </c>
      <c r="BI72" s="11">
        <v>0</v>
      </c>
      <c r="BJ72" s="11">
        <v>0</v>
      </c>
      <c r="BK72" s="11">
        <v>0</v>
      </c>
      <c r="BL72" s="11">
        <v>0</v>
      </c>
      <c r="BM72" s="11">
        <v>0</v>
      </c>
      <c r="BN72" s="11">
        <v>0</v>
      </c>
      <c r="BO72" s="7">
        <f>SUM(K72:BN72)</f>
        <v>100</v>
      </c>
    </row>
    <row r="73" spans="1:67" x14ac:dyDescent="0.2">
      <c r="A73" s="15" t="s">
        <v>389</v>
      </c>
      <c r="B73" s="14" t="s">
        <v>388</v>
      </c>
      <c r="C73" s="14" t="s">
        <v>377</v>
      </c>
      <c r="D73" s="13">
        <v>97166.63</v>
      </c>
      <c r="E73" s="13">
        <f>ROUND(SUM($D73*1%),2)</f>
        <v>971.67</v>
      </c>
      <c r="F73" s="13">
        <f>ROUND(SUM($D73*0.5%),2)</f>
        <v>485.83</v>
      </c>
      <c r="G73" s="13">
        <f>E73-J73</f>
        <v>0</v>
      </c>
      <c r="H73" s="13">
        <f>F73-BO73</f>
        <v>485.83</v>
      </c>
      <c r="I73" s="12">
        <f ca="1">OFFSET(INDIRECT(ADDRESS(1,MATCH($I$2,$A$1:$BN$1,0))),ROW()-1,0)</f>
        <v>971.67</v>
      </c>
      <c r="J73" s="11">
        <v>971.67</v>
      </c>
      <c r="K73" s="11">
        <v>0</v>
      </c>
      <c r="L73" s="11">
        <v>0</v>
      </c>
      <c r="M73" s="11">
        <v>0</v>
      </c>
      <c r="N73" s="11">
        <v>0</v>
      </c>
      <c r="O73" s="11">
        <v>0</v>
      </c>
      <c r="P73" s="11">
        <v>0</v>
      </c>
      <c r="Q73" s="11">
        <v>0</v>
      </c>
      <c r="R73" s="11">
        <v>0</v>
      </c>
      <c r="S73" s="11">
        <v>0</v>
      </c>
      <c r="T73" s="11">
        <v>0</v>
      </c>
      <c r="U73" s="11">
        <v>0</v>
      </c>
      <c r="V73" s="11">
        <v>0</v>
      </c>
      <c r="W73" s="11">
        <v>0</v>
      </c>
      <c r="X73" s="11">
        <v>0</v>
      </c>
      <c r="Y73" s="11">
        <v>0</v>
      </c>
      <c r="Z73" s="11">
        <v>0</v>
      </c>
      <c r="AA73" s="11">
        <v>0</v>
      </c>
      <c r="AB73" s="11">
        <v>0</v>
      </c>
      <c r="AC73" s="11">
        <v>0</v>
      </c>
      <c r="AD73" s="11">
        <v>0</v>
      </c>
      <c r="AE73" s="11">
        <v>0</v>
      </c>
      <c r="AF73" s="11">
        <v>0</v>
      </c>
      <c r="AG73" s="11">
        <v>0</v>
      </c>
      <c r="AH73" s="11">
        <v>0</v>
      </c>
      <c r="AI73" s="11">
        <v>0</v>
      </c>
      <c r="AJ73" s="11">
        <v>0</v>
      </c>
      <c r="AK73" s="11">
        <v>0</v>
      </c>
      <c r="AL73" s="11">
        <v>0</v>
      </c>
      <c r="AM73" s="11">
        <v>0</v>
      </c>
      <c r="AN73" s="11">
        <v>0</v>
      </c>
      <c r="AO73" s="11">
        <v>0</v>
      </c>
      <c r="AP73" s="11">
        <v>0</v>
      </c>
      <c r="AQ73" s="11">
        <v>0</v>
      </c>
      <c r="AR73" s="11">
        <v>0</v>
      </c>
      <c r="AS73" s="11">
        <v>0</v>
      </c>
      <c r="AT73" s="11">
        <v>0</v>
      </c>
      <c r="AU73" s="11">
        <v>0</v>
      </c>
      <c r="AV73" s="11">
        <v>0</v>
      </c>
      <c r="AW73" s="11">
        <v>0</v>
      </c>
      <c r="AX73" s="11">
        <v>0</v>
      </c>
      <c r="AY73" s="11">
        <v>0</v>
      </c>
      <c r="AZ73" s="11">
        <v>0</v>
      </c>
      <c r="BA73" s="11">
        <v>0</v>
      </c>
      <c r="BB73" s="11">
        <v>0</v>
      </c>
      <c r="BC73" s="11">
        <v>0</v>
      </c>
      <c r="BD73" s="11">
        <v>0</v>
      </c>
      <c r="BE73" s="11">
        <v>0</v>
      </c>
      <c r="BF73" s="11">
        <v>0</v>
      </c>
      <c r="BG73" s="11">
        <v>0</v>
      </c>
      <c r="BH73" s="11">
        <v>0</v>
      </c>
      <c r="BI73" s="11">
        <v>0</v>
      </c>
      <c r="BJ73" s="11">
        <v>0</v>
      </c>
      <c r="BK73" s="11">
        <v>0</v>
      </c>
      <c r="BL73" s="11">
        <v>0</v>
      </c>
      <c r="BM73" s="11">
        <v>0</v>
      </c>
      <c r="BN73" s="11">
        <v>0</v>
      </c>
      <c r="BO73" s="7">
        <f>SUM(K73:BN73)</f>
        <v>0</v>
      </c>
    </row>
    <row r="74" spans="1:67" x14ac:dyDescent="0.2">
      <c r="A74" s="15" t="s">
        <v>387</v>
      </c>
      <c r="B74" s="14" t="s">
        <v>386</v>
      </c>
      <c r="C74" s="14" t="s">
        <v>377</v>
      </c>
      <c r="D74" s="13">
        <v>85563.98</v>
      </c>
      <c r="E74" s="13">
        <f>ROUND(SUM($D74*1%),2)</f>
        <v>855.64</v>
      </c>
      <c r="F74" s="13">
        <f>ROUND(SUM($D74*0.5%),2)</f>
        <v>427.82</v>
      </c>
      <c r="G74" s="13">
        <f>E74-J74</f>
        <v>0</v>
      </c>
      <c r="H74" s="13">
        <f>F74-BO74</f>
        <v>327.82</v>
      </c>
      <c r="I74" s="12">
        <f ca="1">OFFSET(INDIRECT(ADDRESS(1,MATCH($I$2,$A$1:$BN$1,0))),ROW()-1,0)</f>
        <v>855.64</v>
      </c>
      <c r="J74" s="11">
        <v>855.64</v>
      </c>
      <c r="K74" s="11">
        <v>0</v>
      </c>
      <c r="L74" s="11">
        <v>0</v>
      </c>
      <c r="M74" s="11">
        <v>0</v>
      </c>
      <c r="N74" s="11">
        <v>0</v>
      </c>
      <c r="O74" s="11">
        <v>0</v>
      </c>
      <c r="P74" s="11">
        <v>0</v>
      </c>
      <c r="Q74" s="11">
        <v>0</v>
      </c>
      <c r="R74" s="11">
        <v>0</v>
      </c>
      <c r="S74" s="11">
        <v>0</v>
      </c>
      <c r="T74" s="11">
        <v>0</v>
      </c>
      <c r="U74" s="11">
        <v>0</v>
      </c>
      <c r="V74" s="11">
        <v>0</v>
      </c>
      <c r="W74" s="11">
        <v>0</v>
      </c>
      <c r="X74" s="11">
        <v>0</v>
      </c>
      <c r="Y74" s="11">
        <v>0</v>
      </c>
      <c r="Z74" s="11">
        <v>0</v>
      </c>
      <c r="AA74" s="11">
        <v>0</v>
      </c>
      <c r="AB74" s="11">
        <v>0</v>
      </c>
      <c r="AC74" s="11">
        <v>0</v>
      </c>
      <c r="AD74" s="11">
        <v>0</v>
      </c>
      <c r="AE74" s="11">
        <v>0</v>
      </c>
      <c r="AF74" s="11">
        <v>0</v>
      </c>
      <c r="AG74" s="11">
        <v>0</v>
      </c>
      <c r="AH74" s="11">
        <v>0</v>
      </c>
      <c r="AI74" s="11">
        <v>0</v>
      </c>
      <c r="AJ74" s="11">
        <v>0</v>
      </c>
      <c r="AK74" s="11">
        <v>0</v>
      </c>
      <c r="AL74" s="11">
        <v>0</v>
      </c>
      <c r="AM74" s="11">
        <v>0</v>
      </c>
      <c r="AN74" s="11">
        <v>0</v>
      </c>
      <c r="AO74" s="11">
        <v>0</v>
      </c>
      <c r="AP74" s="11">
        <v>0</v>
      </c>
      <c r="AQ74" s="11">
        <v>0</v>
      </c>
      <c r="AR74" s="11">
        <v>100</v>
      </c>
      <c r="AS74" s="11">
        <v>0</v>
      </c>
      <c r="AT74" s="11">
        <v>0</v>
      </c>
      <c r="AU74" s="11">
        <v>0</v>
      </c>
      <c r="AV74" s="11">
        <v>0</v>
      </c>
      <c r="AW74" s="11">
        <v>0</v>
      </c>
      <c r="AX74" s="11">
        <v>0</v>
      </c>
      <c r="AY74" s="11">
        <v>0</v>
      </c>
      <c r="AZ74" s="11">
        <v>0</v>
      </c>
      <c r="BA74" s="11">
        <v>0</v>
      </c>
      <c r="BB74" s="11">
        <v>0</v>
      </c>
      <c r="BC74" s="11">
        <v>0</v>
      </c>
      <c r="BD74" s="11">
        <v>0</v>
      </c>
      <c r="BE74" s="11">
        <v>0</v>
      </c>
      <c r="BF74" s="11">
        <v>0</v>
      </c>
      <c r="BG74" s="11">
        <v>0</v>
      </c>
      <c r="BH74" s="11">
        <v>0</v>
      </c>
      <c r="BI74" s="11">
        <v>0</v>
      </c>
      <c r="BJ74" s="11">
        <v>0</v>
      </c>
      <c r="BK74" s="11">
        <v>0</v>
      </c>
      <c r="BL74" s="11">
        <v>0</v>
      </c>
      <c r="BM74" s="11">
        <v>0</v>
      </c>
      <c r="BN74" s="11">
        <v>0</v>
      </c>
      <c r="BO74" s="7">
        <f>SUM(K74:BN74)</f>
        <v>100</v>
      </c>
    </row>
    <row r="75" spans="1:67" x14ac:dyDescent="0.2">
      <c r="A75" s="15" t="s">
        <v>385</v>
      </c>
      <c r="B75" s="14" t="s">
        <v>384</v>
      </c>
      <c r="C75" s="14" t="s">
        <v>377</v>
      </c>
      <c r="D75" s="13">
        <v>123180.42</v>
      </c>
      <c r="E75" s="13">
        <f>ROUND(SUM($D75*1%),2)</f>
        <v>1231.8</v>
      </c>
      <c r="F75" s="13">
        <f>ROUND(SUM($D75*0.5%),2)</f>
        <v>615.9</v>
      </c>
      <c r="G75" s="13">
        <f>E75-J75</f>
        <v>731.8</v>
      </c>
      <c r="H75" s="13">
        <f>F75-BO75</f>
        <v>615.9</v>
      </c>
      <c r="I75" s="12">
        <f ca="1">OFFSET(INDIRECT(ADDRESS(1,MATCH($I$2,$A$1:$BN$1,0))),ROW()-1,0)</f>
        <v>500</v>
      </c>
      <c r="J75" s="11">
        <v>500</v>
      </c>
      <c r="K75" s="11">
        <v>0</v>
      </c>
      <c r="L75" s="11">
        <v>0</v>
      </c>
      <c r="M75" s="11">
        <v>0</v>
      </c>
      <c r="N75" s="11">
        <v>0</v>
      </c>
      <c r="O75" s="11">
        <v>0</v>
      </c>
      <c r="P75" s="11">
        <v>0</v>
      </c>
      <c r="Q75" s="11">
        <v>0</v>
      </c>
      <c r="R75" s="11">
        <v>0</v>
      </c>
      <c r="S75" s="11">
        <v>0</v>
      </c>
      <c r="T75" s="11">
        <v>0</v>
      </c>
      <c r="U75" s="11">
        <v>0</v>
      </c>
      <c r="V75" s="11">
        <v>0</v>
      </c>
      <c r="W75" s="11">
        <v>0</v>
      </c>
      <c r="X75" s="11">
        <v>0</v>
      </c>
      <c r="Y75" s="11">
        <v>0</v>
      </c>
      <c r="Z75" s="11">
        <v>0</v>
      </c>
      <c r="AA75" s="11">
        <v>0</v>
      </c>
      <c r="AB75" s="11">
        <v>0</v>
      </c>
      <c r="AC75" s="11">
        <v>0</v>
      </c>
      <c r="AD75" s="11">
        <v>0</v>
      </c>
      <c r="AE75" s="11">
        <v>0</v>
      </c>
      <c r="AF75" s="11">
        <v>0</v>
      </c>
      <c r="AG75" s="11">
        <v>0</v>
      </c>
      <c r="AH75" s="11">
        <v>0</v>
      </c>
      <c r="AI75" s="11">
        <v>0</v>
      </c>
      <c r="AJ75" s="11">
        <v>0</v>
      </c>
      <c r="AK75" s="11">
        <v>0</v>
      </c>
      <c r="AL75" s="11">
        <v>0</v>
      </c>
      <c r="AM75" s="11">
        <v>0</v>
      </c>
      <c r="AN75" s="11">
        <v>0</v>
      </c>
      <c r="AO75" s="11">
        <v>0</v>
      </c>
      <c r="AP75" s="11">
        <v>0</v>
      </c>
      <c r="AQ75" s="11">
        <v>0</v>
      </c>
      <c r="AR75" s="11">
        <v>0</v>
      </c>
      <c r="AS75" s="11">
        <v>0</v>
      </c>
      <c r="AT75" s="11">
        <v>0</v>
      </c>
      <c r="AU75" s="11">
        <v>0</v>
      </c>
      <c r="AV75" s="11">
        <v>0</v>
      </c>
      <c r="AW75" s="11">
        <v>0</v>
      </c>
      <c r="AX75" s="11">
        <v>0</v>
      </c>
      <c r="AY75" s="11">
        <v>0</v>
      </c>
      <c r="AZ75" s="11">
        <v>0</v>
      </c>
      <c r="BA75" s="11">
        <v>0</v>
      </c>
      <c r="BB75" s="11">
        <v>0</v>
      </c>
      <c r="BC75" s="11">
        <v>0</v>
      </c>
      <c r="BD75" s="11">
        <v>0</v>
      </c>
      <c r="BE75" s="11">
        <v>0</v>
      </c>
      <c r="BF75" s="11">
        <v>0</v>
      </c>
      <c r="BG75" s="11">
        <v>0</v>
      </c>
      <c r="BH75" s="11">
        <v>0</v>
      </c>
      <c r="BI75" s="11">
        <v>0</v>
      </c>
      <c r="BJ75" s="11">
        <v>0</v>
      </c>
      <c r="BK75" s="11">
        <v>0</v>
      </c>
      <c r="BL75" s="11">
        <v>0</v>
      </c>
      <c r="BM75" s="11">
        <v>0</v>
      </c>
      <c r="BN75" s="11">
        <v>0</v>
      </c>
      <c r="BO75" s="7">
        <f>SUM(K75:BN75)</f>
        <v>0</v>
      </c>
    </row>
    <row r="76" spans="1:67" x14ac:dyDescent="0.2">
      <c r="A76" s="15" t="s">
        <v>383</v>
      </c>
      <c r="B76" s="14" t="s">
        <v>382</v>
      </c>
      <c r="C76" s="14" t="s">
        <v>377</v>
      </c>
      <c r="D76" s="13">
        <v>76130.960000000006</v>
      </c>
      <c r="E76" s="13">
        <f>ROUND(SUM($D76*1%),2)</f>
        <v>761.31</v>
      </c>
      <c r="F76" s="13">
        <f>ROUND(SUM($D76*0.5%),2)</f>
        <v>380.65</v>
      </c>
      <c r="G76" s="13">
        <f>E76-J76</f>
        <v>0</v>
      </c>
      <c r="H76" s="13">
        <f>F76-BO76</f>
        <v>380.65</v>
      </c>
      <c r="I76" s="12">
        <f ca="1">OFFSET(INDIRECT(ADDRESS(1,MATCH($I$2,$A$1:$BN$1,0))),ROW()-1,0)</f>
        <v>761.31</v>
      </c>
      <c r="J76" s="11">
        <v>761.31</v>
      </c>
      <c r="K76" s="11">
        <v>0</v>
      </c>
      <c r="L76" s="11">
        <v>0</v>
      </c>
      <c r="M76" s="11">
        <v>0</v>
      </c>
      <c r="N76" s="11">
        <v>0</v>
      </c>
      <c r="O76" s="11">
        <v>0</v>
      </c>
      <c r="P76" s="11">
        <v>0</v>
      </c>
      <c r="Q76" s="11">
        <v>0</v>
      </c>
      <c r="R76" s="11">
        <v>0</v>
      </c>
      <c r="S76" s="11">
        <v>0</v>
      </c>
      <c r="T76" s="11">
        <v>0</v>
      </c>
      <c r="U76" s="11">
        <v>0</v>
      </c>
      <c r="V76" s="11">
        <v>0</v>
      </c>
      <c r="W76" s="11">
        <v>0</v>
      </c>
      <c r="X76" s="11">
        <v>0</v>
      </c>
      <c r="Y76" s="11">
        <v>0</v>
      </c>
      <c r="Z76" s="11">
        <v>0</v>
      </c>
      <c r="AA76" s="11">
        <v>0</v>
      </c>
      <c r="AB76" s="11">
        <v>0</v>
      </c>
      <c r="AC76" s="11">
        <v>0</v>
      </c>
      <c r="AD76" s="11">
        <v>0</v>
      </c>
      <c r="AE76" s="11">
        <v>0</v>
      </c>
      <c r="AF76" s="11">
        <v>0</v>
      </c>
      <c r="AG76" s="11">
        <v>0</v>
      </c>
      <c r="AH76" s="11">
        <v>0</v>
      </c>
      <c r="AI76" s="11">
        <v>0</v>
      </c>
      <c r="AJ76" s="11">
        <v>0</v>
      </c>
      <c r="AK76" s="11">
        <v>0</v>
      </c>
      <c r="AL76" s="11">
        <v>0</v>
      </c>
      <c r="AM76" s="11">
        <v>0</v>
      </c>
      <c r="AN76" s="11">
        <v>0</v>
      </c>
      <c r="AO76" s="11">
        <v>0</v>
      </c>
      <c r="AP76" s="11">
        <v>0</v>
      </c>
      <c r="AQ76" s="11">
        <v>0</v>
      </c>
      <c r="AR76" s="11">
        <v>0</v>
      </c>
      <c r="AS76" s="11">
        <v>0</v>
      </c>
      <c r="AT76" s="11">
        <v>0</v>
      </c>
      <c r="AU76" s="11">
        <v>0</v>
      </c>
      <c r="AV76" s="11">
        <v>0</v>
      </c>
      <c r="AW76" s="11">
        <v>0</v>
      </c>
      <c r="AX76" s="11">
        <v>0</v>
      </c>
      <c r="AY76" s="11">
        <v>0</v>
      </c>
      <c r="AZ76" s="11">
        <v>0</v>
      </c>
      <c r="BA76" s="11">
        <v>0</v>
      </c>
      <c r="BB76" s="11">
        <v>0</v>
      </c>
      <c r="BC76" s="11">
        <v>0</v>
      </c>
      <c r="BD76" s="11">
        <v>0</v>
      </c>
      <c r="BE76" s="11">
        <v>0</v>
      </c>
      <c r="BF76" s="11">
        <v>0</v>
      </c>
      <c r="BG76" s="11">
        <v>0</v>
      </c>
      <c r="BH76" s="11">
        <v>0</v>
      </c>
      <c r="BI76" s="11">
        <v>0</v>
      </c>
      <c r="BJ76" s="11">
        <v>0</v>
      </c>
      <c r="BK76" s="11">
        <v>0</v>
      </c>
      <c r="BL76" s="11">
        <v>0</v>
      </c>
      <c r="BM76" s="11">
        <v>0</v>
      </c>
      <c r="BN76" s="11">
        <v>0</v>
      </c>
      <c r="BO76" s="7">
        <f>SUM(K76:BN76)</f>
        <v>0</v>
      </c>
    </row>
    <row r="77" spans="1:67" x14ac:dyDescent="0.2">
      <c r="A77" s="15" t="s">
        <v>381</v>
      </c>
      <c r="B77" s="14" t="s">
        <v>380</v>
      </c>
      <c r="C77" s="14" t="s">
        <v>377</v>
      </c>
      <c r="D77" s="13">
        <v>86142.35</v>
      </c>
      <c r="E77" s="13">
        <f>ROUND(SUM($D77*1%),2)</f>
        <v>861.42</v>
      </c>
      <c r="F77" s="13">
        <f>ROUND(SUM($D77*0.5%),2)</f>
        <v>430.71</v>
      </c>
      <c r="G77" s="13">
        <f>E77-J77</f>
        <v>0</v>
      </c>
      <c r="H77" s="13">
        <f>F77-BO77</f>
        <v>330.71</v>
      </c>
      <c r="I77" s="12">
        <f ca="1">OFFSET(INDIRECT(ADDRESS(1,MATCH($I$2,$A$1:$BN$1,0))),ROW()-1,0)</f>
        <v>861.42</v>
      </c>
      <c r="J77" s="11">
        <v>861.42</v>
      </c>
      <c r="K77" s="11">
        <v>0</v>
      </c>
      <c r="L77" s="11">
        <v>0</v>
      </c>
      <c r="M77" s="11">
        <v>0</v>
      </c>
      <c r="N77" s="11">
        <v>0</v>
      </c>
      <c r="O77" s="11">
        <v>0</v>
      </c>
      <c r="P77" s="11">
        <v>0</v>
      </c>
      <c r="Q77" s="11">
        <v>0</v>
      </c>
      <c r="R77" s="11">
        <v>0</v>
      </c>
      <c r="S77" s="11">
        <v>0</v>
      </c>
      <c r="T77" s="11">
        <v>0</v>
      </c>
      <c r="U77" s="11">
        <v>0</v>
      </c>
      <c r="V77" s="11">
        <v>0</v>
      </c>
      <c r="W77" s="11">
        <v>0</v>
      </c>
      <c r="X77" s="11">
        <v>0</v>
      </c>
      <c r="Y77" s="11">
        <v>0</v>
      </c>
      <c r="Z77" s="11">
        <v>0</v>
      </c>
      <c r="AA77" s="11">
        <v>0</v>
      </c>
      <c r="AB77" s="11">
        <v>0</v>
      </c>
      <c r="AC77" s="11">
        <v>0</v>
      </c>
      <c r="AD77" s="11">
        <v>0</v>
      </c>
      <c r="AE77" s="11">
        <v>0</v>
      </c>
      <c r="AF77" s="11">
        <v>0</v>
      </c>
      <c r="AG77" s="11">
        <v>0</v>
      </c>
      <c r="AH77" s="11">
        <v>0</v>
      </c>
      <c r="AI77" s="11">
        <v>0</v>
      </c>
      <c r="AJ77" s="11">
        <v>0</v>
      </c>
      <c r="AK77" s="11">
        <v>0</v>
      </c>
      <c r="AL77" s="11">
        <v>0</v>
      </c>
      <c r="AM77" s="11">
        <v>0</v>
      </c>
      <c r="AN77" s="11">
        <v>0</v>
      </c>
      <c r="AO77" s="11">
        <v>0</v>
      </c>
      <c r="AP77" s="11">
        <v>0</v>
      </c>
      <c r="AQ77" s="11">
        <v>0</v>
      </c>
      <c r="AR77" s="11">
        <v>100</v>
      </c>
      <c r="AS77" s="11">
        <v>0</v>
      </c>
      <c r="AT77" s="11">
        <v>0</v>
      </c>
      <c r="AU77" s="11">
        <v>0</v>
      </c>
      <c r="AV77" s="11">
        <v>0</v>
      </c>
      <c r="AW77" s="11">
        <v>0</v>
      </c>
      <c r="AX77" s="11">
        <v>0</v>
      </c>
      <c r="AY77" s="11">
        <v>0</v>
      </c>
      <c r="AZ77" s="11">
        <v>0</v>
      </c>
      <c r="BA77" s="11">
        <v>0</v>
      </c>
      <c r="BB77" s="11">
        <v>0</v>
      </c>
      <c r="BC77" s="11">
        <v>0</v>
      </c>
      <c r="BD77" s="11">
        <v>0</v>
      </c>
      <c r="BE77" s="11">
        <v>0</v>
      </c>
      <c r="BF77" s="11">
        <v>0</v>
      </c>
      <c r="BG77" s="11">
        <v>0</v>
      </c>
      <c r="BH77" s="11">
        <v>0</v>
      </c>
      <c r="BI77" s="11">
        <v>0</v>
      </c>
      <c r="BJ77" s="11">
        <v>0</v>
      </c>
      <c r="BK77" s="11">
        <v>0</v>
      </c>
      <c r="BL77" s="11">
        <v>0</v>
      </c>
      <c r="BM77" s="11">
        <v>0</v>
      </c>
      <c r="BN77" s="11">
        <v>0</v>
      </c>
      <c r="BO77" s="7">
        <f>SUM(K77:BN77)</f>
        <v>100</v>
      </c>
    </row>
    <row r="78" spans="1:67" x14ac:dyDescent="0.2">
      <c r="A78" s="15" t="s">
        <v>379</v>
      </c>
      <c r="B78" s="14" t="s">
        <v>378</v>
      </c>
      <c r="C78" s="14" t="s">
        <v>377</v>
      </c>
      <c r="D78" s="13">
        <v>74900.429999999993</v>
      </c>
      <c r="E78" s="13">
        <f>ROUND(SUM($D78*1%),2)</f>
        <v>749</v>
      </c>
      <c r="F78" s="13">
        <f>ROUND(SUM($D78*0.5%),2)</f>
        <v>374.5</v>
      </c>
      <c r="G78" s="13">
        <f>E78-J78</f>
        <v>0</v>
      </c>
      <c r="H78" s="13">
        <f>F78-BO78</f>
        <v>74.5</v>
      </c>
      <c r="I78" s="12">
        <f ca="1">OFFSET(INDIRECT(ADDRESS(1,MATCH($I$2,$A$1:$BN$1,0))),ROW()-1,0)</f>
        <v>749</v>
      </c>
      <c r="J78" s="11">
        <v>749</v>
      </c>
      <c r="K78" s="11">
        <v>0</v>
      </c>
      <c r="L78" s="11">
        <v>300</v>
      </c>
      <c r="M78" s="11">
        <v>0</v>
      </c>
      <c r="N78" s="11">
        <v>0</v>
      </c>
      <c r="O78" s="11">
        <v>0</v>
      </c>
      <c r="P78" s="11">
        <v>0</v>
      </c>
      <c r="Q78" s="11">
        <v>0</v>
      </c>
      <c r="R78" s="11">
        <v>0</v>
      </c>
      <c r="S78" s="11">
        <v>0</v>
      </c>
      <c r="T78" s="11">
        <v>0</v>
      </c>
      <c r="U78" s="11">
        <v>0</v>
      </c>
      <c r="V78" s="11">
        <v>0</v>
      </c>
      <c r="W78" s="11">
        <v>0</v>
      </c>
      <c r="X78" s="11">
        <v>0</v>
      </c>
      <c r="Y78" s="11">
        <v>0</v>
      </c>
      <c r="Z78" s="11">
        <v>0</v>
      </c>
      <c r="AA78" s="11">
        <v>0</v>
      </c>
      <c r="AB78" s="11">
        <v>0</v>
      </c>
      <c r="AC78" s="11">
        <v>0</v>
      </c>
      <c r="AD78" s="11">
        <v>0</v>
      </c>
      <c r="AE78" s="11">
        <v>0</v>
      </c>
      <c r="AF78" s="11">
        <v>0</v>
      </c>
      <c r="AG78" s="11">
        <v>0</v>
      </c>
      <c r="AH78" s="11">
        <v>0</v>
      </c>
      <c r="AI78" s="11">
        <v>0</v>
      </c>
      <c r="AJ78" s="11">
        <v>0</v>
      </c>
      <c r="AK78" s="11">
        <v>0</v>
      </c>
      <c r="AL78" s="11">
        <v>0</v>
      </c>
      <c r="AM78" s="11">
        <v>0</v>
      </c>
      <c r="AN78" s="11">
        <v>0</v>
      </c>
      <c r="AO78" s="11">
        <v>0</v>
      </c>
      <c r="AP78" s="11">
        <v>0</v>
      </c>
      <c r="AQ78" s="11">
        <v>0</v>
      </c>
      <c r="AR78" s="11">
        <v>0</v>
      </c>
      <c r="AS78" s="11">
        <v>0</v>
      </c>
      <c r="AT78" s="11">
        <v>0</v>
      </c>
      <c r="AU78" s="11">
        <v>0</v>
      </c>
      <c r="AV78" s="11">
        <v>0</v>
      </c>
      <c r="AW78" s="11">
        <v>0</v>
      </c>
      <c r="AX78" s="11">
        <v>0</v>
      </c>
      <c r="AY78" s="11">
        <v>0</v>
      </c>
      <c r="AZ78" s="11">
        <v>0</v>
      </c>
      <c r="BA78" s="11">
        <v>0</v>
      </c>
      <c r="BB78" s="11">
        <v>0</v>
      </c>
      <c r="BC78" s="11">
        <v>0</v>
      </c>
      <c r="BD78" s="11">
        <v>0</v>
      </c>
      <c r="BE78" s="11">
        <v>0</v>
      </c>
      <c r="BF78" s="11">
        <v>0</v>
      </c>
      <c r="BG78" s="11">
        <v>0</v>
      </c>
      <c r="BH78" s="11">
        <v>0</v>
      </c>
      <c r="BI78" s="11">
        <v>0</v>
      </c>
      <c r="BJ78" s="11">
        <v>0</v>
      </c>
      <c r="BK78" s="11">
        <v>0</v>
      </c>
      <c r="BL78" s="11">
        <v>0</v>
      </c>
      <c r="BM78" s="11">
        <v>0</v>
      </c>
      <c r="BN78" s="11">
        <v>0</v>
      </c>
      <c r="BO78" s="7">
        <f>SUM(K78:BN78)</f>
        <v>300</v>
      </c>
    </row>
    <row r="79" spans="1:67" x14ac:dyDescent="0.2">
      <c r="A79" s="15" t="s">
        <v>376</v>
      </c>
      <c r="B79" s="14" t="s">
        <v>331</v>
      </c>
      <c r="C79" s="14" t="s">
        <v>331</v>
      </c>
      <c r="D79" s="13">
        <v>241926.96</v>
      </c>
      <c r="E79" s="13">
        <f>ROUND(SUM($D79*1%),2)</f>
        <v>2419.27</v>
      </c>
      <c r="F79" s="13">
        <f>ROUND(SUM($D79*0.5%),2)</f>
        <v>1209.6300000000001</v>
      </c>
      <c r="G79" s="13">
        <f>E79-J79</f>
        <v>1419.27</v>
      </c>
      <c r="H79" s="13">
        <f>F79-BO79</f>
        <v>222.03000000000009</v>
      </c>
      <c r="I79" s="12">
        <f ca="1">OFFSET(INDIRECT(ADDRESS(1,MATCH($I$2,$A$1:$BN$1,0))),ROW()-1,0)</f>
        <v>1000</v>
      </c>
      <c r="J79" s="11">
        <v>1000</v>
      </c>
      <c r="K79" s="11">
        <v>0</v>
      </c>
      <c r="L79" s="11">
        <v>0</v>
      </c>
      <c r="M79" s="11">
        <v>0</v>
      </c>
      <c r="N79" s="11">
        <v>0</v>
      </c>
      <c r="O79" s="11">
        <v>0</v>
      </c>
      <c r="P79" s="11">
        <v>0</v>
      </c>
      <c r="Q79" s="11">
        <v>0</v>
      </c>
      <c r="R79" s="11">
        <v>987.6</v>
      </c>
      <c r="S79" s="11">
        <v>0</v>
      </c>
      <c r="T79" s="11">
        <v>0</v>
      </c>
      <c r="U79" s="11">
        <v>0</v>
      </c>
      <c r="V79" s="11">
        <v>0</v>
      </c>
      <c r="W79" s="11">
        <v>0</v>
      </c>
      <c r="X79" s="11">
        <v>0</v>
      </c>
      <c r="Y79" s="11">
        <v>0</v>
      </c>
      <c r="Z79" s="11">
        <v>0</v>
      </c>
      <c r="AA79" s="11">
        <v>0</v>
      </c>
      <c r="AB79" s="11">
        <v>0</v>
      </c>
      <c r="AC79" s="11">
        <v>0</v>
      </c>
      <c r="AD79" s="11">
        <v>0</v>
      </c>
      <c r="AE79" s="11">
        <v>0</v>
      </c>
      <c r="AF79" s="11">
        <v>0</v>
      </c>
      <c r="AG79" s="11">
        <v>0</v>
      </c>
      <c r="AH79" s="11">
        <v>0</v>
      </c>
      <c r="AI79" s="11">
        <v>0</v>
      </c>
      <c r="AJ79" s="11">
        <v>0</v>
      </c>
      <c r="AK79" s="11">
        <v>0</v>
      </c>
      <c r="AL79" s="11">
        <v>0</v>
      </c>
      <c r="AM79" s="11">
        <v>0</v>
      </c>
      <c r="AN79" s="11">
        <v>0</v>
      </c>
      <c r="AO79" s="11">
        <v>0</v>
      </c>
      <c r="AP79" s="11">
        <v>0</v>
      </c>
      <c r="AQ79" s="11">
        <v>0</v>
      </c>
      <c r="AR79" s="11">
        <v>0</v>
      </c>
      <c r="AS79" s="11">
        <v>0</v>
      </c>
      <c r="AT79" s="11">
        <v>0</v>
      </c>
      <c r="AU79" s="11">
        <v>0</v>
      </c>
      <c r="AV79" s="11">
        <v>0</v>
      </c>
      <c r="AW79" s="11">
        <v>0</v>
      </c>
      <c r="AX79" s="11">
        <v>0</v>
      </c>
      <c r="AY79" s="11">
        <v>0</v>
      </c>
      <c r="AZ79" s="11">
        <v>0</v>
      </c>
      <c r="BA79" s="11">
        <v>0</v>
      </c>
      <c r="BB79" s="11">
        <v>0</v>
      </c>
      <c r="BC79" s="11">
        <v>0</v>
      </c>
      <c r="BD79" s="11">
        <v>0</v>
      </c>
      <c r="BE79" s="11">
        <v>0</v>
      </c>
      <c r="BF79" s="11">
        <v>0</v>
      </c>
      <c r="BG79" s="11">
        <v>0</v>
      </c>
      <c r="BH79" s="11">
        <v>0</v>
      </c>
      <c r="BI79" s="11">
        <v>0</v>
      </c>
      <c r="BJ79" s="11">
        <v>0</v>
      </c>
      <c r="BK79" s="11">
        <v>0</v>
      </c>
      <c r="BL79" s="11">
        <v>0</v>
      </c>
      <c r="BM79" s="11">
        <v>0</v>
      </c>
      <c r="BN79" s="11">
        <v>0</v>
      </c>
      <c r="BO79" s="7">
        <f>SUM(K79:BN79)</f>
        <v>987.6</v>
      </c>
    </row>
    <row r="80" spans="1:67" x14ac:dyDescent="0.2">
      <c r="A80" s="15" t="s">
        <v>375</v>
      </c>
      <c r="B80" s="14" t="s">
        <v>374</v>
      </c>
      <c r="C80" s="14" t="s">
        <v>331</v>
      </c>
      <c r="D80" s="13">
        <v>277053.13</v>
      </c>
      <c r="E80" s="13">
        <f>ROUND(SUM($D80*1%),2)</f>
        <v>2770.53</v>
      </c>
      <c r="F80" s="13">
        <f>ROUND(SUM($D80*0.5%),2)</f>
        <v>1385.27</v>
      </c>
      <c r="G80" s="13">
        <f>E80-J80</f>
        <v>1770.5300000000002</v>
      </c>
      <c r="H80" s="13">
        <f>F80-BO80</f>
        <v>386.49</v>
      </c>
      <c r="I80" s="12">
        <f ca="1">OFFSET(INDIRECT(ADDRESS(1,MATCH($I$2,$A$1:$BN$1,0))),ROW()-1,0)</f>
        <v>1000</v>
      </c>
      <c r="J80" s="11">
        <v>1000</v>
      </c>
      <c r="K80" s="11">
        <v>0</v>
      </c>
      <c r="L80" s="11">
        <v>0</v>
      </c>
      <c r="M80" s="11">
        <v>0</v>
      </c>
      <c r="N80" s="11">
        <v>0</v>
      </c>
      <c r="O80" s="11">
        <v>0</v>
      </c>
      <c r="P80" s="11">
        <v>0</v>
      </c>
      <c r="Q80" s="11">
        <v>0</v>
      </c>
      <c r="R80" s="11">
        <v>998.78</v>
      </c>
      <c r="S80" s="11">
        <v>0</v>
      </c>
      <c r="T80" s="11">
        <v>0</v>
      </c>
      <c r="U80" s="11">
        <v>0</v>
      </c>
      <c r="V80" s="11">
        <v>0</v>
      </c>
      <c r="W80" s="11">
        <v>0</v>
      </c>
      <c r="X80" s="11">
        <v>0</v>
      </c>
      <c r="Y80" s="11">
        <v>0</v>
      </c>
      <c r="Z80" s="11">
        <v>0</v>
      </c>
      <c r="AA80" s="11">
        <v>0</v>
      </c>
      <c r="AB80" s="11">
        <v>0</v>
      </c>
      <c r="AC80" s="11">
        <v>0</v>
      </c>
      <c r="AD80" s="11">
        <v>0</v>
      </c>
      <c r="AE80" s="11">
        <v>0</v>
      </c>
      <c r="AF80" s="11">
        <v>0</v>
      </c>
      <c r="AG80" s="11">
        <v>0</v>
      </c>
      <c r="AH80" s="11">
        <v>0</v>
      </c>
      <c r="AI80" s="11">
        <v>0</v>
      </c>
      <c r="AJ80" s="11">
        <v>0</v>
      </c>
      <c r="AK80" s="11">
        <v>0</v>
      </c>
      <c r="AL80" s="11">
        <v>0</v>
      </c>
      <c r="AM80" s="11">
        <v>0</v>
      </c>
      <c r="AN80" s="11">
        <v>0</v>
      </c>
      <c r="AO80" s="11">
        <v>0</v>
      </c>
      <c r="AP80" s="11">
        <v>0</v>
      </c>
      <c r="AQ80" s="11">
        <v>0</v>
      </c>
      <c r="AR80" s="11">
        <v>0</v>
      </c>
      <c r="AS80" s="11">
        <v>0</v>
      </c>
      <c r="AT80" s="11">
        <v>0</v>
      </c>
      <c r="AU80" s="11">
        <v>0</v>
      </c>
      <c r="AV80" s="11">
        <v>0</v>
      </c>
      <c r="AW80" s="11">
        <v>0</v>
      </c>
      <c r="AX80" s="11">
        <v>0</v>
      </c>
      <c r="AY80" s="11">
        <v>0</v>
      </c>
      <c r="AZ80" s="11">
        <v>0</v>
      </c>
      <c r="BA80" s="11">
        <v>0</v>
      </c>
      <c r="BB80" s="11">
        <v>0</v>
      </c>
      <c r="BC80" s="11">
        <v>0</v>
      </c>
      <c r="BD80" s="11">
        <v>0</v>
      </c>
      <c r="BE80" s="11">
        <v>0</v>
      </c>
      <c r="BF80" s="11">
        <v>0</v>
      </c>
      <c r="BG80" s="11">
        <v>0</v>
      </c>
      <c r="BH80" s="11">
        <v>0</v>
      </c>
      <c r="BI80" s="11">
        <v>0</v>
      </c>
      <c r="BJ80" s="11">
        <v>0</v>
      </c>
      <c r="BK80" s="11">
        <v>0</v>
      </c>
      <c r="BL80" s="11">
        <v>0</v>
      </c>
      <c r="BM80" s="11">
        <v>0</v>
      </c>
      <c r="BN80" s="11">
        <v>0</v>
      </c>
      <c r="BO80" s="7">
        <f>SUM(K80:BN80)</f>
        <v>998.78</v>
      </c>
    </row>
    <row r="81" spans="1:67" x14ac:dyDescent="0.2">
      <c r="A81" s="15" t="s">
        <v>373</v>
      </c>
      <c r="B81" s="14" t="s">
        <v>372</v>
      </c>
      <c r="C81" s="14" t="s">
        <v>331</v>
      </c>
      <c r="D81" s="13">
        <v>158938.62</v>
      </c>
      <c r="E81" s="13">
        <f>ROUND(SUM($D81*1%),2)</f>
        <v>1589.39</v>
      </c>
      <c r="F81" s="13">
        <f>ROUND(SUM($D81*0.5%),2)</f>
        <v>794.69</v>
      </c>
      <c r="G81" s="13">
        <f>E81-J81</f>
        <v>397.35000000000014</v>
      </c>
      <c r="H81" s="13">
        <f>F81-BO81</f>
        <v>594.69000000000005</v>
      </c>
      <c r="I81" s="12">
        <f ca="1">OFFSET(INDIRECT(ADDRESS(1,MATCH($I$2,$A$1:$BN$1,0))),ROW()-1,0)</f>
        <v>1192.04</v>
      </c>
      <c r="J81" s="11">
        <v>1192.04</v>
      </c>
      <c r="K81" s="11">
        <v>0</v>
      </c>
      <c r="L81" s="11">
        <v>0</v>
      </c>
      <c r="M81" s="11">
        <v>0</v>
      </c>
      <c r="N81" s="11">
        <v>0</v>
      </c>
      <c r="O81" s="11">
        <v>0</v>
      </c>
      <c r="P81" s="11">
        <v>0</v>
      </c>
      <c r="Q81" s="11">
        <v>0</v>
      </c>
      <c r="R81" s="11">
        <v>200</v>
      </c>
      <c r="S81" s="11">
        <v>0</v>
      </c>
      <c r="T81" s="11">
        <v>0</v>
      </c>
      <c r="U81" s="11">
        <v>0</v>
      </c>
      <c r="V81" s="11">
        <v>0</v>
      </c>
      <c r="W81" s="11">
        <v>0</v>
      </c>
      <c r="X81" s="11">
        <v>0</v>
      </c>
      <c r="Y81" s="11">
        <v>0</v>
      </c>
      <c r="Z81" s="11">
        <v>0</v>
      </c>
      <c r="AA81" s="11">
        <v>0</v>
      </c>
      <c r="AB81" s="11">
        <v>0</v>
      </c>
      <c r="AC81" s="11">
        <v>0</v>
      </c>
      <c r="AD81" s="11">
        <v>0</v>
      </c>
      <c r="AE81" s="11">
        <v>0</v>
      </c>
      <c r="AF81" s="11">
        <v>0</v>
      </c>
      <c r="AG81" s="11">
        <v>0</v>
      </c>
      <c r="AH81" s="11">
        <v>0</v>
      </c>
      <c r="AI81" s="11">
        <v>0</v>
      </c>
      <c r="AJ81" s="11">
        <v>0</v>
      </c>
      <c r="AK81" s="11">
        <v>0</v>
      </c>
      <c r="AL81" s="11">
        <v>0</v>
      </c>
      <c r="AM81" s="11">
        <v>0</v>
      </c>
      <c r="AN81" s="11">
        <v>0</v>
      </c>
      <c r="AO81" s="11">
        <v>0</v>
      </c>
      <c r="AP81" s="11">
        <v>0</v>
      </c>
      <c r="AQ81" s="11">
        <v>0</v>
      </c>
      <c r="AR81" s="11">
        <v>0</v>
      </c>
      <c r="AS81" s="11">
        <v>0</v>
      </c>
      <c r="AT81" s="11">
        <v>0</v>
      </c>
      <c r="AU81" s="11">
        <v>0</v>
      </c>
      <c r="AV81" s="11">
        <v>0</v>
      </c>
      <c r="AW81" s="11">
        <v>0</v>
      </c>
      <c r="AX81" s="11">
        <v>0</v>
      </c>
      <c r="AY81" s="11">
        <v>0</v>
      </c>
      <c r="AZ81" s="11">
        <v>0</v>
      </c>
      <c r="BA81" s="11">
        <v>0</v>
      </c>
      <c r="BB81" s="11">
        <v>0</v>
      </c>
      <c r="BC81" s="11">
        <v>0</v>
      </c>
      <c r="BD81" s="11">
        <v>0</v>
      </c>
      <c r="BE81" s="11">
        <v>0</v>
      </c>
      <c r="BF81" s="11">
        <v>0</v>
      </c>
      <c r="BG81" s="11">
        <v>0</v>
      </c>
      <c r="BH81" s="11">
        <v>0</v>
      </c>
      <c r="BI81" s="11">
        <v>0</v>
      </c>
      <c r="BJ81" s="11">
        <v>0</v>
      </c>
      <c r="BK81" s="11">
        <v>0</v>
      </c>
      <c r="BL81" s="11">
        <v>0</v>
      </c>
      <c r="BM81" s="11">
        <v>0</v>
      </c>
      <c r="BN81" s="11">
        <v>0</v>
      </c>
      <c r="BO81" s="7">
        <f>SUM(K81:BN81)</f>
        <v>200</v>
      </c>
    </row>
    <row r="82" spans="1:67" x14ac:dyDescent="0.2">
      <c r="A82" s="15" t="s">
        <v>371</v>
      </c>
      <c r="B82" s="14" t="s">
        <v>370</v>
      </c>
      <c r="C82" s="14" t="s">
        <v>331</v>
      </c>
      <c r="D82" s="13">
        <v>134382.73000000001</v>
      </c>
      <c r="E82" s="13">
        <f>ROUND(SUM($D82*1%),2)</f>
        <v>1343.83</v>
      </c>
      <c r="F82" s="13">
        <f>ROUND(SUM($D82*0.5%),2)</f>
        <v>671.91</v>
      </c>
      <c r="G82" s="13">
        <f>E82-J82</f>
        <v>0</v>
      </c>
      <c r="H82" s="13">
        <f>F82-BO82</f>
        <v>671.91</v>
      </c>
      <c r="I82" s="12">
        <f ca="1">OFFSET(INDIRECT(ADDRESS(1,MATCH($I$2,$A$1:$BN$1,0))),ROW()-1,0)</f>
        <v>1343.83</v>
      </c>
      <c r="J82" s="11">
        <v>1343.83</v>
      </c>
      <c r="K82" s="11">
        <v>0</v>
      </c>
      <c r="L82" s="11">
        <v>0</v>
      </c>
      <c r="M82" s="11">
        <v>0</v>
      </c>
      <c r="N82" s="11">
        <v>0</v>
      </c>
      <c r="O82" s="11">
        <v>0</v>
      </c>
      <c r="P82" s="11">
        <v>0</v>
      </c>
      <c r="Q82" s="11">
        <v>0</v>
      </c>
      <c r="R82" s="11">
        <v>0</v>
      </c>
      <c r="S82" s="11">
        <v>0</v>
      </c>
      <c r="T82" s="11">
        <v>0</v>
      </c>
      <c r="U82" s="11">
        <v>0</v>
      </c>
      <c r="V82" s="11">
        <v>0</v>
      </c>
      <c r="W82" s="11">
        <v>0</v>
      </c>
      <c r="X82" s="11">
        <v>0</v>
      </c>
      <c r="Y82" s="11">
        <v>0</v>
      </c>
      <c r="Z82" s="11">
        <v>0</v>
      </c>
      <c r="AA82" s="11">
        <v>0</v>
      </c>
      <c r="AB82" s="11">
        <v>0</v>
      </c>
      <c r="AC82" s="11">
        <v>0</v>
      </c>
      <c r="AD82" s="11">
        <v>0</v>
      </c>
      <c r="AE82" s="11">
        <v>0</v>
      </c>
      <c r="AF82" s="11">
        <v>0</v>
      </c>
      <c r="AG82" s="11">
        <v>0</v>
      </c>
      <c r="AH82" s="11">
        <v>0</v>
      </c>
      <c r="AI82" s="11">
        <v>0</v>
      </c>
      <c r="AJ82" s="11">
        <v>0</v>
      </c>
      <c r="AK82" s="11">
        <v>0</v>
      </c>
      <c r="AL82" s="11">
        <v>0</v>
      </c>
      <c r="AM82" s="11">
        <v>0</v>
      </c>
      <c r="AN82" s="11">
        <v>0</v>
      </c>
      <c r="AO82" s="11">
        <v>0</v>
      </c>
      <c r="AP82" s="11">
        <v>0</v>
      </c>
      <c r="AQ82" s="11">
        <v>0</v>
      </c>
      <c r="AR82" s="11">
        <v>0</v>
      </c>
      <c r="AS82" s="11">
        <v>0</v>
      </c>
      <c r="AT82" s="11">
        <v>0</v>
      </c>
      <c r="AU82" s="11">
        <v>0</v>
      </c>
      <c r="AV82" s="11">
        <v>0</v>
      </c>
      <c r="AW82" s="11">
        <v>0</v>
      </c>
      <c r="AX82" s="11">
        <v>0</v>
      </c>
      <c r="AY82" s="11">
        <v>0</v>
      </c>
      <c r="AZ82" s="11">
        <v>0</v>
      </c>
      <c r="BA82" s="11">
        <v>0</v>
      </c>
      <c r="BB82" s="11">
        <v>0</v>
      </c>
      <c r="BC82" s="11">
        <v>0</v>
      </c>
      <c r="BD82" s="11">
        <v>0</v>
      </c>
      <c r="BE82" s="11">
        <v>0</v>
      </c>
      <c r="BF82" s="11">
        <v>0</v>
      </c>
      <c r="BG82" s="11">
        <v>0</v>
      </c>
      <c r="BH82" s="11">
        <v>0</v>
      </c>
      <c r="BI82" s="11">
        <v>0</v>
      </c>
      <c r="BJ82" s="11">
        <v>0</v>
      </c>
      <c r="BK82" s="11">
        <v>0</v>
      </c>
      <c r="BL82" s="11">
        <v>0</v>
      </c>
      <c r="BM82" s="11">
        <v>0</v>
      </c>
      <c r="BN82" s="11">
        <v>0</v>
      </c>
      <c r="BO82" s="7">
        <f>SUM(K82:BN82)</f>
        <v>0</v>
      </c>
    </row>
    <row r="83" spans="1:67" x14ac:dyDescent="0.2">
      <c r="A83" s="15" t="s">
        <v>369</v>
      </c>
      <c r="B83" s="14" t="s">
        <v>368</v>
      </c>
      <c r="C83" s="14" t="s">
        <v>331</v>
      </c>
      <c r="D83" s="13">
        <v>127722.18</v>
      </c>
      <c r="E83" s="13">
        <f>ROUND(SUM($D83*1%),2)</f>
        <v>1277.22</v>
      </c>
      <c r="F83" s="13">
        <f>ROUND(SUM($D83*0.5%),2)</f>
        <v>638.61</v>
      </c>
      <c r="G83" s="13">
        <f>E83-J83</f>
        <v>1077.22</v>
      </c>
      <c r="H83" s="13">
        <f>F83-BO83</f>
        <v>81.13</v>
      </c>
      <c r="I83" s="12">
        <f ca="1">OFFSET(INDIRECT(ADDRESS(1,MATCH($I$2,$A$1:$BN$1,0))),ROW()-1,0)</f>
        <v>200</v>
      </c>
      <c r="J83" s="11">
        <v>200</v>
      </c>
      <c r="K83" s="11">
        <v>0</v>
      </c>
      <c r="L83" s="11">
        <v>0</v>
      </c>
      <c r="M83" s="11">
        <v>0</v>
      </c>
      <c r="N83" s="11">
        <v>0</v>
      </c>
      <c r="O83" s="11">
        <v>0</v>
      </c>
      <c r="P83" s="11">
        <v>0</v>
      </c>
      <c r="Q83" s="11">
        <v>0</v>
      </c>
      <c r="R83" s="11">
        <v>257.48</v>
      </c>
      <c r="S83" s="11">
        <v>0</v>
      </c>
      <c r="T83" s="11">
        <v>0</v>
      </c>
      <c r="U83" s="11">
        <v>0</v>
      </c>
      <c r="V83" s="11">
        <v>0</v>
      </c>
      <c r="W83" s="11">
        <v>0</v>
      </c>
      <c r="X83" s="11">
        <v>0</v>
      </c>
      <c r="Y83" s="11">
        <v>0</v>
      </c>
      <c r="Z83" s="11">
        <v>0</v>
      </c>
      <c r="AA83" s="11">
        <v>0</v>
      </c>
      <c r="AB83" s="11">
        <v>0</v>
      </c>
      <c r="AC83" s="11">
        <v>0</v>
      </c>
      <c r="AD83" s="11">
        <v>0</v>
      </c>
      <c r="AE83" s="11">
        <v>0</v>
      </c>
      <c r="AF83" s="11">
        <v>0</v>
      </c>
      <c r="AG83" s="11">
        <v>0</v>
      </c>
      <c r="AH83" s="11">
        <v>0</v>
      </c>
      <c r="AI83" s="11">
        <v>0</v>
      </c>
      <c r="AJ83" s="11">
        <v>0</v>
      </c>
      <c r="AK83" s="11">
        <v>0</v>
      </c>
      <c r="AL83" s="11">
        <v>0</v>
      </c>
      <c r="AM83" s="11">
        <v>0</v>
      </c>
      <c r="AN83" s="11">
        <v>300</v>
      </c>
      <c r="AO83" s="11">
        <v>0</v>
      </c>
      <c r="AP83" s="11">
        <v>0</v>
      </c>
      <c r="AQ83" s="11">
        <v>0</v>
      </c>
      <c r="AR83" s="11">
        <v>0</v>
      </c>
      <c r="AS83" s="11">
        <v>0</v>
      </c>
      <c r="AT83" s="11">
        <v>0</v>
      </c>
      <c r="AU83" s="11">
        <v>0</v>
      </c>
      <c r="AV83" s="11">
        <v>0</v>
      </c>
      <c r="AW83" s="11">
        <v>0</v>
      </c>
      <c r="AX83" s="11">
        <v>0</v>
      </c>
      <c r="AY83" s="11">
        <v>0</v>
      </c>
      <c r="AZ83" s="11">
        <v>0</v>
      </c>
      <c r="BA83" s="11">
        <v>0</v>
      </c>
      <c r="BB83" s="11">
        <v>0</v>
      </c>
      <c r="BC83" s="11">
        <v>0</v>
      </c>
      <c r="BD83" s="11">
        <v>0</v>
      </c>
      <c r="BE83" s="11">
        <v>0</v>
      </c>
      <c r="BF83" s="11">
        <v>0</v>
      </c>
      <c r="BG83" s="11">
        <v>0</v>
      </c>
      <c r="BH83" s="11">
        <v>0</v>
      </c>
      <c r="BI83" s="11">
        <v>0</v>
      </c>
      <c r="BJ83" s="11">
        <v>0</v>
      </c>
      <c r="BK83" s="11">
        <v>0</v>
      </c>
      <c r="BL83" s="11">
        <v>0</v>
      </c>
      <c r="BM83" s="11">
        <v>0</v>
      </c>
      <c r="BN83" s="11">
        <v>0</v>
      </c>
      <c r="BO83" s="7">
        <f>SUM(K83:BN83)</f>
        <v>557.48</v>
      </c>
    </row>
    <row r="84" spans="1:67" x14ac:dyDescent="0.2">
      <c r="A84" s="15" t="s">
        <v>367</v>
      </c>
      <c r="B84" s="14" t="s">
        <v>366</v>
      </c>
      <c r="C84" s="14" t="s">
        <v>331</v>
      </c>
      <c r="D84" s="13">
        <v>127895.5</v>
      </c>
      <c r="E84" s="13">
        <f>ROUND(SUM($D84*1%),2)</f>
        <v>1278.96</v>
      </c>
      <c r="F84" s="13">
        <f>ROUND(SUM($D84*0.5%),2)</f>
        <v>639.48</v>
      </c>
      <c r="G84" s="13">
        <f>E84-J84</f>
        <v>959.23</v>
      </c>
      <c r="H84" s="13">
        <f>F84-BO84</f>
        <v>439.48</v>
      </c>
      <c r="I84" s="12">
        <f ca="1">OFFSET(INDIRECT(ADDRESS(1,MATCH($I$2,$A$1:$BN$1,0))),ROW()-1,0)</f>
        <v>319.73</v>
      </c>
      <c r="J84" s="11">
        <v>319.73</v>
      </c>
      <c r="K84" s="11">
        <v>0</v>
      </c>
      <c r="L84" s="11">
        <v>0</v>
      </c>
      <c r="M84" s="11">
        <v>0</v>
      </c>
      <c r="N84" s="11">
        <v>0</v>
      </c>
      <c r="O84" s="11">
        <v>0</v>
      </c>
      <c r="P84" s="11">
        <v>0</v>
      </c>
      <c r="Q84" s="11">
        <v>0</v>
      </c>
      <c r="R84" s="11">
        <v>200</v>
      </c>
      <c r="S84" s="11">
        <v>0</v>
      </c>
      <c r="T84" s="11">
        <v>0</v>
      </c>
      <c r="U84" s="11">
        <v>0</v>
      </c>
      <c r="V84" s="11">
        <v>0</v>
      </c>
      <c r="W84" s="11">
        <v>0</v>
      </c>
      <c r="X84" s="11">
        <v>0</v>
      </c>
      <c r="Y84" s="11">
        <v>0</v>
      </c>
      <c r="Z84" s="11">
        <v>0</v>
      </c>
      <c r="AA84" s="11">
        <v>0</v>
      </c>
      <c r="AB84" s="11">
        <v>0</v>
      </c>
      <c r="AC84" s="11">
        <v>0</v>
      </c>
      <c r="AD84" s="11">
        <v>0</v>
      </c>
      <c r="AE84" s="11">
        <v>0</v>
      </c>
      <c r="AF84" s="11">
        <v>0</v>
      </c>
      <c r="AG84" s="11">
        <v>0</v>
      </c>
      <c r="AH84" s="11">
        <v>0</v>
      </c>
      <c r="AI84" s="11">
        <v>0</v>
      </c>
      <c r="AJ84" s="11">
        <v>0</v>
      </c>
      <c r="AK84" s="11">
        <v>0</v>
      </c>
      <c r="AL84" s="11">
        <v>0</v>
      </c>
      <c r="AM84" s="11">
        <v>0</v>
      </c>
      <c r="AN84" s="11">
        <v>0</v>
      </c>
      <c r="AO84" s="11">
        <v>0</v>
      </c>
      <c r="AP84" s="11">
        <v>0</v>
      </c>
      <c r="AQ84" s="11">
        <v>0</v>
      </c>
      <c r="AR84" s="11">
        <v>0</v>
      </c>
      <c r="AS84" s="11">
        <v>0</v>
      </c>
      <c r="AT84" s="11">
        <v>0</v>
      </c>
      <c r="AU84" s="11">
        <v>0</v>
      </c>
      <c r="AV84" s="11">
        <v>0</v>
      </c>
      <c r="AW84" s="11">
        <v>0</v>
      </c>
      <c r="AX84" s="11">
        <v>0</v>
      </c>
      <c r="AY84" s="11">
        <v>0</v>
      </c>
      <c r="AZ84" s="11">
        <v>0</v>
      </c>
      <c r="BA84" s="11">
        <v>0</v>
      </c>
      <c r="BB84" s="11">
        <v>0</v>
      </c>
      <c r="BC84" s="11">
        <v>0</v>
      </c>
      <c r="BD84" s="11">
        <v>0</v>
      </c>
      <c r="BE84" s="11">
        <v>0</v>
      </c>
      <c r="BF84" s="11">
        <v>0</v>
      </c>
      <c r="BG84" s="11">
        <v>0</v>
      </c>
      <c r="BH84" s="11">
        <v>0</v>
      </c>
      <c r="BI84" s="11">
        <v>0</v>
      </c>
      <c r="BJ84" s="11">
        <v>0</v>
      </c>
      <c r="BK84" s="11">
        <v>0</v>
      </c>
      <c r="BL84" s="11">
        <v>0</v>
      </c>
      <c r="BM84" s="11">
        <v>0</v>
      </c>
      <c r="BN84" s="11">
        <v>0</v>
      </c>
      <c r="BO84" s="7">
        <f>SUM(K84:BN84)</f>
        <v>200</v>
      </c>
    </row>
    <row r="85" spans="1:67" x14ac:dyDescent="0.2">
      <c r="A85" s="15" t="s">
        <v>365</v>
      </c>
      <c r="B85" s="14" t="s">
        <v>364</v>
      </c>
      <c r="C85" s="14" t="s">
        <v>331</v>
      </c>
      <c r="D85" s="13">
        <v>126465.18</v>
      </c>
      <c r="E85" s="13">
        <f>ROUND(SUM($D85*1%),2)</f>
        <v>1264.6500000000001</v>
      </c>
      <c r="F85" s="13">
        <f>ROUND(SUM($D85*0.5%),2)</f>
        <v>632.33000000000004</v>
      </c>
      <c r="G85" s="13">
        <f>E85-J85</f>
        <v>664.65000000000009</v>
      </c>
      <c r="H85" s="13">
        <f>F85-BO85</f>
        <v>132.33000000000004</v>
      </c>
      <c r="I85" s="12">
        <f ca="1">OFFSET(INDIRECT(ADDRESS(1,MATCH($I$2,$A$1:$BN$1,0))),ROW()-1,0)</f>
        <v>600</v>
      </c>
      <c r="J85" s="11">
        <v>600</v>
      </c>
      <c r="K85" s="11">
        <v>0</v>
      </c>
      <c r="L85" s="11">
        <v>0</v>
      </c>
      <c r="M85" s="11">
        <v>0</v>
      </c>
      <c r="N85" s="11">
        <v>0</v>
      </c>
      <c r="O85" s="11">
        <v>0</v>
      </c>
      <c r="P85" s="11">
        <v>0</v>
      </c>
      <c r="Q85" s="11">
        <v>0</v>
      </c>
      <c r="R85" s="11">
        <v>150</v>
      </c>
      <c r="S85" s="11">
        <v>0</v>
      </c>
      <c r="T85" s="11">
        <v>0</v>
      </c>
      <c r="U85" s="11">
        <v>0</v>
      </c>
      <c r="V85" s="11">
        <v>0</v>
      </c>
      <c r="W85" s="11">
        <v>0</v>
      </c>
      <c r="X85" s="11">
        <v>0</v>
      </c>
      <c r="Y85" s="11">
        <v>0</v>
      </c>
      <c r="Z85" s="11">
        <v>0</v>
      </c>
      <c r="AA85" s="11">
        <v>0</v>
      </c>
      <c r="AB85" s="11">
        <v>0</v>
      </c>
      <c r="AC85" s="11">
        <v>0</v>
      </c>
      <c r="AD85" s="11">
        <v>0</v>
      </c>
      <c r="AE85" s="11">
        <v>0</v>
      </c>
      <c r="AF85" s="11">
        <v>0</v>
      </c>
      <c r="AG85" s="11">
        <v>0</v>
      </c>
      <c r="AH85" s="11">
        <v>0</v>
      </c>
      <c r="AI85" s="11">
        <v>0</v>
      </c>
      <c r="AJ85" s="11">
        <v>0</v>
      </c>
      <c r="AK85" s="11">
        <v>0</v>
      </c>
      <c r="AL85" s="11">
        <v>0</v>
      </c>
      <c r="AM85" s="11">
        <v>0</v>
      </c>
      <c r="AN85" s="11">
        <v>0</v>
      </c>
      <c r="AO85" s="11">
        <v>0</v>
      </c>
      <c r="AP85" s="11">
        <v>350</v>
      </c>
      <c r="AQ85" s="11">
        <v>0</v>
      </c>
      <c r="AR85" s="11">
        <v>0</v>
      </c>
      <c r="AS85" s="11">
        <v>0</v>
      </c>
      <c r="AT85" s="11">
        <v>0</v>
      </c>
      <c r="AU85" s="11">
        <v>0</v>
      </c>
      <c r="AV85" s="11">
        <v>0</v>
      </c>
      <c r="AW85" s="11">
        <v>0</v>
      </c>
      <c r="AX85" s="11">
        <v>0</v>
      </c>
      <c r="AY85" s="11">
        <v>0</v>
      </c>
      <c r="AZ85" s="11">
        <v>0</v>
      </c>
      <c r="BA85" s="11">
        <v>0</v>
      </c>
      <c r="BB85" s="11">
        <v>0</v>
      </c>
      <c r="BC85" s="11">
        <v>0</v>
      </c>
      <c r="BD85" s="11">
        <v>0</v>
      </c>
      <c r="BE85" s="11">
        <v>0</v>
      </c>
      <c r="BF85" s="11">
        <v>0</v>
      </c>
      <c r="BG85" s="11">
        <v>0</v>
      </c>
      <c r="BH85" s="11">
        <v>0</v>
      </c>
      <c r="BI85" s="11">
        <v>0</v>
      </c>
      <c r="BJ85" s="11">
        <v>0</v>
      </c>
      <c r="BK85" s="11">
        <v>0</v>
      </c>
      <c r="BL85" s="11">
        <v>0</v>
      </c>
      <c r="BM85" s="11">
        <v>0</v>
      </c>
      <c r="BN85" s="11">
        <v>0</v>
      </c>
      <c r="BO85" s="7">
        <f>SUM(K85:BN85)</f>
        <v>500</v>
      </c>
    </row>
    <row r="86" spans="1:67" x14ac:dyDescent="0.2">
      <c r="A86" s="15" t="s">
        <v>363</v>
      </c>
      <c r="B86" s="14" t="s">
        <v>362</v>
      </c>
      <c r="C86" s="14" t="s">
        <v>331</v>
      </c>
      <c r="D86" s="13">
        <v>63010.87</v>
      </c>
      <c r="E86" s="13">
        <f>ROUND(SUM($D86*1%),2)</f>
        <v>630.11</v>
      </c>
      <c r="F86" s="13">
        <f>ROUND(SUM($D86*0.5%),2)</f>
        <v>315.05</v>
      </c>
      <c r="G86" s="13">
        <f>E86-J86</f>
        <v>289.85000000000002</v>
      </c>
      <c r="H86" s="13">
        <f>F86-BO86</f>
        <v>76.430000000000007</v>
      </c>
      <c r="I86" s="12">
        <f ca="1">OFFSET(INDIRECT(ADDRESS(1,MATCH($I$2,$A$1:$BN$1,0))),ROW()-1,0)</f>
        <v>340.26</v>
      </c>
      <c r="J86" s="11">
        <v>340.26</v>
      </c>
      <c r="K86" s="11">
        <v>0</v>
      </c>
      <c r="L86" s="11">
        <v>0</v>
      </c>
      <c r="M86" s="11">
        <v>0</v>
      </c>
      <c r="N86" s="11">
        <v>0</v>
      </c>
      <c r="O86" s="11">
        <v>0</v>
      </c>
      <c r="P86" s="11">
        <v>0</v>
      </c>
      <c r="Q86" s="11">
        <v>0</v>
      </c>
      <c r="R86" s="11">
        <v>138.62</v>
      </c>
      <c r="S86" s="11">
        <v>0</v>
      </c>
      <c r="T86" s="11">
        <v>0</v>
      </c>
      <c r="U86" s="11">
        <v>0</v>
      </c>
      <c r="V86" s="11">
        <v>0</v>
      </c>
      <c r="W86" s="11">
        <v>0</v>
      </c>
      <c r="X86" s="11">
        <v>0</v>
      </c>
      <c r="Y86" s="11">
        <v>0</v>
      </c>
      <c r="Z86" s="11">
        <v>0</v>
      </c>
      <c r="AA86" s="11">
        <v>0</v>
      </c>
      <c r="AB86" s="11">
        <v>0</v>
      </c>
      <c r="AC86" s="11">
        <v>0</v>
      </c>
      <c r="AD86" s="11">
        <v>0</v>
      </c>
      <c r="AE86" s="11">
        <v>0</v>
      </c>
      <c r="AF86" s="11">
        <v>0</v>
      </c>
      <c r="AG86" s="11">
        <v>0</v>
      </c>
      <c r="AH86" s="11">
        <v>0</v>
      </c>
      <c r="AI86" s="11">
        <v>0</v>
      </c>
      <c r="AJ86" s="11">
        <v>0</v>
      </c>
      <c r="AK86" s="11">
        <v>0</v>
      </c>
      <c r="AL86" s="11">
        <v>0</v>
      </c>
      <c r="AM86" s="11">
        <v>0</v>
      </c>
      <c r="AN86" s="11">
        <v>0</v>
      </c>
      <c r="AO86" s="11">
        <v>0</v>
      </c>
      <c r="AP86" s="11">
        <v>0</v>
      </c>
      <c r="AQ86" s="11">
        <v>0</v>
      </c>
      <c r="AR86" s="11">
        <v>0</v>
      </c>
      <c r="AS86" s="11">
        <v>100</v>
      </c>
      <c r="AT86" s="11">
        <v>0</v>
      </c>
      <c r="AU86" s="11">
        <v>0</v>
      </c>
      <c r="AV86" s="11">
        <v>0</v>
      </c>
      <c r="AW86" s="11">
        <v>0</v>
      </c>
      <c r="AX86" s="11">
        <v>0</v>
      </c>
      <c r="AY86" s="11">
        <v>0</v>
      </c>
      <c r="AZ86" s="11">
        <v>0</v>
      </c>
      <c r="BA86" s="11">
        <v>0</v>
      </c>
      <c r="BB86" s="11">
        <v>0</v>
      </c>
      <c r="BC86" s="11">
        <v>0</v>
      </c>
      <c r="BD86" s="11">
        <v>0</v>
      </c>
      <c r="BE86" s="11">
        <v>0</v>
      </c>
      <c r="BF86" s="11">
        <v>0</v>
      </c>
      <c r="BG86" s="11">
        <v>0</v>
      </c>
      <c r="BH86" s="11">
        <v>0</v>
      </c>
      <c r="BI86" s="11">
        <v>0</v>
      </c>
      <c r="BJ86" s="11">
        <v>0</v>
      </c>
      <c r="BK86" s="11">
        <v>0</v>
      </c>
      <c r="BL86" s="11">
        <v>0</v>
      </c>
      <c r="BM86" s="11">
        <v>0</v>
      </c>
      <c r="BN86" s="11">
        <v>0</v>
      </c>
      <c r="BO86" s="7">
        <f>SUM(K86:BN86)</f>
        <v>238.62</v>
      </c>
    </row>
    <row r="87" spans="1:67" x14ac:dyDescent="0.2">
      <c r="A87" s="15" t="s">
        <v>361</v>
      </c>
      <c r="B87" s="14" t="s">
        <v>360</v>
      </c>
      <c r="C87" s="14" t="s">
        <v>331</v>
      </c>
      <c r="D87" s="13">
        <v>108813.33</v>
      </c>
      <c r="E87" s="13">
        <f>ROUND(SUM($D87*1%),2)</f>
        <v>1088.1300000000001</v>
      </c>
      <c r="F87" s="13">
        <f>ROUND(SUM($D87*0.5%),2)</f>
        <v>544.07000000000005</v>
      </c>
      <c r="G87" s="13">
        <f>E87-J87</f>
        <v>688.13000000000011</v>
      </c>
      <c r="H87" s="13">
        <f>F87-BO87</f>
        <v>144.07000000000005</v>
      </c>
      <c r="I87" s="12">
        <f ca="1">OFFSET(INDIRECT(ADDRESS(1,MATCH($I$2,$A$1:$BN$1,0))),ROW()-1,0)</f>
        <v>400</v>
      </c>
      <c r="J87" s="11">
        <v>400</v>
      </c>
      <c r="K87" s="11">
        <v>0</v>
      </c>
      <c r="L87" s="11">
        <v>0</v>
      </c>
      <c r="M87" s="11">
        <v>0</v>
      </c>
      <c r="N87" s="11">
        <v>0</v>
      </c>
      <c r="O87" s="11">
        <v>0</v>
      </c>
      <c r="P87" s="11">
        <v>0</v>
      </c>
      <c r="Q87" s="11">
        <v>0</v>
      </c>
      <c r="R87" s="11">
        <v>150</v>
      </c>
      <c r="S87" s="11">
        <v>0</v>
      </c>
      <c r="T87" s="11">
        <v>0</v>
      </c>
      <c r="U87" s="11">
        <v>0</v>
      </c>
      <c r="V87" s="11">
        <v>0</v>
      </c>
      <c r="W87" s="11">
        <v>0</v>
      </c>
      <c r="X87" s="11">
        <v>0</v>
      </c>
      <c r="Y87" s="11">
        <v>0</v>
      </c>
      <c r="Z87" s="11">
        <v>0</v>
      </c>
      <c r="AA87" s="11">
        <v>0</v>
      </c>
      <c r="AB87" s="11">
        <v>0</v>
      </c>
      <c r="AC87" s="11">
        <v>0</v>
      </c>
      <c r="AD87" s="11">
        <v>0</v>
      </c>
      <c r="AE87" s="11">
        <v>0</v>
      </c>
      <c r="AF87" s="11">
        <v>0</v>
      </c>
      <c r="AG87" s="11">
        <v>0</v>
      </c>
      <c r="AH87" s="11">
        <v>0</v>
      </c>
      <c r="AI87" s="11">
        <v>0</v>
      </c>
      <c r="AJ87" s="11">
        <v>0</v>
      </c>
      <c r="AK87" s="11">
        <v>0</v>
      </c>
      <c r="AL87" s="11">
        <v>0</v>
      </c>
      <c r="AM87" s="11">
        <v>0</v>
      </c>
      <c r="AN87" s="11">
        <v>0</v>
      </c>
      <c r="AO87" s="11">
        <v>0</v>
      </c>
      <c r="AP87" s="11">
        <v>250</v>
      </c>
      <c r="AQ87" s="11">
        <v>0</v>
      </c>
      <c r="AR87" s="11">
        <v>0</v>
      </c>
      <c r="AS87" s="11">
        <v>0</v>
      </c>
      <c r="AT87" s="11">
        <v>0</v>
      </c>
      <c r="AU87" s="11">
        <v>0</v>
      </c>
      <c r="AV87" s="11">
        <v>0</v>
      </c>
      <c r="AW87" s="11">
        <v>0</v>
      </c>
      <c r="AX87" s="11">
        <v>0</v>
      </c>
      <c r="AY87" s="11">
        <v>0</v>
      </c>
      <c r="AZ87" s="11">
        <v>0</v>
      </c>
      <c r="BA87" s="11">
        <v>0</v>
      </c>
      <c r="BB87" s="11">
        <v>0</v>
      </c>
      <c r="BC87" s="11">
        <v>0</v>
      </c>
      <c r="BD87" s="11">
        <v>0</v>
      </c>
      <c r="BE87" s="11">
        <v>0</v>
      </c>
      <c r="BF87" s="11">
        <v>0</v>
      </c>
      <c r="BG87" s="11">
        <v>0</v>
      </c>
      <c r="BH87" s="11">
        <v>0</v>
      </c>
      <c r="BI87" s="11">
        <v>0</v>
      </c>
      <c r="BJ87" s="11">
        <v>0</v>
      </c>
      <c r="BK87" s="11">
        <v>0</v>
      </c>
      <c r="BL87" s="11">
        <v>0</v>
      </c>
      <c r="BM87" s="11">
        <v>0</v>
      </c>
      <c r="BN87" s="11">
        <v>0</v>
      </c>
      <c r="BO87" s="7">
        <f>SUM(K87:BN87)</f>
        <v>400</v>
      </c>
    </row>
    <row r="88" spans="1:67" x14ac:dyDescent="0.2">
      <c r="A88" s="15" t="s">
        <v>359</v>
      </c>
      <c r="B88" s="14" t="s">
        <v>358</v>
      </c>
      <c r="C88" s="14" t="s">
        <v>331</v>
      </c>
      <c r="D88" s="13">
        <v>100682.31</v>
      </c>
      <c r="E88" s="13">
        <f>ROUND(SUM($D88*1%),2)</f>
        <v>1006.82</v>
      </c>
      <c r="F88" s="13">
        <f>ROUND(SUM($D88*0.5%),2)</f>
        <v>503.41</v>
      </c>
      <c r="G88" s="13">
        <f>E88-J88</f>
        <v>352.3900000000001</v>
      </c>
      <c r="H88" s="13">
        <f>F88-BO88</f>
        <v>3.410000000000025</v>
      </c>
      <c r="I88" s="12">
        <f ca="1">OFFSET(INDIRECT(ADDRESS(1,MATCH($I$2,$A$1:$BN$1,0))),ROW()-1,0)</f>
        <v>654.42999999999995</v>
      </c>
      <c r="J88" s="11">
        <v>654.42999999999995</v>
      </c>
      <c r="K88" s="11">
        <v>0</v>
      </c>
      <c r="L88" s="11">
        <v>0</v>
      </c>
      <c r="M88" s="11">
        <v>0</v>
      </c>
      <c r="N88" s="11">
        <v>0</v>
      </c>
      <c r="O88" s="11">
        <v>0</v>
      </c>
      <c r="P88" s="11">
        <v>0</v>
      </c>
      <c r="Q88" s="11">
        <v>0</v>
      </c>
      <c r="R88" s="11">
        <v>200</v>
      </c>
      <c r="S88" s="11">
        <v>0</v>
      </c>
      <c r="T88" s="11">
        <v>0</v>
      </c>
      <c r="U88" s="11">
        <v>0</v>
      </c>
      <c r="V88" s="11">
        <v>0</v>
      </c>
      <c r="W88" s="11">
        <v>0</v>
      </c>
      <c r="X88" s="11">
        <v>0</v>
      </c>
      <c r="Y88" s="11">
        <v>0</v>
      </c>
      <c r="Z88" s="11">
        <v>0</v>
      </c>
      <c r="AA88" s="11">
        <v>0</v>
      </c>
      <c r="AB88" s="11">
        <v>0</v>
      </c>
      <c r="AC88" s="11">
        <v>0</v>
      </c>
      <c r="AD88" s="11">
        <v>0</v>
      </c>
      <c r="AE88" s="11">
        <v>0</v>
      </c>
      <c r="AF88" s="11">
        <v>0</v>
      </c>
      <c r="AG88" s="11">
        <v>0</v>
      </c>
      <c r="AH88" s="11">
        <v>0</v>
      </c>
      <c r="AI88" s="11">
        <v>0</v>
      </c>
      <c r="AJ88" s="11">
        <v>0</v>
      </c>
      <c r="AK88" s="11">
        <v>0</v>
      </c>
      <c r="AL88" s="11">
        <v>0</v>
      </c>
      <c r="AM88" s="11">
        <v>0</v>
      </c>
      <c r="AN88" s="11">
        <v>300</v>
      </c>
      <c r="AO88" s="11">
        <v>0</v>
      </c>
      <c r="AP88" s="11">
        <v>0</v>
      </c>
      <c r="AQ88" s="11">
        <v>0</v>
      </c>
      <c r="AR88" s="11">
        <v>0</v>
      </c>
      <c r="AS88" s="11">
        <v>0</v>
      </c>
      <c r="AT88" s="11">
        <v>0</v>
      </c>
      <c r="AU88" s="11">
        <v>0</v>
      </c>
      <c r="AV88" s="11">
        <v>0</v>
      </c>
      <c r="AW88" s="11">
        <v>0</v>
      </c>
      <c r="AX88" s="11">
        <v>0</v>
      </c>
      <c r="AY88" s="11">
        <v>0</v>
      </c>
      <c r="AZ88" s="11">
        <v>0</v>
      </c>
      <c r="BA88" s="11">
        <v>0</v>
      </c>
      <c r="BB88" s="11">
        <v>0</v>
      </c>
      <c r="BC88" s="11">
        <v>0</v>
      </c>
      <c r="BD88" s="11">
        <v>0</v>
      </c>
      <c r="BE88" s="11">
        <v>0</v>
      </c>
      <c r="BF88" s="11">
        <v>0</v>
      </c>
      <c r="BG88" s="11">
        <v>0</v>
      </c>
      <c r="BH88" s="11">
        <v>0</v>
      </c>
      <c r="BI88" s="11">
        <v>0</v>
      </c>
      <c r="BJ88" s="11">
        <v>0</v>
      </c>
      <c r="BK88" s="11">
        <v>0</v>
      </c>
      <c r="BL88" s="11">
        <v>0</v>
      </c>
      <c r="BM88" s="11">
        <v>0</v>
      </c>
      <c r="BN88" s="11">
        <v>0</v>
      </c>
      <c r="BO88" s="7">
        <f>SUM(K88:BN88)</f>
        <v>500</v>
      </c>
    </row>
    <row r="89" spans="1:67" x14ac:dyDescent="0.2">
      <c r="A89" s="15" t="s">
        <v>357</v>
      </c>
      <c r="B89" s="14" t="s">
        <v>356</v>
      </c>
      <c r="C89" s="14" t="s">
        <v>331</v>
      </c>
      <c r="D89" s="13">
        <v>125234.44</v>
      </c>
      <c r="E89" s="13">
        <f>ROUND(SUM($D89*1%),2)</f>
        <v>1252.3399999999999</v>
      </c>
      <c r="F89" s="13">
        <f>ROUND(SUM($D89*0.5%),2)</f>
        <v>626.16999999999996</v>
      </c>
      <c r="G89" s="13">
        <f>E89-J89</f>
        <v>852.33999999999992</v>
      </c>
      <c r="H89" s="13">
        <f>F89-BO89</f>
        <v>161.16999999999996</v>
      </c>
      <c r="I89" s="12">
        <f ca="1">OFFSET(INDIRECT(ADDRESS(1,MATCH($I$2,$A$1:$BN$1,0))),ROW()-1,0)</f>
        <v>400</v>
      </c>
      <c r="J89" s="11">
        <v>400</v>
      </c>
      <c r="K89" s="11">
        <v>0</v>
      </c>
      <c r="L89" s="11">
        <v>0</v>
      </c>
      <c r="M89" s="11">
        <v>0</v>
      </c>
      <c r="N89" s="11">
        <v>0</v>
      </c>
      <c r="O89" s="11">
        <v>0</v>
      </c>
      <c r="P89" s="11">
        <v>0</v>
      </c>
      <c r="Q89" s="11">
        <v>0</v>
      </c>
      <c r="R89" s="11">
        <v>165</v>
      </c>
      <c r="S89" s="11">
        <v>0</v>
      </c>
      <c r="T89" s="11">
        <v>0</v>
      </c>
      <c r="U89" s="11">
        <v>0</v>
      </c>
      <c r="V89" s="11">
        <v>0</v>
      </c>
      <c r="W89" s="11">
        <v>0</v>
      </c>
      <c r="X89" s="11">
        <v>0</v>
      </c>
      <c r="Y89" s="11">
        <v>0</v>
      </c>
      <c r="Z89" s="11">
        <v>0</v>
      </c>
      <c r="AA89" s="11">
        <v>0</v>
      </c>
      <c r="AB89" s="11">
        <v>0</v>
      </c>
      <c r="AC89" s="11">
        <v>0</v>
      </c>
      <c r="AD89" s="11">
        <v>0</v>
      </c>
      <c r="AE89" s="11">
        <v>0</v>
      </c>
      <c r="AF89" s="11">
        <v>0</v>
      </c>
      <c r="AG89" s="11">
        <v>0</v>
      </c>
      <c r="AH89" s="11">
        <v>0</v>
      </c>
      <c r="AI89" s="11">
        <v>0</v>
      </c>
      <c r="AJ89" s="11">
        <v>0</v>
      </c>
      <c r="AK89" s="11">
        <v>0</v>
      </c>
      <c r="AL89" s="11">
        <v>0</v>
      </c>
      <c r="AM89" s="11">
        <v>0</v>
      </c>
      <c r="AN89" s="11">
        <v>300</v>
      </c>
      <c r="AO89" s="11">
        <v>0</v>
      </c>
      <c r="AP89" s="11">
        <v>0</v>
      </c>
      <c r="AQ89" s="11">
        <v>0</v>
      </c>
      <c r="AR89" s="11">
        <v>0</v>
      </c>
      <c r="AS89" s="11">
        <v>0</v>
      </c>
      <c r="AT89" s="11">
        <v>0</v>
      </c>
      <c r="AU89" s="11">
        <v>0</v>
      </c>
      <c r="AV89" s="11">
        <v>0</v>
      </c>
      <c r="AW89" s="11">
        <v>0</v>
      </c>
      <c r="AX89" s="11">
        <v>0</v>
      </c>
      <c r="AY89" s="11">
        <v>0</v>
      </c>
      <c r="AZ89" s="11">
        <v>0</v>
      </c>
      <c r="BA89" s="11">
        <v>0</v>
      </c>
      <c r="BB89" s="11">
        <v>0</v>
      </c>
      <c r="BC89" s="11">
        <v>0</v>
      </c>
      <c r="BD89" s="11">
        <v>0</v>
      </c>
      <c r="BE89" s="11">
        <v>0</v>
      </c>
      <c r="BF89" s="11">
        <v>0</v>
      </c>
      <c r="BG89" s="11">
        <v>0</v>
      </c>
      <c r="BH89" s="11">
        <v>0</v>
      </c>
      <c r="BI89" s="11">
        <v>0</v>
      </c>
      <c r="BJ89" s="11">
        <v>0</v>
      </c>
      <c r="BK89" s="11">
        <v>0</v>
      </c>
      <c r="BL89" s="11">
        <v>0</v>
      </c>
      <c r="BM89" s="11">
        <v>0</v>
      </c>
      <c r="BN89" s="11">
        <v>0</v>
      </c>
      <c r="BO89" s="7">
        <f>SUM(K89:BN89)</f>
        <v>465</v>
      </c>
    </row>
    <row r="90" spans="1:67" x14ac:dyDescent="0.2">
      <c r="A90" s="15" t="s">
        <v>355</v>
      </c>
      <c r="B90" s="14" t="s">
        <v>354</v>
      </c>
      <c r="C90" s="14" t="s">
        <v>331</v>
      </c>
      <c r="D90" s="13">
        <v>116012.63</v>
      </c>
      <c r="E90" s="13">
        <f>ROUND(SUM($D90*1%),2)</f>
        <v>1160.1300000000001</v>
      </c>
      <c r="F90" s="13">
        <f>ROUND(SUM($D90*0.5%),2)</f>
        <v>580.05999999999995</v>
      </c>
      <c r="G90" s="13">
        <f>E90-J90</f>
        <v>760.13000000000011</v>
      </c>
      <c r="H90" s="13">
        <f>F90-BO90</f>
        <v>5.999999999994543E-2</v>
      </c>
      <c r="I90" s="12">
        <f ca="1">OFFSET(INDIRECT(ADDRESS(1,MATCH($I$2,$A$1:$BN$1,0))),ROW()-1,0)</f>
        <v>400</v>
      </c>
      <c r="J90" s="11">
        <v>400</v>
      </c>
      <c r="K90" s="11">
        <v>0</v>
      </c>
      <c r="L90" s="11">
        <v>0</v>
      </c>
      <c r="M90" s="11">
        <v>0</v>
      </c>
      <c r="N90" s="11">
        <v>0</v>
      </c>
      <c r="O90" s="11">
        <v>0</v>
      </c>
      <c r="P90" s="11">
        <v>0</v>
      </c>
      <c r="Q90" s="11">
        <v>0</v>
      </c>
      <c r="R90" s="11">
        <v>300</v>
      </c>
      <c r="S90" s="11">
        <v>0</v>
      </c>
      <c r="T90" s="11">
        <v>0</v>
      </c>
      <c r="U90" s="11">
        <v>0</v>
      </c>
      <c r="V90" s="11">
        <v>0</v>
      </c>
      <c r="W90" s="11">
        <v>0</v>
      </c>
      <c r="X90" s="11">
        <v>0</v>
      </c>
      <c r="Y90" s="11">
        <v>0</v>
      </c>
      <c r="Z90" s="11">
        <v>0</v>
      </c>
      <c r="AA90" s="11">
        <v>0</v>
      </c>
      <c r="AB90" s="11">
        <v>0</v>
      </c>
      <c r="AC90" s="11">
        <v>0</v>
      </c>
      <c r="AD90" s="11">
        <v>0</v>
      </c>
      <c r="AE90" s="11">
        <v>0</v>
      </c>
      <c r="AF90" s="11">
        <v>0</v>
      </c>
      <c r="AG90" s="11">
        <v>0</v>
      </c>
      <c r="AH90" s="11">
        <v>0</v>
      </c>
      <c r="AI90" s="11">
        <v>0</v>
      </c>
      <c r="AJ90" s="11">
        <v>0</v>
      </c>
      <c r="AK90" s="11">
        <v>0</v>
      </c>
      <c r="AL90" s="11">
        <v>0</v>
      </c>
      <c r="AM90" s="11">
        <v>0</v>
      </c>
      <c r="AN90" s="11">
        <v>280</v>
      </c>
      <c r="AO90" s="11">
        <v>0</v>
      </c>
      <c r="AP90" s="11">
        <v>0</v>
      </c>
      <c r="AQ90" s="11">
        <v>0</v>
      </c>
      <c r="AR90" s="11">
        <v>0</v>
      </c>
      <c r="AS90" s="11">
        <v>0</v>
      </c>
      <c r="AT90" s="11">
        <v>0</v>
      </c>
      <c r="AU90" s="11">
        <v>0</v>
      </c>
      <c r="AV90" s="11">
        <v>0</v>
      </c>
      <c r="AW90" s="11">
        <v>0</v>
      </c>
      <c r="AX90" s="11">
        <v>0</v>
      </c>
      <c r="AY90" s="11">
        <v>0</v>
      </c>
      <c r="AZ90" s="11">
        <v>0</v>
      </c>
      <c r="BA90" s="11">
        <v>0</v>
      </c>
      <c r="BB90" s="11">
        <v>0</v>
      </c>
      <c r="BC90" s="11">
        <v>0</v>
      </c>
      <c r="BD90" s="11">
        <v>0</v>
      </c>
      <c r="BE90" s="11">
        <v>0</v>
      </c>
      <c r="BF90" s="11">
        <v>0</v>
      </c>
      <c r="BG90" s="11">
        <v>0</v>
      </c>
      <c r="BH90" s="11">
        <v>0</v>
      </c>
      <c r="BI90" s="11">
        <v>0</v>
      </c>
      <c r="BJ90" s="11">
        <v>0</v>
      </c>
      <c r="BK90" s="11">
        <v>0</v>
      </c>
      <c r="BL90" s="11">
        <v>0</v>
      </c>
      <c r="BM90" s="11">
        <v>0</v>
      </c>
      <c r="BN90" s="11">
        <v>0</v>
      </c>
      <c r="BO90" s="7">
        <f>SUM(K90:BN90)</f>
        <v>580</v>
      </c>
    </row>
    <row r="91" spans="1:67" x14ac:dyDescent="0.2">
      <c r="A91" s="15" t="s">
        <v>353</v>
      </c>
      <c r="B91" s="14" t="s">
        <v>352</v>
      </c>
      <c r="C91" s="14" t="s">
        <v>331</v>
      </c>
      <c r="D91" s="13">
        <v>118771.44</v>
      </c>
      <c r="E91" s="13">
        <f>ROUND(SUM($D91*1%),2)</f>
        <v>1187.71</v>
      </c>
      <c r="F91" s="13">
        <f>ROUND(SUM($D91*0.5%),2)</f>
        <v>593.86</v>
      </c>
      <c r="G91" s="13">
        <f>E91-J91</f>
        <v>737.71</v>
      </c>
      <c r="H91" s="13">
        <f>F91-BO91</f>
        <v>43.040000000000077</v>
      </c>
      <c r="I91" s="12">
        <f ca="1">OFFSET(INDIRECT(ADDRESS(1,MATCH($I$2,$A$1:$BN$1,0))),ROW()-1,0)</f>
        <v>450</v>
      </c>
      <c r="J91" s="11">
        <v>450</v>
      </c>
      <c r="K91" s="11">
        <v>0</v>
      </c>
      <c r="L91" s="11">
        <v>0</v>
      </c>
      <c r="M91" s="11">
        <v>0</v>
      </c>
      <c r="N91" s="11">
        <v>0</v>
      </c>
      <c r="O91" s="11">
        <v>0</v>
      </c>
      <c r="P91" s="11">
        <v>0</v>
      </c>
      <c r="Q91" s="11">
        <v>0</v>
      </c>
      <c r="R91" s="11">
        <v>200.82</v>
      </c>
      <c r="S91" s="11">
        <v>0</v>
      </c>
      <c r="T91" s="11">
        <v>0</v>
      </c>
      <c r="U91" s="11">
        <v>0</v>
      </c>
      <c r="V91" s="11">
        <v>0</v>
      </c>
      <c r="W91" s="11">
        <v>0</v>
      </c>
      <c r="X91" s="11">
        <v>0</v>
      </c>
      <c r="Y91" s="11">
        <v>0</v>
      </c>
      <c r="Z91" s="11">
        <v>0</v>
      </c>
      <c r="AA91" s="11">
        <v>0</v>
      </c>
      <c r="AB91" s="11">
        <v>0</v>
      </c>
      <c r="AC91" s="11">
        <v>0</v>
      </c>
      <c r="AD91" s="11">
        <v>0</v>
      </c>
      <c r="AE91" s="11">
        <v>0</v>
      </c>
      <c r="AF91" s="11">
        <v>0</v>
      </c>
      <c r="AG91" s="11">
        <v>0</v>
      </c>
      <c r="AH91" s="11">
        <v>0</v>
      </c>
      <c r="AI91" s="11">
        <v>0</v>
      </c>
      <c r="AJ91" s="11">
        <v>0</v>
      </c>
      <c r="AK91" s="11">
        <v>0</v>
      </c>
      <c r="AL91" s="11">
        <v>0</v>
      </c>
      <c r="AM91" s="11">
        <v>0</v>
      </c>
      <c r="AN91" s="11">
        <v>0</v>
      </c>
      <c r="AO91" s="11">
        <v>0</v>
      </c>
      <c r="AP91" s="11">
        <v>350</v>
      </c>
      <c r="AQ91" s="11">
        <v>0</v>
      </c>
      <c r="AR91" s="11">
        <v>0</v>
      </c>
      <c r="AS91" s="11">
        <v>0</v>
      </c>
      <c r="AT91" s="11">
        <v>0</v>
      </c>
      <c r="AU91" s="11">
        <v>0</v>
      </c>
      <c r="AV91" s="11">
        <v>0</v>
      </c>
      <c r="AW91" s="11">
        <v>0</v>
      </c>
      <c r="AX91" s="11">
        <v>0</v>
      </c>
      <c r="AY91" s="11">
        <v>0</v>
      </c>
      <c r="AZ91" s="11">
        <v>0</v>
      </c>
      <c r="BA91" s="11">
        <v>0</v>
      </c>
      <c r="BB91" s="11">
        <v>0</v>
      </c>
      <c r="BC91" s="11">
        <v>0</v>
      </c>
      <c r="BD91" s="11">
        <v>0</v>
      </c>
      <c r="BE91" s="11">
        <v>0</v>
      </c>
      <c r="BF91" s="11">
        <v>0</v>
      </c>
      <c r="BG91" s="11">
        <v>0</v>
      </c>
      <c r="BH91" s="11">
        <v>0</v>
      </c>
      <c r="BI91" s="11">
        <v>0</v>
      </c>
      <c r="BJ91" s="11">
        <v>0</v>
      </c>
      <c r="BK91" s="11">
        <v>0</v>
      </c>
      <c r="BL91" s="11">
        <v>0</v>
      </c>
      <c r="BM91" s="11">
        <v>0</v>
      </c>
      <c r="BN91" s="11">
        <v>0</v>
      </c>
      <c r="BO91" s="7">
        <f>SUM(K91:BN91)</f>
        <v>550.81999999999994</v>
      </c>
    </row>
    <row r="92" spans="1:67" x14ac:dyDescent="0.2">
      <c r="A92" s="15" t="s">
        <v>351</v>
      </c>
      <c r="B92" s="14" t="s">
        <v>350</v>
      </c>
      <c r="C92" s="14" t="s">
        <v>331</v>
      </c>
      <c r="D92" s="13">
        <v>73387.789999999994</v>
      </c>
      <c r="E92" s="13">
        <f>ROUND(SUM($D92*1%),2)</f>
        <v>733.88</v>
      </c>
      <c r="F92" s="13">
        <f>ROUND(SUM($D92*0.5%),2)</f>
        <v>366.94</v>
      </c>
      <c r="G92" s="13">
        <f>E92-J92</f>
        <v>633.88</v>
      </c>
      <c r="H92" s="13">
        <f>F92-BO92</f>
        <v>166.94</v>
      </c>
      <c r="I92" s="12">
        <f ca="1">OFFSET(INDIRECT(ADDRESS(1,MATCH($I$2,$A$1:$BN$1,0))),ROW()-1,0)</f>
        <v>100</v>
      </c>
      <c r="J92" s="11">
        <v>100</v>
      </c>
      <c r="K92" s="11">
        <v>0</v>
      </c>
      <c r="L92" s="11">
        <v>0</v>
      </c>
      <c r="M92" s="11">
        <v>0</v>
      </c>
      <c r="N92" s="11">
        <v>0</v>
      </c>
      <c r="O92" s="11">
        <v>0</v>
      </c>
      <c r="P92" s="11">
        <v>0</v>
      </c>
      <c r="Q92" s="11">
        <v>0</v>
      </c>
      <c r="R92" s="11">
        <v>100</v>
      </c>
      <c r="S92" s="11">
        <v>0</v>
      </c>
      <c r="T92" s="11">
        <v>0</v>
      </c>
      <c r="U92" s="11">
        <v>0</v>
      </c>
      <c r="V92" s="11">
        <v>0</v>
      </c>
      <c r="W92" s="11">
        <v>0</v>
      </c>
      <c r="X92" s="11">
        <v>0</v>
      </c>
      <c r="Y92" s="11">
        <v>0</v>
      </c>
      <c r="Z92" s="11">
        <v>0</v>
      </c>
      <c r="AA92" s="11">
        <v>0</v>
      </c>
      <c r="AB92" s="11">
        <v>0</v>
      </c>
      <c r="AC92" s="11">
        <v>0</v>
      </c>
      <c r="AD92" s="11">
        <v>0</v>
      </c>
      <c r="AE92" s="11">
        <v>0</v>
      </c>
      <c r="AF92" s="11">
        <v>0</v>
      </c>
      <c r="AG92" s="11">
        <v>0</v>
      </c>
      <c r="AH92" s="11">
        <v>0</v>
      </c>
      <c r="AI92" s="11">
        <v>0</v>
      </c>
      <c r="AJ92" s="11">
        <v>0</v>
      </c>
      <c r="AK92" s="11">
        <v>0</v>
      </c>
      <c r="AL92" s="11">
        <v>0</v>
      </c>
      <c r="AM92" s="11">
        <v>0</v>
      </c>
      <c r="AN92" s="11">
        <v>0</v>
      </c>
      <c r="AO92" s="11">
        <v>0</v>
      </c>
      <c r="AP92" s="11">
        <v>100</v>
      </c>
      <c r="AQ92" s="11">
        <v>0</v>
      </c>
      <c r="AR92" s="11">
        <v>0</v>
      </c>
      <c r="AS92" s="11">
        <v>0</v>
      </c>
      <c r="AT92" s="11">
        <v>0</v>
      </c>
      <c r="AU92" s="11">
        <v>0</v>
      </c>
      <c r="AV92" s="11">
        <v>0</v>
      </c>
      <c r="AW92" s="11">
        <v>0</v>
      </c>
      <c r="AX92" s="11">
        <v>0</v>
      </c>
      <c r="AY92" s="11">
        <v>0</v>
      </c>
      <c r="AZ92" s="11">
        <v>0</v>
      </c>
      <c r="BA92" s="11">
        <v>0</v>
      </c>
      <c r="BB92" s="11">
        <v>0</v>
      </c>
      <c r="BC92" s="11">
        <v>0</v>
      </c>
      <c r="BD92" s="11">
        <v>0</v>
      </c>
      <c r="BE92" s="11">
        <v>0</v>
      </c>
      <c r="BF92" s="11">
        <v>0</v>
      </c>
      <c r="BG92" s="11">
        <v>0</v>
      </c>
      <c r="BH92" s="11">
        <v>0</v>
      </c>
      <c r="BI92" s="11">
        <v>0</v>
      </c>
      <c r="BJ92" s="11">
        <v>0</v>
      </c>
      <c r="BK92" s="11">
        <v>0</v>
      </c>
      <c r="BL92" s="11">
        <v>0</v>
      </c>
      <c r="BM92" s="11">
        <v>0</v>
      </c>
      <c r="BN92" s="11">
        <v>0</v>
      </c>
      <c r="BO92" s="7">
        <f>SUM(K92:BN92)</f>
        <v>200</v>
      </c>
    </row>
    <row r="93" spans="1:67" x14ac:dyDescent="0.2">
      <c r="A93" s="15" t="s">
        <v>349</v>
      </c>
      <c r="B93" s="14" t="s">
        <v>348</v>
      </c>
      <c r="C93" s="14" t="s">
        <v>331</v>
      </c>
      <c r="D93" s="13">
        <v>138153.59</v>
      </c>
      <c r="E93" s="13">
        <f>ROUND(SUM($D93*1%),2)</f>
        <v>1381.54</v>
      </c>
      <c r="F93" s="13">
        <f>ROUND(SUM($D93*0.5%),2)</f>
        <v>690.77</v>
      </c>
      <c r="G93" s="13">
        <f>E93-J93</f>
        <v>981.54</v>
      </c>
      <c r="H93" s="13">
        <f>F93-BO93</f>
        <v>390.77</v>
      </c>
      <c r="I93" s="12">
        <f ca="1">OFFSET(INDIRECT(ADDRESS(1,MATCH($I$2,$A$1:$BN$1,0))),ROW()-1,0)</f>
        <v>400</v>
      </c>
      <c r="J93" s="11">
        <v>400</v>
      </c>
      <c r="K93" s="11">
        <v>0</v>
      </c>
      <c r="L93" s="11">
        <v>0</v>
      </c>
      <c r="M93" s="11">
        <v>0</v>
      </c>
      <c r="N93" s="11">
        <v>0</v>
      </c>
      <c r="O93" s="11">
        <v>0</v>
      </c>
      <c r="P93" s="11">
        <v>0</v>
      </c>
      <c r="Q93" s="11">
        <v>0</v>
      </c>
      <c r="R93" s="11">
        <v>150</v>
      </c>
      <c r="S93" s="11">
        <v>0</v>
      </c>
      <c r="T93" s="11">
        <v>0</v>
      </c>
      <c r="U93" s="11">
        <v>0</v>
      </c>
      <c r="V93" s="11">
        <v>0</v>
      </c>
      <c r="W93" s="11">
        <v>0</v>
      </c>
      <c r="X93" s="11">
        <v>0</v>
      </c>
      <c r="Y93" s="11">
        <v>0</v>
      </c>
      <c r="Z93" s="11">
        <v>0</v>
      </c>
      <c r="AA93" s="11">
        <v>0</v>
      </c>
      <c r="AB93" s="11">
        <v>0</v>
      </c>
      <c r="AC93" s="11">
        <v>0</v>
      </c>
      <c r="AD93" s="11">
        <v>0</v>
      </c>
      <c r="AE93" s="11">
        <v>0</v>
      </c>
      <c r="AF93" s="11">
        <v>0</v>
      </c>
      <c r="AG93" s="11">
        <v>0</v>
      </c>
      <c r="AH93" s="11">
        <v>0</v>
      </c>
      <c r="AI93" s="11">
        <v>0</v>
      </c>
      <c r="AJ93" s="11">
        <v>0</v>
      </c>
      <c r="AK93" s="11">
        <v>0</v>
      </c>
      <c r="AL93" s="11">
        <v>0</v>
      </c>
      <c r="AM93" s="11">
        <v>0</v>
      </c>
      <c r="AN93" s="11">
        <v>0</v>
      </c>
      <c r="AO93" s="11">
        <v>0</v>
      </c>
      <c r="AP93" s="11">
        <v>150</v>
      </c>
      <c r="AQ93" s="11">
        <v>0</v>
      </c>
      <c r="AR93" s="11">
        <v>0</v>
      </c>
      <c r="AS93" s="11">
        <v>0</v>
      </c>
      <c r="AT93" s="11">
        <v>0</v>
      </c>
      <c r="AU93" s="11">
        <v>0</v>
      </c>
      <c r="AV93" s="11">
        <v>0</v>
      </c>
      <c r="AW93" s="11">
        <v>0</v>
      </c>
      <c r="AX93" s="11">
        <v>0</v>
      </c>
      <c r="AY93" s="11">
        <v>0</v>
      </c>
      <c r="AZ93" s="11">
        <v>0</v>
      </c>
      <c r="BA93" s="11">
        <v>0</v>
      </c>
      <c r="BB93" s="11">
        <v>0</v>
      </c>
      <c r="BC93" s="11">
        <v>0</v>
      </c>
      <c r="BD93" s="11">
        <v>0</v>
      </c>
      <c r="BE93" s="11">
        <v>0</v>
      </c>
      <c r="BF93" s="11">
        <v>0</v>
      </c>
      <c r="BG93" s="11">
        <v>0</v>
      </c>
      <c r="BH93" s="11">
        <v>0</v>
      </c>
      <c r="BI93" s="11">
        <v>0</v>
      </c>
      <c r="BJ93" s="11">
        <v>0</v>
      </c>
      <c r="BK93" s="11">
        <v>0</v>
      </c>
      <c r="BL93" s="11">
        <v>0</v>
      </c>
      <c r="BM93" s="11">
        <v>0</v>
      </c>
      <c r="BN93" s="11">
        <v>0</v>
      </c>
      <c r="BO93" s="7">
        <f>SUM(K93:BN93)</f>
        <v>300</v>
      </c>
    </row>
    <row r="94" spans="1:67" x14ac:dyDescent="0.2">
      <c r="A94" s="15" t="s">
        <v>347</v>
      </c>
      <c r="B94" s="14" t="s">
        <v>346</v>
      </c>
      <c r="C94" s="14" t="s">
        <v>331</v>
      </c>
      <c r="D94" s="13">
        <v>89905.02</v>
      </c>
      <c r="E94" s="13">
        <f>ROUND(SUM($D94*1%),2)</f>
        <v>899.05</v>
      </c>
      <c r="F94" s="13">
        <f>ROUND(SUM($D94*0.5%),2)</f>
        <v>449.53</v>
      </c>
      <c r="G94" s="13">
        <f>E94-J94</f>
        <v>549.04999999999995</v>
      </c>
      <c r="H94" s="13">
        <f>F94-BO94</f>
        <v>199.52999999999997</v>
      </c>
      <c r="I94" s="12">
        <f ca="1">OFFSET(INDIRECT(ADDRESS(1,MATCH($I$2,$A$1:$BN$1,0))),ROW()-1,0)</f>
        <v>350</v>
      </c>
      <c r="J94" s="11">
        <v>350</v>
      </c>
      <c r="K94" s="11">
        <v>0</v>
      </c>
      <c r="L94" s="11">
        <v>0</v>
      </c>
      <c r="M94" s="11">
        <v>0</v>
      </c>
      <c r="N94" s="11">
        <v>0</v>
      </c>
      <c r="O94" s="11">
        <v>0</v>
      </c>
      <c r="P94" s="11">
        <v>0</v>
      </c>
      <c r="Q94" s="11">
        <v>0</v>
      </c>
      <c r="R94" s="11">
        <v>100</v>
      </c>
      <c r="S94" s="11">
        <v>0</v>
      </c>
      <c r="T94" s="11">
        <v>0</v>
      </c>
      <c r="U94" s="11">
        <v>0</v>
      </c>
      <c r="V94" s="11">
        <v>0</v>
      </c>
      <c r="W94" s="11">
        <v>0</v>
      </c>
      <c r="X94" s="11">
        <v>0</v>
      </c>
      <c r="Y94" s="11">
        <v>0</v>
      </c>
      <c r="Z94" s="11">
        <v>0</v>
      </c>
      <c r="AA94" s="11">
        <v>0</v>
      </c>
      <c r="AB94" s="11">
        <v>0</v>
      </c>
      <c r="AC94" s="11">
        <v>0</v>
      </c>
      <c r="AD94" s="11">
        <v>0</v>
      </c>
      <c r="AE94" s="11">
        <v>0</v>
      </c>
      <c r="AF94" s="11">
        <v>0</v>
      </c>
      <c r="AG94" s="11">
        <v>0</v>
      </c>
      <c r="AH94" s="11">
        <v>0</v>
      </c>
      <c r="AI94" s="11">
        <v>0</v>
      </c>
      <c r="AJ94" s="11">
        <v>0</v>
      </c>
      <c r="AK94" s="11">
        <v>0</v>
      </c>
      <c r="AL94" s="11">
        <v>0</v>
      </c>
      <c r="AM94" s="11">
        <v>0</v>
      </c>
      <c r="AN94" s="11">
        <v>0</v>
      </c>
      <c r="AO94" s="11">
        <v>0</v>
      </c>
      <c r="AP94" s="11">
        <v>150</v>
      </c>
      <c r="AQ94" s="11">
        <v>0</v>
      </c>
      <c r="AR94" s="11">
        <v>0</v>
      </c>
      <c r="AS94" s="11">
        <v>0</v>
      </c>
      <c r="AT94" s="11">
        <v>0</v>
      </c>
      <c r="AU94" s="11">
        <v>0</v>
      </c>
      <c r="AV94" s="11">
        <v>0</v>
      </c>
      <c r="AW94" s="11">
        <v>0</v>
      </c>
      <c r="AX94" s="11">
        <v>0</v>
      </c>
      <c r="AY94" s="11">
        <v>0</v>
      </c>
      <c r="AZ94" s="11">
        <v>0</v>
      </c>
      <c r="BA94" s="11">
        <v>0</v>
      </c>
      <c r="BB94" s="11">
        <v>0</v>
      </c>
      <c r="BC94" s="11">
        <v>0</v>
      </c>
      <c r="BD94" s="11">
        <v>0</v>
      </c>
      <c r="BE94" s="11">
        <v>0</v>
      </c>
      <c r="BF94" s="11">
        <v>0</v>
      </c>
      <c r="BG94" s="11">
        <v>0</v>
      </c>
      <c r="BH94" s="11">
        <v>0</v>
      </c>
      <c r="BI94" s="11">
        <v>0</v>
      </c>
      <c r="BJ94" s="11">
        <v>0</v>
      </c>
      <c r="BK94" s="11">
        <v>0</v>
      </c>
      <c r="BL94" s="11">
        <v>0</v>
      </c>
      <c r="BM94" s="11">
        <v>0</v>
      </c>
      <c r="BN94" s="11">
        <v>0</v>
      </c>
      <c r="BO94" s="7">
        <f>SUM(K94:BN94)</f>
        <v>250</v>
      </c>
    </row>
    <row r="95" spans="1:67" x14ac:dyDescent="0.2">
      <c r="A95" s="15" t="s">
        <v>345</v>
      </c>
      <c r="B95" s="14" t="s">
        <v>344</v>
      </c>
      <c r="C95" s="14" t="s">
        <v>331</v>
      </c>
      <c r="D95" s="13">
        <v>92303.94</v>
      </c>
      <c r="E95" s="13">
        <f>ROUND(SUM($D95*1%),2)</f>
        <v>923.04</v>
      </c>
      <c r="F95" s="13">
        <f>ROUND(SUM($D95*0.5%),2)</f>
        <v>461.52</v>
      </c>
      <c r="G95" s="13">
        <f>E95-J95</f>
        <v>461.52</v>
      </c>
      <c r="H95" s="13">
        <f>F95-BO95</f>
        <v>346.52</v>
      </c>
      <c r="I95" s="12">
        <f ca="1">OFFSET(INDIRECT(ADDRESS(1,MATCH($I$2,$A$1:$BN$1,0))),ROW()-1,0)</f>
        <v>461.52</v>
      </c>
      <c r="J95" s="11">
        <v>461.52</v>
      </c>
      <c r="K95" s="11">
        <v>0</v>
      </c>
      <c r="L95" s="11">
        <v>0</v>
      </c>
      <c r="M95" s="11">
        <v>0</v>
      </c>
      <c r="N95" s="11">
        <v>0</v>
      </c>
      <c r="O95" s="11">
        <v>0</v>
      </c>
      <c r="P95" s="11">
        <v>0</v>
      </c>
      <c r="Q95" s="11">
        <v>0</v>
      </c>
      <c r="R95" s="11">
        <v>115</v>
      </c>
      <c r="S95" s="11">
        <v>0</v>
      </c>
      <c r="T95" s="11">
        <v>0</v>
      </c>
      <c r="U95" s="11">
        <v>0</v>
      </c>
      <c r="V95" s="11">
        <v>0</v>
      </c>
      <c r="W95" s="11">
        <v>0</v>
      </c>
      <c r="X95" s="11">
        <v>0</v>
      </c>
      <c r="Y95" s="11">
        <v>0</v>
      </c>
      <c r="Z95" s="11">
        <v>0</v>
      </c>
      <c r="AA95" s="11">
        <v>0</v>
      </c>
      <c r="AB95" s="11">
        <v>0</v>
      </c>
      <c r="AC95" s="11">
        <v>0</v>
      </c>
      <c r="AD95" s="11">
        <v>0</v>
      </c>
      <c r="AE95" s="11">
        <v>0</v>
      </c>
      <c r="AF95" s="11">
        <v>0</v>
      </c>
      <c r="AG95" s="11">
        <v>0</v>
      </c>
      <c r="AH95" s="11">
        <v>0</v>
      </c>
      <c r="AI95" s="11">
        <v>0</v>
      </c>
      <c r="AJ95" s="11">
        <v>0</v>
      </c>
      <c r="AK95" s="11">
        <v>0</v>
      </c>
      <c r="AL95" s="11">
        <v>0</v>
      </c>
      <c r="AM95" s="11">
        <v>0</v>
      </c>
      <c r="AN95" s="11">
        <v>0</v>
      </c>
      <c r="AO95" s="11">
        <v>0</v>
      </c>
      <c r="AP95" s="11">
        <v>0</v>
      </c>
      <c r="AQ95" s="11">
        <v>0</v>
      </c>
      <c r="AR95" s="11">
        <v>0</v>
      </c>
      <c r="AS95" s="11">
        <v>0</v>
      </c>
      <c r="AT95" s="11">
        <v>0</v>
      </c>
      <c r="AU95" s="11">
        <v>0</v>
      </c>
      <c r="AV95" s="11">
        <v>0</v>
      </c>
      <c r="AW95" s="11">
        <v>0</v>
      </c>
      <c r="AX95" s="11">
        <v>0</v>
      </c>
      <c r="AY95" s="11">
        <v>0</v>
      </c>
      <c r="AZ95" s="11">
        <v>0</v>
      </c>
      <c r="BA95" s="11">
        <v>0</v>
      </c>
      <c r="BB95" s="11">
        <v>0</v>
      </c>
      <c r="BC95" s="11">
        <v>0</v>
      </c>
      <c r="BD95" s="11">
        <v>0</v>
      </c>
      <c r="BE95" s="11">
        <v>0</v>
      </c>
      <c r="BF95" s="11">
        <v>0</v>
      </c>
      <c r="BG95" s="11">
        <v>0</v>
      </c>
      <c r="BH95" s="11">
        <v>0</v>
      </c>
      <c r="BI95" s="11">
        <v>0</v>
      </c>
      <c r="BJ95" s="11">
        <v>0</v>
      </c>
      <c r="BK95" s="11">
        <v>0</v>
      </c>
      <c r="BL95" s="11">
        <v>0</v>
      </c>
      <c r="BM95" s="11">
        <v>0</v>
      </c>
      <c r="BN95" s="11">
        <v>0</v>
      </c>
      <c r="BO95" s="7">
        <f>SUM(K95:BN95)</f>
        <v>115</v>
      </c>
    </row>
    <row r="96" spans="1:67" x14ac:dyDescent="0.2">
      <c r="A96" s="15" t="s">
        <v>343</v>
      </c>
      <c r="B96" s="14" t="s">
        <v>342</v>
      </c>
      <c r="C96" s="14" t="s">
        <v>331</v>
      </c>
      <c r="D96" s="13">
        <v>82264.98</v>
      </c>
      <c r="E96" s="13">
        <f>ROUND(SUM($D96*1%),2)</f>
        <v>822.65</v>
      </c>
      <c r="F96" s="13">
        <f>ROUND(SUM($D96*0.5%),2)</f>
        <v>411.32</v>
      </c>
      <c r="G96" s="13">
        <f>E96-J96</f>
        <v>205.65999999999997</v>
      </c>
      <c r="H96" s="13">
        <f>F96-BO96</f>
        <v>211.32</v>
      </c>
      <c r="I96" s="12">
        <f ca="1">OFFSET(INDIRECT(ADDRESS(1,MATCH($I$2,$A$1:$BN$1,0))),ROW()-1,0)</f>
        <v>616.99</v>
      </c>
      <c r="J96" s="11">
        <v>616.99</v>
      </c>
      <c r="K96" s="11">
        <v>0</v>
      </c>
      <c r="L96" s="11">
        <v>0</v>
      </c>
      <c r="M96" s="11">
        <v>0</v>
      </c>
      <c r="N96" s="11">
        <v>0</v>
      </c>
      <c r="O96" s="11">
        <v>0</v>
      </c>
      <c r="P96" s="11">
        <v>0</v>
      </c>
      <c r="Q96" s="11">
        <v>0</v>
      </c>
      <c r="R96" s="11">
        <v>200</v>
      </c>
      <c r="S96" s="11">
        <v>0</v>
      </c>
      <c r="T96" s="11">
        <v>0</v>
      </c>
      <c r="U96" s="11">
        <v>0</v>
      </c>
      <c r="V96" s="11">
        <v>0</v>
      </c>
      <c r="W96" s="11">
        <v>0</v>
      </c>
      <c r="X96" s="11">
        <v>0</v>
      </c>
      <c r="Y96" s="11">
        <v>0</v>
      </c>
      <c r="Z96" s="11">
        <v>0</v>
      </c>
      <c r="AA96" s="11">
        <v>0</v>
      </c>
      <c r="AB96" s="11">
        <v>0</v>
      </c>
      <c r="AC96" s="11">
        <v>0</v>
      </c>
      <c r="AD96" s="11">
        <v>0</v>
      </c>
      <c r="AE96" s="11">
        <v>0</v>
      </c>
      <c r="AF96" s="11">
        <v>0</v>
      </c>
      <c r="AG96" s="11">
        <v>0</v>
      </c>
      <c r="AH96" s="11">
        <v>0</v>
      </c>
      <c r="AI96" s="11">
        <v>0</v>
      </c>
      <c r="AJ96" s="11">
        <v>0</v>
      </c>
      <c r="AK96" s="11">
        <v>0</v>
      </c>
      <c r="AL96" s="11">
        <v>0</v>
      </c>
      <c r="AM96" s="11">
        <v>0</v>
      </c>
      <c r="AN96" s="11">
        <v>0</v>
      </c>
      <c r="AO96" s="11">
        <v>0</v>
      </c>
      <c r="AP96" s="11">
        <v>0</v>
      </c>
      <c r="AQ96" s="11">
        <v>0</v>
      </c>
      <c r="AR96" s="11">
        <v>0</v>
      </c>
      <c r="AS96" s="11">
        <v>0</v>
      </c>
      <c r="AT96" s="11">
        <v>0</v>
      </c>
      <c r="AU96" s="11">
        <v>0</v>
      </c>
      <c r="AV96" s="11">
        <v>0</v>
      </c>
      <c r="AW96" s="11">
        <v>0</v>
      </c>
      <c r="AX96" s="11">
        <v>0</v>
      </c>
      <c r="AY96" s="11">
        <v>0</v>
      </c>
      <c r="AZ96" s="11">
        <v>0</v>
      </c>
      <c r="BA96" s="11">
        <v>0</v>
      </c>
      <c r="BB96" s="11">
        <v>0</v>
      </c>
      <c r="BC96" s="11">
        <v>0</v>
      </c>
      <c r="BD96" s="11">
        <v>0</v>
      </c>
      <c r="BE96" s="11">
        <v>0</v>
      </c>
      <c r="BF96" s="11">
        <v>0</v>
      </c>
      <c r="BG96" s="11">
        <v>0</v>
      </c>
      <c r="BH96" s="11">
        <v>0</v>
      </c>
      <c r="BI96" s="11">
        <v>0</v>
      </c>
      <c r="BJ96" s="11">
        <v>0</v>
      </c>
      <c r="BK96" s="11">
        <v>0</v>
      </c>
      <c r="BL96" s="11">
        <v>0</v>
      </c>
      <c r="BM96" s="11">
        <v>0</v>
      </c>
      <c r="BN96" s="11">
        <v>0</v>
      </c>
      <c r="BO96" s="7">
        <f>SUM(K96:BN96)</f>
        <v>200</v>
      </c>
    </row>
    <row r="97" spans="1:67" x14ac:dyDescent="0.2">
      <c r="A97" s="15" t="s">
        <v>341</v>
      </c>
      <c r="B97" s="14" t="s">
        <v>340</v>
      </c>
      <c r="C97" s="14" t="s">
        <v>331</v>
      </c>
      <c r="D97" s="13">
        <v>86155.55</v>
      </c>
      <c r="E97" s="13">
        <f>ROUND(SUM($D97*1%),2)</f>
        <v>861.56</v>
      </c>
      <c r="F97" s="13">
        <f>ROUND(SUM($D97*0.5%),2)</f>
        <v>430.78</v>
      </c>
      <c r="G97" s="13">
        <f>E97-J97</f>
        <v>0</v>
      </c>
      <c r="H97" s="13">
        <f>F97-BO97</f>
        <v>189.05999999999997</v>
      </c>
      <c r="I97" s="12">
        <f ca="1">OFFSET(INDIRECT(ADDRESS(1,MATCH($I$2,$A$1:$BN$1,0))),ROW()-1,0)</f>
        <v>861.56</v>
      </c>
      <c r="J97" s="11">
        <v>861.56</v>
      </c>
      <c r="K97" s="11">
        <v>0</v>
      </c>
      <c r="L97" s="11">
        <v>0</v>
      </c>
      <c r="M97" s="11">
        <v>0</v>
      </c>
      <c r="N97" s="11">
        <v>0</v>
      </c>
      <c r="O97" s="11">
        <v>0</v>
      </c>
      <c r="P97" s="11">
        <v>0</v>
      </c>
      <c r="Q97" s="11">
        <v>0</v>
      </c>
      <c r="R97" s="11">
        <v>241.72</v>
      </c>
      <c r="S97" s="11">
        <v>0</v>
      </c>
      <c r="T97" s="11">
        <v>0</v>
      </c>
      <c r="U97" s="11">
        <v>0</v>
      </c>
      <c r="V97" s="11">
        <v>0</v>
      </c>
      <c r="W97" s="11">
        <v>0</v>
      </c>
      <c r="X97" s="11">
        <v>0</v>
      </c>
      <c r="Y97" s="11">
        <v>0</v>
      </c>
      <c r="Z97" s="11">
        <v>0</v>
      </c>
      <c r="AA97" s="11">
        <v>0</v>
      </c>
      <c r="AB97" s="11">
        <v>0</v>
      </c>
      <c r="AC97" s="11">
        <v>0</v>
      </c>
      <c r="AD97" s="11">
        <v>0</v>
      </c>
      <c r="AE97" s="11">
        <v>0</v>
      </c>
      <c r="AF97" s="11">
        <v>0</v>
      </c>
      <c r="AG97" s="11">
        <v>0</v>
      </c>
      <c r="AH97" s="11">
        <v>0</v>
      </c>
      <c r="AI97" s="11">
        <v>0</v>
      </c>
      <c r="AJ97" s="11">
        <v>0</v>
      </c>
      <c r="AK97" s="11">
        <v>0</v>
      </c>
      <c r="AL97" s="11">
        <v>0</v>
      </c>
      <c r="AM97" s="11">
        <v>0</v>
      </c>
      <c r="AN97" s="11">
        <v>0</v>
      </c>
      <c r="AO97" s="11">
        <v>0</v>
      </c>
      <c r="AP97" s="11">
        <v>0</v>
      </c>
      <c r="AQ97" s="11">
        <v>0</v>
      </c>
      <c r="AR97" s="11">
        <v>0</v>
      </c>
      <c r="AS97" s="11">
        <v>0</v>
      </c>
      <c r="AT97" s="11">
        <v>0</v>
      </c>
      <c r="AU97" s="11">
        <v>0</v>
      </c>
      <c r="AV97" s="11">
        <v>0</v>
      </c>
      <c r="AW97" s="11">
        <v>0</v>
      </c>
      <c r="AX97" s="11">
        <v>0</v>
      </c>
      <c r="AY97" s="11">
        <v>0</v>
      </c>
      <c r="AZ97" s="11">
        <v>0</v>
      </c>
      <c r="BA97" s="11">
        <v>0</v>
      </c>
      <c r="BB97" s="11">
        <v>0</v>
      </c>
      <c r="BC97" s="11">
        <v>0</v>
      </c>
      <c r="BD97" s="11">
        <v>0</v>
      </c>
      <c r="BE97" s="11">
        <v>0</v>
      </c>
      <c r="BF97" s="11">
        <v>0</v>
      </c>
      <c r="BG97" s="11">
        <v>0</v>
      </c>
      <c r="BH97" s="11">
        <v>0</v>
      </c>
      <c r="BI97" s="11">
        <v>0</v>
      </c>
      <c r="BJ97" s="11">
        <v>0</v>
      </c>
      <c r="BK97" s="11">
        <v>0</v>
      </c>
      <c r="BL97" s="11">
        <v>0</v>
      </c>
      <c r="BM97" s="11">
        <v>0</v>
      </c>
      <c r="BN97" s="11">
        <v>0</v>
      </c>
      <c r="BO97" s="7">
        <f>SUM(K97:BN97)</f>
        <v>241.72</v>
      </c>
    </row>
    <row r="98" spans="1:67" x14ac:dyDescent="0.2">
      <c r="A98" s="15" t="s">
        <v>339</v>
      </c>
      <c r="B98" s="14" t="s">
        <v>338</v>
      </c>
      <c r="C98" s="14" t="s">
        <v>331</v>
      </c>
      <c r="D98" s="13">
        <v>92513.29</v>
      </c>
      <c r="E98" s="13">
        <f>ROUND(SUM($D98*1%),2)</f>
        <v>925.13</v>
      </c>
      <c r="F98" s="13">
        <f>ROUND(SUM($D98*0.5%),2)</f>
        <v>462.57</v>
      </c>
      <c r="G98" s="13">
        <f>E98-J98</f>
        <v>675.13</v>
      </c>
      <c r="H98" s="13">
        <f>F98-BO98</f>
        <v>62.569999999999993</v>
      </c>
      <c r="I98" s="12">
        <f ca="1">OFFSET(INDIRECT(ADDRESS(1,MATCH($I$2,$A$1:$BN$1,0))),ROW()-1,0)</f>
        <v>250</v>
      </c>
      <c r="J98" s="11">
        <v>250</v>
      </c>
      <c r="K98" s="11">
        <v>0</v>
      </c>
      <c r="L98" s="11">
        <v>0</v>
      </c>
      <c r="M98" s="11">
        <v>0</v>
      </c>
      <c r="N98" s="11">
        <v>0</v>
      </c>
      <c r="O98" s="11">
        <v>0</v>
      </c>
      <c r="P98" s="11">
        <v>0</v>
      </c>
      <c r="Q98" s="11">
        <v>0</v>
      </c>
      <c r="R98" s="11">
        <v>100</v>
      </c>
      <c r="S98" s="11">
        <v>0</v>
      </c>
      <c r="T98" s="11">
        <v>0</v>
      </c>
      <c r="U98" s="11">
        <v>0</v>
      </c>
      <c r="V98" s="11">
        <v>0</v>
      </c>
      <c r="W98" s="11">
        <v>0</v>
      </c>
      <c r="X98" s="11">
        <v>0</v>
      </c>
      <c r="Y98" s="11">
        <v>0</v>
      </c>
      <c r="Z98" s="11">
        <v>0</v>
      </c>
      <c r="AA98" s="11">
        <v>0</v>
      </c>
      <c r="AB98" s="11">
        <v>0</v>
      </c>
      <c r="AC98" s="11">
        <v>0</v>
      </c>
      <c r="AD98" s="11">
        <v>0</v>
      </c>
      <c r="AE98" s="11">
        <v>0</v>
      </c>
      <c r="AF98" s="11">
        <v>0</v>
      </c>
      <c r="AG98" s="11">
        <v>0</v>
      </c>
      <c r="AH98" s="11">
        <v>0</v>
      </c>
      <c r="AI98" s="11">
        <v>0</v>
      </c>
      <c r="AJ98" s="11">
        <v>0</v>
      </c>
      <c r="AK98" s="11">
        <v>0</v>
      </c>
      <c r="AL98" s="11">
        <v>0</v>
      </c>
      <c r="AM98" s="11">
        <v>0</v>
      </c>
      <c r="AN98" s="11">
        <v>300</v>
      </c>
      <c r="AO98" s="11">
        <v>0</v>
      </c>
      <c r="AP98" s="11">
        <v>0</v>
      </c>
      <c r="AQ98" s="11">
        <v>0</v>
      </c>
      <c r="AR98" s="11">
        <v>0</v>
      </c>
      <c r="AS98" s="11">
        <v>0</v>
      </c>
      <c r="AT98" s="11">
        <v>0</v>
      </c>
      <c r="AU98" s="11">
        <v>0</v>
      </c>
      <c r="AV98" s="11">
        <v>0</v>
      </c>
      <c r="AW98" s="11">
        <v>0</v>
      </c>
      <c r="AX98" s="11">
        <v>0</v>
      </c>
      <c r="AY98" s="11">
        <v>0</v>
      </c>
      <c r="AZ98" s="11">
        <v>0</v>
      </c>
      <c r="BA98" s="11">
        <v>0</v>
      </c>
      <c r="BB98" s="11">
        <v>0</v>
      </c>
      <c r="BC98" s="11">
        <v>0</v>
      </c>
      <c r="BD98" s="11">
        <v>0</v>
      </c>
      <c r="BE98" s="11">
        <v>0</v>
      </c>
      <c r="BF98" s="11">
        <v>0</v>
      </c>
      <c r="BG98" s="11">
        <v>0</v>
      </c>
      <c r="BH98" s="11">
        <v>0</v>
      </c>
      <c r="BI98" s="11">
        <v>0</v>
      </c>
      <c r="BJ98" s="11">
        <v>0</v>
      </c>
      <c r="BK98" s="11">
        <v>0</v>
      </c>
      <c r="BL98" s="11">
        <v>0</v>
      </c>
      <c r="BM98" s="11">
        <v>0</v>
      </c>
      <c r="BN98" s="11">
        <v>0</v>
      </c>
      <c r="BO98" s="7">
        <f>SUM(K98:BN98)</f>
        <v>400</v>
      </c>
    </row>
    <row r="99" spans="1:67" x14ac:dyDescent="0.2">
      <c r="A99" s="15" t="s">
        <v>337</v>
      </c>
      <c r="B99" s="14" t="s">
        <v>336</v>
      </c>
      <c r="C99" s="14" t="s">
        <v>331</v>
      </c>
      <c r="D99" s="13">
        <v>73334.23</v>
      </c>
      <c r="E99" s="13">
        <f>ROUND(SUM($D99*1%),2)</f>
        <v>733.34</v>
      </c>
      <c r="F99" s="13">
        <f>ROUND(SUM($D99*0.5%),2)</f>
        <v>366.67</v>
      </c>
      <c r="G99" s="13">
        <f>E99-J99</f>
        <v>583.34</v>
      </c>
      <c r="H99" s="13">
        <f>F99-BO99</f>
        <v>166.67000000000002</v>
      </c>
      <c r="I99" s="12">
        <f ca="1">OFFSET(INDIRECT(ADDRESS(1,MATCH($I$2,$A$1:$BN$1,0))),ROW()-1,0)</f>
        <v>150</v>
      </c>
      <c r="J99" s="11">
        <v>150</v>
      </c>
      <c r="K99" s="11">
        <v>0</v>
      </c>
      <c r="L99" s="11">
        <v>0</v>
      </c>
      <c r="M99" s="11">
        <v>0</v>
      </c>
      <c r="N99" s="11">
        <v>0</v>
      </c>
      <c r="O99" s="11">
        <v>0</v>
      </c>
      <c r="P99" s="11">
        <v>0</v>
      </c>
      <c r="Q99" s="11">
        <v>0</v>
      </c>
      <c r="R99" s="11">
        <v>0</v>
      </c>
      <c r="S99" s="11">
        <v>0</v>
      </c>
      <c r="T99" s="11">
        <v>0</v>
      </c>
      <c r="U99" s="11">
        <v>0</v>
      </c>
      <c r="V99" s="11">
        <v>0</v>
      </c>
      <c r="W99" s="11">
        <v>0</v>
      </c>
      <c r="X99" s="11">
        <v>0</v>
      </c>
      <c r="Y99" s="11">
        <v>0</v>
      </c>
      <c r="Z99" s="11">
        <v>0</v>
      </c>
      <c r="AA99" s="11">
        <v>0</v>
      </c>
      <c r="AB99" s="11">
        <v>0</v>
      </c>
      <c r="AC99" s="11">
        <v>0</v>
      </c>
      <c r="AD99" s="11">
        <v>0</v>
      </c>
      <c r="AE99" s="11">
        <v>0</v>
      </c>
      <c r="AF99" s="11">
        <v>0</v>
      </c>
      <c r="AG99" s="11">
        <v>0</v>
      </c>
      <c r="AH99" s="11">
        <v>0</v>
      </c>
      <c r="AI99" s="11">
        <v>0</v>
      </c>
      <c r="AJ99" s="11">
        <v>0</v>
      </c>
      <c r="AK99" s="11">
        <v>0</v>
      </c>
      <c r="AL99" s="11">
        <v>0</v>
      </c>
      <c r="AM99" s="11">
        <v>0</v>
      </c>
      <c r="AN99" s="11">
        <v>200</v>
      </c>
      <c r="AO99" s="11">
        <v>0</v>
      </c>
      <c r="AP99" s="11">
        <v>0</v>
      </c>
      <c r="AQ99" s="11">
        <v>0</v>
      </c>
      <c r="AR99" s="11">
        <v>0</v>
      </c>
      <c r="AS99" s="11">
        <v>0</v>
      </c>
      <c r="AT99" s="11">
        <v>0</v>
      </c>
      <c r="AU99" s="11">
        <v>0</v>
      </c>
      <c r="AV99" s="11">
        <v>0</v>
      </c>
      <c r="AW99" s="11">
        <v>0</v>
      </c>
      <c r="AX99" s="11">
        <v>0</v>
      </c>
      <c r="AY99" s="11">
        <v>0</v>
      </c>
      <c r="AZ99" s="11">
        <v>0</v>
      </c>
      <c r="BA99" s="11">
        <v>0</v>
      </c>
      <c r="BB99" s="11">
        <v>0</v>
      </c>
      <c r="BC99" s="11">
        <v>0</v>
      </c>
      <c r="BD99" s="11">
        <v>0</v>
      </c>
      <c r="BE99" s="11">
        <v>0</v>
      </c>
      <c r="BF99" s="11">
        <v>0</v>
      </c>
      <c r="BG99" s="11">
        <v>0</v>
      </c>
      <c r="BH99" s="11">
        <v>0</v>
      </c>
      <c r="BI99" s="11">
        <v>0</v>
      </c>
      <c r="BJ99" s="11">
        <v>0</v>
      </c>
      <c r="BK99" s="11">
        <v>0</v>
      </c>
      <c r="BL99" s="11">
        <v>0</v>
      </c>
      <c r="BM99" s="11">
        <v>0</v>
      </c>
      <c r="BN99" s="11">
        <v>0</v>
      </c>
      <c r="BO99" s="7">
        <f>SUM(K99:BN99)</f>
        <v>200</v>
      </c>
    </row>
    <row r="100" spans="1:67" x14ac:dyDescent="0.2">
      <c r="A100" s="15" t="s">
        <v>335</v>
      </c>
      <c r="B100" s="14" t="s">
        <v>334</v>
      </c>
      <c r="C100" s="14" t="s">
        <v>331</v>
      </c>
      <c r="D100" s="13">
        <v>61132.35</v>
      </c>
      <c r="E100" s="13">
        <f>ROUND(SUM($D100*1%),2)</f>
        <v>611.32000000000005</v>
      </c>
      <c r="F100" s="13">
        <f>ROUND(SUM($D100*0.5%),2)</f>
        <v>305.66000000000003</v>
      </c>
      <c r="G100" s="13">
        <f>E100-J100</f>
        <v>411.32000000000005</v>
      </c>
      <c r="H100" s="13">
        <f>F100-BO100</f>
        <v>205.66000000000003</v>
      </c>
      <c r="I100" s="12">
        <f ca="1">OFFSET(INDIRECT(ADDRESS(1,MATCH($I$2,$A$1:$BN$1,0))),ROW()-1,0)</f>
        <v>200</v>
      </c>
      <c r="J100" s="11">
        <v>200</v>
      </c>
      <c r="K100" s="11">
        <v>0</v>
      </c>
      <c r="L100" s="11">
        <v>0</v>
      </c>
      <c r="M100" s="11">
        <v>0</v>
      </c>
      <c r="N100" s="11">
        <v>0</v>
      </c>
      <c r="O100" s="11">
        <v>0</v>
      </c>
      <c r="P100" s="11">
        <v>0</v>
      </c>
      <c r="Q100" s="11">
        <v>0</v>
      </c>
      <c r="R100" s="11">
        <v>100</v>
      </c>
      <c r="S100" s="11">
        <v>0</v>
      </c>
      <c r="T100" s="11">
        <v>0</v>
      </c>
      <c r="U100" s="11">
        <v>0</v>
      </c>
      <c r="V100" s="11">
        <v>0</v>
      </c>
      <c r="W100" s="11">
        <v>0</v>
      </c>
      <c r="X100" s="11">
        <v>0</v>
      </c>
      <c r="Y100" s="11">
        <v>0</v>
      </c>
      <c r="Z100" s="11">
        <v>0</v>
      </c>
      <c r="AA100" s="11">
        <v>0</v>
      </c>
      <c r="AB100" s="11">
        <v>0</v>
      </c>
      <c r="AC100" s="11">
        <v>0</v>
      </c>
      <c r="AD100" s="11">
        <v>0</v>
      </c>
      <c r="AE100" s="11">
        <v>0</v>
      </c>
      <c r="AF100" s="11">
        <v>0</v>
      </c>
      <c r="AG100" s="11">
        <v>0</v>
      </c>
      <c r="AH100" s="11">
        <v>0</v>
      </c>
      <c r="AI100" s="11">
        <v>0</v>
      </c>
      <c r="AJ100" s="11">
        <v>0</v>
      </c>
      <c r="AK100" s="11">
        <v>0</v>
      </c>
      <c r="AL100" s="11">
        <v>0</v>
      </c>
      <c r="AM100" s="11">
        <v>0</v>
      </c>
      <c r="AN100" s="11">
        <v>0</v>
      </c>
      <c r="AO100" s="11">
        <v>0</v>
      </c>
      <c r="AP100" s="11">
        <v>0</v>
      </c>
      <c r="AQ100" s="11">
        <v>0</v>
      </c>
      <c r="AR100" s="11">
        <v>0</v>
      </c>
      <c r="AS100" s="11">
        <v>0</v>
      </c>
      <c r="AT100" s="11">
        <v>0</v>
      </c>
      <c r="AU100" s="11">
        <v>0</v>
      </c>
      <c r="AV100" s="11">
        <v>0</v>
      </c>
      <c r="AW100" s="11">
        <v>0</v>
      </c>
      <c r="AX100" s="11">
        <v>0</v>
      </c>
      <c r="AY100" s="11">
        <v>0</v>
      </c>
      <c r="AZ100" s="11">
        <v>0</v>
      </c>
      <c r="BA100" s="11">
        <v>0</v>
      </c>
      <c r="BB100" s="11">
        <v>0</v>
      </c>
      <c r="BC100" s="11">
        <v>0</v>
      </c>
      <c r="BD100" s="11">
        <v>0</v>
      </c>
      <c r="BE100" s="11">
        <v>0</v>
      </c>
      <c r="BF100" s="11">
        <v>0</v>
      </c>
      <c r="BG100" s="11">
        <v>0</v>
      </c>
      <c r="BH100" s="11">
        <v>0</v>
      </c>
      <c r="BI100" s="11">
        <v>0</v>
      </c>
      <c r="BJ100" s="11">
        <v>0</v>
      </c>
      <c r="BK100" s="11">
        <v>0</v>
      </c>
      <c r="BL100" s="11">
        <v>0</v>
      </c>
      <c r="BM100" s="11">
        <v>0</v>
      </c>
      <c r="BN100" s="11">
        <v>0</v>
      </c>
      <c r="BO100" s="7">
        <f>SUM(K100:BN100)</f>
        <v>100</v>
      </c>
    </row>
    <row r="101" spans="1:67" x14ac:dyDescent="0.2">
      <c r="A101" s="15" t="s">
        <v>333</v>
      </c>
      <c r="B101" s="14" t="s">
        <v>332</v>
      </c>
      <c r="C101" s="14" t="s">
        <v>331</v>
      </c>
      <c r="D101" s="13">
        <v>47916.99</v>
      </c>
      <c r="E101" s="13">
        <f>ROUND(SUM($D101*1%),2)</f>
        <v>479.17</v>
      </c>
      <c r="F101" s="13">
        <f>ROUND(SUM($D101*0.5%),2)</f>
        <v>239.58</v>
      </c>
      <c r="G101" s="13">
        <f>E101-J101</f>
        <v>229.17000000000002</v>
      </c>
      <c r="H101" s="13">
        <f>F101-BO101</f>
        <v>17.349999999999994</v>
      </c>
      <c r="I101" s="12">
        <f ca="1">OFFSET(INDIRECT(ADDRESS(1,MATCH($I$2,$A$1:$BN$1,0))),ROW()-1,0)</f>
        <v>250</v>
      </c>
      <c r="J101" s="11">
        <v>250</v>
      </c>
      <c r="K101" s="11">
        <v>0</v>
      </c>
      <c r="L101" s="11">
        <v>0</v>
      </c>
      <c r="M101" s="11">
        <v>0</v>
      </c>
      <c r="N101" s="11">
        <v>0</v>
      </c>
      <c r="O101" s="11">
        <v>0</v>
      </c>
      <c r="P101" s="11">
        <v>0</v>
      </c>
      <c r="Q101" s="11">
        <v>0</v>
      </c>
      <c r="R101" s="11">
        <v>122.23</v>
      </c>
      <c r="S101" s="11">
        <v>0</v>
      </c>
      <c r="T101" s="11">
        <v>0</v>
      </c>
      <c r="U101" s="11">
        <v>0</v>
      </c>
      <c r="V101" s="11">
        <v>0</v>
      </c>
      <c r="W101" s="11">
        <v>0</v>
      </c>
      <c r="X101" s="11">
        <v>0</v>
      </c>
      <c r="Y101" s="11">
        <v>0</v>
      </c>
      <c r="Z101" s="11">
        <v>0</v>
      </c>
      <c r="AA101" s="11">
        <v>0</v>
      </c>
      <c r="AB101" s="11">
        <v>0</v>
      </c>
      <c r="AC101" s="11">
        <v>0</v>
      </c>
      <c r="AD101" s="11">
        <v>0</v>
      </c>
      <c r="AE101" s="11">
        <v>0</v>
      </c>
      <c r="AF101" s="11">
        <v>0</v>
      </c>
      <c r="AG101" s="11">
        <v>0</v>
      </c>
      <c r="AH101" s="11">
        <v>0</v>
      </c>
      <c r="AI101" s="11">
        <v>0</v>
      </c>
      <c r="AJ101" s="11">
        <v>0</v>
      </c>
      <c r="AK101" s="11">
        <v>0</v>
      </c>
      <c r="AL101" s="11">
        <v>0</v>
      </c>
      <c r="AM101" s="11">
        <v>0</v>
      </c>
      <c r="AN101" s="11">
        <v>0</v>
      </c>
      <c r="AO101" s="11">
        <v>0</v>
      </c>
      <c r="AP101" s="11">
        <v>0</v>
      </c>
      <c r="AQ101" s="11">
        <v>0</v>
      </c>
      <c r="AR101" s="11">
        <v>0</v>
      </c>
      <c r="AS101" s="11">
        <v>100</v>
      </c>
      <c r="AT101" s="11">
        <v>0</v>
      </c>
      <c r="AU101" s="11">
        <v>0</v>
      </c>
      <c r="AV101" s="11">
        <v>0</v>
      </c>
      <c r="AW101" s="11">
        <v>0</v>
      </c>
      <c r="AX101" s="11">
        <v>0</v>
      </c>
      <c r="AY101" s="11">
        <v>0</v>
      </c>
      <c r="AZ101" s="11">
        <v>0</v>
      </c>
      <c r="BA101" s="11">
        <v>0</v>
      </c>
      <c r="BB101" s="11">
        <v>0</v>
      </c>
      <c r="BC101" s="11">
        <v>0</v>
      </c>
      <c r="BD101" s="11">
        <v>0</v>
      </c>
      <c r="BE101" s="11">
        <v>0</v>
      </c>
      <c r="BF101" s="11">
        <v>0</v>
      </c>
      <c r="BG101" s="11">
        <v>0</v>
      </c>
      <c r="BH101" s="11">
        <v>0</v>
      </c>
      <c r="BI101" s="11">
        <v>0</v>
      </c>
      <c r="BJ101" s="11">
        <v>0</v>
      </c>
      <c r="BK101" s="11">
        <v>0</v>
      </c>
      <c r="BL101" s="11">
        <v>0</v>
      </c>
      <c r="BM101" s="11">
        <v>0</v>
      </c>
      <c r="BN101" s="11">
        <v>0</v>
      </c>
      <c r="BO101" s="7">
        <f>SUM(K101:BN101)</f>
        <v>222.23000000000002</v>
      </c>
    </row>
    <row r="102" spans="1:67" x14ac:dyDescent="0.2">
      <c r="A102" s="15" t="s">
        <v>330</v>
      </c>
      <c r="B102" s="14" t="s">
        <v>299</v>
      </c>
      <c r="C102" s="14" t="s">
        <v>299</v>
      </c>
      <c r="D102" s="13">
        <v>248136.33</v>
      </c>
      <c r="E102" s="13">
        <f>ROUND(SUM($D102*1%),2)</f>
        <v>2481.36</v>
      </c>
      <c r="F102" s="13">
        <f>ROUND(SUM($D102*0.5%),2)</f>
        <v>1240.68</v>
      </c>
      <c r="G102" s="13">
        <f>E102-J102</f>
        <v>0</v>
      </c>
      <c r="H102" s="13">
        <f>F102-BO102</f>
        <v>1140.68</v>
      </c>
      <c r="I102" s="12">
        <f ca="1">OFFSET(INDIRECT(ADDRESS(1,MATCH($I$2,$A$1:$BN$1,0))),ROW()-1,0)</f>
        <v>2481.36</v>
      </c>
      <c r="J102" s="11">
        <v>2481.36</v>
      </c>
      <c r="K102" s="11">
        <v>0</v>
      </c>
      <c r="L102" s="11">
        <v>0</v>
      </c>
      <c r="M102" s="11">
        <v>0</v>
      </c>
      <c r="N102" s="11">
        <v>0</v>
      </c>
      <c r="O102" s="11">
        <v>0</v>
      </c>
      <c r="P102" s="11">
        <v>0</v>
      </c>
      <c r="Q102" s="11">
        <v>0</v>
      </c>
      <c r="R102" s="11">
        <v>0</v>
      </c>
      <c r="S102" s="11">
        <v>0</v>
      </c>
      <c r="T102" s="11">
        <v>100</v>
      </c>
      <c r="U102" s="11">
        <v>0</v>
      </c>
      <c r="V102" s="11">
        <v>0</v>
      </c>
      <c r="W102" s="11">
        <v>0</v>
      </c>
      <c r="X102" s="11">
        <v>0</v>
      </c>
      <c r="Y102" s="11">
        <v>0</v>
      </c>
      <c r="Z102" s="11">
        <v>0</v>
      </c>
      <c r="AA102" s="11">
        <v>0</v>
      </c>
      <c r="AB102" s="11">
        <v>0</v>
      </c>
      <c r="AC102" s="11">
        <v>0</v>
      </c>
      <c r="AD102" s="11">
        <v>0</v>
      </c>
      <c r="AE102" s="11">
        <v>0</v>
      </c>
      <c r="AF102" s="11">
        <v>0</v>
      </c>
      <c r="AG102" s="11">
        <v>0</v>
      </c>
      <c r="AH102" s="11">
        <v>0</v>
      </c>
      <c r="AI102" s="11">
        <v>0</v>
      </c>
      <c r="AJ102" s="11">
        <v>0</v>
      </c>
      <c r="AK102" s="11">
        <v>0</v>
      </c>
      <c r="AL102" s="11">
        <v>0</v>
      </c>
      <c r="AM102" s="11">
        <v>0</v>
      </c>
      <c r="AN102" s="11">
        <v>0</v>
      </c>
      <c r="AO102" s="11">
        <v>0</v>
      </c>
      <c r="AP102" s="11">
        <v>0</v>
      </c>
      <c r="AQ102" s="11">
        <v>0</v>
      </c>
      <c r="AR102" s="11">
        <v>0</v>
      </c>
      <c r="AS102" s="11">
        <v>0</v>
      </c>
      <c r="AT102" s="11">
        <v>0</v>
      </c>
      <c r="AU102" s="11">
        <v>0</v>
      </c>
      <c r="AV102" s="11">
        <v>0</v>
      </c>
      <c r="AW102" s="11">
        <v>0</v>
      </c>
      <c r="AX102" s="11">
        <v>0</v>
      </c>
      <c r="AY102" s="11">
        <v>0</v>
      </c>
      <c r="AZ102" s="11">
        <v>0</v>
      </c>
      <c r="BA102" s="11">
        <v>0</v>
      </c>
      <c r="BB102" s="11">
        <v>0</v>
      </c>
      <c r="BC102" s="11">
        <v>0</v>
      </c>
      <c r="BD102" s="11">
        <v>0</v>
      </c>
      <c r="BE102" s="11">
        <v>0</v>
      </c>
      <c r="BF102" s="11">
        <v>0</v>
      </c>
      <c r="BG102" s="11">
        <v>0</v>
      </c>
      <c r="BH102" s="11">
        <v>0</v>
      </c>
      <c r="BI102" s="11">
        <v>0</v>
      </c>
      <c r="BJ102" s="11">
        <v>0</v>
      </c>
      <c r="BK102" s="11">
        <v>0</v>
      </c>
      <c r="BL102" s="11">
        <v>0</v>
      </c>
      <c r="BM102" s="11">
        <v>0</v>
      </c>
      <c r="BN102" s="11">
        <v>0</v>
      </c>
      <c r="BO102" s="7">
        <f>SUM(K102:BN102)</f>
        <v>100</v>
      </c>
    </row>
    <row r="103" spans="1:67" x14ac:dyDescent="0.2">
      <c r="A103" s="15" t="s">
        <v>329</v>
      </c>
      <c r="B103" s="14" t="s">
        <v>328</v>
      </c>
      <c r="C103" s="14" t="s">
        <v>299</v>
      </c>
      <c r="D103" s="13">
        <v>282414.25</v>
      </c>
      <c r="E103" s="13">
        <f>ROUND(SUM($D103*1%),2)</f>
        <v>2824.14</v>
      </c>
      <c r="F103" s="13">
        <f>ROUND(SUM($D103*0.5%),2)</f>
        <v>1412.07</v>
      </c>
      <c r="G103" s="13">
        <f>E103-J103</f>
        <v>0</v>
      </c>
      <c r="H103" s="13">
        <f>F103-BO103</f>
        <v>342.06999999999994</v>
      </c>
      <c r="I103" s="12">
        <f ca="1">OFFSET(INDIRECT(ADDRESS(1,MATCH($I$2,$A$1:$BN$1,0))),ROW()-1,0)</f>
        <v>2824.14</v>
      </c>
      <c r="J103" s="11">
        <v>2824.14</v>
      </c>
      <c r="K103" s="11">
        <v>0</v>
      </c>
      <c r="L103" s="11">
        <v>0</v>
      </c>
      <c r="M103" s="11">
        <v>0</v>
      </c>
      <c r="N103" s="11">
        <v>0</v>
      </c>
      <c r="O103" s="11">
        <v>0</v>
      </c>
      <c r="P103" s="11">
        <v>0</v>
      </c>
      <c r="Q103" s="11">
        <v>0</v>
      </c>
      <c r="R103" s="11">
        <v>0</v>
      </c>
      <c r="S103" s="11">
        <v>0</v>
      </c>
      <c r="T103" s="11">
        <v>70</v>
      </c>
      <c r="U103" s="11">
        <v>0</v>
      </c>
      <c r="V103" s="11">
        <v>0</v>
      </c>
      <c r="W103" s="11">
        <v>0</v>
      </c>
      <c r="X103" s="11">
        <v>0</v>
      </c>
      <c r="Y103" s="11">
        <v>0</v>
      </c>
      <c r="Z103" s="11">
        <v>0</v>
      </c>
      <c r="AA103" s="11">
        <v>0</v>
      </c>
      <c r="AB103" s="11">
        <v>0</v>
      </c>
      <c r="AC103" s="11">
        <v>0</v>
      </c>
      <c r="AD103" s="11">
        <v>0</v>
      </c>
      <c r="AE103" s="11">
        <v>0</v>
      </c>
      <c r="AF103" s="11">
        <v>0</v>
      </c>
      <c r="AG103" s="11">
        <v>0</v>
      </c>
      <c r="AH103" s="11">
        <v>0</v>
      </c>
      <c r="AI103" s="11">
        <v>0</v>
      </c>
      <c r="AJ103" s="11">
        <v>0</v>
      </c>
      <c r="AK103" s="11">
        <v>0</v>
      </c>
      <c r="AL103" s="11">
        <v>0</v>
      </c>
      <c r="AM103" s="11">
        <v>0</v>
      </c>
      <c r="AN103" s="11">
        <v>0</v>
      </c>
      <c r="AO103" s="11">
        <v>0</v>
      </c>
      <c r="AP103" s="11">
        <v>0</v>
      </c>
      <c r="AQ103" s="11">
        <v>0</v>
      </c>
      <c r="AR103" s="11">
        <v>0</v>
      </c>
      <c r="AS103" s="11">
        <v>0</v>
      </c>
      <c r="AT103" s="11">
        <v>1000</v>
      </c>
      <c r="AU103" s="11">
        <v>0</v>
      </c>
      <c r="AV103" s="11">
        <v>0</v>
      </c>
      <c r="AW103" s="11">
        <v>0</v>
      </c>
      <c r="AX103" s="11">
        <v>0</v>
      </c>
      <c r="AY103" s="11">
        <v>0</v>
      </c>
      <c r="AZ103" s="11">
        <v>0</v>
      </c>
      <c r="BA103" s="11">
        <v>0</v>
      </c>
      <c r="BB103" s="11">
        <v>0</v>
      </c>
      <c r="BC103" s="11">
        <v>0</v>
      </c>
      <c r="BD103" s="11">
        <v>0</v>
      </c>
      <c r="BE103" s="11">
        <v>0</v>
      </c>
      <c r="BF103" s="11">
        <v>0</v>
      </c>
      <c r="BG103" s="11">
        <v>0</v>
      </c>
      <c r="BH103" s="11">
        <v>0</v>
      </c>
      <c r="BI103" s="11">
        <v>0</v>
      </c>
      <c r="BJ103" s="11">
        <v>0</v>
      </c>
      <c r="BK103" s="11">
        <v>0</v>
      </c>
      <c r="BL103" s="11">
        <v>0</v>
      </c>
      <c r="BM103" s="11">
        <v>0</v>
      </c>
      <c r="BN103" s="11">
        <v>0</v>
      </c>
      <c r="BO103" s="7">
        <f>SUM(K103:BN103)</f>
        <v>1070</v>
      </c>
    </row>
    <row r="104" spans="1:67" x14ac:dyDescent="0.2">
      <c r="A104" s="15" t="s">
        <v>327</v>
      </c>
      <c r="B104" s="14" t="s">
        <v>326</v>
      </c>
      <c r="C104" s="14" t="s">
        <v>299</v>
      </c>
      <c r="D104" s="13">
        <v>277625.81</v>
      </c>
      <c r="E104" s="13">
        <f>ROUND(SUM($D104*1%),2)</f>
        <v>2776.26</v>
      </c>
      <c r="F104" s="13">
        <f>ROUND(SUM($D104*0.5%),2)</f>
        <v>1388.13</v>
      </c>
      <c r="G104" s="13">
        <f>E104-J104</f>
        <v>1110.5100000000002</v>
      </c>
      <c r="H104" s="13">
        <f>F104-BO104</f>
        <v>1318.13</v>
      </c>
      <c r="I104" s="12">
        <f ca="1">OFFSET(INDIRECT(ADDRESS(1,MATCH($I$2,$A$1:$BN$1,0))),ROW()-1,0)</f>
        <v>1665.75</v>
      </c>
      <c r="J104" s="11">
        <v>1665.75</v>
      </c>
      <c r="K104" s="11">
        <v>0</v>
      </c>
      <c r="L104" s="11">
        <v>0</v>
      </c>
      <c r="M104" s="11">
        <v>0</v>
      </c>
      <c r="N104" s="11">
        <v>0</v>
      </c>
      <c r="O104" s="11">
        <v>0</v>
      </c>
      <c r="P104" s="11">
        <v>0</v>
      </c>
      <c r="Q104" s="11">
        <v>0</v>
      </c>
      <c r="R104" s="11">
        <v>0</v>
      </c>
      <c r="S104" s="11">
        <v>0</v>
      </c>
      <c r="T104" s="11">
        <v>70</v>
      </c>
      <c r="U104" s="11">
        <v>0</v>
      </c>
      <c r="V104" s="11">
        <v>0</v>
      </c>
      <c r="W104" s="11">
        <v>0</v>
      </c>
      <c r="X104" s="11">
        <v>0</v>
      </c>
      <c r="Y104" s="11">
        <v>0</v>
      </c>
      <c r="Z104" s="11">
        <v>0</v>
      </c>
      <c r="AA104" s="11">
        <v>0</v>
      </c>
      <c r="AB104" s="11">
        <v>0</v>
      </c>
      <c r="AC104" s="11">
        <v>0</v>
      </c>
      <c r="AD104" s="11">
        <v>0</v>
      </c>
      <c r="AE104" s="11">
        <v>0</v>
      </c>
      <c r="AF104" s="11">
        <v>0</v>
      </c>
      <c r="AG104" s="11">
        <v>0</v>
      </c>
      <c r="AH104" s="11">
        <v>0</v>
      </c>
      <c r="AI104" s="11">
        <v>0</v>
      </c>
      <c r="AJ104" s="11">
        <v>0</v>
      </c>
      <c r="AK104" s="11">
        <v>0</v>
      </c>
      <c r="AL104" s="11">
        <v>0</v>
      </c>
      <c r="AM104" s="11">
        <v>0</v>
      </c>
      <c r="AN104" s="11">
        <v>0</v>
      </c>
      <c r="AO104" s="11">
        <v>0</v>
      </c>
      <c r="AP104" s="11">
        <v>0</v>
      </c>
      <c r="AQ104" s="11">
        <v>0</v>
      </c>
      <c r="AR104" s="11">
        <v>0</v>
      </c>
      <c r="AS104" s="11">
        <v>0</v>
      </c>
      <c r="AT104" s="11">
        <v>0</v>
      </c>
      <c r="AU104" s="11">
        <v>0</v>
      </c>
      <c r="AV104" s="11">
        <v>0</v>
      </c>
      <c r="AW104" s="11">
        <v>0</v>
      </c>
      <c r="AX104" s="11">
        <v>0</v>
      </c>
      <c r="AY104" s="11">
        <v>0</v>
      </c>
      <c r="AZ104" s="11">
        <v>0</v>
      </c>
      <c r="BA104" s="11">
        <v>0</v>
      </c>
      <c r="BB104" s="11">
        <v>0</v>
      </c>
      <c r="BC104" s="11">
        <v>0</v>
      </c>
      <c r="BD104" s="11">
        <v>0</v>
      </c>
      <c r="BE104" s="11">
        <v>0</v>
      </c>
      <c r="BF104" s="11">
        <v>0</v>
      </c>
      <c r="BG104" s="11">
        <v>0</v>
      </c>
      <c r="BH104" s="11">
        <v>0</v>
      </c>
      <c r="BI104" s="11">
        <v>0</v>
      </c>
      <c r="BJ104" s="11">
        <v>0</v>
      </c>
      <c r="BK104" s="11">
        <v>0</v>
      </c>
      <c r="BL104" s="11">
        <v>0</v>
      </c>
      <c r="BM104" s="11">
        <v>0</v>
      </c>
      <c r="BN104" s="11">
        <v>0</v>
      </c>
      <c r="BO104" s="7">
        <f>SUM(K104:BN104)</f>
        <v>70</v>
      </c>
    </row>
    <row r="105" spans="1:67" x14ac:dyDescent="0.2">
      <c r="A105" s="15" t="s">
        <v>325</v>
      </c>
      <c r="B105" s="14" t="s">
        <v>324</v>
      </c>
      <c r="C105" s="14" t="s">
        <v>299</v>
      </c>
      <c r="D105" s="13">
        <v>172897.67</v>
      </c>
      <c r="E105" s="13">
        <f>ROUND(SUM($D105*1%),2)</f>
        <v>1728.98</v>
      </c>
      <c r="F105" s="13">
        <f>ROUND(SUM($D105*0.5%),2)</f>
        <v>864.49</v>
      </c>
      <c r="G105" s="13">
        <f>E105-J105</f>
        <v>0</v>
      </c>
      <c r="H105" s="13">
        <f>F105-BO105</f>
        <v>764.49</v>
      </c>
      <c r="I105" s="12">
        <f ca="1">OFFSET(INDIRECT(ADDRESS(1,MATCH($I$2,$A$1:$BN$1,0))),ROW()-1,0)</f>
        <v>1728.98</v>
      </c>
      <c r="J105" s="11">
        <v>1728.98</v>
      </c>
      <c r="K105" s="11">
        <v>0</v>
      </c>
      <c r="L105" s="11">
        <v>0</v>
      </c>
      <c r="M105" s="11">
        <v>0</v>
      </c>
      <c r="N105" s="11">
        <v>0</v>
      </c>
      <c r="O105" s="11">
        <v>0</v>
      </c>
      <c r="P105" s="11">
        <v>0</v>
      </c>
      <c r="Q105" s="11">
        <v>0</v>
      </c>
      <c r="R105" s="11">
        <v>0</v>
      </c>
      <c r="S105" s="11">
        <v>0</v>
      </c>
      <c r="T105" s="11">
        <v>100</v>
      </c>
      <c r="U105" s="11">
        <v>0</v>
      </c>
      <c r="V105" s="11">
        <v>0</v>
      </c>
      <c r="W105" s="11">
        <v>0</v>
      </c>
      <c r="X105" s="11">
        <v>0</v>
      </c>
      <c r="Y105" s="11">
        <v>0</v>
      </c>
      <c r="Z105" s="11">
        <v>0</v>
      </c>
      <c r="AA105" s="11">
        <v>0</v>
      </c>
      <c r="AB105" s="11">
        <v>0</v>
      </c>
      <c r="AC105" s="11">
        <v>0</v>
      </c>
      <c r="AD105" s="11">
        <v>0</v>
      </c>
      <c r="AE105" s="11">
        <v>0</v>
      </c>
      <c r="AF105" s="11">
        <v>0</v>
      </c>
      <c r="AG105" s="11">
        <v>0</v>
      </c>
      <c r="AH105" s="11">
        <v>0</v>
      </c>
      <c r="AI105" s="11">
        <v>0</v>
      </c>
      <c r="AJ105" s="11">
        <v>0</v>
      </c>
      <c r="AK105" s="11">
        <v>0</v>
      </c>
      <c r="AL105" s="11">
        <v>0</v>
      </c>
      <c r="AM105" s="11">
        <v>0</v>
      </c>
      <c r="AN105" s="11">
        <v>0</v>
      </c>
      <c r="AO105" s="11">
        <v>0</v>
      </c>
      <c r="AP105" s="11">
        <v>0</v>
      </c>
      <c r="AQ105" s="11">
        <v>0</v>
      </c>
      <c r="AR105" s="11">
        <v>0</v>
      </c>
      <c r="AS105" s="11">
        <v>0</v>
      </c>
      <c r="AT105" s="11">
        <v>0</v>
      </c>
      <c r="AU105" s="11">
        <v>0</v>
      </c>
      <c r="AV105" s="11">
        <v>0</v>
      </c>
      <c r="AW105" s="11">
        <v>0</v>
      </c>
      <c r="AX105" s="11">
        <v>0</v>
      </c>
      <c r="AY105" s="11">
        <v>0</v>
      </c>
      <c r="AZ105" s="11">
        <v>0</v>
      </c>
      <c r="BA105" s="11">
        <v>0</v>
      </c>
      <c r="BB105" s="11">
        <v>0</v>
      </c>
      <c r="BC105" s="11">
        <v>0</v>
      </c>
      <c r="BD105" s="11">
        <v>0</v>
      </c>
      <c r="BE105" s="11">
        <v>0</v>
      </c>
      <c r="BF105" s="11">
        <v>0</v>
      </c>
      <c r="BG105" s="11">
        <v>0</v>
      </c>
      <c r="BH105" s="11">
        <v>0</v>
      </c>
      <c r="BI105" s="11">
        <v>0</v>
      </c>
      <c r="BJ105" s="11">
        <v>0</v>
      </c>
      <c r="BK105" s="11">
        <v>0</v>
      </c>
      <c r="BL105" s="11">
        <v>0</v>
      </c>
      <c r="BM105" s="11">
        <v>0</v>
      </c>
      <c r="BN105" s="11">
        <v>0</v>
      </c>
      <c r="BO105" s="7">
        <f>SUM(K105:BN105)</f>
        <v>100</v>
      </c>
    </row>
    <row r="106" spans="1:67" x14ac:dyDescent="0.2">
      <c r="A106" s="15" t="s">
        <v>323</v>
      </c>
      <c r="B106" s="14" t="s">
        <v>322</v>
      </c>
      <c r="C106" s="14" t="s">
        <v>299</v>
      </c>
      <c r="D106" s="13">
        <v>237045.79</v>
      </c>
      <c r="E106" s="13">
        <f>ROUND(SUM($D106*1%),2)</f>
        <v>2370.46</v>
      </c>
      <c r="F106" s="13">
        <f>ROUND(SUM($D106*0.5%),2)</f>
        <v>1185.23</v>
      </c>
      <c r="G106" s="13">
        <f>E106-J106</f>
        <v>0</v>
      </c>
      <c r="H106" s="13">
        <f>F106-BO106</f>
        <v>1115.23</v>
      </c>
      <c r="I106" s="12">
        <f ca="1">OFFSET(INDIRECT(ADDRESS(1,MATCH($I$2,$A$1:$BN$1,0))),ROW()-1,0)</f>
        <v>2370.46</v>
      </c>
      <c r="J106" s="11">
        <v>2370.46</v>
      </c>
      <c r="K106" s="11">
        <v>0</v>
      </c>
      <c r="L106" s="11">
        <v>0</v>
      </c>
      <c r="M106" s="11">
        <v>0</v>
      </c>
      <c r="N106" s="11">
        <v>0</v>
      </c>
      <c r="O106" s="11">
        <v>0</v>
      </c>
      <c r="P106" s="11">
        <v>0</v>
      </c>
      <c r="Q106" s="11">
        <v>0</v>
      </c>
      <c r="R106" s="11">
        <v>0</v>
      </c>
      <c r="S106" s="11">
        <v>0</v>
      </c>
      <c r="T106" s="11">
        <v>70</v>
      </c>
      <c r="U106" s="11">
        <v>0</v>
      </c>
      <c r="V106" s="11">
        <v>0</v>
      </c>
      <c r="W106" s="11">
        <v>0</v>
      </c>
      <c r="X106" s="11">
        <v>0</v>
      </c>
      <c r="Y106" s="11">
        <v>0</v>
      </c>
      <c r="Z106" s="11">
        <v>0</v>
      </c>
      <c r="AA106" s="11">
        <v>0</v>
      </c>
      <c r="AB106" s="11">
        <v>0</v>
      </c>
      <c r="AC106" s="11">
        <v>0</v>
      </c>
      <c r="AD106" s="11">
        <v>0</v>
      </c>
      <c r="AE106" s="11">
        <v>0</v>
      </c>
      <c r="AF106" s="11">
        <v>0</v>
      </c>
      <c r="AG106" s="11">
        <v>0</v>
      </c>
      <c r="AH106" s="11">
        <v>0</v>
      </c>
      <c r="AI106" s="11">
        <v>0</v>
      </c>
      <c r="AJ106" s="11">
        <v>0</v>
      </c>
      <c r="AK106" s="11">
        <v>0</v>
      </c>
      <c r="AL106" s="11">
        <v>0</v>
      </c>
      <c r="AM106" s="11">
        <v>0</v>
      </c>
      <c r="AN106" s="11">
        <v>0</v>
      </c>
      <c r="AO106" s="11">
        <v>0</v>
      </c>
      <c r="AP106" s="11">
        <v>0</v>
      </c>
      <c r="AQ106" s="11">
        <v>0</v>
      </c>
      <c r="AR106" s="11">
        <v>0</v>
      </c>
      <c r="AS106" s="11">
        <v>0</v>
      </c>
      <c r="AT106" s="11">
        <v>0</v>
      </c>
      <c r="AU106" s="11">
        <v>0</v>
      </c>
      <c r="AV106" s="11">
        <v>0</v>
      </c>
      <c r="AW106" s="11">
        <v>0</v>
      </c>
      <c r="AX106" s="11">
        <v>0</v>
      </c>
      <c r="AY106" s="11">
        <v>0</v>
      </c>
      <c r="AZ106" s="11">
        <v>0</v>
      </c>
      <c r="BA106" s="11">
        <v>0</v>
      </c>
      <c r="BB106" s="11">
        <v>0</v>
      </c>
      <c r="BC106" s="11">
        <v>0</v>
      </c>
      <c r="BD106" s="11">
        <v>0</v>
      </c>
      <c r="BE106" s="11">
        <v>0</v>
      </c>
      <c r="BF106" s="11">
        <v>0</v>
      </c>
      <c r="BG106" s="11">
        <v>0</v>
      </c>
      <c r="BH106" s="11">
        <v>0</v>
      </c>
      <c r="BI106" s="11">
        <v>0</v>
      </c>
      <c r="BJ106" s="11">
        <v>0</v>
      </c>
      <c r="BK106" s="11">
        <v>0</v>
      </c>
      <c r="BL106" s="11">
        <v>0</v>
      </c>
      <c r="BM106" s="11">
        <v>0</v>
      </c>
      <c r="BN106" s="11">
        <v>0</v>
      </c>
      <c r="BO106" s="7">
        <f>SUM(K106:BN106)</f>
        <v>70</v>
      </c>
    </row>
    <row r="107" spans="1:67" x14ac:dyDescent="0.2">
      <c r="A107" s="15" t="s">
        <v>321</v>
      </c>
      <c r="B107" s="14" t="s">
        <v>320</v>
      </c>
      <c r="C107" s="14" t="s">
        <v>299</v>
      </c>
      <c r="D107" s="13">
        <v>174041.79</v>
      </c>
      <c r="E107" s="13">
        <f>ROUND(SUM($D107*1%),2)</f>
        <v>1740.42</v>
      </c>
      <c r="F107" s="13">
        <f>ROUND(SUM($D107*0.5%),2)</f>
        <v>870.21</v>
      </c>
      <c r="G107" s="13">
        <f>E107-J107</f>
        <v>870.22</v>
      </c>
      <c r="H107" s="13">
        <f>F107-BO107</f>
        <v>770.21</v>
      </c>
      <c r="I107" s="12">
        <f ca="1">OFFSET(INDIRECT(ADDRESS(1,MATCH($I$2,$A$1:$BN$1,0))),ROW()-1,0)</f>
        <v>870.2</v>
      </c>
      <c r="J107" s="11">
        <v>870.2</v>
      </c>
      <c r="K107" s="11">
        <v>0</v>
      </c>
      <c r="L107" s="11">
        <v>0</v>
      </c>
      <c r="M107" s="11">
        <v>0</v>
      </c>
      <c r="N107" s="11">
        <v>0</v>
      </c>
      <c r="O107" s="11">
        <v>0</v>
      </c>
      <c r="P107" s="11">
        <v>0</v>
      </c>
      <c r="Q107" s="11">
        <v>0</v>
      </c>
      <c r="R107" s="11">
        <v>0</v>
      </c>
      <c r="S107" s="11">
        <v>0</v>
      </c>
      <c r="T107" s="11">
        <v>100</v>
      </c>
      <c r="U107" s="11">
        <v>0</v>
      </c>
      <c r="V107" s="11">
        <v>0</v>
      </c>
      <c r="W107" s="11">
        <v>0</v>
      </c>
      <c r="X107" s="11">
        <v>0</v>
      </c>
      <c r="Y107" s="11">
        <v>0</v>
      </c>
      <c r="Z107" s="11">
        <v>0</v>
      </c>
      <c r="AA107" s="11">
        <v>0</v>
      </c>
      <c r="AB107" s="11">
        <v>0</v>
      </c>
      <c r="AC107" s="11">
        <v>0</v>
      </c>
      <c r="AD107" s="11">
        <v>0</v>
      </c>
      <c r="AE107" s="11">
        <v>0</v>
      </c>
      <c r="AF107" s="11">
        <v>0</v>
      </c>
      <c r="AG107" s="11">
        <v>0</v>
      </c>
      <c r="AH107" s="11">
        <v>0</v>
      </c>
      <c r="AI107" s="11">
        <v>0</v>
      </c>
      <c r="AJ107" s="11">
        <v>0</v>
      </c>
      <c r="AK107" s="11">
        <v>0</v>
      </c>
      <c r="AL107" s="11">
        <v>0</v>
      </c>
      <c r="AM107" s="11">
        <v>0</v>
      </c>
      <c r="AN107" s="11">
        <v>0</v>
      </c>
      <c r="AO107" s="11">
        <v>0</v>
      </c>
      <c r="AP107" s="11">
        <v>0</v>
      </c>
      <c r="AQ107" s="11">
        <v>0</v>
      </c>
      <c r="AR107" s="11">
        <v>0</v>
      </c>
      <c r="AS107" s="11">
        <v>0</v>
      </c>
      <c r="AT107" s="11">
        <v>0</v>
      </c>
      <c r="AU107" s="11">
        <v>0</v>
      </c>
      <c r="AV107" s="11">
        <v>0</v>
      </c>
      <c r="AW107" s="11">
        <v>0</v>
      </c>
      <c r="AX107" s="11">
        <v>0</v>
      </c>
      <c r="AY107" s="11">
        <v>0</v>
      </c>
      <c r="AZ107" s="11">
        <v>0</v>
      </c>
      <c r="BA107" s="11">
        <v>0</v>
      </c>
      <c r="BB107" s="11">
        <v>0</v>
      </c>
      <c r="BC107" s="11">
        <v>0</v>
      </c>
      <c r="BD107" s="11">
        <v>0</v>
      </c>
      <c r="BE107" s="11">
        <v>0</v>
      </c>
      <c r="BF107" s="11">
        <v>0</v>
      </c>
      <c r="BG107" s="11">
        <v>0</v>
      </c>
      <c r="BH107" s="11">
        <v>0</v>
      </c>
      <c r="BI107" s="11">
        <v>0</v>
      </c>
      <c r="BJ107" s="11">
        <v>0</v>
      </c>
      <c r="BK107" s="11">
        <v>0</v>
      </c>
      <c r="BL107" s="11">
        <v>0</v>
      </c>
      <c r="BM107" s="11">
        <v>0</v>
      </c>
      <c r="BN107" s="11">
        <v>0</v>
      </c>
      <c r="BO107" s="7">
        <f>SUM(K107:BN107)</f>
        <v>100</v>
      </c>
    </row>
    <row r="108" spans="1:67" x14ac:dyDescent="0.2">
      <c r="A108" s="15" t="s">
        <v>319</v>
      </c>
      <c r="B108" s="14" t="s">
        <v>318</v>
      </c>
      <c r="C108" s="14" t="s">
        <v>299</v>
      </c>
      <c r="D108" s="13">
        <v>129412.56</v>
      </c>
      <c r="E108" s="13">
        <f>ROUND(SUM($D108*1%),2)</f>
        <v>1294.1300000000001</v>
      </c>
      <c r="F108" s="13">
        <f>ROUND(SUM($D108*0.5%),2)</f>
        <v>647.05999999999995</v>
      </c>
      <c r="G108" s="13">
        <f>E108-J108</f>
        <v>0</v>
      </c>
      <c r="H108" s="13">
        <f>F108-BO108</f>
        <v>547.05999999999995</v>
      </c>
      <c r="I108" s="12">
        <f ca="1">OFFSET(INDIRECT(ADDRESS(1,MATCH($I$2,$A$1:$BN$1,0))),ROW()-1,0)</f>
        <v>1294.1300000000001</v>
      </c>
      <c r="J108" s="11">
        <v>1294.1300000000001</v>
      </c>
      <c r="K108" s="11">
        <v>0</v>
      </c>
      <c r="L108" s="11">
        <v>0</v>
      </c>
      <c r="M108" s="11">
        <v>0</v>
      </c>
      <c r="N108" s="11">
        <v>0</v>
      </c>
      <c r="O108" s="11">
        <v>0</v>
      </c>
      <c r="P108" s="11">
        <v>0</v>
      </c>
      <c r="Q108" s="11">
        <v>0</v>
      </c>
      <c r="R108" s="11">
        <v>0</v>
      </c>
      <c r="S108" s="11">
        <v>0</v>
      </c>
      <c r="T108" s="11">
        <v>100</v>
      </c>
      <c r="U108" s="11">
        <v>0</v>
      </c>
      <c r="V108" s="11">
        <v>0</v>
      </c>
      <c r="W108" s="11">
        <v>0</v>
      </c>
      <c r="X108" s="11">
        <v>0</v>
      </c>
      <c r="Y108" s="11">
        <v>0</v>
      </c>
      <c r="Z108" s="11">
        <v>0</v>
      </c>
      <c r="AA108" s="11">
        <v>0</v>
      </c>
      <c r="AB108" s="11">
        <v>0</v>
      </c>
      <c r="AC108" s="11">
        <v>0</v>
      </c>
      <c r="AD108" s="11">
        <v>0</v>
      </c>
      <c r="AE108" s="11">
        <v>0</v>
      </c>
      <c r="AF108" s="11">
        <v>0</v>
      </c>
      <c r="AG108" s="11">
        <v>0</v>
      </c>
      <c r="AH108" s="11">
        <v>0</v>
      </c>
      <c r="AI108" s="11">
        <v>0</v>
      </c>
      <c r="AJ108" s="11">
        <v>0</v>
      </c>
      <c r="AK108" s="11">
        <v>0</v>
      </c>
      <c r="AL108" s="11">
        <v>0</v>
      </c>
      <c r="AM108" s="11">
        <v>0</v>
      </c>
      <c r="AN108" s="11">
        <v>0</v>
      </c>
      <c r="AO108" s="11">
        <v>0</v>
      </c>
      <c r="AP108" s="11">
        <v>0</v>
      </c>
      <c r="AQ108" s="11">
        <v>0</v>
      </c>
      <c r="AR108" s="11">
        <v>0</v>
      </c>
      <c r="AS108" s="11">
        <v>0</v>
      </c>
      <c r="AT108" s="11">
        <v>0</v>
      </c>
      <c r="AU108" s="11">
        <v>0</v>
      </c>
      <c r="AV108" s="11">
        <v>0</v>
      </c>
      <c r="AW108" s="11">
        <v>0</v>
      </c>
      <c r="AX108" s="11">
        <v>0</v>
      </c>
      <c r="AY108" s="11">
        <v>0</v>
      </c>
      <c r="AZ108" s="11">
        <v>0</v>
      </c>
      <c r="BA108" s="11">
        <v>0</v>
      </c>
      <c r="BB108" s="11">
        <v>0</v>
      </c>
      <c r="BC108" s="11">
        <v>0</v>
      </c>
      <c r="BD108" s="11">
        <v>0</v>
      </c>
      <c r="BE108" s="11">
        <v>0</v>
      </c>
      <c r="BF108" s="11">
        <v>0</v>
      </c>
      <c r="BG108" s="11">
        <v>0</v>
      </c>
      <c r="BH108" s="11">
        <v>0</v>
      </c>
      <c r="BI108" s="11">
        <v>0</v>
      </c>
      <c r="BJ108" s="11">
        <v>0</v>
      </c>
      <c r="BK108" s="11">
        <v>0</v>
      </c>
      <c r="BL108" s="11">
        <v>0</v>
      </c>
      <c r="BM108" s="11">
        <v>0</v>
      </c>
      <c r="BN108" s="11">
        <v>0</v>
      </c>
      <c r="BO108" s="7">
        <f>SUM(K108:BN108)</f>
        <v>100</v>
      </c>
    </row>
    <row r="109" spans="1:67" x14ac:dyDescent="0.2">
      <c r="A109" s="15" t="s">
        <v>317</v>
      </c>
      <c r="B109" s="14" t="s">
        <v>316</v>
      </c>
      <c r="C109" s="14" t="s">
        <v>299</v>
      </c>
      <c r="D109" s="13">
        <v>110077.39</v>
      </c>
      <c r="E109" s="13">
        <f>ROUND(SUM($D109*1%),2)</f>
        <v>1100.77</v>
      </c>
      <c r="F109" s="13">
        <f>ROUND(SUM($D109*0.5%),2)</f>
        <v>550.39</v>
      </c>
      <c r="G109" s="13">
        <f>E109-J109</f>
        <v>0</v>
      </c>
      <c r="H109" s="13">
        <f>F109-BO109</f>
        <v>425.39</v>
      </c>
      <c r="I109" s="12">
        <f ca="1">OFFSET(INDIRECT(ADDRESS(1,MATCH($I$2,$A$1:$BN$1,0))),ROW()-1,0)</f>
        <v>1100.77</v>
      </c>
      <c r="J109" s="11">
        <v>1100.77</v>
      </c>
      <c r="K109" s="11">
        <v>0</v>
      </c>
      <c r="L109" s="11">
        <v>0</v>
      </c>
      <c r="M109" s="11">
        <v>0</v>
      </c>
      <c r="N109" s="11">
        <v>0</v>
      </c>
      <c r="O109" s="11">
        <v>0</v>
      </c>
      <c r="P109" s="11">
        <v>0</v>
      </c>
      <c r="Q109" s="11">
        <v>0</v>
      </c>
      <c r="R109" s="11">
        <v>0</v>
      </c>
      <c r="S109" s="11">
        <v>0</v>
      </c>
      <c r="T109" s="11">
        <v>125</v>
      </c>
      <c r="U109" s="11">
        <v>0</v>
      </c>
      <c r="V109" s="11">
        <v>0</v>
      </c>
      <c r="W109" s="11">
        <v>0</v>
      </c>
      <c r="X109" s="11">
        <v>0</v>
      </c>
      <c r="Y109" s="11">
        <v>0</v>
      </c>
      <c r="Z109" s="11">
        <v>0</v>
      </c>
      <c r="AA109" s="11">
        <v>0</v>
      </c>
      <c r="AB109" s="11">
        <v>0</v>
      </c>
      <c r="AC109" s="11">
        <v>0</v>
      </c>
      <c r="AD109" s="11">
        <v>0</v>
      </c>
      <c r="AE109" s="11">
        <v>0</v>
      </c>
      <c r="AF109" s="11">
        <v>0</v>
      </c>
      <c r="AG109" s="11">
        <v>0</v>
      </c>
      <c r="AH109" s="11">
        <v>0</v>
      </c>
      <c r="AI109" s="11">
        <v>0</v>
      </c>
      <c r="AJ109" s="11">
        <v>0</v>
      </c>
      <c r="AK109" s="11">
        <v>0</v>
      </c>
      <c r="AL109" s="11">
        <v>0</v>
      </c>
      <c r="AM109" s="11">
        <v>0</v>
      </c>
      <c r="AN109" s="11">
        <v>0</v>
      </c>
      <c r="AO109" s="11">
        <v>0</v>
      </c>
      <c r="AP109" s="11">
        <v>0</v>
      </c>
      <c r="AQ109" s="11">
        <v>0</v>
      </c>
      <c r="AR109" s="11">
        <v>0</v>
      </c>
      <c r="AS109" s="11">
        <v>0</v>
      </c>
      <c r="AT109" s="11">
        <v>0</v>
      </c>
      <c r="AU109" s="11">
        <v>0</v>
      </c>
      <c r="AV109" s="11">
        <v>0</v>
      </c>
      <c r="AW109" s="11">
        <v>0</v>
      </c>
      <c r="AX109" s="11">
        <v>0</v>
      </c>
      <c r="AY109" s="11">
        <v>0</v>
      </c>
      <c r="AZ109" s="11">
        <v>0</v>
      </c>
      <c r="BA109" s="11">
        <v>0</v>
      </c>
      <c r="BB109" s="11">
        <v>0</v>
      </c>
      <c r="BC109" s="11">
        <v>0</v>
      </c>
      <c r="BD109" s="11">
        <v>0</v>
      </c>
      <c r="BE109" s="11">
        <v>0</v>
      </c>
      <c r="BF109" s="11">
        <v>0</v>
      </c>
      <c r="BG109" s="11">
        <v>0</v>
      </c>
      <c r="BH109" s="11">
        <v>0</v>
      </c>
      <c r="BI109" s="11">
        <v>0</v>
      </c>
      <c r="BJ109" s="11">
        <v>0</v>
      </c>
      <c r="BK109" s="11">
        <v>0</v>
      </c>
      <c r="BL109" s="11">
        <v>0</v>
      </c>
      <c r="BM109" s="11">
        <v>0</v>
      </c>
      <c r="BN109" s="11">
        <v>0</v>
      </c>
      <c r="BO109" s="7">
        <f>SUM(K109:BN109)</f>
        <v>125</v>
      </c>
    </row>
    <row r="110" spans="1:67" x14ac:dyDescent="0.2">
      <c r="A110" s="15" t="s">
        <v>315</v>
      </c>
      <c r="B110" s="14" t="s">
        <v>314</v>
      </c>
      <c r="C110" s="14" t="s">
        <v>299</v>
      </c>
      <c r="D110" s="13">
        <v>144453.49</v>
      </c>
      <c r="E110" s="13">
        <f>ROUND(SUM($D110*1%),2)</f>
        <v>1444.53</v>
      </c>
      <c r="F110" s="13">
        <f>ROUND(SUM($D110*0.5%),2)</f>
        <v>722.27</v>
      </c>
      <c r="G110" s="13">
        <f>E110-J110</f>
        <v>0</v>
      </c>
      <c r="H110" s="13">
        <f>F110-BO110</f>
        <v>622.27</v>
      </c>
      <c r="I110" s="12">
        <f ca="1">OFFSET(INDIRECT(ADDRESS(1,MATCH($I$2,$A$1:$BN$1,0))),ROW()-1,0)</f>
        <v>1444.53</v>
      </c>
      <c r="J110" s="11">
        <v>1444.53</v>
      </c>
      <c r="K110" s="11">
        <v>0</v>
      </c>
      <c r="L110" s="11">
        <v>0</v>
      </c>
      <c r="M110" s="11">
        <v>0</v>
      </c>
      <c r="N110" s="11">
        <v>0</v>
      </c>
      <c r="O110" s="11">
        <v>0</v>
      </c>
      <c r="P110" s="11">
        <v>0</v>
      </c>
      <c r="Q110" s="11">
        <v>0</v>
      </c>
      <c r="R110" s="11">
        <v>0</v>
      </c>
      <c r="S110" s="11">
        <v>0</v>
      </c>
      <c r="T110" s="11">
        <v>100</v>
      </c>
      <c r="U110" s="11">
        <v>0</v>
      </c>
      <c r="V110" s="11">
        <v>0</v>
      </c>
      <c r="W110" s="11">
        <v>0</v>
      </c>
      <c r="X110" s="11">
        <v>0</v>
      </c>
      <c r="Y110" s="11">
        <v>0</v>
      </c>
      <c r="Z110" s="11">
        <v>0</v>
      </c>
      <c r="AA110" s="11">
        <v>0</v>
      </c>
      <c r="AB110" s="11">
        <v>0</v>
      </c>
      <c r="AC110" s="11">
        <v>0</v>
      </c>
      <c r="AD110" s="11">
        <v>0</v>
      </c>
      <c r="AE110" s="11">
        <v>0</v>
      </c>
      <c r="AF110" s="11">
        <v>0</v>
      </c>
      <c r="AG110" s="11">
        <v>0</v>
      </c>
      <c r="AH110" s="11">
        <v>0</v>
      </c>
      <c r="AI110" s="11">
        <v>0</v>
      </c>
      <c r="AJ110" s="11">
        <v>0</v>
      </c>
      <c r="AK110" s="11">
        <v>0</v>
      </c>
      <c r="AL110" s="11">
        <v>0</v>
      </c>
      <c r="AM110" s="11">
        <v>0</v>
      </c>
      <c r="AN110" s="11">
        <v>0</v>
      </c>
      <c r="AO110" s="11">
        <v>0</v>
      </c>
      <c r="AP110" s="11">
        <v>0</v>
      </c>
      <c r="AQ110" s="11">
        <v>0</v>
      </c>
      <c r="AR110" s="11">
        <v>0</v>
      </c>
      <c r="AS110" s="11">
        <v>0</v>
      </c>
      <c r="AT110" s="11">
        <v>0</v>
      </c>
      <c r="AU110" s="11">
        <v>0</v>
      </c>
      <c r="AV110" s="11">
        <v>0</v>
      </c>
      <c r="AW110" s="11">
        <v>0</v>
      </c>
      <c r="AX110" s="11">
        <v>0</v>
      </c>
      <c r="AY110" s="11">
        <v>0</v>
      </c>
      <c r="AZ110" s="11">
        <v>0</v>
      </c>
      <c r="BA110" s="11">
        <v>0</v>
      </c>
      <c r="BB110" s="11">
        <v>0</v>
      </c>
      <c r="BC110" s="11">
        <v>0</v>
      </c>
      <c r="BD110" s="11">
        <v>0</v>
      </c>
      <c r="BE110" s="11">
        <v>0</v>
      </c>
      <c r="BF110" s="11">
        <v>0</v>
      </c>
      <c r="BG110" s="11">
        <v>0</v>
      </c>
      <c r="BH110" s="11">
        <v>0</v>
      </c>
      <c r="BI110" s="11">
        <v>0</v>
      </c>
      <c r="BJ110" s="11">
        <v>0</v>
      </c>
      <c r="BK110" s="11">
        <v>0</v>
      </c>
      <c r="BL110" s="11">
        <v>0</v>
      </c>
      <c r="BM110" s="11">
        <v>0</v>
      </c>
      <c r="BN110" s="11">
        <v>0</v>
      </c>
      <c r="BO110" s="7">
        <f>SUM(K110:BN110)</f>
        <v>100</v>
      </c>
    </row>
    <row r="111" spans="1:67" x14ac:dyDescent="0.2">
      <c r="A111" s="15" t="s">
        <v>313</v>
      </c>
      <c r="B111" s="14" t="s">
        <v>312</v>
      </c>
      <c r="C111" s="14" t="s">
        <v>299</v>
      </c>
      <c r="D111" s="13">
        <v>99933.06</v>
      </c>
      <c r="E111" s="13">
        <f>ROUND(SUM($D111*1%),2)</f>
        <v>999.33</v>
      </c>
      <c r="F111" s="13">
        <f>ROUND(SUM($D111*0.5%),2)</f>
        <v>499.67</v>
      </c>
      <c r="G111" s="13">
        <f>E111-J111</f>
        <v>0</v>
      </c>
      <c r="H111" s="13">
        <f>F111-BO111</f>
        <v>429.67</v>
      </c>
      <c r="I111" s="12">
        <f ca="1">OFFSET(INDIRECT(ADDRESS(1,MATCH($I$2,$A$1:$BN$1,0))),ROW()-1,0)</f>
        <v>999.33</v>
      </c>
      <c r="J111" s="11">
        <v>999.33</v>
      </c>
      <c r="K111" s="11">
        <v>0</v>
      </c>
      <c r="L111" s="11">
        <v>0</v>
      </c>
      <c r="M111" s="11">
        <v>0</v>
      </c>
      <c r="N111" s="11">
        <v>0</v>
      </c>
      <c r="O111" s="11">
        <v>0</v>
      </c>
      <c r="P111" s="11">
        <v>0</v>
      </c>
      <c r="Q111" s="11">
        <v>0</v>
      </c>
      <c r="R111" s="11">
        <v>0</v>
      </c>
      <c r="S111" s="11">
        <v>0</v>
      </c>
      <c r="T111" s="11">
        <v>70</v>
      </c>
      <c r="U111" s="11">
        <v>0</v>
      </c>
      <c r="V111" s="11">
        <v>0</v>
      </c>
      <c r="W111" s="11">
        <v>0</v>
      </c>
      <c r="X111" s="11">
        <v>0</v>
      </c>
      <c r="Y111" s="11">
        <v>0</v>
      </c>
      <c r="Z111" s="11">
        <v>0</v>
      </c>
      <c r="AA111" s="11">
        <v>0</v>
      </c>
      <c r="AB111" s="11">
        <v>0</v>
      </c>
      <c r="AC111" s="11">
        <v>0</v>
      </c>
      <c r="AD111" s="11">
        <v>0</v>
      </c>
      <c r="AE111" s="11">
        <v>0</v>
      </c>
      <c r="AF111" s="11">
        <v>0</v>
      </c>
      <c r="AG111" s="11">
        <v>0</v>
      </c>
      <c r="AH111" s="11">
        <v>0</v>
      </c>
      <c r="AI111" s="11">
        <v>0</v>
      </c>
      <c r="AJ111" s="11">
        <v>0</v>
      </c>
      <c r="AK111" s="11">
        <v>0</v>
      </c>
      <c r="AL111" s="11">
        <v>0</v>
      </c>
      <c r="AM111" s="11">
        <v>0</v>
      </c>
      <c r="AN111" s="11">
        <v>0</v>
      </c>
      <c r="AO111" s="11">
        <v>0</v>
      </c>
      <c r="AP111" s="11">
        <v>0</v>
      </c>
      <c r="AQ111" s="11">
        <v>0</v>
      </c>
      <c r="AR111" s="11">
        <v>0</v>
      </c>
      <c r="AS111" s="11">
        <v>0</v>
      </c>
      <c r="AT111" s="11">
        <v>0</v>
      </c>
      <c r="AU111" s="11">
        <v>0</v>
      </c>
      <c r="AV111" s="11">
        <v>0</v>
      </c>
      <c r="AW111" s="11">
        <v>0</v>
      </c>
      <c r="AX111" s="11">
        <v>0</v>
      </c>
      <c r="AY111" s="11">
        <v>0</v>
      </c>
      <c r="AZ111" s="11">
        <v>0</v>
      </c>
      <c r="BA111" s="11">
        <v>0</v>
      </c>
      <c r="BB111" s="11">
        <v>0</v>
      </c>
      <c r="BC111" s="11">
        <v>0</v>
      </c>
      <c r="BD111" s="11">
        <v>0</v>
      </c>
      <c r="BE111" s="11">
        <v>0</v>
      </c>
      <c r="BF111" s="11">
        <v>0</v>
      </c>
      <c r="BG111" s="11">
        <v>0</v>
      </c>
      <c r="BH111" s="11">
        <v>0</v>
      </c>
      <c r="BI111" s="11">
        <v>0</v>
      </c>
      <c r="BJ111" s="11">
        <v>0</v>
      </c>
      <c r="BK111" s="11">
        <v>0</v>
      </c>
      <c r="BL111" s="11">
        <v>0</v>
      </c>
      <c r="BM111" s="11">
        <v>0</v>
      </c>
      <c r="BN111" s="11">
        <v>0</v>
      </c>
      <c r="BO111" s="7">
        <f>SUM(K111:BN111)</f>
        <v>70</v>
      </c>
    </row>
    <row r="112" spans="1:67" x14ac:dyDescent="0.2">
      <c r="A112" s="15" t="s">
        <v>311</v>
      </c>
      <c r="B112" s="14" t="s">
        <v>310</v>
      </c>
      <c r="C112" s="14" t="s">
        <v>299</v>
      </c>
      <c r="D112" s="13">
        <v>107806.6</v>
      </c>
      <c r="E112" s="13">
        <f>ROUND(SUM($D112*1%),2)</f>
        <v>1078.07</v>
      </c>
      <c r="F112" s="13">
        <f>ROUND(SUM($D112*0.5%),2)</f>
        <v>539.03</v>
      </c>
      <c r="G112" s="13">
        <f>E112-J112</f>
        <v>378.06999999999994</v>
      </c>
      <c r="H112" s="13">
        <f>F112-BO112</f>
        <v>469.03</v>
      </c>
      <c r="I112" s="12">
        <f ca="1">OFFSET(INDIRECT(ADDRESS(1,MATCH($I$2,$A$1:$BN$1,0))),ROW()-1,0)</f>
        <v>700</v>
      </c>
      <c r="J112" s="11">
        <v>700</v>
      </c>
      <c r="K112" s="11">
        <v>0</v>
      </c>
      <c r="L112" s="11">
        <v>0</v>
      </c>
      <c r="M112" s="11">
        <v>0</v>
      </c>
      <c r="N112" s="11">
        <v>0</v>
      </c>
      <c r="O112" s="11">
        <v>0</v>
      </c>
      <c r="P112" s="11">
        <v>0</v>
      </c>
      <c r="Q112" s="11">
        <v>0</v>
      </c>
      <c r="R112" s="11">
        <v>0</v>
      </c>
      <c r="S112" s="11">
        <v>0</v>
      </c>
      <c r="T112" s="11">
        <v>70</v>
      </c>
      <c r="U112" s="11">
        <v>0</v>
      </c>
      <c r="V112" s="11">
        <v>0</v>
      </c>
      <c r="W112" s="11">
        <v>0</v>
      </c>
      <c r="X112" s="11">
        <v>0</v>
      </c>
      <c r="Y112" s="11">
        <v>0</v>
      </c>
      <c r="Z112" s="11">
        <v>0</v>
      </c>
      <c r="AA112" s="11">
        <v>0</v>
      </c>
      <c r="AB112" s="11">
        <v>0</v>
      </c>
      <c r="AC112" s="11">
        <v>0</v>
      </c>
      <c r="AD112" s="11">
        <v>0</v>
      </c>
      <c r="AE112" s="11">
        <v>0</v>
      </c>
      <c r="AF112" s="11">
        <v>0</v>
      </c>
      <c r="AG112" s="11">
        <v>0</v>
      </c>
      <c r="AH112" s="11">
        <v>0</v>
      </c>
      <c r="AI112" s="11">
        <v>0</v>
      </c>
      <c r="AJ112" s="11">
        <v>0</v>
      </c>
      <c r="AK112" s="11">
        <v>0</v>
      </c>
      <c r="AL112" s="11">
        <v>0</v>
      </c>
      <c r="AM112" s="11">
        <v>0</v>
      </c>
      <c r="AN112" s="11">
        <v>0</v>
      </c>
      <c r="AO112" s="11">
        <v>0</v>
      </c>
      <c r="AP112" s="11">
        <v>0</v>
      </c>
      <c r="AQ112" s="11">
        <v>0</v>
      </c>
      <c r="AR112" s="11">
        <v>0</v>
      </c>
      <c r="AS112" s="11">
        <v>0</v>
      </c>
      <c r="AT112" s="11">
        <v>0</v>
      </c>
      <c r="AU112" s="11">
        <v>0</v>
      </c>
      <c r="AV112" s="11">
        <v>0</v>
      </c>
      <c r="AW112" s="11">
        <v>0</v>
      </c>
      <c r="AX112" s="11">
        <v>0</v>
      </c>
      <c r="AY112" s="11">
        <v>0</v>
      </c>
      <c r="AZ112" s="11">
        <v>0</v>
      </c>
      <c r="BA112" s="11">
        <v>0</v>
      </c>
      <c r="BB112" s="11">
        <v>0</v>
      </c>
      <c r="BC112" s="11">
        <v>0</v>
      </c>
      <c r="BD112" s="11">
        <v>0</v>
      </c>
      <c r="BE112" s="11">
        <v>0</v>
      </c>
      <c r="BF112" s="11">
        <v>0</v>
      </c>
      <c r="BG112" s="11">
        <v>0</v>
      </c>
      <c r="BH112" s="11">
        <v>0</v>
      </c>
      <c r="BI112" s="11">
        <v>0</v>
      </c>
      <c r="BJ112" s="11">
        <v>0</v>
      </c>
      <c r="BK112" s="11">
        <v>0</v>
      </c>
      <c r="BL112" s="11">
        <v>0</v>
      </c>
      <c r="BM112" s="11">
        <v>0</v>
      </c>
      <c r="BN112" s="11">
        <v>0</v>
      </c>
      <c r="BO112" s="7">
        <f>SUM(K112:BN112)</f>
        <v>70</v>
      </c>
    </row>
    <row r="113" spans="1:67" x14ac:dyDescent="0.2">
      <c r="A113" s="15" t="s">
        <v>309</v>
      </c>
      <c r="B113" s="14" t="s">
        <v>308</v>
      </c>
      <c r="C113" s="14" t="s">
        <v>299</v>
      </c>
      <c r="D113" s="13">
        <v>88279.76</v>
      </c>
      <c r="E113" s="13">
        <f>ROUND(SUM($D113*1%),2)</f>
        <v>882.8</v>
      </c>
      <c r="F113" s="13">
        <f>ROUND(SUM($D113*0.5%),2)</f>
        <v>441.4</v>
      </c>
      <c r="G113" s="13">
        <f>E113-J113</f>
        <v>441.4</v>
      </c>
      <c r="H113" s="13">
        <f>F113-BO113</f>
        <v>371.4</v>
      </c>
      <c r="I113" s="12">
        <f ca="1">OFFSET(INDIRECT(ADDRESS(1,MATCH($I$2,$A$1:$BN$1,0))),ROW()-1,0)</f>
        <v>441.4</v>
      </c>
      <c r="J113" s="11">
        <v>441.4</v>
      </c>
      <c r="K113" s="11">
        <v>0</v>
      </c>
      <c r="L113" s="11">
        <v>0</v>
      </c>
      <c r="M113" s="11">
        <v>0</v>
      </c>
      <c r="N113" s="11">
        <v>0</v>
      </c>
      <c r="O113" s="11">
        <v>0</v>
      </c>
      <c r="P113" s="11">
        <v>0</v>
      </c>
      <c r="Q113" s="11">
        <v>0</v>
      </c>
      <c r="R113" s="11">
        <v>0</v>
      </c>
      <c r="S113" s="11">
        <v>0</v>
      </c>
      <c r="T113" s="11">
        <v>70</v>
      </c>
      <c r="U113" s="11">
        <v>0</v>
      </c>
      <c r="V113" s="11">
        <v>0</v>
      </c>
      <c r="W113" s="11">
        <v>0</v>
      </c>
      <c r="X113" s="11">
        <v>0</v>
      </c>
      <c r="Y113" s="11">
        <v>0</v>
      </c>
      <c r="Z113" s="11">
        <v>0</v>
      </c>
      <c r="AA113" s="11">
        <v>0</v>
      </c>
      <c r="AB113" s="11">
        <v>0</v>
      </c>
      <c r="AC113" s="11">
        <v>0</v>
      </c>
      <c r="AD113" s="11">
        <v>0</v>
      </c>
      <c r="AE113" s="11">
        <v>0</v>
      </c>
      <c r="AF113" s="11">
        <v>0</v>
      </c>
      <c r="AG113" s="11">
        <v>0</v>
      </c>
      <c r="AH113" s="11">
        <v>0</v>
      </c>
      <c r="AI113" s="11">
        <v>0</v>
      </c>
      <c r="AJ113" s="11">
        <v>0</v>
      </c>
      <c r="AK113" s="11">
        <v>0</v>
      </c>
      <c r="AL113" s="11">
        <v>0</v>
      </c>
      <c r="AM113" s="11">
        <v>0</v>
      </c>
      <c r="AN113" s="11">
        <v>0</v>
      </c>
      <c r="AO113" s="11">
        <v>0</v>
      </c>
      <c r="AP113" s="11">
        <v>0</v>
      </c>
      <c r="AQ113" s="11">
        <v>0</v>
      </c>
      <c r="AR113" s="11">
        <v>0</v>
      </c>
      <c r="AS113" s="11">
        <v>0</v>
      </c>
      <c r="AT113" s="11">
        <v>0</v>
      </c>
      <c r="AU113" s="11">
        <v>0</v>
      </c>
      <c r="AV113" s="11">
        <v>0</v>
      </c>
      <c r="AW113" s="11">
        <v>0</v>
      </c>
      <c r="AX113" s="11">
        <v>0</v>
      </c>
      <c r="AY113" s="11">
        <v>0</v>
      </c>
      <c r="AZ113" s="11">
        <v>0</v>
      </c>
      <c r="BA113" s="11">
        <v>0</v>
      </c>
      <c r="BB113" s="11">
        <v>0</v>
      </c>
      <c r="BC113" s="11">
        <v>0</v>
      </c>
      <c r="BD113" s="11">
        <v>0</v>
      </c>
      <c r="BE113" s="11">
        <v>0</v>
      </c>
      <c r="BF113" s="11">
        <v>0</v>
      </c>
      <c r="BG113" s="11">
        <v>0</v>
      </c>
      <c r="BH113" s="11">
        <v>0</v>
      </c>
      <c r="BI113" s="11">
        <v>0</v>
      </c>
      <c r="BJ113" s="11">
        <v>0</v>
      </c>
      <c r="BK113" s="11">
        <v>0</v>
      </c>
      <c r="BL113" s="11">
        <v>0</v>
      </c>
      <c r="BM113" s="11">
        <v>0</v>
      </c>
      <c r="BN113" s="11">
        <v>0</v>
      </c>
      <c r="BO113" s="7">
        <f>SUM(K113:BN113)</f>
        <v>70</v>
      </c>
    </row>
    <row r="114" spans="1:67" x14ac:dyDescent="0.2">
      <c r="A114" s="15" t="s">
        <v>307</v>
      </c>
      <c r="B114" s="14" t="s">
        <v>306</v>
      </c>
      <c r="C114" s="14" t="s">
        <v>299</v>
      </c>
      <c r="D114" s="13">
        <v>84406.46</v>
      </c>
      <c r="E114" s="13">
        <f>ROUND(SUM($D114*1%),2)</f>
        <v>844.06</v>
      </c>
      <c r="F114" s="13">
        <f>ROUND(SUM($D114*0.5%),2)</f>
        <v>422.03</v>
      </c>
      <c r="G114" s="13">
        <f>E114-J114</f>
        <v>0</v>
      </c>
      <c r="H114" s="13">
        <f>F114-BO114</f>
        <v>33.309999999999945</v>
      </c>
      <c r="I114" s="12">
        <f ca="1">OFFSET(INDIRECT(ADDRESS(1,MATCH($I$2,$A$1:$BN$1,0))),ROW()-1,0)</f>
        <v>844.06</v>
      </c>
      <c r="J114" s="11">
        <v>844.06</v>
      </c>
      <c r="K114" s="11">
        <v>0</v>
      </c>
      <c r="L114" s="11">
        <v>0</v>
      </c>
      <c r="M114" s="11">
        <v>0</v>
      </c>
      <c r="N114" s="11">
        <v>0</v>
      </c>
      <c r="O114" s="11">
        <v>0</v>
      </c>
      <c r="P114" s="11">
        <v>0</v>
      </c>
      <c r="Q114" s="11">
        <v>0</v>
      </c>
      <c r="R114" s="11">
        <v>0</v>
      </c>
      <c r="S114" s="11">
        <v>0</v>
      </c>
      <c r="T114" s="11">
        <v>0</v>
      </c>
      <c r="U114" s="11">
        <v>0</v>
      </c>
      <c r="V114" s="11">
        <v>0</v>
      </c>
      <c r="W114" s="11">
        <v>0</v>
      </c>
      <c r="X114" s="11">
        <v>0</v>
      </c>
      <c r="Y114" s="11">
        <v>0</v>
      </c>
      <c r="Z114" s="11">
        <v>0</v>
      </c>
      <c r="AA114" s="11">
        <v>0</v>
      </c>
      <c r="AB114" s="11">
        <v>0</v>
      </c>
      <c r="AC114" s="11">
        <v>0</v>
      </c>
      <c r="AD114" s="11">
        <v>0</v>
      </c>
      <c r="AE114" s="11">
        <v>0</v>
      </c>
      <c r="AF114" s="11">
        <v>0</v>
      </c>
      <c r="AG114" s="11">
        <v>0</v>
      </c>
      <c r="AH114" s="11">
        <v>0</v>
      </c>
      <c r="AI114" s="11">
        <v>0</v>
      </c>
      <c r="AJ114" s="11">
        <v>0</v>
      </c>
      <c r="AK114" s="11">
        <v>0</v>
      </c>
      <c r="AL114" s="11">
        <v>0</v>
      </c>
      <c r="AM114" s="11">
        <v>0</v>
      </c>
      <c r="AN114" s="11">
        <v>0</v>
      </c>
      <c r="AO114" s="11">
        <v>0</v>
      </c>
      <c r="AP114" s="11">
        <v>0</v>
      </c>
      <c r="AQ114" s="11">
        <v>0</v>
      </c>
      <c r="AR114" s="11">
        <v>0</v>
      </c>
      <c r="AS114" s="11">
        <v>0</v>
      </c>
      <c r="AT114" s="11">
        <v>388.72</v>
      </c>
      <c r="AU114" s="11">
        <v>0</v>
      </c>
      <c r="AV114" s="11">
        <v>0</v>
      </c>
      <c r="AW114" s="11">
        <v>0</v>
      </c>
      <c r="AX114" s="11">
        <v>0</v>
      </c>
      <c r="AY114" s="11">
        <v>0</v>
      </c>
      <c r="AZ114" s="11">
        <v>0</v>
      </c>
      <c r="BA114" s="11">
        <v>0</v>
      </c>
      <c r="BB114" s="11">
        <v>0</v>
      </c>
      <c r="BC114" s="11">
        <v>0</v>
      </c>
      <c r="BD114" s="11">
        <v>0</v>
      </c>
      <c r="BE114" s="11">
        <v>0</v>
      </c>
      <c r="BF114" s="11">
        <v>0</v>
      </c>
      <c r="BG114" s="11">
        <v>0</v>
      </c>
      <c r="BH114" s="11">
        <v>0</v>
      </c>
      <c r="BI114" s="11">
        <v>0</v>
      </c>
      <c r="BJ114" s="11">
        <v>0</v>
      </c>
      <c r="BK114" s="11">
        <v>0</v>
      </c>
      <c r="BL114" s="11">
        <v>0</v>
      </c>
      <c r="BM114" s="11">
        <v>0</v>
      </c>
      <c r="BN114" s="11">
        <v>0</v>
      </c>
      <c r="BO114" s="7">
        <f>SUM(K114:BN114)</f>
        <v>388.72</v>
      </c>
    </row>
    <row r="115" spans="1:67" x14ac:dyDescent="0.2">
      <c r="A115" s="15" t="s">
        <v>305</v>
      </c>
      <c r="B115" s="14" t="s">
        <v>304</v>
      </c>
      <c r="C115" s="14" t="s">
        <v>299</v>
      </c>
      <c r="D115" s="13">
        <v>103129.92</v>
      </c>
      <c r="E115" s="13">
        <f>ROUND(SUM($D115*1%),2)</f>
        <v>1031.3</v>
      </c>
      <c r="F115" s="13">
        <f>ROUND(SUM($D115*0.5%),2)</f>
        <v>515.65</v>
      </c>
      <c r="G115" s="13">
        <f>E115-J115</f>
        <v>0</v>
      </c>
      <c r="H115" s="13">
        <f>F115-BO115</f>
        <v>445.65</v>
      </c>
      <c r="I115" s="12">
        <f ca="1">OFFSET(INDIRECT(ADDRESS(1,MATCH($I$2,$A$1:$BN$1,0))),ROW()-1,0)</f>
        <v>1031.3</v>
      </c>
      <c r="J115" s="11">
        <v>1031.3</v>
      </c>
      <c r="K115" s="11">
        <v>0</v>
      </c>
      <c r="L115" s="11">
        <v>0</v>
      </c>
      <c r="M115" s="11">
        <v>0</v>
      </c>
      <c r="N115" s="11">
        <v>0</v>
      </c>
      <c r="O115" s="11">
        <v>0</v>
      </c>
      <c r="P115" s="11">
        <v>0</v>
      </c>
      <c r="Q115" s="11">
        <v>0</v>
      </c>
      <c r="R115" s="11">
        <v>0</v>
      </c>
      <c r="S115" s="11">
        <v>0</v>
      </c>
      <c r="T115" s="11">
        <v>70</v>
      </c>
      <c r="U115" s="11">
        <v>0</v>
      </c>
      <c r="V115" s="11">
        <v>0</v>
      </c>
      <c r="W115" s="11">
        <v>0</v>
      </c>
      <c r="X115" s="11">
        <v>0</v>
      </c>
      <c r="Y115" s="11">
        <v>0</v>
      </c>
      <c r="Z115" s="11">
        <v>0</v>
      </c>
      <c r="AA115" s="11">
        <v>0</v>
      </c>
      <c r="AB115" s="11">
        <v>0</v>
      </c>
      <c r="AC115" s="11">
        <v>0</v>
      </c>
      <c r="AD115" s="11">
        <v>0</v>
      </c>
      <c r="AE115" s="11">
        <v>0</v>
      </c>
      <c r="AF115" s="11">
        <v>0</v>
      </c>
      <c r="AG115" s="11">
        <v>0</v>
      </c>
      <c r="AH115" s="11">
        <v>0</v>
      </c>
      <c r="AI115" s="11">
        <v>0</v>
      </c>
      <c r="AJ115" s="11">
        <v>0</v>
      </c>
      <c r="AK115" s="11">
        <v>0</v>
      </c>
      <c r="AL115" s="11">
        <v>0</v>
      </c>
      <c r="AM115" s="11">
        <v>0</v>
      </c>
      <c r="AN115" s="11">
        <v>0</v>
      </c>
      <c r="AO115" s="11">
        <v>0</v>
      </c>
      <c r="AP115" s="11">
        <v>0</v>
      </c>
      <c r="AQ115" s="11">
        <v>0</v>
      </c>
      <c r="AR115" s="11">
        <v>0</v>
      </c>
      <c r="AS115" s="11">
        <v>0</v>
      </c>
      <c r="AT115" s="11">
        <v>0</v>
      </c>
      <c r="AU115" s="11">
        <v>0</v>
      </c>
      <c r="AV115" s="11">
        <v>0</v>
      </c>
      <c r="AW115" s="11">
        <v>0</v>
      </c>
      <c r="AX115" s="11">
        <v>0</v>
      </c>
      <c r="AY115" s="11">
        <v>0</v>
      </c>
      <c r="AZ115" s="11">
        <v>0</v>
      </c>
      <c r="BA115" s="11">
        <v>0</v>
      </c>
      <c r="BB115" s="11">
        <v>0</v>
      </c>
      <c r="BC115" s="11">
        <v>0</v>
      </c>
      <c r="BD115" s="11">
        <v>0</v>
      </c>
      <c r="BE115" s="11">
        <v>0</v>
      </c>
      <c r="BF115" s="11">
        <v>0</v>
      </c>
      <c r="BG115" s="11">
        <v>0</v>
      </c>
      <c r="BH115" s="11">
        <v>0</v>
      </c>
      <c r="BI115" s="11">
        <v>0</v>
      </c>
      <c r="BJ115" s="11">
        <v>0</v>
      </c>
      <c r="BK115" s="11">
        <v>0</v>
      </c>
      <c r="BL115" s="11">
        <v>0</v>
      </c>
      <c r="BM115" s="11">
        <v>0</v>
      </c>
      <c r="BN115" s="11">
        <v>0</v>
      </c>
      <c r="BO115" s="7">
        <f>SUM(K115:BN115)</f>
        <v>70</v>
      </c>
    </row>
    <row r="116" spans="1:67" x14ac:dyDescent="0.2">
      <c r="A116" s="15" t="s">
        <v>303</v>
      </c>
      <c r="B116" s="14" t="s">
        <v>302</v>
      </c>
      <c r="C116" s="14" t="s">
        <v>299</v>
      </c>
      <c r="D116" s="13">
        <v>60144.93</v>
      </c>
      <c r="E116" s="13">
        <f>ROUND(SUM($D116*1%),2)</f>
        <v>601.45000000000005</v>
      </c>
      <c r="F116" s="13">
        <f>ROUND(SUM($D116*0.5%),2)</f>
        <v>300.72000000000003</v>
      </c>
      <c r="G116" s="13">
        <f>E116-J116</f>
        <v>0</v>
      </c>
      <c r="H116" s="13">
        <f>F116-BO116</f>
        <v>230.72000000000003</v>
      </c>
      <c r="I116" s="12">
        <f ca="1">OFFSET(INDIRECT(ADDRESS(1,MATCH($I$2,$A$1:$BN$1,0))),ROW()-1,0)</f>
        <v>601.45000000000005</v>
      </c>
      <c r="J116" s="11">
        <v>601.45000000000005</v>
      </c>
      <c r="K116" s="11">
        <v>0</v>
      </c>
      <c r="L116" s="11">
        <v>0</v>
      </c>
      <c r="M116" s="11">
        <v>0</v>
      </c>
      <c r="N116" s="11">
        <v>0</v>
      </c>
      <c r="O116" s="11">
        <v>0</v>
      </c>
      <c r="P116" s="11">
        <v>0</v>
      </c>
      <c r="Q116" s="11">
        <v>0</v>
      </c>
      <c r="R116" s="11">
        <v>0</v>
      </c>
      <c r="S116" s="11">
        <v>0</v>
      </c>
      <c r="T116" s="11">
        <v>70</v>
      </c>
      <c r="U116" s="11">
        <v>0</v>
      </c>
      <c r="V116" s="11">
        <v>0</v>
      </c>
      <c r="W116" s="11">
        <v>0</v>
      </c>
      <c r="X116" s="11">
        <v>0</v>
      </c>
      <c r="Y116" s="11">
        <v>0</v>
      </c>
      <c r="Z116" s="11">
        <v>0</v>
      </c>
      <c r="AA116" s="11">
        <v>0</v>
      </c>
      <c r="AB116" s="11">
        <v>0</v>
      </c>
      <c r="AC116" s="11">
        <v>0</v>
      </c>
      <c r="AD116" s="11">
        <v>0</v>
      </c>
      <c r="AE116" s="11">
        <v>0</v>
      </c>
      <c r="AF116" s="11">
        <v>0</v>
      </c>
      <c r="AG116" s="11">
        <v>0</v>
      </c>
      <c r="AH116" s="11">
        <v>0</v>
      </c>
      <c r="AI116" s="11">
        <v>0</v>
      </c>
      <c r="AJ116" s="11">
        <v>0</v>
      </c>
      <c r="AK116" s="11">
        <v>0</v>
      </c>
      <c r="AL116" s="11">
        <v>0</v>
      </c>
      <c r="AM116" s="11">
        <v>0</v>
      </c>
      <c r="AN116" s="11">
        <v>0</v>
      </c>
      <c r="AO116" s="11">
        <v>0</v>
      </c>
      <c r="AP116" s="11">
        <v>0</v>
      </c>
      <c r="AQ116" s="11">
        <v>0</v>
      </c>
      <c r="AR116" s="11">
        <v>0</v>
      </c>
      <c r="AS116" s="11">
        <v>0</v>
      </c>
      <c r="AT116" s="11">
        <v>0</v>
      </c>
      <c r="AU116" s="11">
        <v>0</v>
      </c>
      <c r="AV116" s="11">
        <v>0</v>
      </c>
      <c r="AW116" s="11">
        <v>0</v>
      </c>
      <c r="AX116" s="11">
        <v>0</v>
      </c>
      <c r="AY116" s="11">
        <v>0</v>
      </c>
      <c r="AZ116" s="11">
        <v>0</v>
      </c>
      <c r="BA116" s="11">
        <v>0</v>
      </c>
      <c r="BB116" s="11">
        <v>0</v>
      </c>
      <c r="BC116" s="11">
        <v>0</v>
      </c>
      <c r="BD116" s="11">
        <v>0</v>
      </c>
      <c r="BE116" s="11">
        <v>0</v>
      </c>
      <c r="BF116" s="11">
        <v>0</v>
      </c>
      <c r="BG116" s="11">
        <v>0</v>
      </c>
      <c r="BH116" s="11">
        <v>0</v>
      </c>
      <c r="BI116" s="11">
        <v>0</v>
      </c>
      <c r="BJ116" s="11">
        <v>0</v>
      </c>
      <c r="BK116" s="11">
        <v>0</v>
      </c>
      <c r="BL116" s="11">
        <v>0</v>
      </c>
      <c r="BM116" s="11">
        <v>0</v>
      </c>
      <c r="BN116" s="11">
        <v>0</v>
      </c>
      <c r="BO116" s="7">
        <f>SUM(K116:BN116)</f>
        <v>70</v>
      </c>
    </row>
    <row r="117" spans="1:67" x14ac:dyDescent="0.2">
      <c r="A117" s="15" t="s">
        <v>301</v>
      </c>
      <c r="B117" s="14" t="s">
        <v>300</v>
      </c>
      <c r="C117" s="14" t="s">
        <v>299</v>
      </c>
      <c r="D117" s="13">
        <v>78013.53</v>
      </c>
      <c r="E117" s="13">
        <f>ROUND(SUM($D117*1%),2)</f>
        <v>780.14</v>
      </c>
      <c r="F117" s="13">
        <f>ROUND(SUM($D117*0.5%),2)</f>
        <v>390.07</v>
      </c>
      <c r="G117" s="13">
        <f>E117-J117</f>
        <v>350.14</v>
      </c>
      <c r="H117" s="13">
        <f>F117-BO117</f>
        <v>320.07</v>
      </c>
      <c r="I117" s="12">
        <f ca="1">OFFSET(INDIRECT(ADDRESS(1,MATCH($I$2,$A$1:$BN$1,0))),ROW()-1,0)</f>
        <v>430</v>
      </c>
      <c r="J117" s="11">
        <v>430</v>
      </c>
      <c r="K117" s="11">
        <v>0</v>
      </c>
      <c r="L117" s="11">
        <v>0</v>
      </c>
      <c r="M117" s="11">
        <v>0</v>
      </c>
      <c r="N117" s="11">
        <v>0</v>
      </c>
      <c r="O117" s="11">
        <v>0</v>
      </c>
      <c r="P117" s="11">
        <v>0</v>
      </c>
      <c r="Q117" s="11">
        <v>0</v>
      </c>
      <c r="R117" s="11">
        <v>0</v>
      </c>
      <c r="S117" s="11">
        <v>0</v>
      </c>
      <c r="T117" s="11">
        <v>70</v>
      </c>
      <c r="U117" s="11">
        <v>0</v>
      </c>
      <c r="V117" s="11">
        <v>0</v>
      </c>
      <c r="W117" s="11">
        <v>0</v>
      </c>
      <c r="X117" s="11">
        <v>0</v>
      </c>
      <c r="Y117" s="11">
        <v>0</v>
      </c>
      <c r="Z117" s="11">
        <v>0</v>
      </c>
      <c r="AA117" s="11">
        <v>0</v>
      </c>
      <c r="AB117" s="11">
        <v>0</v>
      </c>
      <c r="AC117" s="11">
        <v>0</v>
      </c>
      <c r="AD117" s="11">
        <v>0</v>
      </c>
      <c r="AE117" s="11">
        <v>0</v>
      </c>
      <c r="AF117" s="11">
        <v>0</v>
      </c>
      <c r="AG117" s="11">
        <v>0</v>
      </c>
      <c r="AH117" s="11">
        <v>0</v>
      </c>
      <c r="AI117" s="11">
        <v>0</v>
      </c>
      <c r="AJ117" s="11">
        <v>0</v>
      </c>
      <c r="AK117" s="11">
        <v>0</v>
      </c>
      <c r="AL117" s="11">
        <v>0</v>
      </c>
      <c r="AM117" s="11">
        <v>0</v>
      </c>
      <c r="AN117" s="11">
        <v>0</v>
      </c>
      <c r="AO117" s="11">
        <v>0</v>
      </c>
      <c r="AP117" s="11">
        <v>0</v>
      </c>
      <c r="AQ117" s="11">
        <v>0</v>
      </c>
      <c r="AR117" s="11">
        <v>0</v>
      </c>
      <c r="AS117" s="11">
        <v>0</v>
      </c>
      <c r="AT117" s="11">
        <v>0</v>
      </c>
      <c r="AU117" s="11">
        <v>0</v>
      </c>
      <c r="AV117" s="11">
        <v>0</v>
      </c>
      <c r="AW117" s="11">
        <v>0</v>
      </c>
      <c r="AX117" s="11">
        <v>0</v>
      </c>
      <c r="AY117" s="11">
        <v>0</v>
      </c>
      <c r="AZ117" s="11">
        <v>0</v>
      </c>
      <c r="BA117" s="11">
        <v>0</v>
      </c>
      <c r="BB117" s="11">
        <v>0</v>
      </c>
      <c r="BC117" s="11">
        <v>0</v>
      </c>
      <c r="BD117" s="11">
        <v>0</v>
      </c>
      <c r="BE117" s="11">
        <v>0</v>
      </c>
      <c r="BF117" s="11">
        <v>0</v>
      </c>
      <c r="BG117" s="11">
        <v>0</v>
      </c>
      <c r="BH117" s="11">
        <v>0</v>
      </c>
      <c r="BI117" s="11">
        <v>0</v>
      </c>
      <c r="BJ117" s="11">
        <v>0</v>
      </c>
      <c r="BK117" s="11">
        <v>0</v>
      </c>
      <c r="BL117" s="11">
        <v>0</v>
      </c>
      <c r="BM117" s="11">
        <v>0</v>
      </c>
      <c r="BN117" s="11">
        <v>0</v>
      </c>
      <c r="BO117" s="7">
        <f>SUM(K117:BN117)</f>
        <v>70</v>
      </c>
    </row>
    <row r="118" spans="1:67" x14ac:dyDescent="0.2">
      <c r="A118" s="15" t="s">
        <v>298</v>
      </c>
      <c r="B118" s="14" t="s">
        <v>264</v>
      </c>
      <c r="C118" s="14" t="s">
        <v>264</v>
      </c>
      <c r="D118" s="13">
        <v>225818.73</v>
      </c>
      <c r="E118" s="13">
        <f>ROUND(SUM($D118*1%),2)</f>
        <v>2258.19</v>
      </c>
      <c r="F118" s="13">
        <f>ROUND(SUM($D118*0.5%),2)</f>
        <v>1129.0899999999999</v>
      </c>
      <c r="G118" s="13">
        <f>E118-J118</f>
        <v>0</v>
      </c>
      <c r="H118" s="13">
        <f>F118-BO118</f>
        <v>1129.0899999999999</v>
      </c>
      <c r="I118" s="12">
        <f ca="1">OFFSET(INDIRECT(ADDRESS(1,MATCH($I$2,$A$1:$BN$1,0))),ROW()-1,0)</f>
        <v>2258.19</v>
      </c>
      <c r="J118" s="11">
        <v>2258.19</v>
      </c>
      <c r="K118" s="11">
        <v>0</v>
      </c>
      <c r="L118" s="11">
        <v>0</v>
      </c>
      <c r="M118" s="11">
        <v>0</v>
      </c>
      <c r="N118" s="11">
        <v>0</v>
      </c>
      <c r="O118" s="11">
        <v>0</v>
      </c>
      <c r="P118" s="11">
        <v>0</v>
      </c>
      <c r="Q118" s="11">
        <v>0</v>
      </c>
      <c r="R118" s="11">
        <v>0</v>
      </c>
      <c r="S118" s="11">
        <v>0</v>
      </c>
      <c r="T118" s="11">
        <v>0</v>
      </c>
      <c r="U118" s="11">
        <v>0</v>
      </c>
      <c r="V118" s="11">
        <v>0</v>
      </c>
      <c r="W118" s="11">
        <v>0</v>
      </c>
      <c r="X118" s="11">
        <v>0</v>
      </c>
      <c r="Y118" s="11">
        <v>0</v>
      </c>
      <c r="Z118" s="11">
        <v>0</v>
      </c>
      <c r="AA118" s="11">
        <v>0</v>
      </c>
      <c r="AB118" s="11">
        <v>0</v>
      </c>
      <c r="AC118" s="11">
        <v>0</v>
      </c>
      <c r="AD118" s="11">
        <v>0</v>
      </c>
      <c r="AE118" s="11">
        <v>0</v>
      </c>
      <c r="AF118" s="11">
        <v>0</v>
      </c>
      <c r="AG118" s="11">
        <v>0</v>
      </c>
      <c r="AH118" s="11">
        <v>0</v>
      </c>
      <c r="AI118" s="11">
        <v>0</v>
      </c>
      <c r="AJ118" s="11">
        <v>0</v>
      </c>
      <c r="AK118" s="11">
        <v>0</v>
      </c>
      <c r="AL118" s="11">
        <v>0</v>
      </c>
      <c r="AM118" s="11">
        <v>0</v>
      </c>
      <c r="AN118" s="11">
        <v>0</v>
      </c>
      <c r="AO118" s="11">
        <v>0</v>
      </c>
      <c r="AP118" s="11">
        <v>0</v>
      </c>
      <c r="AQ118" s="11">
        <v>0</v>
      </c>
      <c r="AR118" s="11">
        <v>0</v>
      </c>
      <c r="AS118" s="11">
        <v>0</v>
      </c>
      <c r="AT118" s="11">
        <v>0</v>
      </c>
      <c r="AU118" s="11">
        <v>0</v>
      </c>
      <c r="AV118" s="11">
        <v>0</v>
      </c>
      <c r="AW118" s="11">
        <v>0</v>
      </c>
      <c r="AX118" s="11">
        <v>0</v>
      </c>
      <c r="AY118" s="11">
        <v>0</v>
      </c>
      <c r="AZ118" s="11">
        <v>0</v>
      </c>
      <c r="BA118" s="11">
        <v>0</v>
      </c>
      <c r="BB118" s="11">
        <v>0</v>
      </c>
      <c r="BC118" s="11">
        <v>0</v>
      </c>
      <c r="BD118" s="11">
        <v>0</v>
      </c>
      <c r="BE118" s="11">
        <v>0</v>
      </c>
      <c r="BF118" s="11">
        <v>0</v>
      </c>
      <c r="BG118" s="11">
        <v>0</v>
      </c>
      <c r="BH118" s="11">
        <v>0</v>
      </c>
      <c r="BI118" s="11">
        <v>0</v>
      </c>
      <c r="BJ118" s="11">
        <v>0</v>
      </c>
      <c r="BK118" s="11">
        <v>0</v>
      </c>
      <c r="BL118" s="11">
        <v>0</v>
      </c>
      <c r="BM118" s="11">
        <v>0</v>
      </c>
      <c r="BN118" s="11">
        <v>0</v>
      </c>
      <c r="BO118" s="7">
        <f>SUM(K118:BN118)</f>
        <v>0</v>
      </c>
    </row>
    <row r="119" spans="1:67" x14ac:dyDescent="0.2">
      <c r="A119" s="15" t="s">
        <v>297</v>
      </c>
      <c r="B119" s="14" t="s">
        <v>296</v>
      </c>
      <c r="C119" s="14" t="s">
        <v>264</v>
      </c>
      <c r="D119" s="13">
        <v>182811.94</v>
      </c>
      <c r="E119" s="13">
        <f>ROUND(SUM($D119*1%),2)</f>
        <v>1828.12</v>
      </c>
      <c r="F119" s="13">
        <f>ROUND(SUM($D119*0.5%),2)</f>
        <v>914.06</v>
      </c>
      <c r="G119" s="13">
        <f>E119-J119</f>
        <v>0</v>
      </c>
      <c r="H119" s="13">
        <f>F119-BO119</f>
        <v>914.06</v>
      </c>
      <c r="I119" s="12">
        <f ca="1">OFFSET(INDIRECT(ADDRESS(1,MATCH($I$2,$A$1:$BN$1,0))),ROW()-1,0)</f>
        <v>1828.12</v>
      </c>
      <c r="J119" s="11">
        <v>1828.12</v>
      </c>
      <c r="K119" s="11">
        <v>0</v>
      </c>
      <c r="L119" s="11">
        <v>0</v>
      </c>
      <c r="M119" s="11">
        <v>0</v>
      </c>
      <c r="N119" s="11">
        <v>0</v>
      </c>
      <c r="O119" s="11">
        <v>0</v>
      </c>
      <c r="P119" s="11">
        <v>0</v>
      </c>
      <c r="Q119" s="11">
        <v>0</v>
      </c>
      <c r="R119" s="11">
        <v>0</v>
      </c>
      <c r="S119" s="11">
        <v>0</v>
      </c>
      <c r="T119" s="11">
        <v>0</v>
      </c>
      <c r="U119" s="11">
        <v>0</v>
      </c>
      <c r="V119" s="11">
        <v>0</v>
      </c>
      <c r="W119" s="11">
        <v>0</v>
      </c>
      <c r="X119" s="11">
        <v>0</v>
      </c>
      <c r="Y119" s="11">
        <v>0</v>
      </c>
      <c r="Z119" s="11">
        <v>0</v>
      </c>
      <c r="AA119" s="11">
        <v>0</v>
      </c>
      <c r="AB119" s="11">
        <v>0</v>
      </c>
      <c r="AC119" s="11">
        <v>0</v>
      </c>
      <c r="AD119" s="11">
        <v>0</v>
      </c>
      <c r="AE119" s="11">
        <v>0</v>
      </c>
      <c r="AF119" s="11">
        <v>0</v>
      </c>
      <c r="AG119" s="11">
        <v>0</v>
      </c>
      <c r="AH119" s="11">
        <v>0</v>
      </c>
      <c r="AI119" s="11">
        <v>0</v>
      </c>
      <c r="AJ119" s="11">
        <v>0</v>
      </c>
      <c r="AK119" s="11">
        <v>0</v>
      </c>
      <c r="AL119" s="11">
        <v>0</v>
      </c>
      <c r="AM119" s="11">
        <v>0</v>
      </c>
      <c r="AN119" s="11">
        <v>0</v>
      </c>
      <c r="AO119" s="11">
        <v>0</v>
      </c>
      <c r="AP119" s="11">
        <v>0</v>
      </c>
      <c r="AQ119" s="11">
        <v>0</v>
      </c>
      <c r="AR119" s="11">
        <v>0</v>
      </c>
      <c r="AS119" s="11">
        <v>0</v>
      </c>
      <c r="AT119" s="11">
        <v>0</v>
      </c>
      <c r="AU119" s="11">
        <v>0</v>
      </c>
      <c r="AV119" s="11">
        <v>0</v>
      </c>
      <c r="AW119" s="11">
        <v>0</v>
      </c>
      <c r="AX119" s="11">
        <v>0</v>
      </c>
      <c r="AY119" s="11">
        <v>0</v>
      </c>
      <c r="AZ119" s="11">
        <v>0</v>
      </c>
      <c r="BA119" s="11">
        <v>0</v>
      </c>
      <c r="BB119" s="11">
        <v>0</v>
      </c>
      <c r="BC119" s="11">
        <v>0</v>
      </c>
      <c r="BD119" s="11">
        <v>0</v>
      </c>
      <c r="BE119" s="11">
        <v>0</v>
      </c>
      <c r="BF119" s="11">
        <v>0</v>
      </c>
      <c r="BG119" s="11">
        <v>0</v>
      </c>
      <c r="BH119" s="11">
        <v>0</v>
      </c>
      <c r="BI119" s="11">
        <v>0</v>
      </c>
      <c r="BJ119" s="11">
        <v>0</v>
      </c>
      <c r="BK119" s="11">
        <v>0</v>
      </c>
      <c r="BL119" s="11">
        <v>0</v>
      </c>
      <c r="BM119" s="11">
        <v>0</v>
      </c>
      <c r="BN119" s="11">
        <v>0</v>
      </c>
      <c r="BO119" s="7">
        <f>SUM(K119:BN119)</f>
        <v>0</v>
      </c>
    </row>
    <row r="120" spans="1:67" x14ac:dyDescent="0.2">
      <c r="A120" s="15" t="s">
        <v>295</v>
      </c>
      <c r="B120" s="14" t="s">
        <v>294</v>
      </c>
      <c r="C120" s="14" t="s">
        <v>264</v>
      </c>
      <c r="D120" s="13">
        <v>181506.7</v>
      </c>
      <c r="E120" s="13">
        <f>ROUND(SUM($D120*1%),2)</f>
        <v>1815.07</v>
      </c>
      <c r="F120" s="13">
        <f>ROUND(SUM($D120*0.5%),2)</f>
        <v>907.53</v>
      </c>
      <c r="G120" s="13">
        <f>E120-J120</f>
        <v>907.54</v>
      </c>
      <c r="H120" s="13">
        <f>F120-BO120</f>
        <v>907.53</v>
      </c>
      <c r="I120" s="12">
        <f ca="1">OFFSET(INDIRECT(ADDRESS(1,MATCH($I$2,$A$1:$BN$1,0))),ROW()-1,0)</f>
        <v>907.53</v>
      </c>
      <c r="J120" s="11">
        <v>907.53</v>
      </c>
      <c r="K120" s="11">
        <v>0</v>
      </c>
      <c r="L120" s="11">
        <v>0</v>
      </c>
      <c r="M120" s="11">
        <v>0</v>
      </c>
      <c r="N120" s="11">
        <v>0</v>
      </c>
      <c r="O120" s="11">
        <v>0</v>
      </c>
      <c r="P120" s="11">
        <v>0</v>
      </c>
      <c r="Q120" s="11">
        <v>0</v>
      </c>
      <c r="R120" s="11">
        <v>0</v>
      </c>
      <c r="S120" s="11">
        <v>0</v>
      </c>
      <c r="T120" s="11">
        <v>0</v>
      </c>
      <c r="U120" s="11">
        <v>0</v>
      </c>
      <c r="V120" s="11">
        <v>0</v>
      </c>
      <c r="W120" s="11">
        <v>0</v>
      </c>
      <c r="X120" s="11">
        <v>0</v>
      </c>
      <c r="Y120" s="11">
        <v>0</v>
      </c>
      <c r="Z120" s="11">
        <v>0</v>
      </c>
      <c r="AA120" s="11">
        <v>0</v>
      </c>
      <c r="AB120" s="11">
        <v>0</v>
      </c>
      <c r="AC120" s="11">
        <v>0</v>
      </c>
      <c r="AD120" s="11">
        <v>0</v>
      </c>
      <c r="AE120" s="11">
        <v>0</v>
      </c>
      <c r="AF120" s="11">
        <v>0</v>
      </c>
      <c r="AG120" s="11">
        <v>0</v>
      </c>
      <c r="AH120" s="11">
        <v>0</v>
      </c>
      <c r="AI120" s="11">
        <v>0</v>
      </c>
      <c r="AJ120" s="11">
        <v>0</v>
      </c>
      <c r="AK120" s="11">
        <v>0</v>
      </c>
      <c r="AL120" s="11">
        <v>0</v>
      </c>
      <c r="AM120" s="11">
        <v>0</v>
      </c>
      <c r="AN120" s="11">
        <v>0</v>
      </c>
      <c r="AO120" s="11">
        <v>0</v>
      </c>
      <c r="AP120" s="11">
        <v>0</v>
      </c>
      <c r="AQ120" s="11">
        <v>0</v>
      </c>
      <c r="AR120" s="11">
        <v>0</v>
      </c>
      <c r="AS120" s="11">
        <v>0</v>
      </c>
      <c r="AT120" s="11">
        <v>0</v>
      </c>
      <c r="AU120" s="11">
        <v>0</v>
      </c>
      <c r="AV120" s="11">
        <v>0</v>
      </c>
      <c r="AW120" s="11">
        <v>0</v>
      </c>
      <c r="AX120" s="11">
        <v>0</v>
      </c>
      <c r="AY120" s="11">
        <v>0</v>
      </c>
      <c r="AZ120" s="11">
        <v>0</v>
      </c>
      <c r="BA120" s="11">
        <v>0</v>
      </c>
      <c r="BB120" s="11">
        <v>0</v>
      </c>
      <c r="BC120" s="11">
        <v>0</v>
      </c>
      <c r="BD120" s="11">
        <v>0</v>
      </c>
      <c r="BE120" s="11">
        <v>0</v>
      </c>
      <c r="BF120" s="11">
        <v>0</v>
      </c>
      <c r="BG120" s="11">
        <v>0</v>
      </c>
      <c r="BH120" s="11">
        <v>0</v>
      </c>
      <c r="BI120" s="11">
        <v>0</v>
      </c>
      <c r="BJ120" s="11">
        <v>0</v>
      </c>
      <c r="BK120" s="11">
        <v>0</v>
      </c>
      <c r="BL120" s="11">
        <v>0</v>
      </c>
      <c r="BM120" s="11">
        <v>0</v>
      </c>
      <c r="BN120" s="11">
        <v>0</v>
      </c>
      <c r="BO120" s="7">
        <f>SUM(K120:BN120)</f>
        <v>0</v>
      </c>
    </row>
    <row r="121" spans="1:67" x14ac:dyDescent="0.2">
      <c r="A121" s="15" t="s">
        <v>293</v>
      </c>
      <c r="B121" s="14" t="s">
        <v>292</v>
      </c>
      <c r="C121" s="14" t="s">
        <v>264</v>
      </c>
      <c r="D121" s="13">
        <v>186042.77</v>
      </c>
      <c r="E121" s="13">
        <f>ROUND(SUM($D121*1%),2)</f>
        <v>1860.43</v>
      </c>
      <c r="F121" s="13">
        <f>ROUND(SUM($D121*0.5%),2)</f>
        <v>930.21</v>
      </c>
      <c r="G121" s="13">
        <f>E121-J121</f>
        <v>1060.43</v>
      </c>
      <c r="H121" s="13">
        <f>F121-BO121</f>
        <v>930.21</v>
      </c>
      <c r="I121" s="12">
        <f ca="1">OFFSET(INDIRECT(ADDRESS(1,MATCH($I$2,$A$1:$BN$1,0))),ROW()-1,0)</f>
        <v>800</v>
      </c>
      <c r="J121" s="11">
        <v>800</v>
      </c>
      <c r="K121" s="11">
        <v>0</v>
      </c>
      <c r="L121" s="11">
        <v>0</v>
      </c>
      <c r="M121" s="11">
        <v>0</v>
      </c>
      <c r="N121" s="11">
        <v>0</v>
      </c>
      <c r="O121" s="11">
        <v>0</v>
      </c>
      <c r="P121" s="11">
        <v>0</v>
      </c>
      <c r="Q121" s="11">
        <v>0</v>
      </c>
      <c r="R121" s="11">
        <v>0</v>
      </c>
      <c r="S121" s="11">
        <v>0</v>
      </c>
      <c r="T121" s="11">
        <v>0</v>
      </c>
      <c r="U121" s="11">
        <v>0</v>
      </c>
      <c r="V121" s="11">
        <v>0</v>
      </c>
      <c r="W121" s="11">
        <v>0</v>
      </c>
      <c r="X121" s="11">
        <v>0</v>
      </c>
      <c r="Y121" s="11">
        <v>0</v>
      </c>
      <c r="Z121" s="11">
        <v>0</v>
      </c>
      <c r="AA121" s="11">
        <v>0</v>
      </c>
      <c r="AB121" s="11">
        <v>0</v>
      </c>
      <c r="AC121" s="11">
        <v>0</v>
      </c>
      <c r="AD121" s="11">
        <v>0</v>
      </c>
      <c r="AE121" s="11">
        <v>0</v>
      </c>
      <c r="AF121" s="11">
        <v>0</v>
      </c>
      <c r="AG121" s="11">
        <v>0</v>
      </c>
      <c r="AH121" s="11">
        <v>0</v>
      </c>
      <c r="AI121" s="11">
        <v>0</v>
      </c>
      <c r="AJ121" s="11">
        <v>0</v>
      </c>
      <c r="AK121" s="11">
        <v>0</v>
      </c>
      <c r="AL121" s="11">
        <v>0</v>
      </c>
      <c r="AM121" s="11">
        <v>0</v>
      </c>
      <c r="AN121" s="11">
        <v>0</v>
      </c>
      <c r="AO121" s="11">
        <v>0</v>
      </c>
      <c r="AP121" s="11">
        <v>0</v>
      </c>
      <c r="AQ121" s="11">
        <v>0</v>
      </c>
      <c r="AR121" s="11">
        <v>0</v>
      </c>
      <c r="AS121" s="11">
        <v>0</v>
      </c>
      <c r="AT121" s="11">
        <v>0</v>
      </c>
      <c r="AU121" s="11">
        <v>0</v>
      </c>
      <c r="AV121" s="11">
        <v>0</v>
      </c>
      <c r="AW121" s="11">
        <v>0</v>
      </c>
      <c r="AX121" s="11">
        <v>0</v>
      </c>
      <c r="AY121" s="11">
        <v>0</v>
      </c>
      <c r="AZ121" s="11">
        <v>0</v>
      </c>
      <c r="BA121" s="11">
        <v>0</v>
      </c>
      <c r="BB121" s="11">
        <v>0</v>
      </c>
      <c r="BC121" s="11">
        <v>0</v>
      </c>
      <c r="BD121" s="11">
        <v>0</v>
      </c>
      <c r="BE121" s="11">
        <v>0</v>
      </c>
      <c r="BF121" s="11">
        <v>0</v>
      </c>
      <c r="BG121" s="11">
        <v>0</v>
      </c>
      <c r="BH121" s="11">
        <v>0</v>
      </c>
      <c r="BI121" s="11">
        <v>0</v>
      </c>
      <c r="BJ121" s="11">
        <v>0</v>
      </c>
      <c r="BK121" s="11">
        <v>0</v>
      </c>
      <c r="BL121" s="11">
        <v>0</v>
      </c>
      <c r="BM121" s="11">
        <v>0</v>
      </c>
      <c r="BN121" s="11">
        <v>0</v>
      </c>
      <c r="BO121" s="7">
        <f>SUM(K121:BN121)</f>
        <v>0</v>
      </c>
    </row>
    <row r="122" spans="1:67" x14ac:dyDescent="0.2">
      <c r="A122" s="15" t="s">
        <v>291</v>
      </c>
      <c r="B122" s="14" t="s">
        <v>290</v>
      </c>
      <c r="C122" s="14" t="s">
        <v>264</v>
      </c>
      <c r="D122" s="13">
        <v>142362.39000000001</v>
      </c>
      <c r="E122" s="13">
        <f>ROUND(SUM($D122*1%),2)</f>
        <v>1423.62</v>
      </c>
      <c r="F122" s="13">
        <f>ROUND(SUM($D122*0.5%),2)</f>
        <v>711.81</v>
      </c>
      <c r="G122" s="13">
        <f>E122-J122</f>
        <v>711.81</v>
      </c>
      <c r="H122" s="13">
        <f>F122-BO122</f>
        <v>711.81</v>
      </c>
      <c r="I122" s="12">
        <f ca="1">OFFSET(INDIRECT(ADDRESS(1,MATCH($I$2,$A$1:$BN$1,0))),ROW()-1,0)</f>
        <v>711.81</v>
      </c>
      <c r="J122" s="11">
        <v>711.81</v>
      </c>
      <c r="K122" s="11">
        <v>0</v>
      </c>
      <c r="L122" s="11">
        <v>0</v>
      </c>
      <c r="M122" s="11">
        <v>0</v>
      </c>
      <c r="N122" s="11">
        <v>0</v>
      </c>
      <c r="O122" s="11">
        <v>0</v>
      </c>
      <c r="P122" s="11">
        <v>0</v>
      </c>
      <c r="Q122" s="11">
        <v>0</v>
      </c>
      <c r="R122" s="11">
        <v>0</v>
      </c>
      <c r="S122" s="11">
        <v>0</v>
      </c>
      <c r="T122" s="11">
        <v>0</v>
      </c>
      <c r="U122" s="11">
        <v>0</v>
      </c>
      <c r="V122" s="11">
        <v>0</v>
      </c>
      <c r="W122" s="11">
        <v>0</v>
      </c>
      <c r="X122" s="11">
        <v>0</v>
      </c>
      <c r="Y122" s="11">
        <v>0</v>
      </c>
      <c r="Z122" s="11">
        <v>0</v>
      </c>
      <c r="AA122" s="11">
        <v>0</v>
      </c>
      <c r="AB122" s="11">
        <v>0</v>
      </c>
      <c r="AC122" s="11">
        <v>0</v>
      </c>
      <c r="AD122" s="11">
        <v>0</v>
      </c>
      <c r="AE122" s="11">
        <v>0</v>
      </c>
      <c r="AF122" s="11">
        <v>0</v>
      </c>
      <c r="AG122" s="11">
        <v>0</v>
      </c>
      <c r="AH122" s="11">
        <v>0</v>
      </c>
      <c r="AI122" s="11">
        <v>0</v>
      </c>
      <c r="AJ122" s="11">
        <v>0</v>
      </c>
      <c r="AK122" s="11">
        <v>0</v>
      </c>
      <c r="AL122" s="11">
        <v>0</v>
      </c>
      <c r="AM122" s="11">
        <v>0</v>
      </c>
      <c r="AN122" s="11">
        <v>0</v>
      </c>
      <c r="AO122" s="11">
        <v>0</v>
      </c>
      <c r="AP122" s="11">
        <v>0</v>
      </c>
      <c r="AQ122" s="11">
        <v>0</v>
      </c>
      <c r="AR122" s="11">
        <v>0</v>
      </c>
      <c r="AS122" s="11">
        <v>0</v>
      </c>
      <c r="AT122" s="11">
        <v>0</v>
      </c>
      <c r="AU122" s="11">
        <v>0</v>
      </c>
      <c r="AV122" s="11">
        <v>0</v>
      </c>
      <c r="AW122" s="11">
        <v>0</v>
      </c>
      <c r="AX122" s="11">
        <v>0</v>
      </c>
      <c r="AY122" s="11">
        <v>0</v>
      </c>
      <c r="AZ122" s="11">
        <v>0</v>
      </c>
      <c r="BA122" s="11">
        <v>0</v>
      </c>
      <c r="BB122" s="11">
        <v>0</v>
      </c>
      <c r="BC122" s="11">
        <v>0</v>
      </c>
      <c r="BD122" s="11">
        <v>0</v>
      </c>
      <c r="BE122" s="11">
        <v>0</v>
      </c>
      <c r="BF122" s="11">
        <v>0</v>
      </c>
      <c r="BG122" s="11">
        <v>0</v>
      </c>
      <c r="BH122" s="11">
        <v>0</v>
      </c>
      <c r="BI122" s="11">
        <v>0</v>
      </c>
      <c r="BJ122" s="11">
        <v>0</v>
      </c>
      <c r="BK122" s="11">
        <v>0</v>
      </c>
      <c r="BL122" s="11">
        <v>0</v>
      </c>
      <c r="BM122" s="11">
        <v>0</v>
      </c>
      <c r="BN122" s="11">
        <v>0</v>
      </c>
      <c r="BO122" s="7">
        <f>SUM(K122:BN122)</f>
        <v>0</v>
      </c>
    </row>
    <row r="123" spans="1:67" x14ac:dyDescent="0.2">
      <c r="A123" s="15" t="s">
        <v>289</v>
      </c>
      <c r="B123" s="14" t="s">
        <v>140</v>
      </c>
      <c r="C123" s="14" t="s">
        <v>264</v>
      </c>
      <c r="D123" s="13">
        <v>139772.87</v>
      </c>
      <c r="E123" s="13">
        <f>ROUND(SUM($D123*1%),2)</f>
        <v>1397.73</v>
      </c>
      <c r="F123" s="13">
        <f>ROUND(SUM($D123*0.5%),2)</f>
        <v>698.86</v>
      </c>
      <c r="G123" s="13">
        <f>E123-J123</f>
        <v>749.52</v>
      </c>
      <c r="H123" s="13">
        <f>F123-BO123</f>
        <v>698.86</v>
      </c>
      <c r="I123" s="12">
        <f ca="1">OFFSET(INDIRECT(ADDRESS(1,MATCH($I$2,$A$1:$BN$1,0))),ROW()-1,0)</f>
        <v>648.21</v>
      </c>
      <c r="J123" s="11">
        <v>648.21</v>
      </c>
      <c r="K123" s="11">
        <v>0</v>
      </c>
      <c r="L123" s="11">
        <v>0</v>
      </c>
      <c r="M123" s="11">
        <v>0</v>
      </c>
      <c r="N123" s="11">
        <v>0</v>
      </c>
      <c r="O123" s="11">
        <v>0</v>
      </c>
      <c r="P123" s="11">
        <v>0</v>
      </c>
      <c r="Q123" s="11">
        <v>0</v>
      </c>
      <c r="R123" s="11">
        <v>0</v>
      </c>
      <c r="S123" s="11">
        <v>0</v>
      </c>
      <c r="T123" s="11">
        <v>0</v>
      </c>
      <c r="U123" s="11">
        <v>0</v>
      </c>
      <c r="V123" s="11">
        <v>0</v>
      </c>
      <c r="W123" s="11">
        <v>0</v>
      </c>
      <c r="X123" s="11">
        <v>0</v>
      </c>
      <c r="Y123" s="11">
        <v>0</v>
      </c>
      <c r="Z123" s="11">
        <v>0</v>
      </c>
      <c r="AA123" s="11">
        <v>0</v>
      </c>
      <c r="AB123" s="11">
        <v>0</v>
      </c>
      <c r="AC123" s="11">
        <v>0</v>
      </c>
      <c r="AD123" s="11">
        <v>0</v>
      </c>
      <c r="AE123" s="11">
        <v>0</v>
      </c>
      <c r="AF123" s="11">
        <v>0</v>
      </c>
      <c r="AG123" s="11">
        <v>0</v>
      </c>
      <c r="AH123" s="11">
        <v>0</v>
      </c>
      <c r="AI123" s="11">
        <v>0</v>
      </c>
      <c r="AJ123" s="11">
        <v>0</v>
      </c>
      <c r="AK123" s="11">
        <v>0</v>
      </c>
      <c r="AL123" s="11">
        <v>0</v>
      </c>
      <c r="AM123" s="11">
        <v>0</v>
      </c>
      <c r="AN123" s="11">
        <v>0</v>
      </c>
      <c r="AO123" s="11">
        <v>0</v>
      </c>
      <c r="AP123" s="11">
        <v>0</v>
      </c>
      <c r="AQ123" s="11">
        <v>0</v>
      </c>
      <c r="AR123" s="11">
        <v>0</v>
      </c>
      <c r="AS123" s="11">
        <v>0</v>
      </c>
      <c r="AT123" s="11">
        <v>0</v>
      </c>
      <c r="AU123" s="11">
        <v>0</v>
      </c>
      <c r="AV123" s="11">
        <v>0</v>
      </c>
      <c r="AW123" s="11">
        <v>0</v>
      </c>
      <c r="AX123" s="11">
        <v>0</v>
      </c>
      <c r="AY123" s="11">
        <v>0</v>
      </c>
      <c r="AZ123" s="11">
        <v>0</v>
      </c>
      <c r="BA123" s="11">
        <v>0</v>
      </c>
      <c r="BB123" s="11">
        <v>0</v>
      </c>
      <c r="BC123" s="11">
        <v>0</v>
      </c>
      <c r="BD123" s="11">
        <v>0</v>
      </c>
      <c r="BE123" s="11">
        <v>0</v>
      </c>
      <c r="BF123" s="11">
        <v>0</v>
      </c>
      <c r="BG123" s="11">
        <v>0</v>
      </c>
      <c r="BH123" s="11">
        <v>0</v>
      </c>
      <c r="BI123" s="11">
        <v>0</v>
      </c>
      <c r="BJ123" s="11">
        <v>0</v>
      </c>
      <c r="BK123" s="11">
        <v>0</v>
      </c>
      <c r="BL123" s="11">
        <v>0</v>
      </c>
      <c r="BM123" s="11">
        <v>0</v>
      </c>
      <c r="BN123" s="11">
        <v>0</v>
      </c>
      <c r="BO123" s="7">
        <f>SUM(K123:BN123)</f>
        <v>0</v>
      </c>
    </row>
    <row r="124" spans="1:67" x14ac:dyDescent="0.2">
      <c r="A124" s="15" t="s">
        <v>288</v>
      </c>
      <c r="B124" s="14" t="s">
        <v>287</v>
      </c>
      <c r="C124" s="14" t="s">
        <v>264</v>
      </c>
      <c r="D124" s="13">
        <v>243811.87</v>
      </c>
      <c r="E124" s="13">
        <f>ROUND(SUM($D124*1%),2)</f>
        <v>2438.12</v>
      </c>
      <c r="F124" s="13">
        <f>ROUND(SUM($D124*0.5%),2)</f>
        <v>1219.06</v>
      </c>
      <c r="G124" s="13">
        <f>E124-J124</f>
        <v>0</v>
      </c>
      <c r="H124" s="13">
        <f>F124-BO124</f>
        <v>1219.06</v>
      </c>
      <c r="I124" s="12">
        <f ca="1">OFFSET(INDIRECT(ADDRESS(1,MATCH($I$2,$A$1:$BN$1,0))),ROW()-1,0)</f>
        <v>2438.12</v>
      </c>
      <c r="J124" s="11">
        <v>2438.12</v>
      </c>
      <c r="K124" s="11">
        <v>0</v>
      </c>
      <c r="L124" s="11">
        <v>0</v>
      </c>
      <c r="M124" s="11">
        <v>0</v>
      </c>
      <c r="N124" s="11">
        <v>0</v>
      </c>
      <c r="O124" s="11">
        <v>0</v>
      </c>
      <c r="P124" s="11">
        <v>0</v>
      </c>
      <c r="Q124" s="11">
        <v>0</v>
      </c>
      <c r="R124" s="11">
        <v>0</v>
      </c>
      <c r="S124" s="11">
        <v>0</v>
      </c>
      <c r="T124" s="11">
        <v>0</v>
      </c>
      <c r="U124" s="11">
        <v>0</v>
      </c>
      <c r="V124" s="11">
        <v>0</v>
      </c>
      <c r="W124" s="11">
        <v>0</v>
      </c>
      <c r="X124" s="11">
        <v>0</v>
      </c>
      <c r="Y124" s="11">
        <v>0</v>
      </c>
      <c r="Z124" s="11">
        <v>0</v>
      </c>
      <c r="AA124" s="11">
        <v>0</v>
      </c>
      <c r="AB124" s="11">
        <v>0</v>
      </c>
      <c r="AC124" s="11">
        <v>0</v>
      </c>
      <c r="AD124" s="11">
        <v>0</v>
      </c>
      <c r="AE124" s="11">
        <v>0</v>
      </c>
      <c r="AF124" s="11">
        <v>0</v>
      </c>
      <c r="AG124" s="11">
        <v>0</v>
      </c>
      <c r="AH124" s="11">
        <v>0</v>
      </c>
      <c r="AI124" s="11">
        <v>0</v>
      </c>
      <c r="AJ124" s="11">
        <v>0</v>
      </c>
      <c r="AK124" s="11">
        <v>0</v>
      </c>
      <c r="AL124" s="11">
        <v>0</v>
      </c>
      <c r="AM124" s="11">
        <v>0</v>
      </c>
      <c r="AN124" s="11">
        <v>0</v>
      </c>
      <c r="AO124" s="11">
        <v>0</v>
      </c>
      <c r="AP124" s="11">
        <v>0</v>
      </c>
      <c r="AQ124" s="11">
        <v>0</v>
      </c>
      <c r="AR124" s="11">
        <v>0</v>
      </c>
      <c r="AS124" s="11">
        <v>0</v>
      </c>
      <c r="AT124" s="11">
        <v>0</v>
      </c>
      <c r="AU124" s="11">
        <v>0</v>
      </c>
      <c r="AV124" s="11">
        <v>0</v>
      </c>
      <c r="AW124" s="11">
        <v>0</v>
      </c>
      <c r="AX124" s="11">
        <v>0</v>
      </c>
      <c r="AY124" s="11">
        <v>0</v>
      </c>
      <c r="AZ124" s="11">
        <v>0</v>
      </c>
      <c r="BA124" s="11">
        <v>0</v>
      </c>
      <c r="BB124" s="11">
        <v>0</v>
      </c>
      <c r="BC124" s="11">
        <v>0</v>
      </c>
      <c r="BD124" s="11">
        <v>0</v>
      </c>
      <c r="BE124" s="11">
        <v>0</v>
      </c>
      <c r="BF124" s="11">
        <v>0</v>
      </c>
      <c r="BG124" s="11">
        <v>0</v>
      </c>
      <c r="BH124" s="11">
        <v>0</v>
      </c>
      <c r="BI124" s="11">
        <v>0</v>
      </c>
      <c r="BJ124" s="11">
        <v>0</v>
      </c>
      <c r="BK124" s="11">
        <v>0</v>
      </c>
      <c r="BL124" s="11">
        <v>0</v>
      </c>
      <c r="BM124" s="11">
        <v>0</v>
      </c>
      <c r="BN124" s="11">
        <v>0</v>
      </c>
      <c r="BO124" s="7">
        <f>SUM(K124:BN124)</f>
        <v>0</v>
      </c>
    </row>
    <row r="125" spans="1:67" x14ac:dyDescent="0.2">
      <c r="A125" s="15" t="s">
        <v>286</v>
      </c>
      <c r="B125" s="14" t="s">
        <v>285</v>
      </c>
      <c r="C125" s="14" t="s">
        <v>264</v>
      </c>
      <c r="D125" s="13">
        <v>103257.47</v>
      </c>
      <c r="E125" s="13">
        <f>ROUND(SUM($D125*1%),2)</f>
        <v>1032.57</v>
      </c>
      <c r="F125" s="13">
        <f>ROUND(SUM($D125*0.5%),2)</f>
        <v>516.29</v>
      </c>
      <c r="G125" s="13">
        <f>E125-J125</f>
        <v>0</v>
      </c>
      <c r="H125" s="13">
        <f>F125-BO125</f>
        <v>516.29</v>
      </c>
      <c r="I125" s="12">
        <f ca="1">OFFSET(INDIRECT(ADDRESS(1,MATCH($I$2,$A$1:$BN$1,0))),ROW()-1,0)</f>
        <v>1032.57</v>
      </c>
      <c r="J125" s="11">
        <v>1032.57</v>
      </c>
      <c r="K125" s="11">
        <v>0</v>
      </c>
      <c r="L125" s="11">
        <v>0</v>
      </c>
      <c r="M125" s="11">
        <v>0</v>
      </c>
      <c r="N125" s="11">
        <v>0</v>
      </c>
      <c r="O125" s="11">
        <v>0</v>
      </c>
      <c r="P125" s="11">
        <v>0</v>
      </c>
      <c r="Q125" s="11">
        <v>0</v>
      </c>
      <c r="R125" s="11">
        <v>0</v>
      </c>
      <c r="S125" s="11">
        <v>0</v>
      </c>
      <c r="T125" s="11">
        <v>0</v>
      </c>
      <c r="U125" s="11">
        <v>0</v>
      </c>
      <c r="V125" s="11">
        <v>0</v>
      </c>
      <c r="W125" s="11">
        <v>0</v>
      </c>
      <c r="X125" s="11">
        <v>0</v>
      </c>
      <c r="Y125" s="11">
        <v>0</v>
      </c>
      <c r="Z125" s="11">
        <v>0</v>
      </c>
      <c r="AA125" s="11">
        <v>0</v>
      </c>
      <c r="AB125" s="11">
        <v>0</v>
      </c>
      <c r="AC125" s="11">
        <v>0</v>
      </c>
      <c r="AD125" s="11">
        <v>0</v>
      </c>
      <c r="AE125" s="11">
        <v>0</v>
      </c>
      <c r="AF125" s="11">
        <v>0</v>
      </c>
      <c r="AG125" s="11">
        <v>0</v>
      </c>
      <c r="AH125" s="11">
        <v>0</v>
      </c>
      <c r="AI125" s="11">
        <v>0</v>
      </c>
      <c r="AJ125" s="11">
        <v>0</v>
      </c>
      <c r="AK125" s="11">
        <v>0</v>
      </c>
      <c r="AL125" s="11">
        <v>0</v>
      </c>
      <c r="AM125" s="11">
        <v>0</v>
      </c>
      <c r="AN125" s="11">
        <v>0</v>
      </c>
      <c r="AO125" s="11">
        <v>0</v>
      </c>
      <c r="AP125" s="11">
        <v>0</v>
      </c>
      <c r="AQ125" s="11">
        <v>0</v>
      </c>
      <c r="AR125" s="11">
        <v>0</v>
      </c>
      <c r="AS125" s="11">
        <v>0</v>
      </c>
      <c r="AT125" s="11">
        <v>0</v>
      </c>
      <c r="AU125" s="11">
        <v>0</v>
      </c>
      <c r="AV125" s="11">
        <v>0</v>
      </c>
      <c r="AW125" s="11">
        <v>0</v>
      </c>
      <c r="AX125" s="11">
        <v>0</v>
      </c>
      <c r="AY125" s="11">
        <v>0</v>
      </c>
      <c r="AZ125" s="11">
        <v>0</v>
      </c>
      <c r="BA125" s="11">
        <v>0</v>
      </c>
      <c r="BB125" s="11">
        <v>0</v>
      </c>
      <c r="BC125" s="11">
        <v>0</v>
      </c>
      <c r="BD125" s="11">
        <v>0</v>
      </c>
      <c r="BE125" s="11">
        <v>0</v>
      </c>
      <c r="BF125" s="11">
        <v>0</v>
      </c>
      <c r="BG125" s="11">
        <v>0</v>
      </c>
      <c r="BH125" s="11">
        <v>0</v>
      </c>
      <c r="BI125" s="11">
        <v>0</v>
      </c>
      <c r="BJ125" s="11">
        <v>0</v>
      </c>
      <c r="BK125" s="11">
        <v>0</v>
      </c>
      <c r="BL125" s="11">
        <v>0</v>
      </c>
      <c r="BM125" s="11">
        <v>0</v>
      </c>
      <c r="BN125" s="11">
        <v>0</v>
      </c>
      <c r="BO125" s="7">
        <f>SUM(K125:BN125)</f>
        <v>0</v>
      </c>
    </row>
    <row r="126" spans="1:67" x14ac:dyDescent="0.2">
      <c r="A126" s="15" t="s">
        <v>284</v>
      </c>
      <c r="B126" s="14" t="s">
        <v>283</v>
      </c>
      <c r="C126" s="14" t="s">
        <v>264</v>
      </c>
      <c r="D126" s="13">
        <v>137598.82999999999</v>
      </c>
      <c r="E126" s="13">
        <f>ROUND(SUM($D126*1%),2)</f>
        <v>1375.99</v>
      </c>
      <c r="F126" s="13">
        <f>ROUND(SUM($D126*0.5%),2)</f>
        <v>687.99</v>
      </c>
      <c r="G126" s="13">
        <f>E126-J126</f>
        <v>0</v>
      </c>
      <c r="H126" s="13">
        <f>F126-BO126</f>
        <v>687.99</v>
      </c>
      <c r="I126" s="12">
        <f ca="1">OFFSET(INDIRECT(ADDRESS(1,MATCH($I$2,$A$1:$BN$1,0))),ROW()-1,0)</f>
        <v>1375.99</v>
      </c>
      <c r="J126" s="11">
        <v>1375.99</v>
      </c>
      <c r="K126" s="11">
        <v>0</v>
      </c>
      <c r="L126" s="11">
        <v>0</v>
      </c>
      <c r="M126" s="11">
        <v>0</v>
      </c>
      <c r="N126" s="11">
        <v>0</v>
      </c>
      <c r="O126" s="11">
        <v>0</v>
      </c>
      <c r="P126" s="11">
        <v>0</v>
      </c>
      <c r="Q126" s="11">
        <v>0</v>
      </c>
      <c r="R126" s="11">
        <v>0</v>
      </c>
      <c r="S126" s="11">
        <v>0</v>
      </c>
      <c r="T126" s="11">
        <v>0</v>
      </c>
      <c r="U126" s="11">
        <v>0</v>
      </c>
      <c r="V126" s="11">
        <v>0</v>
      </c>
      <c r="W126" s="11">
        <v>0</v>
      </c>
      <c r="X126" s="11">
        <v>0</v>
      </c>
      <c r="Y126" s="11">
        <v>0</v>
      </c>
      <c r="Z126" s="11">
        <v>0</v>
      </c>
      <c r="AA126" s="11">
        <v>0</v>
      </c>
      <c r="AB126" s="11">
        <v>0</v>
      </c>
      <c r="AC126" s="11">
        <v>0</v>
      </c>
      <c r="AD126" s="11">
        <v>0</v>
      </c>
      <c r="AE126" s="11">
        <v>0</v>
      </c>
      <c r="AF126" s="11">
        <v>0</v>
      </c>
      <c r="AG126" s="11">
        <v>0</v>
      </c>
      <c r="AH126" s="11">
        <v>0</v>
      </c>
      <c r="AI126" s="11">
        <v>0</v>
      </c>
      <c r="AJ126" s="11">
        <v>0</v>
      </c>
      <c r="AK126" s="11">
        <v>0</v>
      </c>
      <c r="AL126" s="11">
        <v>0</v>
      </c>
      <c r="AM126" s="11">
        <v>0</v>
      </c>
      <c r="AN126" s="11">
        <v>0</v>
      </c>
      <c r="AO126" s="11">
        <v>0</v>
      </c>
      <c r="AP126" s="11">
        <v>0</v>
      </c>
      <c r="AQ126" s="11">
        <v>0</v>
      </c>
      <c r="AR126" s="11">
        <v>0</v>
      </c>
      <c r="AS126" s="11">
        <v>0</v>
      </c>
      <c r="AT126" s="11">
        <v>0</v>
      </c>
      <c r="AU126" s="11">
        <v>0</v>
      </c>
      <c r="AV126" s="11">
        <v>0</v>
      </c>
      <c r="AW126" s="11">
        <v>0</v>
      </c>
      <c r="AX126" s="11">
        <v>0</v>
      </c>
      <c r="AY126" s="11">
        <v>0</v>
      </c>
      <c r="AZ126" s="11">
        <v>0</v>
      </c>
      <c r="BA126" s="11">
        <v>0</v>
      </c>
      <c r="BB126" s="11">
        <v>0</v>
      </c>
      <c r="BC126" s="11">
        <v>0</v>
      </c>
      <c r="BD126" s="11">
        <v>0</v>
      </c>
      <c r="BE126" s="11">
        <v>0</v>
      </c>
      <c r="BF126" s="11">
        <v>0</v>
      </c>
      <c r="BG126" s="11">
        <v>0</v>
      </c>
      <c r="BH126" s="11">
        <v>0</v>
      </c>
      <c r="BI126" s="11">
        <v>0</v>
      </c>
      <c r="BJ126" s="11">
        <v>0</v>
      </c>
      <c r="BK126" s="11">
        <v>0</v>
      </c>
      <c r="BL126" s="11">
        <v>0</v>
      </c>
      <c r="BM126" s="11">
        <v>0</v>
      </c>
      <c r="BN126" s="11">
        <v>0</v>
      </c>
      <c r="BO126" s="7">
        <f>SUM(K126:BN126)</f>
        <v>0</v>
      </c>
    </row>
    <row r="127" spans="1:67" x14ac:dyDescent="0.2">
      <c r="A127" s="15" t="s">
        <v>282</v>
      </c>
      <c r="B127" s="14" t="s">
        <v>281</v>
      </c>
      <c r="C127" s="14" t="s">
        <v>264</v>
      </c>
      <c r="D127" s="13">
        <v>95885.99</v>
      </c>
      <c r="E127" s="13">
        <f>ROUND(SUM($D127*1%),2)</f>
        <v>958.86</v>
      </c>
      <c r="F127" s="13">
        <f>ROUND(SUM($D127*0.5%),2)</f>
        <v>479.43</v>
      </c>
      <c r="G127" s="13">
        <f>E127-J127</f>
        <v>719.15</v>
      </c>
      <c r="H127" s="13">
        <f>F127-BO127</f>
        <v>0</v>
      </c>
      <c r="I127" s="12">
        <f ca="1">OFFSET(INDIRECT(ADDRESS(1,MATCH($I$2,$A$1:$BN$1,0))),ROW()-1,0)</f>
        <v>239.71</v>
      </c>
      <c r="J127" s="11">
        <v>239.71</v>
      </c>
      <c r="K127" s="11">
        <v>0</v>
      </c>
      <c r="L127" s="11">
        <v>0</v>
      </c>
      <c r="M127" s="11">
        <v>0</v>
      </c>
      <c r="N127" s="11">
        <v>0</v>
      </c>
      <c r="O127" s="11">
        <v>0</v>
      </c>
      <c r="P127" s="11">
        <v>0</v>
      </c>
      <c r="Q127" s="11">
        <v>0</v>
      </c>
      <c r="R127" s="11">
        <v>0</v>
      </c>
      <c r="S127" s="11">
        <v>0</v>
      </c>
      <c r="T127" s="11">
        <v>0</v>
      </c>
      <c r="U127" s="11">
        <v>0</v>
      </c>
      <c r="V127" s="11">
        <v>0</v>
      </c>
      <c r="W127" s="11">
        <v>0</v>
      </c>
      <c r="X127" s="11">
        <v>0</v>
      </c>
      <c r="Y127" s="11">
        <v>0</v>
      </c>
      <c r="Z127" s="11">
        <v>0</v>
      </c>
      <c r="AA127" s="11">
        <v>0</v>
      </c>
      <c r="AB127" s="11">
        <v>0</v>
      </c>
      <c r="AC127" s="11">
        <v>0</v>
      </c>
      <c r="AD127" s="11">
        <v>0</v>
      </c>
      <c r="AE127" s="11">
        <v>0</v>
      </c>
      <c r="AF127" s="11">
        <v>0</v>
      </c>
      <c r="AG127" s="11">
        <v>0</v>
      </c>
      <c r="AH127" s="11">
        <v>0</v>
      </c>
      <c r="AI127" s="11">
        <v>0</v>
      </c>
      <c r="AJ127" s="11">
        <v>0</v>
      </c>
      <c r="AK127" s="11">
        <v>0</v>
      </c>
      <c r="AL127" s="11">
        <v>0</v>
      </c>
      <c r="AM127" s="11">
        <v>0</v>
      </c>
      <c r="AN127" s="11">
        <v>0</v>
      </c>
      <c r="AO127" s="11">
        <v>0</v>
      </c>
      <c r="AP127" s="11">
        <v>0</v>
      </c>
      <c r="AQ127" s="11">
        <v>0</v>
      </c>
      <c r="AR127" s="11">
        <v>0</v>
      </c>
      <c r="AS127" s="11">
        <v>0</v>
      </c>
      <c r="AT127" s="11">
        <v>0</v>
      </c>
      <c r="AU127" s="11">
        <v>479.43</v>
      </c>
      <c r="AV127" s="11">
        <v>0</v>
      </c>
      <c r="AW127" s="11">
        <v>0</v>
      </c>
      <c r="AX127" s="11">
        <v>0</v>
      </c>
      <c r="AY127" s="11">
        <v>0</v>
      </c>
      <c r="AZ127" s="11">
        <v>0</v>
      </c>
      <c r="BA127" s="11">
        <v>0</v>
      </c>
      <c r="BB127" s="11">
        <v>0</v>
      </c>
      <c r="BC127" s="11">
        <v>0</v>
      </c>
      <c r="BD127" s="11">
        <v>0</v>
      </c>
      <c r="BE127" s="11">
        <v>0</v>
      </c>
      <c r="BF127" s="11">
        <v>0</v>
      </c>
      <c r="BG127" s="11">
        <v>0</v>
      </c>
      <c r="BH127" s="11">
        <v>0</v>
      </c>
      <c r="BI127" s="11">
        <v>0</v>
      </c>
      <c r="BJ127" s="11">
        <v>0</v>
      </c>
      <c r="BK127" s="11">
        <v>0</v>
      </c>
      <c r="BL127" s="11">
        <v>0</v>
      </c>
      <c r="BM127" s="11">
        <v>0</v>
      </c>
      <c r="BN127" s="11">
        <v>0</v>
      </c>
      <c r="BO127" s="7">
        <f>SUM(K127:BN127)</f>
        <v>479.43</v>
      </c>
    </row>
    <row r="128" spans="1:67" x14ac:dyDescent="0.2">
      <c r="A128" s="15" t="s">
        <v>280</v>
      </c>
      <c r="B128" s="14" t="s">
        <v>279</v>
      </c>
      <c r="C128" s="14" t="s">
        <v>264</v>
      </c>
      <c r="D128" s="13">
        <v>126871.5</v>
      </c>
      <c r="E128" s="13">
        <f>ROUND(SUM($D128*1%),2)</f>
        <v>1268.72</v>
      </c>
      <c r="F128" s="13">
        <f>ROUND(SUM($D128*0.5%),2)</f>
        <v>634.36</v>
      </c>
      <c r="G128" s="13">
        <f>E128-J128</f>
        <v>868.72</v>
      </c>
      <c r="H128" s="13">
        <v>412</v>
      </c>
      <c r="I128" s="12">
        <f ca="1">OFFSET(INDIRECT(ADDRESS(1,MATCH($I$2,$A$1:$BN$1,0))),ROW()-1,0)</f>
        <v>400</v>
      </c>
      <c r="J128" s="11">
        <v>400</v>
      </c>
      <c r="K128" s="11">
        <v>0</v>
      </c>
      <c r="L128" s="11">
        <v>0</v>
      </c>
      <c r="M128" s="11">
        <v>0</v>
      </c>
      <c r="N128" s="11">
        <v>0</v>
      </c>
      <c r="O128" s="11">
        <v>0</v>
      </c>
      <c r="P128" s="11">
        <v>0</v>
      </c>
      <c r="Q128" s="11">
        <v>0</v>
      </c>
      <c r="R128" s="11">
        <v>0</v>
      </c>
      <c r="S128" s="11">
        <v>0</v>
      </c>
      <c r="T128" s="11">
        <v>0</v>
      </c>
      <c r="U128" s="11">
        <v>0</v>
      </c>
      <c r="V128" s="11">
        <v>0</v>
      </c>
      <c r="W128" s="11">
        <v>0</v>
      </c>
      <c r="X128" s="11">
        <v>0</v>
      </c>
      <c r="Y128" s="11">
        <v>0</v>
      </c>
      <c r="Z128" s="11">
        <v>0</v>
      </c>
      <c r="AA128" s="11">
        <v>0</v>
      </c>
      <c r="AB128" s="11">
        <v>0</v>
      </c>
      <c r="AC128" s="11">
        <v>0</v>
      </c>
      <c r="AD128" s="11">
        <v>0</v>
      </c>
      <c r="AE128" s="11">
        <v>0</v>
      </c>
      <c r="AF128" s="11">
        <v>0</v>
      </c>
      <c r="AG128" s="11">
        <v>0</v>
      </c>
      <c r="AH128" s="11">
        <v>0</v>
      </c>
      <c r="AI128" s="11">
        <v>0</v>
      </c>
      <c r="AJ128" s="11">
        <v>0</v>
      </c>
      <c r="AK128" s="11">
        <v>0</v>
      </c>
      <c r="AL128" s="11">
        <v>0</v>
      </c>
      <c r="AM128" s="11">
        <v>0</v>
      </c>
      <c r="AN128" s="11">
        <v>0</v>
      </c>
      <c r="AO128" s="11">
        <v>0</v>
      </c>
      <c r="AP128" s="11">
        <v>0</v>
      </c>
      <c r="AQ128" s="11">
        <v>0</v>
      </c>
      <c r="AR128" s="11">
        <v>0</v>
      </c>
      <c r="AS128" s="11">
        <v>0</v>
      </c>
      <c r="AT128" s="11">
        <v>0</v>
      </c>
      <c r="AU128" s="11">
        <v>0</v>
      </c>
      <c r="AV128" s="11">
        <v>0</v>
      </c>
      <c r="AW128" s="11">
        <v>0</v>
      </c>
      <c r="AX128" s="11">
        <v>0</v>
      </c>
      <c r="AY128" s="11">
        <v>0</v>
      </c>
      <c r="AZ128" s="11">
        <v>0</v>
      </c>
      <c r="BA128" s="11">
        <v>0</v>
      </c>
      <c r="BB128" s="11">
        <v>0</v>
      </c>
      <c r="BC128" s="11">
        <v>0</v>
      </c>
      <c r="BD128" s="11">
        <v>0</v>
      </c>
      <c r="BE128" s="11">
        <v>0</v>
      </c>
      <c r="BF128" s="11">
        <v>0</v>
      </c>
      <c r="BG128" s="11">
        <v>0</v>
      </c>
      <c r="BH128" s="11">
        <v>0</v>
      </c>
      <c r="BI128" s="11">
        <v>0</v>
      </c>
      <c r="BJ128" s="11">
        <v>0</v>
      </c>
      <c r="BK128" s="11">
        <v>0</v>
      </c>
      <c r="BL128" s="11">
        <v>0</v>
      </c>
      <c r="BM128" s="11">
        <v>0</v>
      </c>
      <c r="BN128" s="11">
        <v>0</v>
      </c>
      <c r="BO128" s="7">
        <f>SUM(K128:BN128)</f>
        <v>0</v>
      </c>
    </row>
    <row r="129" spans="1:67" x14ac:dyDescent="0.2">
      <c r="A129" s="15" t="s">
        <v>278</v>
      </c>
      <c r="B129" s="14" t="s">
        <v>277</v>
      </c>
      <c r="C129" s="14" t="s">
        <v>264</v>
      </c>
      <c r="D129" s="13">
        <v>111052.16</v>
      </c>
      <c r="E129" s="13">
        <f>ROUND(SUM($D129*1%),2)</f>
        <v>1110.52</v>
      </c>
      <c r="F129" s="13">
        <f>ROUND(SUM($D129*0.5%),2)</f>
        <v>555.26</v>
      </c>
      <c r="G129" s="13">
        <f>E129-J129</f>
        <v>0</v>
      </c>
      <c r="H129" s="13">
        <f>F129-BO129</f>
        <v>555.26</v>
      </c>
      <c r="I129" s="12">
        <f ca="1">OFFSET(INDIRECT(ADDRESS(1,MATCH($I$2,$A$1:$BN$1,0))),ROW()-1,0)</f>
        <v>1110.52</v>
      </c>
      <c r="J129" s="11">
        <v>1110.52</v>
      </c>
      <c r="K129" s="11">
        <v>0</v>
      </c>
      <c r="L129" s="11">
        <v>0</v>
      </c>
      <c r="M129" s="11">
        <v>0</v>
      </c>
      <c r="N129" s="11">
        <v>0</v>
      </c>
      <c r="O129" s="11">
        <v>0</v>
      </c>
      <c r="P129" s="11">
        <v>0</v>
      </c>
      <c r="Q129" s="11">
        <v>0</v>
      </c>
      <c r="R129" s="11">
        <v>0</v>
      </c>
      <c r="S129" s="11">
        <v>0</v>
      </c>
      <c r="T129" s="11">
        <v>0</v>
      </c>
      <c r="U129" s="11">
        <v>0</v>
      </c>
      <c r="V129" s="11">
        <v>0</v>
      </c>
      <c r="W129" s="11">
        <v>0</v>
      </c>
      <c r="X129" s="11">
        <v>0</v>
      </c>
      <c r="Y129" s="11">
        <v>0</v>
      </c>
      <c r="Z129" s="11">
        <v>0</v>
      </c>
      <c r="AA129" s="11">
        <v>0</v>
      </c>
      <c r="AB129" s="11">
        <v>0</v>
      </c>
      <c r="AC129" s="11">
        <v>0</v>
      </c>
      <c r="AD129" s="11">
        <v>0</v>
      </c>
      <c r="AE129" s="11">
        <v>0</v>
      </c>
      <c r="AF129" s="11">
        <v>0</v>
      </c>
      <c r="AG129" s="11">
        <v>0</v>
      </c>
      <c r="AH129" s="11">
        <v>0</v>
      </c>
      <c r="AI129" s="11">
        <v>0</v>
      </c>
      <c r="AJ129" s="11">
        <v>0</v>
      </c>
      <c r="AK129" s="11">
        <v>0</v>
      </c>
      <c r="AL129" s="11">
        <v>0</v>
      </c>
      <c r="AM129" s="11">
        <v>0</v>
      </c>
      <c r="AN129" s="11">
        <v>0</v>
      </c>
      <c r="AO129" s="11">
        <v>0</v>
      </c>
      <c r="AP129" s="11">
        <v>0</v>
      </c>
      <c r="AQ129" s="11">
        <v>0</v>
      </c>
      <c r="AR129" s="11">
        <v>0</v>
      </c>
      <c r="AS129" s="11">
        <v>0</v>
      </c>
      <c r="AT129" s="11">
        <v>0</v>
      </c>
      <c r="AU129" s="11">
        <v>0</v>
      </c>
      <c r="AV129" s="11">
        <v>0</v>
      </c>
      <c r="AW129" s="11">
        <v>0</v>
      </c>
      <c r="AX129" s="11">
        <v>0</v>
      </c>
      <c r="AY129" s="11">
        <v>0</v>
      </c>
      <c r="AZ129" s="11">
        <v>0</v>
      </c>
      <c r="BA129" s="11">
        <v>0</v>
      </c>
      <c r="BB129" s="11">
        <v>0</v>
      </c>
      <c r="BC129" s="11">
        <v>0</v>
      </c>
      <c r="BD129" s="11">
        <v>0</v>
      </c>
      <c r="BE129" s="11">
        <v>0</v>
      </c>
      <c r="BF129" s="11">
        <v>0</v>
      </c>
      <c r="BG129" s="11">
        <v>0</v>
      </c>
      <c r="BH129" s="11">
        <v>0</v>
      </c>
      <c r="BI129" s="11">
        <v>0</v>
      </c>
      <c r="BJ129" s="11">
        <v>0</v>
      </c>
      <c r="BK129" s="11">
        <v>0</v>
      </c>
      <c r="BL129" s="11">
        <v>0</v>
      </c>
      <c r="BM129" s="11">
        <v>0</v>
      </c>
      <c r="BN129" s="11">
        <v>0</v>
      </c>
      <c r="BO129" s="7">
        <f>SUM(K129:BN129)</f>
        <v>0</v>
      </c>
    </row>
    <row r="130" spans="1:67" x14ac:dyDescent="0.2">
      <c r="A130" s="15" t="s">
        <v>276</v>
      </c>
      <c r="B130" s="14" t="s">
        <v>275</v>
      </c>
      <c r="C130" s="14" t="s">
        <v>264</v>
      </c>
      <c r="D130" s="13">
        <v>68253.27</v>
      </c>
      <c r="E130" s="13">
        <f>ROUND(SUM($D130*1%),2)</f>
        <v>682.53</v>
      </c>
      <c r="F130" s="13">
        <f>ROUND(SUM($D130*0.5%),2)</f>
        <v>341.27</v>
      </c>
      <c r="G130" s="13">
        <f>E130-J130</f>
        <v>0</v>
      </c>
      <c r="H130" s="13">
        <f>F130-BO130</f>
        <v>341.27</v>
      </c>
      <c r="I130" s="12">
        <f ca="1">OFFSET(INDIRECT(ADDRESS(1,MATCH($I$2,$A$1:$BN$1,0))),ROW()-1,0)</f>
        <v>682.53</v>
      </c>
      <c r="J130" s="11">
        <v>682.53</v>
      </c>
      <c r="K130" s="11">
        <v>0</v>
      </c>
      <c r="L130" s="11">
        <v>0</v>
      </c>
      <c r="M130" s="11">
        <v>0</v>
      </c>
      <c r="N130" s="11">
        <v>0</v>
      </c>
      <c r="O130" s="11">
        <v>0</v>
      </c>
      <c r="P130" s="11">
        <v>0</v>
      </c>
      <c r="Q130" s="11">
        <v>0</v>
      </c>
      <c r="R130" s="11">
        <v>0</v>
      </c>
      <c r="S130" s="11">
        <v>0</v>
      </c>
      <c r="T130" s="11">
        <v>0</v>
      </c>
      <c r="U130" s="11">
        <v>0</v>
      </c>
      <c r="V130" s="11">
        <v>0</v>
      </c>
      <c r="W130" s="11">
        <v>0</v>
      </c>
      <c r="X130" s="11">
        <v>0</v>
      </c>
      <c r="Y130" s="11">
        <v>0</v>
      </c>
      <c r="Z130" s="11">
        <v>0</v>
      </c>
      <c r="AA130" s="11">
        <v>0</v>
      </c>
      <c r="AB130" s="11">
        <v>0</v>
      </c>
      <c r="AC130" s="11">
        <v>0</v>
      </c>
      <c r="AD130" s="11">
        <v>0</v>
      </c>
      <c r="AE130" s="11">
        <v>0</v>
      </c>
      <c r="AF130" s="11">
        <v>0</v>
      </c>
      <c r="AG130" s="11">
        <v>0</v>
      </c>
      <c r="AH130" s="11">
        <v>0</v>
      </c>
      <c r="AI130" s="11">
        <v>0</v>
      </c>
      <c r="AJ130" s="11">
        <v>0</v>
      </c>
      <c r="AK130" s="11">
        <v>0</v>
      </c>
      <c r="AL130" s="11">
        <v>0</v>
      </c>
      <c r="AM130" s="11">
        <v>0</v>
      </c>
      <c r="AN130" s="11">
        <v>0</v>
      </c>
      <c r="AO130" s="11">
        <v>0</v>
      </c>
      <c r="AP130" s="11">
        <v>0</v>
      </c>
      <c r="AQ130" s="11">
        <v>0</v>
      </c>
      <c r="AR130" s="11">
        <v>0</v>
      </c>
      <c r="AS130" s="11">
        <v>0</v>
      </c>
      <c r="AT130" s="11">
        <v>0</v>
      </c>
      <c r="AU130" s="11">
        <v>0</v>
      </c>
      <c r="AV130" s="11">
        <v>0</v>
      </c>
      <c r="AW130" s="11">
        <v>0</v>
      </c>
      <c r="AX130" s="11">
        <v>0</v>
      </c>
      <c r="AY130" s="11">
        <v>0</v>
      </c>
      <c r="AZ130" s="11">
        <v>0</v>
      </c>
      <c r="BA130" s="11">
        <v>0</v>
      </c>
      <c r="BB130" s="11">
        <v>0</v>
      </c>
      <c r="BC130" s="11">
        <v>0</v>
      </c>
      <c r="BD130" s="11">
        <v>0</v>
      </c>
      <c r="BE130" s="11">
        <v>0</v>
      </c>
      <c r="BF130" s="11">
        <v>0</v>
      </c>
      <c r="BG130" s="11">
        <v>0</v>
      </c>
      <c r="BH130" s="11">
        <v>0</v>
      </c>
      <c r="BI130" s="11">
        <v>0</v>
      </c>
      <c r="BJ130" s="11">
        <v>0</v>
      </c>
      <c r="BK130" s="11">
        <v>0</v>
      </c>
      <c r="BL130" s="11">
        <v>0</v>
      </c>
      <c r="BM130" s="11">
        <v>0</v>
      </c>
      <c r="BN130" s="11">
        <v>0</v>
      </c>
      <c r="BO130" s="7">
        <f>SUM(K130:BN130)</f>
        <v>0</v>
      </c>
    </row>
    <row r="131" spans="1:67" x14ac:dyDescent="0.2">
      <c r="A131" s="15" t="s">
        <v>274</v>
      </c>
      <c r="B131" s="14" t="s">
        <v>273</v>
      </c>
      <c r="C131" s="14" t="s">
        <v>264</v>
      </c>
      <c r="D131" s="13">
        <v>82419.81</v>
      </c>
      <c r="E131" s="13">
        <f>ROUND(SUM($D131*1%),2)</f>
        <v>824.2</v>
      </c>
      <c r="F131" s="13">
        <f>ROUND(SUM($D131*0.5%),2)</f>
        <v>412.1</v>
      </c>
      <c r="G131" s="13">
        <f>E131-J131</f>
        <v>444.63000000000005</v>
      </c>
      <c r="H131" s="13">
        <f>F131-BO131</f>
        <v>412.1</v>
      </c>
      <c r="I131" s="12">
        <f ca="1">OFFSET(INDIRECT(ADDRESS(1,MATCH($I$2,$A$1:$BN$1,0))),ROW()-1,0)</f>
        <v>379.57</v>
      </c>
      <c r="J131" s="11">
        <v>379.57</v>
      </c>
      <c r="K131" s="11">
        <v>0</v>
      </c>
      <c r="L131" s="11">
        <v>0</v>
      </c>
      <c r="M131" s="11">
        <v>0</v>
      </c>
      <c r="N131" s="11">
        <v>0</v>
      </c>
      <c r="O131" s="11">
        <v>0</v>
      </c>
      <c r="P131" s="11">
        <v>0</v>
      </c>
      <c r="Q131" s="11">
        <v>0</v>
      </c>
      <c r="R131" s="11">
        <v>0</v>
      </c>
      <c r="S131" s="11">
        <v>0</v>
      </c>
      <c r="T131" s="11">
        <v>0</v>
      </c>
      <c r="U131" s="11">
        <v>0</v>
      </c>
      <c r="V131" s="11">
        <v>0</v>
      </c>
      <c r="W131" s="11">
        <v>0</v>
      </c>
      <c r="X131" s="11">
        <v>0</v>
      </c>
      <c r="Y131" s="11">
        <v>0</v>
      </c>
      <c r="Z131" s="11">
        <v>0</v>
      </c>
      <c r="AA131" s="11">
        <v>0</v>
      </c>
      <c r="AB131" s="11">
        <v>0</v>
      </c>
      <c r="AC131" s="11">
        <v>0</v>
      </c>
      <c r="AD131" s="11">
        <v>0</v>
      </c>
      <c r="AE131" s="11">
        <v>0</v>
      </c>
      <c r="AF131" s="11">
        <v>0</v>
      </c>
      <c r="AG131" s="11">
        <v>0</v>
      </c>
      <c r="AH131" s="11">
        <v>0</v>
      </c>
      <c r="AI131" s="11">
        <v>0</v>
      </c>
      <c r="AJ131" s="11">
        <v>0</v>
      </c>
      <c r="AK131" s="11">
        <v>0</v>
      </c>
      <c r="AL131" s="11">
        <v>0</v>
      </c>
      <c r="AM131" s="11">
        <v>0</v>
      </c>
      <c r="AN131" s="11">
        <v>0</v>
      </c>
      <c r="AO131" s="11">
        <v>0</v>
      </c>
      <c r="AP131" s="11">
        <v>0</v>
      </c>
      <c r="AQ131" s="11">
        <v>0</v>
      </c>
      <c r="AR131" s="11">
        <v>0</v>
      </c>
      <c r="AS131" s="11">
        <v>0</v>
      </c>
      <c r="AT131" s="11">
        <v>0</v>
      </c>
      <c r="AU131" s="11">
        <v>0</v>
      </c>
      <c r="AV131" s="11">
        <v>0</v>
      </c>
      <c r="AW131" s="11">
        <v>0</v>
      </c>
      <c r="AX131" s="11">
        <v>0</v>
      </c>
      <c r="AY131" s="11">
        <v>0</v>
      </c>
      <c r="AZ131" s="11">
        <v>0</v>
      </c>
      <c r="BA131" s="11">
        <v>0</v>
      </c>
      <c r="BB131" s="11">
        <v>0</v>
      </c>
      <c r="BC131" s="11">
        <v>0</v>
      </c>
      <c r="BD131" s="11">
        <v>0</v>
      </c>
      <c r="BE131" s="11">
        <v>0</v>
      </c>
      <c r="BF131" s="11">
        <v>0</v>
      </c>
      <c r="BG131" s="11">
        <v>0</v>
      </c>
      <c r="BH131" s="11">
        <v>0</v>
      </c>
      <c r="BI131" s="11">
        <v>0</v>
      </c>
      <c r="BJ131" s="11">
        <v>0</v>
      </c>
      <c r="BK131" s="11">
        <v>0</v>
      </c>
      <c r="BL131" s="11">
        <v>0</v>
      </c>
      <c r="BM131" s="11">
        <v>0</v>
      </c>
      <c r="BN131" s="11">
        <v>0</v>
      </c>
      <c r="BO131" s="7">
        <f>SUM(K131:BN131)</f>
        <v>0</v>
      </c>
    </row>
    <row r="132" spans="1:67" x14ac:dyDescent="0.2">
      <c r="A132" s="15" t="s">
        <v>272</v>
      </c>
      <c r="B132" s="14" t="s">
        <v>271</v>
      </c>
      <c r="C132" s="14" t="s">
        <v>264</v>
      </c>
      <c r="D132" s="13">
        <v>91486.92</v>
      </c>
      <c r="E132" s="13">
        <f>ROUND(SUM($D132*1%),2)</f>
        <v>914.87</v>
      </c>
      <c r="F132" s="13">
        <f>ROUND(SUM($D132*0.5%),2)</f>
        <v>457.43</v>
      </c>
      <c r="G132" s="13">
        <f>E132-J132</f>
        <v>677</v>
      </c>
      <c r="H132" s="13">
        <f>F132-BO132</f>
        <v>457.43</v>
      </c>
      <c r="I132" s="12">
        <f ca="1">OFFSET(INDIRECT(ADDRESS(1,MATCH($I$2,$A$1:$BN$1,0))),ROW()-1,0)</f>
        <v>237.87</v>
      </c>
      <c r="J132" s="11">
        <v>237.87</v>
      </c>
      <c r="K132" s="11">
        <v>0</v>
      </c>
      <c r="L132" s="11">
        <v>0</v>
      </c>
      <c r="M132" s="11">
        <v>0</v>
      </c>
      <c r="N132" s="11">
        <v>0</v>
      </c>
      <c r="O132" s="11">
        <v>0</v>
      </c>
      <c r="P132" s="11">
        <v>0</v>
      </c>
      <c r="Q132" s="11">
        <v>0</v>
      </c>
      <c r="R132" s="11">
        <v>0</v>
      </c>
      <c r="S132" s="11">
        <v>0</v>
      </c>
      <c r="T132" s="11">
        <v>0</v>
      </c>
      <c r="U132" s="11">
        <v>0</v>
      </c>
      <c r="V132" s="11">
        <v>0</v>
      </c>
      <c r="W132" s="11">
        <v>0</v>
      </c>
      <c r="X132" s="11">
        <v>0</v>
      </c>
      <c r="Y132" s="11">
        <v>0</v>
      </c>
      <c r="Z132" s="11">
        <v>0</v>
      </c>
      <c r="AA132" s="11">
        <v>0</v>
      </c>
      <c r="AB132" s="11">
        <v>0</v>
      </c>
      <c r="AC132" s="11">
        <v>0</v>
      </c>
      <c r="AD132" s="11">
        <v>0</v>
      </c>
      <c r="AE132" s="11">
        <v>0</v>
      </c>
      <c r="AF132" s="11">
        <v>0</v>
      </c>
      <c r="AG132" s="11">
        <v>0</v>
      </c>
      <c r="AH132" s="11">
        <v>0</v>
      </c>
      <c r="AI132" s="11">
        <v>0</v>
      </c>
      <c r="AJ132" s="11">
        <v>0</v>
      </c>
      <c r="AK132" s="11">
        <v>0</v>
      </c>
      <c r="AL132" s="11">
        <v>0</v>
      </c>
      <c r="AM132" s="11">
        <v>0</v>
      </c>
      <c r="AN132" s="11">
        <v>0</v>
      </c>
      <c r="AO132" s="11">
        <v>0</v>
      </c>
      <c r="AP132" s="11">
        <v>0</v>
      </c>
      <c r="AQ132" s="11">
        <v>0</v>
      </c>
      <c r="AR132" s="11">
        <v>0</v>
      </c>
      <c r="AS132" s="11">
        <v>0</v>
      </c>
      <c r="AT132" s="11">
        <v>0</v>
      </c>
      <c r="AU132" s="11">
        <v>0</v>
      </c>
      <c r="AV132" s="11">
        <v>0</v>
      </c>
      <c r="AW132" s="11">
        <v>0</v>
      </c>
      <c r="AX132" s="11">
        <v>0</v>
      </c>
      <c r="AY132" s="11">
        <v>0</v>
      </c>
      <c r="AZ132" s="11">
        <v>0</v>
      </c>
      <c r="BA132" s="11">
        <v>0</v>
      </c>
      <c r="BB132" s="11">
        <v>0</v>
      </c>
      <c r="BC132" s="11">
        <v>0</v>
      </c>
      <c r="BD132" s="11">
        <v>0</v>
      </c>
      <c r="BE132" s="11">
        <v>0</v>
      </c>
      <c r="BF132" s="11">
        <v>0</v>
      </c>
      <c r="BG132" s="11">
        <v>0</v>
      </c>
      <c r="BH132" s="11">
        <v>0</v>
      </c>
      <c r="BI132" s="11">
        <v>0</v>
      </c>
      <c r="BJ132" s="11">
        <v>0</v>
      </c>
      <c r="BK132" s="11">
        <v>0</v>
      </c>
      <c r="BL132" s="11">
        <v>0</v>
      </c>
      <c r="BM132" s="11">
        <v>0</v>
      </c>
      <c r="BN132" s="11">
        <v>0</v>
      </c>
      <c r="BO132" s="7">
        <f>SUM(K132:BN132)</f>
        <v>0</v>
      </c>
    </row>
    <row r="133" spans="1:67" x14ac:dyDescent="0.2">
      <c r="A133" s="15" t="s">
        <v>270</v>
      </c>
      <c r="B133" s="14" t="s">
        <v>269</v>
      </c>
      <c r="C133" s="14" t="s">
        <v>264</v>
      </c>
      <c r="D133" s="13">
        <v>61420.9</v>
      </c>
      <c r="E133" s="13">
        <f>ROUND(SUM($D133*1%),2)</f>
        <v>614.21</v>
      </c>
      <c r="F133" s="13">
        <f>ROUND(SUM($D133*0.5%),2)</f>
        <v>307.10000000000002</v>
      </c>
      <c r="G133" s="13">
        <f>E133-J133</f>
        <v>0</v>
      </c>
      <c r="H133" s="13">
        <f>F133-BO133</f>
        <v>307.10000000000002</v>
      </c>
      <c r="I133" s="12">
        <f ca="1">OFFSET(INDIRECT(ADDRESS(1,MATCH($I$2,$A$1:$BN$1,0))),ROW()-1,0)</f>
        <v>614.21</v>
      </c>
      <c r="J133" s="11">
        <v>614.21</v>
      </c>
      <c r="K133" s="11">
        <v>0</v>
      </c>
      <c r="L133" s="11">
        <v>0</v>
      </c>
      <c r="M133" s="11">
        <v>0</v>
      </c>
      <c r="N133" s="11">
        <v>0</v>
      </c>
      <c r="O133" s="11">
        <v>0</v>
      </c>
      <c r="P133" s="11">
        <v>0</v>
      </c>
      <c r="Q133" s="11">
        <v>0</v>
      </c>
      <c r="R133" s="11">
        <v>0</v>
      </c>
      <c r="S133" s="11">
        <v>0</v>
      </c>
      <c r="T133" s="11">
        <v>0</v>
      </c>
      <c r="U133" s="11">
        <v>0</v>
      </c>
      <c r="V133" s="11">
        <v>0</v>
      </c>
      <c r="W133" s="11">
        <v>0</v>
      </c>
      <c r="X133" s="11">
        <v>0</v>
      </c>
      <c r="Y133" s="11">
        <v>0</v>
      </c>
      <c r="Z133" s="11">
        <v>0</v>
      </c>
      <c r="AA133" s="11">
        <v>0</v>
      </c>
      <c r="AB133" s="11">
        <v>0</v>
      </c>
      <c r="AC133" s="11">
        <v>0</v>
      </c>
      <c r="AD133" s="11">
        <v>0</v>
      </c>
      <c r="AE133" s="11">
        <v>0</v>
      </c>
      <c r="AF133" s="11">
        <v>0</v>
      </c>
      <c r="AG133" s="11">
        <v>0</v>
      </c>
      <c r="AH133" s="11">
        <v>0</v>
      </c>
      <c r="AI133" s="11">
        <v>0</v>
      </c>
      <c r="AJ133" s="11">
        <v>0</v>
      </c>
      <c r="AK133" s="11">
        <v>0</v>
      </c>
      <c r="AL133" s="11">
        <v>0</v>
      </c>
      <c r="AM133" s="11">
        <v>0</v>
      </c>
      <c r="AN133" s="11">
        <v>0</v>
      </c>
      <c r="AO133" s="11">
        <v>0</v>
      </c>
      <c r="AP133" s="11">
        <v>0</v>
      </c>
      <c r="AQ133" s="11">
        <v>0</v>
      </c>
      <c r="AR133" s="11">
        <v>0</v>
      </c>
      <c r="AS133" s="11">
        <v>0</v>
      </c>
      <c r="AT133" s="11">
        <v>0</v>
      </c>
      <c r="AU133" s="11">
        <v>0</v>
      </c>
      <c r="AV133" s="11">
        <v>0</v>
      </c>
      <c r="AW133" s="11">
        <v>0</v>
      </c>
      <c r="AX133" s="11">
        <v>0</v>
      </c>
      <c r="AY133" s="11">
        <v>0</v>
      </c>
      <c r="AZ133" s="11">
        <v>0</v>
      </c>
      <c r="BA133" s="11">
        <v>0</v>
      </c>
      <c r="BB133" s="11">
        <v>0</v>
      </c>
      <c r="BC133" s="11">
        <v>0</v>
      </c>
      <c r="BD133" s="11">
        <v>0</v>
      </c>
      <c r="BE133" s="11">
        <v>0</v>
      </c>
      <c r="BF133" s="11">
        <v>0</v>
      </c>
      <c r="BG133" s="11">
        <v>0</v>
      </c>
      <c r="BH133" s="11">
        <v>0</v>
      </c>
      <c r="BI133" s="11">
        <v>0</v>
      </c>
      <c r="BJ133" s="11">
        <v>0</v>
      </c>
      <c r="BK133" s="11">
        <v>0</v>
      </c>
      <c r="BL133" s="11">
        <v>0</v>
      </c>
      <c r="BM133" s="11">
        <v>0</v>
      </c>
      <c r="BN133" s="11">
        <v>0</v>
      </c>
      <c r="BO133" s="7">
        <f>SUM(K133:BN133)</f>
        <v>0</v>
      </c>
    </row>
    <row r="134" spans="1:67" x14ac:dyDescent="0.2">
      <c r="A134" s="15" t="s">
        <v>268</v>
      </c>
      <c r="B134" s="14" t="s">
        <v>267</v>
      </c>
      <c r="C134" s="14" t="s">
        <v>264</v>
      </c>
      <c r="D134" s="13">
        <v>72710.679999999993</v>
      </c>
      <c r="E134" s="13">
        <f>ROUND(SUM($D134*1%),2)</f>
        <v>727.11</v>
      </c>
      <c r="F134" s="13">
        <f>ROUND(SUM($D134*0.5%),2)</f>
        <v>363.55</v>
      </c>
      <c r="G134" s="13">
        <f>E134-J134</f>
        <v>181.77999999999997</v>
      </c>
      <c r="H134" s="13">
        <f>F134-BO134</f>
        <v>363.55</v>
      </c>
      <c r="I134" s="12">
        <f ca="1">OFFSET(INDIRECT(ADDRESS(1,MATCH($I$2,$A$1:$BN$1,0))),ROW()-1,0)</f>
        <v>545.33000000000004</v>
      </c>
      <c r="J134" s="11">
        <v>545.33000000000004</v>
      </c>
      <c r="K134" s="11">
        <v>0</v>
      </c>
      <c r="L134" s="11">
        <v>0</v>
      </c>
      <c r="M134" s="11">
        <v>0</v>
      </c>
      <c r="N134" s="11">
        <v>0</v>
      </c>
      <c r="O134" s="11">
        <v>0</v>
      </c>
      <c r="P134" s="11">
        <v>0</v>
      </c>
      <c r="Q134" s="11">
        <v>0</v>
      </c>
      <c r="R134" s="11">
        <v>0</v>
      </c>
      <c r="S134" s="11">
        <v>0</v>
      </c>
      <c r="T134" s="11">
        <v>0</v>
      </c>
      <c r="U134" s="11">
        <v>0</v>
      </c>
      <c r="V134" s="11">
        <v>0</v>
      </c>
      <c r="W134" s="11">
        <v>0</v>
      </c>
      <c r="X134" s="11">
        <v>0</v>
      </c>
      <c r="Y134" s="11">
        <v>0</v>
      </c>
      <c r="Z134" s="11">
        <v>0</v>
      </c>
      <c r="AA134" s="11">
        <v>0</v>
      </c>
      <c r="AB134" s="11">
        <v>0</v>
      </c>
      <c r="AC134" s="11">
        <v>0</v>
      </c>
      <c r="AD134" s="11">
        <v>0</v>
      </c>
      <c r="AE134" s="11">
        <v>0</v>
      </c>
      <c r="AF134" s="11">
        <v>0</v>
      </c>
      <c r="AG134" s="11">
        <v>0</v>
      </c>
      <c r="AH134" s="11">
        <v>0</v>
      </c>
      <c r="AI134" s="11">
        <v>0</v>
      </c>
      <c r="AJ134" s="11">
        <v>0</v>
      </c>
      <c r="AK134" s="11">
        <v>0</v>
      </c>
      <c r="AL134" s="11">
        <v>0</v>
      </c>
      <c r="AM134" s="11">
        <v>0</v>
      </c>
      <c r="AN134" s="11">
        <v>0</v>
      </c>
      <c r="AO134" s="11">
        <v>0</v>
      </c>
      <c r="AP134" s="11">
        <v>0</v>
      </c>
      <c r="AQ134" s="11">
        <v>0</v>
      </c>
      <c r="AR134" s="11">
        <v>0</v>
      </c>
      <c r="AS134" s="11">
        <v>0</v>
      </c>
      <c r="AT134" s="11">
        <v>0</v>
      </c>
      <c r="AU134" s="11">
        <v>0</v>
      </c>
      <c r="AV134" s="11">
        <v>0</v>
      </c>
      <c r="AW134" s="11">
        <v>0</v>
      </c>
      <c r="AX134" s="11">
        <v>0</v>
      </c>
      <c r="AY134" s="11">
        <v>0</v>
      </c>
      <c r="AZ134" s="11">
        <v>0</v>
      </c>
      <c r="BA134" s="11">
        <v>0</v>
      </c>
      <c r="BB134" s="11">
        <v>0</v>
      </c>
      <c r="BC134" s="11">
        <v>0</v>
      </c>
      <c r="BD134" s="11">
        <v>0</v>
      </c>
      <c r="BE134" s="11">
        <v>0</v>
      </c>
      <c r="BF134" s="11">
        <v>0</v>
      </c>
      <c r="BG134" s="11">
        <v>0</v>
      </c>
      <c r="BH134" s="11">
        <v>0</v>
      </c>
      <c r="BI134" s="11">
        <v>0</v>
      </c>
      <c r="BJ134" s="11">
        <v>0</v>
      </c>
      <c r="BK134" s="11">
        <v>0</v>
      </c>
      <c r="BL134" s="11">
        <v>0</v>
      </c>
      <c r="BM134" s="11">
        <v>0</v>
      </c>
      <c r="BN134" s="11">
        <v>0</v>
      </c>
      <c r="BO134" s="7">
        <f>SUM(K134:BN134)</f>
        <v>0</v>
      </c>
    </row>
    <row r="135" spans="1:67" x14ac:dyDescent="0.2">
      <c r="A135" s="15" t="s">
        <v>266</v>
      </c>
      <c r="B135" s="14" t="s">
        <v>265</v>
      </c>
      <c r="C135" s="14" t="s">
        <v>264</v>
      </c>
      <c r="D135" s="13">
        <v>55765.38</v>
      </c>
      <c r="E135" s="13">
        <f>ROUND(SUM($D135*1%),2)</f>
        <v>557.65</v>
      </c>
      <c r="F135" s="13">
        <f>ROUND(SUM($D135*0.5%),2)</f>
        <v>278.83</v>
      </c>
      <c r="G135" s="13">
        <f>E135-J135</f>
        <v>557.65</v>
      </c>
      <c r="H135" s="13">
        <f>F135-BO135</f>
        <v>278.83</v>
      </c>
      <c r="I135" s="12">
        <f ca="1">OFFSET(INDIRECT(ADDRESS(1,MATCH($I$2,$A$1:$BN$1,0))),ROW()-1,0)</f>
        <v>0</v>
      </c>
      <c r="J135" s="11">
        <v>0</v>
      </c>
      <c r="K135" s="11">
        <v>0</v>
      </c>
      <c r="L135" s="11">
        <v>0</v>
      </c>
      <c r="M135" s="11">
        <v>0</v>
      </c>
      <c r="N135" s="11">
        <v>0</v>
      </c>
      <c r="O135" s="11">
        <v>0</v>
      </c>
      <c r="P135" s="11">
        <v>0</v>
      </c>
      <c r="Q135" s="11">
        <v>0</v>
      </c>
      <c r="R135" s="11">
        <v>0</v>
      </c>
      <c r="S135" s="11">
        <v>0</v>
      </c>
      <c r="T135" s="11">
        <v>0</v>
      </c>
      <c r="U135" s="11">
        <v>0</v>
      </c>
      <c r="V135" s="11">
        <v>0</v>
      </c>
      <c r="W135" s="11">
        <v>0</v>
      </c>
      <c r="X135" s="11">
        <v>0</v>
      </c>
      <c r="Y135" s="11">
        <v>0</v>
      </c>
      <c r="Z135" s="11">
        <v>0</v>
      </c>
      <c r="AA135" s="11">
        <v>0</v>
      </c>
      <c r="AB135" s="11">
        <v>0</v>
      </c>
      <c r="AC135" s="11">
        <v>0</v>
      </c>
      <c r="AD135" s="11">
        <v>0</v>
      </c>
      <c r="AE135" s="11">
        <v>0</v>
      </c>
      <c r="AF135" s="11">
        <v>0</v>
      </c>
      <c r="AG135" s="11">
        <v>0</v>
      </c>
      <c r="AH135" s="11">
        <v>0</v>
      </c>
      <c r="AI135" s="11">
        <v>0</v>
      </c>
      <c r="AJ135" s="11">
        <v>0</v>
      </c>
      <c r="AK135" s="11">
        <v>0</v>
      </c>
      <c r="AL135" s="11">
        <v>0</v>
      </c>
      <c r="AM135" s="11">
        <v>0</v>
      </c>
      <c r="AN135" s="11">
        <v>0</v>
      </c>
      <c r="AO135" s="11">
        <v>0</v>
      </c>
      <c r="AP135" s="11">
        <v>0</v>
      </c>
      <c r="AQ135" s="11">
        <v>0</v>
      </c>
      <c r="AR135" s="11">
        <v>0</v>
      </c>
      <c r="AS135" s="11">
        <v>0</v>
      </c>
      <c r="AT135" s="11">
        <v>0</v>
      </c>
      <c r="AU135" s="11">
        <v>0</v>
      </c>
      <c r="AV135" s="11">
        <v>0</v>
      </c>
      <c r="AW135" s="11">
        <v>0</v>
      </c>
      <c r="AX135" s="11">
        <v>0</v>
      </c>
      <c r="AY135" s="11">
        <v>0</v>
      </c>
      <c r="AZ135" s="11">
        <v>0</v>
      </c>
      <c r="BA135" s="11">
        <v>0</v>
      </c>
      <c r="BB135" s="11">
        <v>0</v>
      </c>
      <c r="BC135" s="11">
        <v>0</v>
      </c>
      <c r="BD135" s="11">
        <v>0</v>
      </c>
      <c r="BE135" s="11">
        <v>0</v>
      </c>
      <c r="BF135" s="11">
        <v>0</v>
      </c>
      <c r="BG135" s="11">
        <v>0</v>
      </c>
      <c r="BH135" s="11">
        <v>0</v>
      </c>
      <c r="BI135" s="11">
        <v>0</v>
      </c>
      <c r="BJ135" s="11">
        <v>0</v>
      </c>
      <c r="BK135" s="11">
        <v>0</v>
      </c>
      <c r="BL135" s="11">
        <v>0</v>
      </c>
      <c r="BM135" s="11">
        <v>0</v>
      </c>
      <c r="BN135" s="11">
        <v>0</v>
      </c>
      <c r="BO135" s="7">
        <f>SUM(K135:BN135)</f>
        <v>0</v>
      </c>
    </row>
    <row r="136" spans="1:67" x14ac:dyDescent="0.2">
      <c r="A136" s="15" t="s">
        <v>263</v>
      </c>
      <c r="B136" s="14" t="s">
        <v>262</v>
      </c>
      <c r="C136" s="14" t="s">
        <v>220</v>
      </c>
      <c r="D136" s="13">
        <v>293741.89</v>
      </c>
      <c r="E136" s="13">
        <f>ROUND(SUM($D136*1%),2)</f>
        <v>2937.42</v>
      </c>
      <c r="F136" s="13">
        <f>ROUND(SUM($D136*0.5%),2)</f>
        <v>1468.71</v>
      </c>
      <c r="G136" s="13">
        <f>E136-J136</f>
        <v>437.42000000000007</v>
      </c>
      <c r="H136" s="13">
        <f>F136-BO136</f>
        <v>268.71000000000004</v>
      </c>
      <c r="I136" s="12">
        <f ca="1">OFFSET(INDIRECT(ADDRESS(1,MATCH($I$2,$A$1:$BN$1,0))),ROW()-1,0)</f>
        <v>2500</v>
      </c>
      <c r="J136" s="11">
        <v>2500</v>
      </c>
      <c r="K136" s="11">
        <v>800</v>
      </c>
      <c r="L136" s="11">
        <v>0</v>
      </c>
      <c r="M136" s="11">
        <v>0</v>
      </c>
      <c r="N136" s="11">
        <v>0</v>
      </c>
      <c r="O136" s="11">
        <v>0</v>
      </c>
      <c r="P136" s="11">
        <v>0</v>
      </c>
      <c r="Q136" s="11">
        <v>0</v>
      </c>
      <c r="R136" s="11">
        <v>0</v>
      </c>
      <c r="S136" s="11">
        <v>0</v>
      </c>
      <c r="T136" s="11">
        <v>0</v>
      </c>
      <c r="U136" s="11">
        <v>100</v>
      </c>
      <c r="V136" s="11">
        <v>300</v>
      </c>
      <c r="W136" s="11">
        <v>0</v>
      </c>
      <c r="X136" s="11">
        <v>0</v>
      </c>
      <c r="Y136" s="11">
        <v>0</v>
      </c>
      <c r="Z136" s="11">
        <v>0</v>
      </c>
      <c r="AA136" s="11">
        <v>0</v>
      </c>
      <c r="AB136" s="11">
        <v>0</v>
      </c>
      <c r="AC136" s="11">
        <v>0</v>
      </c>
      <c r="AD136" s="11">
        <v>0</v>
      </c>
      <c r="AE136" s="11">
        <v>0</v>
      </c>
      <c r="AF136" s="11">
        <v>0</v>
      </c>
      <c r="AG136" s="11">
        <v>0</v>
      </c>
      <c r="AH136" s="11">
        <v>0</v>
      </c>
      <c r="AI136" s="11">
        <v>0</v>
      </c>
      <c r="AJ136" s="11">
        <v>0</v>
      </c>
      <c r="AK136" s="11">
        <v>0</v>
      </c>
      <c r="AL136" s="11">
        <v>0</v>
      </c>
      <c r="AM136" s="11">
        <v>0</v>
      </c>
      <c r="AN136" s="11">
        <v>0</v>
      </c>
      <c r="AO136" s="11">
        <v>0</v>
      </c>
      <c r="AP136" s="11">
        <v>0</v>
      </c>
      <c r="AQ136" s="11">
        <v>0</v>
      </c>
      <c r="AR136" s="11">
        <v>0</v>
      </c>
      <c r="AS136" s="11">
        <v>0</v>
      </c>
      <c r="AT136" s="11">
        <v>0</v>
      </c>
      <c r="AU136" s="11">
        <v>0</v>
      </c>
      <c r="AV136" s="11">
        <v>0</v>
      </c>
      <c r="AW136" s="11">
        <v>0</v>
      </c>
      <c r="AX136" s="11">
        <v>0</v>
      </c>
      <c r="AY136" s="11">
        <v>0</v>
      </c>
      <c r="AZ136" s="11">
        <v>0</v>
      </c>
      <c r="BA136" s="11">
        <v>0</v>
      </c>
      <c r="BB136" s="11">
        <v>0</v>
      </c>
      <c r="BC136" s="11">
        <v>0</v>
      </c>
      <c r="BD136" s="11">
        <v>0</v>
      </c>
      <c r="BE136" s="11">
        <v>0</v>
      </c>
      <c r="BF136" s="11">
        <v>0</v>
      </c>
      <c r="BG136" s="11">
        <v>0</v>
      </c>
      <c r="BH136" s="11">
        <v>0</v>
      </c>
      <c r="BI136" s="11">
        <v>0</v>
      </c>
      <c r="BJ136" s="11">
        <v>0</v>
      </c>
      <c r="BK136" s="11">
        <v>0</v>
      </c>
      <c r="BL136" s="11">
        <v>0</v>
      </c>
      <c r="BM136" s="11">
        <v>0</v>
      </c>
      <c r="BN136" s="11">
        <v>0</v>
      </c>
      <c r="BO136" s="7">
        <f>SUM(K136:BN136)</f>
        <v>1200</v>
      </c>
    </row>
    <row r="137" spans="1:67" x14ac:dyDescent="0.2">
      <c r="A137" s="15" t="s">
        <v>261</v>
      </c>
      <c r="B137" s="14" t="s">
        <v>260</v>
      </c>
      <c r="C137" s="14" t="s">
        <v>220</v>
      </c>
      <c r="D137" s="13">
        <v>210132.14</v>
      </c>
      <c r="E137" s="13">
        <f>ROUND(SUM($D137*1%),2)</f>
        <v>2101.3200000000002</v>
      </c>
      <c r="F137" s="13">
        <f>ROUND(SUM($D137*0.5%),2)</f>
        <v>1050.6600000000001</v>
      </c>
      <c r="G137" s="13">
        <f>E137-J137</f>
        <v>0</v>
      </c>
      <c r="H137" s="13">
        <f>F137-BO137</f>
        <v>650.66000000000008</v>
      </c>
      <c r="I137" s="12">
        <f ca="1">OFFSET(INDIRECT(ADDRESS(1,MATCH($I$2,$A$1:$BN$1,0))),ROW()-1,0)</f>
        <v>2101.3200000000002</v>
      </c>
      <c r="J137" s="11">
        <v>2101.3200000000002</v>
      </c>
      <c r="K137" s="11">
        <v>0</v>
      </c>
      <c r="L137" s="11">
        <v>0</v>
      </c>
      <c r="M137" s="11">
        <v>0</v>
      </c>
      <c r="N137" s="11">
        <v>0</v>
      </c>
      <c r="O137" s="11">
        <v>0</v>
      </c>
      <c r="P137" s="11">
        <v>0</v>
      </c>
      <c r="Q137" s="11">
        <v>0</v>
      </c>
      <c r="R137" s="11">
        <v>0</v>
      </c>
      <c r="S137" s="11">
        <v>0</v>
      </c>
      <c r="T137" s="11">
        <v>0</v>
      </c>
      <c r="U137" s="11">
        <v>100</v>
      </c>
      <c r="V137" s="11">
        <v>300</v>
      </c>
      <c r="W137" s="11">
        <v>0</v>
      </c>
      <c r="X137" s="11">
        <v>0</v>
      </c>
      <c r="Y137" s="11">
        <v>0</v>
      </c>
      <c r="Z137" s="11">
        <v>0</v>
      </c>
      <c r="AA137" s="11">
        <v>0</v>
      </c>
      <c r="AB137" s="11">
        <v>0</v>
      </c>
      <c r="AC137" s="11">
        <v>0</v>
      </c>
      <c r="AD137" s="11">
        <v>0</v>
      </c>
      <c r="AE137" s="11">
        <v>0</v>
      </c>
      <c r="AF137" s="11">
        <v>0</v>
      </c>
      <c r="AG137" s="11">
        <v>0</v>
      </c>
      <c r="AH137" s="11">
        <v>0</v>
      </c>
      <c r="AI137" s="11">
        <v>0</v>
      </c>
      <c r="AJ137" s="11">
        <v>0</v>
      </c>
      <c r="AK137" s="11">
        <v>0</v>
      </c>
      <c r="AL137" s="11">
        <v>0</v>
      </c>
      <c r="AM137" s="11">
        <v>0</v>
      </c>
      <c r="AN137" s="11">
        <v>0</v>
      </c>
      <c r="AO137" s="11">
        <v>0</v>
      </c>
      <c r="AP137" s="11">
        <v>0</v>
      </c>
      <c r="AQ137" s="11">
        <v>0</v>
      </c>
      <c r="AR137" s="11">
        <v>0</v>
      </c>
      <c r="AS137" s="11">
        <v>0</v>
      </c>
      <c r="AT137" s="11">
        <v>0</v>
      </c>
      <c r="AU137" s="11">
        <v>0</v>
      </c>
      <c r="AV137" s="11">
        <v>0</v>
      </c>
      <c r="AW137" s="11">
        <v>0</v>
      </c>
      <c r="AX137" s="11">
        <v>0</v>
      </c>
      <c r="AY137" s="11">
        <v>0</v>
      </c>
      <c r="AZ137" s="11">
        <v>0</v>
      </c>
      <c r="BA137" s="11">
        <v>0</v>
      </c>
      <c r="BB137" s="11">
        <v>0</v>
      </c>
      <c r="BC137" s="11">
        <v>0</v>
      </c>
      <c r="BD137" s="11">
        <v>0</v>
      </c>
      <c r="BE137" s="11">
        <v>0</v>
      </c>
      <c r="BF137" s="11">
        <v>0</v>
      </c>
      <c r="BG137" s="11">
        <v>0</v>
      </c>
      <c r="BH137" s="11">
        <v>0</v>
      </c>
      <c r="BI137" s="11">
        <v>0</v>
      </c>
      <c r="BJ137" s="11">
        <v>0</v>
      </c>
      <c r="BK137" s="11">
        <v>0</v>
      </c>
      <c r="BL137" s="11">
        <v>0</v>
      </c>
      <c r="BM137" s="11">
        <v>0</v>
      </c>
      <c r="BN137" s="11">
        <v>0</v>
      </c>
      <c r="BO137" s="7">
        <f>SUM(K137:BN137)</f>
        <v>400</v>
      </c>
    </row>
    <row r="138" spans="1:67" x14ac:dyDescent="0.2">
      <c r="A138" s="15" t="s">
        <v>259</v>
      </c>
      <c r="B138" s="14" t="s">
        <v>258</v>
      </c>
      <c r="C138" s="14" t="s">
        <v>220</v>
      </c>
      <c r="D138" s="13">
        <v>103599.45</v>
      </c>
      <c r="E138" s="13">
        <f>ROUND(SUM($D138*1%),2)</f>
        <v>1035.99</v>
      </c>
      <c r="F138" s="13">
        <f>ROUND(SUM($D138*0.5%),2)</f>
        <v>518</v>
      </c>
      <c r="G138" s="13">
        <f>E138-J138</f>
        <v>0</v>
      </c>
      <c r="H138" s="13">
        <f>F138-BO138</f>
        <v>118</v>
      </c>
      <c r="I138" s="12">
        <f ca="1">OFFSET(INDIRECT(ADDRESS(1,MATCH($I$2,$A$1:$BN$1,0))),ROW()-1,0)</f>
        <v>1035.99</v>
      </c>
      <c r="J138" s="11">
        <v>1035.99</v>
      </c>
      <c r="K138" s="11">
        <v>0</v>
      </c>
      <c r="L138" s="11">
        <v>0</v>
      </c>
      <c r="M138" s="11">
        <v>0</v>
      </c>
      <c r="N138" s="11">
        <v>0</v>
      </c>
      <c r="O138" s="11">
        <v>0</v>
      </c>
      <c r="P138" s="11">
        <v>0</v>
      </c>
      <c r="Q138" s="11">
        <v>0</v>
      </c>
      <c r="R138" s="11">
        <v>0</v>
      </c>
      <c r="S138" s="11">
        <v>0</v>
      </c>
      <c r="T138" s="11">
        <v>0</v>
      </c>
      <c r="U138" s="11">
        <v>100</v>
      </c>
      <c r="V138" s="11">
        <v>300</v>
      </c>
      <c r="W138" s="11">
        <v>0</v>
      </c>
      <c r="X138" s="11">
        <v>0</v>
      </c>
      <c r="Y138" s="11">
        <v>0</v>
      </c>
      <c r="Z138" s="11">
        <v>0</v>
      </c>
      <c r="AA138" s="11">
        <v>0</v>
      </c>
      <c r="AB138" s="11">
        <v>0</v>
      </c>
      <c r="AC138" s="11">
        <v>0</v>
      </c>
      <c r="AD138" s="11">
        <v>0</v>
      </c>
      <c r="AE138" s="11">
        <v>0</v>
      </c>
      <c r="AF138" s="11">
        <v>0</v>
      </c>
      <c r="AG138" s="11">
        <v>0</v>
      </c>
      <c r="AH138" s="11">
        <v>0</v>
      </c>
      <c r="AI138" s="11">
        <v>0</v>
      </c>
      <c r="AJ138" s="11">
        <v>0</v>
      </c>
      <c r="AK138" s="11">
        <v>0</v>
      </c>
      <c r="AL138" s="11">
        <v>0</v>
      </c>
      <c r="AM138" s="11">
        <v>0</v>
      </c>
      <c r="AN138" s="11">
        <v>0</v>
      </c>
      <c r="AO138" s="11">
        <v>0</v>
      </c>
      <c r="AP138" s="11">
        <v>0</v>
      </c>
      <c r="AQ138" s="11">
        <v>0</v>
      </c>
      <c r="AR138" s="11">
        <v>0</v>
      </c>
      <c r="AS138" s="11">
        <v>0</v>
      </c>
      <c r="AT138" s="11">
        <v>0</v>
      </c>
      <c r="AU138" s="11">
        <v>0</v>
      </c>
      <c r="AV138" s="11">
        <v>0</v>
      </c>
      <c r="AW138" s="11">
        <v>0</v>
      </c>
      <c r="AX138" s="11">
        <v>0</v>
      </c>
      <c r="AY138" s="11">
        <v>0</v>
      </c>
      <c r="AZ138" s="11">
        <v>0</v>
      </c>
      <c r="BA138" s="11">
        <v>0</v>
      </c>
      <c r="BB138" s="11">
        <v>0</v>
      </c>
      <c r="BC138" s="11">
        <v>0</v>
      </c>
      <c r="BD138" s="11">
        <v>0</v>
      </c>
      <c r="BE138" s="11">
        <v>0</v>
      </c>
      <c r="BF138" s="11">
        <v>0</v>
      </c>
      <c r="BG138" s="11">
        <v>0</v>
      </c>
      <c r="BH138" s="11">
        <v>0</v>
      </c>
      <c r="BI138" s="11">
        <v>0</v>
      </c>
      <c r="BJ138" s="11">
        <v>0</v>
      </c>
      <c r="BK138" s="11">
        <v>0</v>
      </c>
      <c r="BL138" s="11">
        <v>0</v>
      </c>
      <c r="BM138" s="11">
        <v>0</v>
      </c>
      <c r="BN138" s="11">
        <v>0</v>
      </c>
      <c r="BO138" s="7">
        <f>SUM(K138:BN138)</f>
        <v>400</v>
      </c>
    </row>
    <row r="139" spans="1:67" x14ac:dyDescent="0.2">
      <c r="A139" s="15" t="s">
        <v>257</v>
      </c>
      <c r="B139" s="14" t="s">
        <v>256</v>
      </c>
      <c r="C139" s="14" t="s">
        <v>220</v>
      </c>
      <c r="D139" s="13">
        <v>169164.04</v>
      </c>
      <c r="E139" s="13">
        <f>ROUND(SUM($D139*1%),2)</f>
        <v>1691.64</v>
      </c>
      <c r="F139" s="13">
        <f>ROUND(SUM($D139*0.5%),2)</f>
        <v>845.82</v>
      </c>
      <c r="G139" s="13">
        <f>E139-J139</f>
        <v>422.91000000000008</v>
      </c>
      <c r="H139" s="13">
        <f>F139-BO139</f>
        <v>445.82000000000005</v>
      </c>
      <c r="I139" s="12">
        <f ca="1">OFFSET(INDIRECT(ADDRESS(1,MATCH($I$2,$A$1:$BN$1,0))),ROW()-1,0)</f>
        <v>1268.73</v>
      </c>
      <c r="J139" s="11">
        <v>1268.73</v>
      </c>
      <c r="K139" s="11">
        <v>0</v>
      </c>
      <c r="L139" s="11">
        <v>0</v>
      </c>
      <c r="M139" s="11">
        <v>0</v>
      </c>
      <c r="N139" s="11">
        <v>0</v>
      </c>
      <c r="O139" s="11">
        <v>0</v>
      </c>
      <c r="P139" s="11">
        <v>0</v>
      </c>
      <c r="Q139" s="11">
        <v>0</v>
      </c>
      <c r="R139" s="11">
        <v>0</v>
      </c>
      <c r="S139" s="11">
        <v>0</v>
      </c>
      <c r="T139" s="11">
        <v>0</v>
      </c>
      <c r="U139" s="11">
        <v>100</v>
      </c>
      <c r="V139" s="11">
        <v>300</v>
      </c>
      <c r="W139" s="11">
        <v>0</v>
      </c>
      <c r="X139" s="11">
        <v>0</v>
      </c>
      <c r="Y139" s="11">
        <v>0</v>
      </c>
      <c r="Z139" s="11">
        <v>0</v>
      </c>
      <c r="AA139" s="11">
        <v>0</v>
      </c>
      <c r="AB139" s="11">
        <v>0</v>
      </c>
      <c r="AC139" s="11">
        <v>0</v>
      </c>
      <c r="AD139" s="11">
        <v>0</v>
      </c>
      <c r="AE139" s="11">
        <v>0</v>
      </c>
      <c r="AF139" s="11">
        <v>0</v>
      </c>
      <c r="AG139" s="11">
        <v>0</v>
      </c>
      <c r="AH139" s="11">
        <v>0</v>
      </c>
      <c r="AI139" s="11">
        <v>0</v>
      </c>
      <c r="AJ139" s="11">
        <v>0</v>
      </c>
      <c r="AK139" s="11">
        <v>0</v>
      </c>
      <c r="AL139" s="11">
        <v>0</v>
      </c>
      <c r="AM139" s="11">
        <v>0</v>
      </c>
      <c r="AN139" s="11">
        <v>0</v>
      </c>
      <c r="AO139" s="11">
        <v>0</v>
      </c>
      <c r="AP139" s="11">
        <v>0</v>
      </c>
      <c r="AQ139" s="11">
        <v>0</v>
      </c>
      <c r="AR139" s="11">
        <v>0</v>
      </c>
      <c r="AS139" s="11">
        <v>0</v>
      </c>
      <c r="AT139" s="11">
        <v>0</v>
      </c>
      <c r="AU139" s="11">
        <v>0</v>
      </c>
      <c r="AV139" s="11">
        <v>0</v>
      </c>
      <c r="AW139" s="11">
        <v>0</v>
      </c>
      <c r="AX139" s="11">
        <v>0</v>
      </c>
      <c r="AY139" s="11">
        <v>0</v>
      </c>
      <c r="AZ139" s="11">
        <v>0</v>
      </c>
      <c r="BA139" s="11">
        <v>0</v>
      </c>
      <c r="BB139" s="11">
        <v>0</v>
      </c>
      <c r="BC139" s="11">
        <v>0</v>
      </c>
      <c r="BD139" s="11">
        <v>0</v>
      </c>
      <c r="BE139" s="11">
        <v>0</v>
      </c>
      <c r="BF139" s="11">
        <v>0</v>
      </c>
      <c r="BG139" s="11">
        <v>0</v>
      </c>
      <c r="BH139" s="11">
        <v>0</v>
      </c>
      <c r="BI139" s="11">
        <v>0</v>
      </c>
      <c r="BJ139" s="11">
        <v>0</v>
      </c>
      <c r="BK139" s="11">
        <v>0</v>
      </c>
      <c r="BL139" s="11">
        <v>0</v>
      </c>
      <c r="BM139" s="11">
        <v>0</v>
      </c>
      <c r="BN139" s="11">
        <v>0</v>
      </c>
      <c r="BO139" s="7">
        <f>SUM(K139:BN139)</f>
        <v>400</v>
      </c>
    </row>
    <row r="140" spans="1:67" x14ac:dyDescent="0.2">
      <c r="A140" s="15" t="s">
        <v>255</v>
      </c>
      <c r="B140" s="14" t="s">
        <v>254</v>
      </c>
      <c r="C140" s="14" t="s">
        <v>220</v>
      </c>
      <c r="D140" s="13">
        <v>138041.14000000001</v>
      </c>
      <c r="E140" s="13">
        <f>ROUND(SUM($D140*1%),2)</f>
        <v>1380.41</v>
      </c>
      <c r="F140" s="13">
        <f>ROUND(SUM($D140*0.5%),2)</f>
        <v>690.21</v>
      </c>
      <c r="G140" s="13">
        <f>E140-J140</f>
        <v>0</v>
      </c>
      <c r="H140" s="13">
        <f>F140-BO140</f>
        <v>290.21000000000004</v>
      </c>
      <c r="I140" s="12">
        <f ca="1">OFFSET(INDIRECT(ADDRESS(1,MATCH($I$2,$A$1:$BN$1,0))),ROW()-1,0)</f>
        <v>1380.41</v>
      </c>
      <c r="J140" s="11">
        <v>1380.41</v>
      </c>
      <c r="K140" s="11">
        <v>0</v>
      </c>
      <c r="L140" s="11">
        <v>0</v>
      </c>
      <c r="M140" s="11">
        <v>0</v>
      </c>
      <c r="N140" s="11">
        <v>0</v>
      </c>
      <c r="O140" s="11">
        <v>0</v>
      </c>
      <c r="P140" s="11">
        <v>0</v>
      </c>
      <c r="Q140" s="11">
        <v>0</v>
      </c>
      <c r="R140" s="11">
        <v>0</v>
      </c>
      <c r="S140" s="11">
        <v>0</v>
      </c>
      <c r="T140" s="11">
        <v>0</v>
      </c>
      <c r="U140" s="11">
        <v>100</v>
      </c>
      <c r="V140" s="11">
        <v>300</v>
      </c>
      <c r="W140" s="11">
        <v>0</v>
      </c>
      <c r="X140" s="11">
        <v>0</v>
      </c>
      <c r="Y140" s="11">
        <v>0</v>
      </c>
      <c r="Z140" s="11">
        <v>0</v>
      </c>
      <c r="AA140" s="11">
        <v>0</v>
      </c>
      <c r="AB140" s="11">
        <v>0</v>
      </c>
      <c r="AC140" s="11">
        <v>0</v>
      </c>
      <c r="AD140" s="11">
        <v>0</v>
      </c>
      <c r="AE140" s="11">
        <v>0</v>
      </c>
      <c r="AF140" s="11">
        <v>0</v>
      </c>
      <c r="AG140" s="11">
        <v>0</v>
      </c>
      <c r="AH140" s="11">
        <v>0</v>
      </c>
      <c r="AI140" s="11">
        <v>0</v>
      </c>
      <c r="AJ140" s="11">
        <v>0</v>
      </c>
      <c r="AK140" s="11">
        <v>0</v>
      </c>
      <c r="AL140" s="11">
        <v>0</v>
      </c>
      <c r="AM140" s="11">
        <v>0</v>
      </c>
      <c r="AN140" s="11">
        <v>0</v>
      </c>
      <c r="AO140" s="11">
        <v>0</v>
      </c>
      <c r="AP140" s="11">
        <v>0</v>
      </c>
      <c r="AQ140" s="11">
        <v>0</v>
      </c>
      <c r="AR140" s="11">
        <v>0</v>
      </c>
      <c r="AS140" s="11">
        <v>0</v>
      </c>
      <c r="AT140" s="11">
        <v>0</v>
      </c>
      <c r="AU140" s="11">
        <v>0</v>
      </c>
      <c r="AV140" s="11">
        <v>0</v>
      </c>
      <c r="AW140" s="11">
        <v>0</v>
      </c>
      <c r="AX140" s="11">
        <v>0</v>
      </c>
      <c r="AY140" s="11">
        <v>0</v>
      </c>
      <c r="AZ140" s="11">
        <v>0</v>
      </c>
      <c r="BA140" s="11">
        <v>0</v>
      </c>
      <c r="BB140" s="11">
        <v>0</v>
      </c>
      <c r="BC140" s="11">
        <v>0</v>
      </c>
      <c r="BD140" s="11">
        <v>0</v>
      </c>
      <c r="BE140" s="11">
        <v>0</v>
      </c>
      <c r="BF140" s="11">
        <v>0</v>
      </c>
      <c r="BG140" s="11">
        <v>0</v>
      </c>
      <c r="BH140" s="11">
        <v>0</v>
      </c>
      <c r="BI140" s="11">
        <v>0</v>
      </c>
      <c r="BJ140" s="11">
        <v>0</v>
      </c>
      <c r="BK140" s="11">
        <v>0</v>
      </c>
      <c r="BL140" s="11">
        <v>0</v>
      </c>
      <c r="BM140" s="11">
        <v>0</v>
      </c>
      <c r="BN140" s="11">
        <v>0</v>
      </c>
      <c r="BO140" s="7">
        <f>SUM(K140:BN140)</f>
        <v>400</v>
      </c>
    </row>
    <row r="141" spans="1:67" x14ac:dyDescent="0.2">
      <c r="A141" s="15" t="s">
        <v>253</v>
      </c>
      <c r="B141" s="14" t="s">
        <v>252</v>
      </c>
      <c r="C141" s="14" t="s">
        <v>220</v>
      </c>
      <c r="D141" s="13">
        <v>96899.48</v>
      </c>
      <c r="E141" s="13">
        <f>ROUND(SUM($D141*1%),2)</f>
        <v>968.99</v>
      </c>
      <c r="F141" s="13">
        <f>ROUND(SUM($D141*0.5%),2)</f>
        <v>484.5</v>
      </c>
      <c r="G141" s="13">
        <f>E141-J141</f>
        <v>0</v>
      </c>
      <c r="H141" s="13">
        <f>F141-BO141</f>
        <v>84.5</v>
      </c>
      <c r="I141" s="12">
        <f ca="1">OFFSET(INDIRECT(ADDRESS(1,MATCH($I$2,$A$1:$BN$1,0))),ROW()-1,0)</f>
        <v>968.99</v>
      </c>
      <c r="J141" s="11">
        <v>968.99</v>
      </c>
      <c r="K141" s="11">
        <v>0</v>
      </c>
      <c r="L141" s="11">
        <v>0</v>
      </c>
      <c r="M141" s="11">
        <v>0</v>
      </c>
      <c r="N141" s="11">
        <v>0</v>
      </c>
      <c r="O141" s="11">
        <v>0</v>
      </c>
      <c r="P141" s="11">
        <v>0</v>
      </c>
      <c r="Q141" s="11">
        <v>0</v>
      </c>
      <c r="R141" s="11">
        <v>0</v>
      </c>
      <c r="S141" s="11">
        <v>0</v>
      </c>
      <c r="T141" s="11">
        <v>0</v>
      </c>
      <c r="U141" s="11">
        <v>100</v>
      </c>
      <c r="V141" s="11">
        <v>300</v>
      </c>
      <c r="W141" s="11">
        <v>0</v>
      </c>
      <c r="X141" s="11">
        <v>0</v>
      </c>
      <c r="Y141" s="11">
        <v>0</v>
      </c>
      <c r="Z141" s="11">
        <v>0</v>
      </c>
      <c r="AA141" s="11">
        <v>0</v>
      </c>
      <c r="AB141" s="11">
        <v>0</v>
      </c>
      <c r="AC141" s="11">
        <v>0</v>
      </c>
      <c r="AD141" s="11">
        <v>0</v>
      </c>
      <c r="AE141" s="11">
        <v>0</v>
      </c>
      <c r="AF141" s="11">
        <v>0</v>
      </c>
      <c r="AG141" s="11">
        <v>0</v>
      </c>
      <c r="AH141" s="11">
        <v>0</v>
      </c>
      <c r="AI141" s="11">
        <v>0</v>
      </c>
      <c r="AJ141" s="11">
        <v>0</v>
      </c>
      <c r="AK141" s="11">
        <v>0</v>
      </c>
      <c r="AL141" s="11">
        <v>0</v>
      </c>
      <c r="AM141" s="11">
        <v>0</v>
      </c>
      <c r="AN141" s="11">
        <v>0</v>
      </c>
      <c r="AO141" s="11">
        <v>0</v>
      </c>
      <c r="AP141" s="11">
        <v>0</v>
      </c>
      <c r="AQ141" s="11">
        <v>0</v>
      </c>
      <c r="AR141" s="11">
        <v>0</v>
      </c>
      <c r="AS141" s="11">
        <v>0</v>
      </c>
      <c r="AT141" s="11">
        <v>0</v>
      </c>
      <c r="AU141" s="11">
        <v>0</v>
      </c>
      <c r="AV141" s="11">
        <v>0</v>
      </c>
      <c r="AW141" s="11">
        <v>0</v>
      </c>
      <c r="AX141" s="11">
        <v>0</v>
      </c>
      <c r="AY141" s="11">
        <v>0</v>
      </c>
      <c r="AZ141" s="11">
        <v>0</v>
      </c>
      <c r="BA141" s="11">
        <v>0</v>
      </c>
      <c r="BB141" s="11">
        <v>0</v>
      </c>
      <c r="BC141" s="11">
        <v>0</v>
      </c>
      <c r="BD141" s="11">
        <v>0</v>
      </c>
      <c r="BE141" s="11">
        <v>0</v>
      </c>
      <c r="BF141" s="11">
        <v>0</v>
      </c>
      <c r="BG141" s="11">
        <v>0</v>
      </c>
      <c r="BH141" s="11">
        <v>0</v>
      </c>
      <c r="BI141" s="11">
        <v>0</v>
      </c>
      <c r="BJ141" s="11">
        <v>0</v>
      </c>
      <c r="BK141" s="11">
        <v>0</v>
      </c>
      <c r="BL141" s="11">
        <v>0</v>
      </c>
      <c r="BM141" s="11">
        <v>0</v>
      </c>
      <c r="BN141" s="11">
        <v>0</v>
      </c>
      <c r="BO141" s="7">
        <f>SUM(K141:BN141)</f>
        <v>400</v>
      </c>
    </row>
    <row r="142" spans="1:67" x14ac:dyDescent="0.2">
      <c r="A142" s="15" t="s">
        <v>251</v>
      </c>
      <c r="B142" s="14" t="s">
        <v>250</v>
      </c>
      <c r="C142" s="14" t="s">
        <v>220</v>
      </c>
      <c r="D142" s="13">
        <v>78326.2</v>
      </c>
      <c r="E142" s="13">
        <f>ROUND(SUM($D142*1%),2)</f>
        <v>783.26</v>
      </c>
      <c r="F142" s="13">
        <f>ROUND(SUM($D142*0.5%),2)</f>
        <v>391.63</v>
      </c>
      <c r="G142" s="13">
        <f>E142-J142</f>
        <v>0</v>
      </c>
      <c r="H142" s="13">
        <f>F142-BO142</f>
        <v>291.63</v>
      </c>
      <c r="I142" s="12">
        <f ca="1">OFFSET(INDIRECT(ADDRESS(1,MATCH($I$2,$A$1:$BN$1,0))),ROW()-1,0)</f>
        <v>783.26</v>
      </c>
      <c r="J142" s="11">
        <v>783.26</v>
      </c>
      <c r="K142" s="11">
        <v>0</v>
      </c>
      <c r="L142" s="11">
        <v>0</v>
      </c>
      <c r="M142" s="11">
        <v>0</v>
      </c>
      <c r="N142" s="11">
        <v>0</v>
      </c>
      <c r="O142" s="11">
        <v>0</v>
      </c>
      <c r="P142" s="11">
        <v>0</v>
      </c>
      <c r="Q142" s="11">
        <v>0</v>
      </c>
      <c r="R142" s="11">
        <v>0</v>
      </c>
      <c r="S142" s="11">
        <v>0</v>
      </c>
      <c r="T142" s="11">
        <v>0</v>
      </c>
      <c r="U142" s="11">
        <v>100</v>
      </c>
      <c r="V142" s="11">
        <v>0</v>
      </c>
      <c r="W142" s="11">
        <v>0</v>
      </c>
      <c r="X142" s="11">
        <v>0</v>
      </c>
      <c r="Y142" s="11">
        <v>0</v>
      </c>
      <c r="Z142" s="11">
        <v>0</v>
      </c>
      <c r="AA142" s="11">
        <v>0</v>
      </c>
      <c r="AB142" s="11">
        <v>0</v>
      </c>
      <c r="AC142" s="11">
        <v>0</v>
      </c>
      <c r="AD142" s="11">
        <v>0</v>
      </c>
      <c r="AE142" s="11">
        <v>0</v>
      </c>
      <c r="AF142" s="11">
        <v>0</v>
      </c>
      <c r="AG142" s="11">
        <v>0</v>
      </c>
      <c r="AH142" s="11">
        <v>0</v>
      </c>
      <c r="AI142" s="11">
        <v>0</v>
      </c>
      <c r="AJ142" s="11">
        <v>0</v>
      </c>
      <c r="AK142" s="11">
        <v>0</v>
      </c>
      <c r="AL142" s="11">
        <v>0</v>
      </c>
      <c r="AM142" s="11">
        <v>0</v>
      </c>
      <c r="AN142" s="11">
        <v>0</v>
      </c>
      <c r="AO142" s="11">
        <v>0</v>
      </c>
      <c r="AP142" s="11">
        <v>0</v>
      </c>
      <c r="AQ142" s="11">
        <v>0</v>
      </c>
      <c r="AR142" s="11">
        <v>0</v>
      </c>
      <c r="AS142" s="11">
        <v>0</v>
      </c>
      <c r="AT142" s="11">
        <v>0</v>
      </c>
      <c r="AU142" s="11">
        <v>0</v>
      </c>
      <c r="AV142" s="11">
        <v>0</v>
      </c>
      <c r="AW142" s="11">
        <v>0</v>
      </c>
      <c r="AX142" s="11">
        <v>0</v>
      </c>
      <c r="AY142" s="11">
        <v>0</v>
      </c>
      <c r="AZ142" s="11">
        <v>0</v>
      </c>
      <c r="BA142" s="11">
        <v>0</v>
      </c>
      <c r="BB142" s="11">
        <v>0</v>
      </c>
      <c r="BC142" s="11">
        <v>0</v>
      </c>
      <c r="BD142" s="11">
        <v>0</v>
      </c>
      <c r="BE142" s="11">
        <v>0</v>
      </c>
      <c r="BF142" s="11">
        <v>0</v>
      </c>
      <c r="BG142" s="11">
        <v>0</v>
      </c>
      <c r="BH142" s="11">
        <v>0</v>
      </c>
      <c r="BI142" s="11">
        <v>0</v>
      </c>
      <c r="BJ142" s="11">
        <v>0</v>
      </c>
      <c r="BK142" s="11">
        <v>0</v>
      </c>
      <c r="BL142" s="11">
        <v>0</v>
      </c>
      <c r="BM142" s="11">
        <v>0</v>
      </c>
      <c r="BN142" s="11">
        <v>0</v>
      </c>
      <c r="BO142" s="7">
        <f>SUM(K142:BN142)</f>
        <v>100</v>
      </c>
    </row>
    <row r="143" spans="1:67" x14ac:dyDescent="0.2">
      <c r="A143" s="15" t="s">
        <v>249</v>
      </c>
      <c r="B143" s="14" t="s">
        <v>248</v>
      </c>
      <c r="C143" s="14" t="s">
        <v>220</v>
      </c>
      <c r="D143" s="13">
        <v>78271.95</v>
      </c>
      <c r="E143" s="13">
        <f>ROUND(SUM($D143*1%),2)</f>
        <v>782.72</v>
      </c>
      <c r="F143" s="13">
        <f>ROUND(SUM($D143*0.5%),2)</f>
        <v>391.36</v>
      </c>
      <c r="G143" s="13">
        <f>E143-J143</f>
        <v>0</v>
      </c>
      <c r="H143" s="13">
        <f>F143-BO143</f>
        <v>91.360000000000014</v>
      </c>
      <c r="I143" s="12">
        <f ca="1">OFFSET(INDIRECT(ADDRESS(1,MATCH($I$2,$A$1:$BN$1,0))),ROW()-1,0)</f>
        <v>782.72</v>
      </c>
      <c r="J143" s="11">
        <v>782.72</v>
      </c>
      <c r="K143" s="11">
        <v>0</v>
      </c>
      <c r="L143" s="11">
        <v>0</v>
      </c>
      <c r="M143" s="11">
        <v>0</v>
      </c>
      <c r="N143" s="11">
        <v>0</v>
      </c>
      <c r="O143" s="11">
        <v>0</v>
      </c>
      <c r="P143" s="11">
        <v>0</v>
      </c>
      <c r="Q143" s="11">
        <v>0</v>
      </c>
      <c r="R143" s="11">
        <v>0</v>
      </c>
      <c r="S143" s="11">
        <v>0</v>
      </c>
      <c r="T143" s="11">
        <v>0</v>
      </c>
      <c r="U143" s="11">
        <v>0</v>
      </c>
      <c r="V143" s="11">
        <v>300</v>
      </c>
      <c r="W143" s="11">
        <v>0</v>
      </c>
      <c r="X143" s="11">
        <v>0</v>
      </c>
      <c r="Y143" s="11">
        <v>0</v>
      </c>
      <c r="Z143" s="11">
        <v>0</v>
      </c>
      <c r="AA143" s="11">
        <v>0</v>
      </c>
      <c r="AB143" s="11">
        <v>0</v>
      </c>
      <c r="AC143" s="11">
        <v>0</v>
      </c>
      <c r="AD143" s="11">
        <v>0</v>
      </c>
      <c r="AE143" s="11">
        <v>0</v>
      </c>
      <c r="AF143" s="11">
        <v>0</v>
      </c>
      <c r="AG143" s="11">
        <v>0</v>
      </c>
      <c r="AH143" s="11">
        <v>0</v>
      </c>
      <c r="AI143" s="11">
        <v>0</v>
      </c>
      <c r="AJ143" s="11">
        <v>0</v>
      </c>
      <c r="AK143" s="11">
        <v>0</v>
      </c>
      <c r="AL143" s="11">
        <v>0</v>
      </c>
      <c r="AM143" s="11">
        <v>0</v>
      </c>
      <c r="AN143" s="11">
        <v>0</v>
      </c>
      <c r="AO143" s="11">
        <v>0</v>
      </c>
      <c r="AP143" s="11">
        <v>0</v>
      </c>
      <c r="AQ143" s="11">
        <v>0</v>
      </c>
      <c r="AR143" s="11">
        <v>0</v>
      </c>
      <c r="AS143" s="11">
        <v>0</v>
      </c>
      <c r="AT143" s="11">
        <v>0</v>
      </c>
      <c r="AU143" s="11">
        <v>0</v>
      </c>
      <c r="AV143" s="11">
        <v>0</v>
      </c>
      <c r="AW143" s="11">
        <v>0</v>
      </c>
      <c r="AX143" s="11">
        <v>0</v>
      </c>
      <c r="AY143" s="11">
        <v>0</v>
      </c>
      <c r="AZ143" s="11">
        <v>0</v>
      </c>
      <c r="BA143" s="11">
        <v>0</v>
      </c>
      <c r="BB143" s="11">
        <v>0</v>
      </c>
      <c r="BC143" s="11">
        <v>0</v>
      </c>
      <c r="BD143" s="11">
        <v>0</v>
      </c>
      <c r="BE143" s="11">
        <v>0</v>
      </c>
      <c r="BF143" s="11">
        <v>0</v>
      </c>
      <c r="BG143" s="11">
        <v>0</v>
      </c>
      <c r="BH143" s="11">
        <v>0</v>
      </c>
      <c r="BI143" s="11">
        <v>0</v>
      </c>
      <c r="BJ143" s="11">
        <v>0</v>
      </c>
      <c r="BK143" s="11">
        <v>0</v>
      </c>
      <c r="BL143" s="11">
        <v>0</v>
      </c>
      <c r="BM143" s="11">
        <v>0</v>
      </c>
      <c r="BN143" s="11">
        <v>0</v>
      </c>
      <c r="BO143" s="7">
        <f>SUM(K143:BN143)</f>
        <v>300</v>
      </c>
    </row>
    <row r="144" spans="1:67" x14ac:dyDescent="0.2">
      <c r="A144" s="15" t="s">
        <v>247</v>
      </c>
      <c r="B144" s="14" t="s">
        <v>59</v>
      </c>
      <c r="C144" s="14" t="s">
        <v>220</v>
      </c>
      <c r="D144" s="13">
        <v>100774.08</v>
      </c>
      <c r="E144" s="13">
        <f>ROUND(SUM($D144*1%),2)</f>
        <v>1007.74</v>
      </c>
      <c r="F144" s="13">
        <f>ROUND(SUM($D144*0.5%),2)</f>
        <v>503.87</v>
      </c>
      <c r="G144" s="13">
        <f>E144-J144</f>
        <v>503.87</v>
      </c>
      <c r="H144" s="13">
        <f>F144-BO144</f>
        <v>203.87</v>
      </c>
      <c r="I144" s="12">
        <f ca="1">OFFSET(INDIRECT(ADDRESS(1,MATCH($I$2,$A$1:$BN$1,0))),ROW()-1,0)</f>
        <v>503.87</v>
      </c>
      <c r="J144" s="11">
        <v>503.87</v>
      </c>
      <c r="K144" s="11">
        <v>0</v>
      </c>
      <c r="L144" s="11">
        <v>0</v>
      </c>
      <c r="M144" s="11">
        <v>0</v>
      </c>
      <c r="N144" s="11">
        <v>0</v>
      </c>
      <c r="O144" s="11">
        <v>0</v>
      </c>
      <c r="P144" s="11">
        <v>0</v>
      </c>
      <c r="Q144" s="11">
        <v>0</v>
      </c>
      <c r="R144" s="11">
        <v>0</v>
      </c>
      <c r="S144" s="11">
        <v>0</v>
      </c>
      <c r="T144" s="11">
        <v>0</v>
      </c>
      <c r="U144" s="11">
        <v>0</v>
      </c>
      <c r="V144" s="11">
        <v>300</v>
      </c>
      <c r="W144" s="11">
        <v>0</v>
      </c>
      <c r="X144" s="11">
        <v>0</v>
      </c>
      <c r="Y144" s="11">
        <v>0</v>
      </c>
      <c r="Z144" s="11">
        <v>0</v>
      </c>
      <c r="AA144" s="11">
        <v>0</v>
      </c>
      <c r="AB144" s="11">
        <v>0</v>
      </c>
      <c r="AC144" s="11">
        <v>0</v>
      </c>
      <c r="AD144" s="11">
        <v>0</v>
      </c>
      <c r="AE144" s="11">
        <v>0</v>
      </c>
      <c r="AF144" s="11">
        <v>0</v>
      </c>
      <c r="AG144" s="11">
        <v>0</v>
      </c>
      <c r="AH144" s="11">
        <v>0</v>
      </c>
      <c r="AI144" s="11">
        <v>0</v>
      </c>
      <c r="AJ144" s="11">
        <v>0</v>
      </c>
      <c r="AK144" s="11">
        <v>0</v>
      </c>
      <c r="AL144" s="11">
        <v>0</v>
      </c>
      <c r="AM144" s="11">
        <v>0</v>
      </c>
      <c r="AN144" s="11">
        <v>0</v>
      </c>
      <c r="AO144" s="11">
        <v>0</v>
      </c>
      <c r="AP144" s="11">
        <v>0</v>
      </c>
      <c r="AQ144" s="11">
        <v>0</v>
      </c>
      <c r="AR144" s="11">
        <v>0</v>
      </c>
      <c r="AS144" s="11">
        <v>0</v>
      </c>
      <c r="AT144" s="11">
        <v>0</v>
      </c>
      <c r="AU144" s="11">
        <v>0</v>
      </c>
      <c r="AV144" s="11">
        <v>0</v>
      </c>
      <c r="AW144" s="11">
        <v>0</v>
      </c>
      <c r="AX144" s="11">
        <v>0</v>
      </c>
      <c r="AY144" s="11">
        <v>0</v>
      </c>
      <c r="AZ144" s="11">
        <v>0</v>
      </c>
      <c r="BA144" s="11">
        <v>0</v>
      </c>
      <c r="BB144" s="11">
        <v>0</v>
      </c>
      <c r="BC144" s="11">
        <v>0</v>
      </c>
      <c r="BD144" s="11">
        <v>0</v>
      </c>
      <c r="BE144" s="11">
        <v>0</v>
      </c>
      <c r="BF144" s="11">
        <v>0</v>
      </c>
      <c r="BG144" s="11">
        <v>0</v>
      </c>
      <c r="BH144" s="11">
        <v>0</v>
      </c>
      <c r="BI144" s="11">
        <v>0</v>
      </c>
      <c r="BJ144" s="11">
        <v>0</v>
      </c>
      <c r="BK144" s="11">
        <v>0</v>
      </c>
      <c r="BL144" s="11">
        <v>0</v>
      </c>
      <c r="BM144" s="11">
        <v>0</v>
      </c>
      <c r="BN144" s="11">
        <v>0</v>
      </c>
      <c r="BO144" s="7">
        <f>SUM(K144:BN144)</f>
        <v>300</v>
      </c>
    </row>
    <row r="145" spans="1:67" x14ac:dyDescent="0.2">
      <c r="A145" s="15" t="s">
        <v>246</v>
      </c>
      <c r="B145" s="14" t="s">
        <v>245</v>
      </c>
      <c r="C145" s="14" t="s">
        <v>220</v>
      </c>
      <c r="D145" s="13">
        <v>93465.81</v>
      </c>
      <c r="E145" s="13">
        <f>ROUND(SUM($D145*1%),2)</f>
        <v>934.66</v>
      </c>
      <c r="F145" s="13">
        <f>ROUND(SUM($D145*0.5%),2)</f>
        <v>467.33</v>
      </c>
      <c r="G145" s="13">
        <f>E145-J145</f>
        <v>0</v>
      </c>
      <c r="H145" s="13">
        <f>F145-BO145</f>
        <v>167.32999999999998</v>
      </c>
      <c r="I145" s="12">
        <f ca="1">OFFSET(INDIRECT(ADDRESS(1,MATCH($I$2,$A$1:$BN$1,0))),ROW()-1,0)</f>
        <v>934.66</v>
      </c>
      <c r="J145" s="11">
        <v>934.66</v>
      </c>
      <c r="K145" s="11">
        <v>0</v>
      </c>
      <c r="L145" s="11">
        <v>0</v>
      </c>
      <c r="M145" s="11">
        <v>0</v>
      </c>
      <c r="N145" s="11">
        <v>0</v>
      </c>
      <c r="O145" s="11">
        <v>0</v>
      </c>
      <c r="P145" s="11">
        <v>0</v>
      </c>
      <c r="Q145" s="11">
        <v>0</v>
      </c>
      <c r="R145" s="11">
        <v>0</v>
      </c>
      <c r="S145" s="11">
        <v>0</v>
      </c>
      <c r="T145" s="11">
        <v>0</v>
      </c>
      <c r="U145" s="11">
        <v>0</v>
      </c>
      <c r="V145" s="11">
        <v>300</v>
      </c>
      <c r="W145" s="11">
        <v>0</v>
      </c>
      <c r="X145" s="11">
        <v>0</v>
      </c>
      <c r="Y145" s="11">
        <v>0</v>
      </c>
      <c r="Z145" s="11">
        <v>0</v>
      </c>
      <c r="AA145" s="11">
        <v>0</v>
      </c>
      <c r="AB145" s="11">
        <v>0</v>
      </c>
      <c r="AC145" s="11">
        <v>0</v>
      </c>
      <c r="AD145" s="11">
        <v>0</v>
      </c>
      <c r="AE145" s="11">
        <v>0</v>
      </c>
      <c r="AF145" s="11">
        <v>0</v>
      </c>
      <c r="AG145" s="11">
        <v>0</v>
      </c>
      <c r="AH145" s="11">
        <v>0</v>
      </c>
      <c r="AI145" s="11">
        <v>0</v>
      </c>
      <c r="AJ145" s="11">
        <v>0</v>
      </c>
      <c r="AK145" s="11">
        <v>0</v>
      </c>
      <c r="AL145" s="11">
        <v>0</v>
      </c>
      <c r="AM145" s="11">
        <v>0</v>
      </c>
      <c r="AN145" s="11">
        <v>0</v>
      </c>
      <c r="AO145" s="11">
        <v>0</v>
      </c>
      <c r="AP145" s="11">
        <v>0</v>
      </c>
      <c r="AQ145" s="11">
        <v>0</v>
      </c>
      <c r="AR145" s="11">
        <v>0</v>
      </c>
      <c r="AS145" s="11">
        <v>0</v>
      </c>
      <c r="AT145" s="11">
        <v>0</v>
      </c>
      <c r="AU145" s="11">
        <v>0</v>
      </c>
      <c r="AV145" s="11">
        <v>0</v>
      </c>
      <c r="AW145" s="11">
        <v>0</v>
      </c>
      <c r="AX145" s="11">
        <v>0</v>
      </c>
      <c r="AY145" s="11">
        <v>0</v>
      </c>
      <c r="AZ145" s="11">
        <v>0</v>
      </c>
      <c r="BA145" s="11">
        <v>0</v>
      </c>
      <c r="BB145" s="11">
        <v>0</v>
      </c>
      <c r="BC145" s="11">
        <v>0</v>
      </c>
      <c r="BD145" s="11">
        <v>0</v>
      </c>
      <c r="BE145" s="11">
        <v>0</v>
      </c>
      <c r="BF145" s="11">
        <v>0</v>
      </c>
      <c r="BG145" s="11">
        <v>0</v>
      </c>
      <c r="BH145" s="11">
        <v>0</v>
      </c>
      <c r="BI145" s="11">
        <v>0</v>
      </c>
      <c r="BJ145" s="11">
        <v>0</v>
      </c>
      <c r="BK145" s="11">
        <v>0</v>
      </c>
      <c r="BL145" s="11">
        <v>0</v>
      </c>
      <c r="BM145" s="11">
        <v>0</v>
      </c>
      <c r="BN145" s="11">
        <v>0</v>
      </c>
      <c r="BO145" s="7">
        <f>SUM(K145:BN145)</f>
        <v>300</v>
      </c>
    </row>
    <row r="146" spans="1:67" x14ac:dyDescent="0.2">
      <c r="A146" s="15" t="s">
        <v>244</v>
      </c>
      <c r="B146" s="14" t="s">
        <v>243</v>
      </c>
      <c r="C146" s="14" t="s">
        <v>220</v>
      </c>
      <c r="D146" s="13">
        <v>71908</v>
      </c>
      <c r="E146" s="13">
        <f>ROUND(SUM($D146*1%),2)</f>
        <v>719.08</v>
      </c>
      <c r="F146" s="13">
        <f>ROUND(SUM($D146*0.5%),2)</f>
        <v>359.54</v>
      </c>
      <c r="G146" s="13">
        <f>E146-J146</f>
        <v>0</v>
      </c>
      <c r="H146" s="13">
        <f>F146-BO146</f>
        <v>26.060000000000002</v>
      </c>
      <c r="I146" s="12">
        <f ca="1">OFFSET(INDIRECT(ADDRESS(1,MATCH($I$2,$A$1:$BN$1,0))),ROW()-1,0)</f>
        <v>719.08</v>
      </c>
      <c r="J146" s="11">
        <v>719.08</v>
      </c>
      <c r="K146" s="11">
        <v>0</v>
      </c>
      <c r="L146" s="11">
        <v>0</v>
      </c>
      <c r="M146" s="11">
        <v>0</v>
      </c>
      <c r="N146" s="11">
        <v>0</v>
      </c>
      <c r="O146" s="11">
        <v>0</v>
      </c>
      <c r="P146" s="11">
        <v>0</v>
      </c>
      <c r="Q146" s="11">
        <v>0</v>
      </c>
      <c r="R146" s="11">
        <v>0</v>
      </c>
      <c r="S146" s="11">
        <v>0</v>
      </c>
      <c r="T146" s="11">
        <v>0</v>
      </c>
      <c r="U146" s="11">
        <v>100</v>
      </c>
      <c r="V146" s="11">
        <v>233.48</v>
      </c>
      <c r="W146" s="11">
        <v>0</v>
      </c>
      <c r="X146" s="11">
        <v>0</v>
      </c>
      <c r="Y146" s="11">
        <v>0</v>
      </c>
      <c r="Z146" s="11">
        <v>0</v>
      </c>
      <c r="AA146" s="11">
        <v>0</v>
      </c>
      <c r="AB146" s="11">
        <v>0</v>
      </c>
      <c r="AC146" s="11">
        <v>0</v>
      </c>
      <c r="AD146" s="11">
        <v>0</v>
      </c>
      <c r="AE146" s="11">
        <v>0</v>
      </c>
      <c r="AF146" s="11">
        <v>0</v>
      </c>
      <c r="AG146" s="11">
        <v>0</v>
      </c>
      <c r="AH146" s="11">
        <v>0</v>
      </c>
      <c r="AI146" s="11">
        <v>0</v>
      </c>
      <c r="AJ146" s="11">
        <v>0</v>
      </c>
      <c r="AK146" s="11">
        <v>0</v>
      </c>
      <c r="AL146" s="11">
        <v>0</v>
      </c>
      <c r="AM146" s="11">
        <v>0</v>
      </c>
      <c r="AN146" s="11">
        <v>0</v>
      </c>
      <c r="AO146" s="11">
        <v>0</v>
      </c>
      <c r="AP146" s="11">
        <v>0</v>
      </c>
      <c r="AQ146" s="11">
        <v>0</v>
      </c>
      <c r="AR146" s="11">
        <v>0</v>
      </c>
      <c r="AS146" s="11">
        <v>0</v>
      </c>
      <c r="AT146" s="11">
        <v>0</v>
      </c>
      <c r="AU146" s="11">
        <v>0</v>
      </c>
      <c r="AV146" s="11">
        <v>0</v>
      </c>
      <c r="AW146" s="11">
        <v>0</v>
      </c>
      <c r="AX146" s="11">
        <v>0</v>
      </c>
      <c r="AY146" s="11">
        <v>0</v>
      </c>
      <c r="AZ146" s="11">
        <v>0</v>
      </c>
      <c r="BA146" s="11">
        <v>0</v>
      </c>
      <c r="BB146" s="11">
        <v>0</v>
      </c>
      <c r="BC146" s="11">
        <v>0</v>
      </c>
      <c r="BD146" s="11">
        <v>0</v>
      </c>
      <c r="BE146" s="11">
        <v>0</v>
      </c>
      <c r="BF146" s="11">
        <v>0</v>
      </c>
      <c r="BG146" s="11">
        <v>0</v>
      </c>
      <c r="BH146" s="11">
        <v>0</v>
      </c>
      <c r="BI146" s="11">
        <v>0</v>
      </c>
      <c r="BJ146" s="11">
        <v>0</v>
      </c>
      <c r="BK146" s="11">
        <v>0</v>
      </c>
      <c r="BL146" s="11">
        <v>0</v>
      </c>
      <c r="BM146" s="11">
        <v>0</v>
      </c>
      <c r="BN146" s="11">
        <v>0</v>
      </c>
      <c r="BO146" s="7">
        <f>SUM(K146:BN146)</f>
        <v>333.48</v>
      </c>
    </row>
    <row r="147" spans="1:67" x14ac:dyDescent="0.2">
      <c r="A147" s="15" t="s">
        <v>242</v>
      </c>
      <c r="B147" s="14" t="s">
        <v>241</v>
      </c>
      <c r="C147" s="14" t="s">
        <v>220</v>
      </c>
      <c r="D147" s="13">
        <v>136187.01</v>
      </c>
      <c r="E147" s="13">
        <f>ROUND(SUM($D147*1%),2)</f>
        <v>1361.87</v>
      </c>
      <c r="F147" s="13">
        <f>ROUND(SUM($D147*0.5%),2)</f>
        <v>680.94</v>
      </c>
      <c r="G147" s="13">
        <f>E147-J147</f>
        <v>0</v>
      </c>
      <c r="H147" s="13">
        <f>F147-BO147</f>
        <v>280.94000000000005</v>
      </c>
      <c r="I147" s="12">
        <f ca="1">OFFSET(INDIRECT(ADDRESS(1,MATCH($I$2,$A$1:$BN$1,0))),ROW()-1,0)</f>
        <v>1361.87</v>
      </c>
      <c r="J147" s="11">
        <v>1361.87</v>
      </c>
      <c r="K147" s="11">
        <v>0</v>
      </c>
      <c r="L147" s="11">
        <v>0</v>
      </c>
      <c r="M147" s="11">
        <v>0</v>
      </c>
      <c r="N147" s="11">
        <v>0</v>
      </c>
      <c r="O147" s="11">
        <v>0</v>
      </c>
      <c r="P147" s="11">
        <v>0</v>
      </c>
      <c r="Q147" s="11">
        <v>0</v>
      </c>
      <c r="R147" s="11">
        <v>0</v>
      </c>
      <c r="S147" s="11">
        <v>0</v>
      </c>
      <c r="T147" s="11">
        <v>0</v>
      </c>
      <c r="U147" s="11">
        <v>100</v>
      </c>
      <c r="V147" s="11">
        <v>300</v>
      </c>
      <c r="W147" s="11">
        <v>0</v>
      </c>
      <c r="X147" s="11">
        <v>0</v>
      </c>
      <c r="Y147" s="11">
        <v>0</v>
      </c>
      <c r="Z147" s="11">
        <v>0</v>
      </c>
      <c r="AA147" s="11">
        <v>0</v>
      </c>
      <c r="AB147" s="11">
        <v>0</v>
      </c>
      <c r="AC147" s="11">
        <v>0</v>
      </c>
      <c r="AD147" s="11">
        <v>0</v>
      </c>
      <c r="AE147" s="11">
        <v>0</v>
      </c>
      <c r="AF147" s="11">
        <v>0</v>
      </c>
      <c r="AG147" s="11">
        <v>0</v>
      </c>
      <c r="AH147" s="11">
        <v>0</v>
      </c>
      <c r="AI147" s="11">
        <v>0</v>
      </c>
      <c r="AJ147" s="11">
        <v>0</v>
      </c>
      <c r="AK147" s="11">
        <v>0</v>
      </c>
      <c r="AL147" s="11">
        <v>0</v>
      </c>
      <c r="AM147" s="11">
        <v>0</v>
      </c>
      <c r="AN147" s="11">
        <v>0</v>
      </c>
      <c r="AO147" s="11">
        <v>0</v>
      </c>
      <c r="AP147" s="11">
        <v>0</v>
      </c>
      <c r="AQ147" s="11">
        <v>0</v>
      </c>
      <c r="AR147" s="11">
        <v>0</v>
      </c>
      <c r="AS147" s="11">
        <v>0</v>
      </c>
      <c r="AT147" s="11">
        <v>0</v>
      </c>
      <c r="AU147" s="11">
        <v>0</v>
      </c>
      <c r="AV147" s="11">
        <v>0</v>
      </c>
      <c r="AW147" s="11">
        <v>0</v>
      </c>
      <c r="AX147" s="11">
        <v>0</v>
      </c>
      <c r="AY147" s="11">
        <v>0</v>
      </c>
      <c r="AZ147" s="11">
        <v>0</v>
      </c>
      <c r="BA147" s="11">
        <v>0</v>
      </c>
      <c r="BB147" s="11">
        <v>0</v>
      </c>
      <c r="BC147" s="11">
        <v>0</v>
      </c>
      <c r="BD147" s="11">
        <v>0</v>
      </c>
      <c r="BE147" s="11">
        <v>0</v>
      </c>
      <c r="BF147" s="11">
        <v>0</v>
      </c>
      <c r="BG147" s="11">
        <v>0</v>
      </c>
      <c r="BH147" s="11">
        <v>0</v>
      </c>
      <c r="BI147" s="11">
        <v>0</v>
      </c>
      <c r="BJ147" s="11">
        <v>0</v>
      </c>
      <c r="BK147" s="11">
        <v>0</v>
      </c>
      <c r="BL147" s="11">
        <v>0</v>
      </c>
      <c r="BM147" s="11">
        <v>0</v>
      </c>
      <c r="BN147" s="11">
        <v>0</v>
      </c>
      <c r="BO147" s="7">
        <f>SUM(K147:BN147)</f>
        <v>400</v>
      </c>
    </row>
    <row r="148" spans="1:67" x14ac:dyDescent="0.2">
      <c r="A148" s="15" t="s">
        <v>240</v>
      </c>
      <c r="B148" s="14" t="s">
        <v>239</v>
      </c>
      <c r="C148" s="14" t="s">
        <v>220</v>
      </c>
      <c r="D148" s="13">
        <v>59782.879999999997</v>
      </c>
      <c r="E148" s="13">
        <f>ROUND(SUM($D148*1%),2)</f>
        <v>597.83000000000004</v>
      </c>
      <c r="F148" s="13">
        <f>ROUND(SUM($D148*0.5%),2)</f>
        <v>298.91000000000003</v>
      </c>
      <c r="G148" s="13">
        <f>E148-J148</f>
        <v>497.83000000000004</v>
      </c>
      <c r="H148" s="13">
        <f>F148-BO148</f>
        <v>58.910000000000025</v>
      </c>
      <c r="I148" s="12">
        <f ca="1">OFFSET(INDIRECT(ADDRESS(1,MATCH($I$2,$A$1:$BN$1,0))),ROW()-1,0)</f>
        <v>100</v>
      </c>
      <c r="J148" s="11">
        <v>100</v>
      </c>
      <c r="K148" s="11">
        <v>0</v>
      </c>
      <c r="L148" s="11">
        <v>0</v>
      </c>
      <c r="M148" s="11">
        <v>0</v>
      </c>
      <c r="N148" s="11">
        <v>0</v>
      </c>
      <c r="O148" s="11">
        <v>0</v>
      </c>
      <c r="P148" s="11">
        <v>0</v>
      </c>
      <c r="Q148" s="11">
        <v>0</v>
      </c>
      <c r="R148" s="11">
        <v>0</v>
      </c>
      <c r="S148" s="11">
        <v>0</v>
      </c>
      <c r="T148" s="11">
        <v>0</v>
      </c>
      <c r="U148" s="11">
        <v>0</v>
      </c>
      <c r="V148" s="11">
        <v>240</v>
      </c>
      <c r="W148" s="11">
        <v>0</v>
      </c>
      <c r="X148" s="11">
        <v>0</v>
      </c>
      <c r="Y148" s="11">
        <v>0</v>
      </c>
      <c r="Z148" s="11">
        <v>0</v>
      </c>
      <c r="AA148" s="11">
        <v>0</v>
      </c>
      <c r="AB148" s="11">
        <v>0</v>
      </c>
      <c r="AC148" s="11">
        <v>0</v>
      </c>
      <c r="AD148" s="11">
        <v>0</v>
      </c>
      <c r="AE148" s="11">
        <v>0</v>
      </c>
      <c r="AF148" s="11">
        <v>0</v>
      </c>
      <c r="AG148" s="11">
        <v>0</v>
      </c>
      <c r="AH148" s="11">
        <v>0</v>
      </c>
      <c r="AI148" s="11">
        <v>0</v>
      </c>
      <c r="AJ148" s="11">
        <v>0</v>
      </c>
      <c r="AK148" s="11">
        <v>0</v>
      </c>
      <c r="AL148" s="11">
        <v>0</v>
      </c>
      <c r="AM148" s="11">
        <v>0</v>
      </c>
      <c r="AN148" s="11">
        <v>0</v>
      </c>
      <c r="AO148" s="11">
        <v>0</v>
      </c>
      <c r="AP148" s="11">
        <v>0</v>
      </c>
      <c r="AQ148" s="11">
        <v>0</v>
      </c>
      <c r="AR148" s="11">
        <v>0</v>
      </c>
      <c r="AS148" s="11">
        <v>0</v>
      </c>
      <c r="AT148" s="11">
        <v>0</v>
      </c>
      <c r="AU148" s="11">
        <v>0</v>
      </c>
      <c r="AV148" s="11">
        <v>0</v>
      </c>
      <c r="AW148" s="11">
        <v>0</v>
      </c>
      <c r="AX148" s="11">
        <v>0</v>
      </c>
      <c r="AY148" s="11">
        <v>0</v>
      </c>
      <c r="AZ148" s="11">
        <v>0</v>
      </c>
      <c r="BA148" s="11">
        <v>0</v>
      </c>
      <c r="BB148" s="11">
        <v>0</v>
      </c>
      <c r="BC148" s="11">
        <v>0</v>
      </c>
      <c r="BD148" s="11">
        <v>0</v>
      </c>
      <c r="BE148" s="11">
        <v>0</v>
      </c>
      <c r="BF148" s="11">
        <v>0</v>
      </c>
      <c r="BG148" s="11">
        <v>0</v>
      </c>
      <c r="BH148" s="11">
        <v>0</v>
      </c>
      <c r="BI148" s="11">
        <v>0</v>
      </c>
      <c r="BJ148" s="11">
        <v>0</v>
      </c>
      <c r="BK148" s="11">
        <v>0</v>
      </c>
      <c r="BL148" s="11">
        <v>0</v>
      </c>
      <c r="BM148" s="11">
        <v>0</v>
      </c>
      <c r="BN148" s="11">
        <v>0</v>
      </c>
      <c r="BO148" s="7">
        <f>SUM(K148:BN148)</f>
        <v>240</v>
      </c>
    </row>
    <row r="149" spans="1:67" x14ac:dyDescent="0.2">
      <c r="A149" s="15" t="s">
        <v>238</v>
      </c>
      <c r="B149" s="14" t="s">
        <v>237</v>
      </c>
      <c r="C149" s="14" t="s">
        <v>220</v>
      </c>
      <c r="D149" s="13">
        <v>66174.559999999998</v>
      </c>
      <c r="E149" s="13">
        <f>ROUND(SUM($D149*1%),2)</f>
        <v>661.75</v>
      </c>
      <c r="F149" s="13">
        <f>ROUND(SUM($D149*0.5%),2)</f>
        <v>330.87</v>
      </c>
      <c r="G149" s="13">
        <f>E149-J149</f>
        <v>0</v>
      </c>
      <c r="H149" s="13">
        <f>F149-BO149</f>
        <v>230.87</v>
      </c>
      <c r="I149" s="12">
        <f ca="1">OFFSET(INDIRECT(ADDRESS(1,MATCH($I$2,$A$1:$BN$1,0))),ROW()-1,0)</f>
        <v>661.75</v>
      </c>
      <c r="J149" s="11">
        <v>661.75</v>
      </c>
      <c r="K149" s="11">
        <v>0</v>
      </c>
      <c r="L149" s="11">
        <v>0</v>
      </c>
      <c r="M149" s="11">
        <v>0</v>
      </c>
      <c r="N149" s="11">
        <v>0</v>
      </c>
      <c r="O149" s="11">
        <v>0</v>
      </c>
      <c r="P149" s="11">
        <v>0</v>
      </c>
      <c r="Q149" s="11">
        <v>0</v>
      </c>
      <c r="R149" s="11">
        <v>0</v>
      </c>
      <c r="S149" s="11">
        <v>0</v>
      </c>
      <c r="T149" s="11">
        <v>0</v>
      </c>
      <c r="U149" s="11">
        <v>100</v>
      </c>
      <c r="V149" s="11">
        <v>0</v>
      </c>
      <c r="W149" s="11">
        <v>0</v>
      </c>
      <c r="X149" s="11">
        <v>0</v>
      </c>
      <c r="Y149" s="11">
        <v>0</v>
      </c>
      <c r="Z149" s="11">
        <v>0</v>
      </c>
      <c r="AA149" s="11">
        <v>0</v>
      </c>
      <c r="AB149" s="11">
        <v>0</v>
      </c>
      <c r="AC149" s="11">
        <v>0</v>
      </c>
      <c r="AD149" s="11">
        <v>0</v>
      </c>
      <c r="AE149" s="11">
        <v>0</v>
      </c>
      <c r="AF149" s="11">
        <v>0</v>
      </c>
      <c r="AG149" s="11">
        <v>0</v>
      </c>
      <c r="AH149" s="11">
        <v>0</v>
      </c>
      <c r="AI149" s="11">
        <v>0</v>
      </c>
      <c r="AJ149" s="11">
        <v>0</v>
      </c>
      <c r="AK149" s="11">
        <v>0</v>
      </c>
      <c r="AL149" s="11">
        <v>0</v>
      </c>
      <c r="AM149" s="11">
        <v>0</v>
      </c>
      <c r="AN149" s="11">
        <v>0</v>
      </c>
      <c r="AO149" s="11">
        <v>0</v>
      </c>
      <c r="AP149" s="11">
        <v>0</v>
      </c>
      <c r="AQ149" s="11">
        <v>0</v>
      </c>
      <c r="AR149" s="11">
        <v>0</v>
      </c>
      <c r="AS149" s="11">
        <v>0</v>
      </c>
      <c r="AT149" s="11">
        <v>0</v>
      </c>
      <c r="AU149" s="11">
        <v>0</v>
      </c>
      <c r="AV149" s="11">
        <v>0</v>
      </c>
      <c r="AW149" s="11">
        <v>0</v>
      </c>
      <c r="AX149" s="11">
        <v>0</v>
      </c>
      <c r="AY149" s="11">
        <v>0</v>
      </c>
      <c r="AZ149" s="11">
        <v>0</v>
      </c>
      <c r="BA149" s="11">
        <v>0</v>
      </c>
      <c r="BB149" s="11">
        <v>0</v>
      </c>
      <c r="BC149" s="11">
        <v>0</v>
      </c>
      <c r="BD149" s="11">
        <v>0</v>
      </c>
      <c r="BE149" s="11">
        <v>0</v>
      </c>
      <c r="BF149" s="11">
        <v>0</v>
      </c>
      <c r="BG149" s="11">
        <v>0</v>
      </c>
      <c r="BH149" s="11">
        <v>0</v>
      </c>
      <c r="BI149" s="11">
        <v>0</v>
      </c>
      <c r="BJ149" s="11">
        <v>0</v>
      </c>
      <c r="BK149" s="11">
        <v>0</v>
      </c>
      <c r="BL149" s="11">
        <v>0</v>
      </c>
      <c r="BM149" s="11">
        <v>0</v>
      </c>
      <c r="BN149" s="11">
        <v>0</v>
      </c>
      <c r="BO149" s="7">
        <f>SUM(K149:BN149)</f>
        <v>100</v>
      </c>
    </row>
    <row r="150" spans="1:67" x14ac:dyDescent="0.2">
      <c r="A150" s="15" t="s">
        <v>236</v>
      </c>
      <c r="B150" s="14" t="s">
        <v>235</v>
      </c>
      <c r="C150" s="14" t="s">
        <v>220</v>
      </c>
      <c r="D150" s="13">
        <v>51994.65</v>
      </c>
      <c r="E150" s="13">
        <f>ROUND(SUM($D150*1%),2)</f>
        <v>519.95000000000005</v>
      </c>
      <c r="F150" s="13">
        <f>ROUND(SUM($D150*0.5%),2)</f>
        <v>259.97000000000003</v>
      </c>
      <c r="G150" s="13">
        <f>E150-J150</f>
        <v>419.95000000000005</v>
      </c>
      <c r="H150" s="13">
        <f>F150-BO150</f>
        <v>159.97000000000003</v>
      </c>
      <c r="I150" s="12">
        <f ca="1">OFFSET(INDIRECT(ADDRESS(1,MATCH($I$2,$A$1:$BN$1,0))),ROW()-1,0)</f>
        <v>100</v>
      </c>
      <c r="J150" s="11">
        <v>100</v>
      </c>
      <c r="K150" s="11">
        <v>0</v>
      </c>
      <c r="L150" s="11">
        <v>0</v>
      </c>
      <c r="M150" s="11">
        <v>0</v>
      </c>
      <c r="N150" s="11">
        <v>0</v>
      </c>
      <c r="O150" s="11">
        <v>0</v>
      </c>
      <c r="P150" s="11">
        <v>0</v>
      </c>
      <c r="Q150" s="11">
        <v>0</v>
      </c>
      <c r="R150" s="11">
        <v>0</v>
      </c>
      <c r="S150" s="11">
        <v>0</v>
      </c>
      <c r="T150" s="11">
        <v>0</v>
      </c>
      <c r="U150" s="11">
        <v>100</v>
      </c>
      <c r="V150" s="11">
        <v>0</v>
      </c>
      <c r="W150" s="11">
        <v>0</v>
      </c>
      <c r="X150" s="11">
        <v>0</v>
      </c>
      <c r="Y150" s="11">
        <v>0</v>
      </c>
      <c r="Z150" s="11">
        <v>0</v>
      </c>
      <c r="AA150" s="11">
        <v>0</v>
      </c>
      <c r="AB150" s="11">
        <v>0</v>
      </c>
      <c r="AC150" s="11">
        <v>0</v>
      </c>
      <c r="AD150" s="11">
        <v>0</v>
      </c>
      <c r="AE150" s="11">
        <v>0</v>
      </c>
      <c r="AF150" s="11">
        <v>0</v>
      </c>
      <c r="AG150" s="11">
        <v>0</v>
      </c>
      <c r="AH150" s="11">
        <v>0</v>
      </c>
      <c r="AI150" s="11">
        <v>0</v>
      </c>
      <c r="AJ150" s="11">
        <v>0</v>
      </c>
      <c r="AK150" s="11">
        <v>0</v>
      </c>
      <c r="AL150" s="11">
        <v>0</v>
      </c>
      <c r="AM150" s="11">
        <v>0</v>
      </c>
      <c r="AN150" s="11">
        <v>0</v>
      </c>
      <c r="AO150" s="11">
        <v>0</v>
      </c>
      <c r="AP150" s="11">
        <v>0</v>
      </c>
      <c r="AQ150" s="11">
        <v>0</v>
      </c>
      <c r="AR150" s="11">
        <v>0</v>
      </c>
      <c r="AS150" s="11">
        <v>0</v>
      </c>
      <c r="AT150" s="11">
        <v>0</v>
      </c>
      <c r="AU150" s="11">
        <v>0</v>
      </c>
      <c r="AV150" s="11">
        <v>0</v>
      </c>
      <c r="AW150" s="11">
        <v>0</v>
      </c>
      <c r="AX150" s="11">
        <v>0</v>
      </c>
      <c r="AY150" s="11">
        <v>0</v>
      </c>
      <c r="AZ150" s="11">
        <v>0</v>
      </c>
      <c r="BA150" s="11">
        <v>0</v>
      </c>
      <c r="BB150" s="11">
        <v>0</v>
      </c>
      <c r="BC150" s="11">
        <v>0</v>
      </c>
      <c r="BD150" s="11">
        <v>0</v>
      </c>
      <c r="BE150" s="11">
        <v>0</v>
      </c>
      <c r="BF150" s="11">
        <v>0</v>
      </c>
      <c r="BG150" s="11">
        <v>0</v>
      </c>
      <c r="BH150" s="11">
        <v>0</v>
      </c>
      <c r="BI150" s="11">
        <v>0</v>
      </c>
      <c r="BJ150" s="11">
        <v>0</v>
      </c>
      <c r="BK150" s="11">
        <v>0</v>
      </c>
      <c r="BL150" s="11">
        <v>0</v>
      </c>
      <c r="BM150" s="11">
        <v>0</v>
      </c>
      <c r="BN150" s="11">
        <v>0</v>
      </c>
      <c r="BO150" s="7">
        <f>SUM(K150:BN150)</f>
        <v>100</v>
      </c>
    </row>
    <row r="151" spans="1:67" x14ac:dyDescent="0.2">
      <c r="A151" s="15" t="s">
        <v>234</v>
      </c>
      <c r="B151" s="14" t="s">
        <v>233</v>
      </c>
      <c r="C151" s="14" t="s">
        <v>220</v>
      </c>
      <c r="D151" s="13">
        <v>56546.89</v>
      </c>
      <c r="E151" s="13">
        <f>ROUND(SUM($D151*1%),2)</f>
        <v>565.47</v>
      </c>
      <c r="F151" s="13">
        <f>ROUND(SUM($D151*0.5%),2)</f>
        <v>282.73</v>
      </c>
      <c r="G151" s="13">
        <f>E151-J151</f>
        <v>301.91000000000003</v>
      </c>
      <c r="H151" s="13">
        <f>F151-BO151</f>
        <v>42.730000000000018</v>
      </c>
      <c r="I151" s="12">
        <f ca="1">OFFSET(INDIRECT(ADDRESS(1,MATCH($I$2,$A$1:$BN$1,0))),ROW()-1,0)</f>
        <v>263.56</v>
      </c>
      <c r="J151" s="11">
        <v>263.56</v>
      </c>
      <c r="K151" s="11">
        <v>0</v>
      </c>
      <c r="L151" s="11">
        <v>0</v>
      </c>
      <c r="M151" s="11">
        <v>0</v>
      </c>
      <c r="N151" s="11">
        <v>0</v>
      </c>
      <c r="O151" s="11">
        <v>0</v>
      </c>
      <c r="P151" s="11">
        <v>0</v>
      </c>
      <c r="Q151" s="11">
        <v>0</v>
      </c>
      <c r="R151" s="11">
        <v>0</v>
      </c>
      <c r="S151" s="11">
        <v>0</v>
      </c>
      <c r="T151" s="11">
        <v>0</v>
      </c>
      <c r="U151" s="11">
        <v>0</v>
      </c>
      <c r="V151" s="11">
        <v>240</v>
      </c>
      <c r="W151" s="11">
        <v>0</v>
      </c>
      <c r="X151" s="11">
        <v>0</v>
      </c>
      <c r="Y151" s="11">
        <v>0</v>
      </c>
      <c r="Z151" s="11">
        <v>0</v>
      </c>
      <c r="AA151" s="11">
        <v>0</v>
      </c>
      <c r="AB151" s="11">
        <v>0</v>
      </c>
      <c r="AC151" s="11">
        <v>0</v>
      </c>
      <c r="AD151" s="11">
        <v>0</v>
      </c>
      <c r="AE151" s="11">
        <v>0</v>
      </c>
      <c r="AF151" s="11">
        <v>0</v>
      </c>
      <c r="AG151" s="11">
        <v>0</v>
      </c>
      <c r="AH151" s="11">
        <v>0</v>
      </c>
      <c r="AI151" s="11">
        <v>0</v>
      </c>
      <c r="AJ151" s="11">
        <v>0</v>
      </c>
      <c r="AK151" s="11">
        <v>0</v>
      </c>
      <c r="AL151" s="11">
        <v>0</v>
      </c>
      <c r="AM151" s="11">
        <v>0</v>
      </c>
      <c r="AN151" s="11">
        <v>0</v>
      </c>
      <c r="AO151" s="11">
        <v>0</v>
      </c>
      <c r="AP151" s="11">
        <v>0</v>
      </c>
      <c r="AQ151" s="11">
        <v>0</v>
      </c>
      <c r="AR151" s="11">
        <v>0</v>
      </c>
      <c r="AS151" s="11">
        <v>0</v>
      </c>
      <c r="AT151" s="11">
        <v>0</v>
      </c>
      <c r="AU151" s="11">
        <v>0</v>
      </c>
      <c r="AV151" s="11">
        <v>0</v>
      </c>
      <c r="AW151" s="11">
        <v>0</v>
      </c>
      <c r="AX151" s="11">
        <v>0</v>
      </c>
      <c r="AY151" s="11">
        <v>0</v>
      </c>
      <c r="AZ151" s="11">
        <v>0</v>
      </c>
      <c r="BA151" s="11">
        <v>0</v>
      </c>
      <c r="BB151" s="11">
        <v>0</v>
      </c>
      <c r="BC151" s="11">
        <v>0</v>
      </c>
      <c r="BD151" s="11">
        <v>0</v>
      </c>
      <c r="BE151" s="11">
        <v>0</v>
      </c>
      <c r="BF151" s="11">
        <v>0</v>
      </c>
      <c r="BG151" s="11">
        <v>0</v>
      </c>
      <c r="BH151" s="11">
        <v>0</v>
      </c>
      <c r="BI151" s="11">
        <v>0</v>
      </c>
      <c r="BJ151" s="11">
        <v>0</v>
      </c>
      <c r="BK151" s="11">
        <v>0</v>
      </c>
      <c r="BL151" s="11">
        <v>0</v>
      </c>
      <c r="BM151" s="11">
        <v>0</v>
      </c>
      <c r="BN151" s="11">
        <v>0</v>
      </c>
      <c r="BO151" s="7">
        <f>SUM(K151:BN151)</f>
        <v>240</v>
      </c>
    </row>
    <row r="152" spans="1:67" x14ac:dyDescent="0.2">
      <c r="A152" s="15" t="s">
        <v>232</v>
      </c>
      <c r="B152" s="14" t="s">
        <v>231</v>
      </c>
      <c r="C152" s="14" t="s">
        <v>220</v>
      </c>
      <c r="D152" s="13">
        <v>58070.879999999997</v>
      </c>
      <c r="E152" s="13">
        <f>ROUND(SUM($D152*1%),2)</f>
        <v>580.71</v>
      </c>
      <c r="F152" s="13">
        <f>ROUND(SUM($D152*0.5%),2)</f>
        <v>290.35000000000002</v>
      </c>
      <c r="G152" s="13">
        <f>E152-J152</f>
        <v>0</v>
      </c>
      <c r="H152" s="13">
        <f>F152-BO152</f>
        <v>290.35000000000002</v>
      </c>
      <c r="I152" s="12">
        <f ca="1">OFFSET(INDIRECT(ADDRESS(1,MATCH($I$2,$A$1:$BN$1,0))),ROW()-1,0)</f>
        <v>580.71</v>
      </c>
      <c r="J152" s="11">
        <v>580.71</v>
      </c>
      <c r="K152" s="11">
        <v>0</v>
      </c>
      <c r="L152" s="11">
        <v>0</v>
      </c>
      <c r="M152" s="11">
        <v>0</v>
      </c>
      <c r="N152" s="11">
        <v>0</v>
      </c>
      <c r="O152" s="11">
        <v>0</v>
      </c>
      <c r="P152" s="11">
        <v>0</v>
      </c>
      <c r="Q152" s="11">
        <v>0</v>
      </c>
      <c r="R152" s="11">
        <v>0</v>
      </c>
      <c r="S152" s="11">
        <v>0</v>
      </c>
      <c r="T152" s="11">
        <v>0</v>
      </c>
      <c r="U152" s="11">
        <v>0</v>
      </c>
      <c r="V152" s="11">
        <v>0</v>
      </c>
      <c r="W152" s="11">
        <v>0</v>
      </c>
      <c r="X152" s="11">
        <v>0</v>
      </c>
      <c r="Y152" s="11">
        <v>0</v>
      </c>
      <c r="Z152" s="11">
        <v>0</v>
      </c>
      <c r="AA152" s="11">
        <v>0</v>
      </c>
      <c r="AB152" s="11">
        <v>0</v>
      </c>
      <c r="AC152" s="11">
        <v>0</v>
      </c>
      <c r="AD152" s="11">
        <v>0</v>
      </c>
      <c r="AE152" s="11">
        <v>0</v>
      </c>
      <c r="AF152" s="11">
        <v>0</v>
      </c>
      <c r="AG152" s="11">
        <v>0</v>
      </c>
      <c r="AH152" s="11">
        <v>0</v>
      </c>
      <c r="AI152" s="11">
        <v>0</v>
      </c>
      <c r="AJ152" s="11">
        <v>0</v>
      </c>
      <c r="AK152" s="11">
        <v>0</v>
      </c>
      <c r="AL152" s="11">
        <v>0</v>
      </c>
      <c r="AM152" s="11">
        <v>0</v>
      </c>
      <c r="AN152" s="11">
        <v>0</v>
      </c>
      <c r="AO152" s="11">
        <v>0</v>
      </c>
      <c r="AP152" s="11">
        <v>0</v>
      </c>
      <c r="AQ152" s="11">
        <v>0</v>
      </c>
      <c r="AR152" s="11">
        <v>0</v>
      </c>
      <c r="AS152" s="11">
        <v>0</v>
      </c>
      <c r="AT152" s="11">
        <v>0</v>
      </c>
      <c r="AU152" s="11">
        <v>0</v>
      </c>
      <c r="AV152" s="11">
        <v>0</v>
      </c>
      <c r="AW152" s="11">
        <v>0</v>
      </c>
      <c r="AX152" s="11">
        <v>0</v>
      </c>
      <c r="AY152" s="11">
        <v>0</v>
      </c>
      <c r="AZ152" s="11">
        <v>0</v>
      </c>
      <c r="BA152" s="11">
        <v>0</v>
      </c>
      <c r="BB152" s="11">
        <v>0</v>
      </c>
      <c r="BC152" s="11">
        <v>0</v>
      </c>
      <c r="BD152" s="11">
        <v>0</v>
      </c>
      <c r="BE152" s="11">
        <v>0</v>
      </c>
      <c r="BF152" s="11">
        <v>0</v>
      </c>
      <c r="BG152" s="11">
        <v>0</v>
      </c>
      <c r="BH152" s="11">
        <v>0</v>
      </c>
      <c r="BI152" s="11">
        <v>0</v>
      </c>
      <c r="BJ152" s="11">
        <v>0</v>
      </c>
      <c r="BK152" s="11">
        <v>0</v>
      </c>
      <c r="BL152" s="11">
        <v>0</v>
      </c>
      <c r="BM152" s="11">
        <v>0</v>
      </c>
      <c r="BN152" s="11">
        <v>0</v>
      </c>
      <c r="BO152" s="7">
        <f>SUM(K152:BN152)</f>
        <v>0</v>
      </c>
    </row>
    <row r="153" spans="1:67" x14ac:dyDescent="0.2">
      <c r="A153" s="15" t="s">
        <v>230</v>
      </c>
      <c r="B153" s="14" t="s">
        <v>229</v>
      </c>
      <c r="C153" s="14" t="s">
        <v>220</v>
      </c>
      <c r="D153" s="13">
        <v>50484.25</v>
      </c>
      <c r="E153" s="13">
        <f>ROUND(SUM($D153*1%),2)</f>
        <v>504.84</v>
      </c>
      <c r="F153" s="13">
        <f>ROUND(SUM($D153*0.5%),2)</f>
        <v>252.42</v>
      </c>
      <c r="G153" s="13">
        <f>E153-J153</f>
        <v>100.03999999999996</v>
      </c>
      <c r="H153" s="13">
        <f>F153-BO153</f>
        <v>152.41999999999999</v>
      </c>
      <c r="I153" s="12">
        <f ca="1">OFFSET(INDIRECT(ADDRESS(1,MATCH($I$2,$A$1:$BN$1,0))),ROW()-1,0)</f>
        <v>404.8</v>
      </c>
      <c r="J153" s="11">
        <v>404.8</v>
      </c>
      <c r="K153" s="11">
        <v>0</v>
      </c>
      <c r="L153" s="11">
        <v>0</v>
      </c>
      <c r="M153" s="11">
        <v>0</v>
      </c>
      <c r="N153" s="11">
        <v>0</v>
      </c>
      <c r="O153" s="11">
        <v>0</v>
      </c>
      <c r="P153" s="11">
        <v>0</v>
      </c>
      <c r="Q153" s="11">
        <v>0</v>
      </c>
      <c r="R153" s="11">
        <v>0</v>
      </c>
      <c r="S153" s="11">
        <v>0</v>
      </c>
      <c r="T153" s="11">
        <v>0</v>
      </c>
      <c r="U153" s="11">
        <v>100</v>
      </c>
      <c r="V153" s="11">
        <v>0</v>
      </c>
      <c r="W153" s="11">
        <v>0</v>
      </c>
      <c r="X153" s="11">
        <v>0</v>
      </c>
      <c r="Y153" s="11">
        <v>0</v>
      </c>
      <c r="Z153" s="11">
        <v>0</v>
      </c>
      <c r="AA153" s="11">
        <v>0</v>
      </c>
      <c r="AB153" s="11">
        <v>0</v>
      </c>
      <c r="AC153" s="11">
        <v>0</v>
      </c>
      <c r="AD153" s="11">
        <v>0</v>
      </c>
      <c r="AE153" s="11">
        <v>0</v>
      </c>
      <c r="AF153" s="11">
        <v>0</v>
      </c>
      <c r="AG153" s="11">
        <v>0</v>
      </c>
      <c r="AH153" s="11">
        <v>0</v>
      </c>
      <c r="AI153" s="11">
        <v>0</v>
      </c>
      <c r="AJ153" s="11">
        <v>0</v>
      </c>
      <c r="AK153" s="11">
        <v>0</v>
      </c>
      <c r="AL153" s="11">
        <v>0</v>
      </c>
      <c r="AM153" s="11">
        <v>0</v>
      </c>
      <c r="AN153" s="11">
        <v>0</v>
      </c>
      <c r="AO153" s="11">
        <v>0</v>
      </c>
      <c r="AP153" s="11">
        <v>0</v>
      </c>
      <c r="AQ153" s="11">
        <v>0</v>
      </c>
      <c r="AR153" s="11">
        <v>0</v>
      </c>
      <c r="AS153" s="11">
        <v>0</v>
      </c>
      <c r="AT153" s="11">
        <v>0</v>
      </c>
      <c r="AU153" s="11">
        <v>0</v>
      </c>
      <c r="AV153" s="11">
        <v>0</v>
      </c>
      <c r="AW153" s="11">
        <v>0</v>
      </c>
      <c r="AX153" s="11">
        <v>0</v>
      </c>
      <c r="AY153" s="11">
        <v>0</v>
      </c>
      <c r="AZ153" s="11">
        <v>0</v>
      </c>
      <c r="BA153" s="11">
        <v>0</v>
      </c>
      <c r="BB153" s="11">
        <v>0</v>
      </c>
      <c r="BC153" s="11">
        <v>0</v>
      </c>
      <c r="BD153" s="11">
        <v>0</v>
      </c>
      <c r="BE153" s="11">
        <v>0</v>
      </c>
      <c r="BF153" s="11">
        <v>0</v>
      </c>
      <c r="BG153" s="11">
        <v>0</v>
      </c>
      <c r="BH153" s="11">
        <v>0</v>
      </c>
      <c r="BI153" s="11">
        <v>0</v>
      </c>
      <c r="BJ153" s="11">
        <v>0</v>
      </c>
      <c r="BK153" s="11">
        <v>0</v>
      </c>
      <c r="BL153" s="11">
        <v>0</v>
      </c>
      <c r="BM153" s="11">
        <v>0</v>
      </c>
      <c r="BN153" s="11">
        <v>0</v>
      </c>
      <c r="BO153" s="7">
        <f>SUM(K153:BN153)</f>
        <v>100</v>
      </c>
    </row>
    <row r="154" spans="1:67" x14ac:dyDescent="0.2">
      <c r="A154" s="15" t="s">
        <v>228</v>
      </c>
      <c r="B154" s="14" t="s">
        <v>227</v>
      </c>
      <c r="C154" s="14" t="s">
        <v>220</v>
      </c>
      <c r="D154" s="13">
        <v>49625.46</v>
      </c>
      <c r="E154" s="13">
        <f>ROUND(SUM($D154*1%),2)</f>
        <v>496.25</v>
      </c>
      <c r="F154" s="13">
        <f>ROUND(SUM($D154*0.5%),2)</f>
        <v>248.13</v>
      </c>
      <c r="G154" s="13">
        <f>E154-J154</f>
        <v>296.25</v>
      </c>
      <c r="H154" s="13">
        <f>F154-BO154</f>
        <v>248.13</v>
      </c>
      <c r="I154" s="12">
        <f ca="1">OFFSET(INDIRECT(ADDRESS(1,MATCH($I$2,$A$1:$BN$1,0))),ROW()-1,0)</f>
        <v>200</v>
      </c>
      <c r="J154" s="11">
        <v>200</v>
      </c>
      <c r="K154" s="11">
        <v>0</v>
      </c>
      <c r="L154" s="11">
        <v>0</v>
      </c>
      <c r="M154" s="11">
        <v>0</v>
      </c>
      <c r="N154" s="11">
        <v>0</v>
      </c>
      <c r="O154" s="11">
        <v>0</v>
      </c>
      <c r="P154" s="11">
        <v>0</v>
      </c>
      <c r="Q154" s="11">
        <v>0</v>
      </c>
      <c r="R154" s="11">
        <v>0</v>
      </c>
      <c r="S154" s="11">
        <v>0</v>
      </c>
      <c r="T154" s="11">
        <v>0</v>
      </c>
      <c r="U154" s="11">
        <v>0</v>
      </c>
      <c r="V154" s="11">
        <v>0</v>
      </c>
      <c r="W154" s="11">
        <v>0</v>
      </c>
      <c r="X154" s="11">
        <v>0</v>
      </c>
      <c r="Y154" s="11">
        <v>0</v>
      </c>
      <c r="Z154" s="11">
        <v>0</v>
      </c>
      <c r="AA154" s="11">
        <v>0</v>
      </c>
      <c r="AB154" s="11">
        <v>0</v>
      </c>
      <c r="AC154" s="11">
        <v>0</v>
      </c>
      <c r="AD154" s="11">
        <v>0</v>
      </c>
      <c r="AE154" s="11">
        <v>0</v>
      </c>
      <c r="AF154" s="11">
        <v>0</v>
      </c>
      <c r="AG154" s="11">
        <v>0</v>
      </c>
      <c r="AH154" s="11">
        <v>0</v>
      </c>
      <c r="AI154" s="11">
        <v>0</v>
      </c>
      <c r="AJ154" s="11">
        <v>0</v>
      </c>
      <c r="AK154" s="11">
        <v>0</v>
      </c>
      <c r="AL154" s="11">
        <v>0</v>
      </c>
      <c r="AM154" s="11">
        <v>0</v>
      </c>
      <c r="AN154" s="11">
        <v>0</v>
      </c>
      <c r="AO154" s="11">
        <v>0</v>
      </c>
      <c r="AP154" s="11">
        <v>0</v>
      </c>
      <c r="AQ154" s="11">
        <v>0</v>
      </c>
      <c r="AR154" s="11">
        <v>0</v>
      </c>
      <c r="AS154" s="11">
        <v>0</v>
      </c>
      <c r="AT154" s="11">
        <v>0</v>
      </c>
      <c r="AU154" s="11">
        <v>0</v>
      </c>
      <c r="AV154" s="11">
        <v>0</v>
      </c>
      <c r="AW154" s="11">
        <v>0</v>
      </c>
      <c r="AX154" s="11">
        <v>0</v>
      </c>
      <c r="AY154" s="11">
        <v>0</v>
      </c>
      <c r="AZ154" s="11">
        <v>0</v>
      </c>
      <c r="BA154" s="11">
        <v>0</v>
      </c>
      <c r="BB154" s="11">
        <v>0</v>
      </c>
      <c r="BC154" s="11">
        <v>0</v>
      </c>
      <c r="BD154" s="11">
        <v>0</v>
      </c>
      <c r="BE154" s="11">
        <v>0</v>
      </c>
      <c r="BF154" s="11">
        <v>0</v>
      </c>
      <c r="BG154" s="11">
        <v>0</v>
      </c>
      <c r="BH154" s="11">
        <v>0</v>
      </c>
      <c r="BI154" s="11">
        <v>0</v>
      </c>
      <c r="BJ154" s="11">
        <v>0</v>
      </c>
      <c r="BK154" s="11">
        <v>0</v>
      </c>
      <c r="BL154" s="11">
        <v>0</v>
      </c>
      <c r="BM154" s="11">
        <v>0</v>
      </c>
      <c r="BN154" s="11">
        <v>0</v>
      </c>
      <c r="BO154" s="7">
        <f>SUM(K154:BN154)</f>
        <v>0</v>
      </c>
    </row>
    <row r="155" spans="1:67" x14ac:dyDescent="0.2">
      <c r="A155" s="15" t="s">
        <v>226</v>
      </c>
      <c r="B155" s="14" t="s">
        <v>225</v>
      </c>
      <c r="C155" s="14" t="s">
        <v>220</v>
      </c>
      <c r="D155" s="13">
        <v>45234.23</v>
      </c>
      <c r="E155" s="13">
        <f>ROUND(SUM($D155*1%),2)</f>
        <v>452.34</v>
      </c>
      <c r="F155" s="13">
        <f>ROUND(SUM($D155*0.5%),2)</f>
        <v>226.17</v>
      </c>
      <c r="G155" s="13">
        <f>E155-J155</f>
        <v>252.33999999999997</v>
      </c>
      <c r="H155" s="13">
        <f>F155-BO155</f>
        <v>38.090000000000003</v>
      </c>
      <c r="I155" s="12">
        <f ca="1">OFFSET(INDIRECT(ADDRESS(1,MATCH($I$2,$A$1:$BN$1,0))),ROW()-1,0)</f>
        <v>200</v>
      </c>
      <c r="J155" s="11">
        <v>200</v>
      </c>
      <c r="K155" s="11">
        <v>0</v>
      </c>
      <c r="L155" s="11">
        <v>0</v>
      </c>
      <c r="M155" s="11">
        <v>0</v>
      </c>
      <c r="N155" s="11">
        <v>0</v>
      </c>
      <c r="O155" s="11">
        <v>0</v>
      </c>
      <c r="P155" s="11">
        <v>0</v>
      </c>
      <c r="Q155" s="11">
        <v>0</v>
      </c>
      <c r="R155" s="11">
        <v>0</v>
      </c>
      <c r="S155" s="11">
        <v>0</v>
      </c>
      <c r="T155" s="11">
        <v>0</v>
      </c>
      <c r="U155" s="11">
        <v>75</v>
      </c>
      <c r="V155" s="11">
        <v>0</v>
      </c>
      <c r="W155" s="11">
        <v>0</v>
      </c>
      <c r="X155" s="11">
        <v>0</v>
      </c>
      <c r="Y155" s="11">
        <v>0</v>
      </c>
      <c r="Z155" s="11">
        <v>0</v>
      </c>
      <c r="AA155" s="11">
        <v>0</v>
      </c>
      <c r="AB155" s="11">
        <v>0</v>
      </c>
      <c r="AC155" s="11">
        <v>0</v>
      </c>
      <c r="AD155" s="11">
        <v>0</v>
      </c>
      <c r="AE155" s="11">
        <v>0</v>
      </c>
      <c r="AF155" s="11">
        <v>0</v>
      </c>
      <c r="AG155" s="11">
        <v>0</v>
      </c>
      <c r="AH155" s="11">
        <v>0</v>
      </c>
      <c r="AI155" s="11">
        <v>0</v>
      </c>
      <c r="AJ155" s="11">
        <v>0</v>
      </c>
      <c r="AK155" s="11">
        <v>0</v>
      </c>
      <c r="AL155" s="11">
        <v>0</v>
      </c>
      <c r="AM155" s="11">
        <v>0</v>
      </c>
      <c r="AN155" s="11">
        <v>0</v>
      </c>
      <c r="AO155" s="11">
        <v>0</v>
      </c>
      <c r="AP155" s="11">
        <v>0</v>
      </c>
      <c r="AQ155" s="11">
        <v>113.08</v>
      </c>
      <c r="AR155" s="11">
        <v>0</v>
      </c>
      <c r="AS155" s="11">
        <v>0</v>
      </c>
      <c r="AT155" s="11">
        <v>0</v>
      </c>
      <c r="AU155" s="11">
        <v>0</v>
      </c>
      <c r="AV155" s="11">
        <v>0</v>
      </c>
      <c r="AW155" s="11">
        <v>0</v>
      </c>
      <c r="AX155" s="11">
        <v>0</v>
      </c>
      <c r="AY155" s="11">
        <v>0</v>
      </c>
      <c r="AZ155" s="11">
        <v>0</v>
      </c>
      <c r="BA155" s="11">
        <v>0</v>
      </c>
      <c r="BB155" s="11">
        <v>0</v>
      </c>
      <c r="BC155" s="11">
        <v>0</v>
      </c>
      <c r="BD155" s="11">
        <v>0</v>
      </c>
      <c r="BE155" s="11">
        <v>0</v>
      </c>
      <c r="BF155" s="11">
        <v>0</v>
      </c>
      <c r="BG155" s="11">
        <v>0</v>
      </c>
      <c r="BH155" s="11">
        <v>0</v>
      </c>
      <c r="BI155" s="11">
        <v>0</v>
      </c>
      <c r="BJ155" s="11">
        <v>0</v>
      </c>
      <c r="BK155" s="11">
        <v>0</v>
      </c>
      <c r="BL155" s="11">
        <v>0</v>
      </c>
      <c r="BM155" s="11">
        <v>0</v>
      </c>
      <c r="BN155" s="11">
        <v>0</v>
      </c>
      <c r="BO155" s="7">
        <f>SUM(K155:BN155)</f>
        <v>188.07999999999998</v>
      </c>
    </row>
    <row r="156" spans="1:67" x14ac:dyDescent="0.2">
      <c r="A156" s="15" t="s">
        <v>224</v>
      </c>
      <c r="B156" s="14" t="s">
        <v>223</v>
      </c>
      <c r="C156" s="14" t="s">
        <v>220</v>
      </c>
      <c r="D156" s="13">
        <v>34746.06</v>
      </c>
      <c r="E156" s="13">
        <f>ROUND(SUM($D156*1%),2)</f>
        <v>347.46</v>
      </c>
      <c r="F156" s="13">
        <f>ROUND(SUM($D156*0.5%),2)</f>
        <v>173.73</v>
      </c>
      <c r="G156" s="13">
        <f>E156-J156</f>
        <v>173.73</v>
      </c>
      <c r="H156" s="13">
        <f>F156-BO156</f>
        <v>36.859999999999985</v>
      </c>
      <c r="I156" s="12">
        <f ca="1">OFFSET(INDIRECT(ADDRESS(1,MATCH($I$2,$A$1:$BN$1,0))),ROW()-1,0)</f>
        <v>173.73</v>
      </c>
      <c r="J156" s="11">
        <v>173.73</v>
      </c>
      <c r="K156" s="11">
        <v>0</v>
      </c>
      <c r="L156" s="11">
        <v>0</v>
      </c>
      <c r="M156" s="11">
        <v>0</v>
      </c>
      <c r="N156" s="11">
        <v>0</v>
      </c>
      <c r="O156" s="11">
        <v>0</v>
      </c>
      <c r="P156" s="11">
        <v>0</v>
      </c>
      <c r="Q156" s="11">
        <v>0</v>
      </c>
      <c r="R156" s="11">
        <v>0</v>
      </c>
      <c r="S156" s="11">
        <v>0</v>
      </c>
      <c r="T156" s="11">
        <v>0</v>
      </c>
      <c r="U156" s="11">
        <v>50</v>
      </c>
      <c r="V156" s="11">
        <v>0</v>
      </c>
      <c r="W156" s="11">
        <v>0</v>
      </c>
      <c r="X156" s="11">
        <v>0</v>
      </c>
      <c r="Y156" s="11">
        <v>0</v>
      </c>
      <c r="Z156" s="11">
        <v>0</v>
      </c>
      <c r="AA156" s="11">
        <v>0</v>
      </c>
      <c r="AB156" s="11">
        <v>0</v>
      </c>
      <c r="AC156" s="11">
        <v>0</v>
      </c>
      <c r="AD156" s="11">
        <v>0</v>
      </c>
      <c r="AE156" s="11">
        <v>0</v>
      </c>
      <c r="AF156" s="11">
        <v>0</v>
      </c>
      <c r="AG156" s="11">
        <v>0</v>
      </c>
      <c r="AH156" s="11">
        <v>0</v>
      </c>
      <c r="AI156" s="11">
        <v>0</v>
      </c>
      <c r="AJ156" s="11">
        <v>0</v>
      </c>
      <c r="AK156" s="11">
        <v>0</v>
      </c>
      <c r="AL156" s="11">
        <v>0</v>
      </c>
      <c r="AM156" s="11">
        <v>0</v>
      </c>
      <c r="AN156" s="11">
        <v>0</v>
      </c>
      <c r="AO156" s="11">
        <v>0</v>
      </c>
      <c r="AP156" s="11">
        <v>0</v>
      </c>
      <c r="AQ156" s="11">
        <v>86.87</v>
      </c>
      <c r="AR156" s="11">
        <v>0</v>
      </c>
      <c r="AS156" s="11">
        <v>0</v>
      </c>
      <c r="AT156" s="11">
        <v>0</v>
      </c>
      <c r="AU156" s="11">
        <v>0</v>
      </c>
      <c r="AV156" s="11">
        <v>0</v>
      </c>
      <c r="AW156" s="11">
        <v>0</v>
      </c>
      <c r="AX156" s="11">
        <v>0</v>
      </c>
      <c r="AY156" s="11">
        <v>0</v>
      </c>
      <c r="AZ156" s="11">
        <v>0</v>
      </c>
      <c r="BA156" s="11">
        <v>0</v>
      </c>
      <c r="BB156" s="11">
        <v>0</v>
      </c>
      <c r="BC156" s="11">
        <v>0</v>
      </c>
      <c r="BD156" s="11">
        <v>0</v>
      </c>
      <c r="BE156" s="11">
        <v>0</v>
      </c>
      <c r="BF156" s="11">
        <v>0</v>
      </c>
      <c r="BG156" s="11">
        <v>0</v>
      </c>
      <c r="BH156" s="11">
        <v>0</v>
      </c>
      <c r="BI156" s="11">
        <v>0</v>
      </c>
      <c r="BJ156" s="11">
        <v>0</v>
      </c>
      <c r="BK156" s="11">
        <v>0</v>
      </c>
      <c r="BL156" s="11">
        <v>0</v>
      </c>
      <c r="BM156" s="11">
        <v>0</v>
      </c>
      <c r="BN156" s="11">
        <v>0</v>
      </c>
      <c r="BO156" s="7">
        <f>SUM(K156:BN156)</f>
        <v>136.87</v>
      </c>
    </row>
    <row r="157" spans="1:67" x14ac:dyDescent="0.2">
      <c r="A157" s="15" t="s">
        <v>222</v>
      </c>
      <c r="B157" s="14" t="s">
        <v>221</v>
      </c>
      <c r="C157" s="14" t="s">
        <v>220</v>
      </c>
      <c r="D157" s="13">
        <v>152592.09</v>
      </c>
      <c r="E157" s="13">
        <f>ROUND(SUM($D157*1%),2)</f>
        <v>1525.92</v>
      </c>
      <c r="F157" s="13">
        <f>ROUND(SUM($D157*0.5%),2)</f>
        <v>762.96</v>
      </c>
      <c r="G157" s="13">
        <f>E157-J157</f>
        <v>0</v>
      </c>
      <c r="H157" s="13">
        <f>F157-BO157</f>
        <v>362.96000000000004</v>
      </c>
      <c r="I157" s="12">
        <f ca="1">OFFSET(INDIRECT(ADDRESS(1,MATCH($I$2,$A$1:$BN$1,0))),ROW()-1,0)</f>
        <v>1525.92</v>
      </c>
      <c r="J157" s="11">
        <v>1525.92</v>
      </c>
      <c r="K157" s="11">
        <v>0</v>
      </c>
      <c r="L157" s="11">
        <v>0</v>
      </c>
      <c r="M157" s="11">
        <v>0</v>
      </c>
      <c r="N157" s="11">
        <v>0</v>
      </c>
      <c r="O157" s="11">
        <v>0</v>
      </c>
      <c r="P157" s="11">
        <v>0</v>
      </c>
      <c r="Q157" s="11">
        <v>0</v>
      </c>
      <c r="R157" s="11">
        <v>0</v>
      </c>
      <c r="S157" s="11">
        <v>0</v>
      </c>
      <c r="T157" s="11">
        <v>0</v>
      </c>
      <c r="U157" s="11">
        <v>100</v>
      </c>
      <c r="V157" s="11">
        <v>300</v>
      </c>
      <c r="W157" s="11">
        <v>0</v>
      </c>
      <c r="X157" s="11">
        <v>0</v>
      </c>
      <c r="Y157" s="11">
        <v>0</v>
      </c>
      <c r="Z157" s="11">
        <v>0</v>
      </c>
      <c r="AA157" s="11">
        <v>0</v>
      </c>
      <c r="AB157" s="11">
        <v>0</v>
      </c>
      <c r="AC157" s="11">
        <v>0</v>
      </c>
      <c r="AD157" s="11">
        <v>0</v>
      </c>
      <c r="AE157" s="11">
        <v>0</v>
      </c>
      <c r="AF157" s="11">
        <v>0</v>
      </c>
      <c r="AG157" s="11">
        <v>0</v>
      </c>
      <c r="AH157" s="11">
        <v>0</v>
      </c>
      <c r="AI157" s="11">
        <v>0</v>
      </c>
      <c r="AJ157" s="11">
        <v>0</v>
      </c>
      <c r="AK157" s="11">
        <v>0</v>
      </c>
      <c r="AL157" s="11">
        <v>0</v>
      </c>
      <c r="AM157" s="11">
        <v>0</v>
      </c>
      <c r="AN157" s="11">
        <v>0</v>
      </c>
      <c r="AO157" s="11">
        <v>0</v>
      </c>
      <c r="AP157" s="11">
        <v>0</v>
      </c>
      <c r="AQ157" s="11">
        <v>0</v>
      </c>
      <c r="AR157" s="11">
        <v>0</v>
      </c>
      <c r="AS157" s="11">
        <v>0</v>
      </c>
      <c r="AT157" s="11">
        <v>0</v>
      </c>
      <c r="AU157" s="11">
        <v>0</v>
      </c>
      <c r="AV157" s="11">
        <v>0</v>
      </c>
      <c r="AW157" s="11">
        <v>0</v>
      </c>
      <c r="AX157" s="11">
        <v>0</v>
      </c>
      <c r="AY157" s="11">
        <v>0</v>
      </c>
      <c r="AZ157" s="11">
        <v>0</v>
      </c>
      <c r="BA157" s="11">
        <v>0</v>
      </c>
      <c r="BB157" s="11">
        <v>0</v>
      </c>
      <c r="BC157" s="11">
        <v>0</v>
      </c>
      <c r="BD157" s="11">
        <v>0</v>
      </c>
      <c r="BE157" s="11">
        <v>0</v>
      </c>
      <c r="BF157" s="11">
        <v>0</v>
      </c>
      <c r="BG157" s="11">
        <v>0</v>
      </c>
      <c r="BH157" s="11">
        <v>0</v>
      </c>
      <c r="BI157" s="11">
        <v>0</v>
      </c>
      <c r="BJ157" s="11">
        <v>0</v>
      </c>
      <c r="BK157" s="11">
        <v>0</v>
      </c>
      <c r="BL157" s="11">
        <v>0</v>
      </c>
      <c r="BM157" s="11">
        <v>0</v>
      </c>
      <c r="BN157" s="11">
        <v>0</v>
      </c>
      <c r="BO157" s="7">
        <f>SUM(K157:BN157)</f>
        <v>400</v>
      </c>
    </row>
    <row r="158" spans="1:67" x14ac:dyDescent="0.2">
      <c r="A158" s="15" t="s">
        <v>219</v>
      </c>
      <c r="B158" s="14" t="s">
        <v>155</v>
      </c>
      <c r="C158" s="14" t="s">
        <v>155</v>
      </c>
      <c r="D158" s="13">
        <v>201417.49</v>
      </c>
      <c r="E158" s="13">
        <f>ROUND(SUM($D158*1%),2)</f>
        <v>2014.17</v>
      </c>
      <c r="F158" s="13">
        <f>ROUND(SUM($D158*0.5%),2)</f>
        <v>1007.09</v>
      </c>
      <c r="G158" s="13">
        <f>E158-J158</f>
        <v>1510.63</v>
      </c>
      <c r="H158" s="13">
        <f>F158-BO158</f>
        <v>1007.09</v>
      </c>
      <c r="I158" s="12">
        <f ca="1">OFFSET(INDIRECT(ADDRESS(1,MATCH($I$2,$A$1:$BN$1,0))),ROW()-1,0)</f>
        <v>503.54</v>
      </c>
      <c r="J158" s="11">
        <v>503.54</v>
      </c>
      <c r="K158" s="11">
        <v>0</v>
      </c>
      <c r="L158" s="11">
        <v>0</v>
      </c>
      <c r="M158" s="11">
        <v>0</v>
      </c>
      <c r="N158" s="11">
        <v>0</v>
      </c>
      <c r="O158" s="11">
        <v>0</v>
      </c>
      <c r="P158" s="11">
        <v>0</v>
      </c>
      <c r="Q158" s="11">
        <v>0</v>
      </c>
      <c r="R158" s="11">
        <v>0</v>
      </c>
      <c r="S158" s="11">
        <v>0</v>
      </c>
      <c r="T158" s="11">
        <v>0</v>
      </c>
      <c r="U158" s="11">
        <v>0</v>
      </c>
      <c r="V158" s="11">
        <v>0</v>
      </c>
      <c r="W158" s="11">
        <v>0</v>
      </c>
      <c r="X158" s="11">
        <v>0</v>
      </c>
      <c r="Y158" s="11">
        <v>0</v>
      </c>
      <c r="Z158" s="11">
        <v>0</v>
      </c>
      <c r="AA158" s="11">
        <v>0</v>
      </c>
      <c r="AB158" s="11">
        <v>0</v>
      </c>
      <c r="AC158" s="11">
        <v>0</v>
      </c>
      <c r="AD158" s="11">
        <v>0</v>
      </c>
      <c r="AE158" s="11">
        <v>0</v>
      </c>
      <c r="AF158" s="11">
        <v>0</v>
      </c>
      <c r="AG158" s="11">
        <v>0</v>
      </c>
      <c r="AH158" s="11">
        <v>0</v>
      </c>
      <c r="AI158" s="11">
        <v>0</v>
      </c>
      <c r="AJ158" s="11">
        <v>0</v>
      </c>
      <c r="AK158" s="11">
        <v>0</v>
      </c>
      <c r="AL158" s="11">
        <v>0</v>
      </c>
      <c r="AM158" s="11">
        <v>0</v>
      </c>
      <c r="AN158" s="11">
        <v>0</v>
      </c>
      <c r="AO158" s="11">
        <v>0</v>
      </c>
      <c r="AP158" s="11">
        <v>0</v>
      </c>
      <c r="AQ158" s="11">
        <v>0</v>
      </c>
      <c r="AR158" s="11">
        <v>0</v>
      </c>
      <c r="AS158" s="11">
        <v>0</v>
      </c>
      <c r="AT158" s="11">
        <v>0</v>
      </c>
      <c r="AU158" s="11">
        <v>0</v>
      </c>
      <c r="AV158" s="11">
        <v>0</v>
      </c>
      <c r="AW158" s="11">
        <v>0</v>
      </c>
      <c r="AX158" s="11">
        <v>0</v>
      </c>
      <c r="AY158" s="11">
        <v>0</v>
      </c>
      <c r="AZ158" s="11">
        <v>0</v>
      </c>
      <c r="BA158" s="11">
        <v>0</v>
      </c>
      <c r="BB158" s="11">
        <v>0</v>
      </c>
      <c r="BC158" s="11">
        <v>0</v>
      </c>
      <c r="BD158" s="11">
        <v>0</v>
      </c>
      <c r="BE158" s="11">
        <v>0</v>
      </c>
      <c r="BF158" s="11">
        <v>0</v>
      </c>
      <c r="BG158" s="11">
        <v>0</v>
      </c>
      <c r="BH158" s="11">
        <v>0</v>
      </c>
      <c r="BI158" s="11">
        <v>0</v>
      </c>
      <c r="BJ158" s="11">
        <v>0</v>
      </c>
      <c r="BK158" s="11">
        <v>0</v>
      </c>
      <c r="BL158" s="11">
        <v>0</v>
      </c>
      <c r="BM158" s="11">
        <v>0</v>
      </c>
      <c r="BN158" s="11">
        <v>0</v>
      </c>
      <c r="BO158" s="7">
        <f>SUM(K158:BN158)</f>
        <v>0</v>
      </c>
    </row>
    <row r="159" spans="1:67" x14ac:dyDescent="0.2">
      <c r="A159" s="15" t="s">
        <v>218</v>
      </c>
      <c r="B159" s="14" t="s">
        <v>217</v>
      </c>
      <c r="C159" s="14" t="s">
        <v>155</v>
      </c>
      <c r="D159" s="13">
        <v>220229.19</v>
      </c>
      <c r="E159" s="13">
        <f>ROUND(SUM($D159*1%),2)</f>
        <v>2202.29</v>
      </c>
      <c r="F159" s="13">
        <f>ROUND(SUM($D159*0.5%),2)</f>
        <v>1101.1500000000001</v>
      </c>
      <c r="G159" s="13">
        <f>E159-J159</f>
        <v>1502.29</v>
      </c>
      <c r="H159" s="13">
        <f>F159-BO159</f>
        <v>1101.1500000000001</v>
      </c>
      <c r="I159" s="12">
        <f ca="1">OFFSET(INDIRECT(ADDRESS(1,MATCH($I$2,$A$1:$BN$1,0))),ROW()-1,0)</f>
        <v>700</v>
      </c>
      <c r="J159" s="11">
        <v>700</v>
      </c>
      <c r="K159" s="11">
        <v>0</v>
      </c>
      <c r="L159" s="11">
        <v>0</v>
      </c>
      <c r="M159" s="11">
        <v>0</v>
      </c>
      <c r="N159" s="11">
        <v>0</v>
      </c>
      <c r="O159" s="11">
        <v>0</v>
      </c>
      <c r="P159" s="11">
        <v>0</v>
      </c>
      <c r="Q159" s="11">
        <v>0</v>
      </c>
      <c r="R159" s="11">
        <v>0</v>
      </c>
      <c r="S159" s="11">
        <v>0</v>
      </c>
      <c r="T159" s="11">
        <v>0</v>
      </c>
      <c r="U159" s="11">
        <v>0</v>
      </c>
      <c r="V159" s="11">
        <v>0</v>
      </c>
      <c r="W159" s="11">
        <v>0</v>
      </c>
      <c r="X159" s="11">
        <v>0</v>
      </c>
      <c r="Y159" s="11">
        <v>0</v>
      </c>
      <c r="Z159" s="11">
        <v>0</v>
      </c>
      <c r="AA159" s="11">
        <v>0</v>
      </c>
      <c r="AB159" s="11">
        <v>0</v>
      </c>
      <c r="AC159" s="11">
        <v>0</v>
      </c>
      <c r="AD159" s="11">
        <v>0</v>
      </c>
      <c r="AE159" s="11">
        <v>0</v>
      </c>
      <c r="AF159" s="11">
        <v>0</v>
      </c>
      <c r="AG159" s="11">
        <v>0</v>
      </c>
      <c r="AH159" s="11">
        <v>0</v>
      </c>
      <c r="AI159" s="11">
        <v>0</v>
      </c>
      <c r="AJ159" s="11">
        <v>0</v>
      </c>
      <c r="AK159" s="11">
        <v>0</v>
      </c>
      <c r="AL159" s="11">
        <v>0</v>
      </c>
      <c r="AM159" s="11">
        <v>0</v>
      </c>
      <c r="AN159" s="11">
        <v>0</v>
      </c>
      <c r="AO159" s="11">
        <v>0</v>
      </c>
      <c r="AP159" s="11">
        <v>0</v>
      </c>
      <c r="AQ159" s="11">
        <v>0</v>
      </c>
      <c r="AR159" s="11">
        <v>0</v>
      </c>
      <c r="AS159" s="11">
        <v>0</v>
      </c>
      <c r="AT159" s="11">
        <v>0</v>
      </c>
      <c r="AU159" s="11">
        <v>0</v>
      </c>
      <c r="AV159" s="11">
        <v>0</v>
      </c>
      <c r="AW159" s="11">
        <v>0</v>
      </c>
      <c r="AX159" s="11">
        <v>0</v>
      </c>
      <c r="AY159" s="11">
        <v>0</v>
      </c>
      <c r="AZ159" s="11">
        <v>0</v>
      </c>
      <c r="BA159" s="11">
        <v>0</v>
      </c>
      <c r="BB159" s="11">
        <v>0</v>
      </c>
      <c r="BC159" s="11">
        <v>0</v>
      </c>
      <c r="BD159" s="11">
        <v>0</v>
      </c>
      <c r="BE159" s="11">
        <v>0</v>
      </c>
      <c r="BF159" s="11">
        <v>0</v>
      </c>
      <c r="BG159" s="11">
        <v>0</v>
      </c>
      <c r="BH159" s="11">
        <v>0</v>
      </c>
      <c r="BI159" s="11">
        <v>0</v>
      </c>
      <c r="BJ159" s="11">
        <v>0</v>
      </c>
      <c r="BK159" s="11">
        <v>0</v>
      </c>
      <c r="BL159" s="11">
        <v>0</v>
      </c>
      <c r="BM159" s="11">
        <v>0</v>
      </c>
      <c r="BN159" s="11">
        <v>0</v>
      </c>
      <c r="BO159" s="7">
        <f>SUM(K159:BN159)</f>
        <v>0</v>
      </c>
    </row>
    <row r="160" spans="1:67" x14ac:dyDescent="0.2">
      <c r="A160" s="15" t="s">
        <v>216</v>
      </c>
      <c r="B160" s="14" t="s">
        <v>215</v>
      </c>
      <c r="C160" s="14" t="s">
        <v>155</v>
      </c>
      <c r="D160" s="13">
        <v>109820.1</v>
      </c>
      <c r="E160" s="13">
        <f>ROUND(SUM($D160*1%),2)</f>
        <v>1098.2</v>
      </c>
      <c r="F160" s="13">
        <f>ROUND(SUM($D160*0.5%),2)</f>
        <v>549.1</v>
      </c>
      <c r="G160" s="13">
        <f>E160-J160</f>
        <v>549.1</v>
      </c>
      <c r="H160" s="13">
        <f>F160-BO160</f>
        <v>549.1</v>
      </c>
      <c r="I160" s="12">
        <f ca="1">OFFSET(INDIRECT(ADDRESS(1,MATCH($I$2,$A$1:$BN$1,0))),ROW()-1,0)</f>
        <v>549.1</v>
      </c>
      <c r="J160" s="11">
        <v>549.1</v>
      </c>
      <c r="K160" s="11">
        <v>0</v>
      </c>
      <c r="L160" s="11">
        <v>0</v>
      </c>
      <c r="M160" s="11">
        <v>0</v>
      </c>
      <c r="N160" s="11">
        <v>0</v>
      </c>
      <c r="O160" s="11">
        <v>0</v>
      </c>
      <c r="P160" s="11">
        <v>0</v>
      </c>
      <c r="Q160" s="11">
        <v>0</v>
      </c>
      <c r="R160" s="11">
        <v>0</v>
      </c>
      <c r="S160" s="11">
        <v>0</v>
      </c>
      <c r="T160" s="11">
        <v>0</v>
      </c>
      <c r="U160" s="11">
        <v>0</v>
      </c>
      <c r="V160" s="11">
        <v>0</v>
      </c>
      <c r="W160" s="11">
        <v>0</v>
      </c>
      <c r="X160" s="11">
        <v>0</v>
      </c>
      <c r="Y160" s="11">
        <v>0</v>
      </c>
      <c r="Z160" s="11">
        <v>0</v>
      </c>
      <c r="AA160" s="11">
        <v>0</v>
      </c>
      <c r="AB160" s="11">
        <v>0</v>
      </c>
      <c r="AC160" s="11">
        <v>0</v>
      </c>
      <c r="AD160" s="11">
        <v>0</v>
      </c>
      <c r="AE160" s="11">
        <v>0</v>
      </c>
      <c r="AF160" s="11">
        <v>0</v>
      </c>
      <c r="AG160" s="11">
        <v>0</v>
      </c>
      <c r="AH160" s="11">
        <v>0</v>
      </c>
      <c r="AI160" s="11">
        <v>0</v>
      </c>
      <c r="AJ160" s="11">
        <v>0</v>
      </c>
      <c r="AK160" s="11">
        <v>0</v>
      </c>
      <c r="AL160" s="11">
        <v>0</v>
      </c>
      <c r="AM160" s="11">
        <v>0</v>
      </c>
      <c r="AN160" s="11">
        <v>0</v>
      </c>
      <c r="AO160" s="11">
        <v>0</v>
      </c>
      <c r="AP160" s="11">
        <v>0</v>
      </c>
      <c r="AQ160" s="11">
        <v>0</v>
      </c>
      <c r="AR160" s="11">
        <v>0</v>
      </c>
      <c r="AS160" s="11">
        <v>0</v>
      </c>
      <c r="AT160" s="11">
        <v>0</v>
      </c>
      <c r="AU160" s="11">
        <v>0</v>
      </c>
      <c r="AV160" s="11">
        <v>0</v>
      </c>
      <c r="AW160" s="11">
        <v>0</v>
      </c>
      <c r="AX160" s="11">
        <v>0</v>
      </c>
      <c r="AY160" s="11">
        <v>0</v>
      </c>
      <c r="AZ160" s="11">
        <v>0</v>
      </c>
      <c r="BA160" s="11">
        <v>0</v>
      </c>
      <c r="BB160" s="11">
        <v>0</v>
      </c>
      <c r="BC160" s="11">
        <v>0</v>
      </c>
      <c r="BD160" s="11">
        <v>0</v>
      </c>
      <c r="BE160" s="11">
        <v>0</v>
      </c>
      <c r="BF160" s="11">
        <v>0</v>
      </c>
      <c r="BG160" s="11">
        <v>0</v>
      </c>
      <c r="BH160" s="11">
        <v>0</v>
      </c>
      <c r="BI160" s="11">
        <v>0</v>
      </c>
      <c r="BJ160" s="11">
        <v>0</v>
      </c>
      <c r="BK160" s="11">
        <v>0</v>
      </c>
      <c r="BL160" s="11">
        <v>0</v>
      </c>
      <c r="BM160" s="11">
        <v>0</v>
      </c>
      <c r="BN160" s="11">
        <v>0</v>
      </c>
      <c r="BO160" s="7">
        <f>SUM(K160:BN160)</f>
        <v>0</v>
      </c>
    </row>
    <row r="161" spans="1:67" x14ac:dyDescent="0.2">
      <c r="A161" s="15" t="s">
        <v>214</v>
      </c>
      <c r="B161" s="14" t="s">
        <v>213</v>
      </c>
      <c r="C161" s="14" t="s">
        <v>155</v>
      </c>
      <c r="D161" s="13">
        <v>122786.36</v>
      </c>
      <c r="E161" s="13">
        <f>ROUND(SUM($D161*1%),2)</f>
        <v>1227.8599999999999</v>
      </c>
      <c r="F161" s="13">
        <f>ROUND(SUM($D161*0.5%),2)</f>
        <v>613.92999999999995</v>
      </c>
      <c r="G161" s="13">
        <f>E161-J161</f>
        <v>1127.8599999999999</v>
      </c>
      <c r="H161" s="13">
        <f>F161-BO161</f>
        <v>613.92999999999995</v>
      </c>
      <c r="I161" s="12">
        <f ca="1">OFFSET(INDIRECT(ADDRESS(1,MATCH($I$2,$A$1:$BN$1,0))),ROW()-1,0)</f>
        <v>100</v>
      </c>
      <c r="J161" s="11">
        <v>100</v>
      </c>
      <c r="K161" s="11">
        <v>0</v>
      </c>
      <c r="L161" s="11">
        <v>0</v>
      </c>
      <c r="M161" s="11">
        <v>0</v>
      </c>
      <c r="N161" s="11">
        <v>0</v>
      </c>
      <c r="O161" s="11">
        <v>0</v>
      </c>
      <c r="P161" s="11">
        <v>0</v>
      </c>
      <c r="Q161" s="11">
        <v>0</v>
      </c>
      <c r="R161" s="11">
        <v>0</v>
      </c>
      <c r="S161" s="11">
        <v>0</v>
      </c>
      <c r="T161" s="11">
        <v>0</v>
      </c>
      <c r="U161" s="11">
        <v>0</v>
      </c>
      <c r="V161" s="11">
        <v>0</v>
      </c>
      <c r="W161" s="11">
        <v>0</v>
      </c>
      <c r="X161" s="11">
        <v>0</v>
      </c>
      <c r="Y161" s="11">
        <v>0</v>
      </c>
      <c r="Z161" s="11">
        <v>0</v>
      </c>
      <c r="AA161" s="11">
        <v>0</v>
      </c>
      <c r="AB161" s="11">
        <v>0</v>
      </c>
      <c r="AC161" s="11">
        <v>0</v>
      </c>
      <c r="AD161" s="11">
        <v>0</v>
      </c>
      <c r="AE161" s="11">
        <v>0</v>
      </c>
      <c r="AF161" s="11">
        <v>0</v>
      </c>
      <c r="AG161" s="11">
        <v>0</v>
      </c>
      <c r="AH161" s="11">
        <v>0</v>
      </c>
      <c r="AI161" s="11">
        <v>0</v>
      </c>
      <c r="AJ161" s="11">
        <v>0</v>
      </c>
      <c r="AK161" s="11">
        <v>0</v>
      </c>
      <c r="AL161" s="11">
        <v>0</v>
      </c>
      <c r="AM161" s="11">
        <v>0</v>
      </c>
      <c r="AN161" s="11">
        <v>0</v>
      </c>
      <c r="AO161" s="11">
        <v>0</v>
      </c>
      <c r="AP161" s="11">
        <v>0</v>
      </c>
      <c r="AQ161" s="11">
        <v>0</v>
      </c>
      <c r="AR161" s="11">
        <v>0</v>
      </c>
      <c r="AS161" s="11">
        <v>0</v>
      </c>
      <c r="AT161" s="11">
        <v>0</v>
      </c>
      <c r="AU161" s="11">
        <v>0</v>
      </c>
      <c r="AV161" s="11">
        <v>0</v>
      </c>
      <c r="AW161" s="11">
        <v>0</v>
      </c>
      <c r="AX161" s="11">
        <v>0</v>
      </c>
      <c r="AY161" s="11">
        <v>0</v>
      </c>
      <c r="AZ161" s="11">
        <v>0</v>
      </c>
      <c r="BA161" s="11">
        <v>0</v>
      </c>
      <c r="BB161" s="11">
        <v>0</v>
      </c>
      <c r="BC161" s="11">
        <v>0</v>
      </c>
      <c r="BD161" s="11">
        <v>0</v>
      </c>
      <c r="BE161" s="11">
        <v>0</v>
      </c>
      <c r="BF161" s="11">
        <v>0</v>
      </c>
      <c r="BG161" s="11">
        <v>0</v>
      </c>
      <c r="BH161" s="11">
        <v>0</v>
      </c>
      <c r="BI161" s="11">
        <v>0</v>
      </c>
      <c r="BJ161" s="11">
        <v>0</v>
      </c>
      <c r="BK161" s="11">
        <v>0</v>
      </c>
      <c r="BL161" s="11">
        <v>0</v>
      </c>
      <c r="BM161" s="11">
        <v>0</v>
      </c>
      <c r="BN161" s="11">
        <v>0</v>
      </c>
      <c r="BO161" s="7">
        <f>SUM(K161:BN161)</f>
        <v>0</v>
      </c>
    </row>
    <row r="162" spans="1:67" x14ac:dyDescent="0.2">
      <c r="A162" s="15" t="s">
        <v>212</v>
      </c>
      <c r="B162" s="14" t="s">
        <v>211</v>
      </c>
      <c r="C162" s="14" t="s">
        <v>155</v>
      </c>
      <c r="D162" s="13">
        <v>94105.600000000006</v>
      </c>
      <c r="E162" s="13">
        <f>ROUND(SUM($D162*1%),2)</f>
        <v>941.06</v>
      </c>
      <c r="F162" s="13">
        <f>ROUND(SUM($D162*0.5%),2)</f>
        <v>470.53</v>
      </c>
      <c r="G162" s="13">
        <f>E162-J162</f>
        <v>941.06</v>
      </c>
      <c r="H162" s="13">
        <f>F162-BO162</f>
        <v>34.099999999999966</v>
      </c>
      <c r="I162" s="12">
        <f ca="1">OFFSET(INDIRECT(ADDRESS(1,MATCH($I$2,$A$1:$BN$1,0))),ROW()-1,0)</f>
        <v>0</v>
      </c>
      <c r="J162" s="11">
        <v>0</v>
      </c>
      <c r="K162" s="11">
        <v>0</v>
      </c>
      <c r="L162" s="11">
        <v>0</v>
      </c>
      <c r="M162" s="11">
        <v>0</v>
      </c>
      <c r="N162" s="11">
        <v>0</v>
      </c>
      <c r="O162" s="11">
        <v>0</v>
      </c>
      <c r="P162" s="11">
        <v>0</v>
      </c>
      <c r="Q162" s="11">
        <v>0</v>
      </c>
      <c r="R162" s="11">
        <v>0</v>
      </c>
      <c r="S162" s="11">
        <v>0</v>
      </c>
      <c r="T162" s="11">
        <v>0</v>
      </c>
      <c r="U162" s="11">
        <v>0</v>
      </c>
      <c r="V162" s="11">
        <v>0</v>
      </c>
      <c r="W162" s="11">
        <v>436.43</v>
      </c>
      <c r="X162" s="11">
        <v>0</v>
      </c>
      <c r="Y162" s="11">
        <v>0</v>
      </c>
      <c r="Z162" s="11">
        <v>0</v>
      </c>
      <c r="AA162" s="11">
        <v>0</v>
      </c>
      <c r="AB162" s="11">
        <v>0</v>
      </c>
      <c r="AC162" s="11">
        <v>0</v>
      </c>
      <c r="AD162" s="11">
        <v>0</v>
      </c>
      <c r="AE162" s="11">
        <v>0</v>
      </c>
      <c r="AF162" s="11">
        <v>0</v>
      </c>
      <c r="AG162" s="11">
        <v>0</v>
      </c>
      <c r="AH162" s="11">
        <v>0</v>
      </c>
      <c r="AI162" s="11">
        <v>0</v>
      </c>
      <c r="AJ162" s="11">
        <v>0</v>
      </c>
      <c r="AK162" s="11">
        <v>0</v>
      </c>
      <c r="AL162" s="11">
        <v>0</v>
      </c>
      <c r="AM162" s="11">
        <v>0</v>
      </c>
      <c r="AN162" s="11">
        <v>0</v>
      </c>
      <c r="AO162" s="11">
        <v>0</v>
      </c>
      <c r="AP162" s="11">
        <v>0</v>
      </c>
      <c r="AQ162" s="11">
        <v>0</v>
      </c>
      <c r="AR162" s="11">
        <v>0</v>
      </c>
      <c r="AS162" s="11">
        <v>0</v>
      </c>
      <c r="AT162" s="11">
        <v>0</v>
      </c>
      <c r="AU162" s="11">
        <v>0</v>
      </c>
      <c r="AV162" s="11">
        <v>0</v>
      </c>
      <c r="AW162" s="11">
        <v>0</v>
      </c>
      <c r="AX162" s="11">
        <v>0</v>
      </c>
      <c r="AY162" s="11">
        <v>0</v>
      </c>
      <c r="AZ162" s="11">
        <v>0</v>
      </c>
      <c r="BA162" s="11">
        <v>0</v>
      </c>
      <c r="BB162" s="11">
        <v>0</v>
      </c>
      <c r="BC162" s="11">
        <v>0</v>
      </c>
      <c r="BD162" s="11">
        <v>0</v>
      </c>
      <c r="BE162" s="11">
        <v>0</v>
      </c>
      <c r="BF162" s="11">
        <v>0</v>
      </c>
      <c r="BG162" s="11">
        <v>0</v>
      </c>
      <c r="BH162" s="11">
        <v>0</v>
      </c>
      <c r="BI162" s="11">
        <v>0</v>
      </c>
      <c r="BJ162" s="11">
        <v>0</v>
      </c>
      <c r="BK162" s="11">
        <v>0</v>
      </c>
      <c r="BL162" s="11">
        <v>0</v>
      </c>
      <c r="BM162" s="11">
        <v>0</v>
      </c>
      <c r="BN162" s="11">
        <v>0</v>
      </c>
      <c r="BO162" s="7">
        <f>SUM(K162:BN162)</f>
        <v>436.43</v>
      </c>
    </row>
    <row r="163" spans="1:67" x14ac:dyDescent="0.2">
      <c r="A163" s="15" t="s">
        <v>210</v>
      </c>
      <c r="B163" s="14" t="s">
        <v>209</v>
      </c>
      <c r="C163" s="14" t="s">
        <v>155</v>
      </c>
      <c r="D163" s="13">
        <v>52210.66</v>
      </c>
      <c r="E163" s="13">
        <f>ROUND(SUM($D163*1%),2)</f>
        <v>522.11</v>
      </c>
      <c r="F163" s="13">
        <f>ROUND(SUM($D163*0.5%),2)</f>
        <v>261.05</v>
      </c>
      <c r="G163" s="13">
        <f>E163-J163</f>
        <v>261.06</v>
      </c>
      <c r="H163" s="13">
        <f>F163-BO163</f>
        <v>261.05</v>
      </c>
      <c r="I163" s="12">
        <f ca="1">OFFSET(INDIRECT(ADDRESS(1,MATCH($I$2,$A$1:$BN$1,0))),ROW()-1,0)</f>
        <v>261.05</v>
      </c>
      <c r="J163" s="11">
        <v>261.05</v>
      </c>
      <c r="K163" s="11">
        <v>0</v>
      </c>
      <c r="L163" s="11">
        <v>0</v>
      </c>
      <c r="M163" s="11">
        <v>0</v>
      </c>
      <c r="N163" s="11">
        <v>0</v>
      </c>
      <c r="O163" s="11">
        <v>0</v>
      </c>
      <c r="P163" s="11">
        <v>0</v>
      </c>
      <c r="Q163" s="11">
        <v>0</v>
      </c>
      <c r="R163" s="11">
        <v>0</v>
      </c>
      <c r="S163" s="11">
        <v>0</v>
      </c>
      <c r="T163" s="11">
        <v>0</v>
      </c>
      <c r="U163" s="11">
        <v>0</v>
      </c>
      <c r="V163" s="11">
        <v>0</v>
      </c>
      <c r="W163" s="11">
        <v>0</v>
      </c>
      <c r="X163" s="11">
        <v>0</v>
      </c>
      <c r="Y163" s="11">
        <v>0</v>
      </c>
      <c r="Z163" s="11">
        <v>0</v>
      </c>
      <c r="AA163" s="11">
        <v>0</v>
      </c>
      <c r="AB163" s="11">
        <v>0</v>
      </c>
      <c r="AC163" s="11">
        <v>0</v>
      </c>
      <c r="AD163" s="11">
        <v>0</v>
      </c>
      <c r="AE163" s="11">
        <v>0</v>
      </c>
      <c r="AF163" s="11">
        <v>0</v>
      </c>
      <c r="AG163" s="11">
        <v>0</v>
      </c>
      <c r="AH163" s="11">
        <v>0</v>
      </c>
      <c r="AI163" s="11">
        <v>0</v>
      </c>
      <c r="AJ163" s="11">
        <v>0</v>
      </c>
      <c r="AK163" s="11">
        <v>0</v>
      </c>
      <c r="AL163" s="11">
        <v>0</v>
      </c>
      <c r="AM163" s="11">
        <v>0</v>
      </c>
      <c r="AN163" s="11">
        <v>0</v>
      </c>
      <c r="AO163" s="11">
        <v>0</v>
      </c>
      <c r="AP163" s="11">
        <v>0</v>
      </c>
      <c r="AQ163" s="11">
        <v>0</v>
      </c>
      <c r="AR163" s="11">
        <v>0</v>
      </c>
      <c r="AS163" s="11">
        <v>0</v>
      </c>
      <c r="AT163" s="11">
        <v>0</v>
      </c>
      <c r="AU163" s="11">
        <v>0</v>
      </c>
      <c r="AV163" s="11">
        <v>0</v>
      </c>
      <c r="AW163" s="11">
        <v>0</v>
      </c>
      <c r="AX163" s="11">
        <v>0</v>
      </c>
      <c r="AY163" s="11">
        <v>0</v>
      </c>
      <c r="AZ163" s="11">
        <v>0</v>
      </c>
      <c r="BA163" s="11">
        <v>0</v>
      </c>
      <c r="BB163" s="11">
        <v>0</v>
      </c>
      <c r="BC163" s="11">
        <v>0</v>
      </c>
      <c r="BD163" s="11">
        <v>0</v>
      </c>
      <c r="BE163" s="11">
        <v>0</v>
      </c>
      <c r="BF163" s="11">
        <v>0</v>
      </c>
      <c r="BG163" s="11">
        <v>0</v>
      </c>
      <c r="BH163" s="11">
        <v>0</v>
      </c>
      <c r="BI163" s="11">
        <v>0</v>
      </c>
      <c r="BJ163" s="11">
        <v>0</v>
      </c>
      <c r="BK163" s="11">
        <v>0</v>
      </c>
      <c r="BL163" s="11">
        <v>0</v>
      </c>
      <c r="BM163" s="11">
        <v>0</v>
      </c>
      <c r="BN163" s="11">
        <v>0</v>
      </c>
      <c r="BO163" s="7">
        <f>SUM(K163:BN163)</f>
        <v>0</v>
      </c>
    </row>
    <row r="164" spans="1:67" x14ac:dyDescent="0.2">
      <c r="A164" s="15" t="s">
        <v>208</v>
      </c>
      <c r="B164" s="14" t="s">
        <v>207</v>
      </c>
      <c r="C164" s="14" t="s">
        <v>155</v>
      </c>
      <c r="D164" s="13">
        <v>83200.679999999993</v>
      </c>
      <c r="E164" s="13">
        <f>ROUND(SUM($D164*1%),2)</f>
        <v>832.01</v>
      </c>
      <c r="F164" s="13">
        <f>ROUND(SUM($D164*0.5%),2)</f>
        <v>416</v>
      </c>
      <c r="G164" s="13">
        <f>E164-J164</f>
        <v>582.41</v>
      </c>
      <c r="H164" s="13">
        <f>F164-BO164</f>
        <v>416</v>
      </c>
      <c r="I164" s="12">
        <f ca="1">OFFSET(INDIRECT(ADDRESS(1,MATCH($I$2,$A$1:$BN$1,0))),ROW()-1,0)</f>
        <v>249.6</v>
      </c>
      <c r="J164" s="11">
        <v>249.6</v>
      </c>
      <c r="K164" s="11">
        <v>0</v>
      </c>
      <c r="L164" s="11">
        <v>0</v>
      </c>
      <c r="M164" s="11">
        <v>0</v>
      </c>
      <c r="N164" s="11">
        <v>0</v>
      </c>
      <c r="O164" s="11">
        <v>0</v>
      </c>
      <c r="P164" s="11">
        <v>0</v>
      </c>
      <c r="Q164" s="11">
        <v>0</v>
      </c>
      <c r="R164" s="11">
        <v>0</v>
      </c>
      <c r="S164" s="11">
        <v>0</v>
      </c>
      <c r="T164" s="11">
        <v>0</v>
      </c>
      <c r="U164" s="11">
        <v>0</v>
      </c>
      <c r="V164" s="11">
        <v>0</v>
      </c>
      <c r="W164" s="11">
        <v>0</v>
      </c>
      <c r="X164" s="11">
        <v>0</v>
      </c>
      <c r="Y164" s="11">
        <v>0</v>
      </c>
      <c r="Z164" s="11">
        <v>0</v>
      </c>
      <c r="AA164" s="11">
        <v>0</v>
      </c>
      <c r="AB164" s="11">
        <v>0</v>
      </c>
      <c r="AC164" s="11">
        <v>0</v>
      </c>
      <c r="AD164" s="11">
        <v>0</v>
      </c>
      <c r="AE164" s="11">
        <v>0</v>
      </c>
      <c r="AF164" s="11">
        <v>0</v>
      </c>
      <c r="AG164" s="11">
        <v>0</v>
      </c>
      <c r="AH164" s="11">
        <v>0</v>
      </c>
      <c r="AI164" s="11">
        <v>0</v>
      </c>
      <c r="AJ164" s="11">
        <v>0</v>
      </c>
      <c r="AK164" s="11">
        <v>0</v>
      </c>
      <c r="AL164" s="11">
        <v>0</v>
      </c>
      <c r="AM164" s="11">
        <v>0</v>
      </c>
      <c r="AN164" s="11">
        <v>0</v>
      </c>
      <c r="AO164" s="11">
        <v>0</v>
      </c>
      <c r="AP164" s="11">
        <v>0</v>
      </c>
      <c r="AQ164" s="11">
        <v>0</v>
      </c>
      <c r="AR164" s="11">
        <v>0</v>
      </c>
      <c r="AS164" s="11">
        <v>0</v>
      </c>
      <c r="AT164" s="11">
        <v>0</v>
      </c>
      <c r="AU164" s="11">
        <v>0</v>
      </c>
      <c r="AV164" s="11">
        <v>0</v>
      </c>
      <c r="AW164" s="11">
        <v>0</v>
      </c>
      <c r="AX164" s="11">
        <v>0</v>
      </c>
      <c r="AY164" s="11">
        <v>0</v>
      </c>
      <c r="AZ164" s="11">
        <v>0</v>
      </c>
      <c r="BA164" s="11">
        <v>0</v>
      </c>
      <c r="BB164" s="11">
        <v>0</v>
      </c>
      <c r="BC164" s="11">
        <v>0</v>
      </c>
      <c r="BD164" s="11">
        <v>0</v>
      </c>
      <c r="BE164" s="11">
        <v>0</v>
      </c>
      <c r="BF164" s="11">
        <v>0</v>
      </c>
      <c r="BG164" s="11">
        <v>0</v>
      </c>
      <c r="BH164" s="11">
        <v>0</v>
      </c>
      <c r="BI164" s="11">
        <v>0</v>
      </c>
      <c r="BJ164" s="11">
        <v>0</v>
      </c>
      <c r="BK164" s="11">
        <v>0</v>
      </c>
      <c r="BL164" s="11">
        <v>0</v>
      </c>
      <c r="BM164" s="11">
        <v>0</v>
      </c>
      <c r="BN164" s="11">
        <v>0</v>
      </c>
      <c r="BO164" s="7">
        <f>SUM(K164:BN164)</f>
        <v>0</v>
      </c>
    </row>
    <row r="165" spans="1:67" x14ac:dyDescent="0.2">
      <c r="A165" s="15" t="s">
        <v>206</v>
      </c>
      <c r="B165" s="14" t="s">
        <v>205</v>
      </c>
      <c r="C165" s="14" t="s">
        <v>155</v>
      </c>
      <c r="D165" s="13">
        <v>72997.070000000007</v>
      </c>
      <c r="E165" s="13">
        <f>ROUND(SUM($D165*1%),2)</f>
        <v>729.97</v>
      </c>
      <c r="F165" s="13">
        <f>ROUND(SUM($D165*0.5%),2)</f>
        <v>364.99</v>
      </c>
      <c r="G165" s="13">
        <f>E165-J165</f>
        <v>219.62</v>
      </c>
      <c r="H165" s="13">
        <f>F165-BO165</f>
        <v>26.460000000000036</v>
      </c>
      <c r="I165" s="12">
        <f ca="1">OFFSET(INDIRECT(ADDRESS(1,MATCH($I$2,$A$1:$BN$1,0))),ROW()-1,0)</f>
        <v>510.35</v>
      </c>
      <c r="J165" s="11">
        <v>510.35</v>
      </c>
      <c r="K165" s="11">
        <v>0</v>
      </c>
      <c r="L165" s="11">
        <v>0</v>
      </c>
      <c r="M165" s="11">
        <v>0</v>
      </c>
      <c r="N165" s="11">
        <v>0</v>
      </c>
      <c r="O165" s="11">
        <v>0</v>
      </c>
      <c r="P165" s="11">
        <v>0</v>
      </c>
      <c r="Q165" s="11">
        <v>0</v>
      </c>
      <c r="R165" s="11">
        <v>0</v>
      </c>
      <c r="S165" s="11">
        <v>0</v>
      </c>
      <c r="T165" s="11">
        <v>0</v>
      </c>
      <c r="U165" s="11">
        <v>0</v>
      </c>
      <c r="V165" s="11">
        <v>0</v>
      </c>
      <c r="W165" s="11">
        <v>338.53</v>
      </c>
      <c r="X165" s="11">
        <v>0</v>
      </c>
      <c r="Y165" s="11">
        <v>0</v>
      </c>
      <c r="Z165" s="11">
        <v>0</v>
      </c>
      <c r="AA165" s="11">
        <v>0</v>
      </c>
      <c r="AB165" s="11">
        <v>0</v>
      </c>
      <c r="AC165" s="11">
        <v>0</v>
      </c>
      <c r="AD165" s="11">
        <v>0</v>
      </c>
      <c r="AE165" s="11">
        <v>0</v>
      </c>
      <c r="AF165" s="11">
        <v>0</v>
      </c>
      <c r="AG165" s="11">
        <v>0</v>
      </c>
      <c r="AH165" s="11">
        <v>0</v>
      </c>
      <c r="AI165" s="11">
        <v>0</v>
      </c>
      <c r="AJ165" s="11">
        <v>0</v>
      </c>
      <c r="AK165" s="11">
        <v>0</v>
      </c>
      <c r="AL165" s="11">
        <v>0</v>
      </c>
      <c r="AM165" s="11">
        <v>0</v>
      </c>
      <c r="AN165" s="11">
        <v>0</v>
      </c>
      <c r="AO165" s="11">
        <v>0</v>
      </c>
      <c r="AP165" s="11">
        <v>0</v>
      </c>
      <c r="AQ165" s="11">
        <v>0</v>
      </c>
      <c r="AR165" s="11">
        <v>0</v>
      </c>
      <c r="AS165" s="11">
        <v>0</v>
      </c>
      <c r="AT165" s="11">
        <v>0</v>
      </c>
      <c r="AU165" s="11">
        <v>0</v>
      </c>
      <c r="AV165" s="11">
        <v>0</v>
      </c>
      <c r="AW165" s="11">
        <v>0</v>
      </c>
      <c r="AX165" s="11">
        <v>0</v>
      </c>
      <c r="AY165" s="11">
        <v>0</v>
      </c>
      <c r="AZ165" s="11">
        <v>0</v>
      </c>
      <c r="BA165" s="11">
        <v>0</v>
      </c>
      <c r="BB165" s="11">
        <v>0</v>
      </c>
      <c r="BC165" s="11">
        <v>0</v>
      </c>
      <c r="BD165" s="11">
        <v>0</v>
      </c>
      <c r="BE165" s="11">
        <v>0</v>
      </c>
      <c r="BF165" s="11">
        <v>0</v>
      </c>
      <c r="BG165" s="11">
        <v>0</v>
      </c>
      <c r="BH165" s="11">
        <v>0</v>
      </c>
      <c r="BI165" s="11">
        <v>0</v>
      </c>
      <c r="BJ165" s="11">
        <v>0</v>
      </c>
      <c r="BK165" s="11">
        <v>0</v>
      </c>
      <c r="BL165" s="11">
        <v>0</v>
      </c>
      <c r="BM165" s="11">
        <v>0</v>
      </c>
      <c r="BN165" s="11">
        <v>0</v>
      </c>
      <c r="BO165" s="7">
        <f>SUM(K165:BN165)</f>
        <v>338.53</v>
      </c>
    </row>
    <row r="166" spans="1:67" x14ac:dyDescent="0.2">
      <c r="A166" s="15" t="s">
        <v>204</v>
      </c>
      <c r="B166" s="14" t="s">
        <v>203</v>
      </c>
      <c r="C166" s="14" t="s">
        <v>155</v>
      </c>
      <c r="D166" s="13">
        <v>70001.399999999994</v>
      </c>
      <c r="E166" s="13">
        <f>ROUND(SUM($D166*1%),2)</f>
        <v>700.01</v>
      </c>
      <c r="F166" s="13">
        <f>ROUND(SUM($D166*0.5%),2)</f>
        <v>350.01</v>
      </c>
      <c r="G166" s="13">
        <f>E166-J166</f>
        <v>350</v>
      </c>
      <c r="H166" s="13">
        <f>F166-BO166</f>
        <v>0</v>
      </c>
      <c r="I166" s="12">
        <f ca="1">OFFSET(INDIRECT(ADDRESS(1,MATCH($I$2,$A$1:$BN$1,0))),ROW()-1,0)</f>
        <v>350.01</v>
      </c>
      <c r="J166" s="11">
        <v>350.01</v>
      </c>
      <c r="K166" s="11">
        <v>0</v>
      </c>
      <c r="L166" s="11">
        <v>0</v>
      </c>
      <c r="M166" s="11">
        <v>0</v>
      </c>
      <c r="N166" s="11">
        <v>0</v>
      </c>
      <c r="O166" s="11">
        <v>0</v>
      </c>
      <c r="P166" s="11">
        <v>0</v>
      </c>
      <c r="Q166" s="11">
        <v>0</v>
      </c>
      <c r="R166" s="11">
        <v>0</v>
      </c>
      <c r="S166" s="11">
        <v>0</v>
      </c>
      <c r="T166" s="11">
        <v>0</v>
      </c>
      <c r="U166" s="11">
        <v>0</v>
      </c>
      <c r="V166" s="11">
        <v>0</v>
      </c>
      <c r="W166" s="11">
        <v>350.01</v>
      </c>
      <c r="X166" s="11">
        <v>0</v>
      </c>
      <c r="Y166" s="11">
        <v>0</v>
      </c>
      <c r="Z166" s="11">
        <v>0</v>
      </c>
      <c r="AA166" s="11">
        <v>0</v>
      </c>
      <c r="AB166" s="11">
        <v>0</v>
      </c>
      <c r="AC166" s="11">
        <v>0</v>
      </c>
      <c r="AD166" s="11">
        <v>0</v>
      </c>
      <c r="AE166" s="11">
        <v>0</v>
      </c>
      <c r="AF166" s="11">
        <v>0</v>
      </c>
      <c r="AG166" s="11">
        <v>0</v>
      </c>
      <c r="AH166" s="11">
        <v>0</v>
      </c>
      <c r="AI166" s="11">
        <v>0</v>
      </c>
      <c r="AJ166" s="11">
        <v>0</v>
      </c>
      <c r="AK166" s="11">
        <v>0</v>
      </c>
      <c r="AL166" s="11">
        <v>0</v>
      </c>
      <c r="AM166" s="11">
        <v>0</v>
      </c>
      <c r="AN166" s="11">
        <v>0</v>
      </c>
      <c r="AO166" s="11">
        <v>0</v>
      </c>
      <c r="AP166" s="11">
        <v>0</v>
      </c>
      <c r="AQ166" s="11">
        <v>0</v>
      </c>
      <c r="AR166" s="11">
        <v>0</v>
      </c>
      <c r="AS166" s="11">
        <v>0</v>
      </c>
      <c r="AT166" s="11">
        <v>0</v>
      </c>
      <c r="AU166" s="11">
        <v>0</v>
      </c>
      <c r="AV166" s="11">
        <v>0</v>
      </c>
      <c r="AW166" s="11">
        <v>0</v>
      </c>
      <c r="AX166" s="11">
        <v>0</v>
      </c>
      <c r="AY166" s="11">
        <v>0</v>
      </c>
      <c r="AZ166" s="11">
        <v>0</v>
      </c>
      <c r="BA166" s="11">
        <v>0</v>
      </c>
      <c r="BB166" s="11">
        <v>0</v>
      </c>
      <c r="BC166" s="11">
        <v>0</v>
      </c>
      <c r="BD166" s="11">
        <v>0</v>
      </c>
      <c r="BE166" s="11">
        <v>0</v>
      </c>
      <c r="BF166" s="11">
        <v>0</v>
      </c>
      <c r="BG166" s="11">
        <v>0</v>
      </c>
      <c r="BH166" s="11">
        <v>0</v>
      </c>
      <c r="BI166" s="11">
        <v>0</v>
      </c>
      <c r="BJ166" s="11">
        <v>0</v>
      </c>
      <c r="BK166" s="11">
        <v>0</v>
      </c>
      <c r="BL166" s="11">
        <v>0</v>
      </c>
      <c r="BM166" s="11">
        <v>0</v>
      </c>
      <c r="BN166" s="11">
        <v>0</v>
      </c>
      <c r="BO166" s="7">
        <f>SUM(K166:BN166)</f>
        <v>350.01</v>
      </c>
    </row>
    <row r="167" spans="1:67" x14ac:dyDescent="0.2">
      <c r="A167" s="15" t="s">
        <v>202</v>
      </c>
      <c r="B167" s="14" t="s">
        <v>201</v>
      </c>
      <c r="C167" s="14" t="s">
        <v>155</v>
      </c>
      <c r="D167" s="13">
        <v>106578.12</v>
      </c>
      <c r="E167" s="13">
        <f>ROUND(SUM($D167*1%),2)</f>
        <v>1065.78</v>
      </c>
      <c r="F167" s="13">
        <f>ROUND(SUM($D167*0.5%),2)</f>
        <v>532.89</v>
      </c>
      <c r="G167" s="13">
        <f>E167-J167</f>
        <v>746.05</v>
      </c>
      <c r="H167" s="13">
        <f>F167-BO167</f>
        <v>532.89</v>
      </c>
      <c r="I167" s="12">
        <f ca="1">OFFSET(INDIRECT(ADDRESS(1,MATCH($I$2,$A$1:$BN$1,0))),ROW()-1,0)</f>
        <v>319.73</v>
      </c>
      <c r="J167" s="11">
        <v>319.73</v>
      </c>
      <c r="K167" s="11">
        <v>0</v>
      </c>
      <c r="L167" s="11">
        <v>0</v>
      </c>
      <c r="M167" s="11">
        <v>0</v>
      </c>
      <c r="N167" s="11">
        <v>0</v>
      </c>
      <c r="O167" s="11">
        <v>0</v>
      </c>
      <c r="P167" s="11">
        <v>0</v>
      </c>
      <c r="Q167" s="11">
        <v>0</v>
      </c>
      <c r="R167" s="11">
        <v>0</v>
      </c>
      <c r="S167" s="11">
        <v>0</v>
      </c>
      <c r="T167" s="11">
        <v>0</v>
      </c>
      <c r="U167" s="11">
        <v>0</v>
      </c>
      <c r="V167" s="11">
        <v>0</v>
      </c>
      <c r="W167" s="11">
        <v>0</v>
      </c>
      <c r="X167" s="11">
        <v>0</v>
      </c>
      <c r="Y167" s="11">
        <v>0</v>
      </c>
      <c r="Z167" s="11">
        <v>0</v>
      </c>
      <c r="AA167" s="11">
        <v>0</v>
      </c>
      <c r="AB167" s="11">
        <v>0</v>
      </c>
      <c r="AC167" s="11">
        <v>0</v>
      </c>
      <c r="AD167" s="11">
        <v>0</v>
      </c>
      <c r="AE167" s="11">
        <v>0</v>
      </c>
      <c r="AF167" s="11">
        <v>0</v>
      </c>
      <c r="AG167" s="11">
        <v>0</v>
      </c>
      <c r="AH167" s="11">
        <v>0</v>
      </c>
      <c r="AI167" s="11">
        <v>0</v>
      </c>
      <c r="AJ167" s="11">
        <v>0</v>
      </c>
      <c r="AK167" s="11">
        <v>0</v>
      </c>
      <c r="AL167" s="11">
        <v>0</v>
      </c>
      <c r="AM167" s="11">
        <v>0</v>
      </c>
      <c r="AN167" s="11">
        <v>0</v>
      </c>
      <c r="AO167" s="11">
        <v>0</v>
      </c>
      <c r="AP167" s="11">
        <v>0</v>
      </c>
      <c r="AQ167" s="11">
        <v>0</v>
      </c>
      <c r="AR167" s="11">
        <v>0</v>
      </c>
      <c r="AS167" s="11">
        <v>0</v>
      </c>
      <c r="AT167" s="11">
        <v>0</v>
      </c>
      <c r="AU167" s="11">
        <v>0</v>
      </c>
      <c r="AV167" s="11">
        <v>0</v>
      </c>
      <c r="AW167" s="11">
        <v>0</v>
      </c>
      <c r="AX167" s="11">
        <v>0</v>
      </c>
      <c r="AY167" s="11">
        <v>0</v>
      </c>
      <c r="AZ167" s="11">
        <v>0</v>
      </c>
      <c r="BA167" s="11">
        <v>0</v>
      </c>
      <c r="BB167" s="11">
        <v>0</v>
      </c>
      <c r="BC167" s="11">
        <v>0</v>
      </c>
      <c r="BD167" s="11">
        <v>0</v>
      </c>
      <c r="BE167" s="11">
        <v>0</v>
      </c>
      <c r="BF167" s="11">
        <v>0</v>
      </c>
      <c r="BG167" s="11">
        <v>0</v>
      </c>
      <c r="BH167" s="11">
        <v>0</v>
      </c>
      <c r="BI167" s="11">
        <v>0</v>
      </c>
      <c r="BJ167" s="11">
        <v>0</v>
      </c>
      <c r="BK167" s="11">
        <v>0</v>
      </c>
      <c r="BL167" s="11">
        <v>0</v>
      </c>
      <c r="BM167" s="11">
        <v>0</v>
      </c>
      <c r="BN167" s="11">
        <v>0</v>
      </c>
      <c r="BO167" s="7">
        <f>SUM(K167:BN167)</f>
        <v>0</v>
      </c>
    </row>
    <row r="168" spans="1:67" x14ac:dyDescent="0.2">
      <c r="A168" s="15" t="s">
        <v>200</v>
      </c>
      <c r="B168" s="14" t="s">
        <v>199</v>
      </c>
      <c r="C168" s="14" t="s">
        <v>155</v>
      </c>
      <c r="D168" s="13">
        <v>77075.149999999994</v>
      </c>
      <c r="E168" s="13">
        <f>ROUND(SUM($D168*1%),2)</f>
        <v>770.75</v>
      </c>
      <c r="F168" s="13">
        <f>ROUND(SUM($D168*0.5%),2)</f>
        <v>385.38</v>
      </c>
      <c r="G168" s="13">
        <f>E168-J168</f>
        <v>620.75</v>
      </c>
      <c r="H168" s="13">
        <f>F168-BO168</f>
        <v>385.38</v>
      </c>
      <c r="I168" s="12">
        <f ca="1">OFFSET(INDIRECT(ADDRESS(1,MATCH($I$2,$A$1:$BN$1,0))),ROW()-1,0)</f>
        <v>150</v>
      </c>
      <c r="J168" s="11">
        <v>150</v>
      </c>
      <c r="K168" s="11">
        <v>0</v>
      </c>
      <c r="L168" s="11">
        <v>0</v>
      </c>
      <c r="M168" s="11">
        <v>0</v>
      </c>
      <c r="N168" s="11">
        <v>0</v>
      </c>
      <c r="O168" s="11">
        <v>0</v>
      </c>
      <c r="P168" s="11">
        <v>0</v>
      </c>
      <c r="Q168" s="11">
        <v>0</v>
      </c>
      <c r="R168" s="11">
        <v>0</v>
      </c>
      <c r="S168" s="11">
        <v>0</v>
      </c>
      <c r="T168" s="11">
        <v>0</v>
      </c>
      <c r="U168" s="11">
        <v>0</v>
      </c>
      <c r="V168" s="11">
        <v>0</v>
      </c>
      <c r="W168" s="11">
        <v>0</v>
      </c>
      <c r="X168" s="11">
        <v>0</v>
      </c>
      <c r="Y168" s="11">
        <v>0</v>
      </c>
      <c r="Z168" s="11">
        <v>0</v>
      </c>
      <c r="AA168" s="11">
        <v>0</v>
      </c>
      <c r="AB168" s="11">
        <v>0</v>
      </c>
      <c r="AC168" s="11">
        <v>0</v>
      </c>
      <c r="AD168" s="11">
        <v>0</v>
      </c>
      <c r="AE168" s="11">
        <v>0</v>
      </c>
      <c r="AF168" s="11">
        <v>0</v>
      </c>
      <c r="AG168" s="11">
        <v>0</v>
      </c>
      <c r="AH168" s="11">
        <v>0</v>
      </c>
      <c r="AI168" s="11">
        <v>0</v>
      </c>
      <c r="AJ168" s="11">
        <v>0</v>
      </c>
      <c r="AK168" s="11">
        <v>0</v>
      </c>
      <c r="AL168" s="11">
        <v>0</v>
      </c>
      <c r="AM168" s="11">
        <v>0</v>
      </c>
      <c r="AN168" s="11">
        <v>0</v>
      </c>
      <c r="AO168" s="11">
        <v>0</v>
      </c>
      <c r="AP168" s="11">
        <v>0</v>
      </c>
      <c r="AQ168" s="11">
        <v>0</v>
      </c>
      <c r="AR168" s="11">
        <v>0</v>
      </c>
      <c r="AS168" s="11">
        <v>0</v>
      </c>
      <c r="AT168" s="11">
        <v>0</v>
      </c>
      <c r="AU168" s="11">
        <v>0</v>
      </c>
      <c r="AV168" s="11">
        <v>0</v>
      </c>
      <c r="AW168" s="11">
        <v>0</v>
      </c>
      <c r="AX168" s="11">
        <v>0</v>
      </c>
      <c r="AY168" s="11">
        <v>0</v>
      </c>
      <c r="AZ168" s="11">
        <v>0</v>
      </c>
      <c r="BA168" s="11">
        <v>0</v>
      </c>
      <c r="BB168" s="11">
        <v>0</v>
      </c>
      <c r="BC168" s="11">
        <v>0</v>
      </c>
      <c r="BD168" s="11">
        <v>0</v>
      </c>
      <c r="BE168" s="11">
        <v>0</v>
      </c>
      <c r="BF168" s="11">
        <v>0</v>
      </c>
      <c r="BG168" s="11">
        <v>0</v>
      </c>
      <c r="BH168" s="11">
        <v>0</v>
      </c>
      <c r="BI168" s="11">
        <v>0</v>
      </c>
      <c r="BJ168" s="11">
        <v>0</v>
      </c>
      <c r="BK168" s="11">
        <v>0</v>
      </c>
      <c r="BL168" s="11">
        <v>0</v>
      </c>
      <c r="BM168" s="11">
        <v>0</v>
      </c>
      <c r="BN168" s="11">
        <v>0</v>
      </c>
      <c r="BO168" s="7">
        <f>SUM(K168:BN168)</f>
        <v>0</v>
      </c>
    </row>
    <row r="169" spans="1:67" x14ac:dyDescent="0.2">
      <c r="A169" s="15" t="s">
        <v>198</v>
      </c>
      <c r="B169" s="14" t="s">
        <v>197</v>
      </c>
      <c r="C169" s="14" t="s">
        <v>155</v>
      </c>
      <c r="D169" s="13">
        <v>41992.89</v>
      </c>
      <c r="E169" s="13">
        <f>ROUND(SUM($D169*1%),2)</f>
        <v>419.93</v>
      </c>
      <c r="F169" s="13">
        <f>ROUND(SUM($D169*0.5%),2)</f>
        <v>209.96</v>
      </c>
      <c r="G169" s="13">
        <f>E169-J169</f>
        <v>294.93</v>
      </c>
      <c r="H169" s="13">
        <f>F169-BO169</f>
        <v>159.96</v>
      </c>
      <c r="I169" s="12">
        <f ca="1">OFFSET(INDIRECT(ADDRESS(1,MATCH($I$2,$A$1:$BN$1,0))),ROW()-1,0)</f>
        <v>125</v>
      </c>
      <c r="J169" s="11">
        <v>125</v>
      </c>
      <c r="K169" s="11">
        <v>0</v>
      </c>
      <c r="L169" s="11">
        <v>0</v>
      </c>
      <c r="M169" s="11">
        <v>0</v>
      </c>
      <c r="N169" s="11">
        <v>0</v>
      </c>
      <c r="O169" s="11">
        <v>0</v>
      </c>
      <c r="P169" s="11">
        <v>0</v>
      </c>
      <c r="Q169" s="11">
        <v>0</v>
      </c>
      <c r="R169" s="11">
        <v>0</v>
      </c>
      <c r="S169" s="11">
        <v>0</v>
      </c>
      <c r="T169" s="11">
        <v>0</v>
      </c>
      <c r="U169" s="11">
        <v>0</v>
      </c>
      <c r="V169" s="11">
        <v>0</v>
      </c>
      <c r="W169" s="11">
        <v>0</v>
      </c>
      <c r="X169" s="11">
        <v>0</v>
      </c>
      <c r="Y169" s="11">
        <v>0</v>
      </c>
      <c r="Z169" s="11">
        <v>0</v>
      </c>
      <c r="AA169" s="11">
        <v>0</v>
      </c>
      <c r="AB169" s="11">
        <v>0</v>
      </c>
      <c r="AC169" s="11">
        <v>0</v>
      </c>
      <c r="AD169" s="11">
        <v>0</v>
      </c>
      <c r="AE169" s="11">
        <v>0</v>
      </c>
      <c r="AF169" s="11">
        <v>0</v>
      </c>
      <c r="AG169" s="11">
        <v>0</v>
      </c>
      <c r="AH169" s="11">
        <v>0</v>
      </c>
      <c r="AI169" s="11">
        <v>0</v>
      </c>
      <c r="AJ169" s="11">
        <v>0</v>
      </c>
      <c r="AK169" s="11">
        <v>0</v>
      </c>
      <c r="AL169" s="11">
        <v>0</v>
      </c>
      <c r="AM169" s="11">
        <v>0</v>
      </c>
      <c r="AN169" s="11">
        <v>0</v>
      </c>
      <c r="AO169" s="11">
        <v>50</v>
      </c>
      <c r="AP169" s="11">
        <v>0</v>
      </c>
      <c r="AQ169" s="11">
        <v>0</v>
      </c>
      <c r="AR169" s="11">
        <v>0</v>
      </c>
      <c r="AS169" s="11">
        <v>0</v>
      </c>
      <c r="AT169" s="11">
        <v>0</v>
      </c>
      <c r="AU169" s="11">
        <v>0</v>
      </c>
      <c r="AV169" s="11">
        <v>0</v>
      </c>
      <c r="AW169" s="11">
        <v>0</v>
      </c>
      <c r="AX169" s="11">
        <v>0</v>
      </c>
      <c r="AY169" s="11">
        <v>0</v>
      </c>
      <c r="AZ169" s="11">
        <v>0</v>
      </c>
      <c r="BA169" s="11">
        <v>0</v>
      </c>
      <c r="BB169" s="11">
        <v>0</v>
      </c>
      <c r="BC169" s="11">
        <v>0</v>
      </c>
      <c r="BD169" s="11">
        <v>0</v>
      </c>
      <c r="BE169" s="11">
        <v>0</v>
      </c>
      <c r="BF169" s="11">
        <v>0</v>
      </c>
      <c r="BG169" s="11">
        <v>0</v>
      </c>
      <c r="BH169" s="11">
        <v>0</v>
      </c>
      <c r="BI169" s="11">
        <v>0</v>
      </c>
      <c r="BJ169" s="11">
        <v>0</v>
      </c>
      <c r="BK169" s="11">
        <v>0</v>
      </c>
      <c r="BL169" s="11">
        <v>0</v>
      </c>
      <c r="BM169" s="11">
        <v>0</v>
      </c>
      <c r="BN169" s="11">
        <v>0</v>
      </c>
      <c r="BO169" s="7">
        <f>SUM(K169:BN169)</f>
        <v>50</v>
      </c>
    </row>
    <row r="170" spans="1:67" x14ac:dyDescent="0.2">
      <c r="A170" s="15" t="s">
        <v>196</v>
      </c>
      <c r="B170" s="14" t="s">
        <v>195</v>
      </c>
      <c r="C170" s="14" t="s">
        <v>155</v>
      </c>
      <c r="D170" s="13">
        <v>40316.25</v>
      </c>
      <c r="E170" s="13">
        <f>ROUND(SUM($D170*1%),2)</f>
        <v>403.16</v>
      </c>
      <c r="F170" s="13">
        <f>ROUND(SUM($D170*0.5%),2)</f>
        <v>201.58</v>
      </c>
      <c r="G170" s="13">
        <f>E170-J170</f>
        <v>253.58</v>
      </c>
      <c r="H170" s="13">
        <f>F170-BO170</f>
        <v>151.58000000000001</v>
      </c>
      <c r="I170" s="12">
        <f ca="1">OFFSET(INDIRECT(ADDRESS(1,MATCH($I$2,$A$1:$BN$1,0))),ROW()-1,0)</f>
        <v>149.58000000000001</v>
      </c>
      <c r="J170" s="11">
        <v>149.58000000000001</v>
      </c>
      <c r="K170" s="11">
        <v>0</v>
      </c>
      <c r="L170" s="11">
        <v>0</v>
      </c>
      <c r="M170" s="11">
        <v>0</v>
      </c>
      <c r="N170" s="11">
        <v>0</v>
      </c>
      <c r="O170" s="11">
        <v>0</v>
      </c>
      <c r="P170" s="11">
        <v>0</v>
      </c>
      <c r="Q170" s="11">
        <v>0</v>
      </c>
      <c r="R170" s="11">
        <v>0</v>
      </c>
      <c r="S170" s="11">
        <v>0</v>
      </c>
      <c r="T170" s="11">
        <v>0</v>
      </c>
      <c r="U170" s="11">
        <v>0</v>
      </c>
      <c r="V170" s="11">
        <v>0</v>
      </c>
      <c r="W170" s="11">
        <v>0</v>
      </c>
      <c r="X170" s="11">
        <v>0</v>
      </c>
      <c r="Y170" s="11">
        <v>0</v>
      </c>
      <c r="Z170" s="11">
        <v>0</v>
      </c>
      <c r="AA170" s="11">
        <v>0</v>
      </c>
      <c r="AB170" s="11">
        <v>0</v>
      </c>
      <c r="AC170" s="11">
        <v>0</v>
      </c>
      <c r="AD170" s="11">
        <v>0</v>
      </c>
      <c r="AE170" s="11">
        <v>0</v>
      </c>
      <c r="AF170" s="11">
        <v>0</v>
      </c>
      <c r="AG170" s="11">
        <v>0</v>
      </c>
      <c r="AH170" s="11">
        <v>0</v>
      </c>
      <c r="AI170" s="11">
        <v>0</v>
      </c>
      <c r="AJ170" s="11">
        <v>0</v>
      </c>
      <c r="AK170" s="11">
        <v>0</v>
      </c>
      <c r="AL170" s="11">
        <v>0</v>
      </c>
      <c r="AM170" s="11">
        <v>0</v>
      </c>
      <c r="AN170" s="11">
        <v>0</v>
      </c>
      <c r="AO170" s="11">
        <v>50</v>
      </c>
      <c r="AP170" s="11">
        <v>0</v>
      </c>
      <c r="AQ170" s="11">
        <v>0</v>
      </c>
      <c r="AR170" s="11">
        <v>0</v>
      </c>
      <c r="AS170" s="11">
        <v>0</v>
      </c>
      <c r="AT170" s="11">
        <v>0</v>
      </c>
      <c r="AU170" s="11">
        <v>0</v>
      </c>
      <c r="AV170" s="11">
        <v>0</v>
      </c>
      <c r="AW170" s="11">
        <v>0</v>
      </c>
      <c r="AX170" s="11">
        <v>0</v>
      </c>
      <c r="AY170" s="11">
        <v>0</v>
      </c>
      <c r="AZ170" s="11">
        <v>0</v>
      </c>
      <c r="BA170" s="11">
        <v>0</v>
      </c>
      <c r="BB170" s="11">
        <v>0</v>
      </c>
      <c r="BC170" s="11">
        <v>0</v>
      </c>
      <c r="BD170" s="11">
        <v>0</v>
      </c>
      <c r="BE170" s="11">
        <v>0</v>
      </c>
      <c r="BF170" s="11">
        <v>0</v>
      </c>
      <c r="BG170" s="11">
        <v>0</v>
      </c>
      <c r="BH170" s="11">
        <v>0</v>
      </c>
      <c r="BI170" s="11">
        <v>0</v>
      </c>
      <c r="BJ170" s="11">
        <v>0</v>
      </c>
      <c r="BK170" s="11">
        <v>0</v>
      </c>
      <c r="BL170" s="11">
        <v>0</v>
      </c>
      <c r="BM170" s="11">
        <v>0</v>
      </c>
      <c r="BN170" s="11">
        <v>0</v>
      </c>
      <c r="BO170" s="7">
        <f>SUM(K170:BN170)</f>
        <v>50</v>
      </c>
    </row>
    <row r="171" spans="1:67" x14ac:dyDescent="0.2">
      <c r="A171" s="15" t="s">
        <v>194</v>
      </c>
      <c r="B171" s="14" t="s">
        <v>193</v>
      </c>
      <c r="C171" s="14" t="s">
        <v>155</v>
      </c>
      <c r="D171" s="13">
        <v>62041.440000000002</v>
      </c>
      <c r="E171" s="13">
        <f>ROUND(SUM($D171*1%),2)</f>
        <v>620.41</v>
      </c>
      <c r="F171" s="13">
        <f>ROUND(SUM($D171*0.5%),2)</f>
        <v>310.20999999999998</v>
      </c>
      <c r="G171" s="13">
        <f>E171-J171</f>
        <v>217.14</v>
      </c>
      <c r="H171" s="13">
        <f>F171-BO171</f>
        <v>310.20999999999998</v>
      </c>
      <c r="I171" s="12">
        <f ca="1">OFFSET(INDIRECT(ADDRESS(1,MATCH($I$2,$A$1:$BN$1,0))),ROW()-1,0)</f>
        <v>403.27</v>
      </c>
      <c r="J171" s="11">
        <v>403.27</v>
      </c>
      <c r="K171" s="11">
        <v>0</v>
      </c>
      <c r="L171" s="11">
        <v>0</v>
      </c>
      <c r="M171" s="11">
        <v>0</v>
      </c>
      <c r="N171" s="11">
        <v>0</v>
      </c>
      <c r="O171" s="11">
        <v>0</v>
      </c>
      <c r="P171" s="11">
        <v>0</v>
      </c>
      <c r="Q171" s="11">
        <v>0</v>
      </c>
      <c r="R171" s="11">
        <v>0</v>
      </c>
      <c r="S171" s="11">
        <v>0</v>
      </c>
      <c r="T171" s="11">
        <v>0</v>
      </c>
      <c r="U171" s="11">
        <v>0</v>
      </c>
      <c r="V171" s="11">
        <v>0</v>
      </c>
      <c r="W171" s="11">
        <v>0</v>
      </c>
      <c r="X171" s="11">
        <v>0</v>
      </c>
      <c r="Y171" s="11">
        <v>0</v>
      </c>
      <c r="Z171" s="11">
        <v>0</v>
      </c>
      <c r="AA171" s="11">
        <v>0</v>
      </c>
      <c r="AB171" s="11">
        <v>0</v>
      </c>
      <c r="AC171" s="11">
        <v>0</v>
      </c>
      <c r="AD171" s="11">
        <v>0</v>
      </c>
      <c r="AE171" s="11">
        <v>0</v>
      </c>
      <c r="AF171" s="11">
        <v>0</v>
      </c>
      <c r="AG171" s="11">
        <v>0</v>
      </c>
      <c r="AH171" s="11">
        <v>0</v>
      </c>
      <c r="AI171" s="11">
        <v>0</v>
      </c>
      <c r="AJ171" s="11">
        <v>0</v>
      </c>
      <c r="AK171" s="11">
        <v>0</v>
      </c>
      <c r="AL171" s="11">
        <v>0</v>
      </c>
      <c r="AM171" s="11">
        <v>0</v>
      </c>
      <c r="AN171" s="11">
        <v>0</v>
      </c>
      <c r="AO171" s="11">
        <v>0</v>
      </c>
      <c r="AP171" s="11">
        <v>0</v>
      </c>
      <c r="AQ171" s="11">
        <v>0</v>
      </c>
      <c r="AR171" s="11">
        <v>0</v>
      </c>
      <c r="AS171" s="11">
        <v>0</v>
      </c>
      <c r="AT171" s="11">
        <v>0</v>
      </c>
      <c r="AU171" s="11">
        <v>0</v>
      </c>
      <c r="AV171" s="11">
        <v>0</v>
      </c>
      <c r="AW171" s="11">
        <v>0</v>
      </c>
      <c r="AX171" s="11">
        <v>0</v>
      </c>
      <c r="AY171" s="11">
        <v>0</v>
      </c>
      <c r="AZ171" s="11">
        <v>0</v>
      </c>
      <c r="BA171" s="11">
        <v>0</v>
      </c>
      <c r="BB171" s="11">
        <v>0</v>
      </c>
      <c r="BC171" s="11">
        <v>0</v>
      </c>
      <c r="BD171" s="11">
        <v>0</v>
      </c>
      <c r="BE171" s="11">
        <v>0</v>
      </c>
      <c r="BF171" s="11">
        <v>0</v>
      </c>
      <c r="BG171" s="11">
        <v>0</v>
      </c>
      <c r="BH171" s="11">
        <v>0</v>
      </c>
      <c r="BI171" s="11">
        <v>0</v>
      </c>
      <c r="BJ171" s="11">
        <v>0</v>
      </c>
      <c r="BK171" s="11">
        <v>0</v>
      </c>
      <c r="BL171" s="11">
        <v>0</v>
      </c>
      <c r="BM171" s="11">
        <v>0</v>
      </c>
      <c r="BN171" s="11">
        <v>0</v>
      </c>
      <c r="BO171" s="7">
        <f>SUM(K171:BN171)</f>
        <v>0</v>
      </c>
    </row>
    <row r="172" spans="1:67" x14ac:dyDescent="0.2">
      <c r="A172" s="15" t="s">
        <v>192</v>
      </c>
      <c r="B172" s="14" t="s">
        <v>191</v>
      </c>
      <c r="C172" s="14" t="s">
        <v>155</v>
      </c>
      <c r="D172" s="13">
        <v>61278.64</v>
      </c>
      <c r="E172" s="13">
        <f>ROUND(SUM($D172*1%),2)</f>
        <v>612.79</v>
      </c>
      <c r="F172" s="13">
        <f>ROUND(SUM($D172*0.5%),2)</f>
        <v>306.39</v>
      </c>
      <c r="G172" s="13">
        <f>E172-J172</f>
        <v>312.78999999999996</v>
      </c>
      <c r="H172" s="13">
        <f>F172-BO172</f>
        <v>256.39</v>
      </c>
      <c r="I172" s="12">
        <f ca="1">OFFSET(INDIRECT(ADDRESS(1,MATCH($I$2,$A$1:$BN$1,0))),ROW()-1,0)</f>
        <v>300</v>
      </c>
      <c r="J172" s="11">
        <v>300</v>
      </c>
      <c r="K172" s="11">
        <v>0</v>
      </c>
      <c r="L172" s="11">
        <v>0</v>
      </c>
      <c r="M172" s="11">
        <v>0</v>
      </c>
      <c r="N172" s="11">
        <v>0</v>
      </c>
      <c r="O172" s="11">
        <v>0</v>
      </c>
      <c r="P172" s="11">
        <v>0</v>
      </c>
      <c r="Q172" s="11">
        <v>0</v>
      </c>
      <c r="R172" s="11">
        <v>0</v>
      </c>
      <c r="S172" s="11">
        <v>0</v>
      </c>
      <c r="T172" s="11">
        <v>0</v>
      </c>
      <c r="U172" s="11">
        <v>0</v>
      </c>
      <c r="V172" s="11">
        <v>0</v>
      </c>
      <c r="W172" s="11">
        <v>0</v>
      </c>
      <c r="X172" s="11">
        <v>0</v>
      </c>
      <c r="Y172" s="11">
        <v>0</v>
      </c>
      <c r="Z172" s="11">
        <v>0</v>
      </c>
      <c r="AA172" s="11">
        <v>0</v>
      </c>
      <c r="AB172" s="11">
        <v>0</v>
      </c>
      <c r="AC172" s="11">
        <v>0</v>
      </c>
      <c r="AD172" s="11">
        <v>0</v>
      </c>
      <c r="AE172" s="11">
        <v>0</v>
      </c>
      <c r="AF172" s="11">
        <v>0</v>
      </c>
      <c r="AG172" s="11">
        <v>0</v>
      </c>
      <c r="AH172" s="11">
        <v>0</v>
      </c>
      <c r="AI172" s="11">
        <v>0</v>
      </c>
      <c r="AJ172" s="11">
        <v>0</v>
      </c>
      <c r="AK172" s="11">
        <v>0</v>
      </c>
      <c r="AL172" s="11">
        <v>0</v>
      </c>
      <c r="AM172" s="11">
        <v>0</v>
      </c>
      <c r="AN172" s="11">
        <v>0</v>
      </c>
      <c r="AO172" s="11">
        <v>50</v>
      </c>
      <c r="AP172" s="11">
        <v>0</v>
      </c>
      <c r="AQ172" s="11">
        <v>0</v>
      </c>
      <c r="AR172" s="11">
        <v>0</v>
      </c>
      <c r="AS172" s="11">
        <v>0</v>
      </c>
      <c r="AT172" s="11">
        <v>0</v>
      </c>
      <c r="AU172" s="11">
        <v>0</v>
      </c>
      <c r="AV172" s="11">
        <v>0</v>
      </c>
      <c r="AW172" s="11">
        <v>0</v>
      </c>
      <c r="AX172" s="11">
        <v>0</v>
      </c>
      <c r="AY172" s="11">
        <v>0</v>
      </c>
      <c r="AZ172" s="11">
        <v>0</v>
      </c>
      <c r="BA172" s="11">
        <v>0</v>
      </c>
      <c r="BB172" s="11">
        <v>0</v>
      </c>
      <c r="BC172" s="11">
        <v>0</v>
      </c>
      <c r="BD172" s="11">
        <v>0</v>
      </c>
      <c r="BE172" s="11">
        <v>0</v>
      </c>
      <c r="BF172" s="11">
        <v>0</v>
      </c>
      <c r="BG172" s="11">
        <v>0</v>
      </c>
      <c r="BH172" s="11">
        <v>0</v>
      </c>
      <c r="BI172" s="11">
        <v>0</v>
      </c>
      <c r="BJ172" s="11">
        <v>0</v>
      </c>
      <c r="BK172" s="11">
        <v>0</v>
      </c>
      <c r="BL172" s="11">
        <v>0</v>
      </c>
      <c r="BM172" s="11">
        <v>0</v>
      </c>
      <c r="BN172" s="11">
        <v>0</v>
      </c>
      <c r="BO172" s="7">
        <f>SUM(K172:BN172)</f>
        <v>50</v>
      </c>
    </row>
    <row r="173" spans="1:67" x14ac:dyDescent="0.2">
      <c r="A173" s="15" t="s">
        <v>190</v>
      </c>
      <c r="B173" s="14" t="s">
        <v>189</v>
      </c>
      <c r="C173" s="14" t="s">
        <v>155</v>
      </c>
      <c r="D173" s="13">
        <v>42610.25</v>
      </c>
      <c r="E173" s="13">
        <f>ROUND(SUM($D173*1%),2)</f>
        <v>426.1</v>
      </c>
      <c r="F173" s="13">
        <f>ROUND(SUM($D173*0.5%),2)</f>
        <v>213.05</v>
      </c>
      <c r="G173" s="13">
        <f>E173-J173</f>
        <v>319.57000000000005</v>
      </c>
      <c r="H173" s="13">
        <f>F173-BO173</f>
        <v>213.05</v>
      </c>
      <c r="I173" s="12">
        <f ca="1">OFFSET(INDIRECT(ADDRESS(1,MATCH($I$2,$A$1:$BN$1,0))),ROW()-1,0)</f>
        <v>106.53</v>
      </c>
      <c r="J173" s="11">
        <v>106.53</v>
      </c>
      <c r="K173" s="11">
        <v>0</v>
      </c>
      <c r="L173" s="11">
        <v>0</v>
      </c>
      <c r="M173" s="11">
        <v>0</v>
      </c>
      <c r="N173" s="11">
        <v>0</v>
      </c>
      <c r="O173" s="11">
        <v>0</v>
      </c>
      <c r="P173" s="11">
        <v>0</v>
      </c>
      <c r="Q173" s="11">
        <v>0</v>
      </c>
      <c r="R173" s="11">
        <v>0</v>
      </c>
      <c r="S173" s="11">
        <v>0</v>
      </c>
      <c r="T173" s="11">
        <v>0</v>
      </c>
      <c r="U173" s="11">
        <v>0</v>
      </c>
      <c r="V173" s="11">
        <v>0</v>
      </c>
      <c r="W173" s="11">
        <v>0</v>
      </c>
      <c r="X173" s="11">
        <v>0</v>
      </c>
      <c r="Y173" s="11">
        <v>0</v>
      </c>
      <c r="Z173" s="11">
        <v>0</v>
      </c>
      <c r="AA173" s="11">
        <v>0</v>
      </c>
      <c r="AB173" s="11">
        <v>0</v>
      </c>
      <c r="AC173" s="11">
        <v>0</v>
      </c>
      <c r="AD173" s="11">
        <v>0</v>
      </c>
      <c r="AE173" s="11">
        <v>0</v>
      </c>
      <c r="AF173" s="11">
        <v>0</v>
      </c>
      <c r="AG173" s="11">
        <v>0</v>
      </c>
      <c r="AH173" s="11">
        <v>0</v>
      </c>
      <c r="AI173" s="11">
        <v>0</v>
      </c>
      <c r="AJ173" s="11">
        <v>0</v>
      </c>
      <c r="AK173" s="11">
        <v>0</v>
      </c>
      <c r="AL173" s="11">
        <v>0</v>
      </c>
      <c r="AM173" s="11">
        <v>0</v>
      </c>
      <c r="AN173" s="11">
        <v>0</v>
      </c>
      <c r="AO173" s="11">
        <v>0</v>
      </c>
      <c r="AP173" s="11">
        <v>0</v>
      </c>
      <c r="AQ173" s="11">
        <v>0</v>
      </c>
      <c r="AR173" s="11">
        <v>0</v>
      </c>
      <c r="AS173" s="11">
        <v>0</v>
      </c>
      <c r="AT173" s="11">
        <v>0</v>
      </c>
      <c r="AU173" s="11">
        <v>0</v>
      </c>
      <c r="AV173" s="11">
        <v>0</v>
      </c>
      <c r="AW173" s="11">
        <v>0</v>
      </c>
      <c r="AX173" s="11">
        <v>0</v>
      </c>
      <c r="AY173" s="11">
        <v>0</v>
      </c>
      <c r="AZ173" s="11">
        <v>0</v>
      </c>
      <c r="BA173" s="11">
        <v>0</v>
      </c>
      <c r="BB173" s="11">
        <v>0</v>
      </c>
      <c r="BC173" s="11">
        <v>0</v>
      </c>
      <c r="BD173" s="11">
        <v>0</v>
      </c>
      <c r="BE173" s="11">
        <v>0</v>
      </c>
      <c r="BF173" s="11">
        <v>0</v>
      </c>
      <c r="BG173" s="11">
        <v>0</v>
      </c>
      <c r="BH173" s="11">
        <v>0</v>
      </c>
      <c r="BI173" s="11">
        <v>0</v>
      </c>
      <c r="BJ173" s="11">
        <v>0</v>
      </c>
      <c r="BK173" s="11">
        <v>0</v>
      </c>
      <c r="BL173" s="11">
        <v>0</v>
      </c>
      <c r="BM173" s="11">
        <v>0</v>
      </c>
      <c r="BN173" s="11">
        <v>0</v>
      </c>
      <c r="BO173" s="7">
        <f>SUM(K173:BN173)</f>
        <v>0</v>
      </c>
    </row>
    <row r="174" spans="1:67" x14ac:dyDescent="0.2">
      <c r="A174" s="15" t="s">
        <v>188</v>
      </c>
      <c r="B174" s="14" t="s">
        <v>187</v>
      </c>
      <c r="C174" s="14" t="s">
        <v>155</v>
      </c>
      <c r="D174" s="13">
        <v>56371.79</v>
      </c>
      <c r="E174" s="13">
        <f>ROUND(SUM($D174*1%),2)</f>
        <v>563.72</v>
      </c>
      <c r="F174" s="13">
        <f>ROUND(SUM($D174*0.5%),2)</f>
        <v>281.86</v>
      </c>
      <c r="G174" s="13">
        <f>E174-J174</f>
        <v>281.86</v>
      </c>
      <c r="H174" s="13">
        <f>F174-BO174</f>
        <v>281.86</v>
      </c>
      <c r="I174" s="12">
        <f ca="1">OFFSET(INDIRECT(ADDRESS(1,MATCH($I$2,$A$1:$BN$1,0))),ROW()-1,0)</f>
        <v>281.86</v>
      </c>
      <c r="J174" s="11">
        <v>281.86</v>
      </c>
      <c r="K174" s="11">
        <v>0</v>
      </c>
      <c r="L174" s="11">
        <v>0</v>
      </c>
      <c r="M174" s="11">
        <v>0</v>
      </c>
      <c r="N174" s="11">
        <v>0</v>
      </c>
      <c r="O174" s="11">
        <v>0</v>
      </c>
      <c r="P174" s="11">
        <v>0</v>
      </c>
      <c r="Q174" s="11">
        <v>0</v>
      </c>
      <c r="R174" s="11">
        <v>0</v>
      </c>
      <c r="S174" s="11">
        <v>0</v>
      </c>
      <c r="T174" s="11">
        <v>0</v>
      </c>
      <c r="U174" s="11">
        <v>0</v>
      </c>
      <c r="V174" s="11">
        <v>0</v>
      </c>
      <c r="W174" s="11">
        <v>0</v>
      </c>
      <c r="X174" s="11">
        <v>0</v>
      </c>
      <c r="Y174" s="11">
        <v>0</v>
      </c>
      <c r="Z174" s="11">
        <v>0</v>
      </c>
      <c r="AA174" s="11">
        <v>0</v>
      </c>
      <c r="AB174" s="11">
        <v>0</v>
      </c>
      <c r="AC174" s="11">
        <v>0</v>
      </c>
      <c r="AD174" s="11">
        <v>0</v>
      </c>
      <c r="AE174" s="11">
        <v>0</v>
      </c>
      <c r="AF174" s="11">
        <v>0</v>
      </c>
      <c r="AG174" s="11">
        <v>0</v>
      </c>
      <c r="AH174" s="11">
        <v>0</v>
      </c>
      <c r="AI174" s="11">
        <v>0</v>
      </c>
      <c r="AJ174" s="11">
        <v>0</v>
      </c>
      <c r="AK174" s="11">
        <v>0</v>
      </c>
      <c r="AL174" s="11">
        <v>0</v>
      </c>
      <c r="AM174" s="11">
        <v>0</v>
      </c>
      <c r="AN174" s="11">
        <v>0</v>
      </c>
      <c r="AO174" s="11">
        <v>0</v>
      </c>
      <c r="AP174" s="11">
        <v>0</v>
      </c>
      <c r="AQ174" s="11">
        <v>0</v>
      </c>
      <c r="AR174" s="11">
        <v>0</v>
      </c>
      <c r="AS174" s="11">
        <v>0</v>
      </c>
      <c r="AT174" s="11">
        <v>0</v>
      </c>
      <c r="AU174" s="11">
        <v>0</v>
      </c>
      <c r="AV174" s="11">
        <v>0</v>
      </c>
      <c r="AW174" s="11">
        <v>0</v>
      </c>
      <c r="AX174" s="11">
        <v>0</v>
      </c>
      <c r="AY174" s="11">
        <v>0</v>
      </c>
      <c r="AZ174" s="11">
        <v>0</v>
      </c>
      <c r="BA174" s="11">
        <v>0</v>
      </c>
      <c r="BB174" s="11">
        <v>0</v>
      </c>
      <c r="BC174" s="11">
        <v>0</v>
      </c>
      <c r="BD174" s="11">
        <v>0</v>
      </c>
      <c r="BE174" s="11">
        <v>0</v>
      </c>
      <c r="BF174" s="11">
        <v>0</v>
      </c>
      <c r="BG174" s="11">
        <v>0</v>
      </c>
      <c r="BH174" s="11">
        <v>0</v>
      </c>
      <c r="BI174" s="11">
        <v>0</v>
      </c>
      <c r="BJ174" s="11">
        <v>0</v>
      </c>
      <c r="BK174" s="11">
        <v>0</v>
      </c>
      <c r="BL174" s="11">
        <v>0</v>
      </c>
      <c r="BM174" s="11">
        <v>0</v>
      </c>
      <c r="BN174" s="11">
        <v>0</v>
      </c>
      <c r="BO174" s="7">
        <f>SUM(K174:BN174)</f>
        <v>0</v>
      </c>
    </row>
    <row r="175" spans="1:67" x14ac:dyDescent="0.2">
      <c r="A175" s="15" t="s">
        <v>186</v>
      </c>
      <c r="B175" s="14" t="s">
        <v>185</v>
      </c>
      <c r="C175" s="14" t="s">
        <v>155</v>
      </c>
      <c r="D175" s="13">
        <v>65715.98</v>
      </c>
      <c r="E175" s="13">
        <f>ROUND(SUM($D175*1%),2)</f>
        <v>657.16</v>
      </c>
      <c r="F175" s="13">
        <f>ROUND(SUM($D175*0.5%),2)</f>
        <v>328.58</v>
      </c>
      <c r="G175" s="13">
        <f>E175-J175</f>
        <v>182.15999999999997</v>
      </c>
      <c r="H175" s="13">
        <f>F175-BO175</f>
        <v>328.58</v>
      </c>
      <c r="I175" s="12">
        <f ca="1">OFFSET(INDIRECT(ADDRESS(1,MATCH($I$2,$A$1:$BN$1,0))),ROW()-1,0)</f>
        <v>475</v>
      </c>
      <c r="J175" s="11">
        <v>475</v>
      </c>
      <c r="K175" s="11">
        <v>0</v>
      </c>
      <c r="L175" s="11">
        <v>0</v>
      </c>
      <c r="M175" s="11">
        <v>0</v>
      </c>
      <c r="N175" s="11">
        <v>0</v>
      </c>
      <c r="O175" s="11">
        <v>0</v>
      </c>
      <c r="P175" s="11">
        <v>0</v>
      </c>
      <c r="Q175" s="11">
        <v>0</v>
      </c>
      <c r="R175" s="11">
        <v>0</v>
      </c>
      <c r="S175" s="11">
        <v>0</v>
      </c>
      <c r="T175" s="11">
        <v>0</v>
      </c>
      <c r="U175" s="11">
        <v>0</v>
      </c>
      <c r="V175" s="11">
        <v>0</v>
      </c>
      <c r="W175" s="11">
        <v>0</v>
      </c>
      <c r="X175" s="11">
        <v>0</v>
      </c>
      <c r="Y175" s="11">
        <v>0</v>
      </c>
      <c r="Z175" s="11">
        <v>0</v>
      </c>
      <c r="AA175" s="11">
        <v>0</v>
      </c>
      <c r="AB175" s="11">
        <v>0</v>
      </c>
      <c r="AC175" s="11">
        <v>0</v>
      </c>
      <c r="AD175" s="11">
        <v>0</v>
      </c>
      <c r="AE175" s="11">
        <v>0</v>
      </c>
      <c r="AF175" s="11">
        <v>0</v>
      </c>
      <c r="AG175" s="11">
        <v>0</v>
      </c>
      <c r="AH175" s="11">
        <v>0</v>
      </c>
      <c r="AI175" s="11">
        <v>0</v>
      </c>
      <c r="AJ175" s="11">
        <v>0</v>
      </c>
      <c r="AK175" s="11">
        <v>0</v>
      </c>
      <c r="AL175" s="11">
        <v>0</v>
      </c>
      <c r="AM175" s="11">
        <v>0</v>
      </c>
      <c r="AN175" s="11">
        <v>0</v>
      </c>
      <c r="AO175" s="11">
        <v>0</v>
      </c>
      <c r="AP175" s="11">
        <v>0</v>
      </c>
      <c r="AQ175" s="11">
        <v>0</v>
      </c>
      <c r="AR175" s="11">
        <v>0</v>
      </c>
      <c r="AS175" s="11">
        <v>0</v>
      </c>
      <c r="AT175" s="11">
        <v>0</v>
      </c>
      <c r="AU175" s="11">
        <v>0</v>
      </c>
      <c r="AV175" s="11">
        <v>0</v>
      </c>
      <c r="AW175" s="11">
        <v>0</v>
      </c>
      <c r="AX175" s="11">
        <v>0</v>
      </c>
      <c r="AY175" s="11">
        <v>0</v>
      </c>
      <c r="AZ175" s="11">
        <v>0</v>
      </c>
      <c r="BA175" s="11">
        <v>0</v>
      </c>
      <c r="BB175" s="11">
        <v>0</v>
      </c>
      <c r="BC175" s="11">
        <v>0</v>
      </c>
      <c r="BD175" s="11">
        <v>0</v>
      </c>
      <c r="BE175" s="11">
        <v>0</v>
      </c>
      <c r="BF175" s="11">
        <v>0</v>
      </c>
      <c r="BG175" s="11">
        <v>0</v>
      </c>
      <c r="BH175" s="11">
        <v>0</v>
      </c>
      <c r="BI175" s="11">
        <v>0</v>
      </c>
      <c r="BJ175" s="11">
        <v>0</v>
      </c>
      <c r="BK175" s="11">
        <v>0</v>
      </c>
      <c r="BL175" s="11">
        <v>0</v>
      </c>
      <c r="BM175" s="11">
        <v>0</v>
      </c>
      <c r="BN175" s="11">
        <v>0</v>
      </c>
      <c r="BO175" s="7">
        <f>SUM(K175:BN175)</f>
        <v>0</v>
      </c>
    </row>
    <row r="176" spans="1:67" x14ac:dyDescent="0.2">
      <c r="A176" s="15" t="s">
        <v>184</v>
      </c>
      <c r="B176" s="14" t="s">
        <v>183</v>
      </c>
      <c r="C176" s="14" t="s">
        <v>155</v>
      </c>
      <c r="D176" s="13">
        <v>43770.1</v>
      </c>
      <c r="E176" s="13">
        <f>ROUND(SUM($D176*1%),2)</f>
        <v>437.7</v>
      </c>
      <c r="F176" s="13">
        <f>ROUND(SUM($D176*0.5%),2)</f>
        <v>218.85</v>
      </c>
      <c r="G176" s="13">
        <f>E176-J176</f>
        <v>109.42000000000002</v>
      </c>
      <c r="H176" s="13">
        <f>F176-BO176</f>
        <v>168.85</v>
      </c>
      <c r="I176" s="12">
        <f ca="1">OFFSET(INDIRECT(ADDRESS(1,MATCH($I$2,$A$1:$BN$1,0))),ROW()-1,0)</f>
        <v>328.28</v>
      </c>
      <c r="J176" s="11">
        <v>328.28</v>
      </c>
      <c r="K176" s="11">
        <v>0</v>
      </c>
      <c r="L176" s="11">
        <v>0</v>
      </c>
      <c r="M176" s="11">
        <v>0</v>
      </c>
      <c r="N176" s="11">
        <v>0</v>
      </c>
      <c r="O176" s="11">
        <v>0</v>
      </c>
      <c r="P176" s="11">
        <v>0</v>
      </c>
      <c r="Q176" s="11">
        <v>0</v>
      </c>
      <c r="R176" s="11">
        <v>0</v>
      </c>
      <c r="S176" s="11">
        <v>0</v>
      </c>
      <c r="T176" s="11">
        <v>0</v>
      </c>
      <c r="U176" s="11">
        <v>0</v>
      </c>
      <c r="V176" s="11">
        <v>0</v>
      </c>
      <c r="W176" s="11">
        <v>0</v>
      </c>
      <c r="X176" s="11">
        <v>0</v>
      </c>
      <c r="Y176" s="11">
        <v>0</v>
      </c>
      <c r="Z176" s="11">
        <v>0</v>
      </c>
      <c r="AA176" s="11">
        <v>0</v>
      </c>
      <c r="AB176" s="11">
        <v>0</v>
      </c>
      <c r="AC176" s="11">
        <v>0</v>
      </c>
      <c r="AD176" s="11">
        <v>0</v>
      </c>
      <c r="AE176" s="11">
        <v>0</v>
      </c>
      <c r="AF176" s="11">
        <v>0</v>
      </c>
      <c r="AG176" s="11">
        <v>0</v>
      </c>
      <c r="AH176" s="11">
        <v>0</v>
      </c>
      <c r="AI176" s="11">
        <v>0</v>
      </c>
      <c r="AJ176" s="11">
        <v>0</v>
      </c>
      <c r="AK176" s="11">
        <v>0</v>
      </c>
      <c r="AL176" s="11">
        <v>0</v>
      </c>
      <c r="AM176" s="11">
        <v>0</v>
      </c>
      <c r="AN176" s="11">
        <v>0</v>
      </c>
      <c r="AO176" s="11">
        <v>50</v>
      </c>
      <c r="AP176" s="11">
        <v>0</v>
      </c>
      <c r="AQ176" s="11">
        <v>0</v>
      </c>
      <c r="AR176" s="11">
        <v>0</v>
      </c>
      <c r="AS176" s="11">
        <v>0</v>
      </c>
      <c r="AT176" s="11">
        <v>0</v>
      </c>
      <c r="AU176" s="11">
        <v>0</v>
      </c>
      <c r="AV176" s="11">
        <v>0</v>
      </c>
      <c r="AW176" s="11">
        <v>0</v>
      </c>
      <c r="AX176" s="11">
        <v>0</v>
      </c>
      <c r="AY176" s="11">
        <v>0</v>
      </c>
      <c r="AZ176" s="11">
        <v>0</v>
      </c>
      <c r="BA176" s="11">
        <v>0</v>
      </c>
      <c r="BB176" s="11">
        <v>0</v>
      </c>
      <c r="BC176" s="11">
        <v>0</v>
      </c>
      <c r="BD176" s="11">
        <v>0</v>
      </c>
      <c r="BE176" s="11">
        <v>0</v>
      </c>
      <c r="BF176" s="11">
        <v>0</v>
      </c>
      <c r="BG176" s="11">
        <v>0</v>
      </c>
      <c r="BH176" s="11">
        <v>0</v>
      </c>
      <c r="BI176" s="11">
        <v>0</v>
      </c>
      <c r="BJ176" s="11">
        <v>0</v>
      </c>
      <c r="BK176" s="11">
        <v>0</v>
      </c>
      <c r="BL176" s="11">
        <v>0</v>
      </c>
      <c r="BM176" s="11">
        <v>0</v>
      </c>
      <c r="BN176" s="11">
        <v>0</v>
      </c>
      <c r="BO176" s="7">
        <f>SUM(K176:BN176)</f>
        <v>50</v>
      </c>
    </row>
    <row r="177" spans="1:67" x14ac:dyDescent="0.2">
      <c r="A177" s="15" t="s">
        <v>182</v>
      </c>
      <c r="B177" s="14" t="s">
        <v>181</v>
      </c>
      <c r="C177" s="14" t="s">
        <v>155</v>
      </c>
      <c r="D177" s="13">
        <v>53676.45</v>
      </c>
      <c r="E177" s="13">
        <f>ROUND(SUM($D177*1%),2)</f>
        <v>536.76</v>
      </c>
      <c r="F177" s="13">
        <f>ROUND(SUM($D177*0.5%),2)</f>
        <v>268.38</v>
      </c>
      <c r="G177" s="13">
        <f>E177-J177</f>
        <v>375.73</v>
      </c>
      <c r="H177" s="13">
        <f>F177-BO177</f>
        <v>268.38</v>
      </c>
      <c r="I177" s="12">
        <f ca="1">OFFSET(INDIRECT(ADDRESS(1,MATCH($I$2,$A$1:$BN$1,0))),ROW()-1,0)</f>
        <v>161.03</v>
      </c>
      <c r="J177" s="11">
        <v>161.03</v>
      </c>
      <c r="K177" s="11">
        <v>0</v>
      </c>
      <c r="L177" s="11">
        <v>0</v>
      </c>
      <c r="M177" s="11">
        <v>0</v>
      </c>
      <c r="N177" s="11">
        <v>0</v>
      </c>
      <c r="O177" s="11">
        <v>0</v>
      </c>
      <c r="P177" s="11">
        <v>0</v>
      </c>
      <c r="Q177" s="11">
        <v>0</v>
      </c>
      <c r="R177" s="11">
        <v>0</v>
      </c>
      <c r="S177" s="11">
        <v>0</v>
      </c>
      <c r="T177" s="11">
        <v>0</v>
      </c>
      <c r="U177" s="11">
        <v>0</v>
      </c>
      <c r="V177" s="11">
        <v>0</v>
      </c>
      <c r="W177" s="11">
        <v>0</v>
      </c>
      <c r="X177" s="11">
        <v>0</v>
      </c>
      <c r="Y177" s="11">
        <v>0</v>
      </c>
      <c r="Z177" s="11">
        <v>0</v>
      </c>
      <c r="AA177" s="11">
        <v>0</v>
      </c>
      <c r="AB177" s="11">
        <v>0</v>
      </c>
      <c r="AC177" s="11">
        <v>0</v>
      </c>
      <c r="AD177" s="11">
        <v>0</v>
      </c>
      <c r="AE177" s="11">
        <v>0</v>
      </c>
      <c r="AF177" s="11">
        <v>0</v>
      </c>
      <c r="AG177" s="11">
        <v>0</v>
      </c>
      <c r="AH177" s="11">
        <v>0</v>
      </c>
      <c r="AI177" s="11">
        <v>0</v>
      </c>
      <c r="AJ177" s="11">
        <v>0</v>
      </c>
      <c r="AK177" s="11">
        <v>0</v>
      </c>
      <c r="AL177" s="11">
        <v>0</v>
      </c>
      <c r="AM177" s="11">
        <v>0</v>
      </c>
      <c r="AN177" s="11">
        <v>0</v>
      </c>
      <c r="AO177" s="11">
        <v>0</v>
      </c>
      <c r="AP177" s="11">
        <v>0</v>
      </c>
      <c r="AQ177" s="11">
        <v>0</v>
      </c>
      <c r="AR177" s="11">
        <v>0</v>
      </c>
      <c r="AS177" s="11">
        <v>0</v>
      </c>
      <c r="AT177" s="11">
        <v>0</v>
      </c>
      <c r="AU177" s="11">
        <v>0</v>
      </c>
      <c r="AV177" s="11">
        <v>0</v>
      </c>
      <c r="AW177" s="11">
        <v>0</v>
      </c>
      <c r="AX177" s="11">
        <v>0</v>
      </c>
      <c r="AY177" s="11">
        <v>0</v>
      </c>
      <c r="AZ177" s="11">
        <v>0</v>
      </c>
      <c r="BA177" s="11">
        <v>0</v>
      </c>
      <c r="BB177" s="11">
        <v>0</v>
      </c>
      <c r="BC177" s="11">
        <v>0</v>
      </c>
      <c r="BD177" s="11">
        <v>0</v>
      </c>
      <c r="BE177" s="11">
        <v>0</v>
      </c>
      <c r="BF177" s="11">
        <v>0</v>
      </c>
      <c r="BG177" s="11">
        <v>0</v>
      </c>
      <c r="BH177" s="11">
        <v>0</v>
      </c>
      <c r="BI177" s="11">
        <v>0</v>
      </c>
      <c r="BJ177" s="11">
        <v>0</v>
      </c>
      <c r="BK177" s="11">
        <v>0</v>
      </c>
      <c r="BL177" s="11">
        <v>0</v>
      </c>
      <c r="BM177" s="11">
        <v>0</v>
      </c>
      <c r="BN177" s="11">
        <v>0</v>
      </c>
      <c r="BO177" s="7">
        <f>SUM(K177:BN177)</f>
        <v>0</v>
      </c>
    </row>
    <row r="178" spans="1:67" x14ac:dyDescent="0.2">
      <c r="A178" s="15" t="s">
        <v>180</v>
      </c>
      <c r="B178" s="14" t="s">
        <v>179</v>
      </c>
      <c r="C178" s="14" t="s">
        <v>155</v>
      </c>
      <c r="D178" s="13">
        <v>65819.73</v>
      </c>
      <c r="E178" s="13">
        <f>ROUND(SUM($D178*1%),2)</f>
        <v>658.2</v>
      </c>
      <c r="F178" s="13">
        <f>ROUND(SUM($D178*0.5%),2)</f>
        <v>329.1</v>
      </c>
      <c r="G178" s="13">
        <f>E178-J178</f>
        <v>164.55000000000007</v>
      </c>
      <c r="H178" s="13">
        <f>F178-BO178</f>
        <v>329.1</v>
      </c>
      <c r="I178" s="12">
        <f ca="1">OFFSET(INDIRECT(ADDRESS(1,MATCH($I$2,$A$1:$BN$1,0))),ROW()-1,0)</f>
        <v>493.65</v>
      </c>
      <c r="J178" s="11">
        <v>493.65</v>
      </c>
      <c r="K178" s="11">
        <v>0</v>
      </c>
      <c r="L178" s="11">
        <v>0</v>
      </c>
      <c r="M178" s="11">
        <v>0</v>
      </c>
      <c r="N178" s="11">
        <v>0</v>
      </c>
      <c r="O178" s="11">
        <v>0</v>
      </c>
      <c r="P178" s="11">
        <v>0</v>
      </c>
      <c r="Q178" s="11">
        <v>0</v>
      </c>
      <c r="R178" s="11">
        <v>0</v>
      </c>
      <c r="S178" s="11">
        <v>0</v>
      </c>
      <c r="T178" s="11">
        <v>0</v>
      </c>
      <c r="U178" s="11">
        <v>0</v>
      </c>
      <c r="V178" s="11">
        <v>0</v>
      </c>
      <c r="W178" s="11">
        <v>0</v>
      </c>
      <c r="X178" s="11">
        <v>0</v>
      </c>
      <c r="Y178" s="11">
        <v>0</v>
      </c>
      <c r="Z178" s="11">
        <v>0</v>
      </c>
      <c r="AA178" s="11">
        <v>0</v>
      </c>
      <c r="AB178" s="11">
        <v>0</v>
      </c>
      <c r="AC178" s="11">
        <v>0</v>
      </c>
      <c r="AD178" s="11">
        <v>0</v>
      </c>
      <c r="AE178" s="11">
        <v>0</v>
      </c>
      <c r="AF178" s="11">
        <v>0</v>
      </c>
      <c r="AG178" s="11">
        <v>0</v>
      </c>
      <c r="AH178" s="11">
        <v>0</v>
      </c>
      <c r="AI178" s="11">
        <v>0</v>
      </c>
      <c r="AJ178" s="11">
        <v>0</v>
      </c>
      <c r="AK178" s="11">
        <v>0</v>
      </c>
      <c r="AL178" s="11">
        <v>0</v>
      </c>
      <c r="AM178" s="11">
        <v>0</v>
      </c>
      <c r="AN178" s="11">
        <v>0</v>
      </c>
      <c r="AO178" s="11">
        <v>0</v>
      </c>
      <c r="AP178" s="11">
        <v>0</v>
      </c>
      <c r="AQ178" s="11">
        <v>0</v>
      </c>
      <c r="AR178" s="11">
        <v>0</v>
      </c>
      <c r="AS178" s="11">
        <v>0</v>
      </c>
      <c r="AT178" s="11">
        <v>0</v>
      </c>
      <c r="AU178" s="11">
        <v>0</v>
      </c>
      <c r="AV178" s="11">
        <v>0</v>
      </c>
      <c r="AW178" s="11">
        <v>0</v>
      </c>
      <c r="AX178" s="11">
        <v>0</v>
      </c>
      <c r="AY178" s="11">
        <v>0</v>
      </c>
      <c r="AZ178" s="11">
        <v>0</v>
      </c>
      <c r="BA178" s="11">
        <v>0</v>
      </c>
      <c r="BB178" s="11">
        <v>0</v>
      </c>
      <c r="BC178" s="11">
        <v>0</v>
      </c>
      <c r="BD178" s="11">
        <v>0</v>
      </c>
      <c r="BE178" s="11">
        <v>0</v>
      </c>
      <c r="BF178" s="11">
        <v>0</v>
      </c>
      <c r="BG178" s="11">
        <v>0</v>
      </c>
      <c r="BH178" s="11">
        <v>0</v>
      </c>
      <c r="BI178" s="11">
        <v>0</v>
      </c>
      <c r="BJ178" s="11">
        <v>0</v>
      </c>
      <c r="BK178" s="11">
        <v>0</v>
      </c>
      <c r="BL178" s="11">
        <v>0</v>
      </c>
      <c r="BM178" s="11">
        <v>0</v>
      </c>
      <c r="BN178" s="11">
        <v>0</v>
      </c>
      <c r="BO178" s="7">
        <f>SUM(K178:BN178)</f>
        <v>0</v>
      </c>
    </row>
    <row r="179" spans="1:67" x14ac:dyDescent="0.2">
      <c r="A179" s="15" t="s">
        <v>178</v>
      </c>
      <c r="B179" s="14" t="s">
        <v>177</v>
      </c>
      <c r="C179" s="14" t="s">
        <v>155</v>
      </c>
      <c r="D179" s="13">
        <v>64258.18</v>
      </c>
      <c r="E179" s="13">
        <f>ROUND(SUM($D179*1%),2)</f>
        <v>642.58000000000004</v>
      </c>
      <c r="F179" s="13">
        <f>ROUND(SUM($D179*0.5%),2)</f>
        <v>321.29000000000002</v>
      </c>
      <c r="G179" s="13">
        <f>E179-J179</f>
        <v>160.64000000000004</v>
      </c>
      <c r="H179" s="13">
        <f>F179-BO179</f>
        <v>321.29000000000002</v>
      </c>
      <c r="I179" s="12">
        <f ca="1">OFFSET(INDIRECT(ADDRESS(1,MATCH($I$2,$A$1:$BN$1,0))),ROW()-1,0)</f>
        <v>481.94</v>
      </c>
      <c r="J179" s="11">
        <v>481.94</v>
      </c>
      <c r="K179" s="11">
        <v>0</v>
      </c>
      <c r="L179" s="11">
        <v>0</v>
      </c>
      <c r="M179" s="11">
        <v>0</v>
      </c>
      <c r="N179" s="11">
        <v>0</v>
      </c>
      <c r="O179" s="11">
        <v>0</v>
      </c>
      <c r="P179" s="11">
        <v>0</v>
      </c>
      <c r="Q179" s="11">
        <v>0</v>
      </c>
      <c r="R179" s="11">
        <v>0</v>
      </c>
      <c r="S179" s="11">
        <v>0</v>
      </c>
      <c r="T179" s="11">
        <v>0</v>
      </c>
      <c r="U179" s="11">
        <v>0</v>
      </c>
      <c r="V179" s="11">
        <v>0</v>
      </c>
      <c r="W179" s="11">
        <v>0</v>
      </c>
      <c r="X179" s="11">
        <v>0</v>
      </c>
      <c r="Y179" s="11">
        <v>0</v>
      </c>
      <c r="Z179" s="11">
        <v>0</v>
      </c>
      <c r="AA179" s="11">
        <v>0</v>
      </c>
      <c r="AB179" s="11">
        <v>0</v>
      </c>
      <c r="AC179" s="11">
        <v>0</v>
      </c>
      <c r="AD179" s="11">
        <v>0</v>
      </c>
      <c r="AE179" s="11">
        <v>0</v>
      </c>
      <c r="AF179" s="11">
        <v>0</v>
      </c>
      <c r="AG179" s="11">
        <v>0</v>
      </c>
      <c r="AH179" s="11">
        <v>0</v>
      </c>
      <c r="AI179" s="11">
        <v>0</v>
      </c>
      <c r="AJ179" s="11">
        <v>0</v>
      </c>
      <c r="AK179" s="11">
        <v>0</v>
      </c>
      <c r="AL179" s="11">
        <v>0</v>
      </c>
      <c r="AM179" s="11">
        <v>0</v>
      </c>
      <c r="AN179" s="11">
        <v>0</v>
      </c>
      <c r="AO179" s="11">
        <v>0</v>
      </c>
      <c r="AP179" s="11">
        <v>0</v>
      </c>
      <c r="AQ179" s="11">
        <v>0</v>
      </c>
      <c r="AR179" s="11">
        <v>0</v>
      </c>
      <c r="AS179" s="11">
        <v>0</v>
      </c>
      <c r="AT179" s="11">
        <v>0</v>
      </c>
      <c r="AU179" s="11">
        <v>0</v>
      </c>
      <c r="AV179" s="11">
        <v>0</v>
      </c>
      <c r="AW179" s="11">
        <v>0</v>
      </c>
      <c r="AX179" s="11">
        <v>0</v>
      </c>
      <c r="AY179" s="11">
        <v>0</v>
      </c>
      <c r="AZ179" s="11">
        <v>0</v>
      </c>
      <c r="BA179" s="11">
        <v>0</v>
      </c>
      <c r="BB179" s="11">
        <v>0</v>
      </c>
      <c r="BC179" s="11">
        <v>0</v>
      </c>
      <c r="BD179" s="11">
        <v>0</v>
      </c>
      <c r="BE179" s="11">
        <v>0</v>
      </c>
      <c r="BF179" s="11">
        <v>0</v>
      </c>
      <c r="BG179" s="11">
        <v>0</v>
      </c>
      <c r="BH179" s="11">
        <v>0</v>
      </c>
      <c r="BI179" s="11">
        <v>0</v>
      </c>
      <c r="BJ179" s="11">
        <v>0</v>
      </c>
      <c r="BK179" s="11">
        <v>0</v>
      </c>
      <c r="BL179" s="11">
        <v>0</v>
      </c>
      <c r="BM179" s="11">
        <v>0</v>
      </c>
      <c r="BN179" s="11">
        <v>0</v>
      </c>
      <c r="BO179" s="7">
        <f>SUM(K179:BN179)</f>
        <v>0</v>
      </c>
    </row>
    <row r="180" spans="1:67" x14ac:dyDescent="0.2">
      <c r="A180" s="15" t="s">
        <v>176</v>
      </c>
      <c r="B180" s="14" t="s">
        <v>175</v>
      </c>
      <c r="C180" s="14" t="s">
        <v>155</v>
      </c>
      <c r="D180" s="13">
        <v>32682.75</v>
      </c>
      <c r="E180" s="13">
        <f>ROUND(SUM($D180*1%),2)</f>
        <v>326.83</v>
      </c>
      <c r="F180" s="13">
        <f>ROUND(SUM($D180*0.5%),2)</f>
        <v>163.41</v>
      </c>
      <c r="G180" s="13">
        <f>E180-J180</f>
        <v>0</v>
      </c>
      <c r="H180" s="13">
        <f>F180-BO180</f>
        <v>163.41</v>
      </c>
      <c r="I180" s="12">
        <f ca="1">OFFSET(INDIRECT(ADDRESS(1,MATCH($I$2,$A$1:$BN$1,0))),ROW()-1,0)</f>
        <v>326.83</v>
      </c>
      <c r="J180" s="11">
        <v>326.83</v>
      </c>
      <c r="K180" s="11">
        <v>0</v>
      </c>
      <c r="L180" s="11">
        <v>0</v>
      </c>
      <c r="M180" s="11">
        <v>0</v>
      </c>
      <c r="N180" s="11">
        <v>0</v>
      </c>
      <c r="O180" s="11">
        <v>0</v>
      </c>
      <c r="P180" s="11">
        <v>0</v>
      </c>
      <c r="Q180" s="11">
        <v>0</v>
      </c>
      <c r="R180" s="11">
        <v>0</v>
      </c>
      <c r="S180" s="11">
        <v>0</v>
      </c>
      <c r="T180" s="11">
        <v>0</v>
      </c>
      <c r="U180" s="11">
        <v>0</v>
      </c>
      <c r="V180" s="11">
        <v>0</v>
      </c>
      <c r="W180" s="11">
        <v>0</v>
      </c>
      <c r="X180" s="11">
        <v>0</v>
      </c>
      <c r="Y180" s="11">
        <v>0</v>
      </c>
      <c r="Z180" s="11">
        <v>0</v>
      </c>
      <c r="AA180" s="11">
        <v>0</v>
      </c>
      <c r="AB180" s="11">
        <v>0</v>
      </c>
      <c r="AC180" s="11">
        <v>0</v>
      </c>
      <c r="AD180" s="11">
        <v>0</v>
      </c>
      <c r="AE180" s="11">
        <v>0</v>
      </c>
      <c r="AF180" s="11">
        <v>0</v>
      </c>
      <c r="AG180" s="11">
        <v>0</v>
      </c>
      <c r="AH180" s="11">
        <v>0</v>
      </c>
      <c r="AI180" s="11">
        <v>0</v>
      </c>
      <c r="AJ180" s="11">
        <v>0</v>
      </c>
      <c r="AK180" s="11">
        <v>0</v>
      </c>
      <c r="AL180" s="11">
        <v>0</v>
      </c>
      <c r="AM180" s="11">
        <v>0</v>
      </c>
      <c r="AN180" s="11">
        <v>0</v>
      </c>
      <c r="AO180" s="11">
        <v>0</v>
      </c>
      <c r="AP180" s="11">
        <v>0</v>
      </c>
      <c r="AQ180" s="11">
        <v>0</v>
      </c>
      <c r="AR180" s="11">
        <v>0</v>
      </c>
      <c r="AS180" s="11">
        <v>0</v>
      </c>
      <c r="AT180" s="11">
        <v>0</v>
      </c>
      <c r="AU180" s="11">
        <v>0</v>
      </c>
      <c r="AV180" s="11">
        <v>0</v>
      </c>
      <c r="AW180" s="11">
        <v>0</v>
      </c>
      <c r="AX180" s="11">
        <v>0</v>
      </c>
      <c r="AY180" s="11">
        <v>0</v>
      </c>
      <c r="AZ180" s="11">
        <v>0</v>
      </c>
      <c r="BA180" s="11">
        <v>0</v>
      </c>
      <c r="BB180" s="11">
        <v>0</v>
      </c>
      <c r="BC180" s="11">
        <v>0</v>
      </c>
      <c r="BD180" s="11">
        <v>0</v>
      </c>
      <c r="BE180" s="11">
        <v>0</v>
      </c>
      <c r="BF180" s="11">
        <v>0</v>
      </c>
      <c r="BG180" s="11">
        <v>0</v>
      </c>
      <c r="BH180" s="11">
        <v>0</v>
      </c>
      <c r="BI180" s="11">
        <v>0</v>
      </c>
      <c r="BJ180" s="11">
        <v>0</v>
      </c>
      <c r="BK180" s="11">
        <v>0</v>
      </c>
      <c r="BL180" s="11">
        <v>0</v>
      </c>
      <c r="BM180" s="11">
        <v>0</v>
      </c>
      <c r="BN180" s="11">
        <v>0</v>
      </c>
      <c r="BO180" s="7">
        <f>SUM(K180:BN180)</f>
        <v>0</v>
      </c>
    </row>
    <row r="181" spans="1:67" x14ac:dyDescent="0.2">
      <c r="A181" s="15" t="s">
        <v>174</v>
      </c>
      <c r="B181" s="14" t="s">
        <v>173</v>
      </c>
      <c r="C181" s="14" t="s">
        <v>155</v>
      </c>
      <c r="D181" s="13">
        <v>45070.22</v>
      </c>
      <c r="E181" s="13">
        <f>ROUND(SUM($D181*1%),2)</f>
        <v>450.7</v>
      </c>
      <c r="F181" s="13">
        <f>ROUND(SUM($D181*0.5%),2)</f>
        <v>225.35</v>
      </c>
      <c r="G181" s="13">
        <f>E181-J181</f>
        <v>225.35</v>
      </c>
      <c r="H181" s="13">
        <f>F181-BO181</f>
        <v>225.35</v>
      </c>
      <c r="I181" s="12">
        <f ca="1">OFFSET(INDIRECT(ADDRESS(1,MATCH($I$2,$A$1:$BN$1,0))),ROW()-1,0)</f>
        <v>225.35</v>
      </c>
      <c r="J181" s="11">
        <v>225.35</v>
      </c>
      <c r="K181" s="11">
        <v>0</v>
      </c>
      <c r="L181" s="11">
        <v>0</v>
      </c>
      <c r="M181" s="11">
        <v>0</v>
      </c>
      <c r="N181" s="11">
        <v>0</v>
      </c>
      <c r="O181" s="11">
        <v>0</v>
      </c>
      <c r="P181" s="11">
        <v>0</v>
      </c>
      <c r="Q181" s="11">
        <v>0</v>
      </c>
      <c r="R181" s="11">
        <v>0</v>
      </c>
      <c r="S181" s="11">
        <v>0</v>
      </c>
      <c r="T181" s="11">
        <v>0</v>
      </c>
      <c r="U181" s="11">
        <v>0</v>
      </c>
      <c r="V181" s="11">
        <v>0</v>
      </c>
      <c r="W181" s="11">
        <v>0</v>
      </c>
      <c r="X181" s="11">
        <v>0</v>
      </c>
      <c r="Y181" s="11">
        <v>0</v>
      </c>
      <c r="Z181" s="11">
        <v>0</v>
      </c>
      <c r="AA181" s="11">
        <v>0</v>
      </c>
      <c r="AB181" s="11">
        <v>0</v>
      </c>
      <c r="AC181" s="11">
        <v>0</v>
      </c>
      <c r="AD181" s="11">
        <v>0</v>
      </c>
      <c r="AE181" s="11">
        <v>0</v>
      </c>
      <c r="AF181" s="11">
        <v>0</v>
      </c>
      <c r="AG181" s="11">
        <v>0</v>
      </c>
      <c r="AH181" s="11">
        <v>0</v>
      </c>
      <c r="AI181" s="11">
        <v>0</v>
      </c>
      <c r="AJ181" s="11">
        <v>0</v>
      </c>
      <c r="AK181" s="11">
        <v>0</v>
      </c>
      <c r="AL181" s="11">
        <v>0</v>
      </c>
      <c r="AM181" s="11">
        <v>0</v>
      </c>
      <c r="AN181" s="11">
        <v>0</v>
      </c>
      <c r="AO181" s="11">
        <v>0</v>
      </c>
      <c r="AP181" s="11">
        <v>0</v>
      </c>
      <c r="AQ181" s="11">
        <v>0</v>
      </c>
      <c r="AR181" s="11">
        <v>0</v>
      </c>
      <c r="AS181" s="11">
        <v>0</v>
      </c>
      <c r="AT181" s="11">
        <v>0</v>
      </c>
      <c r="AU181" s="11">
        <v>0</v>
      </c>
      <c r="AV181" s="11">
        <v>0</v>
      </c>
      <c r="AW181" s="11">
        <v>0</v>
      </c>
      <c r="AX181" s="11">
        <v>0</v>
      </c>
      <c r="AY181" s="11">
        <v>0</v>
      </c>
      <c r="AZ181" s="11">
        <v>0</v>
      </c>
      <c r="BA181" s="11">
        <v>0</v>
      </c>
      <c r="BB181" s="11">
        <v>0</v>
      </c>
      <c r="BC181" s="11">
        <v>0</v>
      </c>
      <c r="BD181" s="11">
        <v>0</v>
      </c>
      <c r="BE181" s="11">
        <v>0</v>
      </c>
      <c r="BF181" s="11">
        <v>0</v>
      </c>
      <c r="BG181" s="11">
        <v>0</v>
      </c>
      <c r="BH181" s="11">
        <v>0</v>
      </c>
      <c r="BI181" s="11">
        <v>0</v>
      </c>
      <c r="BJ181" s="11">
        <v>0</v>
      </c>
      <c r="BK181" s="11">
        <v>0</v>
      </c>
      <c r="BL181" s="11">
        <v>0</v>
      </c>
      <c r="BM181" s="11">
        <v>0</v>
      </c>
      <c r="BN181" s="11">
        <v>0</v>
      </c>
      <c r="BO181" s="7">
        <f>SUM(K181:BN181)</f>
        <v>0</v>
      </c>
    </row>
    <row r="182" spans="1:67" x14ac:dyDescent="0.2">
      <c r="A182" s="15" t="s">
        <v>172</v>
      </c>
      <c r="B182" s="14" t="s">
        <v>171</v>
      </c>
      <c r="C182" s="14" t="s">
        <v>155</v>
      </c>
      <c r="D182" s="13">
        <v>102512.57</v>
      </c>
      <c r="E182" s="13">
        <f>ROUND(SUM($D182*1%),2)</f>
        <v>1025.1300000000001</v>
      </c>
      <c r="F182" s="13">
        <f>ROUND(SUM($D182*0.5%),2)</f>
        <v>512.55999999999995</v>
      </c>
      <c r="G182" s="13">
        <f>E182-J182</f>
        <v>905.13000000000011</v>
      </c>
      <c r="H182" s="13">
        <f>F182-BO182</f>
        <v>512.55999999999995</v>
      </c>
      <c r="I182" s="12">
        <f ca="1">OFFSET(INDIRECT(ADDRESS(1,MATCH($I$2,$A$1:$BN$1,0))),ROW()-1,0)</f>
        <v>120</v>
      </c>
      <c r="J182" s="11">
        <v>120</v>
      </c>
      <c r="K182" s="11">
        <v>0</v>
      </c>
      <c r="L182" s="11">
        <v>0</v>
      </c>
      <c r="M182" s="11">
        <v>0</v>
      </c>
      <c r="N182" s="11">
        <v>0</v>
      </c>
      <c r="O182" s="11">
        <v>0</v>
      </c>
      <c r="P182" s="11">
        <v>0</v>
      </c>
      <c r="Q182" s="11">
        <v>0</v>
      </c>
      <c r="R182" s="11">
        <v>0</v>
      </c>
      <c r="S182" s="11">
        <v>0</v>
      </c>
      <c r="T182" s="11">
        <v>0</v>
      </c>
      <c r="U182" s="11">
        <v>0</v>
      </c>
      <c r="V182" s="11">
        <v>0</v>
      </c>
      <c r="W182" s="11">
        <v>0</v>
      </c>
      <c r="X182" s="11">
        <v>0</v>
      </c>
      <c r="Y182" s="11">
        <v>0</v>
      </c>
      <c r="Z182" s="11">
        <v>0</v>
      </c>
      <c r="AA182" s="11">
        <v>0</v>
      </c>
      <c r="AB182" s="11">
        <v>0</v>
      </c>
      <c r="AC182" s="11">
        <v>0</v>
      </c>
      <c r="AD182" s="11">
        <v>0</v>
      </c>
      <c r="AE182" s="11">
        <v>0</v>
      </c>
      <c r="AF182" s="11">
        <v>0</v>
      </c>
      <c r="AG182" s="11">
        <v>0</v>
      </c>
      <c r="AH182" s="11">
        <v>0</v>
      </c>
      <c r="AI182" s="11">
        <v>0</v>
      </c>
      <c r="AJ182" s="11">
        <v>0</v>
      </c>
      <c r="AK182" s="11">
        <v>0</v>
      </c>
      <c r="AL182" s="11">
        <v>0</v>
      </c>
      <c r="AM182" s="11">
        <v>0</v>
      </c>
      <c r="AN182" s="11">
        <v>0</v>
      </c>
      <c r="AO182" s="11">
        <v>0</v>
      </c>
      <c r="AP182" s="11">
        <v>0</v>
      </c>
      <c r="AQ182" s="11">
        <v>0</v>
      </c>
      <c r="AR182" s="11">
        <v>0</v>
      </c>
      <c r="AS182" s="11">
        <v>0</v>
      </c>
      <c r="AT182" s="11">
        <v>0</v>
      </c>
      <c r="AU182" s="11">
        <v>0</v>
      </c>
      <c r="AV182" s="11">
        <v>0</v>
      </c>
      <c r="AW182" s="11">
        <v>0</v>
      </c>
      <c r="AX182" s="11">
        <v>0</v>
      </c>
      <c r="AY182" s="11">
        <v>0</v>
      </c>
      <c r="AZ182" s="11">
        <v>0</v>
      </c>
      <c r="BA182" s="11">
        <v>0</v>
      </c>
      <c r="BB182" s="11">
        <v>0</v>
      </c>
      <c r="BC182" s="11">
        <v>0</v>
      </c>
      <c r="BD182" s="11">
        <v>0</v>
      </c>
      <c r="BE182" s="11">
        <v>0</v>
      </c>
      <c r="BF182" s="11">
        <v>0</v>
      </c>
      <c r="BG182" s="11">
        <v>0</v>
      </c>
      <c r="BH182" s="11">
        <v>0</v>
      </c>
      <c r="BI182" s="11">
        <v>0</v>
      </c>
      <c r="BJ182" s="11">
        <v>0</v>
      </c>
      <c r="BK182" s="11">
        <v>0</v>
      </c>
      <c r="BL182" s="11">
        <v>0</v>
      </c>
      <c r="BM182" s="11">
        <v>0</v>
      </c>
      <c r="BN182" s="11">
        <v>0</v>
      </c>
      <c r="BO182" s="7">
        <f>SUM(K182:BN182)</f>
        <v>0</v>
      </c>
    </row>
    <row r="183" spans="1:67" x14ac:dyDescent="0.2">
      <c r="A183" s="15" t="s">
        <v>170</v>
      </c>
      <c r="B183" s="14" t="s">
        <v>169</v>
      </c>
      <c r="C183" s="14" t="s">
        <v>155</v>
      </c>
      <c r="D183" s="13">
        <v>46361.13</v>
      </c>
      <c r="E183" s="13">
        <f>ROUND(SUM($D183*1%),2)</f>
        <v>463.61</v>
      </c>
      <c r="F183" s="13">
        <f>ROUND(SUM($D183*0.5%),2)</f>
        <v>231.81</v>
      </c>
      <c r="G183" s="13">
        <f>E183-J183</f>
        <v>0</v>
      </c>
      <c r="H183" s="13">
        <f>F183-BO183</f>
        <v>231.81</v>
      </c>
      <c r="I183" s="12">
        <f ca="1">OFFSET(INDIRECT(ADDRESS(1,MATCH($I$2,$A$1:$BN$1,0))),ROW()-1,0)</f>
        <v>463.61</v>
      </c>
      <c r="J183" s="11">
        <v>463.61</v>
      </c>
      <c r="K183" s="11">
        <v>0</v>
      </c>
      <c r="L183" s="11">
        <v>0</v>
      </c>
      <c r="M183" s="11">
        <v>0</v>
      </c>
      <c r="N183" s="11">
        <v>0</v>
      </c>
      <c r="O183" s="11">
        <v>0</v>
      </c>
      <c r="P183" s="11">
        <v>0</v>
      </c>
      <c r="Q183" s="11">
        <v>0</v>
      </c>
      <c r="R183" s="11">
        <v>0</v>
      </c>
      <c r="S183" s="11">
        <v>0</v>
      </c>
      <c r="T183" s="11">
        <v>0</v>
      </c>
      <c r="U183" s="11">
        <v>0</v>
      </c>
      <c r="V183" s="11">
        <v>0</v>
      </c>
      <c r="W183" s="11">
        <v>0</v>
      </c>
      <c r="X183" s="11">
        <v>0</v>
      </c>
      <c r="Y183" s="11">
        <v>0</v>
      </c>
      <c r="Z183" s="11">
        <v>0</v>
      </c>
      <c r="AA183" s="11">
        <v>0</v>
      </c>
      <c r="AB183" s="11">
        <v>0</v>
      </c>
      <c r="AC183" s="11">
        <v>0</v>
      </c>
      <c r="AD183" s="11">
        <v>0</v>
      </c>
      <c r="AE183" s="11">
        <v>0</v>
      </c>
      <c r="AF183" s="11">
        <v>0</v>
      </c>
      <c r="AG183" s="11">
        <v>0</v>
      </c>
      <c r="AH183" s="11">
        <v>0</v>
      </c>
      <c r="AI183" s="11">
        <v>0</v>
      </c>
      <c r="AJ183" s="11">
        <v>0</v>
      </c>
      <c r="AK183" s="11">
        <v>0</v>
      </c>
      <c r="AL183" s="11">
        <v>0</v>
      </c>
      <c r="AM183" s="11">
        <v>0</v>
      </c>
      <c r="AN183" s="11">
        <v>0</v>
      </c>
      <c r="AO183" s="11">
        <v>0</v>
      </c>
      <c r="AP183" s="11">
        <v>0</v>
      </c>
      <c r="AQ183" s="11">
        <v>0</v>
      </c>
      <c r="AR183" s="11">
        <v>0</v>
      </c>
      <c r="AS183" s="11">
        <v>0</v>
      </c>
      <c r="AT183" s="11">
        <v>0</v>
      </c>
      <c r="AU183" s="11">
        <v>0</v>
      </c>
      <c r="AV183" s="11">
        <v>0</v>
      </c>
      <c r="AW183" s="11">
        <v>0</v>
      </c>
      <c r="AX183" s="11">
        <v>0</v>
      </c>
      <c r="AY183" s="11">
        <v>0</v>
      </c>
      <c r="AZ183" s="11">
        <v>0</v>
      </c>
      <c r="BA183" s="11">
        <v>0</v>
      </c>
      <c r="BB183" s="11">
        <v>0</v>
      </c>
      <c r="BC183" s="11">
        <v>0</v>
      </c>
      <c r="BD183" s="11">
        <v>0</v>
      </c>
      <c r="BE183" s="11">
        <v>0</v>
      </c>
      <c r="BF183" s="11">
        <v>0</v>
      </c>
      <c r="BG183" s="11">
        <v>0</v>
      </c>
      <c r="BH183" s="11">
        <v>0</v>
      </c>
      <c r="BI183" s="11">
        <v>0</v>
      </c>
      <c r="BJ183" s="11">
        <v>0</v>
      </c>
      <c r="BK183" s="11">
        <v>0</v>
      </c>
      <c r="BL183" s="11">
        <v>0</v>
      </c>
      <c r="BM183" s="11">
        <v>0</v>
      </c>
      <c r="BN183" s="11">
        <v>0</v>
      </c>
      <c r="BO183" s="7">
        <f>SUM(K183:BN183)</f>
        <v>0</v>
      </c>
    </row>
    <row r="184" spans="1:67" x14ac:dyDescent="0.2">
      <c r="A184" s="15" t="s">
        <v>168</v>
      </c>
      <c r="B184" s="14" t="s">
        <v>167</v>
      </c>
      <c r="C184" s="14" t="s">
        <v>155</v>
      </c>
      <c r="D184" s="13">
        <v>40991.58</v>
      </c>
      <c r="E184" s="13">
        <f>ROUND(SUM($D184*1%),2)</f>
        <v>409.92</v>
      </c>
      <c r="F184" s="13">
        <f>ROUND(SUM($D184*0.5%),2)</f>
        <v>204.96</v>
      </c>
      <c r="G184" s="13">
        <f>E184-J184</f>
        <v>250.05</v>
      </c>
      <c r="H184" s="13">
        <f>F184-BO184</f>
        <v>204.96</v>
      </c>
      <c r="I184" s="12">
        <f ca="1">OFFSET(INDIRECT(ADDRESS(1,MATCH($I$2,$A$1:$BN$1,0))),ROW()-1,0)</f>
        <v>159.87</v>
      </c>
      <c r="J184" s="11">
        <v>159.87</v>
      </c>
      <c r="K184" s="11">
        <v>0</v>
      </c>
      <c r="L184" s="11">
        <v>0</v>
      </c>
      <c r="M184" s="11">
        <v>0</v>
      </c>
      <c r="N184" s="11">
        <v>0</v>
      </c>
      <c r="O184" s="11">
        <v>0</v>
      </c>
      <c r="P184" s="11">
        <v>0</v>
      </c>
      <c r="Q184" s="11">
        <v>0</v>
      </c>
      <c r="R184" s="11">
        <v>0</v>
      </c>
      <c r="S184" s="11">
        <v>0</v>
      </c>
      <c r="T184" s="11">
        <v>0</v>
      </c>
      <c r="U184" s="11">
        <v>0</v>
      </c>
      <c r="V184" s="11">
        <v>0</v>
      </c>
      <c r="W184" s="11">
        <v>0</v>
      </c>
      <c r="X184" s="11">
        <v>0</v>
      </c>
      <c r="Y184" s="11">
        <v>0</v>
      </c>
      <c r="Z184" s="11">
        <v>0</v>
      </c>
      <c r="AA184" s="11">
        <v>0</v>
      </c>
      <c r="AB184" s="11">
        <v>0</v>
      </c>
      <c r="AC184" s="11">
        <v>0</v>
      </c>
      <c r="AD184" s="11">
        <v>0</v>
      </c>
      <c r="AE184" s="11">
        <v>0</v>
      </c>
      <c r="AF184" s="11">
        <v>0</v>
      </c>
      <c r="AG184" s="11">
        <v>0</v>
      </c>
      <c r="AH184" s="11">
        <v>0</v>
      </c>
      <c r="AI184" s="11">
        <v>0</v>
      </c>
      <c r="AJ184" s="11">
        <v>0</v>
      </c>
      <c r="AK184" s="11">
        <v>0</v>
      </c>
      <c r="AL184" s="11">
        <v>0</v>
      </c>
      <c r="AM184" s="11">
        <v>0</v>
      </c>
      <c r="AN184" s="11">
        <v>0</v>
      </c>
      <c r="AO184" s="11">
        <v>0</v>
      </c>
      <c r="AP184" s="11">
        <v>0</v>
      </c>
      <c r="AQ184" s="11">
        <v>0</v>
      </c>
      <c r="AR184" s="11">
        <v>0</v>
      </c>
      <c r="AS184" s="11">
        <v>0</v>
      </c>
      <c r="AT184" s="11">
        <v>0</v>
      </c>
      <c r="AU184" s="11">
        <v>0</v>
      </c>
      <c r="AV184" s="11">
        <v>0</v>
      </c>
      <c r="AW184" s="11">
        <v>0</v>
      </c>
      <c r="AX184" s="11">
        <v>0</v>
      </c>
      <c r="AY184" s="11">
        <v>0</v>
      </c>
      <c r="AZ184" s="11">
        <v>0</v>
      </c>
      <c r="BA184" s="11">
        <v>0</v>
      </c>
      <c r="BB184" s="11">
        <v>0</v>
      </c>
      <c r="BC184" s="11">
        <v>0</v>
      </c>
      <c r="BD184" s="11">
        <v>0</v>
      </c>
      <c r="BE184" s="11">
        <v>0</v>
      </c>
      <c r="BF184" s="11">
        <v>0</v>
      </c>
      <c r="BG184" s="11">
        <v>0</v>
      </c>
      <c r="BH184" s="11">
        <v>0</v>
      </c>
      <c r="BI184" s="11">
        <v>0</v>
      </c>
      <c r="BJ184" s="11">
        <v>0</v>
      </c>
      <c r="BK184" s="11">
        <v>0</v>
      </c>
      <c r="BL184" s="11">
        <v>0</v>
      </c>
      <c r="BM184" s="11">
        <v>0</v>
      </c>
      <c r="BN184" s="11">
        <v>0</v>
      </c>
      <c r="BO184" s="7">
        <f>SUM(K184:BN184)</f>
        <v>0</v>
      </c>
    </row>
    <row r="185" spans="1:67" x14ac:dyDescent="0.2">
      <c r="A185" s="15" t="s">
        <v>166</v>
      </c>
      <c r="B185" s="14" t="s">
        <v>165</v>
      </c>
      <c r="C185" s="14" t="s">
        <v>155</v>
      </c>
      <c r="D185" s="13">
        <v>43607.88</v>
      </c>
      <c r="E185" s="13">
        <f>ROUND(SUM($D185*1%),2)</f>
        <v>436.08</v>
      </c>
      <c r="F185" s="13">
        <f>ROUND(SUM($D185*0.5%),2)</f>
        <v>218.04</v>
      </c>
      <c r="G185" s="13">
        <f>E185-J185</f>
        <v>174.43</v>
      </c>
      <c r="H185" s="13">
        <f>F185-BO185</f>
        <v>218.04</v>
      </c>
      <c r="I185" s="12">
        <f ca="1">OFFSET(INDIRECT(ADDRESS(1,MATCH($I$2,$A$1:$BN$1,0))),ROW()-1,0)</f>
        <v>261.64999999999998</v>
      </c>
      <c r="J185" s="11">
        <v>261.64999999999998</v>
      </c>
      <c r="K185" s="11">
        <v>0</v>
      </c>
      <c r="L185" s="11">
        <v>0</v>
      </c>
      <c r="M185" s="11">
        <v>0</v>
      </c>
      <c r="N185" s="11">
        <v>0</v>
      </c>
      <c r="O185" s="11">
        <v>0</v>
      </c>
      <c r="P185" s="11">
        <v>0</v>
      </c>
      <c r="Q185" s="11">
        <v>0</v>
      </c>
      <c r="R185" s="11">
        <v>0</v>
      </c>
      <c r="S185" s="11">
        <v>0</v>
      </c>
      <c r="T185" s="11">
        <v>0</v>
      </c>
      <c r="U185" s="11">
        <v>0</v>
      </c>
      <c r="V185" s="11">
        <v>0</v>
      </c>
      <c r="W185" s="11">
        <v>0</v>
      </c>
      <c r="X185" s="11">
        <v>0</v>
      </c>
      <c r="Y185" s="11">
        <v>0</v>
      </c>
      <c r="Z185" s="11">
        <v>0</v>
      </c>
      <c r="AA185" s="11">
        <v>0</v>
      </c>
      <c r="AB185" s="11">
        <v>0</v>
      </c>
      <c r="AC185" s="11">
        <v>0</v>
      </c>
      <c r="AD185" s="11">
        <v>0</v>
      </c>
      <c r="AE185" s="11">
        <v>0</v>
      </c>
      <c r="AF185" s="11">
        <v>0</v>
      </c>
      <c r="AG185" s="11">
        <v>0</v>
      </c>
      <c r="AH185" s="11">
        <v>0</v>
      </c>
      <c r="AI185" s="11">
        <v>0</v>
      </c>
      <c r="AJ185" s="11">
        <v>0</v>
      </c>
      <c r="AK185" s="11">
        <v>0</v>
      </c>
      <c r="AL185" s="11">
        <v>0</v>
      </c>
      <c r="AM185" s="11">
        <v>0</v>
      </c>
      <c r="AN185" s="11">
        <v>0</v>
      </c>
      <c r="AO185" s="11">
        <v>0</v>
      </c>
      <c r="AP185" s="11">
        <v>0</v>
      </c>
      <c r="AQ185" s="11">
        <v>0</v>
      </c>
      <c r="AR185" s="11">
        <v>0</v>
      </c>
      <c r="AS185" s="11">
        <v>0</v>
      </c>
      <c r="AT185" s="11">
        <v>0</v>
      </c>
      <c r="AU185" s="11">
        <v>0</v>
      </c>
      <c r="AV185" s="11">
        <v>0</v>
      </c>
      <c r="AW185" s="11">
        <v>0</v>
      </c>
      <c r="AX185" s="11">
        <v>0</v>
      </c>
      <c r="AY185" s="11">
        <v>0</v>
      </c>
      <c r="AZ185" s="11">
        <v>0</v>
      </c>
      <c r="BA185" s="11">
        <v>0</v>
      </c>
      <c r="BB185" s="11">
        <v>0</v>
      </c>
      <c r="BC185" s="11">
        <v>0</v>
      </c>
      <c r="BD185" s="11">
        <v>0</v>
      </c>
      <c r="BE185" s="11">
        <v>0</v>
      </c>
      <c r="BF185" s="11">
        <v>0</v>
      </c>
      <c r="BG185" s="11">
        <v>0</v>
      </c>
      <c r="BH185" s="11">
        <v>0</v>
      </c>
      <c r="BI185" s="11">
        <v>0</v>
      </c>
      <c r="BJ185" s="11">
        <v>0</v>
      </c>
      <c r="BK185" s="11">
        <v>0</v>
      </c>
      <c r="BL185" s="11">
        <v>0</v>
      </c>
      <c r="BM185" s="11">
        <v>0</v>
      </c>
      <c r="BN185" s="11">
        <v>0</v>
      </c>
      <c r="BO185" s="7">
        <f>SUM(K185:BN185)</f>
        <v>0</v>
      </c>
    </row>
    <row r="186" spans="1:67" x14ac:dyDescent="0.2">
      <c r="A186" s="15" t="s">
        <v>164</v>
      </c>
      <c r="B186" s="14" t="s">
        <v>163</v>
      </c>
      <c r="C186" s="14" t="s">
        <v>155</v>
      </c>
      <c r="D186" s="13">
        <v>38595.370000000003</v>
      </c>
      <c r="E186" s="13">
        <f>ROUND(SUM($D186*1%),2)</f>
        <v>385.95</v>
      </c>
      <c r="F186" s="13">
        <f>ROUND(SUM($D186*0.5%),2)</f>
        <v>192.98</v>
      </c>
      <c r="G186" s="13">
        <f>E186-J186</f>
        <v>135.94999999999999</v>
      </c>
      <c r="H186" s="13">
        <f>F186-BO186</f>
        <v>192.98</v>
      </c>
      <c r="I186" s="12">
        <f ca="1">OFFSET(INDIRECT(ADDRESS(1,MATCH($I$2,$A$1:$BN$1,0))),ROW()-1,0)</f>
        <v>250</v>
      </c>
      <c r="J186" s="11">
        <v>250</v>
      </c>
      <c r="K186" s="11">
        <v>0</v>
      </c>
      <c r="L186" s="11">
        <v>0</v>
      </c>
      <c r="M186" s="11">
        <v>0</v>
      </c>
      <c r="N186" s="11">
        <v>0</v>
      </c>
      <c r="O186" s="11">
        <v>0</v>
      </c>
      <c r="P186" s="11">
        <v>0</v>
      </c>
      <c r="Q186" s="11">
        <v>0</v>
      </c>
      <c r="R186" s="11">
        <v>0</v>
      </c>
      <c r="S186" s="11">
        <v>0</v>
      </c>
      <c r="T186" s="11">
        <v>0</v>
      </c>
      <c r="U186" s="11">
        <v>0</v>
      </c>
      <c r="V186" s="11">
        <v>0</v>
      </c>
      <c r="W186" s="11">
        <v>0</v>
      </c>
      <c r="X186" s="11">
        <v>0</v>
      </c>
      <c r="Y186" s="11">
        <v>0</v>
      </c>
      <c r="Z186" s="11">
        <v>0</v>
      </c>
      <c r="AA186" s="11">
        <v>0</v>
      </c>
      <c r="AB186" s="11">
        <v>0</v>
      </c>
      <c r="AC186" s="11">
        <v>0</v>
      </c>
      <c r="AD186" s="11">
        <v>0</v>
      </c>
      <c r="AE186" s="11">
        <v>0</v>
      </c>
      <c r="AF186" s="11">
        <v>0</v>
      </c>
      <c r="AG186" s="11">
        <v>0</v>
      </c>
      <c r="AH186" s="11">
        <v>0</v>
      </c>
      <c r="AI186" s="11">
        <v>0</v>
      </c>
      <c r="AJ186" s="11">
        <v>0</v>
      </c>
      <c r="AK186" s="11">
        <v>0</v>
      </c>
      <c r="AL186" s="11">
        <v>0</v>
      </c>
      <c r="AM186" s="11">
        <v>0</v>
      </c>
      <c r="AN186" s="11">
        <v>0</v>
      </c>
      <c r="AO186" s="11">
        <v>0</v>
      </c>
      <c r="AP186" s="11">
        <v>0</v>
      </c>
      <c r="AQ186" s="11">
        <v>0</v>
      </c>
      <c r="AR186" s="11">
        <v>0</v>
      </c>
      <c r="AS186" s="11">
        <v>0</v>
      </c>
      <c r="AT186" s="11">
        <v>0</v>
      </c>
      <c r="AU186" s="11">
        <v>0</v>
      </c>
      <c r="AV186" s="11">
        <v>0</v>
      </c>
      <c r="AW186" s="11">
        <v>0</v>
      </c>
      <c r="AX186" s="11">
        <v>0</v>
      </c>
      <c r="AY186" s="11">
        <v>0</v>
      </c>
      <c r="AZ186" s="11">
        <v>0</v>
      </c>
      <c r="BA186" s="11">
        <v>0</v>
      </c>
      <c r="BB186" s="11">
        <v>0</v>
      </c>
      <c r="BC186" s="11">
        <v>0</v>
      </c>
      <c r="BD186" s="11">
        <v>0</v>
      </c>
      <c r="BE186" s="11">
        <v>0</v>
      </c>
      <c r="BF186" s="11">
        <v>0</v>
      </c>
      <c r="BG186" s="11">
        <v>0</v>
      </c>
      <c r="BH186" s="11">
        <v>0</v>
      </c>
      <c r="BI186" s="11">
        <v>0</v>
      </c>
      <c r="BJ186" s="11">
        <v>0</v>
      </c>
      <c r="BK186" s="11">
        <v>0</v>
      </c>
      <c r="BL186" s="11">
        <v>0</v>
      </c>
      <c r="BM186" s="11">
        <v>0</v>
      </c>
      <c r="BN186" s="11">
        <v>0</v>
      </c>
      <c r="BO186" s="7">
        <f>SUM(K186:BN186)</f>
        <v>0</v>
      </c>
    </row>
    <row r="187" spans="1:67" x14ac:dyDescent="0.2">
      <c r="A187" s="15" t="s">
        <v>162</v>
      </c>
      <c r="B187" s="14" t="s">
        <v>161</v>
      </c>
      <c r="C187" s="14" t="s">
        <v>155</v>
      </c>
      <c r="D187" s="13">
        <v>51250.22</v>
      </c>
      <c r="E187" s="13">
        <f>ROUND(SUM($D187*1%),2)</f>
        <v>512.5</v>
      </c>
      <c r="F187" s="13">
        <f>ROUND(SUM($D187*0.5%),2)</f>
        <v>256.25</v>
      </c>
      <c r="G187" s="13">
        <f>E187-J187</f>
        <v>512.5</v>
      </c>
      <c r="H187" s="13">
        <f>F187-BO187</f>
        <v>256.25</v>
      </c>
      <c r="I187" s="12">
        <f ca="1">OFFSET(INDIRECT(ADDRESS(1,MATCH($I$2,$A$1:$BN$1,0))),ROW()-1,0)</f>
        <v>0</v>
      </c>
      <c r="J187" s="11">
        <v>0</v>
      </c>
      <c r="K187" s="11">
        <v>0</v>
      </c>
      <c r="L187" s="11">
        <v>0</v>
      </c>
      <c r="M187" s="11">
        <v>0</v>
      </c>
      <c r="N187" s="11">
        <v>0</v>
      </c>
      <c r="O187" s="11">
        <v>0</v>
      </c>
      <c r="P187" s="11">
        <v>0</v>
      </c>
      <c r="Q187" s="11">
        <v>0</v>
      </c>
      <c r="R187" s="11">
        <v>0</v>
      </c>
      <c r="S187" s="11">
        <v>0</v>
      </c>
      <c r="T187" s="11">
        <v>0</v>
      </c>
      <c r="U187" s="11">
        <v>0</v>
      </c>
      <c r="V187" s="11">
        <v>0</v>
      </c>
      <c r="W187" s="11">
        <v>0</v>
      </c>
      <c r="X187" s="11">
        <v>0</v>
      </c>
      <c r="Y187" s="11">
        <v>0</v>
      </c>
      <c r="Z187" s="11">
        <v>0</v>
      </c>
      <c r="AA187" s="11">
        <v>0</v>
      </c>
      <c r="AB187" s="11">
        <v>0</v>
      </c>
      <c r="AC187" s="11">
        <v>0</v>
      </c>
      <c r="AD187" s="11">
        <v>0</v>
      </c>
      <c r="AE187" s="11">
        <v>0</v>
      </c>
      <c r="AF187" s="11">
        <v>0</v>
      </c>
      <c r="AG187" s="11">
        <v>0</v>
      </c>
      <c r="AH187" s="11">
        <v>0</v>
      </c>
      <c r="AI187" s="11">
        <v>0</v>
      </c>
      <c r="AJ187" s="11">
        <v>0</v>
      </c>
      <c r="AK187" s="11">
        <v>0</v>
      </c>
      <c r="AL187" s="11">
        <v>0</v>
      </c>
      <c r="AM187" s="11">
        <v>0</v>
      </c>
      <c r="AN187" s="11">
        <v>0</v>
      </c>
      <c r="AO187" s="11">
        <v>0</v>
      </c>
      <c r="AP187" s="11">
        <v>0</v>
      </c>
      <c r="AQ187" s="11">
        <v>0</v>
      </c>
      <c r="AR187" s="11">
        <v>0</v>
      </c>
      <c r="AS187" s="11">
        <v>0</v>
      </c>
      <c r="AT187" s="11">
        <v>0</v>
      </c>
      <c r="AU187" s="11">
        <v>0</v>
      </c>
      <c r="AV187" s="11">
        <v>0</v>
      </c>
      <c r="AW187" s="11">
        <v>0</v>
      </c>
      <c r="AX187" s="11">
        <v>0</v>
      </c>
      <c r="AY187" s="11">
        <v>0</v>
      </c>
      <c r="AZ187" s="11">
        <v>0</v>
      </c>
      <c r="BA187" s="11">
        <v>0</v>
      </c>
      <c r="BB187" s="11">
        <v>0</v>
      </c>
      <c r="BC187" s="11">
        <v>0</v>
      </c>
      <c r="BD187" s="11">
        <v>0</v>
      </c>
      <c r="BE187" s="11">
        <v>0</v>
      </c>
      <c r="BF187" s="11">
        <v>0</v>
      </c>
      <c r="BG187" s="11">
        <v>0</v>
      </c>
      <c r="BH187" s="11">
        <v>0</v>
      </c>
      <c r="BI187" s="11">
        <v>0</v>
      </c>
      <c r="BJ187" s="11">
        <v>0</v>
      </c>
      <c r="BK187" s="11">
        <v>0</v>
      </c>
      <c r="BL187" s="11">
        <v>0</v>
      </c>
      <c r="BM187" s="11">
        <v>0</v>
      </c>
      <c r="BN187" s="11">
        <v>0</v>
      </c>
      <c r="BO187" s="7">
        <f>SUM(K187:BN187)</f>
        <v>0</v>
      </c>
    </row>
    <row r="188" spans="1:67" x14ac:dyDescent="0.2">
      <c r="A188" s="15" t="s">
        <v>160</v>
      </c>
      <c r="B188" s="14" t="s">
        <v>51</v>
      </c>
      <c r="C188" s="14" t="s">
        <v>155</v>
      </c>
      <c r="D188" s="13">
        <v>46302.84</v>
      </c>
      <c r="E188" s="13">
        <f>ROUND(SUM($D188*1%),2)</f>
        <v>463.03</v>
      </c>
      <c r="F188" s="13">
        <f>ROUND(SUM($D188*0.5%),2)</f>
        <v>231.51</v>
      </c>
      <c r="G188" s="16">
        <f>E188-J188</f>
        <v>115.75999999999999</v>
      </c>
      <c r="H188" s="13">
        <f>F188-BO188</f>
        <v>231.51</v>
      </c>
      <c r="I188" s="12">
        <f ca="1">OFFSET(INDIRECT(ADDRESS(1,MATCH($I$2,$A$1:$BN$1,0))),ROW()-1,0)</f>
        <v>347.27</v>
      </c>
      <c r="J188" s="11">
        <v>347.27</v>
      </c>
      <c r="K188" s="11">
        <v>0</v>
      </c>
      <c r="L188" s="11">
        <v>0</v>
      </c>
      <c r="M188" s="11">
        <v>0</v>
      </c>
      <c r="N188" s="11">
        <v>0</v>
      </c>
      <c r="O188" s="11">
        <v>0</v>
      </c>
      <c r="P188" s="11">
        <v>0</v>
      </c>
      <c r="Q188" s="11">
        <v>0</v>
      </c>
      <c r="R188" s="11">
        <v>0</v>
      </c>
      <c r="S188" s="11">
        <v>0</v>
      </c>
      <c r="T188" s="11">
        <v>0</v>
      </c>
      <c r="U188" s="11">
        <v>0</v>
      </c>
      <c r="V188" s="11">
        <v>0</v>
      </c>
      <c r="W188" s="11">
        <v>0</v>
      </c>
      <c r="X188" s="11">
        <v>0</v>
      </c>
      <c r="Y188" s="11">
        <v>0</v>
      </c>
      <c r="Z188" s="11">
        <v>0</v>
      </c>
      <c r="AA188" s="11">
        <v>0</v>
      </c>
      <c r="AB188" s="11">
        <v>0</v>
      </c>
      <c r="AC188" s="11">
        <v>0</v>
      </c>
      <c r="AD188" s="11">
        <v>0</v>
      </c>
      <c r="AE188" s="11">
        <v>0</v>
      </c>
      <c r="AF188" s="11">
        <v>0</v>
      </c>
      <c r="AG188" s="11">
        <v>0</v>
      </c>
      <c r="AH188" s="11">
        <v>0</v>
      </c>
      <c r="AI188" s="11">
        <v>0</v>
      </c>
      <c r="AJ188" s="11">
        <v>0</v>
      </c>
      <c r="AK188" s="11">
        <v>0</v>
      </c>
      <c r="AL188" s="11">
        <v>0</v>
      </c>
      <c r="AM188" s="11">
        <v>0</v>
      </c>
      <c r="AN188" s="11">
        <v>0</v>
      </c>
      <c r="AO188" s="11">
        <v>0</v>
      </c>
      <c r="AP188" s="11">
        <v>0</v>
      </c>
      <c r="AQ188" s="11">
        <v>0</v>
      </c>
      <c r="AR188" s="11">
        <v>0</v>
      </c>
      <c r="AS188" s="11">
        <v>0</v>
      </c>
      <c r="AT188" s="11">
        <v>0</v>
      </c>
      <c r="AU188" s="11">
        <v>0</v>
      </c>
      <c r="AV188" s="11">
        <v>0</v>
      </c>
      <c r="AW188" s="11">
        <v>0</v>
      </c>
      <c r="AX188" s="11">
        <v>0</v>
      </c>
      <c r="AY188" s="11">
        <v>0</v>
      </c>
      <c r="AZ188" s="11">
        <v>0</v>
      </c>
      <c r="BA188" s="11">
        <v>0</v>
      </c>
      <c r="BB188" s="11">
        <v>0</v>
      </c>
      <c r="BC188" s="11">
        <v>0</v>
      </c>
      <c r="BD188" s="11">
        <v>0</v>
      </c>
      <c r="BE188" s="11">
        <v>0</v>
      </c>
      <c r="BF188" s="11">
        <v>0</v>
      </c>
      <c r="BG188" s="11">
        <v>0</v>
      </c>
      <c r="BH188" s="11">
        <v>0</v>
      </c>
      <c r="BI188" s="11">
        <v>0</v>
      </c>
      <c r="BJ188" s="11">
        <v>0</v>
      </c>
      <c r="BK188" s="11">
        <v>0</v>
      </c>
      <c r="BL188" s="11">
        <v>0</v>
      </c>
      <c r="BM188" s="11">
        <v>0</v>
      </c>
      <c r="BN188" s="11">
        <v>0</v>
      </c>
      <c r="BO188" s="7">
        <f>SUM(K188:BN188)</f>
        <v>0</v>
      </c>
    </row>
    <row r="189" spans="1:67" x14ac:dyDescent="0.2">
      <c r="A189" s="15" t="s">
        <v>159</v>
      </c>
      <c r="B189" s="14" t="s">
        <v>158</v>
      </c>
      <c r="C189" s="14" t="s">
        <v>155</v>
      </c>
      <c r="D189" s="13">
        <v>40701.65</v>
      </c>
      <c r="E189" s="13">
        <f>ROUND(SUM($D189*1%),2)</f>
        <v>407.02</v>
      </c>
      <c r="F189" s="13">
        <f>ROUND(SUM($D189*0.5%),2)</f>
        <v>203.51</v>
      </c>
      <c r="G189" s="13">
        <f>E189-J189</f>
        <v>56.990000000000009</v>
      </c>
      <c r="H189" s="13">
        <f>F189-BO189</f>
        <v>153.51</v>
      </c>
      <c r="I189" s="12">
        <f ca="1">OFFSET(INDIRECT(ADDRESS(1,MATCH($I$2,$A$1:$BN$1,0))),ROW()-1,0)</f>
        <v>350.03</v>
      </c>
      <c r="J189" s="11">
        <v>350.03</v>
      </c>
      <c r="K189" s="11">
        <v>0</v>
      </c>
      <c r="L189" s="11">
        <v>0</v>
      </c>
      <c r="M189" s="11">
        <v>0</v>
      </c>
      <c r="N189" s="11">
        <v>0</v>
      </c>
      <c r="O189" s="11">
        <v>0</v>
      </c>
      <c r="P189" s="11">
        <v>0</v>
      </c>
      <c r="Q189" s="11">
        <v>0</v>
      </c>
      <c r="R189" s="11">
        <v>0</v>
      </c>
      <c r="S189" s="11">
        <v>0</v>
      </c>
      <c r="T189" s="11">
        <v>0</v>
      </c>
      <c r="U189" s="11">
        <v>0</v>
      </c>
      <c r="V189" s="11">
        <v>0</v>
      </c>
      <c r="W189" s="11">
        <v>0</v>
      </c>
      <c r="X189" s="11">
        <v>0</v>
      </c>
      <c r="Y189" s="11">
        <v>0</v>
      </c>
      <c r="Z189" s="11">
        <v>0</v>
      </c>
      <c r="AA189" s="11">
        <v>0</v>
      </c>
      <c r="AB189" s="11">
        <v>0</v>
      </c>
      <c r="AC189" s="11">
        <v>0</v>
      </c>
      <c r="AD189" s="11">
        <v>0</v>
      </c>
      <c r="AE189" s="11">
        <v>0</v>
      </c>
      <c r="AF189" s="11">
        <v>0</v>
      </c>
      <c r="AG189" s="11">
        <v>0</v>
      </c>
      <c r="AH189" s="11">
        <v>0</v>
      </c>
      <c r="AI189" s="11">
        <v>0</v>
      </c>
      <c r="AJ189" s="11">
        <v>0</v>
      </c>
      <c r="AK189" s="11">
        <v>0</v>
      </c>
      <c r="AL189" s="11">
        <v>0</v>
      </c>
      <c r="AM189" s="11">
        <v>0</v>
      </c>
      <c r="AN189" s="11">
        <v>0</v>
      </c>
      <c r="AO189" s="11">
        <v>50</v>
      </c>
      <c r="AP189" s="11">
        <v>0</v>
      </c>
      <c r="AQ189" s="11">
        <v>0</v>
      </c>
      <c r="AR189" s="11">
        <v>0</v>
      </c>
      <c r="AS189" s="11">
        <v>0</v>
      </c>
      <c r="AT189" s="11">
        <v>0</v>
      </c>
      <c r="AU189" s="11">
        <v>0</v>
      </c>
      <c r="AV189" s="11">
        <v>0</v>
      </c>
      <c r="AW189" s="11">
        <v>0</v>
      </c>
      <c r="AX189" s="11">
        <v>0</v>
      </c>
      <c r="AY189" s="11">
        <v>0</v>
      </c>
      <c r="AZ189" s="11">
        <v>0</v>
      </c>
      <c r="BA189" s="11">
        <v>0</v>
      </c>
      <c r="BB189" s="11">
        <v>0</v>
      </c>
      <c r="BC189" s="11">
        <v>0</v>
      </c>
      <c r="BD189" s="11">
        <v>0</v>
      </c>
      <c r="BE189" s="11">
        <v>0</v>
      </c>
      <c r="BF189" s="11">
        <v>0</v>
      </c>
      <c r="BG189" s="11">
        <v>0</v>
      </c>
      <c r="BH189" s="11">
        <v>0</v>
      </c>
      <c r="BI189" s="11">
        <v>0</v>
      </c>
      <c r="BJ189" s="11">
        <v>0</v>
      </c>
      <c r="BK189" s="11">
        <v>0</v>
      </c>
      <c r="BL189" s="11">
        <v>0</v>
      </c>
      <c r="BM189" s="11">
        <v>0</v>
      </c>
      <c r="BN189" s="11">
        <v>0</v>
      </c>
      <c r="BO189" s="7">
        <f>SUM(K189:BN189)</f>
        <v>50</v>
      </c>
    </row>
    <row r="190" spans="1:67" x14ac:dyDescent="0.2">
      <c r="A190" s="15" t="s">
        <v>157</v>
      </c>
      <c r="B190" s="14" t="s">
        <v>156</v>
      </c>
      <c r="C190" s="14" t="s">
        <v>155</v>
      </c>
      <c r="D190" s="13">
        <v>36842.57</v>
      </c>
      <c r="E190" s="13">
        <f>ROUND(SUM($D190*1%),2)</f>
        <v>368.43</v>
      </c>
      <c r="F190" s="13">
        <f>ROUND(SUM($D190*0.5%),2)</f>
        <v>184.21</v>
      </c>
      <c r="G190" s="13">
        <f>E190-J190</f>
        <v>118.43</v>
      </c>
      <c r="H190" s="13">
        <f>F190-BO190</f>
        <v>184.21</v>
      </c>
      <c r="I190" s="12">
        <f ca="1">OFFSET(INDIRECT(ADDRESS(1,MATCH($I$2,$A$1:$BN$1,0))),ROW()-1,0)</f>
        <v>250</v>
      </c>
      <c r="J190" s="11">
        <v>250</v>
      </c>
      <c r="K190" s="11">
        <v>0</v>
      </c>
      <c r="L190" s="11">
        <v>0</v>
      </c>
      <c r="M190" s="11">
        <v>0</v>
      </c>
      <c r="N190" s="11">
        <v>0</v>
      </c>
      <c r="O190" s="11">
        <v>0</v>
      </c>
      <c r="P190" s="11">
        <v>0</v>
      </c>
      <c r="Q190" s="11">
        <v>0</v>
      </c>
      <c r="R190" s="11">
        <v>0</v>
      </c>
      <c r="S190" s="11">
        <v>0</v>
      </c>
      <c r="T190" s="11">
        <v>0</v>
      </c>
      <c r="U190" s="11">
        <v>0</v>
      </c>
      <c r="V190" s="11">
        <v>0</v>
      </c>
      <c r="W190" s="11">
        <v>0</v>
      </c>
      <c r="X190" s="11">
        <v>0</v>
      </c>
      <c r="Y190" s="11">
        <v>0</v>
      </c>
      <c r="Z190" s="11">
        <v>0</v>
      </c>
      <c r="AA190" s="11">
        <v>0</v>
      </c>
      <c r="AB190" s="11">
        <v>0</v>
      </c>
      <c r="AC190" s="11">
        <v>0</v>
      </c>
      <c r="AD190" s="11">
        <v>0</v>
      </c>
      <c r="AE190" s="11">
        <v>0</v>
      </c>
      <c r="AF190" s="11">
        <v>0</v>
      </c>
      <c r="AG190" s="11">
        <v>0</v>
      </c>
      <c r="AH190" s="11">
        <v>0</v>
      </c>
      <c r="AI190" s="11">
        <v>0</v>
      </c>
      <c r="AJ190" s="11">
        <v>0</v>
      </c>
      <c r="AK190" s="11">
        <v>0</v>
      </c>
      <c r="AL190" s="11">
        <v>0</v>
      </c>
      <c r="AM190" s="11">
        <v>0</v>
      </c>
      <c r="AN190" s="11">
        <v>0</v>
      </c>
      <c r="AO190" s="11">
        <v>0</v>
      </c>
      <c r="AP190" s="11">
        <v>0</v>
      </c>
      <c r="AQ190" s="11">
        <v>0</v>
      </c>
      <c r="AR190" s="11">
        <v>0</v>
      </c>
      <c r="AS190" s="11">
        <v>0</v>
      </c>
      <c r="AT190" s="11">
        <v>0</v>
      </c>
      <c r="AU190" s="11">
        <v>0</v>
      </c>
      <c r="AV190" s="11">
        <v>0</v>
      </c>
      <c r="AW190" s="11">
        <v>0</v>
      </c>
      <c r="AX190" s="11">
        <v>0</v>
      </c>
      <c r="AY190" s="11">
        <v>0</v>
      </c>
      <c r="AZ190" s="11">
        <v>0</v>
      </c>
      <c r="BA190" s="11">
        <v>0</v>
      </c>
      <c r="BB190" s="11">
        <v>0</v>
      </c>
      <c r="BC190" s="11">
        <v>0</v>
      </c>
      <c r="BD190" s="11">
        <v>0</v>
      </c>
      <c r="BE190" s="11">
        <v>0</v>
      </c>
      <c r="BF190" s="11">
        <v>0</v>
      </c>
      <c r="BG190" s="11">
        <v>0</v>
      </c>
      <c r="BH190" s="11">
        <v>0</v>
      </c>
      <c r="BI190" s="11">
        <v>0</v>
      </c>
      <c r="BJ190" s="11">
        <v>0</v>
      </c>
      <c r="BK190" s="11">
        <v>0</v>
      </c>
      <c r="BL190" s="11">
        <v>0</v>
      </c>
      <c r="BM190" s="11">
        <v>0</v>
      </c>
      <c r="BN190" s="11">
        <v>0</v>
      </c>
      <c r="BO190" s="7">
        <f>SUM(K190:BN190)</f>
        <v>0</v>
      </c>
    </row>
    <row r="191" spans="1:67" x14ac:dyDescent="0.2">
      <c r="A191" s="15" t="s">
        <v>154</v>
      </c>
      <c r="B191" s="14" t="s">
        <v>153</v>
      </c>
      <c r="C191" s="14" t="s">
        <v>124</v>
      </c>
      <c r="D191" s="13">
        <v>225401.47</v>
      </c>
      <c r="E191" s="13">
        <f>ROUND(SUM($D191*1%),2)</f>
        <v>2254.0100000000002</v>
      </c>
      <c r="F191" s="13">
        <f>ROUND(SUM($D191*0.5%),2)</f>
        <v>1127.01</v>
      </c>
      <c r="G191" s="13">
        <f>E191-J191</f>
        <v>0</v>
      </c>
      <c r="H191" s="13">
        <f>F191-BO191</f>
        <v>962.01</v>
      </c>
      <c r="I191" s="12">
        <f ca="1">OFFSET(INDIRECT(ADDRESS(1,MATCH($I$2,$A$1:$BN$1,0))),ROW()-1,0)</f>
        <v>2254.0100000000002</v>
      </c>
      <c r="J191" s="11">
        <v>2254.0100000000002</v>
      </c>
      <c r="K191" s="11">
        <v>0</v>
      </c>
      <c r="L191" s="11">
        <v>0</v>
      </c>
      <c r="M191" s="11">
        <v>0</v>
      </c>
      <c r="N191" s="11">
        <v>0</v>
      </c>
      <c r="O191" s="11">
        <v>0</v>
      </c>
      <c r="P191" s="11">
        <v>0</v>
      </c>
      <c r="Q191" s="11">
        <v>0</v>
      </c>
      <c r="R191" s="11">
        <v>0</v>
      </c>
      <c r="S191" s="11">
        <v>0</v>
      </c>
      <c r="T191" s="11">
        <v>0</v>
      </c>
      <c r="U191" s="11">
        <v>0</v>
      </c>
      <c r="V191" s="11">
        <v>0</v>
      </c>
      <c r="W191" s="11">
        <v>0</v>
      </c>
      <c r="X191" s="11">
        <v>65</v>
      </c>
      <c r="Y191" s="11">
        <v>0</v>
      </c>
      <c r="Z191" s="11">
        <v>0</v>
      </c>
      <c r="AA191" s="11">
        <v>0</v>
      </c>
      <c r="AB191" s="11">
        <v>0</v>
      </c>
      <c r="AC191" s="11">
        <v>0</v>
      </c>
      <c r="AD191" s="11">
        <v>0</v>
      </c>
      <c r="AE191" s="11">
        <v>0</v>
      </c>
      <c r="AF191" s="11">
        <v>0</v>
      </c>
      <c r="AG191" s="11">
        <v>0</v>
      </c>
      <c r="AH191" s="11">
        <v>0</v>
      </c>
      <c r="AI191" s="11">
        <v>0</v>
      </c>
      <c r="AJ191" s="11">
        <v>0</v>
      </c>
      <c r="AK191" s="11">
        <v>0</v>
      </c>
      <c r="AL191" s="11">
        <v>0</v>
      </c>
      <c r="AM191" s="11">
        <v>0</v>
      </c>
      <c r="AN191" s="11">
        <v>0</v>
      </c>
      <c r="AO191" s="11">
        <v>0</v>
      </c>
      <c r="AP191" s="11">
        <v>0</v>
      </c>
      <c r="AQ191" s="11">
        <v>0</v>
      </c>
      <c r="AR191" s="11">
        <v>0</v>
      </c>
      <c r="AS191" s="11">
        <v>0</v>
      </c>
      <c r="AT191" s="11">
        <v>0</v>
      </c>
      <c r="AU191" s="11">
        <v>0</v>
      </c>
      <c r="AV191" s="11">
        <v>100</v>
      </c>
      <c r="AW191" s="11">
        <v>0</v>
      </c>
      <c r="AX191" s="11">
        <v>0</v>
      </c>
      <c r="AY191" s="11">
        <v>0</v>
      </c>
      <c r="AZ191" s="11">
        <v>0</v>
      </c>
      <c r="BA191" s="11">
        <v>0</v>
      </c>
      <c r="BB191" s="11">
        <v>0</v>
      </c>
      <c r="BC191" s="11">
        <v>0</v>
      </c>
      <c r="BD191" s="11">
        <v>0</v>
      </c>
      <c r="BE191" s="11">
        <v>0</v>
      </c>
      <c r="BF191" s="11">
        <v>0</v>
      </c>
      <c r="BG191" s="11">
        <v>0</v>
      </c>
      <c r="BH191" s="11">
        <v>0</v>
      </c>
      <c r="BI191" s="11">
        <v>0</v>
      </c>
      <c r="BJ191" s="11">
        <v>0</v>
      </c>
      <c r="BK191" s="11">
        <v>0</v>
      </c>
      <c r="BL191" s="11">
        <v>0</v>
      </c>
      <c r="BM191" s="11">
        <v>0</v>
      </c>
      <c r="BN191" s="11">
        <v>0</v>
      </c>
      <c r="BO191" s="7">
        <f>SUM(K191:BN191)</f>
        <v>165</v>
      </c>
    </row>
    <row r="192" spans="1:67" x14ac:dyDescent="0.2">
      <c r="A192" s="15" t="s">
        <v>152</v>
      </c>
      <c r="B192" s="14" t="s">
        <v>151</v>
      </c>
      <c r="C192" s="14" t="s">
        <v>124</v>
      </c>
      <c r="D192" s="13">
        <v>145404.56</v>
      </c>
      <c r="E192" s="13">
        <f>ROUND(SUM($D192*1%),2)</f>
        <v>1454.05</v>
      </c>
      <c r="F192" s="13">
        <f>ROUND(SUM($D192*0.5%),2)</f>
        <v>727.02</v>
      </c>
      <c r="G192" s="13">
        <f>E192-J192</f>
        <v>1254.05</v>
      </c>
      <c r="H192" s="13">
        <f>F192-BO192</f>
        <v>562.02</v>
      </c>
      <c r="I192" s="12">
        <f ca="1">OFFSET(INDIRECT(ADDRESS(1,MATCH($I$2,$A$1:$BN$1,0))),ROW()-1,0)</f>
        <v>200</v>
      </c>
      <c r="J192" s="11">
        <v>200</v>
      </c>
      <c r="K192" s="11">
        <v>0</v>
      </c>
      <c r="L192" s="11">
        <v>0</v>
      </c>
      <c r="M192" s="11">
        <v>0</v>
      </c>
      <c r="N192" s="11">
        <v>0</v>
      </c>
      <c r="O192" s="11">
        <v>0</v>
      </c>
      <c r="P192" s="11">
        <v>0</v>
      </c>
      <c r="Q192" s="11">
        <v>0</v>
      </c>
      <c r="R192" s="11">
        <v>0</v>
      </c>
      <c r="S192" s="11">
        <v>0</v>
      </c>
      <c r="T192" s="11">
        <v>0</v>
      </c>
      <c r="U192" s="11">
        <v>0</v>
      </c>
      <c r="V192" s="11">
        <v>0</v>
      </c>
      <c r="W192" s="11">
        <v>0</v>
      </c>
      <c r="X192" s="11">
        <v>65</v>
      </c>
      <c r="Y192" s="11">
        <v>0</v>
      </c>
      <c r="Z192" s="11">
        <v>0</v>
      </c>
      <c r="AA192" s="11">
        <v>0</v>
      </c>
      <c r="AB192" s="11">
        <v>0</v>
      </c>
      <c r="AC192" s="11">
        <v>0</v>
      </c>
      <c r="AD192" s="11">
        <v>0</v>
      </c>
      <c r="AE192" s="11">
        <v>0</v>
      </c>
      <c r="AF192" s="11">
        <v>0</v>
      </c>
      <c r="AG192" s="11">
        <v>0</v>
      </c>
      <c r="AH192" s="11">
        <v>0</v>
      </c>
      <c r="AI192" s="11">
        <v>0</v>
      </c>
      <c r="AJ192" s="11">
        <v>0</v>
      </c>
      <c r="AK192" s="11">
        <v>0</v>
      </c>
      <c r="AL192" s="11">
        <v>0</v>
      </c>
      <c r="AM192" s="11">
        <v>0</v>
      </c>
      <c r="AN192" s="11">
        <v>0</v>
      </c>
      <c r="AO192" s="11">
        <v>0</v>
      </c>
      <c r="AP192" s="11">
        <v>0</v>
      </c>
      <c r="AQ192" s="11">
        <v>0</v>
      </c>
      <c r="AR192" s="11">
        <v>0</v>
      </c>
      <c r="AS192" s="11">
        <v>0</v>
      </c>
      <c r="AT192" s="11">
        <v>0</v>
      </c>
      <c r="AU192" s="11">
        <v>0</v>
      </c>
      <c r="AV192" s="11">
        <v>100</v>
      </c>
      <c r="AW192" s="11">
        <v>0</v>
      </c>
      <c r="AX192" s="11">
        <v>0</v>
      </c>
      <c r="AY192" s="11">
        <v>0</v>
      </c>
      <c r="AZ192" s="11">
        <v>0</v>
      </c>
      <c r="BA192" s="11">
        <v>0</v>
      </c>
      <c r="BB192" s="11">
        <v>0</v>
      </c>
      <c r="BC192" s="11">
        <v>0</v>
      </c>
      <c r="BD192" s="11">
        <v>0</v>
      </c>
      <c r="BE192" s="11">
        <v>0</v>
      </c>
      <c r="BF192" s="11">
        <v>0</v>
      </c>
      <c r="BG192" s="11">
        <v>0</v>
      </c>
      <c r="BH192" s="11">
        <v>0</v>
      </c>
      <c r="BI192" s="11">
        <v>0</v>
      </c>
      <c r="BJ192" s="11">
        <v>0</v>
      </c>
      <c r="BK192" s="11">
        <v>0</v>
      </c>
      <c r="BL192" s="11">
        <v>0</v>
      </c>
      <c r="BM192" s="11">
        <v>0</v>
      </c>
      <c r="BN192" s="11">
        <v>0</v>
      </c>
      <c r="BO192" s="7">
        <f>SUM(K192:BN192)</f>
        <v>165</v>
      </c>
    </row>
    <row r="193" spans="1:67" x14ac:dyDescent="0.2">
      <c r="A193" s="15" t="s">
        <v>150</v>
      </c>
      <c r="B193" s="14" t="s">
        <v>149</v>
      </c>
      <c r="C193" s="14" t="s">
        <v>124</v>
      </c>
      <c r="D193" s="13">
        <v>199888.89</v>
      </c>
      <c r="E193" s="13">
        <f>ROUND(SUM($D193*1%),2)</f>
        <v>1998.89</v>
      </c>
      <c r="F193" s="13">
        <f>ROUND(SUM($D193*0.5%),2)</f>
        <v>999.44</v>
      </c>
      <c r="G193" s="13">
        <f>E193-J193</f>
        <v>1398.89</v>
      </c>
      <c r="H193" s="13">
        <f>F193-BO193</f>
        <v>899.44</v>
      </c>
      <c r="I193" s="12">
        <f ca="1">OFFSET(INDIRECT(ADDRESS(1,MATCH($I$2,$A$1:$BN$1,0))),ROW()-1,0)</f>
        <v>600</v>
      </c>
      <c r="J193" s="11">
        <v>600</v>
      </c>
      <c r="K193" s="11">
        <v>0</v>
      </c>
      <c r="L193" s="11">
        <v>0</v>
      </c>
      <c r="M193" s="11">
        <v>0</v>
      </c>
      <c r="N193" s="11">
        <v>0</v>
      </c>
      <c r="O193" s="11">
        <v>0</v>
      </c>
      <c r="P193" s="11">
        <v>0</v>
      </c>
      <c r="Q193" s="11">
        <v>0</v>
      </c>
      <c r="R193" s="11">
        <v>0</v>
      </c>
      <c r="S193" s="11">
        <v>0</v>
      </c>
      <c r="T193" s="11">
        <v>0</v>
      </c>
      <c r="U193" s="11">
        <v>0</v>
      </c>
      <c r="V193" s="11">
        <v>0</v>
      </c>
      <c r="W193" s="11">
        <v>0</v>
      </c>
      <c r="X193" s="11">
        <v>0</v>
      </c>
      <c r="Y193" s="11">
        <v>0</v>
      </c>
      <c r="Z193" s="11">
        <v>0</v>
      </c>
      <c r="AA193" s="11">
        <v>0</v>
      </c>
      <c r="AB193" s="11">
        <v>0</v>
      </c>
      <c r="AC193" s="11">
        <v>0</v>
      </c>
      <c r="AD193" s="11">
        <v>0</v>
      </c>
      <c r="AE193" s="11">
        <v>0</v>
      </c>
      <c r="AF193" s="11">
        <v>0</v>
      </c>
      <c r="AG193" s="11">
        <v>0</v>
      </c>
      <c r="AH193" s="11">
        <v>0</v>
      </c>
      <c r="AI193" s="11">
        <v>0</v>
      </c>
      <c r="AJ193" s="11">
        <v>0</v>
      </c>
      <c r="AK193" s="11">
        <v>0</v>
      </c>
      <c r="AL193" s="11">
        <v>0</v>
      </c>
      <c r="AM193" s="11">
        <v>0</v>
      </c>
      <c r="AN193" s="11">
        <v>0</v>
      </c>
      <c r="AO193" s="11">
        <v>0</v>
      </c>
      <c r="AP193" s="11">
        <v>0</v>
      </c>
      <c r="AQ193" s="11">
        <v>0</v>
      </c>
      <c r="AR193" s="11">
        <v>0</v>
      </c>
      <c r="AS193" s="11">
        <v>0</v>
      </c>
      <c r="AT193" s="11">
        <v>0</v>
      </c>
      <c r="AU193" s="11">
        <v>0</v>
      </c>
      <c r="AV193" s="11">
        <v>100</v>
      </c>
      <c r="AW193" s="11">
        <v>0</v>
      </c>
      <c r="AX193" s="11">
        <v>0</v>
      </c>
      <c r="AY193" s="11">
        <v>0</v>
      </c>
      <c r="AZ193" s="11">
        <v>0</v>
      </c>
      <c r="BA193" s="11">
        <v>0</v>
      </c>
      <c r="BB193" s="11">
        <v>0</v>
      </c>
      <c r="BC193" s="11">
        <v>0</v>
      </c>
      <c r="BD193" s="11">
        <v>0</v>
      </c>
      <c r="BE193" s="11">
        <v>0</v>
      </c>
      <c r="BF193" s="11">
        <v>0</v>
      </c>
      <c r="BG193" s="11">
        <v>0</v>
      </c>
      <c r="BH193" s="11">
        <v>0</v>
      </c>
      <c r="BI193" s="11">
        <v>0</v>
      </c>
      <c r="BJ193" s="11">
        <v>0</v>
      </c>
      <c r="BK193" s="11">
        <v>0</v>
      </c>
      <c r="BL193" s="11">
        <v>0</v>
      </c>
      <c r="BM193" s="11">
        <v>0</v>
      </c>
      <c r="BN193" s="11">
        <v>0</v>
      </c>
      <c r="BO193" s="7">
        <f>SUM(K193:BN193)</f>
        <v>100</v>
      </c>
    </row>
    <row r="194" spans="1:67" x14ac:dyDescent="0.2">
      <c r="A194" s="15" t="s">
        <v>148</v>
      </c>
      <c r="B194" s="14" t="s">
        <v>147</v>
      </c>
      <c r="C194" s="14" t="s">
        <v>124</v>
      </c>
      <c r="D194" s="13">
        <v>106009.77</v>
      </c>
      <c r="E194" s="13">
        <f>ROUND(SUM($D194*1%),2)</f>
        <v>1060.0999999999999</v>
      </c>
      <c r="F194" s="13">
        <f>ROUND(SUM($D194*0.5%),2)</f>
        <v>530.04999999999995</v>
      </c>
      <c r="G194" s="13">
        <f>E194-J194</f>
        <v>1060.0999999999999</v>
      </c>
      <c r="H194" s="13">
        <f>F194-BO194</f>
        <v>530.04999999999995</v>
      </c>
      <c r="I194" s="12">
        <f ca="1">OFFSET(INDIRECT(ADDRESS(1,MATCH($I$2,$A$1:$BN$1,0))),ROW()-1,0)</f>
        <v>0</v>
      </c>
      <c r="J194" s="11">
        <v>0</v>
      </c>
      <c r="K194" s="11">
        <v>0</v>
      </c>
      <c r="L194" s="11">
        <v>0</v>
      </c>
      <c r="M194" s="11">
        <v>0</v>
      </c>
      <c r="N194" s="11">
        <v>0</v>
      </c>
      <c r="O194" s="11">
        <v>0</v>
      </c>
      <c r="P194" s="11">
        <v>0</v>
      </c>
      <c r="Q194" s="11">
        <v>0</v>
      </c>
      <c r="R194" s="11">
        <v>0</v>
      </c>
      <c r="S194" s="11">
        <v>0</v>
      </c>
      <c r="T194" s="11">
        <v>0</v>
      </c>
      <c r="U194" s="11">
        <v>0</v>
      </c>
      <c r="V194" s="11">
        <v>0</v>
      </c>
      <c r="W194" s="11">
        <v>0</v>
      </c>
      <c r="X194" s="11">
        <v>0</v>
      </c>
      <c r="Y194" s="11">
        <v>0</v>
      </c>
      <c r="Z194" s="11">
        <v>0</v>
      </c>
      <c r="AA194" s="11">
        <v>0</v>
      </c>
      <c r="AB194" s="11">
        <v>0</v>
      </c>
      <c r="AC194" s="11">
        <v>0</v>
      </c>
      <c r="AD194" s="11">
        <v>0</v>
      </c>
      <c r="AE194" s="11">
        <v>0</v>
      </c>
      <c r="AF194" s="11">
        <v>0</v>
      </c>
      <c r="AG194" s="11">
        <v>0</v>
      </c>
      <c r="AH194" s="11">
        <v>0</v>
      </c>
      <c r="AI194" s="11">
        <v>0</v>
      </c>
      <c r="AJ194" s="11">
        <v>0</v>
      </c>
      <c r="AK194" s="11">
        <v>0</v>
      </c>
      <c r="AL194" s="11">
        <v>0</v>
      </c>
      <c r="AM194" s="11">
        <v>0</v>
      </c>
      <c r="AN194" s="11">
        <v>0</v>
      </c>
      <c r="AO194" s="11">
        <v>0</v>
      </c>
      <c r="AP194" s="11">
        <v>0</v>
      </c>
      <c r="AQ194" s="11">
        <v>0</v>
      </c>
      <c r="AR194" s="11">
        <v>0</v>
      </c>
      <c r="AS194" s="11">
        <v>0</v>
      </c>
      <c r="AT194" s="11">
        <v>0</v>
      </c>
      <c r="AU194" s="11">
        <v>0</v>
      </c>
      <c r="AV194" s="11">
        <v>0</v>
      </c>
      <c r="AW194" s="11">
        <v>0</v>
      </c>
      <c r="AX194" s="11">
        <v>0</v>
      </c>
      <c r="AY194" s="11">
        <v>0</v>
      </c>
      <c r="AZ194" s="11">
        <v>0</v>
      </c>
      <c r="BA194" s="11">
        <v>0</v>
      </c>
      <c r="BB194" s="11">
        <v>0</v>
      </c>
      <c r="BC194" s="11">
        <v>0</v>
      </c>
      <c r="BD194" s="11">
        <v>0</v>
      </c>
      <c r="BE194" s="11">
        <v>0</v>
      </c>
      <c r="BF194" s="11">
        <v>0</v>
      </c>
      <c r="BG194" s="11">
        <v>0</v>
      </c>
      <c r="BH194" s="11">
        <v>0</v>
      </c>
      <c r="BI194" s="11">
        <v>0</v>
      </c>
      <c r="BJ194" s="11">
        <v>0</v>
      </c>
      <c r="BK194" s="11">
        <v>0</v>
      </c>
      <c r="BL194" s="11">
        <v>0</v>
      </c>
      <c r="BM194" s="11">
        <v>0</v>
      </c>
      <c r="BN194" s="11">
        <v>0</v>
      </c>
      <c r="BO194" s="7">
        <f>SUM(K194:BN194)</f>
        <v>0</v>
      </c>
    </row>
    <row r="195" spans="1:67" x14ac:dyDescent="0.2">
      <c r="A195" s="15" t="s">
        <v>146</v>
      </c>
      <c r="B195" s="14" t="s">
        <v>145</v>
      </c>
      <c r="C195" s="14" t="s">
        <v>124</v>
      </c>
      <c r="D195" s="13">
        <v>73113.84</v>
      </c>
      <c r="E195" s="13">
        <f>ROUND(SUM($D195*1%),2)</f>
        <v>731.14</v>
      </c>
      <c r="F195" s="13">
        <f>ROUND(SUM($D195*0.5%),2)</f>
        <v>365.57</v>
      </c>
      <c r="G195" s="13">
        <f>E195-J195</f>
        <v>731.14</v>
      </c>
      <c r="H195" s="13">
        <f>F195-BO195</f>
        <v>300.57</v>
      </c>
      <c r="I195" s="12">
        <f ca="1">OFFSET(INDIRECT(ADDRESS(1,MATCH($I$2,$A$1:$BN$1,0))),ROW()-1,0)</f>
        <v>0</v>
      </c>
      <c r="J195" s="11">
        <v>0</v>
      </c>
      <c r="K195" s="11">
        <v>0</v>
      </c>
      <c r="L195" s="11">
        <v>0</v>
      </c>
      <c r="M195" s="11">
        <v>0</v>
      </c>
      <c r="N195" s="11">
        <v>0</v>
      </c>
      <c r="O195" s="11">
        <v>0</v>
      </c>
      <c r="P195" s="11">
        <v>0</v>
      </c>
      <c r="Q195" s="11">
        <v>0</v>
      </c>
      <c r="R195" s="11">
        <v>0</v>
      </c>
      <c r="S195" s="11">
        <v>0</v>
      </c>
      <c r="T195" s="11">
        <v>0</v>
      </c>
      <c r="U195" s="11">
        <v>0</v>
      </c>
      <c r="V195" s="11">
        <v>0</v>
      </c>
      <c r="W195" s="11">
        <v>0</v>
      </c>
      <c r="X195" s="11">
        <v>65</v>
      </c>
      <c r="Y195" s="11">
        <v>0</v>
      </c>
      <c r="Z195" s="11">
        <v>0</v>
      </c>
      <c r="AA195" s="11">
        <v>0</v>
      </c>
      <c r="AB195" s="11">
        <v>0</v>
      </c>
      <c r="AC195" s="11">
        <v>0</v>
      </c>
      <c r="AD195" s="11">
        <v>0</v>
      </c>
      <c r="AE195" s="11">
        <v>0</v>
      </c>
      <c r="AF195" s="11">
        <v>0</v>
      </c>
      <c r="AG195" s="11">
        <v>0</v>
      </c>
      <c r="AH195" s="11">
        <v>0</v>
      </c>
      <c r="AI195" s="11">
        <v>0</v>
      </c>
      <c r="AJ195" s="11">
        <v>0</v>
      </c>
      <c r="AK195" s="11">
        <v>0</v>
      </c>
      <c r="AL195" s="11">
        <v>0</v>
      </c>
      <c r="AM195" s="11">
        <v>0</v>
      </c>
      <c r="AN195" s="11">
        <v>0</v>
      </c>
      <c r="AO195" s="11">
        <v>0</v>
      </c>
      <c r="AP195" s="11">
        <v>0</v>
      </c>
      <c r="AQ195" s="11">
        <v>0</v>
      </c>
      <c r="AR195" s="11">
        <v>0</v>
      </c>
      <c r="AS195" s="11">
        <v>0</v>
      </c>
      <c r="AT195" s="11">
        <v>0</v>
      </c>
      <c r="AU195" s="11">
        <v>0</v>
      </c>
      <c r="AV195" s="11">
        <v>0</v>
      </c>
      <c r="AW195" s="11">
        <v>0</v>
      </c>
      <c r="AX195" s="11">
        <v>0</v>
      </c>
      <c r="AY195" s="11">
        <v>0</v>
      </c>
      <c r="AZ195" s="11">
        <v>0</v>
      </c>
      <c r="BA195" s="11">
        <v>0</v>
      </c>
      <c r="BB195" s="11">
        <v>0</v>
      </c>
      <c r="BC195" s="11">
        <v>0</v>
      </c>
      <c r="BD195" s="11">
        <v>0</v>
      </c>
      <c r="BE195" s="11">
        <v>0</v>
      </c>
      <c r="BF195" s="11">
        <v>0</v>
      </c>
      <c r="BG195" s="11">
        <v>0</v>
      </c>
      <c r="BH195" s="11">
        <v>0</v>
      </c>
      <c r="BI195" s="11">
        <v>0</v>
      </c>
      <c r="BJ195" s="11">
        <v>0</v>
      </c>
      <c r="BK195" s="11">
        <v>0</v>
      </c>
      <c r="BL195" s="11">
        <v>0</v>
      </c>
      <c r="BM195" s="11">
        <v>0</v>
      </c>
      <c r="BN195" s="11">
        <v>0</v>
      </c>
      <c r="BO195" s="7">
        <f>SUM(K195:BN195)</f>
        <v>65</v>
      </c>
    </row>
    <row r="196" spans="1:67" x14ac:dyDescent="0.2">
      <c r="A196" s="15" t="s">
        <v>2</v>
      </c>
      <c r="B196" s="14" t="s">
        <v>144</v>
      </c>
      <c r="C196" s="14" t="s">
        <v>124</v>
      </c>
      <c r="D196" s="13">
        <v>103749.28</v>
      </c>
      <c r="E196" s="13">
        <f>ROUND(SUM($D196*1%),2)</f>
        <v>1037.49</v>
      </c>
      <c r="F196" s="13">
        <f>ROUND(SUM($D196*0.5%),2)</f>
        <v>518.75</v>
      </c>
      <c r="G196" s="13">
        <f>E196-J196</f>
        <v>837.49</v>
      </c>
      <c r="H196" s="13">
        <f>F196-BO196</f>
        <v>353.75</v>
      </c>
      <c r="I196" s="12">
        <f ca="1">OFFSET(INDIRECT(ADDRESS(1,MATCH($I$2,$A$1:$BN$1,0))),ROW()-1,0)</f>
        <v>200</v>
      </c>
      <c r="J196" s="11">
        <v>200</v>
      </c>
      <c r="K196" s="11">
        <v>0</v>
      </c>
      <c r="L196" s="11">
        <v>0</v>
      </c>
      <c r="M196" s="11">
        <v>0</v>
      </c>
      <c r="N196" s="11">
        <v>0</v>
      </c>
      <c r="O196" s="11">
        <v>0</v>
      </c>
      <c r="P196" s="11">
        <v>0</v>
      </c>
      <c r="Q196" s="11">
        <v>0</v>
      </c>
      <c r="R196" s="11">
        <v>0</v>
      </c>
      <c r="S196" s="11">
        <v>0</v>
      </c>
      <c r="T196" s="11">
        <v>0</v>
      </c>
      <c r="U196" s="11">
        <v>0</v>
      </c>
      <c r="V196" s="11">
        <v>0</v>
      </c>
      <c r="W196" s="11">
        <v>0</v>
      </c>
      <c r="X196" s="11">
        <v>65</v>
      </c>
      <c r="Y196" s="11">
        <v>0</v>
      </c>
      <c r="Z196" s="11">
        <v>0</v>
      </c>
      <c r="AA196" s="11">
        <v>0</v>
      </c>
      <c r="AB196" s="11">
        <v>0</v>
      </c>
      <c r="AC196" s="11">
        <v>0</v>
      </c>
      <c r="AD196" s="11">
        <v>0</v>
      </c>
      <c r="AE196" s="11">
        <v>0</v>
      </c>
      <c r="AF196" s="11">
        <v>0</v>
      </c>
      <c r="AG196" s="11">
        <v>0</v>
      </c>
      <c r="AH196" s="11">
        <v>0</v>
      </c>
      <c r="AI196" s="11">
        <v>0</v>
      </c>
      <c r="AJ196" s="11">
        <v>0</v>
      </c>
      <c r="AK196" s="11">
        <v>0</v>
      </c>
      <c r="AL196" s="11">
        <v>0</v>
      </c>
      <c r="AM196" s="11">
        <v>0</v>
      </c>
      <c r="AN196" s="11">
        <v>0</v>
      </c>
      <c r="AO196" s="11">
        <v>0</v>
      </c>
      <c r="AP196" s="11">
        <v>0</v>
      </c>
      <c r="AQ196" s="11">
        <v>0</v>
      </c>
      <c r="AR196" s="11">
        <v>0</v>
      </c>
      <c r="AS196" s="11">
        <v>0</v>
      </c>
      <c r="AT196" s="11">
        <v>0</v>
      </c>
      <c r="AU196" s="11">
        <v>0</v>
      </c>
      <c r="AV196" s="11">
        <v>100</v>
      </c>
      <c r="AW196" s="11">
        <v>0</v>
      </c>
      <c r="AX196" s="11">
        <v>0</v>
      </c>
      <c r="AY196" s="11">
        <v>0</v>
      </c>
      <c r="AZ196" s="11">
        <v>0</v>
      </c>
      <c r="BA196" s="11">
        <v>0</v>
      </c>
      <c r="BB196" s="11">
        <v>0</v>
      </c>
      <c r="BC196" s="11">
        <v>0</v>
      </c>
      <c r="BD196" s="11">
        <v>0</v>
      </c>
      <c r="BE196" s="11">
        <v>0</v>
      </c>
      <c r="BF196" s="11">
        <v>0</v>
      </c>
      <c r="BG196" s="11">
        <v>0</v>
      </c>
      <c r="BH196" s="11">
        <v>0</v>
      </c>
      <c r="BI196" s="11">
        <v>0</v>
      </c>
      <c r="BJ196" s="11">
        <v>0</v>
      </c>
      <c r="BK196" s="11">
        <v>0</v>
      </c>
      <c r="BL196" s="11">
        <v>0</v>
      </c>
      <c r="BM196" s="11">
        <v>0</v>
      </c>
      <c r="BN196" s="11">
        <v>0</v>
      </c>
      <c r="BO196" s="7">
        <f>SUM(K196:BN196)</f>
        <v>165</v>
      </c>
    </row>
    <row r="197" spans="1:67" x14ac:dyDescent="0.2">
      <c r="A197" s="15" t="s">
        <v>143</v>
      </c>
      <c r="B197" s="14" t="s">
        <v>142</v>
      </c>
      <c r="C197" s="14" t="s">
        <v>124</v>
      </c>
      <c r="D197" s="13">
        <v>101240.31</v>
      </c>
      <c r="E197" s="13">
        <f>ROUND(SUM($D197*1%),2)</f>
        <v>1012.4</v>
      </c>
      <c r="F197" s="13">
        <f>ROUND(SUM($D197*0.5%),2)</f>
        <v>506.2</v>
      </c>
      <c r="G197" s="13">
        <f>E197-J197</f>
        <v>412.4</v>
      </c>
      <c r="H197" s="13">
        <f>F197-BO197</f>
        <v>266.2</v>
      </c>
      <c r="I197" s="12">
        <f ca="1">OFFSET(INDIRECT(ADDRESS(1,MATCH($I$2,$A$1:$BN$1,0))),ROW()-1,0)</f>
        <v>600</v>
      </c>
      <c r="J197" s="11">
        <v>600</v>
      </c>
      <c r="K197" s="11">
        <v>0</v>
      </c>
      <c r="L197" s="11">
        <v>0</v>
      </c>
      <c r="M197" s="11">
        <v>0</v>
      </c>
      <c r="N197" s="11">
        <v>0</v>
      </c>
      <c r="O197" s="11">
        <v>0</v>
      </c>
      <c r="P197" s="11">
        <v>0</v>
      </c>
      <c r="Q197" s="11">
        <v>0</v>
      </c>
      <c r="R197" s="11">
        <v>0</v>
      </c>
      <c r="S197" s="11">
        <v>0</v>
      </c>
      <c r="T197" s="11">
        <v>0</v>
      </c>
      <c r="U197" s="11">
        <v>0</v>
      </c>
      <c r="V197" s="11">
        <v>0</v>
      </c>
      <c r="W197" s="11">
        <v>0</v>
      </c>
      <c r="X197" s="11">
        <v>65</v>
      </c>
      <c r="Y197" s="11">
        <v>175</v>
      </c>
      <c r="Z197" s="11">
        <v>0</v>
      </c>
      <c r="AA197" s="11">
        <v>0</v>
      </c>
      <c r="AB197" s="11">
        <v>0</v>
      </c>
      <c r="AC197" s="11">
        <v>0</v>
      </c>
      <c r="AD197" s="11">
        <v>0</v>
      </c>
      <c r="AE197" s="11">
        <v>0</v>
      </c>
      <c r="AF197" s="11">
        <v>0</v>
      </c>
      <c r="AG197" s="11">
        <v>0</v>
      </c>
      <c r="AH197" s="11">
        <v>0</v>
      </c>
      <c r="AI197" s="11">
        <v>0</v>
      </c>
      <c r="AJ197" s="11">
        <v>0</v>
      </c>
      <c r="AK197" s="11">
        <v>0</v>
      </c>
      <c r="AL197" s="11">
        <v>0</v>
      </c>
      <c r="AM197" s="11">
        <v>0</v>
      </c>
      <c r="AN197" s="11">
        <v>0</v>
      </c>
      <c r="AO197" s="11">
        <v>0</v>
      </c>
      <c r="AP197" s="11">
        <v>0</v>
      </c>
      <c r="AQ197" s="11">
        <v>0</v>
      </c>
      <c r="AR197" s="11">
        <v>0</v>
      </c>
      <c r="AS197" s="11">
        <v>0</v>
      </c>
      <c r="AT197" s="11">
        <v>0</v>
      </c>
      <c r="AU197" s="11">
        <v>0</v>
      </c>
      <c r="AV197" s="11">
        <v>0</v>
      </c>
      <c r="AW197" s="11">
        <v>0</v>
      </c>
      <c r="AX197" s="11">
        <v>0</v>
      </c>
      <c r="AY197" s="11">
        <v>0</v>
      </c>
      <c r="AZ197" s="11">
        <v>0</v>
      </c>
      <c r="BA197" s="11">
        <v>0</v>
      </c>
      <c r="BB197" s="11">
        <v>0</v>
      </c>
      <c r="BC197" s="11">
        <v>0</v>
      </c>
      <c r="BD197" s="11">
        <v>0</v>
      </c>
      <c r="BE197" s="11">
        <v>0</v>
      </c>
      <c r="BF197" s="11">
        <v>0</v>
      </c>
      <c r="BG197" s="11">
        <v>0</v>
      </c>
      <c r="BH197" s="11">
        <v>0</v>
      </c>
      <c r="BI197" s="11">
        <v>0</v>
      </c>
      <c r="BJ197" s="11">
        <v>0</v>
      </c>
      <c r="BK197" s="11">
        <v>0</v>
      </c>
      <c r="BL197" s="11">
        <v>0</v>
      </c>
      <c r="BM197" s="11">
        <v>0</v>
      </c>
      <c r="BN197" s="11">
        <v>0</v>
      </c>
      <c r="BO197" s="7">
        <f>SUM(K197:BN197)</f>
        <v>240</v>
      </c>
    </row>
    <row r="198" spans="1:67" x14ac:dyDescent="0.2">
      <c r="A198" s="15" t="s">
        <v>141</v>
      </c>
      <c r="B198" s="14" t="s">
        <v>140</v>
      </c>
      <c r="C198" s="14" t="s">
        <v>124</v>
      </c>
      <c r="D198" s="13">
        <v>118102.23</v>
      </c>
      <c r="E198" s="13">
        <f>ROUND(SUM($D198*1%),2)</f>
        <v>1181.02</v>
      </c>
      <c r="F198" s="13">
        <f>ROUND(SUM($D198*0.5%),2)</f>
        <v>590.51</v>
      </c>
      <c r="G198" s="13">
        <f>E198-J198</f>
        <v>0</v>
      </c>
      <c r="H198" s="13">
        <f>F198-BO198</f>
        <v>425.51</v>
      </c>
      <c r="I198" s="12">
        <f ca="1">OFFSET(INDIRECT(ADDRESS(1,MATCH($I$2,$A$1:$BN$1,0))),ROW()-1,0)</f>
        <v>1181.02</v>
      </c>
      <c r="J198" s="11">
        <v>1181.02</v>
      </c>
      <c r="K198" s="11">
        <v>0</v>
      </c>
      <c r="L198" s="11">
        <v>0</v>
      </c>
      <c r="M198" s="11">
        <v>0</v>
      </c>
      <c r="N198" s="11">
        <v>0</v>
      </c>
      <c r="O198" s="11">
        <v>0</v>
      </c>
      <c r="P198" s="11">
        <v>0</v>
      </c>
      <c r="Q198" s="11">
        <v>0</v>
      </c>
      <c r="R198" s="11">
        <v>0</v>
      </c>
      <c r="S198" s="11">
        <v>0</v>
      </c>
      <c r="T198" s="11">
        <v>0</v>
      </c>
      <c r="U198" s="11">
        <v>0</v>
      </c>
      <c r="V198" s="11">
        <v>0</v>
      </c>
      <c r="W198" s="11">
        <v>0</v>
      </c>
      <c r="X198" s="11">
        <v>65</v>
      </c>
      <c r="Y198" s="11">
        <v>0</v>
      </c>
      <c r="Z198" s="11">
        <v>0</v>
      </c>
      <c r="AA198" s="11">
        <v>0</v>
      </c>
      <c r="AB198" s="11">
        <v>0</v>
      </c>
      <c r="AC198" s="11">
        <v>0</v>
      </c>
      <c r="AD198" s="11">
        <v>0</v>
      </c>
      <c r="AE198" s="11">
        <v>0</v>
      </c>
      <c r="AF198" s="11">
        <v>0</v>
      </c>
      <c r="AG198" s="11">
        <v>0</v>
      </c>
      <c r="AH198" s="11">
        <v>0</v>
      </c>
      <c r="AI198" s="11">
        <v>0</v>
      </c>
      <c r="AJ198" s="11">
        <v>0</v>
      </c>
      <c r="AK198" s="11">
        <v>0</v>
      </c>
      <c r="AL198" s="11">
        <v>0</v>
      </c>
      <c r="AM198" s="11">
        <v>0</v>
      </c>
      <c r="AN198" s="11">
        <v>0</v>
      </c>
      <c r="AO198" s="11">
        <v>0</v>
      </c>
      <c r="AP198" s="11">
        <v>0</v>
      </c>
      <c r="AQ198" s="11">
        <v>0</v>
      </c>
      <c r="AR198" s="11">
        <v>0</v>
      </c>
      <c r="AS198" s="11">
        <v>0</v>
      </c>
      <c r="AT198" s="11">
        <v>0</v>
      </c>
      <c r="AU198" s="11">
        <v>0</v>
      </c>
      <c r="AV198" s="11">
        <v>100</v>
      </c>
      <c r="AW198" s="11">
        <v>0</v>
      </c>
      <c r="AX198" s="11">
        <v>0</v>
      </c>
      <c r="AY198" s="11">
        <v>0</v>
      </c>
      <c r="AZ198" s="11">
        <v>0</v>
      </c>
      <c r="BA198" s="11">
        <v>0</v>
      </c>
      <c r="BB198" s="11">
        <v>0</v>
      </c>
      <c r="BC198" s="11">
        <v>0</v>
      </c>
      <c r="BD198" s="11">
        <v>0</v>
      </c>
      <c r="BE198" s="11">
        <v>0</v>
      </c>
      <c r="BF198" s="11">
        <v>0</v>
      </c>
      <c r="BG198" s="11">
        <v>0</v>
      </c>
      <c r="BH198" s="11">
        <v>0</v>
      </c>
      <c r="BI198" s="11">
        <v>0</v>
      </c>
      <c r="BJ198" s="11">
        <v>0</v>
      </c>
      <c r="BK198" s="11">
        <v>0</v>
      </c>
      <c r="BL198" s="11">
        <v>0</v>
      </c>
      <c r="BM198" s="11">
        <v>0</v>
      </c>
      <c r="BN198" s="11">
        <v>0</v>
      </c>
      <c r="BO198" s="7">
        <f>SUM(K198:BN198)</f>
        <v>165</v>
      </c>
    </row>
    <row r="199" spans="1:67" x14ac:dyDescent="0.2">
      <c r="A199" s="15" t="s">
        <v>139</v>
      </c>
      <c r="B199" s="14" t="s">
        <v>138</v>
      </c>
      <c r="C199" s="14" t="s">
        <v>124</v>
      </c>
      <c r="D199" s="13">
        <v>94466.02</v>
      </c>
      <c r="E199" s="13">
        <f>ROUND(SUM($D199*1%),2)</f>
        <v>944.66</v>
      </c>
      <c r="F199" s="13">
        <f>ROUND(SUM($D199*0.5%),2)</f>
        <v>472.33</v>
      </c>
      <c r="G199" s="13">
        <f>E199-J199</f>
        <v>444.65999999999997</v>
      </c>
      <c r="H199" s="13">
        <f>F199-BO199</f>
        <v>372.33</v>
      </c>
      <c r="I199" s="12">
        <f ca="1">OFFSET(INDIRECT(ADDRESS(1,MATCH($I$2,$A$1:$BN$1,0))),ROW()-1,0)</f>
        <v>500</v>
      </c>
      <c r="J199" s="11">
        <v>500</v>
      </c>
      <c r="K199" s="11">
        <v>0</v>
      </c>
      <c r="L199" s="11">
        <v>0</v>
      </c>
      <c r="M199" s="11">
        <v>0</v>
      </c>
      <c r="N199" s="11">
        <v>0</v>
      </c>
      <c r="O199" s="11">
        <v>0</v>
      </c>
      <c r="P199" s="11">
        <v>0</v>
      </c>
      <c r="Q199" s="11">
        <v>0</v>
      </c>
      <c r="R199" s="11">
        <v>0</v>
      </c>
      <c r="S199" s="11">
        <v>0</v>
      </c>
      <c r="T199" s="11">
        <v>0</v>
      </c>
      <c r="U199" s="11">
        <v>0</v>
      </c>
      <c r="V199" s="11">
        <v>0</v>
      </c>
      <c r="W199" s="11">
        <v>0</v>
      </c>
      <c r="X199" s="11">
        <v>0</v>
      </c>
      <c r="Y199" s="11">
        <v>0</v>
      </c>
      <c r="Z199" s="11">
        <v>0</v>
      </c>
      <c r="AA199" s="11">
        <v>0</v>
      </c>
      <c r="AB199" s="11">
        <v>0</v>
      </c>
      <c r="AC199" s="11">
        <v>0</v>
      </c>
      <c r="AD199" s="11">
        <v>0</v>
      </c>
      <c r="AE199" s="11">
        <v>0</v>
      </c>
      <c r="AF199" s="11">
        <v>0</v>
      </c>
      <c r="AG199" s="11">
        <v>0</v>
      </c>
      <c r="AH199" s="11">
        <v>0</v>
      </c>
      <c r="AI199" s="11">
        <v>0</v>
      </c>
      <c r="AJ199" s="11">
        <v>0</v>
      </c>
      <c r="AK199" s="11">
        <v>0</v>
      </c>
      <c r="AL199" s="11">
        <v>0</v>
      </c>
      <c r="AM199" s="11">
        <v>0</v>
      </c>
      <c r="AN199" s="11">
        <v>0</v>
      </c>
      <c r="AO199" s="11">
        <v>0</v>
      </c>
      <c r="AP199" s="11">
        <v>0</v>
      </c>
      <c r="AQ199" s="11">
        <v>0</v>
      </c>
      <c r="AR199" s="11">
        <v>0</v>
      </c>
      <c r="AS199" s="11">
        <v>0</v>
      </c>
      <c r="AT199" s="11">
        <v>0</v>
      </c>
      <c r="AU199" s="11">
        <v>0</v>
      </c>
      <c r="AV199" s="11">
        <v>100</v>
      </c>
      <c r="AW199" s="11">
        <v>0</v>
      </c>
      <c r="AX199" s="11">
        <v>0</v>
      </c>
      <c r="AY199" s="11">
        <v>0</v>
      </c>
      <c r="AZ199" s="11">
        <v>0</v>
      </c>
      <c r="BA199" s="11">
        <v>0</v>
      </c>
      <c r="BB199" s="11">
        <v>0</v>
      </c>
      <c r="BC199" s="11">
        <v>0</v>
      </c>
      <c r="BD199" s="11">
        <v>0</v>
      </c>
      <c r="BE199" s="11">
        <v>0</v>
      </c>
      <c r="BF199" s="11">
        <v>0</v>
      </c>
      <c r="BG199" s="11">
        <v>0</v>
      </c>
      <c r="BH199" s="11">
        <v>0</v>
      </c>
      <c r="BI199" s="11">
        <v>0</v>
      </c>
      <c r="BJ199" s="11">
        <v>0</v>
      </c>
      <c r="BK199" s="11">
        <v>0</v>
      </c>
      <c r="BL199" s="11">
        <v>0</v>
      </c>
      <c r="BM199" s="11">
        <v>0</v>
      </c>
      <c r="BN199" s="11">
        <v>0</v>
      </c>
      <c r="BO199" s="7">
        <f>SUM(K199:BN199)</f>
        <v>100</v>
      </c>
    </row>
    <row r="200" spans="1:67" x14ac:dyDescent="0.2">
      <c r="A200" s="15" t="s">
        <v>137</v>
      </c>
      <c r="B200" s="14" t="s">
        <v>136</v>
      </c>
      <c r="C200" s="14" t="s">
        <v>124</v>
      </c>
      <c r="D200" s="13">
        <v>83643.73</v>
      </c>
      <c r="E200" s="13">
        <f>ROUND(SUM($D200*1%),2)</f>
        <v>836.44</v>
      </c>
      <c r="F200" s="13">
        <f>ROUND(SUM($D200*0.5%),2)</f>
        <v>418.22</v>
      </c>
      <c r="G200" s="13">
        <f>E200-J200</f>
        <v>836.44</v>
      </c>
      <c r="H200" s="13">
        <f>F200-BO200</f>
        <v>418.22</v>
      </c>
      <c r="I200" s="12">
        <f ca="1">OFFSET(INDIRECT(ADDRESS(1,MATCH($I$2,$A$1:$BN$1,0))),ROW()-1,0)</f>
        <v>0</v>
      </c>
      <c r="J200" s="11">
        <v>0</v>
      </c>
      <c r="K200" s="11">
        <v>0</v>
      </c>
      <c r="L200" s="11">
        <v>0</v>
      </c>
      <c r="M200" s="11">
        <v>0</v>
      </c>
      <c r="N200" s="11">
        <v>0</v>
      </c>
      <c r="O200" s="11">
        <v>0</v>
      </c>
      <c r="P200" s="11">
        <v>0</v>
      </c>
      <c r="Q200" s="11">
        <v>0</v>
      </c>
      <c r="R200" s="11">
        <v>0</v>
      </c>
      <c r="S200" s="11">
        <v>0</v>
      </c>
      <c r="T200" s="11">
        <v>0</v>
      </c>
      <c r="U200" s="11">
        <v>0</v>
      </c>
      <c r="V200" s="11">
        <v>0</v>
      </c>
      <c r="W200" s="11">
        <v>0</v>
      </c>
      <c r="X200" s="11">
        <v>0</v>
      </c>
      <c r="Y200" s="11">
        <v>0</v>
      </c>
      <c r="Z200" s="11">
        <v>0</v>
      </c>
      <c r="AA200" s="11">
        <v>0</v>
      </c>
      <c r="AB200" s="11">
        <v>0</v>
      </c>
      <c r="AC200" s="11">
        <v>0</v>
      </c>
      <c r="AD200" s="11">
        <v>0</v>
      </c>
      <c r="AE200" s="11">
        <v>0</v>
      </c>
      <c r="AF200" s="11">
        <v>0</v>
      </c>
      <c r="AG200" s="11">
        <v>0</v>
      </c>
      <c r="AH200" s="11">
        <v>0</v>
      </c>
      <c r="AI200" s="11">
        <v>0</v>
      </c>
      <c r="AJ200" s="11">
        <v>0</v>
      </c>
      <c r="AK200" s="11">
        <v>0</v>
      </c>
      <c r="AL200" s="11">
        <v>0</v>
      </c>
      <c r="AM200" s="11">
        <v>0</v>
      </c>
      <c r="AN200" s="11">
        <v>0</v>
      </c>
      <c r="AO200" s="11">
        <v>0</v>
      </c>
      <c r="AP200" s="11">
        <v>0</v>
      </c>
      <c r="AQ200" s="11">
        <v>0</v>
      </c>
      <c r="AR200" s="11">
        <v>0</v>
      </c>
      <c r="AS200" s="11">
        <v>0</v>
      </c>
      <c r="AT200" s="11">
        <v>0</v>
      </c>
      <c r="AU200" s="11">
        <v>0</v>
      </c>
      <c r="AV200" s="11">
        <v>0</v>
      </c>
      <c r="AW200" s="11">
        <v>0</v>
      </c>
      <c r="AX200" s="11">
        <v>0</v>
      </c>
      <c r="AY200" s="11">
        <v>0</v>
      </c>
      <c r="AZ200" s="11">
        <v>0</v>
      </c>
      <c r="BA200" s="11">
        <v>0</v>
      </c>
      <c r="BB200" s="11">
        <v>0</v>
      </c>
      <c r="BC200" s="11">
        <v>0</v>
      </c>
      <c r="BD200" s="11">
        <v>0</v>
      </c>
      <c r="BE200" s="11">
        <v>0</v>
      </c>
      <c r="BF200" s="11">
        <v>0</v>
      </c>
      <c r="BG200" s="11">
        <v>0</v>
      </c>
      <c r="BH200" s="11">
        <v>0</v>
      </c>
      <c r="BI200" s="11">
        <v>0</v>
      </c>
      <c r="BJ200" s="11">
        <v>0</v>
      </c>
      <c r="BK200" s="11">
        <v>0</v>
      </c>
      <c r="BL200" s="11">
        <v>0</v>
      </c>
      <c r="BM200" s="11">
        <v>0</v>
      </c>
      <c r="BN200" s="11">
        <v>0</v>
      </c>
      <c r="BO200" s="7">
        <f>SUM(K200:BN200)</f>
        <v>0</v>
      </c>
    </row>
    <row r="201" spans="1:67" x14ac:dyDescent="0.2">
      <c r="A201" s="15" t="s">
        <v>135</v>
      </c>
      <c r="B201" s="14" t="s">
        <v>134</v>
      </c>
      <c r="C201" s="14" t="s">
        <v>124</v>
      </c>
      <c r="D201" s="13">
        <v>102842.87</v>
      </c>
      <c r="E201" s="13">
        <f>ROUND(SUM($D201*1%),2)</f>
        <v>1028.43</v>
      </c>
      <c r="F201" s="13">
        <f>ROUND(SUM($D201*0.5%),2)</f>
        <v>514.21</v>
      </c>
      <c r="G201" s="13">
        <f>E201-J201</f>
        <v>551.48</v>
      </c>
      <c r="H201" s="13">
        <f>F201-BO201</f>
        <v>349.21000000000004</v>
      </c>
      <c r="I201" s="12">
        <f ca="1">OFFSET(INDIRECT(ADDRESS(1,MATCH($I$2,$A$1:$BN$1,0))),ROW()-1,0)</f>
        <v>476.95</v>
      </c>
      <c r="J201" s="11">
        <v>476.95</v>
      </c>
      <c r="K201" s="11">
        <v>0</v>
      </c>
      <c r="L201" s="11">
        <v>0</v>
      </c>
      <c r="M201" s="11">
        <v>0</v>
      </c>
      <c r="N201" s="11">
        <v>0</v>
      </c>
      <c r="O201" s="11">
        <v>0</v>
      </c>
      <c r="P201" s="11">
        <v>0</v>
      </c>
      <c r="Q201" s="11">
        <v>0</v>
      </c>
      <c r="R201" s="11">
        <v>0</v>
      </c>
      <c r="S201" s="11">
        <v>0</v>
      </c>
      <c r="T201" s="11">
        <v>0</v>
      </c>
      <c r="U201" s="11">
        <v>0</v>
      </c>
      <c r="V201" s="11">
        <v>0</v>
      </c>
      <c r="W201" s="11">
        <v>0</v>
      </c>
      <c r="X201" s="11">
        <v>65</v>
      </c>
      <c r="Y201" s="11">
        <v>0</v>
      </c>
      <c r="Z201" s="11">
        <v>0</v>
      </c>
      <c r="AA201" s="11">
        <v>0</v>
      </c>
      <c r="AB201" s="11">
        <v>0</v>
      </c>
      <c r="AC201" s="11">
        <v>0</v>
      </c>
      <c r="AD201" s="11">
        <v>0</v>
      </c>
      <c r="AE201" s="11">
        <v>0</v>
      </c>
      <c r="AF201" s="11">
        <v>0</v>
      </c>
      <c r="AG201" s="11">
        <v>0</v>
      </c>
      <c r="AH201" s="11">
        <v>0</v>
      </c>
      <c r="AI201" s="11">
        <v>0</v>
      </c>
      <c r="AJ201" s="11">
        <v>0</v>
      </c>
      <c r="AK201" s="11">
        <v>0</v>
      </c>
      <c r="AL201" s="11">
        <v>0</v>
      </c>
      <c r="AM201" s="11">
        <v>0</v>
      </c>
      <c r="AN201" s="11">
        <v>0</v>
      </c>
      <c r="AO201" s="11">
        <v>0</v>
      </c>
      <c r="AP201" s="11">
        <v>0</v>
      </c>
      <c r="AQ201" s="11">
        <v>0</v>
      </c>
      <c r="AR201" s="11">
        <v>0</v>
      </c>
      <c r="AS201" s="11">
        <v>0</v>
      </c>
      <c r="AT201" s="11">
        <v>0</v>
      </c>
      <c r="AU201" s="11">
        <v>0</v>
      </c>
      <c r="AV201" s="11">
        <v>100</v>
      </c>
      <c r="AW201" s="11">
        <v>0</v>
      </c>
      <c r="AX201" s="11">
        <v>0</v>
      </c>
      <c r="AY201" s="11">
        <v>0</v>
      </c>
      <c r="AZ201" s="11">
        <v>0</v>
      </c>
      <c r="BA201" s="11">
        <v>0</v>
      </c>
      <c r="BB201" s="11">
        <v>0</v>
      </c>
      <c r="BC201" s="11">
        <v>0</v>
      </c>
      <c r="BD201" s="11">
        <v>0</v>
      </c>
      <c r="BE201" s="11">
        <v>0</v>
      </c>
      <c r="BF201" s="11">
        <v>0</v>
      </c>
      <c r="BG201" s="11">
        <v>0</v>
      </c>
      <c r="BH201" s="11">
        <v>0</v>
      </c>
      <c r="BI201" s="11">
        <v>0</v>
      </c>
      <c r="BJ201" s="11">
        <v>0</v>
      </c>
      <c r="BK201" s="11">
        <v>0</v>
      </c>
      <c r="BL201" s="11">
        <v>0</v>
      </c>
      <c r="BM201" s="11">
        <v>0</v>
      </c>
      <c r="BN201" s="11">
        <v>0</v>
      </c>
      <c r="BO201" s="7">
        <f>SUM(K201:BN201)</f>
        <v>165</v>
      </c>
    </row>
    <row r="202" spans="1:67" x14ac:dyDescent="0.2">
      <c r="A202" s="15" t="s">
        <v>133</v>
      </c>
      <c r="B202" s="14" t="s">
        <v>132</v>
      </c>
      <c r="C202" s="14" t="s">
        <v>124</v>
      </c>
      <c r="D202" s="13">
        <v>68376.399999999994</v>
      </c>
      <c r="E202" s="13">
        <f>ROUND(SUM($D202*1%),2)</f>
        <v>683.76</v>
      </c>
      <c r="F202" s="13">
        <f>ROUND(SUM($D202*0.5%),2)</f>
        <v>341.88</v>
      </c>
      <c r="G202" s="13">
        <f>E202-J202</f>
        <v>533.76</v>
      </c>
      <c r="H202" s="13">
        <f>F202-BO202</f>
        <v>176.88</v>
      </c>
      <c r="I202" s="12">
        <f ca="1">OFFSET(INDIRECT(ADDRESS(1,MATCH($I$2,$A$1:$BN$1,0))),ROW()-1,0)</f>
        <v>150</v>
      </c>
      <c r="J202" s="11">
        <v>150</v>
      </c>
      <c r="K202" s="11">
        <v>0</v>
      </c>
      <c r="L202" s="11">
        <v>0</v>
      </c>
      <c r="M202" s="11">
        <v>0</v>
      </c>
      <c r="N202" s="11">
        <v>0</v>
      </c>
      <c r="O202" s="11">
        <v>0</v>
      </c>
      <c r="P202" s="11">
        <v>0</v>
      </c>
      <c r="Q202" s="11">
        <v>0</v>
      </c>
      <c r="R202" s="11">
        <v>0</v>
      </c>
      <c r="S202" s="11">
        <v>0</v>
      </c>
      <c r="T202" s="11">
        <v>0</v>
      </c>
      <c r="U202" s="11">
        <v>0</v>
      </c>
      <c r="V202" s="11">
        <v>0</v>
      </c>
      <c r="W202" s="11">
        <v>0</v>
      </c>
      <c r="X202" s="11">
        <v>65</v>
      </c>
      <c r="Y202" s="11">
        <v>0</v>
      </c>
      <c r="Z202" s="11">
        <v>0</v>
      </c>
      <c r="AA202" s="11">
        <v>0</v>
      </c>
      <c r="AB202" s="11">
        <v>0</v>
      </c>
      <c r="AC202" s="11">
        <v>0</v>
      </c>
      <c r="AD202" s="11">
        <v>0</v>
      </c>
      <c r="AE202" s="11">
        <v>0</v>
      </c>
      <c r="AF202" s="11">
        <v>0</v>
      </c>
      <c r="AG202" s="11">
        <v>0</v>
      </c>
      <c r="AH202" s="11">
        <v>0</v>
      </c>
      <c r="AI202" s="11">
        <v>0</v>
      </c>
      <c r="AJ202" s="11">
        <v>0</v>
      </c>
      <c r="AK202" s="11">
        <v>0</v>
      </c>
      <c r="AL202" s="11">
        <v>0</v>
      </c>
      <c r="AM202" s="11">
        <v>0</v>
      </c>
      <c r="AN202" s="11">
        <v>0</v>
      </c>
      <c r="AO202" s="11">
        <v>0</v>
      </c>
      <c r="AP202" s="11">
        <v>0</v>
      </c>
      <c r="AQ202" s="11">
        <v>0</v>
      </c>
      <c r="AR202" s="11">
        <v>0</v>
      </c>
      <c r="AS202" s="11">
        <v>0</v>
      </c>
      <c r="AT202" s="11">
        <v>0</v>
      </c>
      <c r="AU202" s="11">
        <v>0</v>
      </c>
      <c r="AV202" s="11">
        <v>100</v>
      </c>
      <c r="AW202" s="11">
        <v>0</v>
      </c>
      <c r="AX202" s="11">
        <v>0</v>
      </c>
      <c r="AY202" s="11">
        <v>0</v>
      </c>
      <c r="AZ202" s="11">
        <v>0</v>
      </c>
      <c r="BA202" s="11">
        <v>0</v>
      </c>
      <c r="BB202" s="11">
        <v>0</v>
      </c>
      <c r="BC202" s="11">
        <v>0</v>
      </c>
      <c r="BD202" s="11">
        <v>0</v>
      </c>
      <c r="BE202" s="11">
        <v>0</v>
      </c>
      <c r="BF202" s="11">
        <v>0</v>
      </c>
      <c r="BG202" s="11">
        <v>0</v>
      </c>
      <c r="BH202" s="11">
        <v>0</v>
      </c>
      <c r="BI202" s="11">
        <v>0</v>
      </c>
      <c r="BJ202" s="11">
        <v>0</v>
      </c>
      <c r="BK202" s="11">
        <v>0</v>
      </c>
      <c r="BL202" s="11">
        <v>0</v>
      </c>
      <c r="BM202" s="11">
        <v>0</v>
      </c>
      <c r="BN202" s="11">
        <v>0</v>
      </c>
      <c r="BO202" s="7">
        <f>SUM(K202:BN202)</f>
        <v>165</v>
      </c>
    </row>
    <row r="203" spans="1:67" x14ac:dyDescent="0.2">
      <c r="A203" s="15" t="s">
        <v>131</v>
      </c>
      <c r="B203" s="14" t="s">
        <v>130</v>
      </c>
      <c r="C203" s="14" t="s">
        <v>124</v>
      </c>
      <c r="D203" s="13">
        <v>63939.85</v>
      </c>
      <c r="E203" s="13">
        <f>ROUND(SUM($D203*1%),2)</f>
        <v>639.4</v>
      </c>
      <c r="F203" s="13">
        <f>ROUND(SUM($D203*0.5%),2)</f>
        <v>319.7</v>
      </c>
      <c r="G203" s="13">
        <f>E203-J203</f>
        <v>339.4</v>
      </c>
      <c r="H203" s="13">
        <f>F203-BO203</f>
        <v>219.7</v>
      </c>
      <c r="I203" s="12">
        <f ca="1">OFFSET(INDIRECT(ADDRESS(1,MATCH($I$2,$A$1:$BN$1,0))),ROW()-1,0)</f>
        <v>300</v>
      </c>
      <c r="J203" s="11">
        <v>300</v>
      </c>
      <c r="K203" s="11">
        <v>0</v>
      </c>
      <c r="L203" s="11">
        <v>0</v>
      </c>
      <c r="M203" s="11">
        <v>0</v>
      </c>
      <c r="N203" s="11">
        <v>0</v>
      </c>
      <c r="O203" s="11">
        <v>0</v>
      </c>
      <c r="P203" s="11">
        <v>0</v>
      </c>
      <c r="Q203" s="11">
        <v>0</v>
      </c>
      <c r="R203" s="11">
        <v>0</v>
      </c>
      <c r="S203" s="11">
        <v>0</v>
      </c>
      <c r="T203" s="11">
        <v>0</v>
      </c>
      <c r="U203" s="11">
        <v>0</v>
      </c>
      <c r="V203" s="11">
        <v>0</v>
      </c>
      <c r="W203" s="11">
        <v>0</v>
      </c>
      <c r="X203" s="11">
        <v>0</v>
      </c>
      <c r="Y203" s="11">
        <v>0</v>
      </c>
      <c r="Z203" s="11">
        <v>0</v>
      </c>
      <c r="AA203" s="11">
        <v>0</v>
      </c>
      <c r="AB203" s="11">
        <v>0</v>
      </c>
      <c r="AC203" s="11">
        <v>0</v>
      </c>
      <c r="AD203" s="11">
        <v>0</v>
      </c>
      <c r="AE203" s="11">
        <v>0</v>
      </c>
      <c r="AF203" s="11">
        <v>0</v>
      </c>
      <c r="AG203" s="11">
        <v>0</v>
      </c>
      <c r="AH203" s="11">
        <v>0</v>
      </c>
      <c r="AI203" s="11">
        <v>0</v>
      </c>
      <c r="AJ203" s="11">
        <v>0</v>
      </c>
      <c r="AK203" s="11">
        <v>0</v>
      </c>
      <c r="AL203" s="11">
        <v>0</v>
      </c>
      <c r="AM203" s="11">
        <v>0</v>
      </c>
      <c r="AN203" s="11">
        <v>0</v>
      </c>
      <c r="AO203" s="11">
        <v>0</v>
      </c>
      <c r="AP203" s="11">
        <v>0</v>
      </c>
      <c r="AQ203" s="11">
        <v>0</v>
      </c>
      <c r="AR203" s="11">
        <v>0</v>
      </c>
      <c r="AS203" s="11">
        <v>0</v>
      </c>
      <c r="AT203" s="11">
        <v>0</v>
      </c>
      <c r="AU203" s="11">
        <v>0</v>
      </c>
      <c r="AV203" s="11">
        <v>100</v>
      </c>
      <c r="AW203" s="11">
        <v>0</v>
      </c>
      <c r="AX203" s="11">
        <v>0</v>
      </c>
      <c r="AY203" s="11">
        <v>0</v>
      </c>
      <c r="AZ203" s="11">
        <v>0</v>
      </c>
      <c r="BA203" s="11">
        <v>0</v>
      </c>
      <c r="BB203" s="11">
        <v>0</v>
      </c>
      <c r="BC203" s="11">
        <v>0</v>
      </c>
      <c r="BD203" s="11">
        <v>0</v>
      </c>
      <c r="BE203" s="11">
        <v>0</v>
      </c>
      <c r="BF203" s="11">
        <v>0</v>
      </c>
      <c r="BG203" s="11">
        <v>0</v>
      </c>
      <c r="BH203" s="11">
        <v>0</v>
      </c>
      <c r="BI203" s="11">
        <v>0</v>
      </c>
      <c r="BJ203" s="11">
        <v>0</v>
      </c>
      <c r="BK203" s="11">
        <v>0</v>
      </c>
      <c r="BL203" s="11">
        <v>0</v>
      </c>
      <c r="BM203" s="11">
        <v>0</v>
      </c>
      <c r="BN203" s="11">
        <v>0</v>
      </c>
      <c r="BO203" s="7">
        <f>SUM(K203:BN203)</f>
        <v>100</v>
      </c>
    </row>
    <row r="204" spans="1:67" x14ac:dyDescent="0.2">
      <c r="A204" s="15" t="s">
        <v>129</v>
      </c>
      <c r="B204" s="14" t="s">
        <v>59</v>
      </c>
      <c r="C204" s="14" t="s">
        <v>124</v>
      </c>
      <c r="D204" s="13">
        <v>57878.11</v>
      </c>
      <c r="E204" s="13">
        <f>ROUND(SUM($D204*1%),2)</f>
        <v>578.78</v>
      </c>
      <c r="F204" s="13">
        <f>ROUND(SUM($D204*0.5%),2)</f>
        <v>289.39</v>
      </c>
      <c r="G204" s="13">
        <f>E204-J204</f>
        <v>0</v>
      </c>
      <c r="H204" s="13">
        <f>F204-BO204</f>
        <v>124.38999999999999</v>
      </c>
      <c r="I204" s="12">
        <f ca="1">OFFSET(INDIRECT(ADDRESS(1,MATCH($I$2,$A$1:$BN$1,0))),ROW()-1,0)</f>
        <v>578.78</v>
      </c>
      <c r="J204" s="11">
        <v>578.78</v>
      </c>
      <c r="K204" s="11">
        <v>0</v>
      </c>
      <c r="L204" s="11">
        <v>0</v>
      </c>
      <c r="M204" s="11">
        <v>0</v>
      </c>
      <c r="N204" s="11">
        <v>0</v>
      </c>
      <c r="O204" s="11">
        <v>0</v>
      </c>
      <c r="P204" s="11">
        <v>0</v>
      </c>
      <c r="Q204" s="11">
        <v>0</v>
      </c>
      <c r="R204" s="11">
        <v>0</v>
      </c>
      <c r="S204" s="11">
        <v>0</v>
      </c>
      <c r="T204" s="11">
        <v>0</v>
      </c>
      <c r="U204" s="11">
        <v>0</v>
      </c>
      <c r="V204" s="11">
        <v>0</v>
      </c>
      <c r="W204" s="11">
        <v>0</v>
      </c>
      <c r="X204" s="11">
        <v>65</v>
      </c>
      <c r="Y204" s="11">
        <v>0</v>
      </c>
      <c r="Z204" s="11">
        <v>0</v>
      </c>
      <c r="AA204" s="11">
        <v>0</v>
      </c>
      <c r="AB204" s="11">
        <v>0</v>
      </c>
      <c r="AC204" s="11">
        <v>0</v>
      </c>
      <c r="AD204" s="11">
        <v>0</v>
      </c>
      <c r="AE204" s="11">
        <v>0</v>
      </c>
      <c r="AF204" s="11">
        <v>0</v>
      </c>
      <c r="AG204" s="11">
        <v>0</v>
      </c>
      <c r="AH204" s="11">
        <v>0</v>
      </c>
      <c r="AI204" s="11">
        <v>0</v>
      </c>
      <c r="AJ204" s="11">
        <v>0</v>
      </c>
      <c r="AK204" s="11">
        <v>0</v>
      </c>
      <c r="AL204" s="11">
        <v>0</v>
      </c>
      <c r="AM204" s="11">
        <v>0</v>
      </c>
      <c r="AN204" s="11">
        <v>0</v>
      </c>
      <c r="AO204" s="11">
        <v>0</v>
      </c>
      <c r="AP204" s="11">
        <v>0</v>
      </c>
      <c r="AQ204" s="11">
        <v>0</v>
      </c>
      <c r="AR204" s="11">
        <v>0</v>
      </c>
      <c r="AS204" s="11">
        <v>0</v>
      </c>
      <c r="AT204" s="11">
        <v>0</v>
      </c>
      <c r="AU204" s="11">
        <v>0</v>
      </c>
      <c r="AV204" s="11">
        <v>100</v>
      </c>
      <c r="AW204" s="11">
        <v>0</v>
      </c>
      <c r="AX204" s="11">
        <v>0</v>
      </c>
      <c r="AY204" s="11">
        <v>0</v>
      </c>
      <c r="AZ204" s="11">
        <v>0</v>
      </c>
      <c r="BA204" s="11">
        <v>0</v>
      </c>
      <c r="BB204" s="11">
        <v>0</v>
      </c>
      <c r="BC204" s="11">
        <v>0</v>
      </c>
      <c r="BD204" s="11">
        <v>0</v>
      </c>
      <c r="BE204" s="11">
        <v>0</v>
      </c>
      <c r="BF204" s="11">
        <v>0</v>
      </c>
      <c r="BG204" s="11">
        <v>0</v>
      </c>
      <c r="BH204" s="11">
        <v>0</v>
      </c>
      <c r="BI204" s="11">
        <v>0</v>
      </c>
      <c r="BJ204" s="11">
        <v>0</v>
      </c>
      <c r="BK204" s="11">
        <v>0</v>
      </c>
      <c r="BL204" s="11">
        <v>0</v>
      </c>
      <c r="BM204" s="11">
        <v>0</v>
      </c>
      <c r="BN204" s="11">
        <v>0</v>
      </c>
      <c r="BO204" s="7">
        <f>SUM(K204:BN204)</f>
        <v>165</v>
      </c>
    </row>
    <row r="205" spans="1:67" x14ac:dyDescent="0.2">
      <c r="A205" s="15" t="s">
        <v>128</v>
      </c>
      <c r="B205" s="14" t="s">
        <v>127</v>
      </c>
      <c r="C205" s="14" t="s">
        <v>124</v>
      </c>
      <c r="D205" s="13">
        <v>48949.71</v>
      </c>
      <c r="E205" s="13">
        <f>ROUND(SUM($D205*1%),2)</f>
        <v>489.5</v>
      </c>
      <c r="F205" s="13">
        <f>ROUND(SUM($D205*0.5%),2)</f>
        <v>244.75</v>
      </c>
      <c r="G205" s="13">
        <f>E205-J205</f>
        <v>122.38</v>
      </c>
      <c r="H205" s="13">
        <f>F205-BO205</f>
        <v>244.75</v>
      </c>
      <c r="I205" s="12">
        <f ca="1">OFFSET(INDIRECT(ADDRESS(1,MATCH($I$2,$A$1:$BN$1,0))),ROW()-1,0)</f>
        <v>367.12</v>
      </c>
      <c r="J205" s="11">
        <v>367.12</v>
      </c>
      <c r="K205" s="11">
        <v>0</v>
      </c>
      <c r="L205" s="11">
        <v>0</v>
      </c>
      <c r="M205" s="11">
        <v>0</v>
      </c>
      <c r="N205" s="11">
        <v>0</v>
      </c>
      <c r="O205" s="11">
        <v>0</v>
      </c>
      <c r="P205" s="11">
        <v>0</v>
      </c>
      <c r="Q205" s="11">
        <v>0</v>
      </c>
      <c r="R205" s="11">
        <v>0</v>
      </c>
      <c r="S205" s="11">
        <v>0</v>
      </c>
      <c r="T205" s="11">
        <v>0</v>
      </c>
      <c r="U205" s="11">
        <v>0</v>
      </c>
      <c r="V205" s="11">
        <v>0</v>
      </c>
      <c r="W205" s="11">
        <v>0</v>
      </c>
      <c r="X205" s="11">
        <v>0</v>
      </c>
      <c r="Y205" s="11">
        <v>0</v>
      </c>
      <c r="Z205" s="11">
        <v>0</v>
      </c>
      <c r="AA205" s="11">
        <v>0</v>
      </c>
      <c r="AB205" s="11">
        <v>0</v>
      </c>
      <c r="AC205" s="11">
        <v>0</v>
      </c>
      <c r="AD205" s="11">
        <v>0</v>
      </c>
      <c r="AE205" s="11">
        <v>0</v>
      </c>
      <c r="AF205" s="11">
        <v>0</v>
      </c>
      <c r="AG205" s="11">
        <v>0</v>
      </c>
      <c r="AH205" s="11">
        <v>0</v>
      </c>
      <c r="AI205" s="11">
        <v>0</v>
      </c>
      <c r="AJ205" s="11">
        <v>0</v>
      </c>
      <c r="AK205" s="11">
        <v>0</v>
      </c>
      <c r="AL205" s="11">
        <v>0</v>
      </c>
      <c r="AM205" s="11">
        <v>0</v>
      </c>
      <c r="AN205" s="11">
        <v>0</v>
      </c>
      <c r="AO205" s="11">
        <v>0</v>
      </c>
      <c r="AP205" s="11">
        <v>0</v>
      </c>
      <c r="AQ205" s="11">
        <v>0</v>
      </c>
      <c r="AR205" s="11">
        <v>0</v>
      </c>
      <c r="AS205" s="11">
        <v>0</v>
      </c>
      <c r="AT205" s="11">
        <v>0</v>
      </c>
      <c r="AU205" s="11">
        <v>0</v>
      </c>
      <c r="AV205" s="11">
        <v>0</v>
      </c>
      <c r="AW205" s="11">
        <v>0</v>
      </c>
      <c r="AX205" s="11">
        <v>0</v>
      </c>
      <c r="AY205" s="11">
        <v>0</v>
      </c>
      <c r="AZ205" s="11">
        <v>0</v>
      </c>
      <c r="BA205" s="11">
        <v>0</v>
      </c>
      <c r="BB205" s="11">
        <v>0</v>
      </c>
      <c r="BC205" s="11">
        <v>0</v>
      </c>
      <c r="BD205" s="11">
        <v>0</v>
      </c>
      <c r="BE205" s="11">
        <v>0</v>
      </c>
      <c r="BF205" s="11">
        <v>0</v>
      </c>
      <c r="BG205" s="11">
        <v>0</v>
      </c>
      <c r="BH205" s="11">
        <v>0</v>
      </c>
      <c r="BI205" s="11">
        <v>0</v>
      </c>
      <c r="BJ205" s="11">
        <v>0</v>
      </c>
      <c r="BK205" s="11">
        <v>0</v>
      </c>
      <c r="BL205" s="11">
        <v>0</v>
      </c>
      <c r="BM205" s="11">
        <v>0</v>
      </c>
      <c r="BN205" s="11">
        <v>0</v>
      </c>
      <c r="BO205" s="7">
        <f>SUM(K205:BN205)</f>
        <v>0</v>
      </c>
    </row>
    <row r="206" spans="1:67" x14ac:dyDescent="0.2">
      <c r="A206" s="15" t="s">
        <v>126</v>
      </c>
      <c r="B206" s="14" t="s">
        <v>125</v>
      </c>
      <c r="C206" s="14" t="s">
        <v>124</v>
      </c>
      <c r="D206" s="13">
        <v>46778.61</v>
      </c>
      <c r="E206" s="13">
        <f>ROUND(SUM($D206*1%),2)</f>
        <v>467.79</v>
      </c>
      <c r="F206" s="13">
        <f>ROUND(SUM($D206*0.5%),2)</f>
        <v>233.89</v>
      </c>
      <c r="G206" s="13">
        <f>E206-J206</f>
        <v>317.79000000000002</v>
      </c>
      <c r="H206" s="13">
        <f>F206-BO206</f>
        <v>233.89</v>
      </c>
      <c r="I206" s="12">
        <f ca="1">OFFSET(INDIRECT(ADDRESS(1,MATCH($I$2,$A$1:$BN$1,0))),ROW()-1,0)</f>
        <v>150</v>
      </c>
      <c r="J206" s="11">
        <v>150</v>
      </c>
      <c r="K206" s="11">
        <v>0</v>
      </c>
      <c r="L206" s="11">
        <v>0</v>
      </c>
      <c r="M206" s="11">
        <v>0</v>
      </c>
      <c r="N206" s="11">
        <v>0</v>
      </c>
      <c r="O206" s="11">
        <v>0</v>
      </c>
      <c r="P206" s="11">
        <v>0</v>
      </c>
      <c r="Q206" s="11">
        <v>0</v>
      </c>
      <c r="R206" s="11">
        <v>0</v>
      </c>
      <c r="S206" s="11">
        <v>0</v>
      </c>
      <c r="T206" s="11">
        <v>0</v>
      </c>
      <c r="U206" s="11">
        <v>0</v>
      </c>
      <c r="V206" s="11">
        <v>0</v>
      </c>
      <c r="W206" s="11">
        <v>0</v>
      </c>
      <c r="X206" s="11">
        <v>0</v>
      </c>
      <c r="Y206" s="11">
        <v>0</v>
      </c>
      <c r="Z206" s="11">
        <v>0</v>
      </c>
      <c r="AA206" s="11">
        <v>0</v>
      </c>
      <c r="AB206" s="11">
        <v>0</v>
      </c>
      <c r="AC206" s="11">
        <v>0</v>
      </c>
      <c r="AD206" s="11">
        <v>0</v>
      </c>
      <c r="AE206" s="11">
        <v>0</v>
      </c>
      <c r="AF206" s="11">
        <v>0</v>
      </c>
      <c r="AG206" s="11">
        <v>0</v>
      </c>
      <c r="AH206" s="11">
        <v>0</v>
      </c>
      <c r="AI206" s="11">
        <v>0</v>
      </c>
      <c r="AJ206" s="11">
        <v>0</v>
      </c>
      <c r="AK206" s="11">
        <v>0</v>
      </c>
      <c r="AL206" s="11">
        <v>0</v>
      </c>
      <c r="AM206" s="11">
        <v>0</v>
      </c>
      <c r="AN206" s="11">
        <v>0</v>
      </c>
      <c r="AO206" s="11">
        <v>0</v>
      </c>
      <c r="AP206" s="11">
        <v>0</v>
      </c>
      <c r="AQ206" s="11">
        <v>0</v>
      </c>
      <c r="AR206" s="11">
        <v>0</v>
      </c>
      <c r="AS206" s="11">
        <v>0</v>
      </c>
      <c r="AT206" s="11">
        <v>0</v>
      </c>
      <c r="AU206" s="11">
        <v>0</v>
      </c>
      <c r="AV206" s="11">
        <v>0</v>
      </c>
      <c r="AW206" s="11">
        <v>0</v>
      </c>
      <c r="AX206" s="11">
        <v>0</v>
      </c>
      <c r="AY206" s="11">
        <v>0</v>
      </c>
      <c r="AZ206" s="11">
        <v>0</v>
      </c>
      <c r="BA206" s="11">
        <v>0</v>
      </c>
      <c r="BB206" s="11">
        <v>0</v>
      </c>
      <c r="BC206" s="11">
        <v>0</v>
      </c>
      <c r="BD206" s="11">
        <v>0</v>
      </c>
      <c r="BE206" s="11">
        <v>0</v>
      </c>
      <c r="BF206" s="11">
        <v>0</v>
      </c>
      <c r="BG206" s="11">
        <v>0</v>
      </c>
      <c r="BH206" s="11">
        <v>0</v>
      </c>
      <c r="BI206" s="11">
        <v>0</v>
      </c>
      <c r="BJ206" s="11">
        <v>0</v>
      </c>
      <c r="BK206" s="11">
        <v>0</v>
      </c>
      <c r="BL206" s="11">
        <v>0</v>
      </c>
      <c r="BM206" s="11">
        <v>0</v>
      </c>
      <c r="BN206" s="11">
        <v>0</v>
      </c>
      <c r="BO206" s="7">
        <f>SUM(K206:BN206)</f>
        <v>0</v>
      </c>
    </row>
    <row r="207" spans="1:67" x14ac:dyDescent="0.2">
      <c r="A207" s="15" t="s">
        <v>123</v>
      </c>
      <c r="B207" s="14" t="s">
        <v>101</v>
      </c>
      <c r="C207" s="14" t="s">
        <v>101</v>
      </c>
      <c r="D207" s="13">
        <v>261789.98</v>
      </c>
      <c r="E207" s="13">
        <f>ROUND(SUM($D207*1%),2)</f>
        <v>2617.9</v>
      </c>
      <c r="F207" s="13">
        <f>ROUND(SUM($D207*0.5%),2)</f>
        <v>1308.95</v>
      </c>
      <c r="G207" s="13">
        <f>E207-J207</f>
        <v>1417.9</v>
      </c>
      <c r="H207" s="13">
        <f>F207-BO207</f>
        <v>51.880000000000109</v>
      </c>
      <c r="I207" s="12">
        <f ca="1">OFFSET(INDIRECT(ADDRESS(1,MATCH($I$2,$A$1:$BN$1,0))),ROW()-1,0)</f>
        <v>1200</v>
      </c>
      <c r="J207" s="11">
        <v>1200</v>
      </c>
      <c r="K207" s="11">
        <v>0</v>
      </c>
      <c r="L207" s="11">
        <v>0</v>
      </c>
      <c r="M207" s="11">
        <v>0</v>
      </c>
      <c r="N207" s="11">
        <v>0</v>
      </c>
      <c r="O207" s="11">
        <v>0</v>
      </c>
      <c r="P207" s="11">
        <v>0</v>
      </c>
      <c r="Q207" s="11">
        <v>0</v>
      </c>
      <c r="R207" s="11">
        <v>0</v>
      </c>
      <c r="S207" s="11">
        <v>0</v>
      </c>
      <c r="T207" s="11">
        <v>0</v>
      </c>
      <c r="U207" s="11">
        <v>0</v>
      </c>
      <c r="V207" s="11">
        <v>0</v>
      </c>
      <c r="W207" s="11">
        <v>0</v>
      </c>
      <c r="X207" s="11">
        <v>0</v>
      </c>
      <c r="Y207" s="11">
        <v>0</v>
      </c>
      <c r="Z207" s="11">
        <v>0</v>
      </c>
      <c r="AA207" s="11">
        <v>0</v>
      </c>
      <c r="AB207" s="11">
        <v>0</v>
      </c>
      <c r="AC207" s="11">
        <v>1257.07</v>
      </c>
      <c r="AD207" s="11">
        <v>0</v>
      </c>
      <c r="AE207" s="11">
        <v>0</v>
      </c>
      <c r="AF207" s="11">
        <v>0</v>
      </c>
      <c r="AG207" s="11">
        <v>0</v>
      </c>
      <c r="AH207" s="11">
        <v>0</v>
      </c>
      <c r="AI207" s="11">
        <v>0</v>
      </c>
      <c r="AJ207" s="11">
        <v>0</v>
      </c>
      <c r="AK207" s="11">
        <v>0</v>
      </c>
      <c r="AL207" s="11">
        <v>0</v>
      </c>
      <c r="AM207" s="11">
        <v>0</v>
      </c>
      <c r="AN207" s="11">
        <v>0</v>
      </c>
      <c r="AO207" s="11">
        <v>0</v>
      </c>
      <c r="AP207" s="11">
        <v>0</v>
      </c>
      <c r="AQ207" s="11">
        <v>0</v>
      </c>
      <c r="AR207" s="11">
        <v>0</v>
      </c>
      <c r="AS207" s="11">
        <v>0</v>
      </c>
      <c r="AT207" s="11">
        <v>0</v>
      </c>
      <c r="AU207" s="11">
        <v>0</v>
      </c>
      <c r="AV207" s="11">
        <v>0</v>
      </c>
      <c r="AW207" s="11">
        <v>0</v>
      </c>
      <c r="AX207" s="11">
        <v>0</v>
      </c>
      <c r="AY207" s="11">
        <v>0</v>
      </c>
      <c r="AZ207" s="11">
        <v>0</v>
      </c>
      <c r="BA207" s="11">
        <v>0</v>
      </c>
      <c r="BB207" s="11">
        <v>0</v>
      </c>
      <c r="BC207" s="11">
        <v>0</v>
      </c>
      <c r="BD207" s="11">
        <v>0</v>
      </c>
      <c r="BE207" s="11">
        <v>0</v>
      </c>
      <c r="BF207" s="11">
        <v>0</v>
      </c>
      <c r="BG207" s="11">
        <v>0</v>
      </c>
      <c r="BH207" s="11">
        <v>0</v>
      </c>
      <c r="BI207" s="11">
        <v>0</v>
      </c>
      <c r="BJ207" s="11">
        <v>0</v>
      </c>
      <c r="BK207" s="11">
        <v>0</v>
      </c>
      <c r="BL207" s="11">
        <v>0</v>
      </c>
      <c r="BM207" s="11">
        <v>0</v>
      </c>
      <c r="BN207" s="11">
        <v>0</v>
      </c>
      <c r="BO207" s="7">
        <f>SUM(K207:BN207)</f>
        <v>1257.07</v>
      </c>
    </row>
    <row r="208" spans="1:67" x14ac:dyDescent="0.2">
      <c r="A208" s="15" t="s">
        <v>122</v>
      </c>
      <c r="B208" s="14" t="s">
        <v>121</v>
      </c>
      <c r="C208" s="14" t="s">
        <v>101</v>
      </c>
      <c r="D208" s="13">
        <v>191945.38</v>
      </c>
      <c r="E208" s="13">
        <f>ROUND(SUM($D208*1%),2)</f>
        <v>1919.45</v>
      </c>
      <c r="F208" s="13">
        <f>ROUND(SUM($D208*0.5%),2)</f>
        <v>959.73</v>
      </c>
      <c r="G208" s="13">
        <f>E208-J208</f>
        <v>0</v>
      </c>
      <c r="H208" s="13">
        <f>F208-BO208</f>
        <v>959.73</v>
      </c>
      <c r="I208" s="12">
        <f ca="1">OFFSET(INDIRECT(ADDRESS(1,MATCH($I$2,$A$1:$BN$1,0))),ROW()-1,0)</f>
        <v>1919.45</v>
      </c>
      <c r="J208" s="11">
        <v>1919.45</v>
      </c>
      <c r="K208" s="11">
        <v>0</v>
      </c>
      <c r="L208" s="11">
        <v>0</v>
      </c>
      <c r="M208" s="11">
        <v>0</v>
      </c>
      <c r="N208" s="11">
        <v>0</v>
      </c>
      <c r="O208" s="11">
        <v>0</v>
      </c>
      <c r="P208" s="11">
        <v>0</v>
      </c>
      <c r="Q208" s="11">
        <v>0</v>
      </c>
      <c r="R208" s="11">
        <v>0</v>
      </c>
      <c r="S208" s="11">
        <v>0</v>
      </c>
      <c r="T208" s="11">
        <v>0</v>
      </c>
      <c r="U208" s="11">
        <v>0</v>
      </c>
      <c r="V208" s="11">
        <v>0</v>
      </c>
      <c r="W208" s="11">
        <v>0</v>
      </c>
      <c r="X208" s="11">
        <v>0</v>
      </c>
      <c r="Y208" s="11">
        <v>0</v>
      </c>
      <c r="Z208" s="11">
        <v>0</v>
      </c>
      <c r="AA208" s="11">
        <v>0</v>
      </c>
      <c r="AB208" s="11">
        <v>0</v>
      </c>
      <c r="AC208" s="11">
        <v>0</v>
      </c>
      <c r="AD208" s="11">
        <v>0</v>
      </c>
      <c r="AE208" s="11">
        <v>0</v>
      </c>
      <c r="AF208" s="11">
        <v>0</v>
      </c>
      <c r="AG208" s="11">
        <v>0</v>
      </c>
      <c r="AH208" s="11">
        <v>0</v>
      </c>
      <c r="AI208" s="11">
        <v>0</v>
      </c>
      <c r="AJ208" s="11">
        <v>0</v>
      </c>
      <c r="AK208" s="11">
        <v>0</v>
      </c>
      <c r="AL208" s="11">
        <v>0</v>
      </c>
      <c r="AM208" s="11">
        <v>0</v>
      </c>
      <c r="AN208" s="11">
        <v>0</v>
      </c>
      <c r="AO208" s="11">
        <v>0</v>
      </c>
      <c r="AP208" s="11">
        <v>0</v>
      </c>
      <c r="AQ208" s="11">
        <v>0</v>
      </c>
      <c r="AR208" s="11">
        <v>0</v>
      </c>
      <c r="AS208" s="11">
        <v>0</v>
      </c>
      <c r="AT208" s="11">
        <v>0</v>
      </c>
      <c r="AU208" s="11">
        <v>0</v>
      </c>
      <c r="AV208" s="11">
        <v>0</v>
      </c>
      <c r="AW208" s="11">
        <v>0</v>
      </c>
      <c r="AX208" s="11">
        <v>0</v>
      </c>
      <c r="AY208" s="11">
        <v>0</v>
      </c>
      <c r="AZ208" s="11">
        <v>0</v>
      </c>
      <c r="BA208" s="11">
        <v>0</v>
      </c>
      <c r="BB208" s="11">
        <v>0</v>
      </c>
      <c r="BC208" s="11">
        <v>0</v>
      </c>
      <c r="BD208" s="11">
        <v>0</v>
      </c>
      <c r="BE208" s="11">
        <v>0</v>
      </c>
      <c r="BF208" s="11">
        <v>0</v>
      </c>
      <c r="BG208" s="11">
        <v>0</v>
      </c>
      <c r="BH208" s="11">
        <v>0</v>
      </c>
      <c r="BI208" s="11">
        <v>0</v>
      </c>
      <c r="BJ208" s="11">
        <v>0</v>
      </c>
      <c r="BK208" s="11">
        <v>0</v>
      </c>
      <c r="BL208" s="11">
        <v>0</v>
      </c>
      <c r="BM208" s="11">
        <v>0</v>
      </c>
      <c r="BN208" s="11">
        <v>0</v>
      </c>
      <c r="BO208" s="7">
        <f>SUM(K208:BN208)</f>
        <v>0</v>
      </c>
    </row>
    <row r="209" spans="1:67" x14ac:dyDescent="0.2">
      <c r="A209" s="15" t="s">
        <v>120</v>
      </c>
      <c r="B209" s="14" t="s">
        <v>119</v>
      </c>
      <c r="C209" s="14" t="s">
        <v>101</v>
      </c>
      <c r="D209" s="13">
        <v>263495.84000000003</v>
      </c>
      <c r="E209" s="13">
        <f>ROUND(SUM($D209*1%),2)</f>
        <v>2634.96</v>
      </c>
      <c r="F209" s="13">
        <f>ROUND(SUM($D209*0.5%),2)</f>
        <v>1317.48</v>
      </c>
      <c r="G209" s="13">
        <f>E209-J209</f>
        <v>526.99000000000024</v>
      </c>
      <c r="H209" s="13">
        <f>F209-BO209</f>
        <v>1110.1500000000001</v>
      </c>
      <c r="I209" s="12">
        <f ca="1">OFFSET(INDIRECT(ADDRESS(1,MATCH($I$2,$A$1:$BN$1,0))),ROW()-1,0)</f>
        <v>2107.9699999999998</v>
      </c>
      <c r="J209" s="11">
        <v>2107.9699999999998</v>
      </c>
      <c r="K209" s="11">
        <v>0</v>
      </c>
      <c r="L209" s="11">
        <v>0</v>
      </c>
      <c r="M209" s="11">
        <v>0</v>
      </c>
      <c r="N209" s="11">
        <v>0</v>
      </c>
      <c r="O209" s="11">
        <v>0</v>
      </c>
      <c r="P209" s="11">
        <v>0</v>
      </c>
      <c r="Q209" s="11">
        <v>0</v>
      </c>
      <c r="R209" s="11">
        <v>0</v>
      </c>
      <c r="S209" s="11">
        <v>0</v>
      </c>
      <c r="T209" s="11">
        <v>0</v>
      </c>
      <c r="U209" s="11">
        <v>0</v>
      </c>
      <c r="V209" s="11">
        <v>0</v>
      </c>
      <c r="W209" s="11">
        <v>0</v>
      </c>
      <c r="X209" s="11">
        <v>0</v>
      </c>
      <c r="Y209" s="11">
        <v>0</v>
      </c>
      <c r="Z209" s="11">
        <v>207.33</v>
      </c>
      <c r="AA209" s="11">
        <v>0</v>
      </c>
      <c r="AB209" s="11">
        <v>0</v>
      </c>
      <c r="AC209" s="11">
        <v>0</v>
      </c>
      <c r="AD209" s="11">
        <v>0</v>
      </c>
      <c r="AE209" s="11">
        <v>0</v>
      </c>
      <c r="AF209" s="11">
        <v>0</v>
      </c>
      <c r="AG209" s="11">
        <v>0</v>
      </c>
      <c r="AH209" s="11">
        <v>0</v>
      </c>
      <c r="AI209" s="11">
        <v>0</v>
      </c>
      <c r="AJ209" s="11">
        <v>0</v>
      </c>
      <c r="AK209" s="11">
        <v>0</v>
      </c>
      <c r="AL209" s="11">
        <v>0</v>
      </c>
      <c r="AM209" s="11">
        <v>0</v>
      </c>
      <c r="AN209" s="11">
        <v>0</v>
      </c>
      <c r="AO209" s="11">
        <v>0</v>
      </c>
      <c r="AP209" s="11">
        <v>0</v>
      </c>
      <c r="AQ209" s="11">
        <v>0</v>
      </c>
      <c r="AR209" s="11">
        <v>0</v>
      </c>
      <c r="AS209" s="11">
        <v>0</v>
      </c>
      <c r="AT209" s="11">
        <v>0</v>
      </c>
      <c r="AU209" s="11">
        <v>0</v>
      </c>
      <c r="AV209" s="11">
        <v>0</v>
      </c>
      <c r="AW209" s="11">
        <v>0</v>
      </c>
      <c r="AX209" s="11">
        <v>0</v>
      </c>
      <c r="AY209" s="11">
        <v>0</v>
      </c>
      <c r="AZ209" s="11">
        <v>0</v>
      </c>
      <c r="BA209" s="11">
        <v>0</v>
      </c>
      <c r="BB209" s="11">
        <v>0</v>
      </c>
      <c r="BC209" s="11">
        <v>0</v>
      </c>
      <c r="BD209" s="11">
        <v>0</v>
      </c>
      <c r="BE209" s="11">
        <v>0</v>
      </c>
      <c r="BF209" s="11">
        <v>0</v>
      </c>
      <c r="BG209" s="11">
        <v>0</v>
      </c>
      <c r="BH209" s="11">
        <v>0</v>
      </c>
      <c r="BI209" s="11">
        <v>0</v>
      </c>
      <c r="BJ209" s="11">
        <v>0</v>
      </c>
      <c r="BK209" s="11">
        <v>0</v>
      </c>
      <c r="BL209" s="11">
        <v>0</v>
      </c>
      <c r="BM209" s="11">
        <v>0</v>
      </c>
      <c r="BN209" s="11">
        <v>0</v>
      </c>
      <c r="BO209" s="7">
        <f>SUM(K209:BN209)</f>
        <v>207.33</v>
      </c>
    </row>
    <row r="210" spans="1:67" x14ac:dyDescent="0.2">
      <c r="A210" s="15" t="s">
        <v>118</v>
      </c>
      <c r="B210" s="14" t="s">
        <v>117</v>
      </c>
      <c r="C210" s="14" t="s">
        <v>101</v>
      </c>
      <c r="D210" s="13">
        <v>175840.87</v>
      </c>
      <c r="E210" s="13">
        <f>ROUND(SUM($D210*1%),2)</f>
        <v>1758.41</v>
      </c>
      <c r="F210" s="13">
        <f>ROUND(SUM($D210*0.5%),2)</f>
        <v>879.2</v>
      </c>
      <c r="G210" s="13">
        <f>E210-J210</f>
        <v>658.41000000000008</v>
      </c>
      <c r="H210" s="13">
        <f>F210-BO210</f>
        <v>319.20000000000005</v>
      </c>
      <c r="I210" s="12">
        <f ca="1">OFFSET(INDIRECT(ADDRESS(1,MATCH($I$2,$A$1:$BN$1,0))),ROW()-1,0)</f>
        <v>1100</v>
      </c>
      <c r="J210" s="11">
        <v>1100</v>
      </c>
      <c r="K210" s="11">
        <v>0</v>
      </c>
      <c r="L210" s="11">
        <v>0</v>
      </c>
      <c r="M210" s="11">
        <v>0</v>
      </c>
      <c r="N210" s="11">
        <v>0</v>
      </c>
      <c r="O210" s="11">
        <v>0</v>
      </c>
      <c r="P210" s="11">
        <v>0</v>
      </c>
      <c r="Q210" s="11">
        <v>0</v>
      </c>
      <c r="R210" s="11">
        <v>0</v>
      </c>
      <c r="S210" s="11">
        <v>0</v>
      </c>
      <c r="T210" s="11">
        <v>0</v>
      </c>
      <c r="U210" s="11">
        <v>0</v>
      </c>
      <c r="V210" s="11">
        <v>0</v>
      </c>
      <c r="W210" s="11">
        <v>0</v>
      </c>
      <c r="X210" s="11">
        <v>0</v>
      </c>
      <c r="Y210" s="11">
        <v>0</v>
      </c>
      <c r="Z210" s="11">
        <v>210</v>
      </c>
      <c r="AA210" s="11">
        <v>0</v>
      </c>
      <c r="AB210" s="11">
        <v>0</v>
      </c>
      <c r="AC210" s="11">
        <v>350</v>
      </c>
      <c r="AD210" s="11">
        <v>0</v>
      </c>
      <c r="AE210" s="11">
        <v>0</v>
      </c>
      <c r="AF210" s="11">
        <v>0</v>
      </c>
      <c r="AG210" s="11">
        <v>0</v>
      </c>
      <c r="AH210" s="11">
        <v>0</v>
      </c>
      <c r="AI210" s="11">
        <v>0</v>
      </c>
      <c r="AJ210" s="11">
        <v>0</v>
      </c>
      <c r="AK210" s="11">
        <v>0</v>
      </c>
      <c r="AL210" s="11">
        <v>0</v>
      </c>
      <c r="AM210" s="11">
        <v>0</v>
      </c>
      <c r="AN210" s="11">
        <v>0</v>
      </c>
      <c r="AO210" s="11">
        <v>0</v>
      </c>
      <c r="AP210" s="11">
        <v>0</v>
      </c>
      <c r="AQ210" s="11">
        <v>0</v>
      </c>
      <c r="AR210" s="11">
        <v>0</v>
      </c>
      <c r="AS210" s="11">
        <v>0</v>
      </c>
      <c r="AT210" s="11">
        <v>0</v>
      </c>
      <c r="AU210" s="11">
        <v>0</v>
      </c>
      <c r="AV210" s="11">
        <v>0</v>
      </c>
      <c r="AW210" s="11">
        <v>0</v>
      </c>
      <c r="AX210" s="11">
        <v>0</v>
      </c>
      <c r="AY210" s="11">
        <v>0</v>
      </c>
      <c r="AZ210" s="11">
        <v>0</v>
      </c>
      <c r="BA210" s="11">
        <v>0</v>
      </c>
      <c r="BB210" s="11">
        <v>0</v>
      </c>
      <c r="BC210" s="11">
        <v>0</v>
      </c>
      <c r="BD210" s="11">
        <v>0</v>
      </c>
      <c r="BE210" s="11">
        <v>0</v>
      </c>
      <c r="BF210" s="11">
        <v>0</v>
      </c>
      <c r="BG210" s="11">
        <v>0</v>
      </c>
      <c r="BH210" s="11">
        <v>0</v>
      </c>
      <c r="BI210" s="11">
        <v>0</v>
      </c>
      <c r="BJ210" s="11">
        <v>0</v>
      </c>
      <c r="BK210" s="11">
        <v>0</v>
      </c>
      <c r="BL210" s="11">
        <v>0</v>
      </c>
      <c r="BM210" s="11">
        <v>0</v>
      </c>
      <c r="BN210" s="11">
        <v>0</v>
      </c>
      <c r="BO210" s="7">
        <f>SUM(K210:BN210)</f>
        <v>560</v>
      </c>
    </row>
    <row r="211" spans="1:67" x14ac:dyDescent="0.2">
      <c r="A211" s="15" t="s">
        <v>116</v>
      </c>
      <c r="B211" s="14" t="s">
        <v>115</v>
      </c>
      <c r="C211" s="14" t="s">
        <v>101</v>
      </c>
      <c r="D211" s="13">
        <v>122634.13</v>
      </c>
      <c r="E211" s="13">
        <f>ROUND(SUM($D211*1%),2)</f>
        <v>1226.3399999999999</v>
      </c>
      <c r="F211" s="13">
        <f>ROUND(SUM($D211*0.5%),2)</f>
        <v>613.16999999999996</v>
      </c>
      <c r="G211" s="13">
        <f>E211-J211</f>
        <v>0</v>
      </c>
      <c r="H211" s="13">
        <f>F211-BO211</f>
        <v>613.16999999999996</v>
      </c>
      <c r="I211" s="12">
        <f ca="1">OFFSET(INDIRECT(ADDRESS(1,MATCH($I$2,$A$1:$BN$1,0))),ROW()-1,0)</f>
        <v>1226.3399999999999</v>
      </c>
      <c r="J211" s="11">
        <v>1226.3399999999999</v>
      </c>
      <c r="K211" s="11">
        <v>0</v>
      </c>
      <c r="L211" s="11">
        <v>0</v>
      </c>
      <c r="M211" s="11">
        <v>0</v>
      </c>
      <c r="N211" s="11">
        <v>0</v>
      </c>
      <c r="O211" s="11">
        <v>0</v>
      </c>
      <c r="P211" s="11">
        <v>0</v>
      </c>
      <c r="Q211" s="11">
        <v>0</v>
      </c>
      <c r="R211" s="11">
        <v>0</v>
      </c>
      <c r="S211" s="11">
        <v>0</v>
      </c>
      <c r="T211" s="11">
        <v>0</v>
      </c>
      <c r="U211" s="11">
        <v>0</v>
      </c>
      <c r="V211" s="11">
        <v>0</v>
      </c>
      <c r="W211" s="11">
        <v>0</v>
      </c>
      <c r="X211" s="11">
        <v>0</v>
      </c>
      <c r="Y211" s="11">
        <v>0</v>
      </c>
      <c r="Z211" s="11">
        <v>0</v>
      </c>
      <c r="AA211" s="11">
        <v>0</v>
      </c>
      <c r="AB211" s="11">
        <v>0</v>
      </c>
      <c r="AC211" s="11">
        <v>0</v>
      </c>
      <c r="AD211" s="11">
        <v>0</v>
      </c>
      <c r="AE211" s="11">
        <v>0</v>
      </c>
      <c r="AF211" s="11">
        <v>0</v>
      </c>
      <c r="AG211" s="11">
        <v>0</v>
      </c>
      <c r="AH211" s="11">
        <v>0</v>
      </c>
      <c r="AI211" s="11">
        <v>0</v>
      </c>
      <c r="AJ211" s="11">
        <v>0</v>
      </c>
      <c r="AK211" s="11">
        <v>0</v>
      </c>
      <c r="AL211" s="11">
        <v>0</v>
      </c>
      <c r="AM211" s="11">
        <v>0</v>
      </c>
      <c r="AN211" s="11">
        <v>0</v>
      </c>
      <c r="AO211" s="11">
        <v>0</v>
      </c>
      <c r="AP211" s="11">
        <v>0</v>
      </c>
      <c r="AQ211" s="11">
        <v>0</v>
      </c>
      <c r="AR211" s="11">
        <v>0</v>
      </c>
      <c r="AS211" s="11">
        <v>0</v>
      </c>
      <c r="AT211" s="11">
        <v>0</v>
      </c>
      <c r="AU211" s="11">
        <v>0</v>
      </c>
      <c r="AV211" s="11">
        <v>0</v>
      </c>
      <c r="AW211" s="11">
        <v>0</v>
      </c>
      <c r="AX211" s="11">
        <v>0</v>
      </c>
      <c r="AY211" s="11">
        <v>0</v>
      </c>
      <c r="AZ211" s="11">
        <v>0</v>
      </c>
      <c r="BA211" s="11">
        <v>0</v>
      </c>
      <c r="BB211" s="11">
        <v>0</v>
      </c>
      <c r="BC211" s="11">
        <v>0</v>
      </c>
      <c r="BD211" s="11">
        <v>0</v>
      </c>
      <c r="BE211" s="11">
        <v>0</v>
      </c>
      <c r="BF211" s="11">
        <v>0</v>
      </c>
      <c r="BG211" s="11">
        <v>0</v>
      </c>
      <c r="BH211" s="11">
        <v>0</v>
      </c>
      <c r="BI211" s="11">
        <v>0</v>
      </c>
      <c r="BJ211" s="11">
        <v>0</v>
      </c>
      <c r="BK211" s="11">
        <v>0</v>
      </c>
      <c r="BL211" s="11">
        <v>0</v>
      </c>
      <c r="BM211" s="11">
        <v>0</v>
      </c>
      <c r="BN211" s="11">
        <v>0</v>
      </c>
      <c r="BO211" s="7">
        <f>SUM(K211:BN211)</f>
        <v>0</v>
      </c>
    </row>
    <row r="212" spans="1:67" x14ac:dyDescent="0.2">
      <c r="A212" s="15" t="s">
        <v>114</v>
      </c>
      <c r="B212" s="14" t="s">
        <v>113</v>
      </c>
      <c r="C212" s="14" t="s">
        <v>101</v>
      </c>
      <c r="D212" s="13">
        <v>224838.42</v>
      </c>
      <c r="E212" s="13">
        <f>ROUND(SUM($D212*1%),2)</f>
        <v>2248.38</v>
      </c>
      <c r="F212" s="13">
        <f>ROUND(SUM($D212*0.5%),2)</f>
        <v>1124.19</v>
      </c>
      <c r="G212" s="13">
        <f>E212-J212</f>
        <v>1124.19</v>
      </c>
      <c r="H212" s="13">
        <f>F212-BO212</f>
        <v>983.0200000000001</v>
      </c>
      <c r="I212" s="12">
        <f ca="1">OFFSET(INDIRECT(ADDRESS(1,MATCH($I$2,$A$1:$BN$1,0))),ROW()-1,0)</f>
        <v>1124.19</v>
      </c>
      <c r="J212" s="11">
        <v>1124.19</v>
      </c>
      <c r="K212" s="11">
        <v>0</v>
      </c>
      <c r="L212" s="11">
        <v>0</v>
      </c>
      <c r="M212" s="11">
        <v>0</v>
      </c>
      <c r="N212" s="11">
        <v>0</v>
      </c>
      <c r="O212" s="11">
        <v>0</v>
      </c>
      <c r="P212" s="11">
        <v>0</v>
      </c>
      <c r="Q212" s="11">
        <v>0</v>
      </c>
      <c r="R212" s="11">
        <v>0</v>
      </c>
      <c r="S212" s="11">
        <v>0</v>
      </c>
      <c r="T212" s="11">
        <v>0</v>
      </c>
      <c r="U212" s="11">
        <v>0</v>
      </c>
      <c r="V212" s="11">
        <v>0</v>
      </c>
      <c r="W212" s="11">
        <v>0</v>
      </c>
      <c r="X212" s="11">
        <v>0</v>
      </c>
      <c r="Y212" s="11">
        <v>0</v>
      </c>
      <c r="Z212" s="11">
        <v>141.16999999999999</v>
      </c>
      <c r="AA212" s="11">
        <v>0</v>
      </c>
      <c r="AB212" s="11">
        <v>0</v>
      </c>
      <c r="AC212" s="11">
        <v>0</v>
      </c>
      <c r="AD212" s="11">
        <v>0</v>
      </c>
      <c r="AE212" s="11">
        <v>0</v>
      </c>
      <c r="AF212" s="11">
        <v>0</v>
      </c>
      <c r="AG212" s="11">
        <v>0</v>
      </c>
      <c r="AH212" s="11">
        <v>0</v>
      </c>
      <c r="AI212" s="11">
        <v>0</v>
      </c>
      <c r="AJ212" s="11">
        <v>0</v>
      </c>
      <c r="AK212" s="11">
        <v>0</v>
      </c>
      <c r="AL212" s="11">
        <v>0</v>
      </c>
      <c r="AM212" s="11">
        <v>0</v>
      </c>
      <c r="AN212" s="11">
        <v>0</v>
      </c>
      <c r="AO212" s="11">
        <v>0</v>
      </c>
      <c r="AP212" s="11">
        <v>0</v>
      </c>
      <c r="AQ212" s="11">
        <v>0</v>
      </c>
      <c r="AR212" s="11">
        <v>0</v>
      </c>
      <c r="AS212" s="11">
        <v>0</v>
      </c>
      <c r="AT212" s="11">
        <v>0</v>
      </c>
      <c r="AU212" s="11">
        <v>0</v>
      </c>
      <c r="AV212" s="11">
        <v>0</v>
      </c>
      <c r="AW212" s="11">
        <v>0</v>
      </c>
      <c r="AX212" s="11">
        <v>0</v>
      </c>
      <c r="AY212" s="11">
        <v>0</v>
      </c>
      <c r="AZ212" s="11">
        <v>0</v>
      </c>
      <c r="BA212" s="11">
        <v>0</v>
      </c>
      <c r="BB212" s="11">
        <v>0</v>
      </c>
      <c r="BC212" s="11">
        <v>0</v>
      </c>
      <c r="BD212" s="11">
        <v>0</v>
      </c>
      <c r="BE212" s="11">
        <v>0</v>
      </c>
      <c r="BF212" s="11">
        <v>0</v>
      </c>
      <c r="BG212" s="11">
        <v>0</v>
      </c>
      <c r="BH212" s="11">
        <v>0</v>
      </c>
      <c r="BI212" s="11">
        <v>0</v>
      </c>
      <c r="BJ212" s="11">
        <v>0</v>
      </c>
      <c r="BK212" s="11">
        <v>0</v>
      </c>
      <c r="BL212" s="11">
        <v>0</v>
      </c>
      <c r="BM212" s="11">
        <v>0</v>
      </c>
      <c r="BN212" s="11">
        <v>0</v>
      </c>
      <c r="BO212" s="7">
        <f>SUM(K212:BN212)</f>
        <v>141.16999999999999</v>
      </c>
    </row>
    <row r="213" spans="1:67" x14ac:dyDescent="0.2">
      <c r="A213" s="15" t="s">
        <v>112</v>
      </c>
      <c r="B213" s="14" t="s">
        <v>111</v>
      </c>
      <c r="C213" s="14" t="s">
        <v>101</v>
      </c>
      <c r="D213" s="13">
        <v>160350.79999999999</v>
      </c>
      <c r="E213" s="13">
        <f>ROUND(SUM($D213*1%),2)</f>
        <v>1603.51</v>
      </c>
      <c r="F213" s="13">
        <f>ROUND(SUM($D213*0.5%),2)</f>
        <v>801.75</v>
      </c>
      <c r="G213" s="13">
        <f>E213-J213</f>
        <v>1202.6300000000001</v>
      </c>
      <c r="H213" s="13">
        <f>F213-BO213</f>
        <v>651.75</v>
      </c>
      <c r="I213" s="12">
        <f ca="1">OFFSET(INDIRECT(ADDRESS(1,MATCH($I$2,$A$1:$BN$1,0))),ROW()-1,0)</f>
        <v>400.88</v>
      </c>
      <c r="J213" s="11">
        <v>400.88</v>
      </c>
      <c r="K213" s="11">
        <v>0</v>
      </c>
      <c r="L213" s="11">
        <v>0</v>
      </c>
      <c r="M213" s="11">
        <v>0</v>
      </c>
      <c r="N213" s="11">
        <v>0</v>
      </c>
      <c r="O213" s="11">
        <v>0</v>
      </c>
      <c r="P213" s="11">
        <v>0</v>
      </c>
      <c r="Q213" s="11">
        <v>0</v>
      </c>
      <c r="R213" s="11">
        <v>0</v>
      </c>
      <c r="S213" s="11">
        <v>0</v>
      </c>
      <c r="T213" s="11">
        <v>0</v>
      </c>
      <c r="U213" s="11">
        <v>0</v>
      </c>
      <c r="V213" s="11">
        <v>0</v>
      </c>
      <c r="W213" s="11">
        <v>0</v>
      </c>
      <c r="X213" s="11">
        <v>0</v>
      </c>
      <c r="Y213" s="11">
        <v>0</v>
      </c>
      <c r="Z213" s="11">
        <v>150</v>
      </c>
      <c r="AA213" s="11">
        <v>0</v>
      </c>
      <c r="AB213" s="11">
        <v>0</v>
      </c>
      <c r="AC213" s="11">
        <v>0</v>
      </c>
      <c r="AD213" s="11">
        <v>0</v>
      </c>
      <c r="AE213" s="11">
        <v>0</v>
      </c>
      <c r="AF213" s="11">
        <v>0</v>
      </c>
      <c r="AG213" s="11">
        <v>0</v>
      </c>
      <c r="AH213" s="11">
        <v>0</v>
      </c>
      <c r="AI213" s="11">
        <v>0</v>
      </c>
      <c r="AJ213" s="11">
        <v>0</v>
      </c>
      <c r="AK213" s="11">
        <v>0</v>
      </c>
      <c r="AL213" s="11">
        <v>0</v>
      </c>
      <c r="AM213" s="11">
        <v>0</v>
      </c>
      <c r="AN213" s="11">
        <v>0</v>
      </c>
      <c r="AO213" s="11">
        <v>0</v>
      </c>
      <c r="AP213" s="11">
        <v>0</v>
      </c>
      <c r="AQ213" s="11">
        <v>0</v>
      </c>
      <c r="AR213" s="11">
        <v>0</v>
      </c>
      <c r="AS213" s="11">
        <v>0</v>
      </c>
      <c r="AT213" s="11">
        <v>0</v>
      </c>
      <c r="AU213" s="11">
        <v>0</v>
      </c>
      <c r="AV213" s="11">
        <v>0</v>
      </c>
      <c r="AW213" s="11">
        <v>0</v>
      </c>
      <c r="AX213" s="11">
        <v>0</v>
      </c>
      <c r="AY213" s="11">
        <v>0</v>
      </c>
      <c r="AZ213" s="11">
        <v>0</v>
      </c>
      <c r="BA213" s="11">
        <v>0</v>
      </c>
      <c r="BB213" s="11">
        <v>0</v>
      </c>
      <c r="BC213" s="11">
        <v>0</v>
      </c>
      <c r="BD213" s="11">
        <v>0</v>
      </c>
      <c r="BE213" s="11">
        <v>0</v>
      </c>
      <c r="BF213" s="11">
        <v>0</v>
      </c>
      <c r="BG213" s="11">
        <v>0</v>
      </c>
      <c r="BH213" s="11">
        <v>0</v>
      </c>
      <c r="BI213" s="11">
        <v>0</v>
      </c>
      <c r="BJ213" s="11">
        <v>0</v>
      </c>
      <c r="BK213" s="11">
        <v>0</v>
      </c>
      <c r="BL213" s="11">
        <v>0</v>
      </c>
      <c r="BM213" s="11">
        <v>0</v>
      </c>
      <c r="BN213" s="11">
        <v>0</v>
      </c>
      <c r="BO213" s="7">
        <f>SUM(K213:BN213)</f>
        <v>150</v>
      </c>
    </row>
    <row r="214" spans="1:67" x14ac:dyDescent="0.2">
      <c r="A214" s="15" t="s">
        <v>110</v>
      </c>
      <c r="B214" s="14" t="s">
        <v>109</v>
      </c>
      <c r="C214" s="14" t="s">
        <v>101</v>
      </c>
      <c r="D214" s="13">
        <v>88396.95</v>
      </c>
      <c r="E214" s="13">
        <f>ROUND(SUM($D214*1%),2)</f>
        <v>883.97</v>
      </c>
      <c r="F214" s="13">
        <f>ROUND(SUM($D214*0.5%),2)</f>
        <v>441.98</v>
      </c>
      <c r="G214" s="13">
        <f>E214-J214</f>
        <v>0</v>
      </c>
      <c r="H214" s="13">
        <f>F214-BO214</f>
        <v>316.98</v>
      </c>
      <c r="I214" s="12">
        <f ca="1">OFFSET(INDIRECT(ADDRESS(1,MATCH($I$2,$A$1:$BN$1,0))),ROW()-1,0)</f>
        <v>883.97</v>
      </c>
      <c r="J214" s="11">
        <v>883.97</v>
      </c>
      <c r="K214" s="11">
        <v>0</v>
      </c>
      <c r="L214" s="11">
        <v>0</v>
      </c>
      <c r="M214" s="11">
        <v>0</v>
      </c>
      <c r="N214" s="11">
        <v>0</v>
      </c>
      <c r="O214" s="11">
        <v>0</v>
      </c>
      <c r="P214" s="11">
        <v>0</v>
      </c>
      <c r="Q214" s="11">
        <v>0</v>
      </c>
      <c r="R214" s="11">
        <v>0</v>
      </c>
      <c r="S214" s="11">
        <v>0</v>
      </c>
      <c r="T214" s="11">
        <v>0</v>
      </c>
      <c r="U214" s="11">
        <v>0</v>
      </c>
      <c r="V214" s="11">
        <v>0</v>
      </c>
      <c r="W214" s="11">
        <v>0</v>
      </c>
      <c r="X214" s="11">
        <v>0</v>
      </c>
      <c r="Y214" s="11">
        <v>0</v>
      </c>
      <c r="Z214" s="11">
        <v>125</v>
      </c>
      <c r="AA214" s="11">
        <v>0</v>
      </c>
      <c r="AB214" s="11">
        <v>0</v>
      </c>
      <c r="AC214" s="11">
        <v>0</v>
      </c>
      <c r="AD214" s="11">
        <v>0</v>
      </c>
      <c r="AE214" s="11">
        <v>0</v>
      </c>
      <c r="AF214" s="11">
        <v>0</v>
      </c>
      <c r="AG214" s="11">
        <v>0</v>
      </c>
      <c r="AH214" s="11">
        <v>0</v>
      </c>
      <c r="AI214" s="11">
        <v>0</v>
      </c>
      <c r="AJ214" s="11">
        <v>0</v>
      </c>
      <c r="AK214" s="11">
        <v>0</v>
      </c>
      <c r="AL214" s="11">
        <v>0</v>
      </c>
      <c r="AM214" s="11">
        <v>0</v>
      </c>
      <c r="AN214" s="11">
        <v>0</v>
      </c>
      <c r="AO214" s="11">
        <v>0</v>
      </c>
      <c r="AP214" s="11">
        <v>0</v>
      </c>
      <c r="AQ214" s="11">
        <v>0</v>
      </c>
      <c r="AR214" s="11">
        <v>0</v>
      </c>
      <c r="AS214" s="11">
        <v>0</v>
      </c>
      <c r="AT214" s="11">
        <v>0</v>
      </c>
      <c r="AU214" s="11">
        <v>0</v>
      </c>
      <c r="AV214" s="11">
        <v>0</v>
      </c>
      <c r="AW214" s="11">
        <v>0</v>
      </c>
      <c r="AX214" s="11">
        <v>0</v>
      </c>
      <c r="AY214" s="11">
        <v>0</v>
      </c>
      <c r="AZ214" s="11">
        <v>0</v>
      </c>
      <c r="BA214" s="11">
        <v>0</v>
      </c>
      <c r="BB214" s="11">
        <v>0</v>
      </c>
      <c r="BC214" s="11">
        <v>0</v>
      </c>
      <c r="BD214" s="11">
        <v>0</v>
      </c>
      <c r="BE214" s="11">
        <v>0</v>
      </c>
      <c r="BF214" s="11">
        <v>0</v>
      </c>
      <c r="BG214" s="11">
        <v>0</v>
      </c>
      <c r="BH214" s="11">
        <v>0</v>
      </c>
      <c r="BI214" s="11">
        <v>0</v>
      </c>
      <c r="BJ214" s="11">
        <v>0</v>
      </c>
      <c r="BK214" s="11">
        <v>0</v>
      </c>
      <c r="BL214" s="11">
        <v>0</v>
      </c>
      <c r="BM214" s="11">
        <v>0</v>
      </c>
      <c r="BN214" s="11">
        <v>0</v>
      </c>
      <c r="BO214" s="7">
        <f>SUM(K214:BN214)</f>
        <v>125</v>
      </c>
    </row>
    <row r="215" spans="1:67" x14ac:dyDescent="0.2">
      <c r="A215" s="15" t="s">
        <v>108</v>
      </c>
      <c r="B215" s="14" t="s">
        <v>107</v>
      </c>
      <c r="C215" s="14" t="s">
        <v>101</v>
      </c>
      <c r="D215" s="13">
        <v>80475.960000000006</v>
      </c>
      <c r="E215" s="13">
        <f>ROUND(SUM($D215*1%),2)</f>
        <v>804.76</v>
      </c>
      <c r="F215" s="13">
        <f>ROUND(SUM($D215*0.5%),2)</f>
        <v>402.38</v>
      </c>
      <c r="G215" s="13">
        <f>E215-J215</f>
        <v>241.42999999999995</v>
      </c>
      <c r="H215" s="13">
        <f>F215-BO215</f>
        <v>317.38</v>
      </c>
      <c r="I215" s="12">
        <f ca="1">OFFSET(INDIRECT(ADDRESS(1,MATCH($I$2,$A$1:$BN$1,0))),ROW()-1,0)</f>
        <v>563.33000000000004</v>
      </c>
      <c r="J215" s="11">
        <v>563.33000000000004</v>
      </c>
      <c r="K215" s="11">
        <v>0</v>
      </c>
      <c r="L215" s="11">
        <v>0</v>
      </c>
      <c r="M215" s="11">
        <v>0</v>
      </c>
      <c r="N215" s="11">
        <v>0</v>
      </c>
      <c r="O215" s="11">
        <v>0</v>
      </c>
      <c r="P215" s="11">
        <v>0</v>
      </c>
      <c r="Q215" s="11">
        <v>0</v>
      </c>
      <c r="R215" s="11">
        <v>0</v>
      </c>
      <c r="S215" s="11">
        <v>0</v>
      </c>
      <c r="T215" s="11">
        <v>0</v>
      </c>
      <c r="U215" s="11">
        <v>0</v>
      </c>
      <c r="V215" s="11">
        <v>0</v>
      </c>
      <c r="W215" s="11">
        <v>0</v>
      </c>
      <c r="X215" s="11">
        <v>0</v>
      </c>
      <c r="Y215" s="11">
        <v>0</v>
      </c>
      <c r="Z215" s="11">
        <v>85</v>
      </c>
      <c r="AA215" s="11">
        <v>0</v>
      </c>
      <c r="AB215" s="11">
        <v>0</v>
      </c>
      <c r="AC215" s="11">
        <v>0</v>
      </c>
      <c r="AD215" s="11">
        <v>0</v>
      </c>
      <c r="AE215" s="11">
        <v>0</v>
      </c>
      <c r="AF215" s="11">
        <v>0</v>
      </c>
      <c r="AG215" s="11">
        <v>0</v>
      </c>
      <c r="AH215" s="11">
        <v>0</v>
      </c>
      <c r="AI215" s="11">
        <v>0</v>
      </c>
      <c r="AJ215" s="11">
        <v>0</v>
      </c>
      <c r="AK215" s="11">
        <v>0</v>
      </c>
      <c r="AL215" s="11">
        <v>0</v>
      </c>
      <c r="AM215" s="11">
        <v>0</v>
      </c>
      <c r="AN215" s="11">
        <v>0</v>
      </c>
      <c r="AO215" s="11">
        <v>0</v>
      </c>
      <c r="AP215" s="11">
        <v>0</v>
      </c>
      <c r="AQ215" s="11">
        <v>0</v>
      </c>
      <c r="AR215" s="11">
        <v>0</v>
      </c>
      <c r="AS215" s="11">
        <v>0</v>
      </c>
      <c r="AT215" s="11">
        <v>0</v>
      </c>
      <c r="AU215" s="11">
        <v>0</v>
      </c>
      <c r="AV215" s="11">
        <v>0</v>
      </c>
      <c r="AW215" s="11">
        <v>0</v>
      </c>
      <c r="AX215" s="11">
        <v>0</v>
      </c>
      <c r="AY215" s="11">
        <v>0</v>
      </c>
      <c r="AZ215" s="11">
        <v>0</v>
      </c>
      <c r="BA215" s="11">
        <v>0</v>
      </c>
      <c r="BB215" s="11">
        <v>0</v>
      </c>
      <c r="BC215" s="11">
        <v>0</v>
      </c>
      <c r="BD215" s="11">
        <v>0</v>
      </c>
      <c r="BE215" s="11">
        <v>0</v>
      </c>
      <c r="BF215" s="11">
        <v>0</v>
      </c>
      <c r="BG215" s="11">
        <v>0</v>
      </c>
      <c r="BH215" s="11">
        <v>0</v>
      </c>
      <c r="BI215" s="11">
        <v>0</v>
      </c>
      <c r="BJ215" s="11">
        <v>0</v>
      </c>
      <c r="BK215" s="11">
        <v>0</v>
      </c>
      <c r="BL215" s="11">
        <v>0</v>
      </c>
      <c r="BM215" s="11">
        <v>0</v>
      </c>
      <c r="BN215" s="11">
        <v>0</v>
      </c>
      <c r="BO215" s="7">
        <f>SUM(K215:BN215)</f>
        <v>85</v>
      </c>
    </row>
    <row r="216" spans="1:67" x14ac:dyDescent="0.2">
      <c r="A216" s="15" t="s">
        <v>106</v>
      </c>
      <c r="B216" s="14" t="s">
        <v>34</v>
      </c>
      <c r="C216" s="14" t="s">
        <v>101</v>
      </c>
      <c r="D216" s="13">
        <v>84438.39</v>
      </c>
      <c r="E216" s="13">
        <f>ROUND(SUM($D216*1%),2)</f>
        <v>844.38</v>
      </c>
      <c r="F216" s="13">
        <f>ROUND(SUM($D216*0.5%),2)</f>
        <v>422.19</v>
      </c>
      <c r="G216" s="13">
        <f>E216-J216</f>
        <v>422.19</v>
      </c>
      <c r="H216" s="13">
        <f>F216-BO216</f>
        <v>422.19</v>
      </c>
      <c r="I216" s="12">
        <f ca="1">OFFSET(INDIRECT(ADDRESS(1,MATCH($I$2,$A$1:$BN$1,0))),ROW()-1,0)</f>
        <v>422.19</v>
      </c>
      <c r="J216" s="11">
        <v>422.19</v>
      </c>
      <c r="K216" s="11">
        <v>0</v>
      </c>
      <c r="L216" s="11">
        <v>0</v>
      </c>
      <c r="M216" s="11">
        <v>0</v>
      </c>
      <c r="N216" s="11">
        <v>0</v>
      </c>
      <c r="O216" s="11">
        <v>0</v>
      </c>
      <c r="P216" s="11">
        <v>0</v>
      </c>
      <c r="Q216" s="11">
        <v>0</v>
      </c>
      <c r="R216" s="11">
        <v>0</v>
      </c>
      <c r="S216" s="11">
        <v>0</v>
      </c>
      <c r="T216" s="11">
        <v>0</v>
      </c>
      <c r="U216" s="11">
        <v>0</v>
      </c>
      <c r="V216" s="11">
        <v>0</v>
      </c>
      <c r="W216" s="11">
        <v>0</v>
      </c>
      <c r="X216" s="11">
        <v>0</v>
      </c>
      <c r="Y216" s="11">
        <v>0</v>
      </c>
      <c r="Z216" s="11">
        <v>0</v>
      </c>
      <c r="AA216" s="11">
        <v>0</v>
      </c>
      <c r="AB216" s="11">
        <v>0</v>
      </c>
      <c r="AC216" s="11">
        <v>0</v>
      </c>
      <c r="AD216" s="11">
        <v>0</v>
      </c>
      <c r="AE216" s="11">
        <v>0</v>
      </c>
      <c r="AF216" s="11">
        <v>0</v>
      </c>
      <c r="AG216" s="11">
        <v>0</v>
      </c>
      <c r="AH216" s="11">
        <v>0</v>
      </c>
      <c r="AI216" s="11">
        <v>0</v>
      </c>
      <c r="AJ216" s="11">
        <v>0</v>
      </c>
      <c r="AK216" s="11">
        <v>0</v>
      </c>
      <c r="AL216" s="11">
        <v>0</v>
      </c>
      <c r="AM216" s="11">
        <v>0</v>
      </c>
      <c r="AN216" s="11">
        <v>0</v>
      </c>
      <c r="AO216" s="11">
        <v>0</v>
      </c>
      <c r="AP216" s="11">
        <v>0</v>
      </c>
      <c r="AQ216" s="11">
        <v>0</v>
      </c>
      <c r="AR216" s="11">
        <v>0</v>
      </c>
      <c r="AS216" s="11">
        <v>0</v>
      </c>
      <c r="AT216" s="11">
        <v>0</v>
      </c>
      <c r="AU216" s="11">
        <v>0</v>
      </c>
      <c r="AV216" s="11">
        <v>0</v>
      </c>
      <c r="AW216" s="11">
        <v>0</v>
      </c>
      <c r="AX216" s="11">
        <v>0</v>
      </c>
      <c r="AY216" s="11">
        <v>0</v>
      </c>
      <c r="AZ216" s="11">
        <v>0</v>
      </c>
      <c r="BA216" s="11">
        <v>0</v>
      </c>
      <c r="BB216" s="11">
        <v>0</v>
      </c>
      <c r="BC216" s="11">
        <v>0</v>
      </c>
      <c r="BD216" s="11">
        <v>0</v>
      </c>
      <c r="BE216" s="11">
        <v>0</v>
      </c>
      <c r="BF216" s="11">
        <v>0</v>
      </c>
      <c r="BG216" s="11">
        <v>0</v>
      </c>
      <c r="BH216" s="11">
        <v>0</v>
      </c>
      <c r="BI216" s="11">
        <v>0</v>
      </c>
      <c r="BJ216" s="11">
        <v>0</v>
      </c>
      <c r="BK216" s="11">
        <v>0</v>
      </c>
      <c r="BL216" s="11">
        <v>0</v>
      </c>
      <c r="BM216" s="11">
        <v>0</v>
      </c>
      <c r="BN216" s="11">
        <v>0</v>
      </c>
      <c r="BO216" s="7">
        <f>SUM(K216:BN216)</f>
        <v>0</v>
      </c>
    </row>
    <row r="217" spans="1:67" x14ac:dyDescent="0.2">
      <c r="A217" s="15" t="s">
        <v>105</v>
      </c>
      <c r="B217" s="14" t="s">
        <v>104</v>
      </c>
      <c r="C217" s="14" t="s">
        <v>101</v>
      </c>
      <c r="D217" s="13">
        <v>67776.3</v>
      </c>
      <c r="E217" s="13">
        <f>ROUND(SUM($D217*1%),2)</f>
        <v>677.76</v>
      </c>
      <c r="F217" s="13">
        <f>ROUND(SUM($D217*0.5%),2)</f>
        <v>338.88</v>
      </c>
      <c r="G217" s="13">
        <f>E217-J217</f>
        <v>338.88</v>
      </c>
      <c r="H217" s="13">
        <f>F217-BO217</f>
        <v>303.88</v>
      </c>
      <c r="I217" s="12">
        <f ca="1">OFFSET(INDIRECT(ADDRESS(1,MATCH($I$2,$A$1:$BN$1,0))),ROW()-1,0)</f>
        <v>338.88</v>
      </c>
      <c r="J217" s="11">
        <v>338.88</v>
      </c>
      <c r="K217" s="11">
        <v>0</v>
      </c>
      <c r="L217" s="11">
        <v>0</v>
      </c>
      <c r="M217" s="11">
        <v>0</v>
      </c>
      <c r="N217" s="11">
        <v>0</v>
      </c>
      <c r="O217" s="11">
        <v>0</v>
      </c>
      <c r="P217" s="11">
        <v>0</v>
      </c>
      <c r="Q217" s="11">
        <v>0</v>
      </c>
      <c r="R217" s="11">
        <v>0</v>
      </c>
      <c r="S217" s="11">
        <v>0</v>
      </c>
      <c r="T217" s="11">
        <v>0</v>
      </c>
      <c r="U217" s="11">
        <v>0</v>
      </c>
      <c r="V217" s="11">
        <v>0</v>
      </c>
      <c r="W217" s="11">
        <v>0</v>
      </c>
      <c r="X217" s="11">
        <v>0</v>
      </c>
      <c r="Y217" s="11">
        <v>0</v>
      </c>
      <c r="Z217" s="11">
        <v>35</v>
      </c>
      <c r="AA217" s="11">
        <v>0</v>
      </c>
      <c r="AB217" s="11">
        <v>0</v>
      </c>
      <c r="AC217" s="11">
        <v>0</v>
      </c>
      <c r="AD217" s="11">
        <v>0</v>
      </c>
      <c r="AE217" s="11">
        <v>0</v>
      </c>
      <c r="AF217" s="11">
        <v>0</v>
      </c>
      <c r="AG217" s="11">
        <v>0</v>
      </c>
      <c r="AH217" s="11">
        <v>0</v>
      </c>
      <c r="AI217" s="11">
        <v>0</v>
      </c>
      <c r="AJ217" s="11">
        <v>0</v>
      </c>
      <c r="AK217" s="11">
        <v>0</v>
      </c>
      <c r="AL217" s="11">
        <v>0</v>
      </c>
      <c r="AM217" s="11">
        <v>0</v>
      </c>
      <c r="AN217" s="11">
        <v>0</v>
      </c>
      <c r="AO217" s="11">
        <v>0</v>
      </c>
      <c r="AP217" s="11">
        <v>0</v>
      </c>
      <c r="AQ217" s="11">
        <v>0</v>
      </c>
      <c r="AR217" s="11">
        <v>0</v>
      </c>
      <c r="AS217" s="11">
        <v>0</v>
      </c>
      <c r="AT217" s="11">
        <v>0</v>
      </c>
      <c r="AU217" s="11">
        <v>0</v>
      </c>
      <c r="AV217" s="11">
        <v>0</v>
      </c>
      <c r="AW217" s="11">
        <v>0</v>
      </c>
      <c r="AX217" s="11">
        <v>0</v>
      </c>
      <c r="AY217" s="11">
        <v>0</v>
      </c>
      <c r="AZ217" s="11">
        <v>0</v>
      </c>
      <c r="BA217" s="11">
        <v>0</v>
      </c>
      <c r="BB217" s="11">
        <v>0</v>
      </c>
      <c r="BC217" s="11">
        <v>0</v>
      </c>
      <c r="BD217" s="11">
        <v>0</v>
      </c>
      <c r="BE217" s="11">
        <v>0</v>
      </c>
      <c r="BF217" s="11">
        <v>0</v>
      </c>
      <c r="BG217" s="11">
        <v>0</v>
      </c>
      <c r="BH217" s="11">
        <v>0</v>
      </c>
      <c r="BI217" s="11">
        <v>0</v>
      </c>
      <c r="BJ217" s="11">
        <v>0</v>
      </c>
      <c r="BK217" s="11">
        <v>0</v>
      </c>
      <c r="BL217" s="11">
        <v>0</v>
      </c>
      <c r="BM217" s="11">
        <v>0</v>
      </c>
      <c r="BN217" s="11">
        <v>0</v>
      </c>
      <c r="BO217" s="7">
        <f>SUM(K217:BN217)</f>
        <v>35</v>
      </c>
    </row>
    <row r="218" spans="1:67" x14ac:dyDescent="0.2">
      <c r="A218" s="15" t="s">
        <v>103</v>
      </c>
      <c r="B218" s="14" t="s">
        <v>102</v>
      </c>
      <c r="C218" s="14" t="s">
        <v>101</v>
      </c>
      <c r="D218" s="13">
        <v>64586.76</v>
      </c>
      <c r="E218" s="13">
        <f>ROUND(SUM($D218*1%),2)</f>
        <v>645.87</v>
      </c>
      <c r="F218" s="13">
        <f>ROUND(SUM($D218*0.5%),2)</f>
        <v>322.93</v>
      </c>
      <c r="G218" s="13">
        <f>E218-J218</f>
        <v>322.93</v>
      </c>
      <c r="H218" s="13">
        <f>F218-BO218</f>
        <v>212.93</v>
      </c>
      <c r="I218" s="12">
        <f ca="1">OFFSET(INDIRECT(ADDRESS(1,MATCH($I$2,$A$1:$BN$1,0))),ROW()-1,0)</f>
        <v>322.94</v>
      </c>
      <c r="J218" s="11">
        <v>322.94</v>
      </c>
      <c r="K218" s="11">
        <v>0</v>
      </c>
      <c r="L218" s="11">
        <v>0</v>
      </c>
      <c r="M218" s="11">
        <v>0</v>
      </c>
      <c r="N218" s="11">
        <v>0</v>
      </c>
      <c r="O218" s="11">
        <v>0</v>
      </c>
      <c r="P218" s="11">
        <v>0</v>
      </c>
      <c r="Q218" s="11">
        <v>0</v>
      </c>
      <c r="R218" s="11">
        <v>0</v>
      </c>
      <c r="S218" s="11">
        <v>0</v>
      </c>
      <c r="T218" s="11">
        <v>0</v>
      </c>
      <c r="U218" s="11">
        <v>0</v>
      </c>
      <c r="V218" s="11">
        <v>0</v>
      </c>
      <c r="W218" s="11">
        <v>0</v>
      </c>
      <c r="X218" s="11">
        <v>0</v>
      </c>
      <c r="Y218" s="11">
        <v>0</v>
      </c>
      <c r="Z218" s="11">
        <v>110</v>
      </c>
      <c r="AA218" s="11">
        <v>0</v>
      </c>
      <c r="AB218" s="11">
        <v>0</v>
      </c>
      <c r="AC218" s="11">
        <v>0</v>
      </c>
      <c r="AD218" s="11">
        <v>0</v>
      </c>
      <c r="AE218" s="11">
        <v>0</v>
      </c>
      <c r="AF218" s="11">
        <v>0</v>
      </c>
      <c r="AG218" s="11">
        <v>0</v>
      </c>
      <c r="AH218" s="11">
        <v>0</v>
      </c>
      <c r="AI218" s="11">
        <v>0</v>
      </c>
      <c r="AJ218" s="11">
        <v>0</v>
      </c>
      <c r="AK218" s="11">
        <v>0</v>
      </c>
      <c r="AL218" s="11">
        <v>0</v>
      </c>
      <c r="AM218" s="11">
        <v>0</v>
      </c>
      <c r="AN218" s="11">
        <v>0</v>
      </c>
      <c r="AO218" s="11">
        <v>0</v>
      </c>
      <c r="AP218" s="11">
        <v>0</v>
      </c>
      <c r="AQ218" s="11">
        <v>0</v>
      </c>
      <c r="AR218" s="11">
        <v>0</v>
      </c>
      <c r="AS218" s="11">
        <v>0</v>
      </c>
      <c r="AT218" s="11">
        <v>0</v>
      </c>
      <c r="AU218" s="11">
        <v>0</v>
      </c>
      <c r="AV218" s="11">
        <v>0</v>
      </c>
      <c r="AW218" s="11">
        <v>0</v>
      </c>
      <c r="AX218" s="11">
        <v>0</v>
      </c>
      <c r="AY218" s="11">
        <v>0</v>
      </c>
      <c r="AZ218" s="11">
        <v>0</v>
      </c>
      <c r="BA218" s="11">
        <v>0</v>
      </c>
      <c r="BB218" s="11">
        <v>0</v>
      </c>
      <c r="BC218" s="11">
        <v>0</v>
      </c>
      <c r="BD218" s="11">
        <v>0</v>
      </c>
      <c r="BE218" s="11">
        <v>0</v>
      </c>
      <c r="BF218" s="11">
        <v>0</v>
      </c>
      <c r="BG218" s="11">
        <v>0</v>
      </c>
      <c r="BH218" s="11">
        <v>0</v>
      </c>
      <c r="BI218" s="11">
        <v>0</v>
      </c>
      <c r="BJ218" s="11">
        <v>0</v>
      </c>
      <c r="BK218" s="11">
        <v>0</v>
      </c>
      <c r="BL218" s="11">
        <v>0</v>
      </c>
      <c r="BM218" s="11">
        <v>0</v>
      </c>
      <c r="BN218" s="11">
        <v>0</v>
      </c>
      <c r="BO218" s="7">
        <f>SUM(K218:BN218)</f>
        <v>110</v>
      </c>
    </row>
    <row r="219" spans="1:67" x14ac:dyDescent="0.2">
      <c r="A219" s="15" t="s">
        <v>100</v>
      </c>
      <c r="B219" s="14" t="s">
        <v>99</v>
      </c>
      <c r="C219" s="14" t="s">
        <v>49</v>
      </c>
      <c r="D219" s="13">
        <v>160609.26</v>
      </c>
      <c r="E219" s="13">
        <f>ROUND(SUM($D219*1%),2)</f>
        <v>1606.09</v>
      </c>
      <c r="F219" s="13">
        <f>ROUND(SUM($D219*0.5%),2)</f>
        <v>803.05</v>
      </c>
      <c r="G219" s="13">
        <f>E219-J219</f>
        <v>0</v>
      </c>
      <c r="H219" s="13">
        <f>F219-BO219</f>
        <v>803.05</v>
      </c>
      <c r="I219" s="12">
        <f ca="1">OFFSET(INDIRECT(ADDRESS(1,MATCH($I$2,$A$1:$BN$1,0))),ROW()-1,0)</f>
        <v>1606.09</v>
      </c>
      <c r="J219" s="11">
        <v>1606.09</v>
      </c>
      <c r="K219" s="11">
        <v>0</v>
      </c>
      <c r="L219" s="11">
        <v>0</v>
      </c>
      <c r="M219" s="11">
        <v>0</v>
      </c>
      <c r="N219" s="11">
        <v>0</v>
      </c>
      <c r="O219" s="11">
        <v>0</v>
      </c>
      <c r="P219" s="11">
        <v>0</v>
      </c>
      <c r="Q219" s="11">
        <v>0</v>
      </c>
      <c r="R219" s="11">
        <v>0</v>
      </c>
      <c r="S219" s="11">
        <v>0</v>
      </c>
      <c r="T219" s="11">
        <v>0</v>
      </c>
      <c r="U219" s="11">
        <v>0</v>
      </c>
      <c r="V219" s="11">
        <v>0</v>
      </c>
      <c r="W219" s="11">
        <v>0</v>
      </c>
      <c r="X219" s="11">
        <v>0</v>
      </c>
      <c r="Y219" s="11">
        <v>0</v>
      </c>
      <c r="Z219" s="11">
        <v>0</v>
      </c>
      <c r="AA219" s="11">
        <v>0</v>
      </c>
      <c r="AB219" s="11">
        <v>0</v>
      </c>
      <c r="AC219" s="11">
        <v>0</v>
      </c>
      <c r="AD219" s="11">
        <v>0</v>
      </c>
      <c r="AE219" s="11">
        <v>0</v>
      </c>
      <c r="AF219" s="11">
        <v>0</v>
      </c>
      <c r="AG219" s="11">
        <v>0</v>
      </c>
      <c r="AH219" s="11">
        <v>0</v>
      </c>
      <c r="AI219" s="11">
        <v>0</v>
      </c>
      <c r="AJ219" s="11">
        <v>0</v>
      </c>
      <c r="AK219" s="11">
        <v>0</v>
      </c>
      <c r="AL219" s="11">
        <v>0</v>
      </c>
      <c r="AM219" s="11">
        <v>0</v>
      </c>
      <c r="AN219" s="11">
        <v>0</v>
      </c>
      <c r="AO219" s="11">
        <v>0</v>
      </c>
      <c r="AP219" s="11">
        <v>0</v>
      </c>
      <c r="AQ219" s="11">
        <v>0</v>
      </c>
      <c r="AR219" s="11">
        <v>0</v>
      </c>
      <c r="AS219" s="11">
        <v>0</v>
      </c>
      <c r="AT219" s="11">
        <v>0</v>
      </c>
      <c r="AU219" s="11">
        <v>0</v>
      </c>
      <c r="AV219" s="11">
        <v>0</v>
      </c>
      <c r="AW219" s="11">
        <v>0</v>
      </c>
      <c r="AX219" s="11">
        <v>0</v>
      </c>
      <c r="AY219" s="11">
        <v>0</v>
      </c>
      <c r="AZ219" s="11">
        <v>0</v>
      </c>
      <c r="BA219" s="11">
        <v>0</v>
      </c>
      <c r="BB219" s="11">
        <v>0</v>
      </c>
      <c r="BC219" s="11">
        <v>0</v>
      </c>
      <c r="BD219" s="11">
        <v>0</v>
      </c>
      <c r="BE219" s="11">
        <v>0</v>
      </c>
      <c r="BF219" s="11">
        <v>0</v>
      </c>
      <c r="BG219" s="11">
        <v>0</v>
      </c>
      <c r="BH219" s="11">
        <v>0</v>
      </c>
      <c r="BI219" s="11">
        <v>0</v>
      </c>
      <c r="BJ219" s="11">
        <v>0</v>
      </c>
      <c r="BK219" s="11">
        <v>0</v>
      </c>
      <c r="BL219" s="11">
        <v>0</v>
      </c>
      <c r="BM219" s="11">
        <v>0</v>
      </c>
      <c r="BN219" s="11">
        <v>0</v>
      </c>
      <c r="BO219" s="7">
        <f>SUM(K219:BN219)</f>
        <v>0</v>
      </c>
    </row>
    <row r="220" spans="1:67" x14ac:dyDescent="0.2">
      <c r="A220" s="15" t="s">
        <v>98</v>
      </c>
      <c r="B220" s="14" t="s">
        <v>97</v>
      </c>
      <c r="C220" s="14" t="s">
        <v>49</v>
      </c>
      <c r="D220" s="13">
        <v>101469.29</v>
      </c>
      <c r="E220" s="13">
        <f>ROUND(SUM($D220*1%),2)</f>
        <v>1014.69</v>
      </c>
      <c r="F220" s="13">
        <f>ROUND(SUM($D220*0.5%),2)</f>
        <v>507.35</v>
      </c>
      <c r="G220" s="13">
        <f>E220-J220</f>
        <v>507.34000000000003</v>
      </c>
      <c r="H220" s="13">
        <f>F220-BO220</f>
        <v>507.35</v>
      </c>
      <c r="I220" s="12">
        <f ca="1">OFFSET(INDIRECT(ADDRESS(1,MATCH($I$2,$A$1:$BN$1,0))),ROW()-1,0)</f>
        <v>507.35</v>
      </c>
      <c r="J220" s="11">
        <v>507.35</v>
      </c>
      <c r="K220" s="11">
        <v>0</v>
      </c>
      <c r="L220" s="11">
        <v>0</v>
      </c>
      <c r="M220" s="11">
        <v>0</v>
      </c>
      <c r="N220" s="11">
        <v>0</v>
      </c>
      <c r="O220" s="11">
        <v>0</v>
      </c>
      <c r="P220" s="11">
        <v>0</v>
      </c>
      <c r="Q220" s="11">
        <v>0</v>
      </c>
      <c r="R220" s="11">
        <v>0</v>
      </c>
      <c r="S220" s="11">
        <v>0</v>
      </c>
      <c r="T220" s="11">
        <v>0</v>
      </c>
      <c r="U220" s="11">
        <v>0</v>
      </c>
      <c r="V220" s="11">
        <v>0</v>
      </c>
      <c r="W220" s="11">
        <v>0</v>
      </c>
      <c r="X220" s="11">
        <v>0</v>
      </c>
      <c r="Y220" s="11">
        <v>0</v>
      </c>
      <c r="Z220" s="11">
        <v>0</v>
      </c>
      <c r="AA220" s="11">
        <v>0</v>
      </c>
      <c r="AB220" s="11">
        <v>0</v>
      </c>
      <c r="AC220" s="11">
        <v>0</v>
      </c>
      <c r="AD220" s="11">
        <v>0</v>
      </c>
      <c r="AE220" s="11">
        <v>0</v>
      </c>
      <c r="AF220" s="11">
        <v>0</v>
      </c>
      <c r="AG220" s="11">
        <v>0</v>
      </c>
      <c r="AH220" s="11">
        <v>0</v>
      </c>
      <c r="AI220" s="11">
        <v>0</v>
      </c>
      <c r="AJ220" s="11">
        <v>0</v>
      </c>
      <c r="AK220" s="11">
        <v>0</v>
      </c>
      <c r="AL220" s="11">
        <v>0</v>
      </c>
      <c r="AM220" s="11">
        <v>0</v>
      </c>
      <c r="AN220" s="11">
        <v>0</v>
      </c>
      <c r="AO220" s="11">
        <v>0</v>
      </c>
      <c r="AP220" s="11">
        <v>0</v>
      </c>
      <c r="AQ220" s="11">
        <v>0</v>
      </c>
      <c r="AR220" s="11">
        <v>0</v>
      </c>
      <c r="AS220" s="11">
        <v>0</v>
      </c>
      <c r="AT220" s="11">
        <v>0</v>
      </c>
      <c r="AU220" s="11">
        <v>0</v>
      </c>
      <c r="AV220" s="11">
        <v>0</v>
      </c>
      <c r="AW220" s="11">
        <v>0</v>
      </c>
      <c r="AX220" s="11">
        <v>0</v>
      </c>
      <c r="AY220" s="11">
        <v>0</v>
      </c>
      <c r="AZ220" s="11">
        <v>0</v>
      </c>
      <c r="BA220" s="11">
        <v>0</v>
      </c>
      <c r="BB220" s="11">
        <v>0</v>
      </c>
      <c r="BC220" s="11">
        <v>0</v>
      </c>
      <c r="BD220" s="11">
        <v>0</v>
      </c>
      <c r="BE220" s="11">
        <v>0</v>
      </c>
      <c r="BF220" s="11">
        <v>0</v>
      </c>
      <c r="BG220" s="11">
        <v>0</v>
      </c>
      <c r="BH220" s="11">
        <v>0</v>
      </c>
      <c r="BI220" s="11">
        <v>0</v>
      </c>
      <c r="BJ220" s="11">
        <v>0</v>
      </c>
      <c r="BK220" s="11">
        <v>0</v>
      </c>
      <c r="BL220" s="11">
        <v>0</v>
      </c>
      <c r="BM220" s="11">
        <v>0</v>
      </c>
      <c r="BN220" s="11">
        <v>0</v>
      </c>
      <c r="BO220" s="7">
        <f>SUM(K220:BN220)</f>
        <v>0</v>
      </c>
    </row>
    <row r="221" spans="1:67" x14ac:dyDescent="0.2">
      <c r="A221" s="15" t="s">
        <v>96</v>
      </c>
      <c r="B221" s="14" t="s">
        <v>95</v>
      </c>
      <c r="C221" s="14" t="s">
        <v>49</v>
      </c>
      <c r="D221" s="13">
        <v>156374.51</v>
      </c>
      <c r="E221" s="13">
        <f>ROUND(SUM($D221*1%),2)</f>
        <v>1563.75</v>
      </c>
      <c r="F221" s="13">
        <f>ROUND(SUM($D221*0.5%),2)</f>
        <v>781.87</v>
      </c>
      <c r="G221" s="13">
        <f>E221-J221</f>
        <v>1413.75</v>
      </c>
      <c r="H221" s="13">
        <f>F221-BO221</f>
        <v>297.87</v>
      </c>
      <c r="I221" s="12">
        <f ca="1">OFFSET(INDIRECT(ADDRESS(1,MATCH($I$2,$A$1:$BN$1,0))),ROW()-1,0)</f>
        <v>150</v>
      </c>
      <c r="J221" s="11">
        <v>150</v>
      </c>
      <c r="K221" s="11">
        <v>0</v>
      </c>
      <c r="L221" s="11">
        <v>0</v>
      </c>
      <c r="M221" s="11">
        <v>0</v>
      </c>
      <c r="N221" s="11">
        <v>0</v>
      </c>
      <c r="O221" s="11">
        <v>0</v>
      </c>
      <c r="P221" s="11">
        <v>0</v>
      </c>
      <c r="Q221" s="11">
        <v>0</v>
      </c>
      <c r="R221" s="11">
        <v>0</v>
      </c>
      <c r="S221" s="11">
        <v>0</v>
      </c>
      <c r="T221" s="11">
        <v>0</v>
      </c>
      <c r="U221" s="11">
        <v>0</v>
      </c>
      <c r="V221" s="11">
        <v>0</v>
      </c>
      <c r="W221" s="11">
        <v>0</v>
      </c>
      <c r="X221" s="11">
        <v>0</v>
      </c>
      <c r="Y221" s="11">
        <v>0</v>
      </c>
      <c r="Z221" s="11">
        <v>0</v>
      </c>
      <c r="AA221" s="11">
        <v>0</v>
      </c>
      <c r="AB221" s="11">
        <v>0</v>
      </c>
      <c r="AC221" s="11">
        <v>0</v>
      </c>
      <c r="AD221" s="11">
        <v>0</v>
      </c>
      <c r="AE221" s="11">
        <v>484</v>
      </c>
      <c r="AF221" s="11">
        <v>0</v>
      </c>
      <c r="AG221" s="11">
        <v>0</v>
      </c>
      <c r="AH221" s="11">
        <v>0</v>
      </c>
      <c r="AI221" s="11">
        <v>0</v>
      </c>
      <c r="AJ221" s="11">
        <v>0</v>
      </c>
      <c r="AK221" s="11">
        <v>0</v>
      </c>
      <c r="AL221" s="11">
        <v>0</v>
      </c>
      <c r="AM221" s="11">
        <v>0</v>
      </c>
      <c r="AN221" s="11">
        <v>0</v>
      </c>
      <c r="AO221" s="11">
        <v>0</v>
      </c>
      <c r="AP221" s="11">
        <v>0</v>
      </c>
      <c r="AQ221" s="11">
        <v>0</v>
      </c>
      <c r="AR221" s="11">
        <v>0</v>
      </c>
      <c r="AS221" s="11">
        <v>0</v>
      </c>
      <c r="AT221" s="11">
        <v>0</v>
      </c>
      <c r="AU221" s="11">
        <v>0</v>
      </c>
      <c r="AV221" s="11">
        <v>0</v>
      </c>
      <c r="AW221" s="11">
        <v>0</v>
      </c>
      <c r="AX221" s="11">
        <v>0</v>
      </c>
      <c r="AY221" s="11">
        <v>0</v>
      </c>
      <c r="AZ221" s="11">
        <v>0</v>
      </c>
      <c r="BA221" s="11">
        <v>0</v>
      </c>
      <c r="BB221" s="11">
        <v>0</v>
      </c>
      <c r="BC221" s="11">
        <v>0</v>
      </c>
      <c r="BD221" s="11">
        <v>0</v>
      </c>
      <c r="BE221" s="11">
        <v>0</v>
      </c>
      <c r="BF221" s="11">
        <v>0</v>
      </c>
      <c r="BG221" s="11">
        <v>0</v>
      </c>
      <c r="BH221" s="11">
        <v>0</v>
      </c>
      <c r="BI221" s="11">
        <v>0</v>
      </c>
      <c r="BJ221" s="11">
        <v>0</v>
      </c>
      <c r="BK221" s="11">
        <v>0</v>
      </c>
      <c r="BL221" s="11">
        <v>0</v>
      </c>
      <c r="BM221" s="11">
        <v>0</v>
      </c>
      <c r="BN221" s="11">
        <v>0</v>
      </c>
      <c r="BO221" s="7">
        <f>SUM(K221:BN221)</f>
        <v>484</v>
      </c>
    </row>
    <row r="222" spans="1:67" x14ac:dyDescent="0.2">
      <c r="A222" s="15" t="s">
        <v>94</v>
      </c>
      <c r="B222" s="14" t="s">
        <v>93</v>
      </c>
      <c r="C222" s="14" t="s">
        <v>49</v>
      </c>
      <c r="D222" s="13">
        <v>112608.47</v>
      </c>
      <c r="E222" s="13">
        <f>ROUND(SUM($D222*1%),2)</f>
        <v>1126.08</v>
      </c>
      <c r="F222" s="13">
        <f>ROUND(SUM($D222*0.5%),2)</f>
        <v>563.04</v>
      </c>
      <c r="G222" s="13">
        <f>E222-J222</f>
        <v>563.04</v>
      </c>
      <c r="H222" s="13">
        <f>F222-BO222</f>
        <v>563.04</v>
      </c>
      <c r="I222" s="12">
        <f ca="1">OFFSET(INDIRECT(ADDRESS(1,MATCH($I$2,$A$1:$BN$1,0))),ROW()-1,0)</f>
        <v>563.04</v>
      </c>
      <c r="J222" s="11">
        <v>563.04</v>
      </c>
      <c r="K222" s="11">
        <v>0</v>
      </c>
      <c r="L222" s="11">
        <v>0</v>
      </c>
      <c r="M222" s="11">
        <v>0</v>
      </c>
      <c r="N222" s="11">
        <v>0</v>
      </c>
      <c r="O222" s="11">
        <v>0</v>
      </c>
      <c r="P222" s="11">
        <v>0</v>
      </c>
      <c r="Q222" s="11">
        <v>0</v>
      </c>
      <c r="R222" s="11">
        <v>0</v>
      </c>
      <c r="S222" s="11">
        <v>0</v>
      </c>
      <c r="T222" s="11">
        <v>0</v>
      </c>
      <c r="U222" s="11">
        <v>0</v>
      </c>
      <c r="V222" s="11">
        <v>0</v>
      </c>
      <c r="W222" s="11">
        <v>0</v>
      </c>
      <c r="X222" s="11">
        <v>0</v>
      </c>
      <c r="Y222" s="11">
        <v>0</v>
      </c>
      <c r="Z222" s="11">
        <v>0</v>
      </c>
      <c r="AA222" s="11">
        <v>0</v>
      </c>
      <c r="AB222" s="11">
        <v>0</v>
      </c>
      <c r="AC222" s="11">
        <v>0</v>
      </c>
      <c r="AD222" s="11">
        <v>0</v>
      </c>
      <c r="AE222" s="11">
        <v>0</v>
      </c>
      <c r="AF222" s="11">
        <v>0</v>
      </c>
      <c r="AG222" s="11">
        <v>0</v>
      </c>
      <c r="AH222" s="11">
        <v>0</v>
      </c>
      <c r="AI222" s="11">
        <v>0</v>
      </c>
      <c r="AJ222" s="11">
        <v>0</v>
      </c>
      <c r="AK222" s="11">
        <v>0</v>
      </c>
      <c r="AL222" s="11">
        <v>0</v>
      </c>
      <c r="AM222" s="11">
        <v>0</v>
      </c>
      <c r="AN222" s="11">
        <v>0</v>
      </c>
      <c r="AO222" s="11">
        <v>0</v>
      </c>
      <c r="AP222" s="11">
        <v>0</v>
      </c>
      <c r="AQ222" s="11">
        <v>0</v>
      </c>
      <c r="AR222" s="11">
        <v>0</v>
      </c>
      <c r="AS222" s="11">
        <v>0</v>
      </c>
      <c r="AT222" s="11">
        <v>0</v>
      </c>
      <c r="AU222" s="11">
        <v>0</v>
      </c>
      <c r="AV222" s="11">
        <v>0</v>
      </c>
      <c r="AW222" s="11">
        <v>0</v>
      </c>
      <c r="AX222" s="11">
        <v>0</v>
      </c>
      <c r="AY222" s="11">
        <v>0</v>
      </c>
      <c r="AZ222" s="11">
        <v>0</v>
      </c>
      <c r="BA222" s="11">
        <v>0</v>
      </c>
      <c r="BB222" s="11">
        <v>0</v>
      </c>
      <c r="BC222" s="11">
        <v>0</v>
      </c>
      <c r="BD222" s="11">
        <v>0</v>
      </c>
      <c r="BE222" s="11">
        <v>0</v>
      </c>
      <c r="BF222" s="11">
        <v>0</v>
      </c>
      <c r="BG222" s="11">
        <v>0</v>
      </c>
      <c r="BH222" s="11">
        <v>0</v>
      </c>
      <c r="BI222" s="11">
        <v>0</v>
      </c>
      <c r="BJ222" s="11">
        <v>0</v>
      </c>
      <c r="BK222" s="11">
        <v>0</v>
      </c>
      <c r="BL222" s="11">
        <v>0</v>
      </c>
      <c r="BM222" s="11">
        <v>0</v>
      </c>
      <c r="BN222" s="11">
        <v>0</v>
      </c>
      <c r="BO222" s="7">
        <f>SUM(K222:BN222)</f>
        <v>0</v>
      </c>
    </row>
    <row r="223" spans="1:67" x14ac:dyDescent="0.2">
      <c r="A223" s="15" t="s">
        <v>92</v>
      </c>
      <c r="B223" s="14" t="s">
        <v>91</v>
      </c>
      <c r="C223" s="14" t="s">
        <v>49</v>
      </c>
      <c r="D223" s="13">
        <v>113089.89</v>
      </c>
      <c r="E223" s="13">
        <f>ROUND(SUM($D223*1%),2)</f>
        <v>1130.9000000000001</v>
      </c>
      <c r="F223" s="13">
        <f>ROUND(SUM($D223*0.5%),2)</f>
        <v>565.45000000000005</v>
      </c>
      <c r="G223" s="13">
        <f>E223-J223</f>
        <v>844.90000000000009</v>
      </c>
      <c r="H223" s="13">
        <f>F223-BO223</f>
        <v>565.45000000000005</v>
      </c>
      <c r="I223" s="12">
        <f ca="1">OFFSET(INDIRECT(ADDRESS(1,MATCH($I$2,$A$1:$BN$1,0))),ROW()-1,0)</f>
        <v>286</v>
      </c>
      <c r="J223" s="11">
        <v>286</v>
      </c>
      <c r="K223" s="11">
        <v>0</v>
      </c>
      <c r="L223" s="11">
        <v>0</v>
      </c>
      <c r="M223" s="11">
        <v>0</v>
      </c>
      <c r="N223" s="11">
        <v>0</v>
      </c>
      <c r="O223" s="11">
        <v>0</v>
      </c>
      <c r="P223" s="11">
        <v>0</v>
      </c>
      <c r="Q223" s="11">
        <v>0</v>
      </c>
      <c r="R223" s="11">
        <v>0</v>
      </c>
      <c r="S223" s="11">
        <v>0</v>
      </c>
      <c r="T223" s="11">
        <v>0</v>
      </c>
      <c r="U223" s="11">
        <v>0</v>
      </c>
      <c r="V223" s="11">
        <v>0</v>
      </c>
      <c r="W223" s="11">
        <v>0</v>
      </c>
      <c r="X223" s="11">
        <v>0</v>
      </c>
      <c r="Y223" s="11">
        <v>0</v>
      </c>
      <c r="Z223" s="11">
        <v>0</v>
      </c>
      <c r="AA223" s="11">
        <v>0</v>
      </c>
      <c r="AB223" s="11">
        <v>0</v>
      </c>
      <c r="AC223" s="11">
        <v>0</v>
      </c>
      <c r="AD223" s="11">
        <v>0</v>
      </c>
      <c r="AE223" s="11">
        <v>0</v>
      </c>
      <c r="AF223" s="11">
        <v>0</v>
      </c>
      <c r="AG223" s="11">
        <v>0</v>
      </c>
      <c r="AH223" s="11">
        <v>0</v>
      </c>
      <c r="AI223" s="11">
        <v>0</v>
      </c>
      <c r="AJ223" s="11">
        <v>0</v>
      </c>
      <c r="AK223" s="11">
        <v>0</v>
      </c>
      <c r="AL223" s="11">
        <v>0</v>
      </c>
      <c r="AM223" s="11">
        <v>0</v>
      </c>
      <c r="AN223" s="11">
        <v>0</v>
      </c>
      <c r="AO223" s="11">
        <v>0</v>
      </c>
      <c r="AP223" s="11">
        <v>0</v>
      </c>
      <c r="AQ223" s="11">
        <v>0</v>
      </c>
      <c r="AR223" s="11">
        <v>0</v>
      </c>
      <c r="AS223" s="11">
        <v>0</v>
      </c>
      <c r="AT223" s="11">
        <v>0</v>
      </c>
      <c r="AU223" s="11">
        <v>0</v>
      </c>
      <c r="AV223" s="11">
        <v>0</v>
      </c>
      <c r="AW223" s="11">
        <v>0</v>
      </c>
      <c r="AX223" s="11">
        <v>0</v>
      </c>
      <c r="AY223" s="11">
        <v>0</v>
      </c>
      <c r="AZ223" s="11">
        <v>0</v>
      </c>
      <c r="BA223" s="11">
        <v>0</v>
      </c>
      <c r="BB223" s="11">
        <v>0</v>
      </c>
      <c r="BC223" s="11">
        <v>0</v>
      </c>
      <c r="BD223" s="11">
        <v>0</v>
      </c>
      <c r="BE223" s="11">
        <v>0</v>
      </c>
      <c r="BF223" s="11">
        <v>0</v>
      </c>
      <c r="BG223" s="11">
        <v>0</v>
      </c>
      <c r="BH223" s="11">
        <v>0</v>
      </c>
      <c r="BI223" s="11">
        <v>0</v>
      </c>
      <c r="BJ223" s="11">
        <v>0</v>
      </c>
      <c r="BK223" s="11">
        <v>0</v>
      </c>
      <c r="BL223" s="11">
        <v>0</v>
      </c>
      <c r="BM223" s="11">
        <v>0</v>
      </c>
      <c r="BN223" s="11">
        <v>0</v>
      </c>
      <c r="BO223" s="7">
        <f>SUM(K223:BN223)</f>
        <v>0</v>
      </c>
    </row>
    <row r="224" spans="1:67" x14ac:dyDescent="0.2">
      <c r="A224" s="15" t="s">
        <v>90</v>
      </c>
      <c r="B224" s="14" t="s">
        <v>89</v>
      </c>
      <c r="C224" s="14" t="s">
        <v>49</v>
      </c>
      <c r="D224" s="13">
        <v>109900.3</v>
      </c>
      <c r="E224" s="13">
        <f>ROUND(SUM($D224*1%),2)</f>
        <v>1099</v>
      </c>
      <c r="F224" s="13">
        <f>ROUND(SUM($D224*0.5%),2)</f>
        <v>549.5</v>
      </c>
      <c r="G224" s="13">
        <f>E224-J224</f>
        <v>549.5</v>
      </c>
      <c r="H224" s="13">
        <f>F224-BO224</f>
        <v>549.5</v>
      </c>
      <c r="I224" s="12">
        <f ca="1">OFFSET(INDIRECT(ADDRESS(1,MATCH($I$2,$A$1:$BN$1,0))),ROW()-1,0)</f>
        <v>549.5</v>
      </c>
      <c r="J224" s="11">
        <v>549.5</v>
      </c>
      <c r="K224" s="11">
        <v>0</v>
      </c>
      <c r="L224" s="11">
        <v>0</v>
      </c>
      <c r="M224" s="11">
        <v>0</v>
      </c>
      <c r="N224" s="11">
        <v>0</v>
      </c>
      <c r="O224" s="11">
        <v>0</v>
      </c>
      <c r="P224" s="11">
        <v>0</v>
      </c>
      <c r="Q224" s="11">
        <v>0</v>
      </c>
      <c r="R224" s="11">
        <v>0</v>
      </c>
      <c r="S224" s="11">
        <v>0</v>
      </c>
      <c r="T224" s="11">
        <v>0</v>
      </c>
      <c r="U224" s="11">
        <v>0</v>
      </c>
      <c r="V224" s="11">
        <v>0</v>
      </c>
      <c r="W224" s="11">
        <v>0</v>
      </c>
      <c r="X224" s="11">
        <v>0</v>
      </c>
      <c r="Y224" s="11">
        <v>0</v>
      </c>
      <c r="Z224" s="11">
        <v>0</v>
      </c>
      <c r="AA224" s="11">
        <v>0</v>
      </c>
      <c r="AB224" s="11">
        <v>0</v>
      </c>
      <c r="AC224" s="11">
        <v>0</v>
      </c>
      <c r="AD224" s="11">
        <v>0</v>
      </c>
      <c r="AE224" s="11">
        <v>0</v>
      </c>
      <c r="AF224" s="11">
        <v>0</v>
      </c>
      <c r="AG224" s="11">
        <v>0</v>
      </c>
      <c r="AH224" s="11">
        <v>0</v>
      </c>
      <c r="AI224" s="11">
        <v>0</v>
      </c>
      <c r="AJ224" s="11">
        <v>0</v>
      </c>
      <c r="AK224" s="11">
        <v>0</v>
      </c>
      <c r="AL224" s="11">
        <v>0</v>
      </c>
      <c r="AM224" s="11">
        <v>0</v>
      </c>
      <c r="AN224" s="11">
        <v>0</v>
      </c>
      <c r="AO224" s="11">
        <v>0</v>
      </c>
      <c r="AP224" s="11">
        <v>0</v>
      </c>
      <c r="AQ224" s="11">
        <v>0</v>
      </c>
      <c r="AR224" s="11">
        <v>0</v>
      </c>
      <c r="AS224" s="11">
        <v>0</v>
      </c>
      <c r="AT224" s="11">
        <v>0</v>
      </c>
      <c r="AU224" s="11">
        <v>0</v>
      </c>
      <c r="AV224" s="11">
        <v>0</v>
      </c>
      <c r="AW224" s="11">
        <v>0</v>
      </c>
      <c r="AX224" s="11">
        <v>0</v>
      </c>
      <c r="AY224" s="11">
        <v>0</v>
      </c>
      <c r="AZ224" s="11">
        <v>0</v>
      </c>
      <c r="BA224" s="11">
        <v>0</v>
      </c>
      <c r="BB224" s="11">
        <v>0</v>
      </c>
      <c r="BC224" s="11">
        <v>0</v>
      </c>
      <c r="BD224" s="11">
        <v>0</v>
      </c>
      <c r="BE224" s="11">
        <v>0</v>
      </c>
      <c r="BF224" s="11">
        <v>0</v>
      </c>
      <c r="BG224" s="11">
        <v>0</v>
      </c>
      <c r="BH224" s="11">
        <v>0</v>
      </c>
      <c r="BI224" s="11">
        <v>0</v>
      </c>
      <c r="BJ224" s="11">
        <v>0</v>
      </c>
      <c r="BK224" s="11">
        <v>0</v>
      </c>
      <c r="BL224" s="11">
        <v>0</v>
      </c>
      <c r="BM224" s="11">
        <v>0</v>
      </c>
      <c r="BN224" s="11">
        <v>0</v>
      </c>
      <c r="BO224" s="7">
        <f>SUM(K224:BN224)</f>
        <v>0</v>
      </c>
    </row>
    <row r="225" spans="1:67" x14ac:dyDescent="0.2">
      <c r="A225" s="15" t="s">
        <v>88</v>
      </c>
      <c r="B225" s="14" t="s">
        <v>87</v>
      </c>
      <c r="C225" s="14" t="s">
        <v>49</v>
      </c>
      <c r="D225" s="13">
        <v>87666.76</v>
      </c>
      <c r="E225" s="13">
        <f>ROUND(SUM($D225*1%),2)</f>
        <v>876.67</v>
      </c>
      <c r="F225" s="13">
        <f>ROUND(SUM($D225*0.5%),2)</f>
        <v>438.33</v>
      </c>
      <c r="G225" s="13">
        <f>E225-J225</f>
        <v>0</v>
      </c>
      <c r="H225" s="13">
        <f>F225-BO225</f>
        <v>38.329999999999984</v>
      </c>
      <c r="I225" s="12">
        <f ca="1">OFFSET(INDIRECT(ADDRESS(1,MATCH($I$2,$A$1:$BN$1,0))),ROW()-1,0)</f>
        <v>876.67</v>
      </c>
      <c r="J225" s="11">
        <v>876.67</v>
      </c>
      <c r="K225" s="11">
        <v>400</v>
      </c>
      <c r="L225" s="11">
        <v>0</v>
      </c>
      <c r="M225" s="11">
        <v>0</v>
      </c>
      <c r="N225" s="11">
        <v>0</v>
      </c>
      <c r="O225" s="11">
        <v>0</v>
      </c>
      <c r="P225" s="11">
        <v>0</v>
      </c>
      <c r="Q225" s="11">
        <v>0</v>
      </c>
      <c r="R225" s="11">
        <v>0</v>
      </c>
      <c r="S225" s="11">
        <v>0</v>
      </c>
      <c r="T225" s="11">
        <v>0</v>
      </c>
      <c r="U225" s="11">
        <v>0</v>
      </c>
      <c r="V225" s="11">
        <v>0</v>
      </c>
      <c r="W225" s="11">
        <v>0</v>
      </c>
      <c r="X225" s="11">
        <v>0</v>
      </c>
      <c r="Y225" s="11">
        <v>0</v>
      </c>
      <c r="Z225" s="11">
        <v>0</v>
      </c>
      <c r="AA225" s="11">
        <v>0</v>
      </c>
      <c r="AB225" s="11">
        <v>0</v>
      </c>
      <c r="AC225" s="11">
        <v>0</v>
      </c>
      <c r="AD225" s="11">
        <v>0</v>
      </c>
      <c r="AE225" s="11">
        <v>0</v>
      </c>
      <c r="AF225" s="11">
        <v>0</v>
      </c>
      <c r="AG225" s="11">
        <v>0</v>
      </c>
      <c r="AH225" s="11">
        <v>0</v>
      </c>
      <c r="AI225" s="11">
        <v>0</v>
      </c>
      <c r="AJ225" s="11">
        <v>0</v>
      </c>
      <c r="AK225" s="11">
        <v>0</v>
      </c>
      <c r="AL225" s="11">
        <v>0</v>
      </c>
      <c r="AM225" s="11">
        <v>0</v>
      </c>
      <c r="AN225" s="11">
        <v>0</v>
      </c>
      <c r="AO225" s="11">
        <v>0</v>
      </c>
      <c r="AP225" s="11">
        <v>0</v>
      </c>
      <c r="AQ225" s="11">
        <v>0</v>
      </c>
      <c r="AR225" s="11">
        <v>0</v>
      </c>
      <c r="AS225" s="11">
        <v>0</v>
      </c>
      <c r="AT225" s="11">
        <v>0</v>
      </c>
      <c r="AU225" s="11">
        <v>0</v>
      </c>
      <c r="AV225" s="11">
        <v>0</v>
      </c>
      <c r="AW225" s="11">
        <v>0</v>
      </c>
      <c r="AX225" s="11">
        <v>0</v>
      </c>
      <c r="AY225" s="11">
        <v>0</v>
      </c>
      <c r="AZ225" s="11">
        <v>0</v>
      </c>
      <c r="BA225" s="11">
        <v>0</v>
      </c>
      <c r="BB225" s="11">
        <v>0</v>
      </c>
      <c r="BC225" s="11">
        <v>0</v>
      </c>
      <c r="BD225" s="11">
        <v>0</v>
      </c>
      <c r="BE225" s="11">
        <v>0</v>
      </c>
      <c r="BF225" s="11">
        <v>0</v>
      </c>
      <c r="BG225" s="11">
        <v>0</v>
      </c>
      <c r="BH225" s="11">
        <v>0</v>
      </c>
      <c r="BI225" s="11">
        <v>0</v>
      </c>
      <c r="BJ225" s="11">
        <v>0</v>
      </c>
      <c r="BK225" s="11">
        <v>0</v>
      </c>
      <c r="BL225" s="11">
        <v>0</v>
      </c>
      <c r="BM225" s="11">
        <v>0</v>
      </c>
      <c r="BN225" s="11">
        <v>0</v>
      </c>
      <c r="BO225" s="7">
        <f>SUM(K225:BN225)</f>
        <v>400</v>
      </c>
    </row>
    <row r="226" spans="1:67" x14ac:dyDescent="0.2">
      <c r="A226" s="15" t="s">
        <v>86</v>
      </c>
      <c r="B226" s="14" t="s">
        <v>85</v>
      </c>
      <c r="C226" s="14" t="s">
        <v>49</v>
      </c>
      <c r="D226" s="13">
        <v>48535.98</v>
      </c>
      <c r="E226" s="13">
        <f>ROUND(SUM($D226*1%),2)</f>
        <v>485.36</v>
      </c>
      <c r="F226" s="13">
        <f>ROUND(SUM($D226*0.5%),2)</f>
        <v>242.68</v>
      </c>
      <c r="G226" s="13">
        <f>E226-J226</f>
        <v>435.36</v>
      </c>
      <c r="H226" s="13">
        <f>F226-BO226</f>
        <v>242.68</v>
      </c>
      <c r="I226" s="12">
        <f ca="1">OFFSET(INDIRECT(ADDRESS(1,MATCH($I$2,$A$1:$BN$1,0))),ROW()-1,0)</f>
        <v>50</v>
      </c>
      <c r="J226" s="11">
        <v>50</v>
      </c>
      <c r="K226" s="11">
        <v>0</v>
      </c>
      <c r="L226" s="11">
        <v>0</v>
      </c>
      <c r="M226" s="11">
        <v>0</v>
      </c>
      <c r="N226" s="11">
        <v>0</v>
      </c>
      <c r="O226" s="11">
        <v>0</v>
      </c>
      <c r="P226" s="11">
        <v>0</v>
      </c>
      <c r="Q226" s="11">
        <v>0</v>
      </c>
      <c r="R226" s="11">
        <v>0</v>
      </c>
      <c r="S226" s="11">
        <v>0</v>
      </c>
      <c r="T226" s="11">
        <v>0</v>
      </c>
      <c r="U226" s="11">
        <v>0</v>
      </c>
      <c r="V226" s="11">
        <v>0</v>
      </c>
      <c r="W226" s="11">
        <v>0</v>
      </c>
      <c r="X226" s="11">
        <v>0</v>
      </c>
      <c r="Y226" s="11">
        <v>0</v>
      </c>
      <c r="Z226" s="11">
        <v>0</v>
      </c>
      <c r="AA226" s="11">
        <v>0</v>
      </c>
      <c r="AB226" s="11">
        <v>0</v>
      </c>
      <c r="AC226" s="11">
        <v>0</v>
      </c>
      <c r="AD226" s="11">
        <v>0</v>
      </c>
      <c r="AE226" s="11">
        <v>0</v>
      </c>
      <c r="AF226" s="11">
        <v>0</v>
      </c>
      <c r="AG226" s="11">
        <v>0</v>
      </c>
      <c r="AH226" s="11">
        <v>0</v>
      </c>
      <c r="AI226" s="11">
        <v>0</v>
      </c>
      <c r="AJ226" s="11">
        <v>0</v>
      </c>
      <c r="AK226" s="11">
        <v>0</v>
      </c>
      <c r="AL226" s="11">
        <v>0</v>
      </c>
      <c r="AM226" s="11">
        <v>0</v>
      </c>
      <c r="AN226" s="11">
        <v>0</v>
      </c>
      <c r="AO226" s="11">
        <v>0</v>
      </c>
      <c r="AP226" s="11">
        <v>0</v>
      </c>
      <c r="AQ226" s="11">
        <v>0</v>
      </c>
      <c r="AR226" s="11">
        <v>0</v>
      </c>
      <c r="AS226" s="11">
        <v>0</v>
      </c>
      <c r="AT226" s="11">
        <v>0</v>
      </c>
      <c r="AU226" s="11">
        <v>0</v>
      </c>
      <c r="AV226" s="11">
        <v>0</v>
      </c>
      <c r="AW226" s="11">
        <v>0</v>
      </c>
      <c r="AX226" s="11">
        <v>0</v>
      </c>
      <c r="AY226" s="11">
        <v>0</v>
      </c>
      <c r="AZ226" s="11">
        <v>0</v>
      </c>
      <c r="BA226" s="11">
        <v>0</v>
      </c>
      <c r="BB226" s="11">
        <v>0</v>
      </c>
      <c r="BC226" s="11">
        <v>0</v>
      </c>
      <c r="BD226" s="11">
        <v>0</v>
      </c>
      <c r="BE226" s="11">
        <v>0</v>
      </c>
      <c r="BF226" s="11">
        <v>0</v>
      </c>
      <c r="BG226" s="11">
        <v>0</v>
      </c>
      <c r="BH226" s="11">
        <v>0</v>
      </c>
      <c r="BI226" s="11">
        <v>0</v>
      </c>
      <c r="BJ226" s="11">
        <v>0</v>
      </c>
      <c r="BK226" s="11">
        <v>0</v>
      </c>
      <c r="BL226" s="11">
        <v>0</v>
      </c>
      <c r="BM226" s="11">
        <v>0</v>
      </c>
      <c r="BN226" s="11">
        <v>0</v>
      </c>
      <c r="BO226" s="7">
        <f>SUM(K226:BN226)</f>
        <v>0</v>
      </c>
    </row>
    <row r="227" spans="1:67" x14ac:dyDescent="0.2">
      <c r="A227" s="15" t="s">
        <v>84</v>
      </c>
      <c r="B227" s="14" t="s">
        <v>83</v>
      </c>
      <c r="C227" s="14" t="s">
        <v>49</v>
      </c>
      <c r="D227" s="13">
        <v>104357.75</v>
      </c>
      <c r="E227" s="13">
        <f>ROUND(SUM($D227*1%),2)</f>
        <v>1043.58</v>
      </c>
      <c r="F227" s="13">
        <f>ROUND(SUM($D227*0.5%),2)</f>
        <v>521.79</v>
      </c>
      <c r="G227" s="13">
        <f>E227-J227</f>
        <v>0</v>
      </c>
      <c r="H227" s="13">
        <f>F227-BO227</f>
        <v>521.79</v>
      </c>
      <c r="I227" s="12">
        <f ca="1">OFFSET(INDIRECT(ADDRESS(1,MATCH($I$2,$A$1:$BN$1,0))),ROW()-1,0)</f>
        <v>1043.58</v>
      </c>
      <c r="J227" s="11">
        <v>1043.58</v>
      </c>
      <c r="K227" s="11">
        <v>0</v>
      </c>
      <c r="L227" s="11">
        <v>0</v>
      </c>
      <c r="M227" s="11">
        <v>0</v>
      </c>
      <c r="N227" s="11">
        <v>0</v>
      </c>
      <c r="O227" s="11">
        <v>0</v>
      </c>
      <c r="P227" s="11">
        <v>0</v>
      </c>
      <c r="Q227" s="11">
        <v>0</v>
      </c>
      <c r="R227" s="11">
        <v>0</v>
      </c>
      <c r="S227" s="11">
        <v>0</v>
      </c>
      <c r="T227" s="11">
        <v>0</v>
      </c>
      <c r="U227" s="11">
        <v>0</v>
      </c>
      <c r="V227" s="11">
        <v>0</v>
      </c>
      <c r="W227" s="11">
        <v>0</v>
      </c>
      <c r="X227" s="11">
        <v>0</v>
      </c>
      <c r="Y227" s="11">
        <v>0</v>
      </c>
      <c r="Z227" s="11">
        <v>0</v>
      </c>
      <c r="AA227" s="11">
        <v>0</v>
      </c>
      <c r="AB227" s="11">
        <v>0</v>
      </c>
      <c r="AC227" s="11">
        <v>0</v>
      </c>
      <c r="AD227" s="11">
        <v>0</v>
      </c>
      <c r="AE227" s="11">
        <v>0</v>
      </c>
      <c r="AF227" s="11">
        <v>0</v>
      </c>
      <c r="AG227" s="11">
        <v>0</v>
      </c>
      <c r="AH227" s="11">
        <v>0</v>
      </c>
      <c r="AI227" s="11">
        <v>0</v>
      </c>
      <c r="AJ227" s="11">
        <v>0</v>
      </c>
      <c r="AK227" s="11">
        <v>0</v>
      </c>
      <c r="AL227" s="11">
        <v>0</v>
      </c>
      <c r="AM227" s="11">
        <v>0</v>
      </c>
      <c r="AN227" s="11">
        <v>0</v>
      </c>
      <c r="AO227" s="11">
        <v>0</v>
      </c>
      <c r="AP227" s="11">
        <v>0</v>
      </c>
      <c r="AQ227" s="11">
        <v>0</v>
      </c>
      <c r="AR227" s="11">
        <v>0</v>
      </c>
      <c r="AS227" s="11">
        <v>0</v>
      </c>
      <c r="AT227" s="11">
        <v>0</v>
      </c>
      <c r="AU227" s="11">
        <v>0</v>
      </c>
      <c r="AV227" s="11">
        <v>0</v>
      </c>
      <c r="AW227" s="11">
        <v>0</v>
      </c>
      <c r="AX227" s="11">
        <v>0</v>
      </c>
      <c r="AY227" s="11">
        <v>0</v>
      </c>
      <c r="AZ227" s="11">
        <v>0</v>
      </c>
      <c r="BA227" s="11">
        <v>0</v>
      </c>
      <c r="BB227" s="11">
        <v>0</v>
      </c>
      <c r="BC227" s="11">
        <v>0</v>
      </c>
      <c r="BD227" s="11">
        <v>0</v>
      </c>
      <c r="BE227" s="11">
        <v>0</v>
      </c>
      <c r="BF227" s="11">
        <v>0</v>
      </c>
      <c r="BG227" s="11">
        <v>0</v>
      </c>
      <c r="BH227" s="11">
        <v>0</v>
      </c>
      <c r="BI227" s="11">
        <v>0</v>
      </c>
      <c r="BJ227" s="11">
        <v>0</v>
      </c>
      <c r="BK227" s="11">
        <v>0</v>
      </c>
      <c r="BL227" s="11">
        <v>0</v>
      </c>
      <c r="BM227" s="11">
        <v>0</v>
      </c>
      <c r="BN227" s="11">
        <v>0</v>
      </c>
      <c r="BO227" s="7">
        <f>SUM(K227:BN227)</f>
        <v>0</v>
      </c>
    </row>
    <row r="228" spans="1:67" x14ac:dyDescent="0.2">
      <c r="A228" s="15" t="s">
        <v>82</v>
      </c>
      <c r="B228" s="14" t="s">
        <v>81</v>
      </c>
      <c r="C228" s="14" t="s">
        <v>49</v>
      </c>
      <c r="D228" s="13">
        <v>95850.48</v>
      </c>
      <c r="E228" s="13">
        <f>ROUND(SUM($D228*1%),2)</f>
        <v>958.5</v>
      </c>
      <c r="F228" s="13">
        <f>ROUND(SUM($D228*0.5%),2)</f>
        <v>479.25</v>
      </c>
      <c r="G228" s="13">
        <f>E228-J228</f>
        <v>958.5</v>
      </c>
      <c r="H228" s="13">
        <f>F228-BO228</f>
        <v>479.25</v>
      </c>
      <c r="I228" s="12">
        <f ca="1">OFFSET(INDIRECT(ADDRESS(1,MATCH($I$2,$A$1:$BN$1,0))),ROW()-1,0)</f>
        <v>0</v>
      </c>
      <c r="J228" s="11">
        <v>0</v>
      </c>
      <c r="K228" s="11">
        <v>0</v>
      </c>
      <c r="L228" s="11">
        <v>0</v>
      </c>
      <c r="M228" s="11">
        <v>0</v>
      </c>
      <c r="N228" s="11">
        <v>0</v>
      </c>
      <c r="O228" s="11">
        <v>0</v>
      </c>
      <c r="P228" s="11">
        <v>0</v>
      </c>
      <c r="Q228" s="11">
        <v>0</v>
      </c>
      <c r="R228" s="11">
        <v>0</v>
      </c>
      <c r="S228" s="11">
        <v>0</v>
      </c>
      <c r="T228" s="11">
        <v>0</v>
      </c>
      <c r="U228" s="11">
        <v>0</v>
      </c>
      <c r="V228" s="11">
        <v>0</v>
      </c>
      <c r="W228" s="11">
        <v>0</v>
      </c>
      <c r="X228" s="11">
        <v>0</v>
      </c>
      <c r="Y228" s="11">
        <v>0</v>
      </c>
      <c r="Z228" s="11">
        <v>0</v>
      </c>
      <c r="AA228" s="11">
        <v>0</v>
      </c>
      <c r="AB228" s="11">
        <v>0</v>
      </c>
      <c r="AC228" s="11">
        <v>0</v>
      </c>
      <c r="AD228" s="11">
        <v>0</v>
      </c>
      <c r="AE228" s="11">
        <v>0</v>
      </c>
      <c r="AF228" s="11">
        <v>0</v>
      </c>
      <c r="AG228" s="11">
        <v>0</v>
      </c>
      <c r="AH228" s="11">
        <v>0</v>
      </c>
      <c r="AI228" s="11">
        <v>0</v>
      </c>
      <c r="AJ228" s="11">
        <v>0</v>
      </c>
      <c r="AK228" s="11">
        <v>0</v>
      </c>
      <c r="AL228" s="11">
        <v>0</v>
      </c>
      <c r="AM228" s="11">
        <v>0</v>
      </c>
      <c r="AN228" s="11">
        <v>0</v>
      </c>
      <c r="AO228" s="11">
        <v>0</v>
      </c>
      <c r="AP228" s="11">
        <v>0</v>
      </c>
      <c r="AQ228" s="11">
        <v>0</v>
      </c>
      <c r="AR228" s="11">
        <v>0</v>
      </c>
      <c r="AS228" s="11">
        <v>0</v>
      </c>
      <c r="AT228" s="11">
        <v>0</v>
      </c>
      <c r="AU228" s="11">
        <v>0</v>
      </c>
      <c r="AV228" s="11">
        <v>0</v>
      </c>
      <c r="AW228" s="11">
        <v>0</v>
      </c>
      <c r="AX228" s="11">
        <v>0</v>
      </c>
      <c r="AY228" s="11">
        <v>0</v>
      </c>
      <c r="AZ228" s="11">
        <v>0</v>
      </c>
      <c r="BA228" s="11">
        <v>0</v>
      </c>
      <c r="BB228" s="11">
        <v>0</v>
      </c>
      <c r="BC228" s="11">
        <v>0</v>
      </c>
      <c r="BD228" s="11">
        <v>0</v>
      </c>
      <c r="BE228" s="11">
        <v>0</v>
      </c>
      <c r="BF228" s="11">
        <v>0</v>
      </c>
      <c r="BG228" s="11">
        <v>0</v>
      </c>
      <c r="BH228" s="11">
        <v>0</v>
      </c>
      <c r="BI228" s="11">
        <v>0</v>
      </c>
      <c r="BJ228" s="11">
        <v>0</v>
      </c>
      <c r="BK228" s="11">
        <v>0</v>
      </c>
      <c r="BL228" s="11">
        <v>0</v>
      </c>
      <c r="BM228" s="11">
        <v>0</v>
      </c>
      <c r="BN228" s="11">
        <v>0</v>
      </c>
      <c r="BO228" s="7">
        <f>SUM(K228:BN228)</f>
        <v>0</v>
      </c>
    </row>
    <row r="229" spans="1:67" x14ac:dyDescent="0.2">
      <c r="A229" s="15" t="s">
        <v>80</v>
      </c>
      <c r="B229" s="14" t="s">
        <v>79</v>
      </c>
      <c r="C229" s="14" t="s">
        <v>49</v>
      </c>
      <c r="D229" s="13">
        <v>94230.43</v>
      </c>
      <c r="E229" s="13">
        <f>ROUND(SUM($D229*1%),2)</f>
        <v>942.3</v>
      </c>
      <c r="F229" s="13">
        <f>ROUND(SUM($D229*0.5%),2)</f>
        <v>471.15</v>
      </c>
      <c r="G229" s="13">
        <f>E229-J229</f>
        <v>642.29999999999995</v>
      </c>
      <c r="H229" s="13">
        <f>F229-BO229</f>
        <v>471.15</v>
      </c>
      <c r="I229" s="12">
        <f ca="1">OFFSET(INDIRECT(ADDRESS(1,MATCH($I$2,$A$1:$BN$1,0))),ROW()-1,0)</f>
        <v>300</v>
      </c>
      <c r="J229" s="11">
        <v>300</v>
      </c>
      <c r="K229" s="11">
        <v>0</v>
      </c>
      <c r="L229" s="11">
        <v>0</v>
      </c>
      <c r="M229" s="11">
        <v>0</v>
      </c>
      <c r="N229" s="11">
        <v>0</v>
      </c>
      <c r="O229" s="11">
        <v>0</v>
      </c>
      <c r="P229" s="11">
        <v>0</v>
      </c>
      <c r="Q229" s="11">
        <v>0</v>
      </c>
      <c r="R229" s="11">
        <v>0</v>
      </c>
      <c r="S229" s="11">
        <v>0</v>
      </c>
      <c r="T229" s="11">
        <v>0</v>
      </c>
      <c r="U229" s="11">
        <v>0</v>
      </c>
      <c r="V229" s="11">
        <v>0</v>
      </c>
      <c r="W229" s="11">
        <v>0</v>
      </c>
      <c r="X229" s="11">
        <v>0</v>
      </c>
      <c r="Y229" s="11">
        <v>0</v>
      </c>
      <c r="Z229" s="11">
        <v>0</v>
      </c>
      <c r="AA229" s="11">
        <v>0</v>
      </c>
      <c r="AB229" s="11">
        <v>0</v>
      </c>
      <c r="AC229" s="11">
        <v>0</v>
      </c>
      <c r="AD229" s="11">
        <v>0</v>
      </c>
      <c r="AE229" s="11">
        <v>0</v>
      </c>
      <c r="AF229" s="11">
        <v>0</v>
      </c>
      <c r="AG229" s="11">
        <v>0</v>
      </c>
      <c r="AH229" s="11">
        <v>0</v>
      </c>
      <c r="AI229" s="11">
        <v>0</v>
      </c>
      <c r="AJ229" s="11">
        <v>0</v>
      </c>
      <c r="AK229" s="11">
        <v>0</v>
      </c>
      <c r="AL229" s="11">
        <v>0</v>
      </c>
      <c r="AM229" s="11">
        <v>0</v>
      </c>
      <c r="AN229" s="11">
        <v>0</v>
      </c>
      <c r="AO229" s="11">
        <v>0</v>
      </c>
      <c r="AP229" s="11">
        <v>0</v>
      </c>
      <c r="AQ229" s="11">
        <v>0</v>
      </c>
      <c r="AR229" s="11">
        <v>0</v>
      </c>
      <c r="AS229" s="11">
        <v>0</v>
      </c>
      <c r="AT229" s="11">
        <v>0</v>
      </c>
      <c r="AU229" s="11">
        <v>0</v>
      </c>
      <c r="AV229" s="11">
        <v>0</v>
      </c>
      <c r="AW229" s="11">
        <v>0</v>
      </c>
      <c r="AX229" s="11">
        <v>0</v>
      </c>
      <c r="AY229" s="11">
        <v>0</v>
      </c>
      <c r="AZ229" s="11">
        <v>0</v>
      </c>
      <c r="BA229" s="11">
        <v>0</v>
      </c>
      <c r="BB229" s="11">
        <v>0</v>
      </c>
      <c r="BC229" s="11">
        <v>0</v>
      </c>
      <c r="BD229" s="11">
        <v>0</v>
      </c>
      <c r="BE229" s="11">
        <v>0</v>
      </c>
      <c r="BF229" s="11">
        <v>0</v>
      </c>
      <c r="BG229" s="11">
        <v>0</v>
      </c>
      <c r="BH229" s="11">
        <v>0</v>
      </c>
      <c r="BI229" s="11">
        <v>0</v>
      </c>
      <c r="BJ229" s="11">
        <v>0</v>
      </c>
      <c r="BK229" s="11">
        <v>0</v>
      </c>
      <c r="BL229" s="11">
        <v>0</v>
      </c>
      <c r="BM229" s="11">
        <v>0</v>
      </c>
      <c r="BN229" s="11">
        <v>0</v>
      </c>
      <c r="BO229" s="7">
        <f>SUM(K229:BN229)</f>
        <v>0</v>
      </c>
    </row>
    <row r="230" spans="1:67" x14ac:dyDescent="0.2">
      <c r="A230" s="15" t="s">
        <v>78</v>
      </c>
      <c r="B230" s="14" t="s">
        <v>77</v>
      </c>
      <c r="C230" s="14" t="s">
        <v>49</v>
      </c>
      <c r="D230" s="13">
        <v>42003.75</v>
      </c>
      <c r="E230" s="13">
        <f>ROUND(SUM($D230*1%),2)</f>
        <v>420.04</v>
      </c>
      <c r="F230" s="13">
        <f>ROUND(SUM($D230*0.5%),2)</f>
        <v>210.02</v>
      </c>
      <c r="G230" s="13">
        <f>E230-J230</f>
        <v>345.04</v>
      </c>
      <c r="H230" s="13">
        <f>F230-BO230</f>
        <v>210.02</v>
      </c>
      <c r="I230" s="12">
        <f ca="1">OFFSET(INDIRECT(ADDRESS(1,MATCH($I$2,$A$1:$BN$1,0))),ROW()-1,0)</f>
        <v>75</v>
      </c>
      <c r="J230" s="11">
        <v>75</v>
      </c>
      <c r="K230" s="11">
        <v>0</v>
      </c>
      <c r="L230" s="11">
        <v>0</v>
      </c>
      <c r="M230" s="11">
        <v>0</v>
      </c>
      <c r="N230" s="11">
        <v>0</v>
      </c>
      <c r="O230" s="11">
        <v>0</v>
      </c>
      <c r="P230" s="11">
        <v>0</v>
      </c>
      <c r="Q230" s="11">
        <v>0</v>
      </c>
      <c r="R230" s="11">
        <v>0</v>
      </c>
      <c r="S230" s="11">
        <v>0</v>
      </c>
      <c r="T230" s="11">
        <v>0</v>
      </c>
      <c r="U230" s="11">
        <v>0</v>
      </c>
      <c r="V230" s="11">
        <v>0</v>
      </c>
      <c r="W230" s="11">
        <v>0</v>
      </c>
      <c r="X230" s="11">
        <v>0</v>
      </c>
      <c r="Y230" s="11">
        <v>0</v>
      </c>
      <c r="Z230" s="11">
        <v>0</v>
      </c>
      <c r="AA230" s="11">
        <v>0</v>
      </c>
      <c r="AB230" s="11">
        <v>0</v>
      </c>
      <c r="AC230" s="11">
        <v>0</v>
      </c>
      <c r="AD230" s="11">
        <v>0</v>
      </c>
      <c r="AE230" s="11">
        <v>0</v>
      </c>
      <c r="AF230" s="11">
        <v>0</v>
      </c>
      <c r="AG230" s="11">
        <v>0</v>
      </c>
      <c r="AH230" s="11">
        <v>0</v>
      </c>
      <c r="AI230" s="11">
        <v>0</v>
      </c>
      <c r="AJ230" s="11">
        <v>0</v>
      </c>
      <c r="AK230" s="11">
        <v>0</v>
      </c>
      <c r="AL230" s="11">
        <v>0</v>
      </c>
      <c r="AM230" s="11">
        <v>0</v>
      </c>
      <c r="AN230" s="11">
        <v>0</v>
      </c>
      <c r="AO230" s="11">
        <v>0</v>
      </c>
      <c r="AP230" s="11">
        <v>0</v>
      </c>
      <c r="AQ230" s="11">
        <v>0</v>
      </c>
      <c r="AR230" s="11">
        <v>0</v>
      </c>
      <c r="AS230" s="11">
        <v>0</v>
      </c>
      <c r="AT230" s="11">
        <v>0</v>
      </c>
      <c r="AU230" s="11">
        <v>0</v>
      </c>
      <c r="AV230" s="11">
        <v>0</v>
      </c>
      <c r="AW230" s="11">
        <v>0</v>
      </c>
      <c r="AX230" s="11">
        <v>0</v>
      </c>
      <c r="AY230" s="11">
        <v>0</v>
      </c>
      <c r="AZ230" s="11">
        <v>0</v>
      </c>
      <c r="BA230" s="11">
        <v>0</v>
      </c>
      <c r="BB230" s="11">
        <v>0</v>
      </c>
      <c r="BC230" s="11">
        <v>0</v>
      </c>
      <c r="BD230" s="11">
        <v>0</v>
      </c>
      <c r="BE230" s="11">
        <v>0</v>
      </c>
      <c r="BF230" s="11">
        <v>0</v>
      </c>
      <c r="BG230" s="11">
        <v>0</v>
      </c>
      <c r="BH230" s="11">
        <v>0</v>
      </c>
      <c r="BI230" s="11">
        <v>0</v>
      </c>
      <c r="BJ230" s="11">
        <v>0</v>
      </c>
      <c r="BK230" s="11">
        <v>0</v>
      </c>
      <c r="BL230" s="11">
        <v>0</v>
      </c>
      <c r="BM230" s="11">
        <v>0</v>
      </c>
      <c r="BN230" s="11">
        <v>0</v>
      </c>
      <c r="BO230" s="7">
        <f>SUM(K230:BN230)</f>
        <v>0</v>
      </c>
    </row>
    <row r="231" spans="1:67" x14ac:dyDescent="0.2">
      <c r="A231" s="15" t="s">
        <v>76</v>
      </c>
      <c r="B231" s="14" t="s">
        <v>75</v>
      </c>
      <c r="C231" s="14" t="s">
        <v>49</v>
      </c>
      <c r="D231" s="13">
        <v>95836.29</v>
      </c>
      <c r="E231" s="13">
        <f>ROUND(SUM($D231*1%),2)</f>
        <v>958.36</v>
      </c>
      <c r="F231" s="13">
        <f>ROUND(SUM($D231*0.5%),2)</f>
        <v>479.18</v>
      </c>
      <c r="G231" s="13">
        <f>E231-J231</f>
        <v>908.36</v>
      </c>
      <c r="H231" s="13">
        <f>F231-BO231</f>
        <v>479.18</v>
      </c>
      <c r="I231" s="12">
        <f ca="1">OFFSET(INDIRECT(ADDRESS(1,MATCH($I$2,$A$1:$BN$1,0))),ROW()-1,0)</f>
        <v>50</v>
      </c>
      <c r="J231" s="11">
        <v>50</v>
      </c>
      <c r="K231" s="11">
        <v>0</v>
      </c>
      <c r="L231" s="11">
        <v>0</v>
      </c>
      <c r="M231" s="11">
        <v>0</v>
      </c>
      <c r="N231" s="11">
        <v>0</v>
      </c>
      <c r="O231" s="11">
        <v>0</v>
      </c>
      <c r="P231" s="11">
        <v>0</v>
      </c>
      <c r="Q231" s="11">
        <v>0</v>
      </c>
      <c r="R231" s="11">
        <v>0</v>
      </c>
      <c r="S231" s="11">
        <v>0</v>
      </c>
      <c r="T231" s="11">
        <v>0</v>
      </c>
      <c r="U231" s="11">
        <v>0</v>
      </c>
      <c r="V231" s="11">
        <v>0</v>
      </c>
      <c r="W231" s="11">
        <v>0</v>
      </c>
      <c r="X231" s="11">
        <v>0</v>
      </c>
      <c r="Y231" s="11">
        <v>0</v>
      </c>
      <c r="Z231" s="11">
        <v>0</v>
      </c>
      <c r="AA231" s="11">
        <v>0</v>
      </c>
      <c r="AB231" s="11">
        <v>0</v>
      </c>
      <c r="AC231" s="11">
        <v>0</v>
      </c>
      <c r="AD231" s="11">
        <v>0</v>
      </c>
      <c r="AE231" s="11">
        <v>0</v>
      </c>
      <c r="AF231" s="11">
        <v>0</v>
      </c>
      <c r="AG231" s="11">
        <v>0</v>
      </c>
      <c r="AH231" s="11">
        <v>0</v>
      </c>
      <c r="AI231" s="11">
        <v>0</v>
      </c>
      <c r="AJ231" s="11">
        <v>0</v>
      </c>
      <c r="AK231" s="11">
        <v>0</v>
      </c>
      <c r="AL231" s="11">
        <v>0</v>
      </c>
      <c r="AM231" s="11">
        <v>0</v>
      </c>
      <c r="AN231" s="11">
        <v>0</v>
      </c>
      <c r="AO231" s="11">
        <v>0</v>
      </c>
      <c r="AP231" s="11">
        <v>0</v>
      </c>
      <c r="AQ231" s="11">
        <v>0</v>
      </c>
      <c r="AR231" s="11">
        <v>0</v>
      </c>
      <c r="AS231" s="11">
        <v>0</v>
      </c>
      <c r="AT231" s="11">
        <v>0</v>
      </c>
      <c r="AU231" s="11">
        <v>0</v>
      </c>
      <c r="AV231" s="11">
        <v>0</v>
      </c>
      <c r="AW231" s="11">
        <v>0</v>
      </c>
      <c r="AX231" s="11">
        <v>0</v>
      </c>
      <c r="AY231" s="11">
        <v>0</v>
      </c>
      <c r="AZ231" s="11">
        <v>0</v>
      </c>
      <c r="BA231" s="11">
        <v>0</v>
      </c>
      <c r="BB231" s="11">
        <v>0</v>
      </c>
      <c r="BC231" s="11">
        <v>0</v>
      </c>
      <c r="BD231" s="11">
        <v>0</v>
      </c>
      <c r="BE231" s="11">
        <v>0</v>
      </c>
      <c r="BF231" s="11">
        <v>0</v>
      </c>
      <c r="BG231" s="11">
        <v>0</v>
      </c>
      <c r="BH231" s="11">
        <v>0</v>
      </c>
      <c r="BI231" s="11">
        <v>0</v>
      </c>
      <c r="BJ231" s="11">
        <v>0</v>
      </c>
      <c r="BK231" s="11">
        <v>0</v>
      </c>
      <c r="BL231" s="11">
        <v>0</v>
      </c>
      <c r="BM231" s="11">
        <v>0</v>
      </c>
      <c r="BN231" s="11">
        <v>0</v>
      </c>
      <c r="BO231" s="7">
        <f>SUM(K231:BN231)</f>
        <v>0</v>
      </c>
    </row>
    <row r="232" spans="1:67" x14ac:dyDescent="0.2">
      <c r="A232" s="15" t="s">
        <v>74</v>
      </c>
      <c r="B232" s="14" t="s">
        <v>73</v>
      </c>
      <c r="C232" s="14" t="s">
        <v>49</v>
      </c>
      <c r="D232" s="13">
        <v>65109.279999999999</v>
      </c>
      <c r="E232" s="13">
        <f>ROUND(SUM($D232*1%),2)</f>
        <v>651.09</v>
      </c>
      <c r="F232" s="13">
        <f>ROUND(SUM($D232*0.5%),2)</f>
        <v>325.55</v>
      </c>
      <c r="G232" s="13">
        <f>E232-J232</f>
        <v>325.55</v>
      </c>
      <c r="H232" s="13">
        <f>F232-BO232</f>
        <v>325.55</v>
      </c>
      <c r="I232" s="12">
        <f ca="1">OFFSET(INDIRECT(ADDRESS(1,MATCH($I$2,$A$1:$BN$1,0))),ROW()-1,0)</f>
        <v>325.54000000000002</v>
      </c>
      <c r="J232" s="11">
        <v>325.54000000000002</v>
      </c>
      <c r="K232" s="11">
        <v>0</v>
      </c>
      <c r="L232" s="11">
        <v>0</v>
      </c>
      <c r="M232" s="11">
        <v>0</v>
      </c>
      <c r="N232" s="11">
        <v>0</v>
      </c>
      <c r="O232" s="11">
        <v>0</v>
      </c>
      <c r="P232" s="11">
        <v>0</v>
      </c>
      <c r="Q232" s="11">
        <v>0</v>
      </c>
      <c r="R232" s="11">
        <v>0</v>
      </c>
      <c r="S232" s="11">
        <v>0</v>
      </c>
      <c r="T232" s="11">
        <v>0</v>
      </c>
      <c r="U232" s="11">
        <v>0</v>
      </c>
      <c r="V232" s="11">
        <v>0</v>
      </c>
      <c r="W232" s="11">
        <v>0</v>
      </c>
      <c r="X232" s="11">
        <v>0</v>
      </c>
      <c r="Y232" s="11">
        <v>0</v>
      </c>
      <c r="Z232" s="11">
        <v>0</v>
      </c>
      <c r="AA232" s="11">
        <v>0</v>
      </c>
      <c r="AB232" s="11">
        <v>0</v>
      </c>
      <c r="AC232" s="11">
        <v>0</v>
      </c>
      <c r="AD232" s="11">
        <v>0</v>
      </c>
      <c r="AE232" s="11">
        <v>0</v>
      </c>
      <c r="AF232" s="11">
        <v>0</v>
      </c>
      <c r="AG232" s="11">
        <v>0</v>
      </c>
      <c r="AH232" s="11">
        <v>0</v>
      </c>
      <c r="AI232" s="11">
        <v>0</v>
      </c>
      <c r="AJ232" s="11">
        <v>0</v>
      </c>
      <c r="AK232" s="11">
        <v>0</v>
      </c>
      <c r="AL232" s="11">
        <v>0</v>
      </c>
      <c r="AM232" s="11">
        <v>0</v>
      </c>
      <c r="AN232" s="11">
        <v>0</v>
      </c>
      <c r="AO232" s="11">
        <v>0</v>
      </c>
      <c r="AP232" s="11">
        <v>0</v>
      </c>
      <c r="AQ232" s="11">
        <v>0</v>
      </c>
      <c r="AR232" s="11">
        <v>0</v>
      </c>
      <c r="AS232" s="11">
        <v>0</v>
      </c>
      <c r="AT232" s="11">
        <v>0</v>
      </c>
      <c r="AU232" s="11">
        <v>0</v>
      </c>
      <c r="AV232" s="11">
        <v>0</v>
      </c>
      <c r="AW232" s="11">
        <v>0</v>
      </c>
      <c r="AX232" s="11">
        <v>0</v>
      </c>
      <c r="AY232" s="11">
        <v>0</v>
      </c>
      <c r="AZ232" s="11">
        <v>0</v>
      </c>
      <c r="BA232" s="11">
        <v>0</v>
      </c>
      <c r="BB232" s="11">
        <v>0</v>
      </c>
      <c r="BC232" s="11">
        <v>0</v>
      </c>
      <c r="BD232" s="11">
        <v>0</v>
      </c>
      <c r="BE232" s="11">
        <v>0</v>
      </c>
      <c r="BF232" s="11">
        <v>0</v>
      </c>
      <c r="BG232" s="11">
        <v>0</v>
      </c>
      <c r="BH232" s="11">
        <v>0</v>
      </c>
      <c r="BI232" s="11">
        <v>0</v>
      </c>
      <c r="BJ232" s="11">
        <v>0</v>
      </c>
      <c r="BK232" s="11">
        <v>0</v>
      </c>
      <c r="BL232" s="11">
        <v>0</v>
      </c>
      <c r="BM232" s="11">
        <v>0</v>
      </c>
      <c r="BN232" s="11">
        <v>0</v>
      </c>
      <c r="BO232" s="7">
        <f>SUM(K232:BN232)</f>
        <v>0</v>
      </c>
    </row>
    <row r="233" spans="1:67" x14ac:dyDescent="0.2">
      <c r="A233" s="15" t="s">
        <v>72</v>
      </c>
      <c r="B233" s="14" t="s">
        <v>71</v>
      </c>
      <c r="C233" s="14" t="s">
        <v>49</v>
      </c>
      <c r="D233" s="13">
        <v>61341.71</v>
      </c>
      <c r="E233" s="13">
        <f>ROUND(SUM($D233*1%),2)</f>
        <v>613.41999999999996</v>
      </c>
      <c r="F233" s="13">
        <f>ROUND(SUM($D233*0.5%),2)</f>
        <v>306.70999999999998</v>
      </c>
      <c r="G233" s="13">
        <f>E233-J233</f>
        <v>513.41999999999996</v>
      </c>
      <c r="H233" s="13">
        <f>F233-BO233</f>
        <v>306.70999999999998</v>
      </c>
      <c r="I233" s="12">
        <f ca="1">OFFSET(INDIRECT(ADDRESS(1,MATCH($I$2,$A$1:$BN$1,0))),ROW()-1,0)</f>
        <v>100</v>
      </c>
      <c r="J233" s="11">
        <v>100</v>
      </c>
      <c r="K233" s="11">
        <v>0</v>
      </c>
      <c r="L233" s="11">
        <v>0</v>
      </c>
      <c r="M233" s="11">
        <v>0</v>
      </c>
      <c r="N233" s="11">
        <v>0</v>
      </c>
      <c r="O233" s="11">
        <v>0</v>
      </c>
      <c r="P233" s="11">
        <v>0</v>
      </c>
      <c r="Q233" s="11">
        <v>0</v>
      </c>
      <c r="R233" s="11">
        <v>0</v>
      </c>
      <c r="S233" s="11">
        <v>0</v>
      </c>
      <c r="T233" s="11">
        <v>0</v>
      </c>
      <c r="U233" s="11">
        <v>0</v>
      </c>
      <c r="V233" s="11">
        <v>0</v>
      </c>
      <c r="W233" s="11">
        <v>0</v>
      </c>
      <c r="X233" s="11">
        <v>0</v>
      </c>
      <c r="Y233" s="11">
        <v>0</v>
      </c>
      <c r="Z233" s="11">
        <v>0</v>
      </c>
      <c r="AA233" s="11">
        <v>0</v>
      </c>
      <c r="AB233" s="11">
        <v>0</v>
      </c>
      <c r="AC233" s="11">
        <v>0</v>
      </c>
      <c r="AD233" s="11">
        <v>0</v>
      </c>
      <c r="AE233" s="11">
        <v>0</v>
      </c>
      <c r="AF233" s="11">
        <v>0</v>
      </c>
      <c r="AG233" s="11">
        <v>0</v>
      </c>
      <c r="AH233" s="11">
        <v>0</v>
      </c>
      <c r="AI233" s="11">
        <v>0</v>
      </c>
      <c r="AJ233" s="11">
        <v>0</v>
      </c>
      <c r="AK233" s="11">
        <v>0</v>
      </c>
      <c r="AL233" s="11">
        <v>0</v>
      </c>
      <c r="AM233" s="11">
        <v>0</v>
      </c>
      <c r="AN233" s="11">
        <v>0</v>
      </c>
      <c r="AO233" s="11">
        <v>0</v>
      </c>
      <c r="AP233" s="11">
        <v>0</v>
      </c>
      <c r="AQ233" s="11">
        <v>0</v>
      </c>
      <c r="AR233" s="11">
        <v>0</v>
      </c>
      <c r="AS233" s="11">
        <v>0</v>
      </c>
      <c r="AT233" s="11">
        <v>0</v>
      </c>
      <c r="AU233" s="11">
        <v>0</v>
      </c>
      <c r="AV233" s="11">
        <v>0</v>
      </c>
      <c r="AW233" s="11">
        <v>0</v>
      </c>
      <c r="AX233" s="11">
        <v>0</v>
      </c>
      <c r="AY233" s="11">
        <v>0</v>
      </c>
      <c r="AZ233" s="11">
        <v>0</v>
      </c>
      <c r="BA233" s="11">
        <v>0</v>
      </c>
      <c r="BB233" s="11">
        <v>0</v>
      </c>
      <c r="BC233" s="11">
        <v>0</v>
      </c>
      <c r="BD233" s="11">
        <v>0</v>
      </c>
      <c r="BE233" s="11">
        <v>0</v>
      </c>
      <c r="BF233" s="11">
        <v>0</v>
      </c>
      <c r="BG233" s="11">
        <v>0</v>
      </c>
      <c r="BH233" s="11">
        <v>0</v>
      </c>
      <c r="BI233" s="11">
        <v>0</v>
      </c>
      <c r="BJ233" s="11">
        <v>0</v>
      </c>
      <c r="BK233" s="11">
        <v>0</v>
      </c>
      <c r="BL233" s="11">
        <v>0</v>
      </c>
      <c r="BM233" s="11">
        <v>0</v>
      </c>
      <c r="BN233" s="11">
        <v>0</v>
      </c>
      <c r="BO233" s="7">
        <f>SUM(K233:BN233)</f>
        <v>0</v>
      </c>
    </row>
    <row r="234" spans="1:67" x14ac:dyDescent="0.2">
      <c r="A234" s="15" t="s">
        <v>70</v>
      </c>
      <c r="B234" s="14" t="s">
        <v>69</v>
      </c>
      <c r="C234" s="14" t="s">
        <v>49</v>
      </c>
      <c r="D234" s="13">
        <v>52125.77</v>
      </c>
      <c r="E234" s="13">
        <f>ROUND(SUM($D234*1%),2)</f>
        <v>521.26</v>
      </c>
      <c r="F234" s="13">
        <f>ROUND(SUM($D234*0.5%),2)</f>
        <v>260.63</v>
      </c>
      <c r="G234" s="13">
        <f>E234-J234</f>
        <v>260.63</v>
      </c>
      <c r="H234" s="13">
        <f>F234-BO234</f>
        <v>260.63</v>
      </c>
      <c r="I234" s="12">
        <f ca="1">OFFSET(INDIRECT(ADDRESS(1,MATCH($I$2,$A$1:$BN$1,0))),ROW()-1,0)</f>
        <v>260.63</v>
      </c>
      <c r="J234" s="11">
        <v>260.63</v>
      </c>
      <c r="K234" s="11">
        <v>0</v>
      </c>
      <c r="L234" s="11">
        <v>0</v>
      </c>
      <c r="M234" s="11">
        <v>0</v>
      </c>
      <c r="N234" s="11">
        <v>0</v>
      </c>
      <c r="O234" s="11">
        <v>0</v>
      </c>
      <c r="P234" s="11">
        <v>0</v>
      </c>
      <c r="Q234" s="11">
        <v>0</v>
      </c>
      <c r="R234" s="11">
        <v>0</v>
      </c>
      <c r="S234" s="11">
        <v>0</v>
      </c>
      <c r="T234" s="11">
        <v>0</v>
      </c>
      <c r="U234" s="11">
        <v>0</v>
      </c>
      <c r="V234" s="11">
        <v>0</v>
      </c>
      <c r="W234" s="11">
        <v>0</v>
      </c>
      <c r="X234" s="11">
        <v>0</v>
      </c>
      <c r="Y234" s="11">
        <v>0</v>
      </c>
      <c r="Z234" s="11">
        <v>0</v>
      </c>
      <c r="AA234" s="11">
        <v>0</v>
      </c>
      <c r="AB234" s="11">
        <v>0</v>
      </c>
      <c r="AC234" s="11">
        <v>0</v>
      </c>
      <c r="AD234" s="11">
        <v>0</v>
      </c>
      <c r="AE234" s="11">
        <v>0</v>
      </c>
      <c r="AF234" s="11">
        <v>0</v>
      </c>
      <c r="AG234" s="11">
        <v>0</v>
      </c>
      <c r="AH234" s="11">
        <v>0</v>
      </c>
      <c r="AI234" s="11">
        <v>0</v>
      </c>
      <c r="AJ234" s="11">
        <v>0</v>
      </c>
      <c r="AK234" s="11">
        <v>0</v>
      </c>
      <c r="AL234" s="11">
        <v>0</v>
      </c>
      <c r="AM234" s="11">
        <v>0</v>
      </c>
      <c r="AN234" s="11">
        <v>0</v>
      </c>
      <c r="AO234" s="11">
        <v>0</v>
      </c>
      <c r="AP234" s="11">
        <v>0</v>
      </c>
      <c r="AQ234" s="11">
        <v>0</v>
      </c>
      <c r="AR234" s="11">
        <v>0</v>
      </c>
      <c r="AS234" s="11">
        <v>0</v>
      </c>
      <c r="AT234" s="11">
        <v>0</v>
      </c>
      <c r="AU234" s="11">
        <v>0</v>
      </c>
      <c r="AV234" s="11">
        <v>0</v>
      </c>
      <c r="AW234" s="11">
        <v>0</v>
      </c>
      <c r="AX234" s="11">
        <v>0</v>
      </c>
      <c r="AY234" s="11">
        <v>0</v>
      </c>
      <c r="AZ234" s="11">
        <v>0</v>
      </c>
      <c r="BA234" s="11">
        <v>0</v>
      </c>
      <c r="BB234" s="11">
        <v>0</v>
      </c>
      <c r="BC234" s="11">
        <v>0</v>
      </c>
      <c r="BD234" s="11">
        <v>0</v>
      </c>
      <c r="BE234" s="11">
        <v>0</v>
      </c>
      <c r="BF234" s="11">
        <v>0</v>
      </c>
      <c r="BG234" s="11">
        <v>0</v>
      </c>
      <c r="BH234" s="11">
        <v>0</v>
      </c>
      <c r="BI234" s="11">
        <v>0</v>
      </c>
      <c r="BJ234" s="11">
        <v>0</v>
      </c>
      <c r="BK234" s="11">
        <v>0</v>
      </c>
      <c r="BL234" s="11">
        <v>0</v>
      </c>
      <c r="BM234" s="11">
        <v>0</v>
      </c>
      <c r="BN234" s="11">
        <v>0</v>
      </c>
      <c r="BO234" s="7">
        <f>SUM(K234:BN234)</f>
        <v>0</v>
      </c>
    </row>
    <row r="235" spans="1:67" x14ac:dyDescent="0.2">
      <c r="A235" s="15" t="s">
        <v>68</v>
      </c>
      <c r="B235" s="14" t="s">
        <v>67</v>
      </c>
      <c r="C235" s="14" t="s">
        <v>49</v>
      </c>
      <c r="D235" s="13">
        <v>66440.37</v>
      </c>
      <c r="E235" s="13">
        <f>ROUND(SUM($D235*1%),2)</f>
        <v>664.4</v>
      </c>
      <c r="F235" s="13">
        <f>ROUND(SUM($D235*0.5%),2)</f>
        <v>332.2</v>
      </c>
      <c r="G235" s="13">
        <f>E235-J235</f>
        <v>285.69</v>
      </c>
      <c r="H235" s="13">
        <f>F235-BO235</f>
        <v>332.2</v>
      </c>
      <c r="I235" s="12">
        <f ca="1">OFFSET(INDIRECT(ADDRESS(1,MATCH($I$2,$A$1:$BN$1,0))),ROW()-1,0)</f>
        <v>378.71</v>
      </c>
      <c r="J235" s="11">
        <v>378.71</v>
      </c>
      <c r="K235" s="11">
        <v>0</v>
      </c>
      <c r="L235" s="11">
        <v>0</v>
      </c>
      <c r="M235" s="11">
        <v>0</v>
      </c>
      <c r="N235" s="11">
        <v>0</v>
      </c>
      <c r="O235" s="11">
        <v>0</v>
      </c>
      <c r="P235" s="11">
        <v>0</v>
      </c>
      <c r="Q235" s="11">
        <v>0</v>
      </c>
      <c r="R235" s="11">
        <v>0</v>
      </c>
      <c r="S235" s="11">
        <v>0</v>
      </c>
      <c r="T235" s="11">
        <v>0</v>
      </c>
      <c r="U235" s="11">
        <v>0</v>
      </c>
      <c r="V235" s="11">
        <v>0</v>
      </c>
      <c r="W235" s="11">
        <v>0</v>
      </c>
      <c r="X235" s="11">
        <v>0</v>
      </c>
      <c r="Y235" s="11">
        <v>0</v>
      </c>
      <c r="Z235" s="11">
        <v>0</v>
      </c>
      <c r="AA235" s="11">
        <v>0</v>
      </c>
      <c r="AB235" s="11">
        <v>0</v>
      </c>
      <c r="AC235" s="11">
        <v>0</v>
      </c>
      <c r="AD235" s="11">
        <v>0</v>
      </c>
      <c r="AE235" s="11">
        <v>0</v>
      </c>
      <c r="AF235" s="11">
        <v>0</v>
      </c>
      <c r="AG235" s="11">
        <v>0</v>
      </c>
      <c r="AH235" s="11">
        <v>0</v>
      </c>
      <c r="AI235" s="11">
        <v>0</v>
      </c>
      <c r="AJ235" s="11">
        <v>0</v>
      </c>
      <c r="AK235" s="11">
        <v>0</v>
      </c>
      <c r="AL235" s="11">
        <v>0</v>
      </c>
      <c r="AM235" s="11">
        <v>0</v>
      </c>
      <c r="AN235" s="11">
        <v>0</v>
      </c>
      <c r="AO235" s="11">
        <v>0</v>
      </c>
      <c r="AP235" s="11">
        <v>0</v>
      </c>
      <c r="AQ235" s="11">
        <v>0</v>
      </c>
      <c r="AR235" s="11">
        <v>0</v>
      </c>
      <c r="AS235" s="11">
        <v>0</v>
      </c>
      <c r="AT235" s="11">
        <v>0</v>
      </c>
      <c r="AU235" s="11">
        <v>0</v>
      </c>
      <c r="AV235" s="11">
        <v>0</v>
      </c>
      <c r="AW235" s="11">
        <v>0</v>
      </c>
      <c r="AX235" s="11">
        <v>0</v>
      </c>
      <c r="AY235" s="11">
        <v>0</v>
      </c>
      <c r="AZ235" s="11">
        <v>0</v>
      </c>
      <c r="BA235" s="11">
        <v>0</v>
      </c>
      <c r="BB235" s="11">
        <v>0</v>
      </c>
      <c r="BC235" s="11">
        <v>0</v>
      </c>
      <c r="BD235" s="11">
        <v>0</v>
      </c>
      <c r="BE235" s="11">
        <v>0</v>
      </c>
      <c r="BF235" s="11">
        <v>0</v>
      </c>
      <c r="BG235" s="11">
        <v>0</v>
      </c>
      <c r="BH235" s="11">
        <v>0</v>
      </c>
      <c r="BI235" s="11">
        <v>0</v>
      </c>
      <c r="BJ235" s="11">
        <v>0</v>
      </c>
      <c r="BK235" s="11">
        <v>0</v>
      </c>
      <c r="BL235" s="11">
        <v>0</v>
      </c>
      <c r="BM235" s="11">
        <v>0</v>
      </c>
      <c r="BN235" s="11">
        <v>0</v>
      </c>
      <c r="BO235" s="7">
        <f>SUM(K235:BN235)</f>
        <v>0</v>
      </c>
    </row>
    <row r="236" spans="1:67" x14ac:dyDescent="0.2">
      <c r="A236" s="15" t="s">
        <v>66</v>
      </c>
      <c r="B236" s="14" t="s">
        <v>65</v>
      </c>
      <c r="C236" s="14" t="s">
        <v>49</v>
      </c>
      <c r="D236" s="13">
        <v>63474.87</v>
      </c>
      <c r="E236" s="13">
        <f>ROUND(SUM($D236*1%),2)</f>
        <v>634.75</v>
      </c>
      <c r="F236" s="13">
        <f>ROUND(SUM($D236*0.5%),2)</f>
        <v>317.37</v>
      </c>
      <c r="G236" s="13">
        <f>E236-J236</f>
        <v>634.75</v>
      </c>
      <c r="H236" s="13">
        <f>F236-BO236</f>
        <v>317.37</v>
      </c>
      <c r="I236" s="12">
        <f ca="1">OFFSET(INDIRECT(ADDRESS(1,MATCH($I$2,$A$1:$BN$1,0))),ROW()-1,0)</f>
        <v>0</v>
      </c>
      <c r="J236" s="11">
        <v>0</v>
      </c>
      <c r="K236" s="11">
        <v>0</v>
      </c>
      <c r="L236" s="11">
        <v>0</v>
      </c>
      <c r="M236" s="11">
        <v>0</v>
      </c>
      <c r="N236" s="11">
        <v>0</v>
      </c>
      <c r="O236" s="11">
        <v>0</v>
      </c>
      <c r="P236" s="11">
        <v>0</v>
      </c>
      <c r="Q236" s="11">
        <v>0</v>
      </c>
      <c r="R236" s="11">
        <v>0</v>
      </c>
      <c r="S236" s="11">
        <v>0</v>
      </c>
      <c r="T236" s="11">
        <v>0</v>
      </c>
      <c r="U236" s="11">
        <v>0</v>
      </c>
      <c r="V236" s="11">
        <v>0</v>
      </c>
      <c r="W236" s="11">
        <v>0</v>
      </c>
      <c r="X236" s="11">
        <v>0</v>
      </c>
      <c r="Y236" s="11">
        <v>0</v>
      </c>
      <c r="Z236" s="11">
        <v>0</v>
      </c>
      <c r="AA236" s="11">
        <v>0</v>
      </c>
      <c r="AB236" s="11">
        <v>0</v>
      </c>
      <c r="AC236" s="11">
        <v>0</v>
      </c>
      <c r="AD236" s="11">
        <v>0</v>
      </c>
      <c r="AE236" s="11">
        <v>0</v>
      </c>
      <c r="AF236" s="11">
        <v>0</v>
      </c>
      <c r="AG236" s="11">
        <v>0</v>
      </c>
      <c r="AH236" s="11">
        <v>0</v>
      </c>
      <c r="AI236" s="11">
        <v>0</v>
      </c>
      <c r="AJ236" s="11">
        <v>0</v>
      </c>
      <c r="AK236" s="11">
        <v>0</v>
      </c>
      <c r="AL236" s="11">
        <v>0</v>
      </c>
      <c r="AM236" s="11">
        <v>0</v>
      </c>
      <c r="AN236" s="11">
        <v>0</v>
      </c>
      <c r="AO236" s="11">
        <v>0</v>
      </c>
      <c r="AP236" s="11">
        <v>0</v>
      </c>
      <c r="AQ236" s="11">
        <v>0</v>
      </c>
      <c r="AR236" s="11">
        <v>0</v>
      </c>
      <c r="AS236" s="11">
        <v>0</v>
      </c>
      <c r="AT236" s="11">
        <v>0</v>
      </c>
      <c r="AU236" s="11">
        <v>0</v>
      </c>
      <c r="AV236" s="11">
        <v>0</v>
      </c>
      <c r="AW236" s="11">
        <v>0</v>
      </c>
      <c r="AX236" s="11">
        <v>0</v>
      </c>
      <c r="AY236" s="11">
        <v>0</v>
      </c>
      <c r="AZ236" s="11">
        <v>0</v>
      </c>
      <c r="BA236" s="11">
        <v>0</v>
      </c>
      <c r="BB236" s="11">
        <v>0</v>
      </c>
      <c r="BC236" s="11">
        <v>0</v>
      </c>
      <c r="BD236" s="11">
        <v>0</v>
      </c>
      <c r="BE236" s="11">
        <v>0</v>
      </c>
      <c r="BF236" s="11">
        <v>0</v>
      </c>
      <c r="BG236" s="11">
        <v>0</v>
      </c>
      <c r="BH236" s="11">
        <v>0</v>
      </c>
      <c r="BI236" s="11">
        <v>0</v>
      </c>
      <c r="BJ236" s="11">
        <v>0</v>
      </c>
      <c r="BK236" s="11">
        <v>0</v>
      </c>
      <c r="BL236" s="11">
        <v>0</v>
      </c>
      <c r="BM236" s="11">
        <v>0</v>
      </c>
      <c r="BN236" s="11">
        <v>0</v>
      </c>
      <c r="BO236" s="7">
        <f>SUM(K236:BN236)</f>
        <v>0</v>
      </c>
    </row>
    <row r="237" spans="1:67" x14ac:dyDescent="0.2">
      <c r="A237" s="15" t="s">
        <v>64</v>
      </c>
      <c r="B237" s="14" t="s">
        <v>63</v>
      </c>
      <c r="C237" s="14" t="s">
        <v>49</v>
      </c>
      <c r="D237" s="13">
        <v>59386.65</v>
      </c>
      <c r="E237" s="13">
        <f>ROUND(SUM($D237*1%),2)</f>
        <v>593.87</v>
      </c>
      <c r="F237" s="13">
        <f>ROUND(SUM($D237*0.5%),2)</f>
        <v>296.93</v>
      </c>
      <c r="G237" s="13">
        <f>E237-J237</f>
        <v>0</v>
      </c>
      <c r="H237" s="13">
        <f>F237-BO237</f>
        <v>296.93</v>
      </c>
      <c r="I237" s="12">
        <f ca="1">OFFSET(INDIRECT(ADDRESS(1,MATCH($I$2,$A$1:$BN$1,0))),ROW()-1,0)</f>
        <v>593.87</v>
      </c>
      <c r="J237" s="11">
        <v>593.87</v>
      </c>
      <c r="K237" s="11">
        <v>0</v>
      </c>
      <c r="L237" s="11">
        <v>0</v>
      </c>
      <c r="M237" s="11">
        <v>0</v>
      </c>
      <c r="N237" s="11">
        <v>0</v>
      </c>
      <c r="O237" s="11">
        <v>0</v>
      </c>
      <c r="P237" s="11">
        <v>0</v>
      </c>
      <c r="Q237" s="11">
        <v>0</v>
      </c>
      <c r="R237" s="11">
        <v>0</v>
      </c>
      <c r="S237" s="11">
        <v>0</v>
      </c>
      <c r="T237" s="11">
        <v>0</v>
      </c>
      <c r="U237" s="11">
        <v>0</v>
      </c>
      <c r="V237" s="11">
        <v>0</v>
      </c>
      <c r="W237" s="11">
        <v>0</v>
      </c>
      <c r="X237" s="11">
        <v>0</v>
      </c>
      <c r="Y237" s="11">
        <v>0</v>
      </c>
      <c r="Z237" s="11">
        <v>0</v>
      </c>
      <c r="AA237" s="11">
        <v>0</v>
      </c>
      <c r="AB237" s="11">
        <v>0</v>
      </c>
      <c r="AC237" s="11">
        <v>0</v>
      </c>
      <c r="AD237" s="11">
        <v>0</v>
      </c>
      <c r="AE237" s="11">
        <v>0</v>
      </c>
      <c r="AF237" s="11">
        <v>0</v>
      </c>
      <c r="AG237" s="11">
        <v>0</v>
      </c>
      <c r="AH237" s="11">
        <v>0</v>
      </c>
      <c r="AI237" s="11">
        <v>0</v>
      </c>
      <c r="AJ237" s="11">
        <v>0</v>
      </c>
      <c r="AK237" s="11">
        <v>0</v>
      </c>
      <c r="AL237" s="11">
        <v>0</v>
      </c>
      <c r="AM237" s="11">
        <v>0</v>
      </c>
      <c r="AN237" s="11">
        <v>0</v>
      </c>
      <c r="AO237" s="11">
        <v>0</v>
      </c>
      <c r="AP237" s="11">
        <v>0</v>
      </c>
      <c r="AQ237" s="11">
        <v>0</v>
      </c>
      <c r="AR237" s="11">
        <v>0</v>
      </c>
      <c r="AS237" s="11">
        <v>0</v>
      </c>
      <c r="AT237" s="11">
        <v>0</v>
      </c>
      <c r="AU237" s="11">
        <v>0</v>
      </c>
      <c r="AV237" s="11">
        <v>0</v>
      </c>
      <c r="AW237" s="11">
        <v>0</v>
      </c>
      <c r="AX237" s="11">
        <v>0</v>
      </c>
      <c r="AY237" s="11">
        <v>0</v>
      </c>
      <c r="AZ237" s="11">
        <v>0</v>
      </c>
      <c r="BA237" s="11">
        <v>0</v>
      </c>
      <c r="BB237" s="11">
        <v>0</v>
      </c>
      <c r="BC237" s="11">
        <v>0</v>
      </c>
      <c r="BD237" s="11">
        <v>0</v>
      </c>
      <c r="BE237" s="11">
        <v>0</v>
      </c>
      <c r="BF237" s="11">
        <v>0</v>
      </c>
      <c r="BG237" s="11">
        <v>0</v>
      </c>
      <c r="BH237" s="11">
        <v>0</v>
      </c>
      <c r="BI237" s="11">
        <v>0</v>
      </c>
      <c r="BJ237" s="11">
        <v>0</v>
      </c>
      <c r="BK237" s="11">
        <v>0</v>
      </c>
      <c r="BL237" s="11">
        <v>0</v>
      </c>
      <c r="BM237" s="11">
        <v>0</v>
      </c>
      <c r="BN237" s="11">
        <v>0</v>
      </c>
      <c r="BO237" s="7">
        <f>SUM(K237:BN237)</f>
        <v>0</v>
      </c>
    </row>
    <row r="238" spans="1:67" x14ac:dyDescent="0.2">
      <c r="A238" s="15" t="s">
        <v>62</v>
      </c>
      <c r="B238" s="14" t="s">
        <v>61</v>
      </c>
      <c r="C238" s="14" t="s">
        <v>49</v>
      </c>
      <c r="D238" s="13">
        <v>55417.79</v>
      </c>
      <c r="E238" s="13">
        <f>ROUND(SUM($D238*1%),2)</f>
        <v>554.17999999999995</v>
      </c>
      <c r="F238" s="13">
        <f>ROUND(SUM($D238*0.5%),2)</f>
        <v>277.08999999999997</v>
      </c>
      <c r="G238" s="13">
        <f>E238-J238</f>
        <v>471.04999999999995</v>
      </c>
      <c r="H238" s="13">
        <f>F238-BO238</f>
        <v>277.08999999999997</v>
      </c>
      <c r="I238" s="12">
        <f ca="1">OFFSET(INDIRECT(ADDRESS(1,MATCH($I$2,$A$1:$BN$1,0))),ROW()-1,0)</f>
        <v>83.13</v>
      </c>
      <c r="J238" s="11">
        <v>83.13</v>
      </c>
      <c r="K238" s="11">
        <v>0</v>
      </c>
      <c r="L238" s="11">
        <v>0</v>
      </c>
      <c r="M238" s="11">
        <v>0</v>
      </c>
      <c r="N238" s="11">
        <v>0</v>
      </c>
      <c r="O238" s="11">
        <v>0</v>
      </c>
      <c r="P238" s="11">
        <v>0</v>
      </c>
      <c r="Q238" s="11">
        <v>0</v>
      </c>
      <c r="R238" s="11">
        <v>0</v>
      </c>
      <c r="S238" s="11">
        <v>0</v>
      </c>
      <c r="T238" s="11">
        <v>0</v>
      </c>
      <c r="U238" s="11">
        <v>0</v>
      </c>
      <c r="V238" s="11">
        <v>0</v>
      </c>
      <c r="W238" s="11">
        <v>0</v>
      </c>
      <c r="X238" s="11">
        <v>0</v>
      </c>
      <c r="Y238" s="11">
        <v>0</v>
      </c>
      <c r="Z238" s="11">
        <v>0</v>
      </c>
      <c r="AA238" s="11">
        <v>0</v>
      </c>
      <c r="AB238" s="11">
        <v>0</v>
      </c>
      <c r="AC238" s="11">
        <v>0</v>
      </c>
      <c r="AD238" s="11">
        <v>0</v>
      </c>
      <c r="AE238" s="11">
        <v>0</v>
      </c>
      <c r="AF238" s="11">
        <v>0</v>
      </c>
      <c r="AG238" s="11">
        <v>0</v>
      </c>
      <c r="AH238" s="11">
        <v>0</v>
      </c>
      <c r="AI238" s="11">
        <v>0</v>
      </c>
      <c r="AJ238" s="11">
        <v>0</v>
      </c>
      <c r="AK238" s="11">
        <v>0</v>
      </c>
      <c r="AL238" s="11">
        <v>0</v>
      </c>
      <c r="AM238" s="11">
        <v>0</v>
      </c>
      <c r="AN238" s="11">
        <v>0</v>
      </c>
      <c r="AO238" s="11">
        <v>0</v>
      </c>
      <c r="AP238" s="11">
        <v>0</v>
      </c>
      <c r="AQ238" s="11">
        <v>0</v>
      </c>
      <c r="AR238" s="11">
        <v>0</v>
      </c>
      <c r="AS238" s="11">
        <v>0</v>
      </c>
      <c r="AT238" s="11">
        <v>0</v>
      </c>
      <c r="AU238" s="11">
        <v>0</v>
      </c>
      <c r="AV238" s="11">
        <v>0</v>
      </c>
      <c r="AW238" s="11">
        <v>0</v>
      </c>
      <c r="AX238" s="11">
        <v>0</v>
      </c>
      <c r="AY238" s="11">
        <v>0</v>
      </c>
      <c r="AZ238" s="11">
        <v>0</v>
      </c>
      <c r="BA238" s="11">
        <v>0</v>
      </c>
      <c r="BB238" s="11">
        <v>0</v>
      </c>
      <c r="BC238" s="11">
        <v>0</v>
      </c>
      <c r="BD238" s="11">
        <v>0</v>
      </c>
      <c r="BE238" s="11">
        <v>0</v>
      </c>
      <c r="BF238" s="11">
        <v>0</v>
      </c>
      <c r="BG238" s="11">
        <v>0</v>
      </c>
      <c r="BH238" s="11">
        <v>0</v>
      </c>
      <c r="BI238" s="11">
        <v>0</v>
      </c>
      <c r="BJ238" s="11">
        <v>0</v>
      </c>
      <c r="BK238" s="11">
        <v>0</v>
      </c>
      <c r="BL238" s="11">
        <v>0</v>
      </c>
      <c r="BM238" s="11">
        <v>0</v>
      </c>
      <c r="BN238" s="11">
        <v>0</v>
      </c>
      <c r="BO238" s="7">
        <f>SUM(K238:BN238)</f>
        <v>0</v>
      </c>
    </row>
    <row r="239" spans="1:67" x14ac:dyDescent="0.2">
      <c r="A239" s="15" t="s">
        <v>60</v>
      </c>
      <c r="B239" s="14" t="s">
        <v>59</v>
      </c>
      <c r="C239" s="14" t="s">
        <v>49</v>
      </c>
      <c r="D239" s="13">
        <v>39030.129999999997</v>
      </c>
      <c r="E239" s="13">
        <f>ROUND(SUM($D239*1%),2)</f>
        <v>390.3</v>
      </c>
      <c r="F239" s="13">
        <f>ROUND(SUM($D239*0.5%),2)</f>
        <v>195.15</v>
      </c>
      <c r="G239" s="13">
        <f>E239-J239</f>
        <v>195.15</v>
      </c>
      <c r="H239" s="13">
        <f>F239-BO239</f>
        <v>195.15</v>
      </c>
      <c r="I239" s="12">
        <f ca="1">OFFSET(INDIRECT(ADDRESS(1,MATCH($I$2,$A$1:$BN$1,0))),ROW()-1,0)</f>
        <v>195.15</v>
      </c>
      <c r="J239" s="11">
        <v>195.15</v>
      </c>
      <c r="K239" s="11">
        <v>0</v>
      </c>
      <c r="L239" s="11">
        <v>0</v>
      </c>
      <c r="M239" s="11">
        <v>0</v>
      </c>
      <c r="N239" s="11">
        <v>0</v>
      </c>
      <c r="O239" s="11">
        <v>0</v>
      </c>
      <c r="P239" s="11">
        <v>0</v>
      </c>
      <c r="Q239" s="11">
        <v>0</v>
      </c>
      <c r="R239" s="11">
        <v>0</v>
      </c>
      <c r="S239" s="11">
        <v>0</v>
      </c>
      <c r="T239" s="11">
        <v>0</v>
      </c>
      <c r="U239" s="11">
        <v>0</v>
      </c>
      <c r="V239" s="11">
        <v>0</v>
      </c>
      <c r="W239" s="11">
        <v>0</v>
      </c>
      <c r="X239" s="11">
        <v>0</v>
      </c>
      <c r="Y239" s="11">
        <v>0</v>
      </c>
      <c r="Z239" s="11">
        <v>0</v>
      </c>
      <c r="AA239" s="11">
        <v>0</v>
      </c>
      <c r="AB239" s="11">
        <v>0</v>
      </c>
      <c r="AC239" s="11">
        <v>0</v>
      </c>
      <c r="AD239" s="11">
        <v>0</v>
      </c>
      <c r="AE239" s="11">
        <v>0</v>
      </c>
      <c r="AF239" s="11">
        <v>0</v>
      </c>
      <c r="AG239" s="11">
        <v>0</v>
      </c>
      <c r="AH239" s="11">
        <v>0</v>
      </c>
      <c r="AI239" s="11">
        <v>0</v>
      </c>
      <c r="AJ239" s="11">
        <v>0</v>
      </c>
      <c r="AK239" s="11">
        <v>0</v>
      </c>
      <c r="AL239" s="11">
        <v>0</v>
      </c>
      <c r="AM239" s="11">
        <v>0</v>
      </c>
      <c r="AN239" s="11">
        <v>0</v>
      </c>
      <c r="AO239" s="11">
        <v>0</v>
      </c>
      <c r="AP239" s="11">
        <v>0</v>
      </c>
      <c r="AQ239" s="11">
        <v>0</v>
      </c>
      <c r="AR239" s="11">
        <v>0</v>
      </c>
      <c r="AS239" s="11">
        <v>0</v>
      </c>
      <c r="AT239" s="11">
        <v>0</v>
      </c>
      <c r="AU239" s="11">
        <v>0</v>
      </c>
      <c r="AV239" s="11">
        <v>0</v>
      </c>
      <c r="AW239" s="11">
        <v>0</v>
      </c>
      <c r="AX239" s="11">
        <v>0</v>
      </c>
      <c r="AY239" s="11">
        <v>0</v>
      </c>
      <c r="AZ239" s="11">
        <v>0</v>
      </c>
      <c r="BA239" s="11">
        <v>0</v>
      </c>
      <c r="BB239" s="11">
        <v>0</v>
      </c>
      <c r="BC239" s="11">
        <v>0</v>
      </c>
      <c r="BD239" s="11">
        <v>0</v>
      </c>
      <c r="BE239" s="11">
        <v>0</v>
      </c>
      <c r="BF239" s="11">
        <v>0</v>
      </c>
      <c r="BG239" s="11">
        <v>0</v>
      </c>
      <c r="BH239" s="11">
        <v>0</v>
      </c>
      <c r="BI239" s="11">
        <v>0</v>
      </c>
      <c r="BJ239" s="11">
        <v>0</v>
      </c>
      <c r="BK239" s="11">
        <v>0</v>
      </c>
      <c r="BL239" s="11">
        <v>0</v>
      </c>
      <c r="BM239" s="11">
        <v>0</v>
      </c>
      <c r="BN239" s="11">
        <v>0</v>
      </c>
      <c r="BO239" s="7">
        <f>SUM(K239:BN239)</f>
        <v>0</v>
      </c>
    </row>
    <row r="240" spans="1:67" x14ac:dyDescent="0.2">
      <c r="A240" s="15" t="s">
        <v>58</v>
      </c>
      <c r="B240" s="14" t="s">
        <v>57</v>
      </c>
      <c r="C240" s="14" t="s">
        <v>49</v>
      </c>
      <c r="D240" s="13">
        <v>64167.48</v>
      </c>
      <c r="E240" s="13">
        <f>ROUND(SUM($D240*1%),2)</f>
        <v>641.66999999999996</v>
      </c>
      <c r="F240" s="13">
        <f>ROUND(SUM($D240*0.5%),2)</f>
        <v>320.83999999999997</v>
      </c>
      <c r="G240" s="13">
        <f>E240-J240</f>
        <v>256.66999999999996</v>
      </c>
      <c r="H240" s="13">
        <f>F240-BO240</f>
        <v>320.83999999999997</v>
      </c>
      <c r="I240" s="12">
        <f ca="1">OFFSET(INDIRECT(ADDRESS(1,MATCH($I$2,$A$1:$BN$1,0))),ROW()-1,0)</f>
        <v>385</v>
      </c>
      <c r="J240" s="11">
        <v>385</v>
      </c>
      <c r="K240" s="11">
        <v>0</v>
      </c>
      <c r="L240" s="11">
        <v>0</v>
      </c>
      <c r="M240" s="11">
        <v>0</v>
      </c>
      <c r="N240" s="11">
        <v>0</v>
      </c>
      <c r="O240" s="11">
        <v>0</v>
      </c>
      <c r="P240" s="11">
        <v>0</v>
      </c>
      <c r="Q240" s="11">
        <v>0</v>
      </c>
      <c r="R240" s="11">
        <v>0</v>
      </c>
      <c r="S240" s="11">
        <v>0</v>
      </c>
      <c r="T240" s="11">
        <v>0</v>
      </c>
      <c r="U240" s="11">
        <v>0</v>
      </c>
      <c r="V240" s="11">
        <v>0</v>
      </c>
      <c r="W240" s="11">
        <v>0</v>
      </c>
      <c r="X240" s="11">
        <v>0</v>
      </c>
      <c r="Y240" s="11">
        <v>0</v>
      </c>
      <c r="Z240" s="11">
        <v>0</v>
      </c>
      <c r="AA240" s="11">
        <v>0</v>
      </c>
      <c r="AB240" s="11">
        <v>0</v>
      </c>
      <c r="AC240" s="11">
        <v>0</v>
      </c>
      <c r="AD240" s="11">
        <v>0</v>
      </c>
      <c r="AE240" s="11">
        <v>0</v>
      </c>
      <c r="AF240" s="11">
        <v>0</v>
      </c>
      <c r="AG240" s="11">
        <v>0</v>
      </c>
      <c r="AH240" s="11">
        <v>0</v>
      </c>
      <c r="AI240" s="11">
        <v>0</v>
      </c>
      <c r="AJ240" s="11">
        <v>0</v>
      </c>
      <c r="AK240" s="11">
        <v>0</v>
      </c>
      <c r="AL240" s="11">
        <v>0</v>
      </c>
      <c r="AM240" s="11">
        <v>0</v>
      </c>
      <c r="AN240" s="11">
        <v>0</v>
      </c>
      <c r="AO240" s="11">
        <v>0</v>
      </c>
      <c r="AP240" s="11">
        <v>0</v>
      </c>
      <c r="AQ240" s="11">
        <v>0</v>
      </c>
      <c r="AR240" s="11">
        <v>0</v>
      </c>
      <c r="AS240" s="11">
        <v>0</v>
      </c>
      <c r="AT240" s="11">
        <v>0</v>
      </c>
      <c r="AU240" s="11">
        <v>0</v>
      </c>
      <c r="AV240" s="11">
        <v>0</v>
      </c>
      <c r="AW240" s="11">
        <v>0</v>
      </c>
      <c r="AX240" s="11">
        <v>0</v>
      </c>
      <c r="AY240" s="11">
        <v>0</v>
      </c>
      <c r="AZ240" s="11">
        <v>0</v>
      </c>
      <c r="BA240" s="11">
        <v>0</v>
      </c>
      <c r="BB240" s="11">
        <v>0</v>
      </c>
      <c r="BC240" s="11">
        <v>0</v>
      </c>
      <c r="BD240" s="11">
        <v>0</v>
      </c>
      <c r="BE240" s="11">
        <v>0</v>
      </c>
      <c r="BF240" s="11">
        <v>0</v>
      </c>
      <c r="BG240" s="11">
        <v>0</v>
      </c>
      <c r="BH240" s="11">
        <v>0</v>
      </c>
      <c r="BI240" s="11">
        <v>0</v>
      </c>
      <c r="BJ240" s="11">
        <v>0</v>
      </c>
      <c r="BK240" s="11">
        <v>0</v>
      </c>
      <c r="BL240" s="11">
        <v>0</v>
      </c>
      <c r="BM240" s="11">
        <v>0</v>
      </c>
      <c r="BN240" s="11">
        <v>0</v>
      </c>
      <c r="BO240" s="7">
        <f>SUM(K240:BN240)</f>
        <v>0</v>
      </c>
    </row>
    <row r="241" spans="1:67" x14ac:dyDescent="0.2">
      <c r="A241" s="15" t="s">
        <v>56</v>
      </c>
      <c r="B241" s="14" t="s">
        <v>55</v>
      </c>
      <c r="C241" s="14" t="s">
        <v>49</v>
      </c>
      <c r="D241" s="13">
        <v>55842.92</v>
      </c>
      <c r="E241" s="13">
        <f>ROUND(SUM($D241*1%),2)</f>
        <v>558.42999999999995</v>
      </c>
      <c r="F241" s="13">
        <f>ROUND(SUM($D241*0.5%),2)</f>
        <v>279.20999999999998</v>
      </c>
      <c r="G241" s="13">
        <f>E241-J241</f>
        <v>428.42999999999995</v>
      </c>
      <c r="H241" s="13">
        <f>F241-BO241</f>
        <v>279.20999999999998</v>
      </c>
      <c r="I241" s="12">
        <f ca="1">OFFSET(INDIRECT(ADDRESS(1,MATCH($I$2,$A$1:$BN$1,0))),ROW()-1,0)</f>
        <v>130</v>
      </c>
      <c r="J241" s="11">
        <v>130</v>
      </c>
      <c r="K241" s="11">
        <v>0</v>
      </c>
      <c r="L241" s="11">
        <v>0</v>
      </c>
      <c r="M241" s="11">
        <v>0</v>
      </c>
      <c r="N241" s="11">
        <v>0</v>
      </c>
      <c r="O241" s="11">
        <v>0</v>
      </c>
      <c r="P241" s="11">
        <v>0</v>
      </c>
      <c r="Q241" s="11">
        <v>0</v>
      </c>
      <c r="R241" s="11">
        <v>0</v>
      </c>
      <c r="S241" s="11">
        <v>0</v>
      </c>
      <c r="T241" s="11">
        <v>0</v>
      </c>
      <c r="U241" s="11">
        <v>0</v>
      </c>
      <c r="V241" s="11">
        <v>0</v>
      </c>
      <c r="W241" s="11">
        <v>0</v>
      </c>
      <c r="X241" s="11">
        <v>0</v>
      </c>
      <c r="Y241" s="11">
        <v>0</v>
      </c>
      <c r="Z241" s="11">
        <v>0</v>
      </c>
      <c r="AA241" s="11">
        <v>0</v>
      </c>
      <c r="AB241" s="11">
        <v>0</v>
      </c>
      <c r="AC241" s="11">
        <v>0</v>
      </c>
      <c r="AD241" s="11">
        <v>0</v>
      </c>
      <c r="AE241" s="11">
        <v>0</v>
      </c>
      <c r="AF241" s="11">
        <v>0</v>
      </c>
      <c r="AG241" s="11">
        <v>0</v>
      </c>
      <c r="AH241" s="11">
        <v>0</v>
      </c>
      <c r="AI241" s="11">
        <v>0</v>
      </c>
      <c r="AJ241" s="11">
        <v>0</v>
      </c>
      <c r="AK241" s="11">
        <v>0</v>
      </c>
      <c r="AL241" s="11">
        <v>0</v>
      </c>
      <c r="AM241" s="11">
        <v>0</v>
      </c>
      <c r="AN241" s="11">
        <v>0</v>
      </c>
      <c r="AO241" s="11">
        <v>0</v>
      </c>
      <c r="AP241" s="11">
        <v>0</v>
      </c>
      <c r="AQ241" s="11">
        <v>0</v>
      </c>
      <c r="AR241" s="11">
        <v>0</v>
      </c>
      <c r="AS241" s="11">
        <v>0</v>
      </c>
      <c r="AT241" s="11">
        <v>0</v>
      </c>
      <c r="AU241" s="11">
        <v>0</v>
      </c>
      <c r="AV241" s="11">
        <v>0</v>
      </c>
      <c r="AW241" s="11">
        <v>0</v>
      </c>
      <c r="AX241" s="11">
        <v>0</v>
      </c>
      <c r="AY241" s="11">
        <v>0</v>
      </c>
      <c r="AZ241" s="11">
        <v>0</v>
      </c>
      <c r="BA241" s="11">
        <v>0</v>
      </c>
      <c r="BB241" s="11">
        <v>0</v>
      </c>
      <c r="BC241" s="11">
        <v>0</v>
      </c>
      <c r="BD241" s="11">
        <v>0</v>
      </c>
      <c r="BE241" s="11">
        <v>0</v>
      </c>
      <c r="BF241" s="11">
        <v>0</v>
      </c>
      <c r="BG241" s="11">
        <v>0</v>
      </c>
      <c r="BH241" s="11">
        <v>0</v>
      </c>
      <c r="BI241" s="11">
        <v>0</v>
      </c>
      <c r="BJ241" s="11">
        <v>0</v>
      </c>
      <c r="BK241" s="11">
        <v>0</v>
      </c>
      <c r="BL241" s="11">
        <v>0</v>
      </c>
      <c r="BM241" s="11">
        <v>0</v>
      </c>
      <c r="BN241" s="11">
        <v>0</v>
      </c>
      <c r="BO241" s="7">
        <f>SUM(K241:BN241)</f>
        <v>0</v>
      </c>
    </row>
    <row r="242" spans="1:67" x14ac:dyDescent="0.2">
      <c r="A242" s="15" t="s">
        <v>54</v>
      </c>
      <c r="B242" s="14" t="s">
        <v>53</v>
      </c>
      <c r="C242" s="14" t="s">
        <v>49</v>
      </c>
      <c r="D242" s="13">
        <v>53340.41</v>
      </c>
      <c r="E242" s="13">
        <f>ROUND(SUM($D242*1%),2)</f>
        <v>533.4</v>
      </c>
      <c r="F242" s="13">
        <f>ROUND(SUM($D242*0.5%),2)</f>
        <v>266.7</v>
      </c>
      <c r="G242" s="13">
        <f>E242-J242</f>
        <v>266.7</v>
      </c>
      <c r="H242" s="13">
        <f>F242-BO242</f>
        <v>266.7</v>
      </c>
      <c r="I242" s="12">
        <f ca="1">OFFSET(INDIRECT(ADDRESS(1,MATCH($I$2,$A$1:$BN$1,0))),ROW()-1,0)</f>
        <v>266.7</v>
      </c>
      <c r="J242" s="11">
        <v>266.7</v>
      </c>
      <c r="K242" s="11">
        <v>0</v>
      </c>
      <c r="L242" s="11">
        <v>0</v>
      </c>
      <c r="M242" s="11">
        <v>0</v>
      </c>
      <c r="N242" s="11">
        <v>0</v>
      </c>
      <c r="O242" s="11">
        <v>0</v>
      </c>
      <c r="P242" s="11">
        <v>0</v>
      </c>
      <c r="Q242" s="11">
        <v>0</v>
      </c>
      <c r="R242" s="11">
        <v>0</v>
      </c>
      <c r="S242" s="11">
        <v>0</v>
      </c>
      <c r="T242" s="11">
        <v>0</v>
      </c>
      <c r="U242" s="11">
        <v>0</v>
      </c>
      <c r="V242" s="11">
        <v>0</v>
      </c>
      <c r="W242" s="11">
        <v>0</v>
      </c>
      <c r="X242" s="11">
        <v>0</v>
      </c>
      <c r="Y242" s="11">
        <v>0</v>
      </c>
      <c r="Z242" s="11">
        <v>0</v>
      </c>
      <c r="AA242" s="11">
        <v>0</v>
      </c>
      <c r="AB242" s="11">
        <v>0</v>
      </c>
      <c r="AC242" s="11">
        <v>0</v>
      </c>
      <c r="AD242" s="11">
        <v>0</v>
      </c>
      <c r="AE242" s="11">
        <v>0</v>
      </c>
      <c r="AF242" s="11">
        <v>0</v>
      </c>
      <c r="AG242" s="11">
        <v>0</v>
      </c>
      <c r="AH242" s="11">
        <v>0</v>
      </c>
      <c r="AI242" s="11">
        <v>0</v>
      </c>
      <c r="AJ242" s="11">
        <v>0</v>
      </c>
      <c r="AK242" s="11">
        <v>0</v>
      </c>
      <c r="AL242" s="11">
        <v>0</v>
      </c>
      <c r="AM242" s="11">
        <v>0</v>
      </c>
      <c r="AN242" s="11">
        <v>0</v>
      </c>
      <c r="AO242" s="11">
        <v>0</v>
      </c>
      <c r="AP242" s="11">
        <v>0</v>
      </c>
      <c r="AQ242" s="11">
        <v>0</v>
      </c>
      <c r="AR242" s="11">
        <v>0</v>
      </c>
      <c r="AS242" s="11">
        <v>0</v>
      </c>
      <c r="AT242" s="11">
        <v>0</v>
      </c>
      <c r="AU242" s="11">
        <v>0</v>
      </c>
      <c r="AV242" s="11">
        <v>0</v>
      </c>
      <c r="AW242" s="11">
        <v>0</v>
      </c>
      <c r="AX242" s="11">
        <v>0</v>
      </c>
      <c r="AY242" s="11">
        <v>0</v>
      </c>
      <c r="AZ242" s="11">
        <v>0</v>
      </c>
      <c r="BA242" s="11">
        <v>0</v>
      </c>
      <c r="BB242" s="11">
        <v>0</v>
      </c>
      <c r="BC242" s="11">
        <v>0</v>
      </c>
      <c r="BD242" s="11">
        <v>0</v>
      </c>
      <c r="BE242" s="11">
        <v>0</v>
      </c>
      <c r="BF242" s="11">
        <v>0</v>
      </c>
      <c r="BG242" s="11">
        <v>0</v>
      </c>
      <c r="BH242" s="11">
        <v>0</v>
      </c>
      <c r="BI242" s="11">
        <v>0</v>
      </c>
      <c r="BJ242" s="11">
        <v>0</v>
      </c>
      <c r="BK242" s="11">
        <v>0</v>
      </c>
      <c r="BL242" s="11">
        <v>0</v>
      </c>
      <c r="BM242" s="11">
        <v>0</v>
      </c>
      <c r="BN242" s="11">
        <v>0</v>
      </c>
      <c r="BO242" s="7">
        <f>SUM(K242:BN242)</f>
        <v>0</v>
      </c>
    </row>
    <row r="243" spans="1:67" x14ac:dyDescent="0.2">
      <c r="A243" s="15" t="s">
        <v>52</v>
      </c>
      <c r="B243" s="14" t="s">
        <v>51</v>
      </c>
      <c r="C243" s="14" t="s">
        <v>49</v>
      </c>
      <c r="D243" s="13">
        <v>38271.46</v>
      </c>
      <c r="E243" s="13">
        <f>ROUND(SUM($D243*1%),2)</f>
        <v>382.71</v>
      </c>
      <c r="F243" s="13">
        <f>ROUND(SUM($D243*0.5%),2)</f>
        <v>191.36</v>
      </c>
      <c r="G243" s="13">
        <f>E243-J243</f>
        <v>332.71</v>
      </c>
      <c r="H243" s="13">
        <f>F243-BO243</f>
        <v>191.36</v>
      </c>
      <c r="I243" s="12">
        <f ca="1">OFFSET(INDIRECT(ADDRESS(1,MATCH($I$2,$A$1:$BN$1,0))),ROW()-1,0)</f>
        <v>50</v>
      </c>
      <c r="J243" s="11">
        <v>50</v>
      </c>
      <c r="K243" s="11">
        <v>0</v>
      </c>
      <c r="L243" s="11">
        <v>0</v>
      </c>
      <c r="M243" s="11">
        <v>0</v>
      </c>
      <c r="N243" s="11">
        <v>0</v>
      </c>
      <c r="O243" s="11">
        <v>0</v>
      </c>
      <c r="P243" s="11">
        <v>0</v>
      </c>
      <c r="Q243" s="11">
        <v>0</v>
      </c>
      <c r="R243" s="11">
        <v>0</v>
      </c>
      <c r="S243" s="11">
        <v>0</v>
      </c>
      <c r="T243" s="11">
        <v>0</v>
      </c>
      <c r="U243" s="11">
        <v>0</v>
      </c>
      <c r="V243" s="11">
        <v>0</v>
      </c>
      <c r="W243" s="11">
        <v>0</v>
      </c>
      <c r="X243" s="11">
        <v>0</v>
      </c>
      <c r="Y243" s="11">
        <v>0</v>
      </c>
      <c r="Z243" s="11">
        <v>0</v>
      </c>
      <c r="AA243" s="11">
        <v>0</v>
      </c>
      <c r="AB243" s="11">
        <v>0</v>
      </c>
      <c r="AC243" s="11">
        <v>0</v>
      </c>
      <c r="AD243" s="11">
        <v>0</v>
      </c>
      <c r="AE243" s="11">
        <v>0</v>
      </c>
      <c r="AF243" s="11">
        <v>0</v>
      </c>
      <c r="AG243" s="11">
        <v>0</v>
      </c>
      <c r="AH243" s="11">
        <v>0</v>
      </c>
      <c r="AI243" s="11">
        <v>0</v>
      </c>
      <c r="AJ243" s="11">
        <v>0</v>
      </c>
      <c r="AK243" s="11">
        <v>0</v>
      </c>
      <c r="AL243" s="11">
        <v>0</v>
      </c>
      <c r="AM243" s="11">
        <v>0</v>
      </c>
      <c r="AN243" s="11">
        <v>0</v>
      </c>
      <c r="AO243" s="11">
        <v>0</v>
      </c>
      <c r="AP243" s="11">
        <v>0</v>
      </c>
      <c r="AQ243" s="11">
        <v>0</v>
      </c>
      <c r="AR243" s="11">
        <v>0</v>
      </c>
      <c r="AS243" s="11">
        <v>0</v>
      </c>
      <c r="AT243" s="11">
        <v>0</v>
      </c>
      <c r="AU243" s="11">
        <v>0</v>
      </c>
      <c r="AV243" s="11">
        <v>0</v>
      </c>
      <c r="AW243" s="11">
        <v>0</v>
      </c>
      <c r="AX243" s="11">
        <v>0</v>
      </c>
      <c r="AY243" s="11">
        <v>0</v>
      </c>
      <c r="AZ243" s="11">
        <v>0</v>
      </c>
      <c r="BA243" s="11">
        <v>0</v>
      </c>
      <c r="BB243" s="11">
        <v>0</v>
      </c>
      <c r="BC243" s="11">
        <v>0</v>
      </c>
      <c r="BD243" s="11">
        <v>0</v>
      </c>
      <c r="BE243" s="11">
        <v>0</v>
      </c>
      <c r="BF243" s="11">
        <v>0</v>
      </c>
      <c r="BG243" s="11">
        <v>0</v>
      </c>
      <c r="BH243" s="11">
        <v>0</v>
      </c>
      <c r="BI243" s="11">
        <v>0</v>
      </c>
      <c r="BJ243" s="11">
        <v>0</v>
      </c>
      <c r="BK243" s="11">
        <v>0</v>
      </c>
      <c r="BL243" s="11">
        <v>0</v>
      </c>
      <c r="BM243" s="11">
        <v>0</v>
      </c>
      <c r="BN243" s="11">
        <v>0</v>
      </c>
      <c r="BO243" s="7">
        <f>SUM(K243:BN243)</f>
        <v>0</v>
      </c>
    </row>
    <row r="244" spans="1:67" x14ac:dyDescent="0.2">
      <c r="A244" s="15" t="s">
        <v>50</v>
      </c>
      <c r="B244" s="14" t="s">
        <v>15</v>
      </c>
      <c r="C244" s="14" t="s">
        <v>49</v>
      </c>
      <c r="D244" s="13">
        <v>52409.120000000003</v>
      </c>
      <c r="E244" s="13">
        <f>ROUND(SUM($D244*1%),2)</f>
        <v>524.09</v>
      </c>
      <c r="F244" s="13">
        <f>ROUND(SUM($D244*0.5%),2)</f>
        <v>262.05</v>
      </c>
      <c r="G244" s="13">
        <f>E244-J244</f>
        <v>156.09000000000003</v>
      </c>
      <c r="H244" s="13">
        <f>F244-BO244</f>
        <v>262.05</v>
      </c>
      <c r="I244" s="12">
        <f ca="1">OFFSET(INDIRECT(ADDRESS(1,MATCH($I$2,$A$1:$BN$1,0))),ROW()-1,0)</f>
        <v>368</v>
      </c>
      <c r="J244" s="11">
        <v>368</v>
      </c>
      <c r="K244" s="11">
        <v>0</v>
      </c>
      <c r="L244" s="11">
        <v>0</v>
      </c>
      <c r="M244" s="11">
        <v>0</v>
      </c>
      <c r="N244" s="11">
        <v>0</v>
      </c>
      <c r="O244" s="11">
        <v>0</v>
      </c>
      <c r="P244" s="11">
        <v>0</v>
      </c>
      <c r="Q244" s="11">
        <v>0</v>
      </c>
      <c r="R244" s="11">
        <v>0</v>
      </c>
      <c r="S244" s="11">
        <v>0</v>
      </c>
      <c r="T244" s="11">
        <v>0</v>
      </c>
      <c r="U244" s="11">
        <v>0</v>
      </c>
      <c r="V244" s="11">
        <v>0</v>
      </c>
      <c r="W244" s="11">
        <v>0</v>
      </c>
      <c r="X244" s="11">
        <v>0</v>
      </c>
      <c r="Y244" s="11">
        <v>0</v>
      </c>
      <c r="Z244" s="11">
        <v>0</v>
      </c>
      <c r="AA244" s="11">
        <v>0</v>
      </c>
      <c r="AB244" s="11">
        <v>0</v>
      </c>
      <c r="AC244" s="11">
        <v>0</v>
      </c>
      <c r="AD244" s="11">
        <v>0</v>
      </c>
      <c r="AE244" s="11">
        <v>0</v>
      </c>
      <c r="AF244" s="11">
        <v>0</v>
      </c>
      <c r="AG244" s="11">
        <v>0</v>
      </c>
      <c r="AH244" s="11">
        <v>0</v>
      </c>
      <c r="AI244" s="11">
        <v>0</v>
      </c>
      <c r="AJ244" s="11">
        <v>0</v>
      </c>
      <c r="AK244" s="11">
        <v>0</v>
      </c>
      <c r="AL244" s="11">
        <v>0</v>
      </c>
      <c r="AM244" s="11">
        <v>0</v>
      </c>
      <c r="AN244" s="11">
        <v>0</v>
      </c>
      <c r="AO244" s="11">
        <v>0</v>
      </c>
      <c r="AP244" s="11">
        <v>0</v>
      </c>
      <c r="AQ244" s="11">
        <v>0</v>
      </c>
      <c r="AR244" s="11">
        <v>0</v>
      </c>
      <c r="AS244" s="11">
        <v>0</v>
      </c>
      <c r="AT244" s="11">
        <v>0</v>
      </c>
      <c r="AU244" s="11">
        <v>0</v>
      </c>
      <c r="AV244" s="11">
        <v>0</v>
      </c>
      <c r="AW244" s="11">
        <v>0</v>
      </c>
      <c r="AX244" s="11">
        <v>0</v>
      </c>
      <c r="AY244" s="11">
        <v>0</v>
      </c>
      <c r="AZ244" s="11">
        <v>0</v>
      </c>
      <c r="BA244" s="11">
        <v>0</v>
      </c>
      <c r="BB244" s="11">
        <v>0</v>
      </c>
      <c r="BC244" s="11">
        <v>0</v>
      </c>
      <c r="BD244" s="11">
        <v>0</v>
      </c>
      <c r="BE244" s="11">
        <v>0</v>
      </c>
      <c r="BF244" s="11">
        <v>0</v>
      </c>
      <c r="BG244" s="11">
        <v>0</v>
      </c>
      <c r="BH244" s="11">
        <v>0</v>
      </c>
      <c r="BI244" s="11">
        <v>0</v>
      </c>
      <c r="BJ244" s="11">
        <v>0</v>
      </c>
      <c r="BK244" s="11">
        <v>0</v>
      </c>
      <c r="BL244" s="11">
        <v>0</v>
      </c>
      <c r="BM244" s="11">
        <v>0</v>
      </c>
      <c r="BN244" s="11">
        <v>0</v>
      </c>
      <c r="BO244" s="7">
        <f>SUM(K244:BN244)</f>
        <v>0</v>
      </c>
    </row>
    <row r="245" spans="1:67" x14ac:dyDescent="0.2">
      <c r="A245" s="15" t="s">
        <v>48</v>
      </c>
      <c r="B245" s="14" t="s">
        <v>23</v>
      </c>
      <c r="C245" s="14" t="s">
        <v>23</v>
      </c>
      <c r="D245" s="13">
        <v>253297.49</v>
      </c>
      <c r="E245" s="13">
        <f>ROUND(SUM($D245*1%),2)</f>
        <v>2532.9699999999998</v>
      </c>
      <c r="F245" s="13">
        <f>ROUND(SUM($D245*0.5%),2)</f>
        <v>1266.49</v>
      </c>
      <c r="G245" s="13">
        <f>E245-J245</f>
        <v>756.45999999999981</v>
      </c>
      <c r="H245" s="13">
        <f>F245-BO245</f>
        <v>21.440000000000055</v>
      </c>
      <c r="I245" s="12">
        <f ca="1">OFFSET(INDIRECT(ADDRESS(1,MATCH($I$2,$A$1:$BN$1,0))),ROW()-1,0)</f>
        <v>1776.51</v>
      </c>
      <c r="J245" s="11">
        <v>1776.51</v>
      </c>
      <c r="K245" s="11">
        <v>0</v>
      </c>
      <c r="L245" s="11">
        <v>0</v>
      </c>
      <c r="M245" s="11">
        <v>0</v>
      </c>
      <c r="N245" s="11">
        <v>0</v>
      </c>
      <c r="O245" s="11">
        <v>0</v>
      </c>
      <c r="P245" s="11">
        <v>0</v>
      </c>
      <c r="Q245" s="11">
        <v>0</v>
      </c>
      <c r="R245" s="11">
        <v>0</v>
      </c>
      <c r="S245" s="11">
        <v>0</v>
      </c>
      <c r="T245" s="11">
        <v>0</v>
      </c>
      <c r="U245" s="11">
        <v>0</v>
      </c>
      <c r="V245" s="11">
        <v>300</v>
      </c>
      <c r="W245" s="11">
        <v>0</v>
      </c>
      <c r="X245" s="11">
        <v>0</v>
      </c>
      <c r="Y245" s="11">
        <v>0</v>
      </c>
      <c r="Z245" s="11">
        <v>0</v>
      </c>
      <c r="AA245" s="11">
        <v>0</v>
      </c>
      <c r="AB245" s="11">
        <v>0</v>
      </c>
      <c r="AC245" s="11">
        <v>0</v>
      </c>
      <c r="AD245" s="11">
        <v>0</v>
      </c>
      <c r="AE245" s="11">
        <v>0</v>
      </c>
      <c r="AF245" s="11">
        <v>0</v>
      </c>
      <c r="AG245" s="11">
        <v>377.76</v>
      </c>
      <c r="AH245" s="11">
        <v>0</v>
      </c>
      <c r="AI245" s="11">
        <v>0</v>
      </c>
      <c r="AJ245" s="11">
        <v>0</v>
      </c>
      <c r="AK245" s="11">
        <v>0</v>
      </c>
      <c r="AL245" s="11">
        <v>0</v>
      </c>
      <c r="AM245" s="11">
        <v>0</v>
      </c>
      <c r="AN245" s="11">
        <v>0</v>
      </c>
      <c r="AO245" s="11">
        <v>0</v>
      </c>
      <c r="AP245" s="11">
        <v>0</v>
      </c>
      <c r="AQ245" s="11">
        <v>567.29</v>
      </c>
      <c r="AR245" s="11">
        <v>0</v>
      </c>
      <c r="AS245" s="11">
        <v>0</v>
      </c>
      <c r="AT245" s="11">
        <v>0</v>
      </c>
      <c r="AU245" s="11">
        <v>0</v>
      </c>
      <c r="AV245" s="11">
        <v>0</v>
      </c>
      <c r="AW245" s="11">
        <v>0</v>
      </c>
      <c r="AX245" s="11">
        <v>0</v>
      </c>
      <c r="AY245" s="11">
        <v>0</v>
      </c>
      <c r="AZ245" s="11">
        <v>0</v>
      </c>
      <c r="BA245" s="11">
        <v>0</v>
      </c>
      <c r="BB245" s="11">
        <v>0</v>
      </c>
      <c r="BC245" s="11">
        <v>0</v>
      </c>
      <c r="BD245" s="11">
        <v>0</v>
      </c>
      <c r="BE245" s="11">
        <v>0</v>
      </c>
      <c r="BF245" s="11">
        <v>0</v>
      </c>
      <c r="BG245" s="11">
        <v>0</v>
      </c>
      <c r="BH245" s="11">
        <v>0</v>
      </c>
      <c r="BI245" s="11">
        <v>0</v>
      </c>
      <c r="BJ245" s="11">
        <v>0</v>
      </c>
      <c r="BK245" s="11">
        <v>0</v>
      </c>
      <c r="BL245" s="11">
        <v>0</v>
      </c>
      <c r="BM245" s="11">
        <v>0</v>
      </c>
      <c r="BN245" s="11">
        <v>0</v>
      </c>
      <c r="BO245" s="7">
        <f>SUM(K245:BN245)</f>
        <v>1245.05</v>
      </c>
    </row>
    <row r="246" spans="1:67" x14ac:dyDescent="0.2">
      <c r="A246" s="15" t="s">
        <v>47</v>
      </c>
      <c r="B246" s="14" t="s">
        <v>46</v>
      </c>
      <c r="C246" s="14" t="s">
        <v>23</v>
      </c>
      <c r="D246" s="13">
        <v>165073.23000000001</v>
      </c>
      <c r="E246" s="13">
        <f>ROUND(SUM($D246*1%),2)</f>
        <v>1650.73</v>
      </c>
      <c r="F246" s="13">
        <f>ROUND(SUM($D246*0.5%),2)</f>
        <v>825.37</v>
      </c>
      <c r="G246" s="13">
        <f>E246-J246</f>
        <v>1150.73</v>
      </c>
      <c r="H246" s="13">
        <f>F246-BO246</f>
        <v>375.37</v>
      </c>
      <c r="I246" s="12">
        <f ca="1">OFFSET(INDIRECT(ADDRESS(1,MATCH($I$2,$A$1:$BN$1,0))),ROW()-1,0)</f>
        <v>500</v>
      </c>
      <c r="J246" s="11">
        <v>500</v>
      </c>
      <c r="K246" s="11">
        <v>0</v>
      </c>
      <c r="L246" s="11">
        <v>0</v>
      </c>
      <c r="M246" s="11">
        <v>0</v>
      </c>
      <c r="N246" s="11">
        <v>0</v>
      </c>
      <c r="O246" s="11">
        <v>0</v>
      </c>
      <c r="P246" s="11">
        <v>0</v>
      </c>
      <c r="Q246" s="11">
        <v>0</v>
      </c>
      <c r="R246" s="11">
        <v>0</v>
      </c>
      <c r="S246" s="11">
        <v>0</v>
      </c>
      <c r="T246" s="11">
        <v>0</v>
      </c>
      <c r="U246" s="11">
        <v>0</v>
      </c>
      <c r="V246" s="11">
        <v>300</v>
      </c>
      <c r="W246" s="11">
        <v>0</v>
      </c>
      <c r="X246" s="11">
        <v>0</v>
      </c>
      <c r="Y246" s="11">
        <v>0</v>
      </c>
      <c r="Z246" s="11">
        <v>0</v>
      </c>
      <c r="AA246" s="11">
        <v>0</v>
      </c>
      <c r="AB246" s="11">
        <v>0</v>
      </c>
      <c r="AC246" s="11">
        <v>0</v>
      </c>
      <c r="AD246" s="11">
        <v>0</v>
      </c>
      <c r="AE246" s="11">
        <v>0</v>
      </c>
      <c r="AF246" s="11">
        <v>0</v>
      </c>
      <c r="AG246" s="11">
        <v>150</v>
      </c>
      <c r="AH246" s="11">
        <v>0</v>
      </c>
      <c r="AI246" s="11">
        <v>0</v>
      </c>
      <c r="AJ246" s="11">
        <v>0</v>
      </c>
      <c r="AK246" s="11">
        <v>0</v>
      </c>
      <c r="AL246" s="11">
        <v>0</v>
      </c>
      <c r="AM246" s="11">
        <v>0</v>
      </c>
      <c r="AN246" s="11">
        <v>0</v>
      </c>
      <c r="AO246" s="11">
        <v>0</v>
      </c>
      <c r="AP246" s="11">
        <v>0</v>
      </c>
      <c r="AQ246" s="11">
        <v>0</v>
      </c>
      <c r="AR246" s="11">
        <v>0</v>
      </c>
      <c r="AS246" s="11">
        <v>0</v>
      </c>
      <c r="AT246" s="11">
        <v>0</v>
      </c>
      <c r="AU246" s="11">
        <v>0</v>
      </c>
      <c r="AV246" s="11">
        <v>0</v>
      </c>
      <c r="AW246" s="11">
        <v>0</v>
      </c>
      <c r="AX246" s="11">
        <v>0</v>
      </c>
      <c r="AY246" s="11">
        <v>0</v>
      </c>
      <c r="AZ246" s="11">
        <v>0</v>
      </c>
      <c r="BA246" s="11">
        <v>0</v>
      </c>
      <c r="BB246" s="11">
        <v>0</v>
      </c>
      <c r="BC246" s="11">
        <v>0</v>
      </c>
      <c r="BD246" s="11">
        <v>0</v>
      </c>
      <c r="BE246" s="11">
        <v>0</v>
      </c>
      <c r="BF246" s="11">
        <v>0</v>
      </c>
      <c r="BG246" s="11">
        <v>0</v>
      </c>
      <c r="BH246" s="11">
        <v>0</v>
      </c>
      <c r="BI246" s="11">
        <v>0</v>
      </c>
      <c r="BJ246" s="11">
        <v>0</v>
      </c>
      <c r="BK246" s="11">
        <v>0</v>
      </c>
      <c r="BL246" s="11">
        <v>0</v>
      </c>
      <c r="BM246" s="11">
        <v>0</v>
      </c>
      <c r="BN246" s="11">
        <v>0</v>
      </c>
      <c r="BO246" s="7">
        <f>SUM(K246:BN246)</f>
        <v>450</v>
      </c>
    </row>
    <row r="247" spans="1:67" x14ac:dyDescent="0.2">
      <c r="A247" s="15" t="s">
        <v>45</v>
      </c>
      <c r="B247" s="14" t="s">
        <v>44</v>
      </c>
      <c r="C247" s="14" t="s">
        <v>23</v>
      </c>
      <c r="D247" s="13">
        <v>116872.21</v>
      </c>
      <c r="E247" s="13">
        <f>ROUND(SUM($D247*1%),2)</f>
        <v>1168.72</v>
      </c>
      <c r="F247" s="13">
        <f>ROUND(SUM($D247*0.5%),2)</f>
        <v>584.36</v>
      </c>
      <c r="G247" s="13">
        <f>E247-J247</f>
        <v>622.26</v>
      </c>
      <c r="H247" s="13">
        <f>F247-BO247</f>
        <v>222.61</v>
      </c>
      <c r="I247" s="12">
        <f ca="1">OFFSET(INDIRECT(ADDRESS(1,MATCH($I$2,$A$1:$BN$1,0))),ROW()-1,0)</f>
        <v>546.46</v>
      </c>
      <c r="J247" s="11">
        <v>546.46</v>
      </c>
      <c r="K247" s="11">
        <v>0</v>
      </c>
      <c r="L247" s="11">
        <v>0</v>
      </c>
      <c r="M247" s="11">
        <v>0</v>
      </c>
      <c r="N247" s="11">
        <v>0</v>
      </c>
      <c r="O247" s="11">
        <v>0</v>
      </c>
      <c r="P247" s="11">
        <v>0</v>
      </c>
      <c r="Q247" s="11">
        <v>0</v>
      </c>
      <c r="R247" s="11">
        <v>0</v>
      </c>
      <c r="S247" s="11">
        <v>0</v>
      </c>
      <c r="T247" s="11">
        <v>0</v>
      </c>
      <c r="U247" s="11">
        <v>0</v>
      </c>
      <c r="V247" s="11">
        <v>0</v>
      </c>
      <c r="W247" s="11">
        <v>0</v>
      </c>
      <c r="X247" s="11">
        <v>0</v>
      </c>
      <c r="Y247" s="11">
        <v>0</v>
      </c>
      <c r="Z247" s="11">
        <v>0</v>
      </c>
      <c r="AA247" s="11">
        <v>0</v>
      </c>
      <c r="AB247" s="11">
        <v>0</v>
      </c>
      <c r="AC247" s="11">
        <v>0</v>
      </c>
      <c r="AD247" s="11">
        <v>0</v>
      </c>
      <c r="AE247" s="11">
        <v>0</v>
      </c>
      <c r="AF247" s="11">
        <v>0</v>
      </c>
      <c r="AG247" s="11">
        <v>100</v>
      </c>
      <c r="AH247" s="11">
        <v>0</v>
      </c>
      <c r="AI247" s="11">
        <v>0</v>
      </c>
      <c r="AJ247" s="11">
        <v>0</v>
      </c>
      <c r="AK247" s="11">
        <v>0</v>
      </c>
      <c r="AL247" s="11">
        <v>0</v>
      </c>
      <c r="AM247" s="11">
        <v>0</v>
      </c>
      <c r="AN247" s="11">
        <v>0</v>
      </c>
      <c r="AO247" s="11">
        <v>0</v>
      </c>
      <c r="AP247" s="11">
        <v>0</v>
      </c>
      <c r="AQ247" s="11">
        <v>261.75</v>
      </c>
      <c r="AR247" s="11">
        <v>0</v>
      </c>
      <c r="AS247" s="11">
        <v>0</v>
      </c>
      <c r="AT247" s="11">
        <v>0</v>
      </c>
      <c r="AU247" s="11">
        <v>0</v>
      </c>
      <c r="AV247" s="11">
        <v>0</v>
      </c>
      <c r="AW247" s="11">
        <v>0</v>
      </c>
      <c r="AX247" s="11">
        <v>0</v>
      </c>
      <c r="AY247" s="11">
        <v>0</v>
      </c>
      <c r="AZ247" s="11">
        <v>0</v>
      </c>
      <c r="BA247" s="11">
        <v>0</v>
      </c>
      <c r="BB247" s="11">
        <v>0</v>
      </c>
      <c r="BC247" s="11">
        <v>0</v>
      </c>
      <c r="BD247" s="11">
        <v>0</v>
      </c>
      <c r="BE247" s="11">
        <v>0</v>
      </c>
      <c r="BF247" s="11">
        <v>0</v>
      </c>
      <c r="BG247" s="11">
        <v>0</v>
      </c>
      <c r="BH247" s="11">
        <v>0</v>
      </c>
      <c r="BI247" s="11">
        <v>0</v>
      </c>
      <c r="BJ247" s="11">
        <v>0</v>
      </c>
      <c r="BK247" s="11">
        <v>0</v>
      </c>
      <c r="BL247" s="11">
        <v>0</v>
      </c>
      <c r="BM247" s="11">
        <v>0</v>
      </c>
      <c r="BN247" s="11">
        <v>0</v>
      </c>
      <c r="BO247" s="7">
        <f>SUM(K247:BN247)</f>
        <v>361.75</v>
      </c>
    </row>
    <row r="248" spans="1:67" x14ac:dyDescent="0.2">
      <c r="A248" s="15" t="s">
        <v>43</v>
      </c>
      <c r="B248" s="14" t="s">
        <v>42</v>
      </c>
      <c r="C248" s="14" t="s">
        <v>23</v>
      </c>
      <c r="D248" s="13">
        <v>163197.67000000001</v>
      </c>
      <c r="E248" s="13">
        <f>ROUND(SUM($D248*1%),2)</f>
        <v>1631.98</v>
      </c>
      <c r="F248" s="13">
        <f>ROUND(SUM($D248*0.5%),2)</f>
        <v>815.99</v>
      </c>
      <c r="G248" s="13">
        <f>E248-J248</f>
        <v>0</v>
      </c>
      <c r="H248" s="13">
        <f>F248-BO248</f>
        <v>161.22000000000003</v>
      </c>
      <c r="I248" s="12">
        <f ca="1">OFFSET(INDIRECT(ADDRESS(1,MATCH($I$2,$A$1:$BN$1,0))),ROW()-1,0)</f>
        <v>1631.98</v>
      </c>
      <c r="J248" s="11">
        <v>1631.98</v>
      </c>
      <c r="K248" s="11">
        <v>0</v>
      </c>
      <c r="L248" s="11">
        <v>0</v>
      </c>
      <c r="M248" s="11">
        <v>0</v>
      </c>
      <c r="N248" s="11">
        <v>0</v>
      </c>
      <c r="O248" s="11">
        <v>0</v>
      </c>
      <c r="P248" s="11">
        <v>0</v>
      </c>
      <c r="Q248" s="11">
        <v>0</v>
      </c>
      <c r="R248" s="11">
        <v>0</v>
      </c>
      <c r="S248" s="11">
        <v>0</v>
      </c>
      <c r="T248" s="11">
        <v>0</v>
      </c>
      <c r="U248" s="11">
        <v>0</v>
      </c>
      <c r="V248" s="11">
        <v>0</v>
      </c>
      <c r="W248" s="11">
        <v>0</v>
      </c>
      <c r="X248" s="11">
        <v>0</v>
      </c>
      <c r="Y248" s="11">
        <v>0</v>
      </c>
      <c r="Z248" s="11">
        <v>0</v>
      </c>
      <c r="AA248" s="11">
        <v>0</v>
      </c>
      <c r="AB248" s="11">
        <v>0</v>
      </c>
      <c r="AC248" s="11">
        <v>0</v>
      </c>
      <c r="AD248" s="11">
        <v>0</v>
      </c>
      <c r="AE248" s="11">
        <v>0</v>
      </c>
      <c r="AF248" s="11">
        <v>0</v>
      </c>
      <c r="AG248" s="11">
        <v>250</v>
      </c>
      <c r="AH248" s="11">
        <v>0</v>
      </c>
      <c r="AI248" s="11">
        <v>0</v>
      </c>
      <c r="AJ248" s="11">
        <v>0</v>
      </c>
      <c r="AK248" s="11">
        <v>0</v>
      </c>
      <c r="AL248" s="11">
        <v>0</v>
      </c>
      <c r="AM248" s="11">
        <v>0</v>
      </c>
      <c r="AN248" s="11">
        <v>0</v>
      </c>
      <c r="AO248" s="11">
        <v>0</v>
      </c>
      <c r="AP248" s="11">
        <v>0</v>
      </c>
      <c r="AQ248" s="11">
        <v>404.77</v>
      </c>
      <c r="AR248" s="11">
        <v>0</v>
      </c>
      <c r="AS248" s="11">
        <v>0</v>
      </c>
      <c r="AT248" s="11">
        <v>0</v>
      </c>
      <c r="AU248" s="11">
        <v>0</v>
      </c>
      <c r="AV248" s="11">
        <v>0</v>
      </c>
      <c r="AW248" s="11">
        <v>0</v>
      </c>
      <c r="AX248" s="11">
        <v>0</v>
      </c>
      <c r="AY248" s="11">
        <v>0</v>
      </c>
      <c r="AZ248" s="11">
        <v>0</v>
      </c>
      <c r="BA248" s="11">
        <v>0</v>
      </c>
      <c r="BB248" s="11">
        <v>0</v>
      </c>
      <c r="BC248" s="11">
        <v>0</v>
      </c>
      <c r="BD248" s="11">
        <v>0</v>
      </c>
      <c r="BE248" s="11">
        <v>0</v>
      </c>
      <c r="BF248" s="11">
        <v>0</v>
      </c>
      <c r="BG248" s="11">
        <v>0</v>
      </c>
      <c r="BH248" s="11">
        <v>0</v>
      </c>
      <c r="BI248" s="11">
        <v>0</v>
      </c>
      <c r="BJ248" s="11">
        <v>0</v>
      </c>
      <c r="BK248" s="11">
        <v>0</v>
      </c>
      <c r="BL248" s="11">
        <v>0</v>
      </c>
      <c r="BM248" s="11">
        <v>0</v>
      </c>
      <c r="BN248" s="11">
        <v>0</v>
      </c>
      <c r="BO248" s="7">
        <f>SUM(K248:BN248)</f>
        <v>654.77</v>
      </c>
    </row>
    <row r="249" spans="1:67" x14ac:dyDescent="0.2">
      <c r="A249" s="15" t="s">
        <v>41</v>
      </c>
      <c r="B249" s="14" t="s">
        <v>40</v>
      </c>
      <c r="C249" s="14" t="s">
        <v>23</v>
      </c>
      <c r="D249" s="13">
        <v>58090.14</v>
      </c>
      <c r="E249" s="13">
        <f>ROUND(SUM($D249*1%),2)</f>
        <v>580.9</v>
      </c>
      <c r="F249" s="13">
        <f>ROUND(SUM($D249*0.5%),2)</f>
        <v>290.45</v>
      </c>
      <c r="G249" s="13">
        <f>E249-J249</f>
        <v>180.89999999999998</v>
      </c>
      <c r="H249" s="13">
        <f>F249-BO249</f>
        <v>140.44999999999999</v>
      </c>
      <c r="I249" s="12">
        <f ca="1">OFFSET(INDIRECT(ADDRESS(1,MATCH($I$2,$A$1:$BN$1,0))),ROW()-1,0)</f>
        <v>400</v>
      </c>
      <c r="J249" s="11">
        <v>400</v>
      </c>
      <c r="K249" s="11">
        <v>0</v>
      </c>
      <c r="L249" s="11">
        <v>0</v>
      </c>
      <c r="M249" s="11">
        <v>0</v>
      </c>
      <c r="N249" s="11">
        <v>0</v>
      </c>
      <c r="O249" s="11">
        <v>0</v>
      </c>
      <c r="P249" s="11">
        <v>0</v>
      </c>
      <c r="Q249" s="11">
        <v>0</v>
      </c>
      <c r="R249" s="11">
        <v>0</v>
      </c>
      <c r="S249" s="11">
        <v>0</v>
      </c>
      <c r="T249" s="11">
        <v>0</v>
      </c>
      <c r="U249" s="11">
        <v>0</v>
      </c>
      <c r="V249" s="11">
        <v>0</v>
      </c>
      <c r="W249" s="11">
        <v>0</v>
      </c>
      <c r="X249" s="11">
        <v>0</v>
      </c>
      <c r="Y249" s="11">
        <v>0</v>
      </c>
      <c r="Z249" s="11">
        <v>0</v>
      </c>
      <c r="AA249" s="11">
        <v>0</v>
      </c>
      <c r="AB249" s="11">
        <v>0</v>
      </c>
      <c r="AC249" s="11">
        <v>0</v>
      </c>
      <c r="AD249" s="11">
        <v>0</v>
      </c>
      <c r="AE249" s="11">
        <v>0</v>
      </c>
      <c r="AF249" s="11">
        <v>0</v>
      </c>
      <c r="AG249" s="11">
        <v>150</v>
      </c>
      <c r="AH249" s="11">
        <v>0</v>
      </c>
      <c r="AI249" s="11">
        <v>0</v>
      </c>
      <c r="AJ249" s="11">
        <v>0</v>
      </c>
      <c r="AK249" s="11">
        <v>0</v>
      </c>
      <c r="AL249" s="11">
        <v>0</v>
      </c>
      <c r="AM249" s="11">
        <v>0</v>
      </c>
      <c r="AN249" s="11">
        <v>0</v>
      </c>
      <c r="AO249" s="11">
        <v>0</v>
      </c>
      <c r="AP249" s="11">
        <v>0</v>
      </c>
      <c r="AQ249" s="11">
        <v>0</v>
      </c>
      <c r="AR249" s="11">
        <v>0</v>
      </c>
      <c r="AS249" s="11">
        <v>0</v>
      </c>
      <c r="AT249" s="11">
        <v>0</v>
      </c>
      <c r="AU249" s="11">
        <v>0</v>
      </c>
      <c r="AV249" s="11">
        <v>0</v>
      </c>
      <c r="AW249" s="11">
        <v>0</v>
      </c>
      <c r="AX249" s="11">
        <v>0</v>
      </c>
      <c r="AY249" s="11">
        <v>0</v>
      </c>
      <c r="AZ249" s="11">
        <v>0</v>
      </c>
      <c r="BA249" s="11">
        <v>0</v>
      </c>
      <c r="BB249" s="11">
        <v>0</v>
      </c>
      <c r="BC249" s="11">
        <v>0</v>
      </c>
      <c r="BD249" s="11">
        <v>0</v>
      </c>
      <c r="BE249" s="11">
        <v>0</v>
      </c>
      <c r="BF249" s="11">
        <v>0</v>
      </c>
      <c r="BG249" s="11">
        <v>0</v>
      </c>
      <c r="BH249" s="11">
        <v>0</v>
      </c>
      <c r="BI249" s="11">
        <v>0</v>
      </c>
      <c r="BJ249" s="11">
        <v>0</v>
      </c>
      <c r="BK249" s="11">
        <v>0</v>
      </c>
      <c r="BL249" s="11">
        <v>0</v>
      </c>
      <c r="BM249" s="11">
        <v>0</v>
      </c>
      <c r="BN249" s="11">
        <v>0</v>
      </c>
      <c r="BO249" s="7">
        <f>SUM(K249:BN249)</f>
        <v>150</v>
      </c>
    </row>
    <row r="250" spans="1:67" x14ac:dyDescent="0.2">
      <c r="A250" s="15" t="s">
        <v>39</v>
      </c>
      <c r="B250" s="14" t="s">
        <v>38</v>
      </c>
      <c r="C250" s="14" t="s">
        <v>23</v>
      </c>
      <c r="D250" s="13">
        <v>106025.62</v>
      </c>
      <c r="E250" s="13">
        <f>ROUND(SUM($D250*1%),2)</f>
        <v>1060.26</v>
      </c>
      <c r="F250" s="13">
        <f>ROUND(SUM($D250*0.5%),2)</f>
        <v>530.13</v>
      </c>
      <c r="G250" s="13">
        <f>E250-J250</f>
        <v>0</v>
      </c>
      <c r="H250" s="13">
        <f>F250-BO250</f>
        <v>165.07</v>
      </c>
      <c r="I250" s="12">
        <f ca="1">OFFSET(INDIRECT(ADDRESS(1,MATCH($I$2,$A$1:$BN$1,0))),ROW()-1,0)</f>
        <v>1060.26</v>
      </c>
      <c r="J250" s="11">
        <v>1060.26</v>
      </c>
      <c r="K250" s="11">
        <v>0</v>
      </c>
      <c r="L250" s="11">
        <v>0</v>
      </c>
      <c r="M250" s="11">
        <v>0</v>
      </c>
      <c r="N250" s="11">
        <v>0</v>
      </c>
      <c r="O250" s="11">
        <v>0</v>
      </c>
      <c r="P250" s="11">
        <v>0</v>
      </c>
      <c r="Q250" s="11">
        <v>0</v>
      </c>
      <c r="R250" s="11">
        <v>0</v>
      </c>
      <c r="S250" s="11">
        <v>0</v>
      </c>
      <c r="T250" s="11">
        <v>0</v>
      </c>
      <c r="U250" s="11">
        <v>0</v>
      </c>
      <c r="V250" s="11">
        <v>0</v>
      </c>
      <c r="W250" s="11">
        <v>0</v>
      </c>
      <c r="X250" s="11">
        <v>0</v>
      </c>
      <c r="Y250" s="11">
        <v>0</v>
      </c>
      <c r="Z250" s="11">
        <v>0</v>
      </c>
      <c r="AA250" s="11">
        <v>0</v>
      </c>
      <c r="AB250" s="11">
        <v>0</v>
      </c>
      <c r="AC250" s="11">
        <v>0</v>
      </c>
      <c r="AD250" s="11">
        <v>0</v>
      </c>
      <c r="AE250" s="11">
        <v>0</v>
      </c>
      <c r="AF250" s="11">
        <v>0</v>
      </c>
      <c r="AG250" s="11">
        <v>100</v>
      </c>
      <c r="AH250" s="11">
        <v>0</v>
      </c>
      <c r="AI250" s="11">
        <v>0</v>
      </c>
      <c r="AJ250" s="11">
        <v>0</v>
      </c>
      <c r="AK250" s="11">
        <v>0</v>
      </c>
      <c r="AL250" s="11">
        <v>0</v>
      </c>
      <c r="AM250" s="11">
        <v>0</v>
      </c>
      <c r="AN250" s="11">
        <v>0</v>
      </c>
      <c r="AO250" s="11">
        <v>0</v>
      </c>
      <c r="AP250" s="11">
        <v>0</v>
      </c>
      <c r="AQ250" s="11">
        <v>265.06</v>
      </c>
      <c r="AR250" s="11">
        <v>0</v>
      </c>
      <c r="AS250" s="11">
        <v>0</v>
      </c>
      <c r="AT250" s="11">
        <v>0</v>
      </c>
      <c r="AU250" s="11">
        <v>0</v>
      </c>
      <c r="AV250" s="11">
        <v>0</v>
      </c>
      <c r="AW250" s="11">
        <v>0</v>
      </c>
      <c r="AX250" s="11">
        <v>0</v>
      </c>
      <c r="AY250" s="11">
        <v>0</v>
      </c>
      <c r="AZ250" s="11">
        <v>0</v>
      </c>
      <c r="BA250" s="11">
        <v>0</v>
      </c>
      <c r="BB250" s="11">
        <v>0</v>
      </c>
      <c r="BC250" s="11">
        <v>0</v>
      </c>
      <c r="BD250" s="11">
        <v>0</v>
      </c>
      <c r="BE250" s="11">
        <v>0</v>
      </c>
      <c r="BF250" s="11">
        <v>0</v>
      </c>
      <c r="BG250" s="11">
        <v>0</v>
      </c>
      <c r="BH250" s="11">
        <v>0</v>
      </c>
      <c r="BI250" s="11">
        <v>0</v>
      </c>
      <c r="BJ250" s="11">
        <v>0</v>
      </c>
      <c r="BK250" s="11">
        <v>0</v>
      </c>
      <c r="BL250" s="11">
        <v>0</v>
      </c>
      <c r="BM250" s="11">
        <v>0</v>
      </c>
      <c r="BN250" s="11">
        <v>0</v>
      </c>
      <c r="BO250" s="7">
        <f>SUM(K250:BN250)</f>
        <v>365.06</v>
      </c>
    </row>
    <row r="251" spans="1:67" x14ac:dyDescent="0.2">
      <c r="A251" s="15" t="s">
        <v>37</v>
      </c>
      <c r="B251" s="14" t="s">
        <v>36</v>
      </c>
      <c r="C251" s="14" t="s">
        <v>23</v>
      </c>
      <c r="D251" s="13">
        <v>69988.73</v>
      </c>
      <c r="E251" s="13">
        <f>ROUND(SUM($D251*1%),2)</f>
        <v>699.89</v>
      </c>
      <c r="F251" s="13">
        <f>ROUND(SUM($D251*0.5%),2)</f>
        <v>349.94</v>
      </c>
      <c r="G251" s="13">
        <f>E251-J251</f>
        <v>377.58</v>
      </c>
      <c r="H251" s="13">
        <f>F251-BO251</f>
        <v>54.170000000000016</v>
      </c>
      <c r="I251" s="12">
        <f ca="1">OFFSET(INDIRECT(ADDRESS(1,MATCH($I$2,$A$1:$BN$1,0))),ROW()-1,0)</f>
        <v>322.31</v>
      </c>
      <c r="J251" s="11">
        <v>322.31</v>
      </c>
      <c r="K251" s="11">
        <v>0</v>
      </c>
      <c r="L251" s="11">
        <v>0</v>
      </c>
      <c r="M251" s="11">
        <v>0</v>
      </c>
      <c r="N251" s="11">
        <v>0</v>
      </c>
      <c r="O251" s="11">
        <v>0</v>
      </c>
      <c r="P251" s="11">
        <v>0</v>
      </c>
      <c r="Q251" s="11">
        <v>0</v>
      </c>
      <c r="R251" s="11">
        <v>0</v>
      </c>
      <c r="S251" s="11">
        <v>0</v>
      </c>
      <c r="T251" s="11">
        <v>0</v>
      </c>
      <c r="U251" s="11">
        <v>0</v>
      </c>
      <c r="V251" s="11">
        <v>0</v>
      </c>
      <c r="W251" s="11">
        <v>0</v>
      </c>
      <c r="X251" s="11">
        <v>0</v>
      </c>
      <c r="Y251" s="11">
        <v>0</v>
      </c>
      <c r="Z251" s="11">
        <v>0</v>
      </c>
      <c r="AA251" s="11">
        <v>0</v>
      </c>
      <c r="AB251" s="11">
        <v>0</v>
      </c>
      <c r="AC251" s="11">
        <v>0</v>
      </c>
      <c r="AD251" s="11">
        <v>0</v>
      </c>
      <c r="AE251" s="11">
        <v>0</v>
      </c>
      <c r="AF251" s="11">
        <v>0</v>
      </c>
      <c r="AG251" s="11">
        <v>139.02000000000001</v>
      </c>
      <c r="AH251" s="11">
        <v>0</v>
      </c>
      <c r="AI251" s="11">
        <v>0</v>
      </c>
      <c r="AJ251" s="11">
        <v>0</v>
      </c>
      <c r="AK251" s="11">
        <v>0</v>
      </c>
      <c r="AL251" s="11">
        <v>0</v>
      </c>
      <c r="AM251" s="11">
        <v>0</v>
      </c>
      <c r="AN251" s="11">
        <v>0</v>
      </c>
      <c r="AO251" s="11">
        <v>0</v>
      </c>
      <c r="AP251" s="11">
        <v>0</v>
      </c>
      <c r="AQ251" s="11">
        <v>156.75</v>
      </c>
      <c r="AR251" s="11">
        <v>0</v>
      </c>
      <c r="AS251" s="11">
        <v>0</v>
      </c>
      <c r="AT251" s="11">
        <v>0</v>
      </c>
      <c r="AU251" s="11">
        <v>0</v>
      </c>
      <c r="AV251" s="11">
        <v>0</v>
      </c>
      <c r="AW251" s="11">
        <v>0</v>
      </c>
      <c r="AX251" s="11">
        <v>0</v>
      </c>
      <c r="AY251" s="11">
        <v>0</v>
      </c>
      <c r="AZ251" s="11">
        <v>0</v>
      </c>
      <c r="BA251" s="11">
        <v>0</v>
      </c>
      <c r="BB251" s="11">
        <v>0</v>
      </c>
      <c r="BC251" s="11">
        <v>0</v>
      </c>
      <c r="BD251" s="11">
        <v>0</v>
      </c>
      <c r="BE251" s="11">
        <v>0</v>
      </c>
      <c r="BF251" s="11">
        <v>0</v>
      </c>
      <c r="BG251" s="11">
        <v>0</v>
      </c>
      <c r="BH251" s="11">
        <v>0</v>
      </c>
      <c r="BI251" s="11">
        <v>0</v>
      </c>
      <c r="BJ251" s="11">
        <v>0</v>
      </c>
      <c r="BK251" s="11">
        <v>0</v>
      </c>
      <c r="BL251" s="11">
        <v>0</v>
      </c>
      <c r="BM251" s="11">
        <v>0</v>
      </c>
      <c r="BN251" s="11">
        <v>0</v>
      </c>
      <c r="BO251" s="7">
        <f>SUM(K251:BN251)</f>
        <v>295.77</v>
      </c>
    </row>
    <row r="252" spans="1:67" x14ac:dyDescent="0.2">
      <c r="A252" s="15" t="s">
        <v>35</v>
      </c>
      <c r="B252" s="14" t="s">
        <v>34</v>
      </c>
      <c r="C252" s="14" t="s">
        <v>23</v>
      </c>
      <c r="D252" s="13">
        <v>75210.13</v>
      </c>
      <c r="E252" s="13">
        <f>ROUND(SUM($D252*1%),2)</f>
        <v>752.1</v>
      </c>
      <c r="F252" s="13">
        <f>ROUND(SUM($D252*0.5%),2)</f>
        <v>376.05</v>
      </c>
      <c r="G252" s="13">
        <f>E252-J252</f>
        <v>0</v>
      </c>
      <c r="H252" s="13">
        <f>F252-BO252</f>
        <v>38.020000000000039</v>
      </c>
      <c r="I252" s="12">
        <f ca="1">OFFSET(INDIRECT(ADDRESS(1,MATCH($I$2,$A$1:$BN$1,0))),ROW()-1,0)</f>
        <v>752.1</v>
      </c>
      <c r="J252" s="11">
        <v>752.1</v>
      </c>
      <c r="K252" s="11">
        <v>0</v>
      </c>
      <c r="L252" s="11">
        <v>0</v>
      </c>
      <c r="M252" s="11">
        <v>0</v>
      </c>
      <c r="N252" s="11">
        <v>0</v>
      </c>
      <c r="O252" s="11">
        <v>0</v>
      </c>
      <c r="P252" s="11">
        <v>0</v>
      </c>
      <c r="Q252" s="11">
        <v>0</v>
      </c>
      <c r="R252" s="11">
        <v>0</v>
      </c>
      <c r="S252" s="11">
        <v>0</v>
      </c>
      <c r="T252" s="11">
        <v>0</v>
      </c>
      <c r="U252" s="11">
        <v>0</v>
      </c>
      <c r="V252" s="11">
        <v>0</v>
      </c>
      <c r="W252" s="11">
        <v>0</v>
      </c>
      <c r="X252" s="11">
        <v>0</v>
      </c>
      <c r="Y252" s="11">
        <v>0</v>
      </c>
      <c r="Z252" s="11">
        <v>0</v>
      </c>
      <c r="AA252" s="11">
        <v>0</v>
      </c>
      <c r="AB252" s="11">
        <v>0</v>
      </c>
      <c r="AC252" s="11">
        <v>0</v>
      </c>
      <c r="AD252" s="11">
        <v>0</v>
      </c>
      <c r="AE252" s="11">
        <v>0</v>
      </c>
      <c r="AF252" s="11">
        <v>0</v>
      </c>
      <c r="AG252" s="11">
        <v>150</v>
      </c>
      <c r="AH252" s="11">
        <v>0</v>
      </c>
      <c r="AI252" s="11">
        <v>0</v>
      </c>
      <c r="AJ252" s="11">
        <v>0</v>
      </c>
      <c r="AK252" s="11">
        <v>0</v>
      </c>
      <c r="AL252" s="11">
        <v>0</v>
      </c>
      <c r="AM252" s="11">
        <v>0</v>
      </c>
      <c r="AN252" s="11">
        <v>0</v>
      </c>
      <c r="AO252" s="11">
        <v>0</v>
      </c>
      <c r="AP252" s="11">
        <v>0</v>
      </c>
      <c r="AQ252" s="11">
        <v>188.03</v>
      </c>
      <c r="AR252" s="11">
        <v>0</v>
      </c>
      <c r="AS252" s="11">
        <v>0</v>
      </c>
      <c r="AT252" s="11">
        <v>0</v>
      </c>
      <c r="AU252" s="11">
        <v>0</v>
      </c>
      <c r="AV252" s="11">
        <v>0</v>
      </c>
      <c r="AW252" s="11">
        <v>0</v>
      </c>
      <c r="AX252" s="11">
        <v>0</v>
      </c>
      <c r="AY252" s="11">
        <v>0</v>
      </c>
      <c r="AZ252" s="11">
        <v>0</v>
      </c>
      <c r="BA252" s="11">
        <v>0</v>
      </c>
      <c r="BB252" s="11">
        <v>0</v>
      </c>
      <c r="BC252" s="11">
        <v>0</v>
      </c>
      <c r="BD252" s="11">
        <v>0</v>
      </c>
      <c r="BE252" s="11">
        <v>0</v>
      </c>
      <c r="BF252" s="11">
        <v>0</v>
      </c>
      <c r="BG252" s="11">
        <v>0</v>
      </c>
      <c r="BH252" s="11">
        <v>0</v>
      </c>
      <c r="BI252" s="11">
        <v>0</v>
      </c>
      <c r="BJ252" s="11">
        <v>0</v>
      </c>
      <c r="BK252" s="11">
        <v>0</v>
      </c>
      <c r="BL252" s="11">
        <v>0</v>
      </c>
      <c r="BM252" s="11">
        <v>0</v>
      </c>
      <c r="BN252" s="11">
        <v>0</v>
      </c>
      <c r="BO252" s="7">
        <f>SUM(K252:BN252)</f>
        <v>338.03</v>
      </c>
    </row>
    <row r="253" spans="1:67" x14ac:dyDescent="0.2">
      <c r="A253" s="15" t="s">
        <v>33</v>
      </c>
      <c r="B253" s="14" t="s">
        <v>32</v>
      </c>
      <c r="C253" s="14" t="s">
        <v>23</v>
      </c>
      <c r="D253" s="13">
        <v>74905.53</v>
      </c>
      <c r="E253" s="13">
        <f>ROUND(SUM($D253*1%),2)</f>
        <v>749.06</v>
      </c>
      <c r="F253" s="13">
        <f>ROUND(SUM($D253*0.5%),2)</f>
        <v>374.53</v>
      </c>
      <c r="G253" s="13">
        <f>E253-J253</f>
        <v>249.05999999999995</v>
      </c>
      <c r="H253" s="13">
        <f>F253-BO253</f>
        <v>69.769999999999982</v>
      </c>
      <c r="I253" s="12">
        <f ca="1">OFFSET(INDIRECT(ADDRESS(1,MATCH($I$2,$A$1:$BN$1,0))),ROW()-1,0)</f>
        <v>500</v>
      </c>
      <c r="J253" s="11">
        <v>500</v>
      </c>
      <c r="K253" s="11">
        <v>0</v>
      </c>
      <c r="L253" s="11">
        <v>0</v>
      </c>
      <c r="M253" s="11">
        <v>0</v>
      </c>
      <c r="N253" s="11">
        <v>0</v>
      </c>
      <c r="O253" s="11">
        <v>0</v>
      </c>
      <c r="P253" s="11">
        <v>0</v>
      </c>
      <c r="Q253" s="11">
        <v>0</v>
      </c>
      <c r="R253" s="11">
        <v>0</v>
      </c>
      <c r="S253" s="11">
        <v>0</v>
      </c>
      <c r="T253" s="11">
        <v>0</v>
      </c>
      <c r="U253" s="11">
        <v>0</v>
      </c>
      <c r="V253" s="11">
        <v>0</v>
      </c>
      <c r="W253" s="11">
        <v>0</v>
      </c>
      <c r="X253" s="11">
        <v>0</v>
      </c>
      <c r="Y253" s="11">
        <v>0</v>
      </c>
      <c r="Z253" s="11">
        <v>0</v>
      </c>
      <c r="AA253" s="11">
        <v>0</v>
      </c>
      <c r="AB253" s="11">
        <v>0</v>
      </c>
      <c r="AC253" s="11">
        <v>0</v>
      </c>
      <c r="AD253" s="11">
        <v>0</v>
      </c>
      <c r="AE253" s="11">
        <v>0</v>
      </c>
      <c r="AF253" s="11">
        <v>0</v>
      </c>
      <c r="AG253" s="11">
        <v>137</v>
      </c>
      <c r="AH253" s="11">
        <v>0</v>
      </c>
      <c r="AI253" s="11">
        <v>0</v>
      </c>
      <c r="AJ253" s="11">
        <v>0</v>
      </c>
      <c r="AK253" s="11">
        <v>0</v>
      </c>
      <c r="AL253" s="11">
        <v>0</v>
      </c>
      <c r="AM253" s="11">
        <v>0</v>
      </c>
      <c r="AN253" s="11">
        <v>0</v>
      </c>
      <c r="AO253" s="11">
        <v>0</v>
      </c>
      <c r="AP253" s="11">
        <v>0</v>
      </c>
      <c r="AQ253" s="11">
        <v>167.76</v>
      </c>
      <c r="AR253" s="11">
        <v>0</v>
      </c>
      <c r="AS253" s="11">
        <v>0</v>
      </c>
      <c r="AT253" s="11">
        <v>0</v>
      </c>
      <c r="AU253" s="11">
        <v>0</v>
      </c>
      <c r="AV253" s="11">
        <v>0</v>
      </c>
      <c r="AW253" s="11">
        <v>0</v>
      </c>
      <c r="AX253" s="11">
        <v>0</v>
      </c>
      <c r="AY253" s="11">
        <v>0</v>
      </c>
      <c r="AZ253" s="11">
        <v>0</v>
      </c>
      <c r="BA253" s="11">
        <v>0</v>
      </c>
      <c r="BB253" s="11">
        <v>0</v>
      </c>
      <c r="BC253" s="11">
        <v>0</v>
      </c>
      <c r="BD253" s="11">
        <v>0</v>
      </c>
      <c r="BE253" s="11">
        <v>0</v>
      </c>
      <c r="BF253" s="11">
        <v>0</v>
      </c>
      <c r="BG253" s="11">
        <v>0</v>
      </c>
      <c r="BH253" s="11">
        <v>0</v>
      </c>
      <c r="BI253" s="11">
        <v>0</v>
      </c>
      <c r="BJ253" s="11">
        <v>0</v>
      </c>
      <c r="BK253" s="11">
        <v>0</v>
      </c>
      <c r="BL253" s="11">
        <v>0</v>
      </c>
      <c r="BM253" s="11">
        <v>0</v>
      </c>
      <c r="BN253" s="11">
        <v>0</v>
      </c>
      <c r="BO253" s="7">
        <f>SUM(K253:BN253)</f>
        <v>304.76</v>
      </c>
    </row>
    <row r="254" spans="1:67" x14ac:dyDescent="0.2">
      <c r="A254" s="15" t="s">
        <v>31</v>
      </c>
      <c r="B254" s="14" t="s">
        <v>30</v>
      </c>
      <c r="C254" s="14" t="s">
        <v>23</v>
      </c>
      <c r="D254" s="13">
        <v>69873.919999999998</v>
      </c>
      <c r="E254" s="13">
        <f>ROUND(SUM($D254*1%),2)</f>
        <v>698.74</v>
      </c>
      <c r="F254" s="13">
        <f>ROUND(SUM($D254*0.5%),2)</f>
        <v>349.37</v>
      </c>
      <c r="G254" s="13">
        <f>E254-J254</f>
        <v>623.74</v>
      </c>
      <c r="H254" s="13">
        <f>F254-BO254</f>
        <v>76.88</v>
      </c>
      <c r="I254" s="12">
        <f ca="1">OFFSET(INDIRECT(ADDRESS(1,MATCH($I$2,$A$1:$BN$1,0))),ROW()-1,0)</f>
        <v>75</v>
      </c>
      <c r="J254" s="11">
        <v>75</v>
      </c>
      <c r="K254" s="11">
        <v>0</v>
      </c>
      <c r="L254" s="11">
        <v>0</v>
      </c>
      <c r="M254" s="11">
        <v>0</v>
      </c>
      <c r="N254" s="11">
        <v>0</v>
      </c>
      <c r="O254" s="11">
        <v>0</v>
      </c>
      <c r="P254" s="11">
        <v>0</v>
      </c>
      <c r="Q254" s="11">
        <v>0</v>
      </c>
      <c r="R254" s="11">
        <v>0</v>
      </c>
      <c r="S254" s="11">
        <v>0</v>
      </c>
      <c r="T254" s="11">
        <v>0</v>
      </c>
      <c r="U254" s="11">
        <v>0</v>
      </c>
      <c r="V254" s="11">
        <v>0</v>
      </c>
      <c r="W254" s="11">
        <v>0</v>
      </c>
      <c r="X254" s="11">
        <v>0</v>
      </c>
      <c r="Y254" s="11">
        <v>0</v>
      </c>
      <c r="Z254" s="11">
        <v>0</v>
      </c>
      <c r="AA254" s="11">
        <v>0</v>
      </c>
      <c r="AB254" s="11">
        <v>0</v>
      </c>
      <c r="AC254" s="11">
        <v>0</v>
      </c>
      <c r="AD254" s="11">
        <v>0</v>
      </c>
      <c r="AE254" s="11">
        <v>0</v>
      </c>
      <c r="AF254" s="11">
        <v>0</v>
      </c>
      <c r="AG254" s="11">
        <v>116</v>
      </c>
      <c r="AH254" s="11">
        <v>0</v>
      </c>
      <c r="AI254" s="11">
        <v>0</v>
      </c>
      <c r="AJ254" s="11">
        <v>0</v>
      </c>
      <c r="AK254" s="11">
        <v>0</v>
      </c>
      <c r="AL254" s="11">
        <v>0</v>
      </c>
      <c r="AM254" s="11">
        <v>0</v>
      </c>
      <c r="AN254" s="11">
        <v>0</v>
      </c>
      <c r="AO254" s="11">
        <v>0</v>
      </c>
      <c r="AP254" s="11">
        <v>0</v>
      </c>
      <c r="AQ254" s="11">
        <v>156.49</v>
      </c>
      <c r="AR254" s="11">
        <v>0</v>
      </c>
      <c r="AS254" s="11">
        <v>0</v>
      </c>
      <c r="AT254" s="11">
        <v>0</v>
      </c>
      <c r="AU254" s="11">
        <v>0</v>
      </c>
      <c r="AV254" s="11">
        <v>0</v>
      </c>
      <c r="AW254" s="11">
        <v>0</v>
      </c>
      <c r="AX254" s="11">
        <v>0</v>
      </c>
      <c r="AY254" s="11">
        <v>0</v>
      </c>
      <c r="AZ254" s="11">
        <v>0</v>
      </c>
      <c r="BA254" s="11">
        <v>0</v>
      </c>
      <c r="BB254" s="11">
        <v>0</v>
      </c>
      <c r="BC254" s="11">
        <v>0</v>
      </c>
      <c r="BD254" s="11">
        <v>0</v>
      </c>
      <c r="BE254" s="11">
        <v>0</v>
      </c>
      <c r="BF254" s="11">
        <v>0</v>
      </c>
      <c r="BG254" s="11">
        <v>0</v>
      </c>
      <c r="BH254" s="11">
        <v>0</v>
      </c>
      <c r="BI254" s="11">
        <v>0</v>
      </c>
      <c r="BJ254" s="11">
        <v>0</v>
      </c>
      <c r="BK254" s="11">
        <v>0</v>
      </c>
      <c r="BL254" s="11">
        <v>0</v>
      </c>
      <c r="BM254" s="11">
        <v>0</v>
      </c>
      <c r="BN254" s="11">
        <v>0</v>
      </c>
      <c r="BO254" s="7">
        <f>SUM(K254:BN254)</f>
        <v>272.49</v>
      </c>
    </row>
    <row r="255" spans="1:67" x14ac:dyDescent="0.2">
      <c r="A255" s="15" t="s">
        <v>29</v>
      </c>
      <c r="B255" s="14" t="s">
        <v>28</v>
      </c>
      <c r="C255" s="14" t="s">
        <v>23</v>
      </c>
      <c r="D255" s="13">
        <v>72847.19</v>
      </c>
      <c r="E255" s="13">
        <f>ROUND(SUM($D255*1%),2)</f>
        <v>728.47</v>
      </c>
      <c r="F255" s="13">
        <f>ROUND(SUM($D255*0.5%),2)</f>
        <v>364.24</v>
      </c>
      <c r="G255" s="13">
        <f>E255-J255</f>
        <v>182.12</v>
      </c>
      <c r="H255" s="13">
        <f>F255-BO255</f>
        <v>182.12</v>
      </c>
      <c r="I255" s="12">
        <f ca="1">OFFSET(INDIRECT(ADDRESS(1,MATCH($I$2,$A$1:$BN$1,0))),ROW()-1,0)</f>
        <v>546.35</v>
      </c>
      <c r="J255" s="11">
        <v>546.35</v>
      </c>
      <c r="K255" s="11">
        <v>0</v>
      </c>
      <c r="L255" s="11">
        <v>0</v>
      </c>
      <c r="M255" s="11">
        <v>0</v>
      </c>
      <c r="N255" s="11">
        <v>0</v>
      </c>
      <c r="O255" s="11">
        <v>0</v>
      </c>
      <c r="P255" s="11">
        <v>0</v>
      </c>
      <c r="Q255" s="11">
        <v>0</v>
      </c>
      <c r="R255" s="11">
        <v>0</v>
      </c>
      <c r="S255" s="11">
        <v>0</v>
      </c>
      <c r="T255" s="11">
        <v>0</v>
      </c>
      <c r="U255" s="11">
        <v>0</v>
      </c>
      <c r="V255" s="11">
        <v>0</v>
      </c>
      <c r="W255" s="11">
        <v>0</v>
      </c>
      <c r="X255" s="11">
        <v>0</v>
      </c>
      <c r="Y255" s="11">
        <v>0</v>
      </c>
      <c r="Z255" s="11">
        <v>0</v>
      </c>
      <c r="AA255" s="11">
        <v>0</v>
      </c>
      <c r="AB255" s="11">
        <v>0</v>
      </c>
      <c r="AC255" s="11">
        <v>0</v>
      </c>
      <c r="AD255" s="11">
        <v>0</v>
      </c>
      <c r="AE255" s="11">
        <v>0</v>
      </c>
      <c r="AF255" s="11">
        <v>0</v>
      </c>
      <c r="AG255" s="11">
        <v>0</v>
      </c>
      <c r="AH255" s="11">
        <v>0</v>
      </c>
      <c r="AI255" s="11">
        <v>0</v>
      </c>
      <c r="AJ255" s="11">
        <v>0</v>
      </c>
      <c r="AK255" s="11">
        <v>0</v>
      </c>
      <c r="AL255" s="11">
        <v>0</v>
      </c>
      <c r="AM255" s="11">
        <v>0</v>
      </c>
      <c r="AN255" s="11">
        <v>0</v>
      </c>
      <c r="AO255" s="11">
        <v>0</v>
      </c>
      <c r="AP255" s="11">
        <v>0</v>
      </c>
      <c r="AQ255" s="11">
        <v>182.12</v>
      </c>
      <c r="AR255" s="11">
        <v>0</v>
      </c>
      <c r="AS255" s="11">
        <v>0</v>
      </c>
      <c r="AT255" s="11">
        <v>0</v>
      </c>
      <c r="AU255" s="11">
        <v>0</v>
      </c>
      <c r="AV255" s="11">
        <v>0</v>
      </c>
      <c r="AW255" s="11">
        <v>0</v>
      </c>
      <c r="AX255" s="11">
        <v>0</v>
      </c>
      <c r="AY255" s="11">
        <v>0</v>
      </c>
      <c r="AZ255" s="11">
        <v>0</v>
      </c>
      <c r="BA255" s="11">
        <v>0</v>
      </c>
      <c r="BB255" s="11">
        <v>0</v>
      </c>
      <c r="BC255" s="11">
        <v>0</v>
      </c>
      <c r="BD255" s="11">
        <v>0</v>
      </c>
      <c r="BE255" s="11">
        <v>0</v>
      </c>
      <c r="BF255" s="11">
        <v>0</v>
      </c>
      <c r="BG255" s="11">
        <v>0</v>
      </c>
      <c r="BH255" s="11">
        <v>0</v>
      </c>
      <c r="BI255" s="11">
        <v>0</v>
      </c>
      <c r="BJ255" s="11">
        <v>0</v>
      </c>
      <c r="BK255" s="11">
        <v>0</v>
      </c>
      <c r="BL255" s="11">
        <v>0</v>
      </c>
      <c r="BM255" s="11">
        <v>0</v>
      </c>
      <c r="BN255" s="11">
        <v>0</v>
      </c>
      <c r="BO255" s="7">
        <f>SUM(K255:BN255)</f>
        <v>182.12</v>
      </c>
    </row>
    <row r="256" spans="1:67" x14ac:dyDescent="0.2">
      <c r="A256" s="15" t="s">
        <v>27</v>
      </c>
      <c r="B256" s="14" t="s">
        <v>26</v>
      </c>
      <c r="C256" s="14" t="s">
        <v>23</v>
      </c>
      <c r="D256" s="13">
        <v>67344.77</v>
      </c>
      <c r="E256" s="13">
        <f>ROUND(SUM($D256*1%),2)</f>
        <v>673.45</v>
      </c>
      <c r="F256" s="13">
        <f>ROUND(SUM($D256*0.5%),2)</f>
        <v>336.72</v>
      </c>
      <c r="G256" s="13">
        <f>E256-J256</f>
        <v>0</v>
      </c>
      <c r="H256" s="13">
        <f>F256-BO256</f>
        <v>44.759999999999991</v>
      </c>
      <c r="I256" s="12">
        <f ca="1">OFFSET(INDIRECT(ADDRESS(1,MATCH($I$2,$A$1:$BN$1,0))),ROW()-1,0)</f>
        <v>673.45</v>
      </c>
      <c r="J256" s="11">
        <v>673.45</v>
      </c>
      <c r="K256" s="11">
        <v>0</v>
      </c>
      <c r="L256" s="11">
        <v>0</v>
      </c>
      <c r="M256" s="11">
        <v>0</v>
      </c>
      <c r="N256" s="11">
        <v>0</v>
      </c>
      <c r="O256" s="11">
        <v>0</v>
      </c>
      <c r="P256" s="11">
        <v>0</v>
      </c>
      <c r="Q256" s="11">
        <v>0</v>
      </c>
      <c r="R256" s="11">
        <v>0</v>
      </c>
      <c r="S256" s="11">
        <v>0</v>
      </c>
      <c r="T256" s="11">
        <v>0</v>
      </c>
      <c r="U256" s="11">
        <v>0</v>
      </c>
      <c r="V256" s="11">
        <v>0</v>
      </c>
      <c r="W256" s="11">
        <v>0</v>
      </c>
      <c r="X256" s="11">
        <v>0</v>
      </c>
      <c r="Y256" s="11">
        <v>0</v>
      </c>
      <c r="Z256" s="11">
        <v>0</v>
      </c>
      <c r="AA256" s="11">
        <v>0</v>
      </c>
      <c r="AB256" s="11">
        <v>0</v>
      </c>
      <c r="AC256" s="11">
        <v>0</v>
      </c>
      <c r="AD256" s="11">
        <v>0</v>
      </c>
      <c r="AE256" s="11">
        <v>0</v>
      </c>
      <c r="AF256" s="11">
        <v>0</v>
      </c>
      <c r="AG256" s="11">
        <v>123.6</v>
      </c>
      <c r="AH256" s="11">
        <v>0</v>
      </c>
      <c r="AI256" s="11">
        <v>0</v>
      </c>
      <c r="AJ256" s="11">
        <v>0</v>
      </c>
      <c r="AK256" s="11">
        <v>0</v>
      </c>
      <c r="AL256" s="11">
        <v>0</v>
      </c>
      <c r="AM256" s="11">
        <v>0</v>
      </c>
      <c r="AN256" s="11">
        <v>0</v>
      </c>
      <c r="AO256" s="11">
        <v>0</v>
      </c>
      <c r="AP256" s="11">
        <v>0</v>
      </c>
      <c r="AQ256" s="11">
        <v>168.36</v>
      </c>
      <c r="AR256" s="11">
        <v>0</v>
      </c>
      <c r="AS256" s="11">
        <v>0</v>
      </c>
      <c r="AT256" s="11">
        <v>0</v>
      </c>
      <c r="AU256" s="11">
        <v>0</v>
      </c>
      <c r="AV256" s="11">
        <v>0</v>
      </c>
      <c r="AW256" s="11">
        <v>0</v>
      </c>
      <c r="AX256" s="11">
        <v>0</v>
      </c>
      <c r="AY256" s="11">
        <v>0</v>
      </c>
      <c r="AZ256" s="11">
        <v>0</v>
      </c>
      <c r="BA256" s="11">
        <v>0</v>
      </c>
      <c r="BB256" s="11">
        <v>0</v>
      </c>
      <c r="BC256" s="11">
        <v>0</v>
      </c>
      <c r="BD256" s="11">
        <v>0</v>
      </c>
      <c r="BE256" s="11">
        <v>0</v>
      </c>
      <c r="BF256" s="11">
        <v>0</v>
      </c>
      <c r="BG256" s="11">
        <v>0</v>
      </c>
      <c r="BH256" s="11">
        <v>0</v>
      </c>
      <c r="BI256" s="11">
        <v>0</v>
      </c>
      <c r="BJ256" s="11">
        <v>0</v>
      </c>
      <c r="BK256" s="11">
        <v>0</v>
      </c>
      <c r="BL256" s="11">
        <v>0</v>
      </c>
      <c r="BM256" s="11">
        <v>0</v>
      </c>
      <c r="BN256" s="11">
        <v>0</v>
      </c>
      <c r="BO256" s="7">
        <f>SUM(K256:BN256)</f>
        <v>291.96000000000004</v>
      </c>
    </row>
    <row r="257" spans="1:67" x14ac:dyDescent="0.2">
      <c r="A257" s="15" t="s">
        <v>25</v>
      </c>
      <c r="B257" s="14" t="s">
        <v>24</v>
      </c>
      <c r="C257" s="14" t="s">
        <v>23</v>
      </c>
      <c r="D257" s="13">
        <v>56981.4</v>
      </c>
      <c r="E257" s="13">
        <f>ROUND(SUM($D257*1%),2)</f>
        <v>569.80999999999995</v>
      </c>
      <c r="F257" s="13">
        <f>ROUND(SUM($D257*0.5%),2)</f>
        <v>284.91000000000003</v>
      </c>
      <c r="G257" s="13">
        <f>E257-J257</f>
        <v>284.89999999999992</v>
      </c>
      <c r="H257" s="13">
        <f>F257-BO257</f>
        <v>52.760000000000019</v>
      </c>
      <c r="I257" s="12">
        <f ca="1">OFFSET(INDIRECT(ADDRESS(1,MATCH($I$2,$A$1:$BN$1,0))),ROW()-1,0)</f>
        <v>284.91000000000003</v>
      </c>
      <c r="J257" s="11">
        <v>284.91000000000003</v>
      </c>
      <c r="K257" s="11">
        <v>0</v>
      </c>
      <c r="L257" s="11">
        <v>0</v>
      </c>
      <c r="M257" s="11">
        <v>0</v>
      </c>
      <c r="N257" s="11">
        <v>0</v>
      </c>
      <c r="O257" s="11">
        <v>0</v>
      </c>
      <c r="P257" s="11">
        <v>0</v>
      </c>
      <c r="Q257" s="11">
        <v>0</v>
      </c>
      <c r="R257" s="11">
        <v>0</v>
      </c>
      <c r="S257" s="11">
        <v>0</v>
      </c>
      <c r="T257" s="11">
        <v>0</v>
      </c>
      <c r="U257" s="11">
        <v>0</v>
      </c>
      <c r="V257" s="11">
        <v>0</v>
      </c>
      <c r="W257" s="11">
        <v>0</v>
      </c>
      <c r="X257" s="11">
        <v>0</v>
      </c>
      <c r="Y257" s="11">
        <v>0</v>
      </c>
      <c r="Z257" s="11">
        <v>0</v>
      </c>
      <c r="AA257" s="11">
        <v>0</v>
      </c>
      <c r="AB257" s="11">
        <v>0</v>
      </c>
      <c r="AC257" s="11">
        <v>0</v>
      </c>
      <c r="AD257" s="11">
        <v>0</v>
      </c>
      <c r="AE257" s="11">
        <v>0</v>
      </c>
      <c r="AF257" s="11">
        <v>0</v>
      </c>
      <c r="AG257" s="11">
        <v>104.53</v>
      </c>
      <c r="AH257" s="11">
        <v>0</v>
      </c>
      <c r="AI257" s="11">
        <v>0</v>
      </c>
      <c r="AJ257" s="11">
        <v>0</v>
      </c>
      <c r="AK257" s="11">
        <v>0</v>
      </c>
      <c r="AL257" s="11">
        <v>0</v>
      </c>
      <c r="AM257" s="11">
        <v>0</v>
      </c>
      <c r="AN257" s="11">
        <v>0</v>
      </c>
      <c r="AO257" s="11">
        <v>0</v>
      </c>
      <c r="AP257" s="11">
        <v>0</v>
      </c>
      <c r="AQ257" s="11">
        <v>127.62</v>
      </c>
      <c r="AR257" s="11">
        <v>0</v>
      </c>
      <c r="AS257" s="11">
        <v>0</v>
      </c>
      <c r="AT257" s="11">
        <v>0</v>
      </c>
      <c r="AU257" s="11">
        <v>0</v>
      </c>
      <c r="AV257" s="11">
        <v>0</v>
      </c>
      <c r="AW257" s="11">
        <v>0</v>
      </c>
      <c r="AX257" s="11">
        <v>0</v>
      </c>
      <c r="AY257" s="11">
        <v>0</v>
      </c>
      <c r="AZ257" s="11">
        <v>0</v>
      </c>
      <c r="BA257" s="11">
        <v>0</v>
      </c>
      <c r="BB257" s="11">
        <v>0</v>
      </c>
      <c r="BC257" s="11">
        <v>0</v>
      </c>
      <c r="BD257" s="11">
        <v>0</v>
      </c>
      <c r="BE257" s="11">
        <v>0</v>
      </c>
      <c r="BF257" s="11">
        <v>0</v>
      </c>
      <c r="BG257" s="11">
        <v>0</v>
      </c>
      <c r="BH257" s="11">
        <v>0</v>
      </c>
      <c r="BI257" s="11">
        <v>0</v>
      </c>
      <c r="BJ257" s="11">
        <v>0</v>
      </c>
      <c r="BK257" s="11">
        <v>0</v>
      </c>
      <c r="BL257" s="11">
        <v>0</v>
      </c>
      <c r="BM257" s="11">
        <v>0</v>
      </c>
      <c r="BN257" s="11">
        <v>0</v>
      </c>
      <c r="BO257" s="7">
        <f>SUM(K257:BN257)</f>
        <v>232.15</v>
      </c>
    </row>
    <row r="258" spans="1:67" x14ac:dyDescent="0.2">
      <c r="A258" s="15" t="s">
        <v>22</v>
      </c>
      <c r="B258" s="14" t="s">
        <v>21</v>
      </c>
      <c r="C258" s="14" t="s">
        <v>4</v>
      </c>
      <c r="D258" s="13">
        <v>267230.52</v>
      </c>
      <c r="E258" s="13">
        <f>ROUND(SUM($D258*1%),2)</f>
        <v>2672.31</v>
      </c>
      <c r="F258" s="13">
        <f>ROUND(SUM($D258*0.5%),2)</f>
        <v>1336.15</v>
      </c>
      <c r="G258" s="13">
        <f>E258-J258</f>
        <v>0</v>
      </c>
      <c r="H258" s="13">
        <f>F258-BO258</f>
        <v>1136.1500000000001</v>
      </c>
      <c r="I258" s="12">
        <f ca="1">OFFSET(INDIRECT(ADDRESS(1,MATCH($I$2,$A$1:$BN$1,0))),ROW()-1,0)</f>
        <v>2672.31</v>
      </c>
      <c r="J258" s="11">
        <v>2672.31</v>
      </c>
      <c r="K258" s="11">
        <v>0</v>
      </c>
      <c r="L258" s="11">
        <v>0</v>
      </c>
      <c r="M258" s="11">
        <v>0</v>
      </c>
      <c r="N258" s="11">
        <v>0</v>
      </c>
      <c r="O258" s="11">
        <v>0</v>
      </c>
      <c r="P258" s="11">
        <v>0</v>
      </c>
      <c r="Q258" s="11">
        <v>0</v>
      </c>
      <c r="R258" s="11">
        <v>0</v>
      </c>
      <c r="S258" s="11">
        <v>0</v>
      </c>
      <c r="T258" s="11">
        <v>0</v>
      </c>
      <c r="U258" s="11">
        <v>0</v>
      </c>
      <c r="V258" s="11">
        <v>0</v>
      </c>
      <c r="W258" s="11">
        <v>0</v>
      </c>
      <c r="X258" s="11">
        <v>0</v>
      </c>
      <c r="Y258" s="11">
        <v>0</v>
      </c>
      <c r="Z258" s="11">
        <v>0</v>
      </c>
      <c r="AA258" s="11">
        <v>0</v>
      </c>
      <c r="AB258" s="11">
        <v>0</v>
      </c>
      <c r="AC258" s="11">
        <v>0</v>
      </c>
      <c r="AD258" s="11">
        <v>0</v>
      </c>
      <c r="AE258" s="11">
        <v>0</v>
      </c>
      <c r="AF258" s="11">
        <v>0</v>
      </c>
      <c r="AG258" s="11">
        <v>0</v>
      </c>
      <c r="AH258" s="11">
        <v>0</v>
      </c>
      <c r="AI258" s="11">
        <v>0</v>
      </c>
      <c r="AJ258" s="11">
        <v>0</v>
      </c>
      <c r="AK258" s="11">
        <v>200</v>
      </c>
      <c r="AL258" s="11">
        <v>0</v>
      </c>
      <c r="AM258" s="11">
        <v>0</v>
      </c>
      <c r="AN258" s="11">
        <v>0</v>
      </c>
      <c r="AO258" s="11">
        <v>0</v>
      </c>
      <c r="AP258" s="11">
        <v>0</v>
      </c>
      <c r="AQ258" s="11">
        <v>0</v>
      </c>
      <c r="AR258" s="11">
        <v>0</v>
      </c>
      <c r="AS258" s="11">
        <v>0</v>
      </c>
      <c r="AT258" s="11">
        <v>0</v>
      </c>
      <c r="AU258" s="11">
        <v>0</v>
      </c>
      <c r="AV258" s="11">
        <v>0</v>
      </c>
      <c r="AW258" s="11">
        <v>0</v>
      </c>
      <c r="AX258" s="11">
        <v>0</v>
      </c>
      <c r="AY258" s="11">
        <v>0</v>
      </c>
      <c r="AZ258" s="11">
        <v>0</v>
      </c>
      <c r="BA258" s="11">
        <v>0</v>
      </c>
      <c r="BB258" s="11">
        <v>0</v>
      </c>
      <c r="BC258" s="11">
        <v>0</v>
      </c>
      <c r="BD258" s="11">
        <v>0</v>
      </c>
      <c r="BE258" s="11">
        <v>0</v>
      </c>
      <c r="BF258" s="11">
        <v>0</v>
      </c>
      <c r="BG258" s="11">
        <v>0</v>
      </c>
      <c r="BH258" s="11">
        <v>0</v>
      </c>
      <c r="BI258" s="11">
        <v>0</v>
      </c>
      <c r="BJ258" s="11">
        <v>0</v>
      </c>
      <c r="BK258" s="11">
        <v>0</v>
      </c>
      <c r="BL258" s="11">
        <v>0</v>
      </c>
      <c r="BM258" s="11">
        <v>0</v>
      </c>
      <c r="BN258" s="11">
        <v>0</v>
      </c>
      <c r="BO258" s="7">
        <f>SUM(K258:BN258)</f>
        <v>200</v>
      </c>
    </row>
    <row r="259" spans="1:67" x14ac:dyDescent="0.2">
      <c r="A259" s="15" t="s">
        <v>20</v>
      </c>
      <c r="B259" s="14" t="s">
        <v>19</v>
      </c>
      <c r="C259" s="14" t="s">
        <v>4</v>
      </c>
      <c r="D259" s="13">
        <v>283115.99</v>
      </c>
      <c r="E259" s="13">
        <f>ROUND(SUM($D259*1%),2)</f>
        <v>2831.16</v>
      </c>
      <c r="F259" s="13">
        <f>ROUND(SUM($D259*0.5%),2)</f>
        <v>1415.58</v>
      </c>
      <c r="G259" s="13">
        <f>E259-J259</f>
        <v>0</v>
      </c>
      <c r="H259" s="13">
        <f>F259-BO259</f>
        <v>1215.58</v>
      </c>
      <c r="I259" s="12">
        <f ca="1">OFFSET(INDIRECT(ADDRESS(1,MATCH($I$2,$A$1:$BN$1,0))),ROW()-1,0)</f>
        <v>2831.16</v>
      </c>
      <c r="J259" s="11">
        <v>2831.16</v>
      </c>
      <c r="K259" s="11">
        <v>0</v>
      </c>
      <c r="L259" s="11">
        <v>0</v>
      </c>
      <c r="M259" s="11">
        <v>0</v>
      </c>
      <c r="N259" s="11">
        <v>0</v>
      </c>
      <c r="O259" s="11">
        <v>0</v>
      </c>
      <c r="P259" s="11">
        <v>0</v>
      </c>
      <c r="Q259" s="11">
        <v>0</v>
      </c>
      <c r="R259" s="11">
        <v>0</v>
      </c>
      <c r="S259" s="11">
        <v>0</v>
      </c>
      <c r="T259" s="11">
        <v>0</v>
      </c>
      <c r="U259" s="11">
        <v>0</v>
      </c>
      <c r="V259" s="11">
        <v>0</v>
      </c>
      <c r="W259" s="11">
        <v>0</v>
      </c>
      <c r="X259" s="11">
        <v>0</v>
      </c>
      <c r="Y259" s="11">
        <v>0</v>
      </c>
      <c r="Z259" s="11">
        <v>0</v>
      </c>
      <c r="AA259" s="11">
        <v>0</v>
      </c>
      <c r="AB259" s="11">
        <v>0</v>
      </c>
      <c r="AC259" s="11">
        <v>0</v>
      </c>
      <c r="AD259" s="11">
        <v>0</v>
      </c>
      <c r="AE259" s="11">
        <v>0</v>
      </c>
      <c r="AF259" s="11">
        <v>0</v>
      </c>
      <c r="AG259" s="11">
        <v>0</v>
      </c>
      <c r="AH259" s="11">
        <v>0</v>
      </c>
      <c r="AI259" s="11">
        <v>0</v>
      </c>
      <c r="AJ259" s="11">
        <v>0</v>
      </c>
      <c r="AK259" s="11">
        <v>200</v>
      </c>
      <c r="AL259" s="11">
        <v>0</v>
      </c>
      <c r="AM259" s="11">
        <v>0</v>
      </c>
      <c r="AN259" s="11">
        <v>0</v>
      </c>
      <c r="AO259" s="11">
        <v>0</v>
      </c>
      <c r="AP259" s="11">
        <v>0</v>
      </c>
      <c r="AQ259" s="11">
        <v>0</v>
      </c>
      <c r="AR259" s="11">
        <v>0</v>
      </c>
      <c r="AS259" s="11">
        <v>0</v>
      </c>
      <c r="AT259" s="11">
        <v>0</v>
      </c>
      <c r="AU259" s="11">
        <v>0</v>
      </c>
      <c r="AV259" s="11">
        <v>0</v>
      </c>
      <c r="AW259" s="11">
        <v>0</v>
      </c>
      <c r="AX259" s="11">
        <v>0</v>
      </c>
      <c r="AY259" s="11">
        <v>0</v>
      </c>
      <c r="AZ259" s="11">
        <v>0</v>
      </c>
      <c r="BA259" s="11">
        <v>0</v>
      </c>
      <c r="BB259" s="11">
        <v>0</v>
      </c>
      <c r="BC259" s="11">
        <v>0</v>
      </c>
      <c r="BD259" s="11">
        <v>0</v>
      </c>
      <c r="BE259" s="11">
        <v>0</v>
      </c>
      <c r="BF259" s="11">
        <v>0</v>
      </c>
      <c r="BG259" s="11">
        <v>0</v>
      </c>
      <c r="BH259" s="11">
        <v>0</v>
      </c>
      <c r="BI259" s="11">
        <v>0</v>
      </c>
      <c r="BJ259" s="11">
        <v>0</v>
      </c>
      <c r="BK259" s="11">
        <v>0</v>
      </c>
      <c r="BL259" s="11">
        <v>0</v>
      </c>
      <c r="BM259" s="11">
        <v>0</v>
      </c>
      <c r="BN259" s="11">
        <v>0</v>
      </c>
      <c r="BO259" s="7">
        <f>SUM(K259:BN259)</f>
        <v>200</v>
      </c>
    </row>
    <row r="260" spans="1:67" x14ac:dyDescent="0.2">
      <c r="A260" s="15" t="s">
        <v>18</v>
      </c>
      <c r="B260" s="14" t="s">
        <v>17</v>
      </c>
      <c r="C260" s="14" t="s">
        <v>4</v>
      </c>
      <c r="D260" s="13">
        <v>138723.93</v>
      </c>
      <c r="E260" s="13">
        <f>ROUND(SUM($D260*1%),2)</f>
        <v>1387.24</v>
      </c>
      <c r="F260" s="13">
        <f>ROUND(SUM($D260*0.5%),2)</f>
        <v>693.62</v>
      </c>
      <c r="G260" s="13">
        <f>E260-J260</f>
        <v>0</v>
      </c>
      <c r="H260" s="13">
        <f>F260-BO260</f>
        <v>693.62</v>
      </c>
      <c r="I260" s="12">
        <f ca="1">OFFSET(INDIRECT(ADDRESS(1,MATCH($I$2,$A$1:$BN$1,0))),ROW()-1,0)</f>
        <v>1387.24</v>
      </c>
      <c r="J260" s="11">
        <v>1387.24</v>
      </c>
      <c r="K260" s="11">
        <v>0</v>
      </c>
      <c r="L260" s="11">
        <v>0</v>
      </c>
      <c r="M260" s="11">
        <v>0</v>
      </c>
      <c r="N260" s="11">
        <v>0</v>
      </c>
      <c r="O260" s="11">
        <v>0</v>
      </c>
      <c r="P260" s="11">
        <v>0</v>
      </c>
      <c r="Q260" s="11">
        <v>0</v>
      </c>
      <c r="R260" s="11">
        <v>0</v>
      </c>
      <c r="S260" s="11">
        <v>0</v>
      </c>
      <c r="T260" s="11">
        <v>0</v>
      </c>
      <c r="U260" s="11">
        <v>0</v>
      </c>
      <c r="V260" s="11">
        <v>0</v>
      </c>
      <c r="W260" s="11">
        <v>0</v>
      </c>
      <c r="X260" s="11">
        <v>0</v>
      </c>
      <c r="Y260" s="11">
        <v>0</v>
      </c>
      <c r="Z260" s="11">
        <v>0</v>
      </c>
      <c r="AA260" s="11">
        <v>0</v>
      </c>
      <c r="AB260" s="11">
        <v>0</v>
      </c>
      <c r="AC260" s="11">
        <v>0</v>
      </c>
      <c r="AD260" s="11">
        <v>0</v>
      </c>
      <c r="AE260" s="11">
        <v>0</v>
      </c>
      <c r="AF260" s="11">
        <v>0</v>
      </c>
      <c r="AG260" s="11">
        <v>0</v>
      </c>
      <c r="AH260" s="11">
        <v>0</v>
      </c>
      <c r="AI260" s="11">
        <v>0</v>
      </c>
      <c r="AJ260" s="11">
        <v>0</v>
      </c>
      <c r="AK260" s="11">
        <v>0</v>
      </c>
      <c r="AL260" s="11">
        <v>0</v>
      </c>
      <c r="AM260" s="11">
        <v>0</v>
      </c>
      <c r="AN260" s="11">
        <v>0</v>
      </c>
      <c r="AO260" s="11">
        <v>0</v>
      </c>
      <c r="AP260" s="11">
        <v>0</v>
      </c>
      <c r="AQ260" s="11">
        <v>0</v>
      </c>
      <c r="AR260" s="11">
        <v>0</v>
      </c>
      <c r="AS260" s="11">
        <v>0</v>
      </c>
      <c r="AT260" s="11">
        <v>0</v>
      </c>
      <c r="AU260" s="11">
        <v>0</v>
      </c>
      <c r="AV260" s="11">
        <v>0</v>
      </c>
      <c r="AW260" s="11">
        <v>0</v>
      </c>
      <c r="AX260" s="11">
        <v>0</v>
      </c>
      <c r="AY260" s="11">
        <v>0</v>
      </c>
      <c r="AZ260" s="11">
        <v>0</v>
      </c>
      <c r="BA260" s="11">
        <v>0</v>
      </c>
      <c r="BB260" s="11">
        <v>0</v>
      </c>
      <c r="BC260" s="11">
        <v>0</v>
      </c>
      <c r="BD260" s="11">
        <v>0</v>
      </c>
      <c r="BE260" s="11">
        <v>0</v>
      </c>
      <c r="BF260" s="11">
        <v>0</v>
      </c>
      <c r="BG260" s="11">
        <v>0</v>
      </c>
      <c r="BH260" s="11">
        <v>0</v>
      </c>
      <c r="BI260" s="11">
        <v>0</v>
      </c>
      <c r="BJ260" s="11">
        <v>0</v>
      </c>
      <c r="BK260" s="11">
        <v>0</v>
      </c>
      <c r="BL260" s="11">
        <v>0</v>
      </c>
      <c r="BM260" s="11">
        <v>0</v>
      </c>
      <c r="BN260" s="11">
        <v>0</v>
      </c>
      <c r="BO260" s="7">
        <f>SUM(K260:BN260)</f>
        <v>0</v>
      </c>
    </row>
    <row r="261" spans="1:67" x14ac:dyDescent="0.2">
      <c r="A261" s="15" t="s">
        <v>16</v>
      </c>
      <c r="B261" s="14" t="s">
        <v>15</v>
      </c>
      <c r="C261" s="14" t="s">
        <v>4</v>
      </c>
      <c r="D261" s="13">
        <v>105340.88</v>
      </c>
      <c r="E261" s="13">
        <f>ROUND(SUM($D261*1%),2)</f>
        <v>1053.4100000000001</v>
      </c>
      <c r="F261" s="13">
        <f>ROUND(SUM($D261*0.5%),2)</f>
        <v>526.70000000000005</v>
      </c>
      <c r="G261" s="13">
        <f>E261-J261</f>
        <v>0</v>
      </c>
      <c r="H261" s="13">
        <f>F261-BO261</f>
        <v>346.70000000000005</v>
      </c>
      <c r="I261" s="12">
        <f ca="1">OFFSET(INDIRECT(ADDRESS(1,MATCH($I$2,$A$1:$BN$1,0))),ROW()-1,0)</f>
        <v>1053.4100000000001</v>
      </c>
      <c r="J261" s="11">
        <v>1053.4100000000001</v>
      </c>
      <c r="K261" s="11">
        <v>0</v>
      </c>
      <c r="L261" s="11">
        <v>0</v>
      </c>
      <c r="M261" s="11">
        <v>0</v>
      </c>
      <c r="N261" s="11">
        <v>0</v>
      </c>
      <c r="O261" s="11">
        <v>0</v>
      </c>
      <c r="P261" s="11">
        <v>0</v>
      </c>
      <c r="Q261" s="11">
        <v>0</v>
      </c>
      <c r="R261" s="11">
        <v>0</v>
      </c>
      <c r="S261" s="11">
        <v>0</v>
      </c>
      <c r="T261" s="11">
        <v>0</v>
      </c>
      <c r="U261" s="11">
        <v>0</v>
      </c>
      <c r="V261" s="11">
        <v>0</v>
      </c>
      <c r="W261" s="11">
        <v>0</v>
      </c>
      <c r="X261" s="11">
        <v>0</v>
      </c>
      <c r="Y261" s="11">
        <v>0</v>
      </c>
      <c r="Z261" s="11">
        <v>0</v>
      </c>
      <c r="AA261" s="11">
        <v>0</v>
      </c>
      <c r="AB261" s="11">
        <v>0</v>
      </c>
      <c r="AC261" s="11">
        <v>0</v>
      </c>
      <c r="AD261" s="11">
        <v>0</v>
      </c>
      <c r="AE261" s="11">
        <v>0</v>
      </c>
      <c r="AF261" s="11">
        <v>0</v>
      </c>
      <c r="AG261" s="11">
        <v>0</v>
      </c>
      <c r="AH261" s="11">
        <v>0</v>
      </c>
      <c r="AI261" s="11">
        <v>0</v>
      </c>
      <c r="AJ261" s="11">
        <v>0</v>
      </c>
      <c r="AK261" s="11">
        <v>180</v>
      </c>
      <c r="AL261" s="11">
        <v>0</v>
      </c>
      <c r="AM261" s="11">
        <v>0</v>
      </c>
      <c r="AN261" s="11">
        <v>0</v>
      </c>
      <c r="AO261" s="11">
        <v>0</v>
      </c>
      <c r="AP261" s="11">
        <v>0</v>
      </c>
      <c r="AQ261" s="11">
        <v>0</v>
      </c>
      <c r="AR261" s="11">
        <v>0</v>
      </c>
      <c r="AS261" s="11">
        <v>0</v>
      </c>
      <c r="AT261" s="11">
        <v>0</v>
      </c>
      <c r="AU261" s="11">
        <v>0</v>
      </c>
      <c r="AV261" s="11">
        <v>0</v>
      </c>
      <c r="AW261" s="11">
        <v>0</v>
      </c>
      <c r="AX261" s="11">
        <v>0</v>
      </c>
      <c r="AY261" s="11">
        <v>0</v>
      </c>
      <c r="AZ261" s="11">
        <v>0</v>
      </c>
      <c r="BA261" s="11">
        <v>0</v>
      </c>
      <c r="BB261" s="11">
        <v>0</v>
      </c>
      <c r="BC261" s="11">
        <v>0</v>
      </c>
      <c r="BD261" s="11">
        <v>0</v>
      </c>
      <c r="BE261" s="11">
        <v>0</v>
      </c>
      <c r="BF261" s="11">
        <v>0</v>
      </c>
      <c r="BG261" s="11">
        <v>0</v>
      </c>
      <c r="BH261" s="11">
        <v>0</v>
      </c>
      <c r="BI261" s="11">
        <v>0</v>
      </c>
      <c r="BJ261" s="11">
        <v>0</v>
      </c>
      <c r="BK261" s="11">
        <v>0</v>
      </c>
      <c r="BL261" s="11">
        <v>0</v>
      </c>
      <c r="BM261" s="11">
        <v>0</v>
      </c>
      <c r="BN261" s="11">
        <v>0</v>
      </c>
      <c r="BO261" s="7">
        <f>SUM(K261:BN261)</f>
        <v>180</v>
      </c>
    </row>
    <row r="262" spans="1:67" x14ac:dyDescent="0.2">
      <c r="A262" s="15" t="s">
        <v>14</v>
      </c>
      <c r="B262" s="14" t="s">
        <v>13</v>
      </c>
      <c r="C262" s="14" t="s">
        <v>4</v>
      </c>
      <c r="D262" s="13">
        <v>87611.67</v>
      </c>
      <c r="E262" s="13">
        <f>ROUND(SUM($D262*1%),2)</f>
        <v>876.12</v>
      </c>
      <c r="F262" s="13">
        <f>ROUND(SUM($D262*0.5%),2)</f>
        <v>438.06</v>
      </c>
      <c r="G262" s="13">
        <f>E262-J262</f>
        <v>0</v>
      </c>
      <c r="H262" s="13">
        <f>F262-BO262</f>
        <v>438.06</v>
      </c>
      <c r="I262" s="12">
        <f ca="1">OFFSET(INDIRECT(ADDRESS(1,MATCH($I$2,$A$1:$BN$1,0))),ROW()-1,0)</f>
        <v>876.12</v>
      </c>
      <c r="J262" s="11">
        <v>876.12</v>
      </c>
      <c r="K262" s="11">
        <v>0</v>
      </c>
      <c r="L262" s="11">
        <v>0</v>
      </c>
      <c r="M262" s="11">
        <v>0</v>
      </c>
      <c r="N262" s="11">
        <v>0</v>
      </c>
      <c r="O262" s="11">
        <v>0</v>
      </c>
      <c r="P262" s="11">
        <v>0</v>
      </c>
      <c r="Q262" s="11">
        <v>0</v>
      </c>
      <c r="R262" s="11">
        <v>0</v>
      </c>
      <c r="S262" s="11">
        <v>0</v>
      </c>
      <c r="T262" s="11">
        <v>0</v>
      </c>
      <c r="U262" s="11">
        <v>0</v>
      </c>
      <c r="V262" s="11">
        <v>0</v>
      </c>
      <c r="W262" s="11">
        <v>0</v>
      </c>
      <c r="X262" s="11">
        <v>0</v>
      </c>
      <c r="Y262" s="11">
        <v>0</v>
      </c>
      <c r="Z262" s="11">
        <v>0</v>
      </c>
      <c r="AA262" s="11">
        <v>0</v>
      </c>
      <c r="AB262" s="11">
        <v>0</v>
      </c>
      <c r="AC262" s="11">
        <v>0</v>
      </c>
      <c r="AD262" s="11">
        <v>0</v>
      </c>
      <c r="AE262" s="11">
        <v>0</v>
      </c>
      <c r="AF262" s="11">
        <v>0</v>
      </c>
      <c r="AG262" s="11">
        <v>0</v>
      </c>
      <c r="AH262" s="11">
        <v>0</v>
      </c>
      <c r="AI262" s="11">
        <v>0</v>
      </c>
      <c r="AJ262" s="11">
        <v>0</v>
      </c>
      <c r="AK262" s="11">
        <v>0</v>
      </c>
      <c r="AL262" s="11">
        <v>0</v>
      </c>
      <c r="AM262" s="11">
        <v>0</v>
      </c>
      <c r="AN262" s="11">
        <v>0</v>
      </c>
      <c r="AO262" s="11">
        <v>0</v>
      </c>
      <c r="AP262" s="11">
        <v>0</v>
      </c>
      <c r="AQ262" s="11">
        <v>0</v>
      </c>
      <c r="AR262" s="11">
        <v>0</v>
      </c>
      <c r="AS262" s="11">
        <v>0</v>
      </c>
      <c r="AT262" s="11">
        <v>0</v>
      </c>
      <c r="AU262" s="11">
        <v>0</v>
      </c>
      <c r="AV262" s="11">
        <v>0</v>
      </c>
      <c r="AW262" s="11">
        <v>0</v>
      </c>
      <c r="AX262" s="11">
        <v>0</v>
      </c>
      <c r="AY262" s="11">
        <v>0</v>
      </c>
      <c r="AZ262" s="11">
        <v>0</v>
      </c>
      <c r="BA262" s="11">
        <v>0</v>
      </c>
      <c r="BB262" s="11">
        <v>0</v>
      </c>
      <c r="BC262" s="11">
        <v>0</v>
      </c>
      <c r="BD262" s="11">
        <v>0</v>
      </c>
      <c r="BE262" s="11">
        <v>0</v>
      </c>
      <c r="BF262" s="11">
        <v>0</v>
      </c>
      <c r="BG262" s="11">
        <v>0</v>
      </c>
      <c r="BH262" s="11">
        <v>0</v>
      </c>
      <c r="BI262" s="11">
        <v>0</v>
      </c>
      <c r="BJ262" s="11">
        <v>0</v>
      </c>
      <c r="BK262" s="11">
        <v>0</v>
      </c>
      <c r="BL262" s="11">
        <v>0</v>
      </c>
      <c r="BM262" s="11">
        <v>0</v>
      </c>
      <c r="BN262" s="11">
        <v>0</v>
      </c>
      <c r="BO262" s="7">
        <f>SUM(K262:BN262)</f>
        <v>0</v>
      </c>
    </row>
    <row r="263" spans="1:67" x14ac:dyDescent="0.2">
      <c r="A263" s="15" t="s">
        <v>12</v>
      </c>
      <c r="B263" s="14" t="s">
        <v>11</v>
      </c>
      <c r="C263" s="14" t="s">
        <v>4</v>
      </c>
      <c r="D263" s="13">
        <v>70952.81</v>
      </c>
      <c r="E263" s="13">
        <f>ROUND(SUM($D263*1%),2)</f>
        <v>709.53</v>
      </c>
      <c r="F263" s="13">
        <f>ROUND(SUM($D263*0.5%),2)</f>
        <v>354.76</v>
      </c>
      <c r="G263" s="13">
        <f>E263-J263</f>
        <v>409.53</v>
      </c>
      <c r="H263" s="13">
        <f>F263-BO263</f>
        <v>179.76</v>
      </c>
      <c r="I263" s="12">
        <f ca="1">OFFSET(INDIRECT(ADDRESS(1,MATCH($I$2,$A$1:$BN$1,0))),ROW()-1,0)</f>
        <v>300</v>
      </c>
      <c r="J263" s="11">
        <v>300</v>
      </c>
      <c r="K263" s="11">
        <v>0</v>
      </c>
      <c r="L263" s="11">
        <v>0</v>
      </c>
      <c r="M263" s="11">
        <v>0</v>
      </c>
      <c r="N263" s="11">
        <v>0</v>
      </c>
      <c r="O263" s="11">
        <v>0</v>
      </c>
      <c r="P263" s="11">
        <v>0</v>
      </c>
      <c r="Q263" s="11">
        <v>0</v>
      </c>
      <c r="R263" s="11">
        <v>0</v>
      </c>
      <c r="S263" s="11">
        <v>0</v>
      </c>
      <c r="T263" s="11">
        <v>0</v>
      </c>
      <c r="U263" s="11">
        <v>0</v>
      </c>
      <c r="V263" s="11">
        <v>0</v>
      </c>
      <c r="W263" s="11">
        <v>0</v>
      </c>
      <c r="X263" s="11">
        <v>0</v>
      </c>
      <c r="Y263" s="11">
        <v>0</v>
      </c>
      <c r="Z263" s="11">
        <v>0</v>
      </c>
      <c r="AA263" s="11">
        <v>0</v>
      </c>
      <c r="AB263" s="11">
        <v>0</v>
      </c>
      <c r="AC263" s="11">
        <v>0</v>
      </c>
      <c r="AD263" s="11">
        <v>0</v>
      </c>
      <c r="AE263" s="11">
        <v>0</v>
      </c>
      <c r="AF263" s="11">
        <v>0</v>
      </c>
      <c r="AG263" s="11">
        <v>0</v>
      </c>
      <c r="AH263" s="11">
        <v>0</v>
      </c>
      <c r="AI263" s="11">
        <v>0</v>
      </c>
      <c r="AJ263" s="11">
        <v>0</v>
      </c>
      <c r="AK263" s="11">
        <v>175</v>
      </c>
      <c r="AL263" s="11">
        <v>0</v>
      </c>
      <c r="AM263" s="11">
        <v>0</v>
      </c>
      <c r="AN263" s="11">
        <v>0</v>
      </c>
      <c r="AO263" s="11">
        <v>0</v>
      </c>
      <c r="AP263" s="11">
        <v>0</v>
      </c>
      <c r="AQ263" s="11">
        <v>0</v>
      </c>
      <c r="AR263" s="11">
        <v>0</v>
      </c>
      <c r="AS263" s="11">
        <v>0</v>
      </c>
      <c r="AT263" s="11">
        <v>0</v>
      </c>
      <c r="AU263" s="11">
        <v>0</v>
      </c>
      <c r="AV263" s="11">
        <v>0</v>
      </c>
      <c r="AW263" s="11">
        <v>0</v>
      </c>
      <c r="AX263" s="11">
        <v>0</v>
      </c>
      <c r="AY263" s="11">
        <v>0</v>
      </c>
      <c r="AZ263" s="11">
        <v>0</v>
      </c>
      <c r="BA263" s="11">
        <v>0</v>
      </c>
      <c r="BB263" s="11">
        <v>0</v>
      </c>
      <c r="BC263" s="11">
        <v>0</v>
      </c>
      <c r="BD263" s="11">
        <v>0</v>
      </c>
      <c r="BE263" s="11">
        <v>0</v>
      </c>
      <c r="BF263" s="11">
        <v>0</v>
      </c>
      <c r="BG263" s="11">
        <v>0</v>
      </c>
      <c r="BH263" s="11">
        <v>0</v>
      </c>
      <c r="BI263" s="11">
        <v>0</v>
      </c>
      <c r="BJ263" s="11">
        <v>0</v>
      </c>
      <c r="BK263" s="11">
        <v>0</v>
      </c>
      <c r="BL263" s="11">
        <v>0</v>
      </c>
      <c r="BM263" s="11">
        <v>0</v>
      </c>
      <c r="BN263" s="11">
        <v>0</v>
      </c>
      <c r="BO263" s="7">
        <f>SUM(K263:BN263)</f>
        <v>175</v>
      </c>
    </row>
    <row r="264" spans="1:67" x14ac:dyDescent="0.2">
      <c r="A264" s="15" t="s">
        <v>10</v>
      </c>
      <c r="B264" s="14" t="s">
        <v>9</v>
      </c>
      <c r="C264" s="14" t="s">
        <v>4</v>
      </c>
      <c r="D264" s="13">
        <v>85163.44</v>
      </c>
      <c r="E264" s="13">
        <f>ROUND(SUM($D264*1%),2)</f>
        <v>851.63</v>
      </c>
      <c r="F264" s="13">
        <f>ROUND(SUM($D264*0.5%),2)</f>
        <v>425.82</v>
      </c>
      <c r="G264" s="13">
        <f>E264-J264</f>
        <v>351.63</v>
      </c>
      <c r="H264" s="13">
        <f>F264-BO264</f>
        <v>365.82</v>
      </c>
      <c r="I264" s="12">
        <f ca="1">OFFSET(INDIRECT(ADDRESS(1,MATCH($I$2,$A$1:$BN$1,0))),ROW()-1,0)</f>
        <v>500</v>
      </c>
      <c r="J264" s="11">
        <v>500</v>
      </c>
      <c r="K264" s="11">
        <v>0</v>
      </c>
      <c r="L264" s="11">
        <v>0</v>
      </c>
      <c r="M264" s="11">
        <v>0</v>
      </c>
      <c r="N264" s="11">
        <v>0</v>
      </c>
      <c r="O264" s="11">
        <v>0</v>
      </c>
      <c r="P264" s="11">
        <v>0</v>
      </c>
      <c r="Q264" s="11">
        <v>0</v>
      </c>
      <c r="R264" s="11">
        <v>0</v>
      </c>
      <c r="S264" s="11">
        <v>0</v>
      </c>
      <c r="T264" s="11">
        <v>0</v>
      </c>
      <c r="U264" s="11">
        <v>0</v>
      </c>
      <c r="V264" s="11">
        <v>0</v>
      </c>
      <c r="W264" s="11">
        <v>0</v>
      </c>
      <c r="X264" s="11">
        <v>0</v>
      </c>
      <c r="Y264" s="11">
        <v>0</v>
      </c>
      <c r="Z264" s="11">
        <v>0</v>
      </c>
      <c r="AA264" s="11">
        <v>0</v>
      </c>
      <c r="AB264" s="11">
        <v>0</v>
      </c>
      <c r="AC264" s="11">
        <v>0</v>
      </c>
      <c r="AD264" s="11">
        <v>0</v>
      </c>
      <c r="AE264" s="11">
        <v>0</v>
      </c>
      <c r="AF264" s="11">
        <v>0</v>
      </c>
      <c r="AG264" s="11">
        <v>0</v>
      </c>
      <c r="AH264" s="11">
        <v>0</v>
      </c>
      <c r="AI264" s="11">
        <v>0</v>
      </c>
      <c r="AJ264" s="11">
        <v>0</v>
      </c>
      <c r="AK264" s="11">
        <v>60</v>
      </c>
      <c r="AL264" s="11">
        <v>0</v>
      </c>
      <c r="AM264" s="11">
        <v>0</v>
      </c>
      <c r="AN264" s="11">
        <v>0</v>
      </c>
      <c r="AO264" s="11">
        <v>0</v>
      </c>
      <c r="AP264" s="11">
        <v>0</v>
      </c>
      <c r="AQ264" s="11">
        <v>0</v>
      </c>
      <c r="AR264" s="11">
        <v>0</v>
      </c>
      <c r="AS264" s="11">
        <v>0</v>
      </c>
      <c r="AT264" s="11">
        <v>0</v>
      </c>
      <c r="AU264" s="11">
        <v>0</v>
      </c>
      <c r="AV264" s="11">
        <v>0</v>
      </c>
      <c r="AW264" s="11">
        <v>0</v>
      </c>
      <c r="AX264" s="11">
        <v>0</v>
      </c>
      <c r="AY264" s="11">
        <v>0</v>
      </c>
      <c r="AZ264" s="11">
        <v>0</v>
      </c>
      <c r="BA264" s="11">
        <v>0</v>
      </c>
      <c r="BB264" s="11">
        <v>0</v>
      </c>
      <c r="BC264" s="11">
        <v>0</v>
      </c>
      <c r="BD264" s="11">
        <v>0</v>
      </c>
      <c r="BE264" s="11">
        <v>0</v>
      </c>
      <c r="BF264" s="11">
        <v>0</v>
      </c>
      <c r="BG264" s="11">
        <v>0</v>
      </c>
      <c r="BH264" s="11">
        <v>0</v>
      </c>
      <c r="BI264" s="11">
        <v>0</v>
      </c>
      <c r="BJ264" s="11">
        <v>0</v>
      </c>
      <c r="BK264" s="11">
        <v>0</v>
      </c>
      <c r="BL264" s="11">
        <v>0</v>
      </c>
      <c r="BM264" s="11">
        <v>0</v>
      </c>
      <c r="BN264" s="11">
        <v>0</v>
      </c>
      <c r="BO264" s="7">
        <f>SUM(K264:BN264)</f>
        <v>60</v>
      </c>
    </row>
    <row r="265" spans="1:67" x14ac:dyDescent="0.2">
      <c r="A265" s="15" t="s">
        <v>8</v>
      </c>
      <c r="B265" s="14" t="s">
        <v>7</v>
      </c>
      <c r="C265" s="14" t="s">
        <v>4</v>
      </c>
      <c r="D265" s="13">
        <v>36596.699999999997</v>
      </c>
      <c r="E265" s="13">
        <f>ROUND(SUM($D265*1%),2)</f>
        <v>365.97</v>
      </c>
      <c r="F265" s="13">
        <f>ROUND(SUM($D265*0.5%),2)</f>
        <v>182.98</v>
      </c>
      <c r="G265" s="13">
        <f>E265-J265</f>
        <v>265.97000000000003</v>
      </c>
      <c r="H265" s="13">
        <f>F265-BO265</f>
        <v>182.98</v>
      </c>
      <c r="I265" s="12">
        <f ca="1">OFFSET(INDIRECT(ADDRESS(1,MATCH($I$2,$A$1:$BN$1,0))),ROW()-1,0)</f>
        <v>100</v>
      </c>
      <c r="J265" s="11">
        <v>100</v>
      </c>
      <c r="K265" s="11">
        <v>0</v>
      </c>
      <c r="L265" s="11">
        <v>0</v>
      </c>
      <c r="M265" s="11">
        <v>0</v>
      </c>
      <c r="N265" s="11">
        <v>0</v>
      </c>
      <c r="O265" s="11">
        <v>0</v>
      </c>
      <c r="P265" s="11">
        <v>0</v>
      </c>
      <c r="Q265" s="11">
        <v>0</v>
      </c>
      <c r="R265" s="11">
        <v>0</v>
      </c>
      <c r="S265" s="11">
        <v>0</v>
      </c>
      <c r="T265" s="11">
        <v>0</v>
      </c>
      <c r="U265" s="11">
        <v>0</v>
      </c>
      <c r="V265" s="11">
        <v>0</v>
      </c>
      <c r="W265" s="11">
        <v>0</v>
      </c>
      <c r="X265" s="11">
        <v>0</v>
      </c>
      <c r="Y265" s="11">
        <v>0</v>
      </c>
      <c r="Z265" s="11">
        <v>0</v>
      </c>
      <c r="AA265" s="11">
        <v>0</v>
      </c>
      <c r="AB265" s="11">
        <v>0</v>
      </c>
      <c r="AC265" s="11">
        <v>0</v>
      </c>
      <c r="AD265" s="11">
        <v>0</v>
      </c>
      <c r="AE265" s="11">
        <v>0</v>
      </c>
      <c r="AF265" s="11">
        <v>0</v>
      </c>
      <c r="AG265" s="11">
        <v>0</v>
      </c>
      <c r="AH265" s="11">
        <v>0</v>
      </c>
      <c r="AI265" s="11">
        <v>0</v>
      </c>
      <c r="AJ265" s="11">
        <v>0</v>
      </c>
      <c r="AK265" s="11">
        <v>0</v>
      </c>
      <c r="AL265" s="11">
        <v>0</v>
      </c>
      <c r="AM265" s="11">
        <v>0</v>
      </c>
      <c r="AN265" s="11">
        <v>0</v>
      </c>
      <c r="AO265" s="11">
        <v>0</v>
      </c>
      <c r="AP265" s="11">
        <v>0</v>
      </c>
      <c r="AQ265" s="11">
        <v>0</v>
      </c>
      <c r="AR265" s="11">
        <v>0</v>
      </c>
      <c r="AS265" s="11">
        <v>0</v>
      </c>
      <c r="AT265" s="11">
        <v>0</v>
      </c>
      <c r="AU265" s="11">
        <v>0</v>
      </c>
      <c r="AV265" s="11">
        <v>0</v>
      </c>
      <c r="AW265" s="11">
        <v>0</v>
      </c>
      <c r="AX265" s="11">
        <v>0</v>
      </c>
      <c r="AY265" s="11">
        <v>0</v>
      </c>
      <c r="AZ265" s="11">
        <v>0</v>
      </c>
      <c r="BA265" s="11">
        <v>0</v>
      </c>
      <c r="BB265" s="11">
        <v>0</v>
      </c>
      <c r="BC265" s="11">
        <v>0</v>
      </c>
      <c r="BD265" s="11">
        <v>0</v>
      </c>
      <c r="BE265" s="11">
        <v>0</v>
      </c>
      <c r="BF265" s="11">
        <v>0</v>
      </c>
      <c r="BG265" s="11">
        <v>0</v>
      </c>
      <c r="BH265" s="11">
        <v>0</v>
      </c>
      <c r="BI265" s="11">
        <v>0</v>
      </c>
      <c r="BJ265" s="11">
        <v>0</v>
      </c>
      <c r="BK265" s="11">
        <v>0</v>
      </c>
      <c r="BL265" s="11">
        <v>0</v>
      </c>
      <c r="BM265" s="11">
        <v>0</v>
      </c>
      <c r="BN265" s="11">
        <v>0</v>
      </c>
      <c r="BO265" s="7">
        <f>SUM(K265:BN265)</f>
        <v>0</v>
      </c>
    </row>
    <row r="266" spans="1:67" x14ac:dyDescent="0.2">
      <c r="A266" s="15" t="s">
        <v>6</v>
      </c>
      <c r="B266" s="14" t="s">
        <v>5</v>
      </c>
      <c r="C266" s="14" t="s">
        <v>4</v>
      </c>
      <c r="D266" s="13">
        <v>60114.99</v>
      </c>
      <c r="E266" s="13">
        <f>ROUND(SUM($D266*1%),2)</f>
        <v>601.15</v>
      </c>
      <c r="F266" s="13">
        <f>ROUND(SUM($D266*0.5%),2)</f>
        <v>300.57</v>
      </c>
      <c r="G266" s="13">
        <f>E266-J266</f>
        <v>248.14999999999998</v>
      </c>
      <c r="H266" s="13">
        <f>F266-BO266</f>
        <v>153.57</v>
      </c>
      <c r="I266" s="12">
        <f ca="1">OFFSET(INDIRECT(ADDRESS(1,MATCH($I$2,$A$1:$BN$1,0))),ROW()-1,0)</f>
        <v>353</v>
      </c>
      <c r="J266" s="11">
        <v>353</v>
      </c>
      <c r="K266" s="11">
        <v>0</v>
      </c>
      <c r="L266" s="11">
        <v>0</v>
      </c>
      <c r="M266" s="11">
        <v>0</v>
      </c>
      <c r="N266" s="11">
        <v>0</v>
      </c>
      <c r="O266" s="11">
        <v>0</v>
      </c>
      <c r="P266" s="11">
        <v>0</v>
      </c>
      <c r="Q266" s="11">
        <v>0</v>
      </c>
      <c r="R266" s="11">
        <v>0</v>
      </c>
      <c r="S266" s="11">
        <v>0</v>
      </c>
      <c r="T266" s="11">
        <v>0</v>
      </c>
      <c r="U266" s="11">
        <v>0</v>
      </c>
      <c r="V266" s="11">
        <v>0</v>
      </c>
      <c r="W266" s="11">
        <v>0</v>
      </c>
      <c r="X266" s="11">
        <v>0</v>
      </c>
      <c r="Y266" s="11">
        <v>0</v>
      </c>
      <c r="Z266" s="11">
        <v>0</v>
      </c>
      <c r="AA266" s="11">
        <v>0</v>
      </c>
      <c r="AB266" s="11">
        <v>0</v>
      </c>
      <c r="AC266" s="11">
        <v>0</v>
      </c>
      <c r="AD266" s="11">
        <v>0</v>
      </c>
      <c r="AE266" s="11">
        <v>0</v>
      </c>
      <c r="AF266" s="11">
        <v>0</v>
      </c>
      <c r="AG266" s="11">
        <v>0</v>
      </c>
      <c r="AH266" s="11">
        <v>0</v>
      </c>
      <c r="AI266" s="11">
        <v>0</v>
      </c>
      <c r="AJ266" s="11">
        <v>0</v>
      </c>
      <c r="AK266" s="11">
        <v>147</v>
      </c>
      <c r="AL266" s="11">
        <v>0</v>
      </c>
      <c r="AM266" s="11">
        <v>0</v>
      </c>
      <c r="AN266" s="11">
        <v>0</v>
      </c>
      <c r="AO266" s="11">
        <v>0</v>
      </c>
      <c r="AP266" s="11">
        <v>0</v>
      </c>
      <c r="AQ266" s="11">
        <v>0</v>
      </c>
      <c r="AR266" s="11">
        <v>0</v>
      </c>
      <c r="AS266" s="11">
        <v>0</v>
      </c>
      <c r="AT266" s="11">
        <v>0</v>
      </c>
      <c r="AU266" s="11">
        <v>0</v>
      </c>
      <c r="AV266" s="11">
        <v>0</v>
      </c>
      <c r="AW266" s="11">
        <v>0</v>
      </c>
      <c r="AX266" s="11">
        <v>0</v>
      </c>
      <c r="AY266" s="11">
        <v>0</v>
      </c>
      <c r="AZ266" s="11">
        <v>0</v>
      </c>
      <c r="BA266" s="11">
        <v>0</v>
      </c>
      <c r="BB266" s="11">
        <v>0</v>
      </c>
      <c r="BC266" s="11">
        <v>0</v>
      </c>
      <c r="BD266" s="11">
        <v>0</v>
      </c>
      <c r="BE266" s="11">
        <v>0</v>
      </c>
      <c r="BF266" s="11">
        <v>0</v>
      </c>
      <c r="BG266" s="11">
        <v>0</v>
      </c>
      <c r="BH266" s="11">
        <v>0</v>
      </c>
      <c r="BI266" s="11">
        <v>0</v>
      </c>
      <c r="BJ266" s="11">
        <v>0</v>
      </c>
      <c r="BK266" s="11">
        <v>0</v>
      </c>
      <c r="BL266" s="11">
        <v>0</v>
      </c>
      <c r="BM266" s="11">
        <v>0</v>
      </c>
      <c r="BN266" s="11">
        <v>0</v>
      </c>
      <c r="BO266" s="7">
        <f>SUM(K266:BN266)</f>
        <v>147</v>
      </c>
    </row>
    <row r="267" spans="1:67" x14ac:dyDescent="0.2">
      <c r="A267" s="10"/>
      <c r="B267" s="9"/>
      <c r="C267" s="8" t="s">
        <v>3</v>
      </c>
      <c r="D267" s="7">
        <f>SUM(D5:D266)</f>
        <v>31100462.209999997</v>
      </c>
      <c r="E267" s="7">
        <f>SUM(E5:E266)</f>
        <v>311004.55999999994</v>
      </c>
      <c r="F267" s="7">
        <f>SUM(F5:F266)</f>
        <v>155502.25999999998</v>
      </c>
      <c r="G267" s="7">
        <f>SUM(G5:G266)</f>
        <v>125579.17999999991</v>
      </c>
      <c r="H267" s="7">
        <f>SUM(H5:H266)</f>
        <v>115186.04000000001</v>
      </c>
      <c r="I267" s="7">
        <f ca="1">SUM(I5:I266)</f>
        <v>185425.38000000003</v>
      </c>
      <c r="J267" s="6">
        <f>SUM(J5:J266)</f>
        <v>185425.38000000003</v>
      </c>
      <c r="K267" s="6">
        <f>SUM(K5:K266)</f>
        <v>1600</v>
      </c>
      <c r="L267" s="6">
        <f>SUM(L5:L266)</f>
        <v>1000</v>
      </c>
      <c r="M267" s="6">
        <f>SUM(M5:M266)</f>
        <v>0</v>
      </c>
      <c r="N267" s="6">
        <f>SUM(N5:N266)</f>
        <v>2309.9300000000003</v>
      </c>
      <c r="O267" s="6">
        <f>SUM(O5:O266)</f>
        <v>0</v>
      </c>
      <c r="P267" s="6">
        <f>SUM(P5:P266)</f>
        <v>0</v>
      </c>
      <c r="Q267" s="6">
        <f>SUM(Q5:Q266)</f>
        <v>0</v>
      </c>
      <c r="R267" s="6">
        <f>SUM(R5:R266)</f>
        <v>5177.25</v>
      </c>
      <c r="S267" s="6">
        <f>SUM(S5:S266)</f>
        <v>0</v>
      </c>
      <c r="T267" s="6">
        <f>SUM(T5:T266)</f>
        <v>1255</v>
      </c>
      <c r="U267" s="6">
        <f>SUM(U5:U266)</f>
        <v>1425</v>
      </c>
      <c r="V267" s="6">
        <f>SUM(V5:V266)</f>
        <v>4613.4799999999996</v>
      </c>
      <c r="W267" s="6">
        <f>SUM(W5:W266)</f>
        <v>1124.97</v>
      </c>
      <c r="X267" s="6">
        <f>SUM(X5:X266)</f>
        <v>585</v>
      </c>
      <c r="Y267" s="6">
        <f>SUM(Y5:Y266)</f>
        <v>175</v>
      </c>
      <c r="Z267" s="6">
        <f>SUM(Z5:Z266)</f>
        <v>1063.5</v>
      </c>
      <c r="AA267" s="6">
        <f>SUM(AA5:AA266)</f>
        <v>0</v>
      </c>
      <c r="AB267" s="6">
        <f>SUM(AB5:AB266)</f>
        <v>0</v>
      </c>
      <c r="AC267" s="6">
        <f>SUM(AC5:AC266)</f>
        <v>1607.07</v>
      </c>
      <c r="AD267" s="6">
        <f>SUM(AD5:AD266)</f>
        <v>0</v>
      </c>
      <c r="AE267" s="6">
        <f>SUM(AE5:AE266)</f>
        <v>484</v>
      </c>
      <c r="AF267" s="6">
        <f>SUM(AF5:AF266)</f>
        <v>0</v>
      </c>
      <c r="AG267" s="6">
        <f>SUM(AG5:AG266)</f>
        <v>1897.9099999999999</v>
      </c>
      <c r="AH267" s="6">
        <f>SUM(AH5:AH266)</f>
        <v>0</v>
      </c>
      <c r="AI267" s="6">
        <f>SUM(AI5:AI266)</f>
        <v>0</v>
      </c>
      <c r="AJ267" s="6">
        <f>SUM(AJ5:AJ266)</f>
        <v>0</v>
      </c>
      <c r="AK267" s="6">
        <f>SUM(AK5:AK266)</f>
        <v>962</v>
      </c>
      <c r="AL267" s="6">
        <f>SUM(AL5:AL266)</f>
        <v>0</v>
      </c>
      <c r="AM267" s="6">
        <f>SUM(AM5:AM266)</f>
        <v>0</v>
      </c>
      <c r="AN267" s="6">
        <f>SUM(AN5:AN266)</f>
        <v>1680</v>
      </c>
      <c r="AO267" s="6">
        <f>SUM(AO5:AO266)</f>
        <v>250</v>
      </c>
      <c r="AP267" s="6">
        <f>SUM(AP5:AP266)</f>
        <v>1350</v>
      </c>
      <c r="AQ267" s="6">
        <f>SUM(AQ5:AQ266)</f>
        <v>2845.9499999999994</v>
      </c>
      <c r="AR267" s="6">
        <f>SUM(AR5:AR266)</f>
        <v>2109.8000000000002</v>
      </c>
      <c r="AS267" s="6">
        <f>SUM(AS5:AS266)</f>
        <v>200</v>
      </c>
      <c r="AT267" s="6">
        <f>SUM(AT5:AT266)</f>
        <v>1388.72</v>
      </c>
      <c r="AU267" s="6">
        <f>SUM(AU5:AU266)</f>
        <v>3389.2799999999997</v>
      </c>
      <c r="AV267" s="6">
        <f>SUM(AV5:AV266)</f>
        <v>1000</v>
      </c>
      <c r="AW267" s="6">
        <f>SUM(AW5:AW266)</f>
        <v>600</v>
      </c>
      <c r="AX267" s="6">
        <f>SUM(AX5:AX266)</f>
        <v>0</v>
      </c>
      <c r="AY267" s="6">
        <f>SUM(AY5:AY266)</f>
        <v>0</v>
      </c>
      <c r="AZ267" s="6">
        <f>SUM(AZ5:AZ266)</f>
        <v>0</v>
      </c>
      <c r="BA267" s="6">
        <f>SUM(BA5:BA266)</f>
        <v>0</v>
      </c>
      <c r="BB267" s="6">
        <f>SUM(BB5:BB266)</f>
        <v>0</v>
      </c>
      <c r="BC267" s="6">
        <f>SUM(BC5:BC266)</f>
        <v>0</v>
      </c>
      <c r="BD267" s="6">
        <f>SUM(BD5:BD266)</f>
        <v>0</v>
      </c>
      <c r="BE267" s="6">
        <f>SUM(BE5:BE266)</f>
        <v>0</v>
      </c>
      <c r="BF267" s="6">
        <f>SUM(BF5:BF266)</f>
        <v>0</v>
      </c>
      <c r="BG267" s="6">
        <f>SUM(BG5:BG266)</f>
        <v>0</v>
      </c>
      <c r="BH267" s="6">
        <f>SUM(BH5:BH266)</f>
        <v>0</v>
      </c>
      <c r="BI267" s="6">
        <f>SUM(BI5:BI266)</f>
        <v>0</v>
      </c>
      <c r="BJ267" s="6">
        <f>SUM(BJ5:BJ266)</f>
        <v>0</v>
      </c>
      <c r="BK267" s="6">
        <f>SUM(BK5:BK266)</f>
        <v>0</v>
      </c>
      <c r="BL267" s="6">
        <f>SUM(BL5:BL266)</f>
        <v>0</v>
      </c>
      <c r="BM267" s="6">
        <f>SUM(BM5:BM266)</f>
        <v>0</v>
      </c>
      <c r="BN267" s="6">
        <f>SUM(BN5:BN266)</f>
        <v>0</v>
      </c>
      <c r="BO267" s="7">
        <f>SUM(BO5:BO266)</f>
        <v>40093.86</v>
      </c>
    </row>
    <row r="269" spans="1:67" x14ac:dyDescent="0.2">
      <c r="I269" s="2" t="s">
        <v>2</v>
      </c>
      <c r="K269" s="5">
        <f>SUMIF(DEMU,$I$269,K$5:K$266)</f>
        <v>0</v>
      </c>
      <c r="L269" s="5">
        <f>SUMIF(DEMU,$I$269,L$5:L$266)</f>
        <v>0</v>
      </c>
      <c r="M269" s="5">
        <f>SUMIF(DEMU,$I$269,M$5:M$266)</f>
        <v>0</v>
      </c>
      <c r="N269" s="5">
        <f>SUMIF(DEMU,$I$269,N$5:N$266)</f>
        <v>0</v>
      </c>
      <c r="O269" s="5">
        <f>SUMIF(DEMU,$I$269,O$5:O$266)</f>
        <v>0</v>
      </c>
      <c r="P269" s="5">
        <f>SUMIF(DEMU,$I$269,P$5:P$266)</f>
        <v>0</v>
      </c>
      <c r="Q269" s="5">
        <f>SUMIF(DEMU,$I$269,Q$5:Q$266)</f>
        <v>0</v>
      </c>
      <c r="R269" s="5">
        <f>SUMIF(DEMU,$I$269,R$5:R$266)</f>
        <v>0</v>
      </c>
      <c r="S269" s="5">
        <f>SUMIF(DEMU,$I$269,S$5:S$266)</f>
        <v>0</v>
      </c>
      <c r="T269" s="5">
        <f>SUMIF(DEMU,$I$269,T$5:T$266)</f>
        <v>0</v>
      </c>
      <c r="U269" s="5">
        <f>SUMIF(DEMU,$I$269,U$5:U$266)</f>
        <v>0</v>
      </c>
      <c r="V269" s="5">
        <f>SUMIF(DEMU,$I$269,V$5:V$266)</f>
        <v>0</v>
      </c>
      <c r="W269" s="5">
        <f>SUMIF(DEMU,$I$269,W$5:W$266)</f>
        <v>0</v>
      </c>
      <c r="X269" s="5">
        <f>SUMIF(DEMU,$I$269,X$5:X$266)</f>
        <v>65</v>
      </c>
      <c r="Y269" s="5">
        <f>SUMIF(DEMU,$I$269,Y$5:Y$266)</f>
        <v>0</v>
      </c>
      <c r="Z269" s="5">
        <f>SUMIF(DEMU,$I$269,Z$5:Z$266)</f>
        <v>0</v>
      </c>
      <c r="AA269" s="5">
        <f>SUMIF(DEMU,$I$269,AA$5:AA$266)</f>
        <v>0</v>
      </c>
      <c r="AB269" s="5">
        <f>SUMIF(DEMU,$I$269,AB$5:AB$266)</f>
        <v>0</v>
      </c>
      <c r="AC269" s="5">
        <f>SUMIF(DEMU,$I$269,AC$5:AC$266)</f>
        <v>0</v>
      </c>
      <c r="AD269" s="5">
        <f>SUMIF(DEMU,$I$269,AD$5:AD$266)</f>
        <v>0</v>
      </c>
      <c r="AE269" s="5">
        <f>SUMIF(DEMU,$I$269,AE$5:AE$266)</f>
        <v>0</v>
      </c>
      <c r="AF269" s="5">
        <f>SUMIF(DEMU,$I$269,AF$5:AF$266)</f>
        <v>0</v>
      </c>
      <c r="AG269" s="5">
        <f>SUMIF(DEMU,$I$269,AG$5:AG$266)</f>
        <v>0</v>
      </c>
      <c r="AH269" s="5">
        <f>SUMIF(DEMU,$I$269,AH$5:AH$266)</f>
        <v>0</v>
      </c>
      <c r="AI269" s="5">
        <f>SUMIF(DEMU,$I$269,AI$5:AI$266)</f>
        <v>0</v>
      </c>
      <c r="AJ269" s="5">
        <f>SUMIF(DEMU,$I$269,AJ$5:AJ$266)</f>
        <v>0</v>
      </c>
      <c r="AK269" s="5">
        <f>SUMIF(DEMU,$I$269,AK$5:AK$266)</f>
        <v>0</v>
      </c>
      <c r="AL269" s="5">
        <f>SUMIF(DEMU,$I$269,AL$5:AL$266)</f>
        <v>0</v>
      </c>
      <c r="AM269" s="5">
        <f>SUMIF(DEMU,$I$269,AM$5:AM$266)</f>
        <v>0</v>
      </c>
      <c r="AN269" s="5">
        <f>SUMIF(DEMU,$I$269,AN$5:AN$266)</f>
        <v>0</v>
      </c>
      <c r="AO269" s="5">
        <f>SUMIF(DEMU,$I$269,AO$5:AO$266)</f>
        <v>0</v>
      </c>
      <c r="AP269" s="5">
        <f>SUMIF(DEMU,$I$269,AP$5:AP$266)</f>
        <v>0</v>
      </c>
      <c r="AQ269" s="5">
        <f>SUMIF(DEMU,$I$269,AQ$5:AQ$266)</f>
        <v>0</v>
      </c>
      <c r="AR269" s="5">
        <f>SUMIF(DEMU,$I$269,AR$5:AR$266)</f>
        <v>0</v>
      </c>
      <c r="AS269" s="5">
        <f>SUMIF(DEMU,$I$269,AS$5:AS$266)</f>
        <v>0</v>
      </c>
      <c r="AT269" s="6">
        <f>SUMIF(DEMU,$I$269,AT$5:AT$266)</f>
        <v>0</v>
      </c>
      <c r="AU269" s="5">
        <f>SUMIF(DEMU,$I$269,AU$5:AU$266)</f>
        <v>0</v>
      </c>
      <c r="AV269" s="5">
        <f>SUMIF(DEMU,$I$269,AV$5:AV$266)</f>
        <v>100</v>
      </c>
      <c r="AW269" s="5">
        <f>SUMIF(DEMU,$I$269,AW$5:AW$266)</f>
        <v>0</v>
      </c>
      <c r="AX269" s="5">
        <f>SUMIF(DEMU,$I$269,AX$5:AX$266)</f>
        <v>0</v>
      </c>
      <c r="AY269" s="5">
        <f>SUMIF(DEMU,$I$269,AY$5:AY$266)</f>
        <v>0</v>
      </c>
      <c r="AZ269" s="5">
        <f>SUMIF(DEMU,$I$269,AZ$5:AZ$266)</f>
        <v>0</v>
      </c>
      <c r="BA269" s="5">
        <f>SUMIF(DEMU,$I$269,BA$5:BA$266)</f>
        <v>0</v>
      </c>
      <c r="BB269" s="5">
        <f>SUMIF(DEMU,$I$269,BB$5:BB$266)</f>
        <v>0</v>
      </c>
      <c r="BC269" s="5">
        <f>SUMIF(DEMU,$I$269,BC$5:BC$266)</f>
        <v>0</v>
      </c>
      <c r="BD269" s="5">
        <f>SUMIF(DEMU,$I$269,BD$5:BD$266)</f>
        <v>0</v>
      </c>
      <c r="BE269" s="5">
        <f>SUMIF(DEMU,$I$269,BE$5:BE$266)</f>
        <v>0</v>
      </c>
      <c r="BF269" s="5">
        <f>SUMIF(DEMU,$I$269,BF$5:BF$266)</f>
        <v>0</v>
      </c>
      <c r="BG269" s="5">
        <f>SUMIF(DEMU,$I$269,BG$5:BG$266)</f>
        <v>0</v>
      </c>
      <c r="BH269" s="5">
        <f>SUMIF(DEMU,$I$269,BH$5:BH$266)</f>
        <v>0</v>
      </c>
      <c r="BI269" s="5">
        <f>SUMIF(DEMU,$I$269,BI$5:BI$266)</f>
        <v>0</v>
      </c>
      <c r="BJ269" s="5">
        <f>SUMIF(DEMU,$I$269,BJ$5:BJ$266)</f>
        <v>0</v>
      </c>
      <c r="BK269" s="5">
        <f>SUMIF(DEMU,$I$269,BK$5:BK$266)</f>
        <v>0</v>
      </c>
      <c r="BL269" s="5">
        <f>SUMIF(DEMU,$I$269,BL$5:BL$266)</f>
        <v>0</v>
      </c>
      <c r="BM269" s="5">
        <f>SUMIF(DEMU,$I$269,BM$5:BM$266)</f>
        <v>0</v>
      </c>
      <c r="BN269" s="5">
        <f>SUMIF(DEMU,$I$269,BN$5:BN$266)</f>
        <v>0</v>
      </c>
    </row>
    <row r="271" spans="1:67" x14ac:dyDescent="0.2">
      <c r="M271" s="2" t="s">
        <v>1</v>
      </c>
    </row>
    <row r="273" spans="1:12" s="2" customFormat="1" x14ac:dyDescent="0.2">
      <c r="A273" s="4"/>
      <c r="B273" s="1"/>
      <c r="C273" s="1"/>
      <c r="J273" s="3"/>
      <c r="L273" s="2" t="s">
        <v>0</v>
      </c>
    </row>
  </sheetData>
  <autoFilter ref="A3:J269"/>
  <pageMargins left="0.70866141732283472" right="0.70866141732283472" top="0.74803149606299213" bottom="0.74803149606299213" header="0.31496062992125984" footer="0.31496062992125984"/>
  <pageSetup paperSize="5" scale="22" fitToHeight="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O273"/>
  <sheetViews>
    <sheetView showGridLines="0" zoomScaleNormal="100" workbookViewId="0">
      <pane xSplit="8" ySplit="4" topLeftCell="K5" activePane="bottomRight" state="frozen"/>
      <selection activeCell="T84" sqref="T84"/>
      <selection pane="topRight" activeCell="T84" sqref="T84"/>
      <selection pane="bottomLeft" activeCell="T84" sqref="T84"/>
      <selection pane="bottomRight" activeCell="T84" sqref="T84"/>
    </sheetView>
  </sheetViews>
  <sheetFormatPr baseColWidth="10" defaultRowHeight="12.75" x14ac:dyDescent="0.2"/>
  <cols>
    <col min="1" max="1" width="5" style="4" bestFit="1" customWidth="1"/>
    <col min="2" max="2" width="24.140625" style="1" bestFit="1" customWidth="1"/>
    <col min="3" max="3" width="18.5703125" style="1" bestFit="1" customWidth="1"/>
    <col min="4" max="4" width="14.28515625" style="2" customWidth="1"/>
    <col min="5" max="9" width="11.7109375" style="2" customWidth="1"/>
    <col min="10" max="10" width="11.7109375" style="3" customWidth="1"/>
    <col min="11" max="11" width="9.7109375" style="2" customWidth="1"/>
    <col min="12" max="12" width="10.5703125" style="2" customWidth="1"/>
    <col min="13" max="13" width="11.140625" style="2" customWidth="1"/>
    <col min="14" max="14" width="9.7109375" style="2" customWidth="1"/>
    <col min="15" max="15" width="10" style="2" customWidth="1"/>
    <col min="16" max="16" width="10.7109375" style="2" customWidth="1"/>
    <col min="17" max="18" width="9.7109375" style="2" customWidth="1"/>
    <col min="19" max="19" width="10.7109375" style="2" customWidth="1"/>
    <col min="20" max="20" width="10.140625" style="2" customWidth="1"/>
    <col min="21" max="21" width="10.7109375" style="2" customWidth="1"/>
    <col min="22" max="22" width="11.42578125" style="2" customWidth="1"/>
    <col min="23" max="23" width="12.28515625" style="2" customWidth="1"/>
    <col min="24" max="24" width="11" style="2" customWidth="1"/>
    <col min="25" max="25" width="8.140625" style="2" customWidth="1"/>
    <col min="26" max="26" width="11.28515625" style="2" customWidth="1"/>
    <col min="27" max="29" width="12.42578125" style="2" customWidth="1"/>
    <col min="30" max="30" width="9.28515625" style="2" customWidth="1"/>
    <col min="31" max="31" width="11.42578125" style="2" customWidth="1"/>
    <col min="32" max="32" width="10.28515625" style="2" customWidth="1"/>
    <col min="33" max="33" width="8.28515625" style="2" customWidth="1"/>
    <col min="34" max="34" width="10.5703125" style="2" customWidth="1"/>
    <col min="35" max="35" width="11.7109375" style="2" customWidth="1"/>
    <col min="36" max="36" width="8.85546875" style="2" customWidth="1"/>
    <col min="37" max="37" width="10.42578125" style="2" customWidth="1"/>
    <col min="38" max="39" width="9" style="2" customWidth="1"/>
    <col min="40" max="40" width="9.7109375" style="2" customWidth="1"/>
    <col min="41" max="41" width="9" style="2" customWidth="1"/>
    <col min="42" max="42" width="13.85546875" style="2" customWidth="1"/>
    <col min="43" max="44" width="9" style="2" customWidth="1"/>
    <col min="45" max="45" width="11" style="2" customWidth="1"/>
    <col min="46" max="66" width="9" style="2" customWidth="1"/>
    <col min="67" max="67" width="12.42578125" style="2" customWidth="1"/>
    <col min="68" max="244" width="11.42578125" style="1"/>
    <col min="245" max="245" width="5" style="1" bestFit="1" customWidth="1"/>
    <col min="246" max="246" width="24.140625" style="1" bestFit="1" customWidth="1"/>
    <col min="247" max="247" width="14" style="1" bestFit="1" customWidth="1"/>
    <col min="248" max="248" width="14.28515625" style="1" customWidth="1"/>
    <col min="249" max="250" width="11.7109375" style="1" customWidth="1"/>
    <col min="251" max="252" width="11.7109375" style="1" bestFit="1" customWidth="1"/>
    <col min="253" max="253" width="11.7109375" style="1" customWidth="1"/>
    <col min="254" max="254" width="9.7109375" style="1" customWidth="1"/>
    <col min="255" max="255" width="10.5703125" style="1" customWidth="1"/>
    <col min="256" max="256" width="11.140625" style="1" customWidth="1"/>
    <col min="257" max="257" width="9.7109375" style="1" customWidth="1"/>
    <col min="258" max="258" width="10" style="1" customWidth="1"/>
    <col min="259" max="259" width="10.7109375" style="1" customWidth="1"/>
    <col min="260" max="261" width="9.7109375" style="1" customWidth="1"/>
    <col min="262" max="262" width="10.7109375" style="1" customWidth="1"/>
    <col min="263" max="263" width="10.140625" style="1" customWidth="1"/>
    <col min="264" max="264" width="10.7109375" style="1" customWidth="1"/>
    <col min="265" max="265" width="11.42578125" style="1" customWidth="1"/>
    <col min="266" max="266" width="12.28515625" style="1" customWidth="1"/>
    <col min="267" max="267" width="11" style="1" customWidth="1"/>
    <col min="268" max="268" width="8.140625" style="1" customWidth="1"/>
    <col min="269" max="269" width="11.28515625" style="1" customWidth="1"/>
    <col min="270" max="272" width="12.42578125" style="1" customWidth="1"/>
    <col min="273" max="273" width="9.28515625" style="1" customWidth="1"/>
    <col min="274" max="274" width="11.42578125" style="1" customWidth="1"/>
    <col min="275" max="275" width="10.28515625" style="1" customWidth="1"/>
    <col min="276" max="276" width="8.28515625" style="1" customWidth="1"/>
    <col min="277" max="277" width="10.5703125" style="1" customWidth="1"/>
    <col min="278" max="278" width="11.7109375" style="1" customWidth="1"/>
    <col min="279" max="279" width="8.85546875" style="1" customWidth="1"/>
    <col min="280" max="280" width="10.42578125" style="1" customWidth="1"/>
    <col min="281" max="282" width="9" style="1" customWidth="1"/>
    <col min="283" max="283" width="9.7109375" style="1" customWidth="1"/>
    <col min="284" max="285" width="9" style="1" customWidth="1"/>
    <col min="286" max="286" width="12.42578125" style="1" customWidth="1"/>
    <col min="287" max="320" width="0" style="1" hidden="1" customWidth="1"/>
    <col min="321" max="500" width="11.42578125" style="1"/>
    <col min="501" max="501" width="5" style="1" bestFit="1" customWidth="1"/>
    <col min="502" max="502" width="24.140625" style="1" bestFit="1" customWidth="1"/>
    <col min="503" max="503" width="14" style="1" bestFit="1" customWidth="1"/>
    <col min="504" max="504" width="14.28515625" style="1" customWidth="1"/>
    <col min="505" max="506" width="11.7109375" style="1" customWidth="1"/>
    <col min="507" max="508" width="11.7109375" style="1" bestFit="1" customWidth="1"/>
    <col min="509" max="509" width="11.7109375" style="1" customWidth="1"/>
    <col min="510" max="510" width="9.7109375" style="1" customWidth="1"/>
    <col min="511" max="511" width="10.5703125" style="1" customWidth="1"/>
    <col min="512" max="512" width="11.140625" style="1" customWidth="1"/>
    <col min="513" max="513" width="9.7109375" style="1" customWidth="1"/>
    <col min="514" max="514" width="10" style="1" customWidth="1"/>
    <col min="515" max="515" width="10.7109375" style="1" customWidth="1"/>
    <col min="516" max="517" width="9.7109375" style="1" customWidth="1"/>
    <col min="518" max="518" width="10.7109375" style="1" customWidth="1"/>
    <col min="519" max="519" width="10.140625" style="1" customWidth="1"/>
    <col min="520" max="520" width="10.7109375" style="1" customWidth="1"/>
    <col min="521" max="521" width="11.42578125" style="1" customWidth="1"/>
    <col min="522" max="522" width="12.28515625" style="1" customWidth="1"/>
    <col min="523" max="523" width="11" style="1" customWidth="1"/>
    <col min="524" max="524" width="8.140625" style="1" customWidth="1"/>
    <col min="525" max="525" width="11.28515625" style="1" customWidth="1"/>
    <col min="526" max="528" width="12.42578125" style="1" customWidth="1"/>
    <col min="529" max="529" width="9.28515625" style="1" customWidth="1"/>
    <col min="530" max="530" width="11.42578125" style="1" customWidth="1"/>
    <col min="531" max="531" width="10.28515625" style="1" customWidth="1"/>
    <col min="532" max="532" width="8.28515625" style="1" customWidth="1"/>
    <col min="533" max="533" width="10.5703125" style="1" customWidth="1"/>
    <col min="534" max="534" width="11.7109375" style="1" customWidth="1"/>
    <col min="535" max="535" width="8.85546875" style="1" customWidth="1"/>
    <col min="536" max="536" width="10.42578125" style="1" customWidth="1"/>
    <col min="537" max="538" width="9" style="1" customWidth="1"/>
    <col min="539" max="539" width="9.7109375" style="1" customWidth="1"/>
    <col min="540" max="541" width="9" style="1" customWidth="1"/>
    <col min="542" max="542" width="12.42578125" style="1" customWidth="1"/>
    <col min="543" max="576" width="0" style="1" hidden="1" customWidth="1"/>
    <col min="577" max="756" width="11.42578125" style="1"/>
    <col min="757" max="757" width="5" style="1" bestFit="1" customWidth="1"/>
    <col min="758" max="758" width="24.140625" style="1" bestFit="1" customWidth="1"/>
    <col min="759" max="759" width="14" style="1" bestFit="1" customWidth="1"/>
    <col min="760" max="760" width="14.28515625" style="1" customWidth="1"/>
    <col min="761" max="762" width="11.7109375" style="1" customWidth="1"/>
    <col min="763" max="764" width="11.7109375" style="1" bestFit="1" customWidth="1"/>
    <col min="765" max="765" width="11.7109375" style="1" customWidth="1"/>
    <col min="766" max="766" width="9.7109375" style="1" customWidth="1"/>
    <col min="767" max="767" width="10.5703125" style="1" customWidth="1"/>
    <col min="768" max="768" width="11.140625" style="1" customWidth="1"/>
    <col min="769" max="769" width="9.7109375" style="1" customWidth="1"/>
    <col min="770" max="770" width="10" style="1" customWidth="1"/>
    <col min="771" max="771" width="10.7109375" style="1" customWidth="1"/>
    <col min="772" max="773" width="9.7109375" style="1" customWidth="1"/>
    <col min="774" max="774" width="10.7109375" style="1" customWidth="1"/>
    <col min="775" max="775" width="10.140625" style="1" customWidth="1"/>
    <col min="776" max="776" width="10.7109375" style="1" customWidth="1"/>
    <col min="777" max="777" width="11.42578125" style="1" customWidth="1"/>
    <col min="778" max="778" width="12.28515625" style="1" customWidth="1"/>
    <col min="779" max="779" width="11" style="1" customWidth="1"/>
    <col min="780" max="780" width="8.140625" style="1" customWidth="1"/>
    <col min="781" max="781" width="11.28515625" style="1" customWidth="1"/>
    <col min="782" max="784" width="12.42578125" style="1" customWidth="1"/>
    <col min="785" max="785" width="9.28515625" style="1" customWidth="1"/>
    <col min="786" max="786" width="11.42578125" style="1" customWidth="1"/>
    <col min="787" max="787" width="10.28515625" style="1" customWidth="1"/>
    <col min="788" max="788" width="8.28515625" style="1" customWidth="1"/>
    <col min="789" max="789" width="10.5703125" style="1" customWidth="1"/>
    <col min="790" max="790" width="11.7109375" style="1" customWidth="1"/>
    <col min="791" max="791" width="8.85546875" style="1" customWidth="1"/>
    <col min="792" max="792" width="10.42578125" style="1" customWidth="1"/>
    <col min="793" max="794" width="9" style="1" customWidth="1"/>
    <col min="795" max="795" width="9.7109375" style="1" customWidth="1"/>
    <col min="796" max="797" width="9" style="1" customWidth="1"/>
    <col min="798" max="798" width="12.42578125" style="1" customWidth="1"/>
    <col min="799" max="832" width="0" style="1" hidden="1" customWidth="1"/>
    <col min="833" max="1012" width="11.42578125" style="1"/>
    <col min="1013" max="1013" width="5" style="1" bestFit="1" customWidth="1"/>
    <col min="1014" max="1014" width="24.140625" style="1" bestFit="1" customWidth="1"/>
    <col min="1015" max="1015" width="14" style="1" bestFit="1" customWidth="1"/>
    <col min="1016" max="1016" width="14.28515625" style="1" customWidth="1"/>
    <col min="1017" max="1018" width="11.7109375" style="1" customWidth="1"/>
    <col min="1019" max="1020" width="11.7109375" style="1" bestFit="1" customWidth="1"/>
    <col min="1021" max="1021" width="11.7109375" style="1" customWidth="1"/>
    <col min="1022" max="1022" width="9.7109375" style="1" customWidth="1"/>
    <col min="1023" max="1023" width="10.5703125" style="1" customWidth="1"/>
    <col min="1024" max="1024" width="11.140625" style="1" customWidth="1"/>
    <col min="1025" max="1025" width="9.7109375" style="1" customWidth="1"/>
    <col min="1026" max="1026" width="10" style="1" customWidth="1"/>
    <col min="1027" max="1027" width="10.7109375" style="1" customWidth="1"/>
    <col min="1028" max="1029" width="9.7109375" style="1" customWidth="1"/>
    <col min="1030" max="1030" width="10.7109375" style="1" customWidth="1"/>
    <col min="1031" max="1031" width="10.140625" style="1" customWidth="1"/>
    <col min="1032" max="1032" width="10.7109375" style="1" customWidth="1"/>
    <col min="1033" max="1033" width="11.42578125" style="1" customWidth="1"/>
    <col min="1034" max="1034" width="12.28515625" style="1" customWidth="1"/>
    <col min="1035" max="1035" width="11" style="1" customWidth="1"/>
    <col min="1036" max="1036" width="8.140625" style="1" customWidth="1"/>
    <col min="1037" max="1037" width="11.28515625" style="1" customWidth="1"/>
    <col min="1038" max="1040" width="12.42578125" style="1" customWidth="1"/>
    <col min="1041" max="1041" width="9.28515625" style="1" customWidth="1"/>
    <col min="1042" max="1042" width="11.42578125" style="1" customWidth="1"/>
    <col min="1043" max="1043" width="10.28515625" style="1" customWidth="1"/>
    <col min="1044" max="1044" width="8.28515625" style="1" customWidth="1"/>
    <col min="1045" max="1045" width="10.5703125" style="1" customWidth="1"/>
    <col min="1046" max="1046" width="11.7109375" style="1" customWidth="1"/>
    <col min="1047" max="1047" width="8.85546875" style="1" customWidth="1"/>
    <col min="1048" max="1048" width="10.42578125" style="1" customWidth="1"/>
    <col min="1049" max="1050" width="9" style="1" customWidth="1"/>
    <col min="1051" max="1051" width="9.7109375" style="1" customWidth="1"/>
    <col min="1052" max="1053" width="9" style="1" customWidth="1"/>
    <col min="1054" max="1054" width="12.42578125" style="1" customWidth="1"/>
    <col min="1055" max="1088" width="0" style="1" hidden="1" customWidth="1"/>
    <col min="1089" max="1268" width="11.42578125" style="1"/>
    <col min="1269" max="1269" width="5" style="1" bestFit="1" customWidth="1"/>
    <col min="1270" max="1270" width="24.140625" style="1" bestFit="1" customWidth="1"/>
    <col min="1271" max="1271" width="14" style="1" bestFit="1" customWidth="1"/>
    <col min="1272" max="1272" width="14.28515625" style="1" customWidth="1"/>
    <col min="1273" max="1274" width="11.7109375" style="1" customWidth="1"/>
    <col min="1275" max="1276" width="11.7109375" style="1" bestFit="1" customWidth="1"/>
    <col min="1277" max="1277" width="11.7109375" style="1" customWidth="1"/>
    <col min="1278" max="1278" width="9.7109375" style="1" customWidth="1"/>
    <col min="1279" max="1279" width="10.5703125" style="1" customWidth="1"/>
    <col min="1280" max="1280" width="11.140625" style="1" customWidth="1"/>
    <col min="1281" max="1281" width="9.7109375" style="1" customWidth="1"/>
    <col min="1282" max="1282" width="10" style="1" customWidth="1"/>
    <col min="1283" max="1283" width="10.7109375" style="1" customWidth="1"/>
    <col min="1284" max="1285" width="9.7109375" style="1" customWidth="1"/>
    <col min="1286" max="1286" width="10.7109375" style="1" customWidth="1"/>
    <col min="1287" max="1287" width="10.140625" style="1" customWidth="1"/>
    <col min="1288" max="1288" width="10.7109375" style="1" customWidth="1"/>
    <col min="1289" max="1289" width="11.42578125" style="1" customWidth="1"/>
    <col min="1290" max="1290" width="12.28515625" style="1" customWidth="1"/>
    <col min="1291" max="1291" width="11" style="1" customWidth="1"/>
    <col min="1292" max="1292" width="8.140625" style="1" customWidth="1"/>
    <col min="1293" max="1293" width="11.28515625" style="1" customWidth="1"/>
    <col min="1294" max="1296" width="12.42578125" style="1" customWidth="1"/>
    <col min="1297" max="1297" width="9.28515625" style="1" customWidth="1"/>
    <col min="1298" max="1298" width="11.42578125" style="1" customWidth="1"/>
    <col min="1299" max="1299" width="10.28515625" style="1" customWidth="1"/>
    <col min="1300" max="1300" width="8.28515625" style="1" customWidth="1"/>
    <col min="1301" max="1301" width="10.5703125" style="1" customWidth="1"/>
    <col min="1302" max="1302" width="11.7109375" style="1" customWidth="1"/>
    <col min="1303" max="1303" width="8.85546875" style="1" customWidth="1"/>
    <col min="1304" max="1304" width="10.42578125" style="1" customWidth="1"/>
    <col min="1305" max="1306" width="9" style="1" customWidth="1"/>
    <col min="1307" max="1307" width="9.7109375" style="1" customWidth="1"/>
    <col min="1308" max="1309" width="9" style="1" customWidth="1"/>
    <col min="1310" max="1310" width="12.42578125" style="1" customWidth="1"/>
    <col min="1311" max="1344" width="0" style="1" hidden="1" customWidth="1"/>
    <col min="1345" max="1524" width="11.42578125" style="1"/>
    <col min="1525" max="1525" width="5" style="1" bestFit="1" customWidth="1"/>
    <col min="1526" max="1526" width="24.140625" style="1" bestFit="1" customWidth="1"/>
    <col min="1527" max="1527" width="14" style="1" bestFit="1" customWidth="1"/>
    <col min="1528" max="1528" width="14.28515625" style="1" customWidth="1"/>
    <col min="1529" max="1530" width="11.7109375" style="1" customWidth="1"/>
    <col min="1531" max="1532" width="11.7109375" style="1" bestFit="1" customWidth="1"/>
    <col min="1533" max="1533" width="11.7109375" style="1" customWidth="1"/>
    <col min="1534" max="1534" width="9.7109375" style="1" customWidth="1"/>
    <col min="1535" max="1535" width="10.5703125" style="1" customWidth="1"/>
    <col min="1536" max="1536" width="11.140625" style="1" customWidth="1"/>
    <col min="1537" max="1537" width="9.7109375" style="1" customWidth="1"/>
    <col min="1538" max="1538" width="10" style="1" customWidth="1"/>
    <col min="1539" max="1539" width="10.7109375" style="1" customWidth="1"/>
    <col min="1540" max="1541" width="9.7109375" style="1" customWidth="1"/>
    <col min="1542" max="1542" width="10.7109375" style="1" customWidth="1"/>
    <col min="1543" max="1543" width="10.140625" style="1" customWidth="1"/>
    <col min="1544" max="1544" width="10.7109375" style="1" customWidth="1"/>
    <col min="1545" max="1545" width="11.42578125" style="1" customWidth="1"/>
    <col min="1546" max="1546" width="12.28515625" style="1" customWidth="1"/>
    <col min="1547" max="1547" width="11" style="1" customWidth="1"/>
    <col min="1548" max="1548" width="8.140625" style="1" customWidth="1"/>
    <col min="1549" max="1549" width="11.28515625" style="1" customWidth="1"/>
    <col min="1550" max="1552" width="12.42578125" style="1" customWidth="1"/>
    <col min="1553" max="1553" width="9.28515625" style="1" customWidth="1"/>
    <col min="1554" max="1554" width="11.42578125" style="1" customWidth="1"/>
    <col min="1555" max="1555" width="10.28515625" style="1" customWidth="1"/>
    <col min="1556" max="1556" width="8.28515625" style="1" customWidth="1"/>
    <col min="1557" max="1557" width="10.5703125" style="1" customWidth="1"/>
    <col min="1558" max="1558" width="11.7109375" style="1" customWidth="1"/>
    <col min="1559" max="1559" width="8.85546875" style="1" customWidth="1"/>
    <col min="1560" max="1560" width="10.42578125" style="1" customWidth="1"/>
    <col min="1561" max="1562" width="9" style="1" customWidth="1"/>
    <col min="1563" max="1563" width="9.7109375" style="1" customWidth="1"/>
    <col min="1564" max="1565" width="9" style="1" customWidth="1"/>
    <col min="1566" max="1566" width="12.42578125" style="1" customWidth="1"/>
    <col min="1567" max="1600" width="0" style="1" hidden="1" customWidth="1"/>
    <col min="1601" max="1780" width="11.42578125" style="1"/>
    <col min="1781" max="1781" width="5" style="1" bestFit="1" customWidth="1"/>
    <col min="1782" max="1782" width="24.140625" style="1" bestFit="1" customWidth="1"/>
    <col min="1783" max="1783" width="14" style="1" bestFit="1" customWidth="1"/>
    <col min="1784" max="1784" width="14.28515625" style="1" customWidth="1"/>
    <col min="1785" max="1786" width="11.7109375" style="1" customWidth="1"/>
    <col min="1787" max="1788" width="11.7109375" style="1" bestFit="1" customWidth="1"/>
    <col min="1789" max="1789" width="11.7109375" style="1" customWidth="1"/>
    <col min="1790" max="1790" width="9.7109375" style="1" customWidth="1"/>
    <col min="1791" max="1791" width="10.5703125" style="1" customWidth="1"/>
    <col min="1792" max="1792" width="11.140625" style="1" customWidth="1"/>
    <col min="1793" max="1793" width="9.7109375" style="1" customWidth="1"/>
    <col min="1794" max="1794" width="10" style="1" customWidth="1"/>
    <col min="1795" max="1795" width="10.7109375" style="1" customWidth="1"/>
    <col min="1796" max="1797" width="9.7109375" style="1" customWidth="1"/>
    <col min="1798" max="1798" width="10.7109375" style="1" customWidth="1"/>
    <col min="1799" max="1799" width="10.140625" style="1" customWidth="1"/>
    <col min="1800" max="1800" width="10.7109375" style="1" customWidth="1"/>
    <col min="1801" max="1801" width="11.42578125" style="1" customWidth="1"/>
    <col min="1802" max="1802" width="12.28515625" style="1" customWidth="1"/>
    <col min="1803" max="1803" width="11" style="1" customWidth="1"/>
    <col min="1804" max="1804" width="8.140625" style="1" customWidth="1"/>
    <col min="1805" max="1805" width="11.28515625" style="1" customWidth="1"/>
    <col min="1806" max="1808" width="12.42578125" style="1" customWidth="1"/>
    <col min="1809" max="1809" width="9.28515625" style="1" customWidth="1"/>
    <col min="1810" max="1810" width="11.42578125" style="1" customWidth="1"/>
    <col min="1811" max="1811" width="10.28515625" style="1" customWidth="1"/>
    <col min="1812" max="1812" width="8.28515625" style="1" customWidth="1"/>
    <col min="1813" max="1813" width="10.5703125" style="1" customWidth="1"/>
    <col min="1814" max="1814" width="11.7109375" style="1" customWidth="1"/>
    <col min="1815" max="1815" width="8.85546875" style="1" customWidth="1"/>
    <col min="1816" max="1816" width="10.42578125" style="1" customWidth="1"/>
    <col min="1817" max="1818" width="9" style="1" customWidth="1"/>
    <col min="1819" max="1819" width="9.7109375" style="1" customWidth="1"/>
    <col min="1820" max="1821" width="9" style="1" customWidth="1"/>
    <col min="1822" max="1822" width="12.42578125" style="1" customWidth="1"/>
    <col min="1823" max="1856" width="0" style="1" hidden="1" customWidth="1"/>
    <col min="1857" max="2036" width="11.42578125" style="1"/>
    <col min="2037" max="2037" width="5" style="1" bestFit="1" customWidth="1"/>
    <col min="2038" max="2038" width="24.140625" style="1" bestFit="1" customWidth="1"/>
    <col min="2039" max="2039" width="14" style="1" bestFit="1" customWidth="1"/>
    <col min="2040" max="2040" width="14.28515625" style="1" customWidth="1"/>
    <col min="2041" max="2042" width="11.7109375" style="1" customWidth="1"/>
    <col min="2043" max="2044" width="11.7109375" style="1" bestFit="1" customWidth="1"/>
    <col min="2045" max="2045" width="11.7109375" style="1" customWidth="1"/>
    <col min="2046" max="2046" width="9.7109375" style="1" customWidth="1"/>
    <col min="2047" max="2047" width="10.5703125" style="1" customWidth="1"/>
    <col min="2048" max="2048" width="11.140625" style="1" customWidth="1"/>
    <col min="2049" max="2049" width="9.7109375" style="1" customWidth="1"/>
    <col min="2050" max="2050" width="10" style="1" customWidth="1"/>
    <col min="2051" max="2051" width="10.7109375" style="1" customWidth="1"/>
    <col min="2052" max="2053" width="9.7109375" style="1" customWidth="1"/>
    <col min="2054" max="2054" width="10.7109375" style="1" customWidth="1"/>
    <col min="2055" max="2055" width="10.140625" style="1" customWidth="1"/>
    <col min="2056" max="2056" width="10.7109375" style="1" customWidth="1"/>
    <col min="2057" max="2057" width="11.42578125" style="1" customWidth="1"/>
    <col min="2058" max="2058" width="12.28515625" style="1" customWidth="1"/>
    <col min="2059" max="2059" width="11" style="1" customWidth="1"/>
    <col min="2060" max="2060" width="8.140625" style="1" customWidth="1"/>
    <col min="2061" max="2061" width="11.28515625" style="1" customWidth="1"/>
    <col min="2062" max="2064" width="12.42578125" style="1" customWidth="1"/>
    <col min="2065" max="2065" width="9.28515625" style="1" customWidth="1"/>
    <col min="2066" max="2066" width="11.42578125" style="1" customWidth="1"/>
    <col min="2067" max="2067" width="10.28515625" style="1" customWidth="1"/>
    <col min="2068" max="2068" width="8.28515625" style="1" customWidth="1"/>
    <col min="2069" max="2069" width="10.5703125" style="1" customWidth="1"/>
    <col min="2070" max="2070" width="11.7109375" style="1" customWidth="1"/>
    <col min="2071" max="2071" width="8.85546875" style="1" customWidth="1"/>
    <col min="2072" max="2072" width="10.42578125" style="1" customWidth="1"/>
    <col min="2073" max="2074" width="9" style="1" customWidth="1"/>
    <col min="2075" max="2075" width="9.7109375" style="1" customWidth="1"/>
    <col min="2076" max="2077" width="9" style="1" customWidth="1"/>
    <col min="2078" max="2078" width="12.42578125" style="1" customWidth="1"/>
    <col min="2079" max="2112" width="0" style="1" hidden="1" customWidth="1"/>
    <col min="2113" max="2292" width="11.42578125" style="1"/>
    <col min="2293" max="2293" width="5" style="1" bestFit="1" customWidth="1"/>
    <col min="2294" max="2294" width="24.140625" style="1" bestFit="1" customWidth="1"/>
    <col min="2295" max="2295" width="14" style="1" bestFit="1" customWidth="1"/>
    <col min="2296" max="2296" width="14.28515625" style="1" customWidth="1"/>
    <col min="2297" max="2298" width="11.7109375" style="1" customWidth="1"/>
    <col min="2299" max="2300" width="11.7109375" style="1" bestFit="1" customWidth="1"/>
    <col min="2301" max="2301" width="11.7109375" style="1" customWidth="1"/>
    <col min="2302" max="2302" width="9.7109375" style="1" customWidth="1"/>
    <col min="2303" max="2303" width="10.5703125" style="1" customWidth="1"/>
    <col min="2304" max="2304" width="11.140625" style="1" customWidth="1"/>
    <col min="2305" max="2305" width="9.7109375" style="1" customWidth="1"/>
    <col min="2306" max="2306" width="10" style="1" customWidth="1"/>
    <col min="2307" max="2307" width="10.7109375" style="1" customWidth="1"/>
    <col min="2308" max="2309" width="9.7109375" style="1" customWidth="1"/>
    <col min="2310" max="2310" width="10.7109375" style="1" customWidth="1"/>
    <col min="2311" max="2311" width="10.140625" style="1" customWidth="1"/>
    <col min="2312" max="2312" width="10.7109375" style="1" customWidth="1"/>
    <col min="2313" max="2313" width="11.42578125" style="1" customWidth="1"/>
    <col min="2314" max="2314" width="12.28515625" style="1" customWidth="1"/>
    <col min="2315" max="2315" width="11" style="1" customWidth="1"/>
    <col min="2316" max="2316" width="8.140625" style="1" customWidth="1"/>
    <col min="2317" max="2317" width="11.28515625" style="1" customWidth="1"/>
    <col min="2318" max="2320" width="12.42578125" style="1" customWidth="1"/>
    <col min="2321" max="2321" width="9.28515625" style="1" customWidth="1"/>
    <col min="2322" max="2322" width="11.42578125" style="1" customWidth="1"/>
    <col min="2323" max="2323" width="10.28515625" style="1" customWidth="1"/>
    <col min="2324" max="2324" width="8.28515625" style="1" customWidth="1"/>
    <col min="2325" max="2325" width="10.5703125" style="1" customWidth="1"/>
    <col min="2326" max="2326" width="11.7109375" style="1" customWidth="1"/>
    <col min="2327" max="2327" width="8.85546875" style="1" customWidth="1"/>
    <col min="2328" max="2328" width="10.42578125" style="1" customWidth="1"/>
    <col min="2329" max="2330" width="9" style="1" customWidth="1"/>
    <col min="2331" max="2331" width="9.7109375" style="1" customWidth="1"/>
    <col min="2332" max="2333" width="9" style="1" customWidth="1"/>
    <col min="2334" max="2334" width="12.42578125" style="1" customWidth="1"/>
    <col min="2335" max="2368" width="0" style="1" hidden="1" customWidth="1"/>
    <col min="2369" max="2548" width="11.42578125" style="1"/>
    <col min="2549" max="2549" width="5" style="1" bestFit="1" customWidth="1"/>
    <col min="2550" max="2550" width="24.140625" style="1" bestFit="1" customWidth="1"/>
    <col min="2551" max="2551" width="14" style="1" bestFit="1" customWidth="1"/>
    <col min="2552" max="2552" width="14.28515625" style="1" customWidth="1"/>
    <col min="2553" max="2554" width="11.7109375" style="1" customWidth="1"/>
    <col min="2555" max="2556" width="11.7109375" style="1" bestFit="1" customWidth="1"/>
    <col min="2557" max="2557" width="11.7109375" style="1" customWidth="1"/>
    <col min="2558" max="2558" width="9.7109375" style="1" customWidth="1"/>
    <col min="2559" max="2559" width="10.5703125" style="1" customWidth="1"/>
    <col min="2560" max="2560" width="11.140625" style="1" customWidth="1"/>
    <col min="2561" max="2561" width="9.7109375" style="1" customWidth="1"/>
    <col min="2562" max="2562" width="10" style="1" customWidth="1"/>
    <col min="2563" max="2563" width="10.7109375" style="1" customWidth="1"/>
    <col min="2564" max="2565" width="9.7109375" style="1" customWidth="1"/>
    <col min="2566" max="2566" width="10.7109375" style="1" customWidth="1"/>
    <col min="2567" max="2567" width="10.140625" style="1" customWidth="1"/>
    <col min="2568" max="2568" width="10.7109375" style="1" customWidth="1"/>
    <col min="2569" max="2569" width="11.42578125" style="1" customWidth="1"/>
    <col min="2570" max="2570" width="12.28515625" style="1" customWidth="1"/>
    <col min="2571" max="2571" width="11" style="1" customWidth="1"/>
    <col min="2572" max="2572" width="8.140625" style="1" customWidth="1"/>
    <col min="2573" max="2573" width="11.28515625" style="1" customWidth="1"/>
    <col min="2574" max="2576" width="12.42578125" style="1" customWidth="1"/>
    <col min="2577" max="2577" width="9.28515625" style="1" customWidth="1"/>
    <col min="2578" max="2578" width="11.42578125" style="1" customWidth="1"/>
    <col min="2579" max="2579" width="10.28515625" style="1" customWidth="1"/>
    <col min="2580" max="2580" width="8.28515625" style="1" customWidth="1"/>
    <col min="2581" max="2581" width="10.5703125" style="1" customWidth="1"/>
    <col min="2582" max="2582" width="11.7109375" style="1" customWidth="1"/>
    <col min="2583" max="2583" width="8.85546875" style="1" customWidth="1"/>
    <col min="2584" max="2584" width="10.42578125" style="1" customWidth="1"/>
    <col min="2585" max="2586" width="9" style="1" customWidth="1"/>
    <col min="2587" max="2587" width="9.7109375" style="1" customWidth="1"/>
    <col min="2588" max="2589" width="9" style="1" customWidth="1"/>
    <col min="2590" max="2590" width="12.42578125" style="1" customWidth="1"/>
    <col min="2591" max="2624" width="0" style="1" hidden="1" customWidth="1"/>
    <col min="2625" max="2804" width="11.42578125" style="1"/>
    <col min="2805" max="2805" width="5" style="1" bestFit="1" customWidth="1"/>
    <col min="2806" max="2806" width="24.140625" style="1" bestFit="1" customWidth="1"/>
    <col min="2807" max="2807" width="14" style="1" bestFit="1" customWidth="1"/>
    <col min="2808" max="2808" width="14.28515625" style="1" customWidth="1"/>
    <col min="2809" max="2810" width="11.7109375" style="1" customWidth="1"/>
    <col min="2811" max="2812" width="11.7109375" style="1" bestFit="1" customWidth="1"/>
    <col min="2813" max="2813" width="11.7109375" style="1" customWidth="1"/>
    <col min="2814" max="2814" width="9.7109375" style="1" customWidth="1"/>
    <col min="2815" max="2815" width="10.5703125" style="1" customWidth="1"/>
    <col min="2816" max="2816" width="11.140625" style="1" customWidth="1"/>
    <col min="2817" max="2817" width="9.7109375" style="1" customWidth="1"/>
    <col min="2818" max="2818" width="10" style="1" customWidth="1"/>
    <col min="2819" max="2819" width="10.7109375" style="1" customWidth="1"/>
    <col min="2820" max="2821" width="9.7109375" style="1" customWidth="1"/>
    <col min="2822" max="2822" width="10.7109375" style="1" customWidth="1"/>
    <col min="2823" max="2823" width="10.140625" style="1" customWidth="1"/>
    <col min="2824" max="2824" width="10.7109375" style="1" customWidth="1"/>
    <col min="2825" max="2825" width="11.42578125" style="1" customWidth="1"/>
    <col min="2826" max="2826" width="12.28515625" style="1" customWidth="1"/>
    <col min="2827" max="2827" width="11" style="1" customWidth="1"/>
    <col min="2828" max="2828" width="8.140625" style="1" customWidth="1"/>
    <col min="2829" max="2829" width="11.28515625" style="1" customWidth="1"/>
    <col min="2830" max="2832" width="12.42578125" style="1" customWidth="1"/>
    <col min="2833" max="2833" width="9.28515625" style="1" customWidth="1"/>
    <col min="2834" max="2834" width="11.42578125" style="1" customWidth="1"/>
    <col min="2835" max="2835" width="10.28515625" style="1" customWidth="1"/>
    <col min="2836" max="2836" width="8.28515625" style="1" customWidth="1"/>
    <col min="2837" max="2837" width="10.5703125" style="1" customWidth="1"/>
    <col min="2838" max="2838" width="11.7109375" style="1" customWidth="1"/>
    <col min="2839" max="2839" width="8.85546875" style="1" customWidth="1"/>
    <col min="2840" max="2840" width="10.42578125" style="1" customWidth="1"/>
    <col min="2841" max="2842" width="9" style="1" customWidth="1"/>
    <col min="2843" max="2843" width="9.7109375" style="1" customWidth="1"/>
    <col min="2844" max="2845" width="9" style="1" customWidth="1"/>
    <col min="2846" max="2846" width="12.42578125" style="1" customWidth="1"/>
    <col min="2847" max="2880" width="0" style="1" hidden="1" customWidth="1"/>
    <col min="2881" max="3060" width="11.42578125" style="1"/>
    <col min="3061" max="3061" width="5" style="1" bestFit="1" customWidth="1"/>
    <col min="3062" max="3062" width="24.140625" style="1" bestFit="1" customWidth="1"/>
    <col min="3063" max="3063" width="14" style="1" bestFit="1" customWidth="1"/>
    <col min="3064" max="3064" width="14.28515625" style="1" customWidth="1"/>
    <col min="3065" max="3066" width="11.7109375" style="1" customWidth="1"/>
    <col min="3067" max="3068" width="11.7109375" style="1" bestFit="1" customWidth="1"/>
    <col min="3069" max="3069" width="11.7109375" style="1" customWidth="1"/>
    <col min="3070" max="3070" width="9.7109375" style="1" customWidth="1"/>
    <col min="3071" max="3071" width="10.5703125" style="1" customWidth="1"/>
    <col min="3072" max="3072" width="11.140625" style="1" customWidth="1"/>
    <col min="3073" max="3073" width="9.7109375" style="1" customWidth="1"/>
    <col min="3074" max="3074" width="10" style="1" customWidth="1"/>
    <col min="3075" max="3075" width="10.7109375" style="1" customWidth="1"/>
    <col min="3076" max="3077" width="9.7109375" style="1" customWidth="1"/>
    <col min="3078" max="3078" width="10.7109375" style="1" customWidth="1"/>
    <col min="3079" max="3079" width="10.140625" style="1" customWidth="1"/>
    <col min="3080" max="3080" width="10.7109375" style="1" customWidth="1"/>
    <col min="3081" max="3081" width="11.42578125" style="1" customWidth="1"/>
    <col min="3082" max="3082" width="12.28515625" style="1" customWidth="1"/>
    <col min="3083" max="3083" width="11" style="1" customWidth="1"/>
    <col min="3084" max="3084" width="8.140625" style="1" customWidth="1"/>
    <col min="3085" max="3085" width="11.28515625" style="1" customWidth="1"/>
    <col min="3086" max="3088" width="12.42578125" style="1" customWidth="1"/>
    <col min="3089" max="3089" width="9.28515625" style="1" customWidth="1"/>
    <col min="3090" max="3090" width="11.42578125" style="1" customWidth="1"/>
    <col min="3091" max="3091" width="10.28515625" style="1" customWidth="1"/>
    <col min="3092" max="3092" width="8.28515625" style="1" customWidth="1"/>
    <col min="3093" max="3093" width="10.5703125" style="1" customWidth="1"/>
    <col min="3094" max="3094" width="11.7109375" style="1" customWidth="1"/>
    <col min="3095" max="3095" width="8.85546875" style="1" customWidth="1"/>
    <col min="3096" max="3096" width="10.42578125" style="1" customWidth="1"/>
    <col min="3097" max="3098" width="9" style="1" customWidth="1"/>
    <col min="3099" max="3099" width="9.7109375" style="1" customWidth="1"/>
    <col min="3100" max="3101" width="9" style="1" customWidth="1"/>
    <col min="3102" max="3102" width="12.42578125" style="1" customWidth="1"/>
    <col min="3103" max="3136" width="0" style="1" hidden="1" customWidth="1"/>
    <col min="3137" max="3316" width="11.42578125" style="1"/>
    <col min="3317" max="3317" width="5" style="1" bestFit="1" customWidth="1"/>
    <col min="3318" max="3318" width="24.140625" style="1" bestFit="1" customWidth="1"/>
    <col min="3319" max="3319" width="14" style="1" bestFit="1" customWidth="1"/>
    <col min="3320" max="3320" width="14.28515625" style="1" customWidth="1"/>
    <col min="3321" max="3322" width="11.7109375" style="1" customWidth="1"/>
    <col min="3323" max="3324" width="11.7109375" style="1" bestFit="1" customWidth="1"/>
    <col min="3325" max="3325" width="11.7109375" style="1" customWidth="1"/>
    <col min="3326" max="3326" width="9.7109375" style="1" customWidth="1"/>
    <col min="3327" max="3327" width="10.5703125" style="1" customWidth="1"/>
    <col min="3328" max="3328" width="11.140625" style="1" customWidth="1"/>
    <col min="3329" max="3329" width="9.7109375" style="1" customWidth="1"/>
    <col min="3330" max="3330" width="10" style="1" customWidth="1"/>
    <col min="3331" max="3331" width="10.7109375" style="1" customWidth="1"/>
    <col min="3332" max="3333" width="9.7109375" style="1" customWidth="1"/>
    <col min="3334" max="3334" width="10.7109375" style="1" customWidth="1"/>
    <col min="3335" max="3335" width="10.140625" style="1" customWidth="1"/>
    <col min="3336" max="3336" width="10.7109375" style="1" customWidth="1"/>
    <col min="3337" max="3337" width="11.42578125" style="1" customWidth="1"/>
    <col min="3338" max="3338" width="12.28515625" style="1" customWidth="1"/>
    <col min="3339" max="3339" width="11" style="1" customWidth="1"/>
    <col min="3340" max="3340" width="8.140625" style="1" customWidth="1"/>
    <col min="3341" max="3341" width="11.28515625" style="1" customWidth="1"/>
    <col min="3342" max="3344" width="12.42578125" style="1" customWidth="1"/>
    <col min="3345" max="3345" width="9.28515625" style="1" customWidth="1"/>
    <col min="3346" max="3346" width="11.42578125" style="1" customWidth="1"/>
    <col min="3347" max="3347" width="10.28515625" style="1" customWidth="1"/>
    <col min="3348" max="3348" width="8.28515625" style="1" customWidth="1"/>
    <col min="3349" max="3349" width="10.5703125" style="1" customWidth="1"/>
    <col min="3350" max="3350" width="11.7109375" style="1" customWidth="1"/>
    <col min="3351" max="3351" width="8.85546875" style="1" customWidth="1"/>
    <col min="3352" max="3352" width="10.42578125" style="1" customWidth="1"/>
    <col min="3353" max="3354" width="9" style="1" customWidth="1"/>
    <col min="3355" max="3355" width="9.7109375" style="1" customWidth="1"/>
    <col min="3356" max="3357" width="9" style="1" customWidth="1"/>
    <col min="3358" max="3358" width="12.42578125" style="1" customWidth="1"/>
    <col min="3359" max="3392" width="0" style="1" hidden="1" customWidth="1"/>
    <col min="3393" max="3572" width="11.42578125" style="1"/>
    <col min="3573" max="3573" width="5" style="1" bestFit="1" customWidth="1"/>
    <col min="3574" max="3574" width="24.140625" style="1" bestFit="1" customWidth="1"/>
    <col min="3575" max="3575" width="14" style="1" bestFit="1" customWidth="1"/>
    <col min="3576" max="3576" width="14.28515625" style="1" customWidth="1"/>
    <col min="3577" max="3578" width="11.7109375" style="1" customWidth="1"/>
    <col min="3579" max="3580" width="11.7109375" style="1" bestFit="1" customWidth="1"/>
    <col min="3581" max="3581" width="11.7109375" style="1" customWidth="1"/>
    <col min="3582" max="3582" width="9.7109375" style="1" customWidth="1"/>
    <col min="3583" max="3583" width="10.5703125" style="1" customWidth="1"/>
    <col min="3584" max="3584" width="11.140625" style="1" customWidth="1"/>
    <col min="3585" max="3585" width="9.7109375" style="1" customWidth="1"/>
    <col min="3586" max="3586" width="10" style="1" customWidth="1"/>
    <col min="3587" max="3587" width="10.7109375" style="1" customWidth="1"/>
    <col min="3588" max="3589" width="9.7109375" style="1" customWidth="1"/>
    <col min="3590" max="3590" width="10.7109375" style="1" customWidth="1"/>
    <col min="3591" max="3591" width="10.140625" style="1" customWidth="1"/>
    <col min="3592" max="3592" width="10.7109375" style="1" customWidth="1"/>
    <col min="3593" max="3593" width="11.42578125" style="1" customWidth="1"/>
    <col min="3594" max="3594" width="12.28515625" style="1" customWidth="1"/>
    <col min="3595" max="3595" width="11" style="1" customWidth="1"/>
    <col min="3596" max="3596" width="8.140625" style="1" customWidth="1"/>
    <col min="3597" max="3597" width="11.28515625" style="1" customWidth="1"/>
    <col min="3598" max="3600" width="12.42578125" style="1" customWidth="1"/>
    <col min="3601" max="3601" width="9.28515625" style="1" customWidth="1"/>
    <col min="3602" max="3602" width="11.42578125" style="1" customWidth="1"/>
    <col min="3603" max="3603" width="10.28515625" style="1" customWidth="1"/>
    <col min="3604" max="3604" width="8.28515625" style="1" customWidth="1"/>
    <col min="3605" max="3605" width="10.5703125" style="1" customWidth="1"/>
    <col min="3606" max="3606" width="11.7109375" style="1" customWidth="1"/>
    <col min="3607" max="3607" width="8.85546875" style="1" customWidth="1"/>
    <col min="3608" max="3608" width="10.42578125" style="1" customWidth="1"/>
    <col min="3609" max="3610" width="9" style="1" customWidth="1"/>
    <col min="3611" max="3611" width="9.7109375" style="1" customWidth="1"/>
    <col min="3612" max="3613" width="9" style="1" customWidth="1"/>
    <col min="3614" max="3614" width="12.42578125" style="1" customWidth="1"/>
    <col min="3615" max="3648" width="0" style="1" hidden="1" customWidth="1"/>
    <col min="3649" max="3828" width="11.42578125" style="1"/>
    <col min="3829" max="3829" width="5" style="1" bestFit="1" customWidth="1"/>
    <col min="3830" max="3830" width="24.140625" style="1" bestFit="1" customWidth="1"/>
    <col min="3831" max="3831" width="14" style="1" bestFit="1" customWidth="1"/>
    <col min="3832" max="3832" width="14.28515625" style="1" customWidth="1"/>
    <col min="3833" max="3834" width="11.7109375" style="1" customWidth="1"/>
    <col min="3835" max="3836" width="11.7109375" style="1" bestFit="1" customWidth="1"/>
    <col min="3837" max="3837" width="11.7109375" style="1" customWidth="1"/>
    <col min="3838" max="3838" width="9.7109375" style="1" customWidth="1"/>
    <col min="3839" max="3839" width="10.5703125" style="1" customWidth="1"/>
    <col min="3840" max="3840" width="11.140625" style="1" customWidth="1"/>
    <col min="3841" max="3841" width="9.7109375" style="1" customWidth="1"/>
    <col min="3842" max="3842" width="10" style="1" customWidth="1"/>
    <col min="3843" max="3843" width="10.7109375" style="1" customWidth="1"/>
    <col min="3844" max="3845" width="9.7109375" style="1" customWidth="1"/>
    <col min="3846" max="3846" width="10.7109375" style="1" customWidth="1"/>
    <col min="3847" max="3847" width="10.140625" style="1" customWidth="1"/>
    <col min="3848" max="3848" width="10.7109375" style="1" customWidth="1"/>
    <col min="3849" max="3849" width="11.42578125" style="1" customWidth="1"/>
    <col min="3850" max="3850" width="12.28515625" style="1" customWidth="1"/>
    <col min="3851" max="3851" width="11" style="1" customWidth="1"/>
    <col min="3852" max="3852" width="8.140625" style="1" customWidth="1"/>
    <col min="3853" max="3853" width="11.28515625" style="1" customWidth="1"/>
    <col min="3854" max="3856" width="12.42578125" style="1" customWidth="1"/>
    <col min="3857" max="3857" width="9.28515625" style="1" customWidth="1"/>
    <col min="3858" max="3858" width="11.42578125" style="1" customWidth="1"/>
    <col min="3859" max="3859" width="10.28515625" style="1" customWidth="1"/>
    <col min="3860" max="3860" width="8.28515625" style="1" customWidth="1"/>
    <col min="3861" max="3861" width="10.5703125" style="1" customWidth="1"/>
    <col min="3862" max="3862" width="11.7109375" style="1" customWidth="1"/>
    <col min="3863" max="3863" width="8.85546875" style="1" customWidth="1"/>
    <col min="3864" max="3864" width="10.42578125" style="1" customWidth="1"/>
    <col min="3865" max="3866" width="9" style="1" customWidth="1"/>
    <col min="3867" max="3867" width="9.7109375" style="1" customWidth="1"/>
    <col min="3868" max="3869" width="9" style="1" customWidth="1"/>
    <col min="3870" max="3870" width="12.42578125" style="1" customWidth="1"/>
    <col min="3871" max="3904" width="0" style="1" hidden="1" customWidth="1"/>
    <col min="3905" max="4084" width="11.42578125" style="1"/>
    <col min="4085" max="4085" width="5" style="1" bestFit="1" customWidth="1"/>
    <col min="4086" max="4086" width="24.140625" style="1" bestFit="1" customWidth="1"/>
    <col min="4087" max="4087" width="14" style="1" bestFit="1" customWidth="1"/>
    <col min="4088" max="4088" width="14.28515625" style="1" customWidth="1"/>
    <col min="4089" max="4090" width="11.7109375" style="1" customWidth="1"/>
    <col min="4091" max="4092" width="11.7109375" style="1" bestFit="1" customWidth="1"/>
    <col min="4093" max="4093" width="11.7109375" style="1" customWidth="1"/>
    <col min="4094" max="4094" width="9.7109375" style="1" customWidth="1"/>
    <col min="4095" max="4095" width="10.5703125" style="1" customWidth="1"/>
    <col min="4096" max="4096" width="11.140625" style="1" customWidth="1"/>
    <col min="4097" max="4097" width="9.7109375" style="1" customWidth="1"/>
    <col min="4098" max="4098" width="10" style="1" customWidth="1"/>
    <col min="4099" max="4099" width="10.7109375" style="1" customWidth="1"/>
    <col min="4100" max="4101" width="9.7109375" style="1" customWidth="1"/>
    <col min="4102" max="4102" width="10.7109375" style="1" customWidth="1"/>
    <col min="4103" max="4103" width="10.140625" style="1" customWidth="1"/>
    <col min="4104" max="4104" width="10.7109375" style="1" customWidth="1"/>
    <col min="4105" max="4105" width="11.42578125" style="1" customWidth="1"/>
    <col min="4106" max="4106" width="12.28515625" style="1" customWidth="1"/>
    <col min="4107" max="4107" width="11" style="1" customWidth="1"/>
    <col min="4108" max="4108" width="8.140625" style="1" customWidth="1"/>
    <col min="4109" max="4109" width="11.28515625" style="1" customWidth="1"/>
    <col min="4110" max="4112" width="12.42578125" style="1" customWidth="1"/>
    <col min="4113" max="4113" width="9.28515625" style="1" customWidth="1"/>
    <col min="4114" max="4114" width="11.42578125" style="1" customWidth="1"/>
    <col min="4115" max="4115" width="10.28515625" style="1" customWidth="1"/>
    <col min="4116" max="4116" width="8.28515625" style="1" customWidth="1"/>
    <col min="4117" max="4117" width="10.5703125" style="1" customWidth="1"/>
    <col min="4118" max="4118" width="11.7109375" style="1" customWidth="1"/>
    <col min="4119" max="4119" width="8.85546875" style="1" customWidth="1"/>
    <col min="4120" max="4120" width="10.42578125" style="1" customWidth="1"/>
    <col min="4121" max="4122" width="9" style="1" customWidth="1"/>
    <col min="4123" max="4123" width="9.7109375" style="1" customWidth="1"/>
    <col min="4124" max="4125" width="9" style="1" customWidth="1"/>
    <col min="4126" max="4126" width="12.42578125" style="1" customWidth="1"/>
    <col min="4127" max="4160" width="0" style="1" hidden="1" customWidth="1"/>
    <col min="4161" max="4340" width="11.42578125" style="1"/>
    <col min="4341" max="4341" width="5" style="1" bestFit="1" customWidth="1"/>
    <col min="4342" max="4342" width="24.140625" style="1" bestFit="1" customWidth="1"/>
    <col min="4343" max="4343" width="14" style="1" bestFit="1" customWidth="1"/>
    <col min="4344" max="4344" width="14.28515625" style="1" customWidth="1"/>
    <col min="4345" max="4346" width="11.7109375" style="1" customWidth="1"/>
    <col min="4347" max="4348" width="11.7109375" style="1" bestFit="1" customWidth="1"/>
    <col min="4349" max="4349" width="11.7109375" style="1" customWidth="1"/>
    <col min="4350" max="4350" width="9.7109375" style="1" customWidth="1"/>
    <col min="4351" max="4351" width="10.5703125" style="1" customWidth="1"/>
    <col min="4352" max="4352" width="11.140625" style="1" customWidth="1"/>
    <col min="4353" max="4353" width="9.7109375" style="1" customWidth="1"/>
    <col min="4354" max="4354" width="10" style="1" customWidth="1"/>
    <col min="4355" max="4355" width="10.7109375" style="1" customWidth="1"/>
    <col min="4356" max="4357" width="9.7109375" style="1" customWidth="1"/>
    <col min="4358" max="4358" width="10.7109375" style="1" customWidth="1"/>
    <col min="4359" max="4359" width="10.140625" style="1" customWidth="1"/>
    <col min="4360" max="4360" width="10.7109375" style="1" customWidth="1"/>
    <col min="4361" max="4361" width="11.42578125" style="1" customWidth="1"/>
    <col min="4362" max="4362" width="12.28515625" style="1" customWidth="1"/>
    <col min="4363" max="4363" width="11" style="1" customWidth="1"/>
    <col min="4364" max="4364" width="8.140625" style="1" customWidth="1"/>
    <col min="4365" max="4365" width="11.28515625" style="1" customWidth="1"/>
    <col min="4366" max="4368" width="12.42578125" style="1" customWidth="1"/>
    <col min="4369" max="4369" width="9.28515625" style="1" customWidth="1"/>
    <col min="4370" max="4370" width="11.42578125" style="1" customWidth="1"/>
    <col min="4371" max="4371" width="10.28515625" style="1" customWidth="1"/>
    <col min="4372" max="4372" width="8.28515625" style="1" customWidth="1"/>
    <col min="4373" max="4373" width="10.5703125" style="1" customWidth="1"/>
    <col min="4374" max="4374" width="11.7109375" style="1" customWidth="1"/>
    <col min="4375" max="4375" width="8.85546875" style="1" customWidth="1"/>
    <col min="4376" max="4376" width="10.42578125" style="1" customWidth="1"/>
    <col min="4377" max="4378" width="9" style="1" customWidth="1"/>
    <col min="4379" max="4379" width="9.7109375" style="1" customWidth="1"/>
    <col min="4380" max="4381" width="9" style="1" customWidth="1"/>
    <col min="4382" max="4382" width="12.42578125" style="1" customWidth="1"/>
    <col min="4383" max="4416" width="0" style="1" hidden="1" customWidth="1"/>
    <col min="4417" max="4596" width="11.42578125" style="1"/>
    <col min="4597" max="4597" width="5" style="1" bestFit="1" customWidth="1"/>
    <col min="4598" max="4598" width="24.140625" style="1" bestFit="1" customWidth="1"/>
    <col min="4599" max="4599" width="14" style="1" bestFit="1" customWidth="1"/>
    <col min="4600" max="4600" width="14.28515625" style="1" customWidth="1"/>
    <col min="4601" max="4602" width="11.7109375" style="1" customWidth="1"/>
    <col min="4603" max="4604" width="11.7109375" style="1" bestFit="1" customWidth="1"/>
    <col min="4605" max="4605" width="11.7109375" style="1" customWidth="1"/>
    <col min="4606" max="4606" width="9.7109375" style="1" customWidth="1"/>
    <col min="4607" max="4607" width="10.5703125" style="1" customWidth="1"/>
    <col min="4608" max="4608" width="11.140625" style="1" customWidth="1"/>
    <col min="4609" max="4609" width="9.7109375" style="1" customWidth="1"/>
    <col min="4610" max="4610" width="10" style="1" customWidth="1"/>
    <col min="4611" max="4611" width="10.7109375" style="1" customWidth="1"/>
    <col min="4612" max="4613" width="9.7109375" style="1" customWidth="1"/>
    <col min="4614" max="4614" width="10.7109375" style="1" customWidth="1"/>
    <col min="4615" max="4615" width="10.140625" style="1" customWidth="1"/>
    <col min="4616" max="4616" width="10.7109375" style="1" customWidth="1"/>
    <col min="4617" max="4617" width="11.42578125" style="1" customWidth="1"/>
    <col min="4618" max="4618" width="12.28515625" style="1" customWidth="1"/>
    <col min="4619" max="4619" width="11" style="1" customWidth="1"/>
    <col min="4620" max="4620" width="8.140625" style="1" customWidth="1"/>
    <col min="4621" max="4621" width="11.28515625" style="1" customWidth="1"/>
    <col min="4622" max="4624" width="12.42578125" style="1" customWidth="1"/>
    <col min="4625" max="4625" width="9.28515625" style="1" customWidth="1"/>
    <col min="4626" max="4626" width="11.42578125" style="1" customWidth="1"/>
    <col min="4627" max="4627" width="10.28515625" style="1" customWidth="1"/>
    <col min="4628" max="4628" width="8.28515625" style="1" customWidth="1"/>
    <col min="4629" max="4629" width="10.5703125" style="1" customWidth="1"/>
    <col min="4630" max="4630" width="11.7109375" style="1" customWidth="1"/>
    <col min="4631" max="4631" width="8.85546875" style="1" customWidth="1"/>
    <col min="4632" max="4632" width="10.42578125" style="1" customWidth="1"/>
    <col min="4633" max="4634" width="9" style="1" customWidth="1"/>
    <col min="4635" max="4635" width="9.7109375" style="1" customWidth="1"/>
    <col min="4636" max="4637" width="9" style="1" customWidth="1"/>
    <col min="4638" max="4638" width="12.42578125" style="1" customWidth="1"/>
    <col min="4639" max="4672" width="0" style="1" hidden="1" customWidth="1"/>
    <col min="4673" max="4852" width="11.42578125" style="1"/>
    <col min="4853" max="4853" width="5" style="1" bestFit="1" customWidth="1"/>
    <col min="4854" max="4854" width="24.140625" style="1" bestFit="1" customWidth="1"/>
    <col min="4855" max="4855" width="14" style="1" bestFit="1" customWidth="1"/>
    <col min="4856" max="4856" width="14.28515625" style="1" customWidth="1"/>
    <col min="4857" max="4858" width="11.7109375" style="1" customWidth="1"/>
    <col min="4859" max="4860" width="11.7109375" style="1" bestFit="1" customWidth="1"/>
    <col min="4861" max="4861" width="11.7109375" style="1" customWidth="1"/>
    <col min="4862" max="4862" width="9.7109375" style="1" customWidth="1"/>
    <col min="4863" max="4863" width="10.5703125" style="1" customWidth="1"/>
    <col min="4864" max="4864" width="11.140625" style="1" customWidth="1"/>
    <col min="4865" max="4865" width="9.7109375" style="1" customWidth="1"/>
    <col min="4866" max="4866" width="10" style="1" customWidth="1"/>
    <col min="4867" max="4867" width="10.7109375" style="1" customWidth="1"/>
    <col min="4868" max="4869" width="9.7109375" style="1" customWidth="1"/>
    <col min="4870" max="4870" width="10.7109375" style="1" customWidth="1"/>
    <col min="4871" max="4871" width="10.140625" style="1" customWidth="1"/>
    <col min="4872" max="4872" width="10.7109375" style="1" customWidth="1"/>
    <col min="4873" max="4873" width="11.42578125" style="1" customWidth="1"/>
    <col min="4874" max="4874" width="12.28515625" style="1" customWidth="1"/>
    <col min="4875" max="4875" width="11" style="1" customWidth="1"/>
    <col min="4876" max="4876" width="8.140625" style="1" customWidth="1"/>
    <col min="4877" max="4877" width="11.28515625" style="1" customWidth="1"/>
    <col min="4878" max="4880" width="12.42578125" style="1" customWidth="1"/>
    <col min="4881" max="4881" width="9.28515625" style="1" customWidth="1"/>
    <col min="4882" max="4882" width="11.42578125" style="1" customWidth="1"/>
    <col min="4883" max="4883" width="10.28515625" style="1" customWidth="1"/>
    <col min="4884" max="4884" width="8.28515625" style="1" customWidth="1"/>
    <col min="4885" max="4885" width="10.5703125" style="1" customWidth="1"/>
    <col min="4886" max="4886" width="11.7109375" style="1" customWidth="1"/>
    <col min="4887" max="4887" width="8.85546875" style="1" customWidth="1"/>
    <col min="4888" max="4888" width="10.42578125" style="1" customWidth="1"/>
    <col min="4889" max="4890" width="9" style="1" customWidth="1"/>
    <col min="4891" max="4891" width="9.7109375" style="1" customWidth="1"/>
    <col min="4892" max="4893" width="9" style="1" customWidth="1"/>
    <col min="4894" max="4894" width="12.42578125" style="1" customWidth="1"/>
    <col min="4895" max="4928" width="0" style="1" hidden="1" customWidth="1"/>
    <col min="4929" max="5108" width="11.42578125" style="1"/>
    <col min="5109" max="5109" width="5" style="1" bestFit="1" customWidth="1"/>
    <col min="5110" max="5110" width="24.140625" style="1" bestFit="1" customWidth="1"/>
    <col min="5111" max="5111" width="14" style="1" bestFit="1" customWidth="1"/>
    <col min="5112" max="5112" width="14.28515625" style="1" customWidth="1"/>
    <col min="5113" max="5114" width="11.7109375" style="1" customWidth="1"/>
    <col min="5115" max="5116" width="11.7109375" style="1" bestFit="1" customWidth="1"/>
    <col min="5117" max="5117" width="11.7109375" style="1" customWidth="1"/>
    <col min="5118" max="5118" width="9.7109375" style="1" customWidth="1"/>
    <col min="5119" max="5119" width="10.5703125" style="1" customWidth="1"/>
    <col min="5120" max="5120" width="11.140625" style="1" customWidth="1"/>
    <col min="5121" max="5121" width="9.7109375" style="1" customWidth="1"/>
    <col min="5122" max="5122" width="10" style="1" customWidth="1"/>
    <col min="5123" max="5123" width="10.7109375" style="1" customWidth="1"/>
    <col min="5124" max="5125" width="9.7109375" style="1" customWidth="1"/>
    <col min="5126" max="5126" width="10.7109375" style="1" customWidth="1"/>
    <col min="5127" max="5127" width="10.140625" style="1" customWidth="1"/>
    <col min="5128" max="5128" width="10.7109375" style="1" customWidth="1"/>
    <col min="5129" max="5129" width="11.42578125" style="1" customWidth="1"/>
    <col min="5130" max="5130" width="12.28515625" style="1" customWidth="1"/>
    <col min="5131" max="5131" width="11" style="1" customWidth="1"/>
    <col min="5132" max="5132" width="8.140625" style="1" customWidth="1"/>
    <col min="5133" max="5133" width="11.28515625" style="1" customWidth="1"/>
    <col min="5134" max="5136" width="12.42578125" style="1" customWidth="1"/>
    <col min="5137" max="5137" width="9.28515625" style="1" customWidth="1"/>
    <col min="5138" max="5138" width="11.42578125" style="1" customWidth="1"/>
    <col min="5139" max="5139" width="10.28515625" style="1" customWidth="1"/>
    <col min="5140" max="5140" width="8.28515625" style="1" customWidth="1"/>
    <col min="5141" max="5141" width="10.5703125" style="1" customWidth="1"/>
    <col min="5142" max="5142" width="11.7109375" style="1" customWidth="1"/>
    <col min="5143" max="5143" width="8.85546875" style="1" customWidth="1"/>
    <col min="5144" max="5144" width="10.42578125" style="1" customWidth="1"/>
    <col min="5145" max="5146" width="9" style="1" customWidth="1"/>
    <col min="5147" max="5147" width="9.7109375" style="1" customWidth="1"/>
    <col min="5148" max="5149" width="9" style="1" customWidth="1"/>
    <col min="5150" max="5150" width="12.42578125" style="1" customWidth="1"/>
    <col min="5151" max="5184" width="0" style="1" hidden="1" customWidth="1"/>
    <col min="5185" max="5364" width="11.42578125" style="1"/>
    <col min="5365" max="5365" width="5" style="1" bestFit="1" customWidth="1"/>
    <col min="5366" max="5366" width="24.140625" style="1" bestFit="1" customWidth="1"/>
    <col min="5367" max="5367" width="14" style="1" bestFit="1" customWidth="1"/>
    <col min="5368" max="5368" width="14.28515625" style="1" customWidth="1"/>
    <col min="5369" max="5370" width="11.7109375" style="1" customWidth="1"/>
    <col min="5371" max="5372" width="11.7109375" style="1" bestFit="1" customWidth="1"/>
    <col min="5373" max="5373" width="11.7109375" style="1" customWidth="1"/>
    <col min="5374" max="5374" width="9.7109375" style="1" customWidth="1"/>
    <col min="5375" max="5375" width="10.5703125" style="1" customWidth="1"/>
    <col min="5376" max="5376" width="11.140625" style="1" customWidth="1"/>
    <col min="5377" max="5377" width="9.7109375" style="1" customWidth="1"/>
    <col min="5378" max="5378" width="10" style="1" customWidth="1"/>
    <col min="5379" max="5379" width="10.7109375" style="1" customWidth="1"/>
    <col min="5380" max="5381" width="9.7109375" style="1" customWidth="1"/>
    <col min="5382" max="5382" width="10.7109375" style="1" customWidth="1"/>
    <col min="5383" max="5383" width="10.140625" style="1" customWidth="1"/>
    <col min="5384" max="5384" width="10.7109375" style="1" customWidth="1"/>
    <col min="5385" max="5385" width="11.42578125" style="1" customWidth="1"/>
    <col min="5386" max="5386" width="12.28515625" style="1" customWidth="1"/>
    <col min="5387" max="5387" width="11" style="1" customWidth="1"/>
    <col min="5388" max="5388" width="8.140625" style="1" customWidth="1"/>
    <col min="5389" max="5389" width="11.28515625" style="1" customWidth="1"/>
    <col min="5390" max="5392" width="12.42578125" style="1" customWidth="1"/>
    <col min="5393" max="5393" width="9.28515625" style="1" customWidth="1"/>
    <col min="5394" max="5394" width="11.42578125" style="1" customWidth="1"/>
    <col min="5395" max="5395" width="10.28515625" style="1" customWidth="1"/>
    <col min="5396" max="5396" width="8.28515625" style="1" customWidth="1"/>
    <col min="5397" max="5397" width="10.5703125" style="1" customWidth="1"/>
    <col min="5398" max="5398" width="11.7109375" style="1" customWidth="1"/>
    <col min="5399" max="5399" width="8.85546875" style="1" customWidth="1"/>
    <col min="5400" max="5400" width="10.42578125" style="1" customWidth="1"/>
    <col min="5401" max="5402" width="9" style="1" customWidth="1"/>
    <col min="5403" max="5403" width="9.7109375" style="1" customWidth="1"/>
    <col min="5404" max="5405" width="9" style="1" customWidth="1"/>
    <col min="5406" max="5406" width="12.42578125" style="1" customWidth="1"/>
    <col min="5407" max="5440" width="0" style="1" hidden="1" customWidth="1"/>
    <col min="5441" max="5620" width="11.42578125" style="1"/>
    <col min="5621" max="5621" width="5" style="1" bestFit="1" customWidth="1"/>
    <col min="5622" max="5622" width="24.140625" style="1" bestFit="1" customWidth="1"/>
    <col min="5623" max="5623" width="14" style="1" bestFit="1" customWidth="1"/>
    <col min="5624" max="5624" width="14.28515625" style="1" customWidth="1"/>
    <col min="5625" max="5626" width="11.7109375" style="1" customWidth="1"/>
    <col min="5627" max="5628" width="11.7109375" style="1" bestFit="1" customWidth="1"/>
    <col min="5629" max="5629" width="11.7109375" style="1" customWidth="1"/>
    <col min="5630" max="5630" width="9.7109375" style="1" customWidth="1"/>
    <col min="5631" max="5631" width="10.5703125" style="1" customWidth="1"/>
    <col min="5632" max="5632" width="11.140625" style="1" customWidth="1"/>
    <col min="5633" max="5633" width="9.7109375" style="1" customWidth="1"/>
    <col min="5634" max="5634" width="10" style="1" customWidth="1"/>
    <col min="5635" max="5635" width="10.7109375" style="1" customWidth="1"/>
    <col min="5636" max="5637" width="9.7109375" style="1" customWidth="1"/>
    <col min="5638" max="5638" width="10.7109375" style="1" customWidth="1"/>
    <col min="5639" max="5639" width="10.140625" style="1" customWidth="1"/>
    <col min="5640" max="5640" width="10.7109375" style="1" customWidth="1"/>
    <col min="5641" max="5641" width="11.42578125" style="1" customWidth="1"/>
    <col min="5642" max="5642" width="12.28515625" style="1" customWidth="1"/>
    <col min="5643" max="5643" width="11" style="1" customWidth="1"/>
    <col min="5644" max="5644" width="8.140625" style="1" customWidth="1"/>
    <col min="5645" max="5645" width="11.28515625" style="1" customWidth="1"/>
    <col min="5646" max="5648" width="12.42578125" style="1" customWidth="1"/>
    <col min="5649" max="5649" width="9.28515625" style="1" customWidth="1"/>
    <col min="5650" max="5650" width="11.42578125" style="1" customWidth="1"/>
    <col min="5651" max="5651" width="10.28515625" style="1" customWidth="1"/>
    <col min="5652" max="5652" width="8.28515625" style="1" customWidth="1"/>
    <col min="5653" max="5653" width="10.5703125" style="1" customWidth="1"/>
    <col min="5654" max="5654" width="11.7109375" style="1" customWidth="1"/>
    <col min="5655" max="5655" width="8.85546875" style="1" customWidth="1"/>
    <col min="5656" max="5656" width="10.42578125" style="1" customWidth="1"/>
    <col min="5657" max="5658" width="9" style="1" customWidth="1"/>
    <col min="5659" max="5659" width="9.7109375" style="1" customWidth="1"/>
    <col min="5660" max="5661" width="9" style="1" customWidth="1"/>
    <col min="5662" max="5662" width="12.42578125" style="1" customWidth="1"/>
    <col min="5663" max="5696" width="0" style="1" hidden="1" customWidth="1"/>
    <col min="5697" max="5876" width="11.42578125" style="1"/>
    <col min="5877" max="5877" width="5" style="1" bestFit="1" customWidth="1"/>
    <col min="5878" max="5878" width="24.140625" style="1" bestFit="1" customWidth="1"/>
    <col min="5879" max="5879" width="14" style="1" bestFit="1" customWidth="1"/>
    <col min="5880" max="5880" width="14.28515625" style="1" customWidth="1"/>
    <col min="5881" max="5882" width="11.7109375" style="1" customWidth="1"/>
    <col min="5883" max="5884" width="11.7109375" style="1" bestFit="1" customWidth="1"/>
    <col min="5885" max="5885" width="11.7109375" style="1" customWidth="1"/>
    <col min="5886" max="5886" width="9.7109375" style="1" customWidth="1"/>
    <col min="5887" max="5887" width="10.5703125" style="1" customWidth="1"/>
    <col min="5888" max="5888" width="11.140625" style="1" customWidth="1"/>
    <col min="5889" max="5889" width="9.7109375" style="1" customWidth="1"/>
    <col min="5890" max="5890" width="10" style="1" customWidth="1"/>
    <col min="5891" max="5891" width="10.7109375" style="1" customWidth="1"/>
    <col min="5892" max="5893" width="9.7109375" style="1" customWidth="1"/>
    <col min="5894" max="5894" width="10.7109375" style="1" customWidth="1"/>
    <col min="5895" max="5895" width="10.140625" style="1" customWidth="1"/>
    <col min="5896" max="5896" width="10.7109375" style="1" customWidth="1"/>
    <col min="5897" max="5897" width="11.42578125" style="1" customWidth="1"/>
    <col min="5898" max="5898" width="12.28515625" style="1" customWidth="1"/>
    <col min="5899" max="5899" width="11" style="1" customWidth="1"/>
    <col min="5900" max="5900" width="8.140625" style="1" customWidth="1"/>
    <col min="5901" max="5901" width="11.28515625" style="1" customWidth="1"/>
    <col min="5902" max="5904" width="12.42578125" style="1" customWidth="1"/>
    <col min="5905" max="5905" width="9.28515625" style="1" customWidth="1"/>
    <col min="5906" max="5906" width="11.42578125" style="1" customWidth="1"/>
    <col min="5907" max="5907" width="10.28515625" style="1" customWidth="1"/>
    <col min="5908" max="5908" width="8.28515625" style="1" customWidth="1"/>
    <col min="5909" max="5909" width="10.5703125" style="1" customWidth="1"/>
    <col min="5910" max="5910" width="11.7109375" style="1" customWidth="1"/>
    <col min="5911" max="5911" width="8.85546875" style="1" customWidth="1"/>
    <col min="5912" max="5912" width="10.42578125" style="1" customWidth="1"/>
    <col min="5913" max="5914" width="9" style="1" customWidth="1"/>
    <col min="5915" max="5915" width="9.7109375" style="1" customWidth="1"/>
    <col min="5916" max="5917" width="9" style="1" customWidth="1"/>
    <col min="5918" max="5918" width="12.42578125" style="1" customWidth="1"/>
    <col min="5919" max="5952" width="0" style="1" hidden="1" customWidth="1"/>
    <col min="5953" max="6132" width="11.42578125" style="1"/>
    <col min="6133" max="6133" width="5" style="1" bestFit="1" customWidth="1"/>
    <col min="6134" max="6134" width="24.140625" style="1" bestFit="1" customWidth="1"/>
    <col min="6135" max="6135" width="14" style="1" bestFit="1" customWidth="1"/>
    <col min="6136" max="6136" width="14.28515625" style="1" customWidth="1"/>
    <col min="6137" max="6138" width="11.7109375" style="1" customWidth="1"/>
    <col min="6139" max="6140" width="11.7109375" style="1" bestFit="1" customWidth="1"/>
    <col min="6141" max="6141" width="11.7109375" style="1" customWidth="1"/>
    <col min="6142" max="6142" width="9.7109375" style="1" customWidth="1"/>
    <col min="6143" max="6143" width="10.5703125" style="1" customWidth="1"/>
    <col min="6144" max="6144" width="11.140625" style="1" customWidth="1"/>
    <col min="6145" max="6145" width="9.7109375" style="1" customWidth="1"/>
    <col min="6146" max="6146" width="10" style="1" customWidth="1"/>
    <col min="6147" max="6147" width="10.7109375" style="1" customWidth="1"/>
    <col min="6148" max="6149" width="9.7109375" style="1" customWidth="1"/>
    <col min="6150" max="6150" width="10.7109375" style="1" customWidth="1"/>
    <col min="6151" max="6151" width="10.140625" style="1" customWidth="1"/>
    <col min="6152" max="6152" width="10.7109375" style="1" customWidth="1"/>
    <col min="6153" max="6153" width="11.42578125" style="1" customWidth="1"/>
    <col min="6154" max="6154" width="12.28515625" style="1" customWidth="1"/>
    <col min="6155" max="6155" width="11" style="1" customWidth="1"/>
    <col min="6156" max="6156" width="8.140625" style="1" customWidth="1"/>
    <col min="6157" max="6157" width="11.28515625" style="1" customWidth="1"/>
    <col min="6158" max="6160" width="12.42578125" style="1" customWidth="1"/>
    <col min="6161" max="6161" width="9.28515625" style="1" customWidth="1"/>
    <col min="6162" max="6162" width="11.42578125" style="1" customWidth="1"/>
    <col min="6163" max="6163" width="10.28515625" style="1" customWidth="1"/>
    <col min="6164" max="6164" width="8.28515625" style="1" customWidth="1"/>
    <col min="6165" max="6165" width="10.5703125" style="1" customWidth="1"/>
    <col min="6166" max="6166" width="11.7109375" style="1" customWidth="1"/>
    <col min="6167" max="6167" width="8.85546875" style="1" customWidth="1"/>
    <col min="6168" max="6168" width="10.42578125" style="1" customWidth="1"/>
    <col min="6169" max="6170" width="9" style="1" customWidth="1"/>
    <col min="6171" max="6171" width="9.7109375" style="1" customWidth="1"/>
    <col min="6172" max="6173" width="9" style="1" customWidth="1"/>
    <col min="6174" max="6174" width="12.42578125" style="1" customWidth="1"/>
    <col min="6175" max="6208" width="0" style="1" hidden="1" customWidth="1"/>
    <col min="6209" max="6388" width="11.42578125" style="1"/>
    <col min="6389" max="6389" width="5" style="1" bestFit="1" customWidth="1"/>
    <col min="6390" max="6390" width="24.140625" style="1" bestFit="1" customWidth="1"/>
    <col min="6391" max="6391" width="14" style="1" bestFit="1" customWidth="1"/>
    <col min="6392" max="6392" width="14.28515625" style="1" customWidth="1"/>
    <col min="6393" max="6394" width="11.7109375" style="1" customWidth="1"/>
    <col min="6395" max="6396" width="11.7109375" style="1" bestFit="1" customWidth="1"/>
    <col min="6397" max="6397" width="11.7109375" style="1" customWidth="1"/>
    <col min="6398" max="6398" width="9.7109375" style="1" customWidth="1"/>
    <col min="6399" max="6399" width="10.5703125" style="1" customWidth="1"/>
    <col min="6400" max="6400" width="11.140625" style="1" customWidth="1"/>
    <col min="6401" max="6401" width="9.7109375" style="1" customWidth="1"/>
    <col min="6402" max="6402" width="10" style="1" customWidth="1"/>
    <col min="6403" max="6403" width="10.7109375" style="1" customWidth="1"/>
    <col min="6404" max="6405" width="9.7109375" style="1" customWidth="1"/>
    <col min="6406" max="6406" width="10.7109375" style="1" customWidth="1"/>
    <col min="6407" max="6407" width="10.140625" style="1" customWidth="1"/>
    <col min="6408" max="6408" width="10.7109375" style="1" customWidth="1"/>
    <col min="6409" max="6409" width="11.42578125" style="1" customWidth="1"/>
    <col min="6410" max="6410" width="12.28515625" style="1" customWidth="1"/>
    <col min="6411" max="6411" width="11" style="1" customWidth="1"/>
    <col min="6412" max="6412" width="8.140625" style="1" customWidth="1"/>
    <col min="6413" max="6413" width="11.28515625" style="1" customWidth="1"/>
    <col min="6414" max="6416" width="12.42578125" style="1" customWidth="1"/>
    <col min="6417" max="6417" width="9.28515625" style="1" customWidth="1"/>
    <col min="6418" max="6418" width="11.42578125" style="1" customWidth="1"/>
    <col min="6419" max="6419" width="10.28515625" style="1" customWidth="1"/>
    <col min="6420" max="6420" width="8.28515625" style="1" customWidth="1"/>
    <col min="6421" max="6421" width="10.5703125" style="1" customWidth="1"/>
    <col min="6422" max="6422" width="11.7109375" style="1" customWidth="1"/>
    <col min="6423" max="6423" width="8.85546875" style="1" customWidth="1"/>
    <col min="6424" max="6424" width="10.42578125" style="1" customWidth="1"/>
    <col min="6425" max="6426" width="9" style="1" customWidth="1"/>
    <col min="6427" max="6427" width="9.7109375" style="1" customWidth="1"/>
    <col min="6428" max="6429" width="9" style="1" customWidth="1"/>
    <col min="6430" max="6430" width="12.42578125" style="1" customWidth="1"/>
    <col min="6431" max="6464" width="0" style="1" hidden="1" customWidth="1"/>
    <col min="6465" max="6644" width="11.42578125" style="1"/>
    <col min="6645" max="6645" width="5" style="1" bestFit="1" customWidth="1"/>
    <col min="6646" max="6646" width="24.140625" style="1" bestFit="1" customWidth="1"/>
    <col min="6647" max="6647" width="14" style="1" bestFit="1" customWidth="1"/>
    <col min="6648" max="6648" width="14.28515625" style="1" customWidth="1"/>
    <col min="6649" max="6650" width="11.7109375" style="1" customWidth="1"/>
    <col min="6651" max="6652" width="11.7109375" style="1" bestFit="1" customWidth="1"/>
    <col min="6653" max="6653" width="11.7109375" style="1" customWidth="1"/>
    <col min="6654" max="6654" width="9.7109375" style="1" customWidth="1"/>
    <col min="6655" max="6655" width="10.5703125" style="1" customWidth="1"/>
    <col min="6656" max="6656" width="11.140625" style="1" customWidth="1"/>
    <col min="6657" max="6657" width="9.7109375" style="1" customWidth="1"/>
    <col min="6658" max="6658" width="10" style="1" customWidth="1"/>
    <col min="6659" max="6659" width="10.7109375" style="1" customWidth="1"/>
    <col min="6660" max="6661" width="9.7109375" style="1" customWidth="1"/>
    <col min="6662" max="6662" width="10.7109375" style="1" customWidth="1"/>
    <col min="6663" max="6663" width="10.140625" style="1" customWidth="1"/>
    <col min="6664" max="6664" width="10.7109375" style="1" customWidth="1"/>
    <col min="6665" max="6665" width="11.42578125" style="1" customWidth="1"/>
    <col min="6666" max="6666" width="12.28515625" style="1" customWidth="1"/>
    <col min="6667" max="6667" width="11" style="1" customWidth="1"/>
    <col min="6668" max="6668" width="8.140625" style="1" customWidth="1"/>
    <col min="6669" max="6669" width="11.28515625" style="1" customWidth="1"/>
    <col min="6670" max="6672" width="12.42578125" style="1" customWidth="1"/>
    <col min="6673" max="6673" width="9.28515625" style="1" customWidth="1"/>
    <col min="6674" max="6674" width="11.42578125" style="1" customWidth="1"/>
    <col min="6675" max="6675" width="10.28515625" style="1" customWidth="1"/>
    <col min="6676" max="6676" width="8.28515625" style="1" customWidth="1"/>
    <col min="6677" max="6677" width="10.5703125" style="1" customWidth="1"/>
    <col min="6678" max="6678" width="11.7109375" style="1" customWidth="1"/>
    <col min="6679" max="6679" width="8.85546875" style="1" customWidth="1"/>
    <col min="6680" max="6680" width="10.42578125" style="1" customWidth="1"/>
    <col min="6681" max="6682" width="9" style="1" customWidth="1"/>
    <col min="6683" max="6683" width="9.7109375" style="1" customWidth="1"/>
    <col min="6684" max="6685" width="9" style="1" customWidth="1"/>
    <col min="6686" max="6686" width="12.42578125" style="1" customWidth="1"/>
    <col min="6687" max="6720" width="0" style="1" hidden="1" customWidth="1"/>
    <col min="6721" max="6900" width="11.42578125" style="1"/>
    <col min="6901" max="6901" width="5" style="1" bestFit="1" customWidth="1"/>
    <col min="6902" max="6902" width="24.140625" style="1" bestFit="1" customWidth="1"/>
    <col min="6903" max="6903" width="14" style="1" bestFit="1" customWidth="1"/>
    <col min="6904" max="6904" width="14.28515625" style="1" customWidth="1"/>
    <col min="6905" max="6906" width="11.7109375" style="1" customWidth="1"/>
    <col min="6907" max="6908" width="11.7109375" style="1" bestFit="1" customWidth="1"/>
    <col min="6909" max="6909" width="11.7109375" style="1" customWidth="1"/>
    <col min="6910" max="6910" width="9.7109375" style="1" customWidth="1"/>
    <col min="6911" max="6911" width="10.5703125" style="1" customWidth="1"/>
    <col min="6912" max="6912" width="11.140625" style="1" customWidth="1"/>
    <col min="6913" max="6913" width="9.7109375" style="1" customWidth="1"/>
    <col min="6914" max="6914" width="10" style="1" customWidth="1"/>
    <col min="6915" max="6915" width="10.7109375" style="1" customWidth="1"/>
    <col min="6916" max="6917" width="9.7109375" style="1" customWidth="1"/>
    <col min="6918" max="6918" width="10.7109375" style="1" customWidth="1"/>
    <col min="6919" max="6919" width="10.140625" style="1" customWidth="1"/>
    <col min="6920" max="6920" width="10.7109375" style="1" customWidth="1"/>
    <col min="6921" max="6921" width="11.42578125" style="1" customWidth="1"/>
    <col min="6922" max="6922" width="12.28515625" style="1" customWidth="1"/>
    <col min="6923" max="6923" width="11" style="1" customWidth="1"/>
    <col min="6924" max="6924" width="8.140625" style="1" customWidth="1"/>
    <col min="6925" max="6925" width="11.28515625" style="1" customWidth="1"/>
    <col min="6926" max="6928" width="12.42578125" style="1" customWidth="1"/>
    <col min="6929" max="6929" width="9.28515625" style="1" customWidth="1"/>
    <col min="6930" max="6930" width="11.42578125" style="1" customWidth="1"/>
    <col min="6931" max="6931" width="10.28515625" style="1" customWidth="1"/>
    <col min="6932" max="6932" width="8.28515625" style="1" customWidth="1"/>
    <col min="6933" max="6933" width="10.5703125" style="1" customWidth="1"/>
    <col min="6934" max="6934" width="11.7109375" style="1" customWidth="1"/>
    <col min="6935" max="6935" width="8.85546875" style="1" customWidth="1"/>
    <col min="6936" max="6936" width="10.42578125" style="1" customWidth="1"/>
    <col min="6937" max="6938" width="9" style="1" customWidth="1"/>
    <col min="6939" max="6939" width="9.7109375" style="1" customWidth="1"/>
    <col min="6940" max="6941" width="9" style="1" customWidth="1"/>
    <col min="6942" max="6942" width="12.42578125" style="1" customWidth="1"/>
    <col min="6943" max="6976" width="0" style="1" hidden="1" customWidth="1"/>
    <col min="6977" max="7156" width="11.42578125" style="1"/>
    <col min="7157" max="7157" width="5" style="1" bestFit="1" customWidth="1"/>
    <col min="7158" max="7158" width="24.140625" style="1" bestFit="1" customWidth="1"/>
    <col min="7159" max="7159" width="14" style="1" bestFit="1" customWidth="1"/>
    <col min="7160" max="7160" width="14.28515625" style="1" customWidth="1"/>
    <col min="7161" max="7162" width="11.7109375" style="1" customWidth="1"/>
    <col min="7163" max="7164" width="11.7109375" style="1" bestFit="1" customWidth="1"/>
    <col min="7165" max="7165" width="11.7109375" style="1" customWidth="1"/>
    <col min="7166" max="7166" width="9.7109375" style="1" customWidth="1"/>
    <col min="7167" max="7167" width="10.5703125" style="1" customWidth="1"/>
    <col min="7168" max="7168" width="11.140625" style="1" customWidth="1"/>
    <col min="7169" max="7169" width="9.7109375" style="1" customWidth="1"/>
    <col min="7170" max="7170" width="10" style="1" customWidth="1"/>
    <col min="7171" max="7171" width="10.7109375" style="1" customWidth="1"/>
    <col min="7172" max="7173" width="9.7109375" style="1" customWidth="1"/>
    <col min="7174" max="7174" width="10.7109375" style="1" customWidth="1"/>
    <col min="7175" max="7175" width="10.140625" style="1" customWidth="1"/>
    <col min="7176" max="7176" width="10.7109375" style="1" customWidth="1"/>
    <col min="7177" max="7177" width="11.42578125" style="1" customWidth="1"/>
    <col min="7178" max="7178" width="12.28515625" style="1" customWidth="1"/>
    <col min="7179" max="7179" width="11" style="1" customWidth="1"/>
    <col min="7180" max="7180" width="8.140625" style="1" customWidth="1"/>
    <col min="7181" max="7181" width="11.28515625" style="1" customWidth="1"/>
    <col min="7182" max="7184" width="12.42578125" style="1" customWidth="1"/>
    <col min="7185" max="7185" width="9.28515625" style="1" customWidth="1"/>
    <col min="7186" max="7186" width="11.42578125" style="1" customWidth="1"/>
    <col min="7187" max="7187" width="10.28515625" style="1" customWidth="1"/>
    <col min="7188" max="7188" width="8.28515625" style="1" customWidth="1"/>
    <col min="7189" max="7189" width="10.5703125" style="1" customWidth="1"/>
    <col min="7190" max="7190" width="11.7109375" style="1" customWidth="1"/>
    <col min="7191" max="7191" width="8.85546875" style="1" customWidth="1"/>
    <col min="7192" max="7192" width="10.42578125" style="1" customWidth="1"/>
    <col min="7193" max="7194" width="9" style="1" customWidth="1"/>
    <col min="7195" max="7195" width="9.7109375" style="1" customWidth="1"/>
    <col min="7196" max="7197" width="9" style="1" customWidth="1"/>
    <col min="7198" max="7198" width="12.42578125" style="1" customWidth="1"/>
    <col min="7199" max="7232" width="0" style="1" hidden="1" customWidth="1"/>
    <col min="7233" max="7412" width="11.42578125" style="1"/>
    <col min="7413" max="7413" width="5" style="1" bestFit="1" customWidth="1"/>
    <col min="7414" max="7414" width="24.140625" style="1" bestFit="1" customWidth="1"/>
    <col min="7415" max="7415" width="14" style="1" bestFit="1" customWidth="1"/>
    <col min="7416" max="7416" width="14.28515625" style="1" customWidth="1"/>
    <col min="7417" max="7418" width="11.7109375" style="1" customWidth="1"/>
    <col min="7419" max="7420" width="11.7109375" style="1" bestFit="1" customWidth="1"/>
    <col min="7421" max="7421" width="11.7109375" style="1" customWidth="1"/>
    <col min="7422" max="7422" width="9.7109375" style="1" customWidth="1"/>
    <col min="7423" max="7423" width="10.5703125" style="1" customWidth="1"/>
    <col min="7424" max="7424" width="11.140625" style="1" customWidth="1"/>
    <col min="7425" max="7425" width="9.7109375" style="1" customWidth="1"/>
    <col min="7426" max="7426" width="10" style="1" customWidth="1"/>
    <col min="7427" max="7427" width="10.7109375" style="1" customWidth="1"/>
    <col min="7428" max="7429" width="9.7109375" style="1" customWidth="1"/>
    <col min="7430" max="7430" width="10.7109375" style="1" customWidth="1"/>
    <col min="7431" max="7431" width="10.140625" style="1" customWidth="1"/>
    <col min="7432" max="7432" width="10.7109375" style="1" customWidth="1"/>
    <col min="7433" max="7433" width="11.42578125" style="1" customWidth="1"/>
    <col min="7434" max="7434" width="12.28515625" style="1" customWidth="1"/>
    <col min="7435" max="7435" width="11" style="1" customWidth="1"/>
    <col min="7436" max="7436" width="8.140625" style="1" customWidth="1"/>
    <col min="7437" max="7437" width="11.28515625" style="1" customWidth="1"/>
    <col min="7438" max="7440" width="12.42578125" style="1" customWidth="1"/>
    <col min="7441" max="7441" width="9.28515625" style="1" customWidth="1"/>
    <col min="7442" max="7442" width="11.42578125" style="1" customWidth="1"/>
    <col min="7443" max="7443" width="10.28515625" style="1" customWidth="1"/>
    <col min="7444" max="7444" width="8.28515625" style="1" customWidth="1"/>
    <col min="7445" max="7445" width="10.5703125" style="1" customWidth="1"/>
    <col min="7446" max="7446" width="11.7109375" style="1" customWidth="1"/>
    <col min="7447" max="7447" width="8.85546875" style="1" customWidth="1"/>
    <col min="7448" max="7448" width="10.42578125" style="1" customWidth="1"/>
    <col min="7449" max="7450" width="9" style="1" customWidth="1"/>
    <col min="7451" max="7451" width="9.7109375" style="1" customWidth="1"/>
    <col min="7452" max="7453" width="9" style="1" customWidth="1"/>
    <col min="7454" max="7454" width="12.42578125" style="1" customWidth="1"/>
    <col min="7455" max="7488" width="0" style="1" hidden="1" customWidth="1"/>
    <col min="7489" max="7668" width="11.42578125" style="1"/>
    <col min="7669" max="7669" width="5" style="1" bestFit="1" customWidth="1"/>
    <col min="7670" max="7670" width="24.140625" style="1" bestFit="1" customWidth="1"/>
    <col min="7671" max="7671" width="14" style="1" bestFit="1" customWidth="1"/>
    <col min="7672" max="7672" width="14.28515625" style="1" customWidth="1"/>
    <col min="7673" max="7674" width="11.7109375" style="1" customWidth="1"/>
    <col min="7675" max="7676" width="11.7109375" style="1" bestFit="1" customWidth="1"/>
    <col min="7677" max="7677" width="11.7109375" style="1" customWidth="1"/>
    <col min="7678" max="7678" width="9.7109375" style="1" customWidth="1"/>
    <col min="7679" max="7679" width="10.5703125" style="1" customWidth="1"/>
    <col min="7680" max="7680" width="11.140625" style="1" customWidth="1"/>
    <col min="7681" max="7681" width="9.7109375" style="1" customWidth="1"/>
    <col min="7682" max="7682" width="10" style="1" customWidth="1"/>
    <col min="7683" max="7683" width="10.7109375" style="1" customWidth="1"/>
    <col min="7684" max="7685" width="9.7109375" style="1" customWidth="1"/>
    <col min="7686" max="7686" width="10.7109375" style="1" customWidth="1"/>
    <col min="7687" max="7687" width="10.140625" style="1" customWidth="1"/>
    <col min="7688" max="7688" width="10.7109375" style="1" customWidth="1"/>
    <col min="7689" max="7689" width="11.42578125" style="1" customWidth="1"/>
    <col min="7690" max="7690" width="12.28515625" style="1" customWidth="1"/>
    <col min="7691" max="7691" width="11" style="1" customWidth="1"/>
    <col min="7692" max="7692" width="8.140625" style="1" customWidth="1"/>
    <col min="7693" max="7693" width="11.28515625" style="1" customWidth="1"/>
    <col min="7694" max="7696" width="12.42578125" style="1" customWidth="1"/>
    <col min="7697" max="7697" width="9.28515625" style="1" customWidth="1"/>
    <col min="7698" max="7698" width="11.42578125" style="1" customWidth="1"/>
    <col min="7699" max="7699" width="10.28515625" style="1" customWidth="1"/>
    <col min="7700" max="7700" width="8.28515625" style="1" customWidth="1"/>
    <col min="7701" max="7701" width="10.5703125" style="1" customWidth="1"/>
    <col min="7702" max="7702" width="11.7109375" style="1" customWidth="1"/>
    <col min="7703" max="7703" width="8.85546875" style="1" customWidth="1"/>
    <col min="7704" max="7704" width="10.42578125" style="1" customWidth="1"/>
    <col min="7705" max="7706" width="9" style="1" customWidth="1"/>
    <col min="7707" max="7707" width="9.7109375" style="1" customWidth="1"/>
    <col min="7708" max="7709" width="9" style="1" customWidth="1"/>
    <col min="7710" max="7710" width="12.42578125" style="1" customWidth="1"/>
    <col min="7711" max="7744" width="0" style="1" hidden="1" customWidth="1"/>
    <col min="7745" max="7924" width="11.42578125" style="1"/>
    <col min="7925" max="7925" width="5" style="1" bestFit="1" customWidth="1"/>
    <col min="7926" max="7926" width="24.140625" style="1" bestFit="1" customWidth="1"/>
    <col min="7927" max="7927" width="14" style="1" bestFit="1" customWidth="1"/>
    <col min="7928" max="7928" width="14.28515625" style="1" customWidth="1"/>
    <col min="7929" max="7930" width="11.7109375" style="1" customWidth="1"/>
    <col min="7931" max="7932" width="11.7109375" style="1" bestFit="1" customWidth="1"/>
    <col min="7933" max="7933" width="11.7109375" style="1" customWidth="1"/>
    <col min="7934" max="7934" width="9.7109375" style="1" customWidth="1"/>
    <col min="7935" max="7935" width="10.5703125" style="1" customWidth="1"/>
    <col min="7936" max="7936" width="11.140625" style="1" customWidth="1"/>
    <col min="7937" max="7937" width="9.7109375" style="1" customWidth="1"/>
    <col min="7938" max="7938" width="10" style="1" customWidth="1"/>
    <col min="7939" max="7939" width="10.7109375" style="1" customWidth="1"/>
    <col min="7940" max="7941" width="9.7109375" style="1" customWidth="1"/>
    <col min="7942" max="7942" width="10.7109375" style="1" customWidth="1"/>
    <col min="7943" max="7943" width="10.140625" style="1" customWidth="1"/>
    <col min="7944" max="7944" width="10.7109375" style="1" customWidth="1"/>
    <col min="7945" max="7945" width="11.42578125" style="1" customWidth="1"/>
    <col min="7946" max="7946" width="12.28515625" style="1" customWidth="1"/>
    <col min="7947" max="7947" width="11" style="1" customWidth="1"/>
    <col min="7948" max="7948" width="8.140625" style="1" customWidth="1"/>
    <col min="7949" max="7949" width="11.28515625" style="1" customWidth="1"/>
    <col min="7950" max="7952" width="12.42578125" style="1" customWidth="1"/>
    <col min="7953" max="7953" width="9.28515625" style="1" customWidth="1"/>
    <col min="7954" max="7954" width="11.42578125" style="1" customWidth="1"/>
    <col min="7955" max="7955" width="10.28515625" style="1" customWidth="1"/>
    <col min="7956" max="7956" width="8.28515625" style="1" customWidth="1"/>
    <col min="7957" max="7957" width="10.5703125" style="1" customWidth="1"/>
    <col min="7958" max="7958" width="11.7109375" style="1" customWidth="1"/>
    <col min="7959" max="7959" width="8.85546875" style="1" customWidth="1"/>
    <col min="7960" max="7960" width="10.42578125" style="1" customWidth="1"/>
    <col min="7961" max="7962" width="9" style="1" customWidth="1"/>
    <col min="7963" max="7963" width="9.7109375" style="1" customWidth="1"/>
    <col min="7964" max="7965" width="9" style="1" customWidth="1"/>
    <col min="7966" max="7966" width="12.42578125" style="1" customWidth="1"/>
    <col min="7967" max="8000" width="0" style="1" hidden="1" customWidth="1"/>
    <col min="8001" max="8180" width="11.42578125" style="1"/>
    <col min="8181" max="8181" width="5" style="1" bestFit="1" customWidth="1"/>
    <col min="8182" max="8182" width="24.140625" style="1" bestFit="1" customWidth="1"/>
    <col min="8183" max="8183" width="14" style="1" bestFit="1" customWidth="1"/>
    <col min="8184" max="8184" width="14.28515625" style="1" customWidth="1"/>
    <col min="8185" max="8186" width="11.7109375" style="1" customWidth="1"/>
    <col min="8187" max="8188" width="11.7109375" style="1" bestFit="1" customWidth="1"/>
    <col min="8189" max="8189" width="11.7109375" style="1" customWidth="1"/>
    <col min="8190" max="8190" width="9.7109375" style="1" customWidth="1"/>
    <col min="8191" max="8191" width="10.5703125" style="1" customWidth="1"/>
    <col min="8192" max="8192" width="11.140625" style="1" customWidth="1"/>
    <col min="8193" max="8193" width="9.7109375" style="1" customWidth="1"/>
    <col min="8194" max="8194" width="10" style="1" customWidth="1"/>
    <col min="8195" max="8195" width="10.7109375" style="1" customWidth="1"/>
    <col min="8196" max="8197" width="9.7109375" style="1" customWidth="1"/>
    <col min="8198" max="8198" width="10.7109375" style="1" customWidth="1"/>
    <col min="8199" max="8199" width="10.140625" style="1" customWidth="1"/>
    <col min="8200" max="8200" width="10.7109375" style="1" customWidth="1"/>
    <col min="8201" max="8201" width="11.42578125" style="1" customWidth="1"/>
    <col min="8202" max="8202" width="12.28515625" style="1" customWidth="1"/>
    <col min="8203" max="8203" width="11" style="1" customWidth="1"/>
    <col min="8204" max="8204" width="8.140625" style="1" customWidth="1"/>
    <col min="8205" max="8205" width="11.28515625" style="1" customWidth="1"/>
    <col min="8206" max="8208" width="12.42578125" style="1" customWidth="1"/>
    <col min="8209" max="8209" width="9.28515625" style="1" customWidth="1"/>
    <col min="8210" max="8210" width="11.42578125" style="1" customWidth="1"/>
    <col min="8211" max="8211" width="10.28515625" style="1" customWidth="1"/>
    <col min="8212" max="8212" width="8.28515625" style="1" customWidth="1"/>
    <col min="8213" max="8213" width="10.5703125" style="1" customWidth="1"/>
    <col min="8214" max="8214" width="11.7109375" style="1" customWidth="1"/>
    <col min="8215" max="8215" width="8.85546875" style="1" customWidth="1"/>
    <col min="8216" max="8216" width="10.42578125" style="1" customWidth="1"/>
    <col min="8217" max="8218" width="9" style="1" customWidth="1"/>
    <col min="8219" max="8219" width="9.7109375" style="1" customWidth="1"/>
    <col min="8220" max="8221" width="9" style="1" customWidth="1"/>
    <col min="8222" max="8222" width="12.42578125" style="1" customWidth="1"/>
    <col min="8223" max="8256" width="0" style="1" hidden="1" customWidth="1"/>
    <col min="8257" max="8436" width="11.42578125" style="1"/>
    <col min="8437" max="8437" width="5" style="1" bestFit="1" customWidth="1"/>
    <col min="8438" max="8438" width="24.140625" style="1" bestFit="1" customWidth="1"/>
    <col min="8439" max="8439" width="14" style="1" bestFit="1" customWidth="1"/>
    <col min="8440" max="8440" width="14.28515625" style="1" customWidth="1"/>
    <col min="8441" max="8442" width="11.7109375" style="1" customWidth="1"/>
    <col min="8443" max="8444" width="11.7109375" style="1" bestFit="1" customWidth="1"/>
    <col min="8445" max="8445" width="11.7109375" style="1" customWidth="1"/>
    <col min="8446" max="8446" width="9.7109375" style="1" customWidth="1"/>
    <col min="8447" max="8447" width="10.5703125" style="1" customWidth="1"/>
    <col min="8448" max="8448" width="11.140625" style="1" customWidth="1"/>
    <col min="8449" max="8449" width="9.7109375" style="1" customWidth="1"/>
    <col min="8450" max="8450" width="10" style="1" customWidth="1"/>
    <col min="8451" max="8451" width="10.7109375" style="1" customWidth="1"/>
    <col min="8452" max="8453" width="9.7109375" style="1" customWidth="1"/>
    <col min="8454" max="8454" width="10.7109375" style="1" customWidth="1"/>
    <col min="8455" max="8455" width="10.140625" style="1" customWidth="1"/>
    <col min="8456" max="8456" width="10.7109375" style="1" customWidth="1"/>
    <col min="8457" max="8457" width="11.42578125" style="1" customWidth="1"/>
    <col min="8458" max="8458" width="12.28515625" style="1" customWidth="1"/>
    <col min="8459" max="8459" width="11" style="1" customWidth="1"/>
    <col min="8460" max="8460" width="8.140625" style="1" customWidth="1"/>
    <col min="8461" max="8461" width="11.28515625" style="1" customWidth="1"/>
    <col min="8462" max="8464" width="12.42578125" style="1" customWidth="1"/>
    <col min="8465" max="8465" width="9.28515625" style="1" customWidth="1"/>
    <col min="8466" max="8466" width="11.42578125" style="1" customWidth="1"/>
    <col min="8467" max="8467" width="10.28515625" style="1" customWidth="1"/>
    <col min="8468" max="8468" width="8.28515625" style="1" customWidth="1"/>
    <col min="8469" max="8469" width="10.5703125" style="1" customWidth="1"/>
    <col min="8470" max="8470" width="11.7109375" style="1" customWidth="1"/>
    <col min="8471" max="8471" width="8.85546875" style="1" customWidth="1"/>
    <col min="8472" max="8472" width="10.42578125" style="1" customWidth="1"/>
    <col min="8473" max="8474" width="9" style="1" customWidth="1"/>
    <col min="8475" max="8475" width="9.7109375" style="1" customWidth="1"/>
    <col min="8476" max="8477" width="9" style="1" customWidth="1"/>
    <col min="8478" max="8478" width="12.42578125" style="1" customWidth="1"/>
    <col min="8479" max="8512" width="0" style="1" hidden="1" customWidth="1"/>
    <col min="8513" max="8692" width="11.42578125" style="1"/>
    <col min="8693" max="8693" width="5" style="1" bestFit="1" customWidth="1"/>
    <col min="8694" max="8694" width="24.140625" style="1" bestFit="1" customWidth="1"/>
    <col min="8695" max="8695" width="14" style="1" bestFit="1" customWidth="1"/>
    <col min="8696" max="8696" width="14.28515625" style="1" customWidth="1"/>
    <col min="8697" max="8698" width="11.7109375" style="1" customWidth="1"/>
    <col min="8699" max="8700" width="11.7109375" style="1" bestFit="1" customWidth="1"/>
    <col min="8701" max="8701" width="11.7109375" style="1" customWidth="1"/>
    <col min="8702" max="8702" width="9.7109375" style="1" customWidth="1"/>
    <col min="8703" max="8703" width="10.5703125" style="1" customWidth="1"/>
    <col min="8704" max="8704" width="11.140625" style="1" customWidth="1"/>
    <col min="8705" max="8705" width="9.7109375" style="1" customWidth="1"/>
    <col min="8706" max="8706" width="10" style="1" customWidth="1"/>
    <col min="8707" max="8707" width="10.7109375" style="1" customWidth="1"/>
    <col min="8708" max="8709" width="9.7109375" style="1" customWidth="1"/>
    <col min="8710" max="8710" width="10.7109375" style="1" customWidth="1"/>
    <col min="8711" max="8711" width="10.140625" style="1" customWidth="1"/>
    <col min="8712" max="8712" width="10.7109375" style="1" customWidth="1"/>
    <col min="8713" max="8713" width="11.42578125" style="1" customWidth="1"/>
    <col min="8714" max="8714" width="12.28515625" style="1" customWidth="1"/>
    <col min="8715" max="8715" width="11" style="1" customWidth="1"/>
    <col min="8716" max="8716" width="8.140625" style="1" customWidth="1"/>
    <col min="8717" max="8717" width="11.28515625" style="1" customWidth="1"/>
    <col min="8718" max="8720" width="12.42578125" style="1" customWidth="1"/>
    <col min="8721" max="8721" width="9.28515625" style="1" customWidth="1"/>
    <col min="8722" max="8722" width="11.42578125" style="1" customWidth="1"/>
    <col min="8723" max="8723" width="10.28515625" style="1" customWidth="1"/>
    <col min="8724" max="8724" width="8.28515625" style="1" customWidth="1"/>
    <col min="8725" max="8725" width="10.5703125" style="1" customWidth="1"/>
    <col min="8726" max="8726" width="11.7109375" style="1" customWidth="1"/>
    <col min="8727" max="8727" width="8.85546875" style="1" customWidth="1"/>
    <col min="8728" max="8728" width="10.42578125" style="1" customWidth="1"/>
    <col min="8729" max="8730" width="9" style="1" customWidth="1"/>
    <col min="8731" max="8731" width="9.7109375" style="1" customWidth="1"/>
    <col min="8732" max="8733" width="9" style="1" customWidth="1"/>
    <col min="8734" max="8734" width="12.42578125" style="1" customWidth="1"/>
    <col min="8735" max="8768" width="0" style="1" hidden="1" customWidth="1"/>
    <col min="8769" max="8948" width="11.42578125" style="1"/>
    <col min="8949" max="8949" width="5" style="1" bestFit="1" customWidth="1"/>
    <col min="8950" max="8950" width="24.140625" style="1" bestFit="1" customWidth="1"/>
    <col min="8951" max="8951" width="14" style="1" bestFit="1" customWidth="1"/>
    <col min="8952" max="8952" width="14.28515625" style="1" customWidth="1"/>
    <col min="8953" max="8954" width="11.7109375" style="1" customWidth="1"/>
    <col min="8955" max="8956" width="11.7109375" style="1" bestFit="1" customWidth="1"/>
    <col min="8957" max="8957" width="11.7109375" style="1" customWidth="1"/>
    <col min="8958" max="8958" width="9.7109375" style="1" customWidth="1"/>
    <col min="8959" max="8959" width="10.5703125" style="1" customWidth="1"/>
    <col min="8960" max="8960" width="11.140625" style="1" customWidth="1"/>
    <col min="8961" max="8961" width="9.7109375" style="1" customWidth="1"/>
    <col min="8962" max="8962" width="10" style="1" customWidth="1"/>
    <col min="8963" max="8963" width="10.7109375" style="1" customWidth="1"/>
    <col min="8964" max="8965" width="9.7109375" style="1" customWidth="1"/>
    <col min="8966" max="8966" width="10.7109375" style="1" customWidth="1"/>
    <col min="8967" max="8967" width="10.140625" style="1" customWidth="1"/>
    <col min="8968" max="8968" width="10.7109375" style="1" customWidth="1"/>
    <col min="8969" max="8969" width="11.42578125" style="1" customWidth="1"/>
    <col min="8970" max="8970" width="12.28515625" style="1" customWidth="1"/>
    <col min="8971" max="8971" width="11" style="1" customWidth="1"/>
    <col min="8972" max="8972" width="8.140625" style="1" customWidth="1"/>
    <col min="8973" max="8973" width="11.28515625" style="1" customWidth="1"/>
    <col min="8974" max="8976" width="12.42578125" style="1" customWidth="1"/>
    <col min="8977" max="8977" width="9.28515625" style="1" customWidth="1"/>
    <col min="8978" max="8978" width="11.42578125" style="1" customWidth="1"/>
    <col min="8979" max="8979" width="10.28515625" style="1" customWidth="1"/>
    <col min="8980" max="8980" width="8.28515625" style="1" customWidth="1"/>
    <col min="8981" max="8981" width="10.5703125" style="1" customWidth="1"/>
    <col min="8982" max="8982" width="11.7109375" style="1" customWidth="1"/>
    <col min="8983" max="8983" width="8.85546875" style="1" customWidth="1"/>
    <col min="8984" max="8984" width="10.42578125" style="1" customWidth="1"/>
    <col min="8985" max="8986" width="9" style="1" customWidth="1"/>
    <col min="8987" max="8987" width="9.7109375" style="1" customWidth="1"/>
    <col min="8988" max="8989" width="9" style="1" customWidth="1"/>
    <col min="8990" max="8990" width="12.42578125" style="1" customWidth="1"/>
    <col min="8991" max="9024" width="0" style="1" hidden="1" customWidth="1"/>
    <col min="9025" max="9204" width="11.42578125" style="1"/>
    <col min="9205" max="9205" width="5" style="1" bestFit="1" customWidth="1"/>
    <col min="9206" max="9206" width="24.140625" style="1" bestFit="1" customWidth="1"/>
    <col min="9207" max="9207" width="14" style="1" bestFit="1" customWidth="1"/>
    <col min="9208" max="9208" width="14.28515625" style="1" customWidth="1"/>
    <col min="9209" max="9210" width="11.7109375" style="1" customWidth="1"/>
    <col min="9211" max="9212" width="11.7109375" style="1" bestFit="1" customWidth="1"/>
    <col min="9213" max="9213" width="11.7109375" style="1" customWidth="1"/>
    <col min="9214" max="9214" width="9.7109375" style="1" customWidth="1"/>
    <col min="9215" max="9215" width="10.5703125" style="1" customWidth="1"/>
    <col min="9216" max="9216" width="11.140625" style="1" customWidth="1"/>
    <col min="9217" max="9217" width="9.7109375" style="1" customWidth="1"/>
    <col min="9218" max="9218" width="10" style="1" customWidth="1"/>
    <col min="9219" max="9219" width="10.7109375" style="1" customWidth="1"/>
    <col min="9220" max="9221" width="9.7109375" style="1" customWidth="1"/>
    <col min="9222" max="9222" width="10.7109375" style="1" customWidth="1"/>
    <col min="9223" max="9223" width="10.140625" style="1" customWidth="1"/>
    <col min="9224" max="9224" width="10.7109375" style="1" customWidth="1"/>
    <col min="9225" max="9225" width="11.42578125" style="1" customWidth="1"/>
    <col min="9226" max="9226" width="12.28515625" style="1" customWidth="1"/>
    <col min="9227" max="9227" width="11" style="1" customWidth="1"/>
    <col min="9228" max="9228" width="8.140625" style="1" customWidth="1"/>
    <col min="9229" max="9229" width="11.28515625" style="1" customWidth="1"/>
    <col min="9230" max="9232" width="12.42578125" style="1" customWidth="1"/>
    <col min="9233" max="9233" width="9.28515625" style="1" customWidth="1"/>
    <col min="9234" max="9234" width="11.42578125" style="1" customWidth="1"/>
    <col min="9235" max="9235" width="10.28515625" style="1" customWidth="1"/>
    <col min="9236" max="9236" width="8.28515625" style="1" customWidth="1"/>
    <col min="9237" max="9237" width="10.5703125" style="1" customWidth="1"/>
    <col min="9238" max="9238" width="11.7109375" style="1" customWidth="1"/>
    <col min="9239" max="9239" width="8.85546875" style="1" customWidth="1"/>
    <col min="9240" max="9240" width="10.42578125" style="1" customWidth="1"/>
    <col min="9241" max="9242" width="9" style="1" customWidth="1"/>
    <col min="9243" max="9243" width="9.7109375" style="1" customWidth="1"/>
    <col min="9244" max="9245" width="9" style="1" customWidth="1"/>
    <col min="9246" max="9246" width="12.42578125" style="1" customWidth="1"/>
    <col min="9247" max="9280" width="0" style="1" hidden="1" customWidth="1"/>
    <col min="9281" max="9460" width="11.42578125" style="1"/>
    <col min="9461" max="9461" width="5" style="1" bestFit="1" customWidth="1"/>
    <col min="9462" max="9462" width="24.140625" style="1" bestFit="1" customWidth="1"/>
    <col min="9463" max="9463" width="14" style="1" bestFit="1" customWidth="1"/>
    <col min="9464" max="9464" width="14.28515625" style="1" customWidth="1"/>
    <col min="9465" max="9466" width="11.7109375" style="1" customWidth="1"/>
    <col min="9467" max="9468" width="11.7109375" style="1" bestFit="1" customWidth="1"/>
    <col min="9469" max="9469" width="11.7109375" style="1" customWidth="1"/>
    <col min="9470" max="9470" width="9.7109375" style="1" customWidth="1"/>
    <col min="9471" max="9471" width="10.5703125" style="1" customWidth="1"/>
    <col min="9472" max="9472" width="11.140625" style="1" customWidth="1"/>
    <col min="9473" max="9473" width="9.7109375" style="1" customWidth="1"/>
    <col min="9474" max="9474" width="10" style="1" customWidth="1"/>
    <col min="9475" max="9475" width="10.7109375" style="1" customWidth="1"/>
    <col min="9476" max="9477" width="9.7109375" style="1" customWidth="1"/>
    <col min="9478" max="9478" width="10.7109375" style="1" customWidth="1"/>
    <col min="9479" max="9479" width="10.140625" style="1" customWidth="1"/>
    <col min="9480" max="9480" width="10.7109375" style="1" customWidth="1"/>
    <col min="9481" max="9481" width="11.42578125" style="1" customWidth="1"/>
    <col min="9482" max="9482" width="12.28515625" style="1" customWidth="1"/>
    <col min="9483" max="9483" width="11" style="1" customWidth="1"/>
    <col min="9484" max="9484" width="8.140625" style="1" customWidth="1"/>
    <col min="9485" max="9485" width="11.28515625" style="1" customWidth="1"/>
    <col min="9486" max="9488" width="12.42578125" style="1" customWidth="1"/>
    <col min="9489" max="9489" width="9.28515625" style="1" customWidth="1"/>
    <col min="9490" max="9490" width="11.42578125" style="1" customWidth="1"/>
    <col min="9491" max="9491" width="10.28515625" style="1" customWidth="1"/>
    <col min="9492" max="9492" width="8.28515625" style="1" customWidth="1"/>
    <col min="9493" max="9493" width="10.5703125" style="1" customWidth="1"/>
    <col min="9494" max="9494" width="11.7109375" style="1" customWidth="1"/>
    <col min="9495" max="9495" width="8.85546875" style="1" customWidth="1"/>
    <col min="9496" max="9496" width="10.42578125" style="1" customWidth="1"/>
    <col min="9497" max="9498" width="9" style="1" customWidth="1"/>
    <col min="9499" max="9499" width="9.7109375" style="1" customWidth="1"/>
    <col min="9500" max="9501" width="9" style="1" customWidth="1"/>
    <col min="9502" max="9502" width="12.42578125" style="1" customWidth="1"/>
    <col min="9503" max="9536" width="0" style="1" hidden="1" customWidth="1"/>
    <col min="9537" max="9716" width="11.42578125" style="1"/>
    <col min="9717" max="9717" width="5" style="1" bestFit="1" customWidth="1"/>
    <col min="9718" max="9718" width="24.140625" style="1" bestFit="1" customWidth="1"/>
    <col min="9719" max="9719" width="14" style="1" bestFit="1" customWidth="1"/>
    <col min="9720" max="9720" width="14.28515625" style="1" customWidth="1"/>
    <col min="9721" max="9722" width="11.7109375" style="1" customWidth="1"/>
    <col min="9723" max="9724" width="11.7109375" style="1" bestFit="1" customWidth="1"/>
    <col min="9725" max="9725" width="11.7109375" style="1" customWidth="1"/>
    <col min="9726" max="9726" width="9.7109375" style="1" customWidth="1"/>
    <col min="9727" max="9727" width="10.5703125" style="1" customWidth="1"/>
    <col min="9728" max="9728" width="11.140625" style="1" customWidth="1"/>
    <col min="9729" max="9729" width="9.7109375" style="1" customWidth="1"/>
    <col min="9730" max="9730" width="10" style="1" customWidth="1"/>
    <col min="9731" max="9731" width="10.7109375" style="1" customWidth="1"/>
    <col min="9732" max="9733" width="9.7109375" style="1" customWidth="1"/>
    <col min="9734" max="9734" width="10.7109375" style="1" customWidth="1"/>
    <col min="9735" max="9735" width="10.140625" style="1" customWidth="1"/>
    <col min="9736" max="9736" width="10.7109375" style="1" customWidth="1"/>
    <col min="9737" max="9737" width="11.42578125" style="1" customWidth="1"/>
    <col min="9738" max="9738" width="12.28515625" style="1" customWidth="1"/>
    <col min="9739" max="9739" width="11" style="1" customWidth="1"/>
    <col min="9740" max="9740" width="8.140625" style="1" customWidth="1"/>
    <col min="9741" max="9741" width="11.28515625" style="1" customWidth="1"/>
    <col min="9742" max="9744" width="12.42578125" style="1" customWidth="1"/>
    <col min="9745" max="9745" width="9.28515625" style="1" customWidth="1"/>
    <col min="9746" max="9746" width="11.42578125" style="1" customWidth="1"/>
    <col min="9747" max="9747" width="10.28515625" style="1" customWidth="1"/>
    <col min="9748" max="9748" width="8.28515625" style="1" customWidth="1"/>
    <col min="9749" max="9749" width="10.5703125" style="1" customWidth="1"/>
    <col min="9750" max="9750" width="11.7109375" style="1" customWidth="1"/>
    <col min="9751" max="9751" width="8.85546875" style="1" customWidth="1"/>
    <col min="9752" max="9752" width="10.42578125" style="1" customWidth="1"/>
    <col min="9753" max="9754" width="9" style="1" customWidth="1"/>
    <col min="9755" max="9755" width="9.7109375" style="1" customWidth="1"/>
    <col min="9756" max="9757" width="9" style="1" customWidth="1"/>
    <col min="9758" max="9758" width="12.42578125" style="1" customWidth="1"/>
    <col min="9759" max="9792" width="0" style="1" hidden="1" customWidth="1"/>
    <col min="9793" max="9972" width="11.42578125" style="1"/>
    <col min="9973" max="9973" width="5" style="1" bestFit="1" customWidth="1"/>
    <col min="9974" max="9974" width="24.140625" style="1" bestFit="1" customWidth="1"/>
    <col min="9975" max="9975" width="14" style="1" bestFit="1" customWidth="1"/>
    <col min="9976" max="9976" width="14.28515625" style="1" customWidth="1"/>
    <col min="9977" max="9978" width="11.7109375" style="1" customWidth="1"/>
    <col min="9979" max="9980" width="11.7109375" style="1" bestFit="1" customWidth="1"/>
    <col min="9981" max="9981" width="11.7109375" style="1" customWidth="1"/>
    <col min="9982" max="9982" width="9.7109375" style="1" customWidth="1"/>
    <col min="9983" max="9983" width="10.5703125" style="1" customWidth="1"/>
    <col min="9984" max="9984" width="11.140625" style="1" customWidth="1"/>
    <col min="9985" max="9985" width="9.7109375" style="1" customWidth="1"/>
    <col min="9986" max="9986" width="10" style="1" customWidth="1"/>
    <col min="9987" max="9987" width="10.7109375" style="1" customWidth="1"/>
    <col min="9988" max="9989" width="9.7109375" style="1" customWidth="1"/>
    <col min="9990" max="9990" width="10.7109375" style="1" customWidth="1"/>
    <col min="9991" max="9991" width="10.140625" style="1" customWidth="1"/>
    <col min="9992" max="9992" width="10.7109375" style="1" customWidth="1"/>
    <col min="9993" max="9993" width="11.42578125" style="1" customWidth="1"/>
    <col min="9994" max="9994" width="12.28515625" style="1" customWidth="1"/>
    <col min="9995" max="9995" width="11" style="1" customWidth="1"/>
    <col min="9996" max="9996" width="8.140625" style="1" customWidth="1"/>
    <col min="9997" max="9997" width="11.28515625" style="1" customWidth="1"/>
    <col min="9998" max="10000" width="12.42578125" style="1" customWidth="1"/>
    <col min="10001" max="10001" width="9.28515625" style="1" customWidth="1"/>
    <col min="10002" max="10002" width="11.42578125" style="1" customWidth="1"/>
    <col min="10003" max="10003" width="10.28515625" style="1" customWidth="1"/>
    <col min="10004" max="10004" width="8.28515625" style="1" customWidth="1"/>
    <col min="10005" max="10005" width="10.5703125" style="1" customWidth="1"/>
    <col min="10006" max="10006" width="11.7109375" style="1" customWidth="1"/>
    <col min="10007" max="10007" width="8.85546875" style="1" customWidth="1"/>
    <col min="10008" max="10008" width="10.42578125" style="1" customWidth="1"/>
    <col min="10009" max="10010" width="9" style="1" customWidth="1"/>
    <col min="10011" max="10011" width="9.7109375" style="1" customWidth="1"/>
    <col min="10012" max="10013" width="9" style="1" customWidth="1"/>
    <col min="10014" max="10014" width="12.42578125" style="1" customWidth="1"/>
    <col min="10015" max="10048" width="0" style="1" hidden="1" customWidth="1"/>
    <col min="10049" max="10228" width="11.42578125" style="1"/>
    <col min="10229" max="10229" width="5" style="1" bestFit="1" customWidth="1"/>
    <col min="10230" max="10230" width="24.140625" style="1" bestFit="1" customWidth="1"/>
    <col min="10231" max="10231" width="14" style="1" bestFit="1" customWidth="1"/>
    <col min="10232" max="10232" width="14.28515625" style="1" customWidth="1"/>
    <col min="10233" max="10234" width="11.7109375" style="1" customWidth="1"/>
    <col min="10235" max="10236" width="11.7109375" style="1" bestFit="1" customWidth="1"/>
    <col min="10237" max="10237" width="11.7109375" style="1" customWidth="1"/>
    <col min="10238" max="10238" width="9.7109375" style="1" customWidth="1"/>
    <col min="10239" max="10239" width="10.5703125" style="1" customWidth="1"/>
    <col min="10240" max="10240" width="11.140625" style="1" customWidth="1"/>
    <col min="10241" max="10241" width="9.7109375" style="1" customWidth="1"/>
    <col min="10242" max="10242" width="10" style="1" customWidth="1"/>
    <col min="10243" max="10243" width="10.7109375" style="1" customWidth="1"/>
    <col min="10244" max="10245" width="9.7109375" style="1" customWidth="1"/>
    <col min="10246" max="10246" width="10.7109375" style="1" customWidth="1"/>
    <col min="10247" max="10247" width="10.140625" style="1" customWidth="1"/>
    <col min="10248" max="10248" width="10.7109375" style="1" customWidth="1"/>
    <col min="10249" max="10249" width="11.42578125" style="1" customWidth="1"/>
    <col min="10250" max="10250" width="12.28515625" style="1" customWidth="1"/>
    <col min="10251" max="10251" width="11" style="1" customWidth="1"/>
    <col min="10252" max="10252" width="8.140625" style="1" customWidth="1"/>
    <col min="10253" max="10253" width="11.28515625" style="1" customWidth="1"/>
    <col min="10254" max="10256" width="12.42578125" style="1" customWidth="1"/>
    <col min="10257" max="10257" width="9.28515625" style="1" customWidth="1"/>
    <col min="10258" max="10258" width="11.42578125" style="1" customWidth="1"/>
    <col min="10259" max="10259" width="10.28515625" style="1" customWidth="1"/>
    <col min="10260" max="10260" width="8.28515625" style="1" customWidth="1"/>
    <col min="10261" max="10261" width="10.5703125" style="1" customWidth="1"/>
    <col min="10262" max="10262" width="11.7109375" style="1" customWidth="1"/>
    <col min="10263" max="10263" width="8.85546875" style="1" customWidth="1"/>
    <col min="10264" max="10264" width="10.42578125" style="1" customWidth="1"/>
    <col min="10265" max="10266" width="9" style="1" customWidth="1"/>
    <col min="10267" max="10267" width="9.7109375" style="1" customWidth="1"/>
    <col min="10268" max="10269" width="9" style="1" customWidth="1"/>
    <col min="10270" max="10270" width="12.42578125" style="1" customWidth="1"/>
    <col min="10271" max="10304" width="0" style="1" hidden="1" customWidth="1"/>
    <col min="10305" max="10484" width="11.42578125" style="1"/>
    <col min="10485" max="10485" width="5" style="1" bestFit="1" customWidth="1"/>
    <col min="10486" max="10486" width="24.140625" style="1" bestFit="1" customWidth="1"/>
    <col min="10487" max="10487" width="14" style="1" bestFit="1" customWidth="1"/>
    <col min="10488" max="10488" width="14.28515625" style="1" customWidth="1"/>
    <col min="10489" max="10490" width="11.7109375" style="1" customWidth="1"/>
    <col min="10491" max="10492" width="11.7109375" style="1" bestFit="1" customWidth="1"/>
    <col min="10493" max="10493" width="11.7109375" style="1" customWidth="1"/>
    <col min="10494" max="10494" width="9.7109375" style="1" customWidth="1"/>
    <col min="10495" max="10495" width="10.5703125" style="1" customWidth="1"/>
    <col min="10496" max="10496" width="11.140625" style="1" customWidth="1"/>
    <col min="10497" max="10497" width="9.7109375" style="1" customWidth="1"/>
    <col min="10498" max="10498" width="10" style="1" customWidth="1"/>
    <col min="10499" max="10499" width="10.7109375" style="1" customWidth="1"/>
    <col min="10500" max="10501" width="9.7109375" style="1" customWidth="1"/>
    <col min="10502" max="10502" width="10.7109375" style="1" customWidth="1"/>
    <col min="10503" max="10503" width="10.140625" style="1" customWidth="1"/>
    <col min="10504" max="10504" width="10.7109375" style="1" customWidth="1"/>
    <col min="10505" max="10505" width="11.42578125" style="1" customWidth="1"/>
    <col min="10506" max="10506" width="12.28515625" style="1" customWidth="1"/>
    <col min="10507" max="10507" width="11" style="1" customWidth="1"/>
    <col min="10508" max="10508" width="8.140625" style="1" customWidth="1"/>
    <col min="10509" max="10509" width="11.28515625" style="1" customWidth="1"/>
    <col min="10510" max="10512" width="12.42578125" style="1" customWidth="1"/>
    <col min="10513" max="10513" width="9.28515625" style="1" customWidth="1"/>
    <col min="10514" max="10514" width="11.42578125" style="1" customWidth="1"/>
    <col min="10515" max="10515" width="10.28515625" style="1" customWidth="1"/>
    <col min="10516" max="10516" width="8.28515625" style="1" customWidth="1"/>
    <col min="10517" max="10517" width="10.5703125" style="1" customWidth="1"/>
    <col min="10518" max="10518" width="11.7109375" style="1" customWidth="1"/>
    <col min="10519" max="10519" width="8.85546875" style="1" customWidth="1"/>
    <col min="10520" max="10520" width="10.42578125" style="1" customWidth="1"/>
    <col min="10521" max="10522" width="9" style="1" customWidth="1"/>
    <col min="10523" max="10523" width="9.7109375" style="1" customWidth="1"/>
    <col min="10524" max="10525" width="9" style="1" customWidth="1"/>
    <col min="10526" max="10526" width="12.42578125" style="1" customWidth="1"/>
    <col min="10527" max="10560" width="0" style="1" hidden="1" customWidth="1"/>
    <col min="10561" max="10740" width="11.42578125" style="1"/>
    <col min="10741" max="10741" width="5" style="1" bestFit="1" customWidth="1"/>
    <col min="10742" max="10742" width="24.140625" style="1" bestFit="1" customWidth="1"/>
    <col min="10743" max="10743" width="14" style="1" bestFit="1" customWidth="1"/>
    <col min="10744" max="10744" width="14.28515625" style="1" customWidth="1"/>
    <col min="10745" max="10746" width="11.7109375" style="1" customWidth="1"/>
    <col min="10747" max="10748" width="11.7109375" style="1" bestFit="1" customWidth="1"/>
    <col min="10749" max="10749" width="11.7109375" style="1" customWidth="1"/>
    <col min="10750" max="10750" width="9.7109375" style="1" customWidth="1"/>
    <col min="10751" max="10751" width="10.5703125" style="1" customWidth="1"/>
    <col min="10752" max="10752" width="11.140625" style="1" customWidth="1"/>
    <col min="10753" max="10753" width="9.7109375" style="1" customWidth="1"/>
    <col min="10754" max="10754" width="10" style="1" customWidth="1"/>
    <col min="10755" max="10755" width="10.7109375" style="1" customWidth="1"/>
    <col min="10756" max="10757" width="9.7109375" style="1" customWidth="1"/>
    <col min="10758" max="10758" width="10.7109375" style="1" customWidth="1"/>
    <col min="10759" max="10759" width="10.140625" style="1" customWidth="1"/>
    <col min="10760" max="10760" width="10.7109375" style="1" customWidth="1"/>
    <col min="10761" max="10761" width="11.42578125" style="1" customWidth="1"/>
    <col min="10762" max="10762" width="12.28515625" style="1" customWidth="1"/>
    <col min="10763" max="10763" width="11" style="1" customWidth="1"/>
    <col min="10764" max="10764" width="8.140625" style="1" customWidth="1"/>
    <col min="10765" max="10765" width="11.28515625" style="1" customWidth="1"/>
    <col min="10766" max="10768" width="12.42578125" style="1" customWidth="1"/>
    <col min="10769" max="10769" width="9.28515625" style="1" customWidth="1"/>
    <col min="10770" max="10770" width="11.42578125" style="1" customWidth="1"/>
    <col min="10771" max="10771" width="10.28515625" style="1" customWidth="1"/>
    <col min="10772" max="10772" width="8.28515625" style="1" customWidth="1"/>
    <col min="10773" max="10773" width="10.5703125" style="1" customWidth="1"/>
    <col min="10774" max="10774" width="11.7109375" style="1" customWidth="1"/>
    <col min="10775" max="10775" width="8.85546875" style="1" customWidth="1"/>
    <col min="10776" max="10776" width="10.42578125" style="1" customWidth="1"/>
    <col min="10777" max="10778" width="9" style="1" customWidth="1"/>
    <col min="10779" max="10779" width="9.7109375" style="1" customWidth="1"/>
    <col min="10780" max="10781" width="9" style="1" customWidth="1"/>
    <col min="10782" max="10782" width="12.42578125" style="1" customWidth="1"/>
    <col min="10783" max="10816" width="0" style="1" hidden="1" customWidth="1"/>
    <col min="10817" max="10996" width="11.42578125" style="1"/>
    <col min="10997" max="10997" width="5" style="1" bestFit="1" customWidth="1"/>
    <col min="10998" max="10998" width="24.140625" style="1" bestFit="1" customWidth="1"/>
    <col min="10999" max="10999" width="14" style="1" bestFit="1" customWidth="1"/>
    <col min="11000" max="11000" width="14.28515625" style="1" customWidth="1"/>
    <col min="11001" max="11002" width="11.7109375" style="1" customWidth="1"/>
    <col min="11003" max="11004" width="11.7109375" style="1" bestFit="1" customWidth="1"/>
    <col min="11005" max="11005" width="11.7109375" style="1" customWidth="1"/>
    <col min="11006" max="11006" width="9.7109375" style="1" customWidth="1"/>
    <col min="11007" max="11007" width="10.5703125" style="1" customWidth="1"/>
    <col min="11008" max="11008" width="11.140625" style="1" customWidth="1"/>
    <col min="11009" max="11009" width="9.7109375" style="1" customWidth="1"/>
    <col min="11010" max="11010" width="10" style="1" customWidth="1"/>
    <col min="11011" max="11011" width="10.7109375" style="1" customWidth="1"/>
    <col min="11012" max="11013" width="9.7109375" style="1" customWidth="1"/>
    <col min="11014" max="11014" width="10.7109375" style="1" customWidth="1"/>
    <col min="11015" max="11015" width="10.140625" style="1" customWidth="1"/>
    <col min="11016" max="11016" width="10.7109375" style="1" customWidth="1"/>
    <col min="11017" max="11017" width="11.42578125" style="1" customWidth="1"/>
    <col min="11018" max="11018" width="12.28515625" style="1" customWidth="1"/>
    <col min="11019" max="11019" width="11" style="1" customWidth="1"/>
    <col min="11020" max="11020" width="8.140625" style="1" customWidth="1"/>
    <col min="11021" max="11021" width="11.28515625" style="1" customWidth="1"/>
    <col min="11022" max="11024" width="12.42578125" style="1" customWidth="1"/>
    <col min="11025" max="11025" width="9.28515625" style="1" customWidth="1"/>
    <col min="11026" max="11026" width="11.42578125" style="1" customWidth="1"/>
    <col min="11027" max="11027" width="10.28515625" style="1" customWidth="1"/>
    <col min="11028" max="11028" width="8.28515625" style="1" customWidth="1"/>
    <col min="11029" max="11029" width="10.5703125" style="1" customWidth="1"/>
    <col min="11030" max="11030" width="11.7109375" style="1" customWidth="1"/>
    <col min="11031" max="11031" width="8.85546875" style="1" customWidth="1"/>
    <col min="11032" max="11032" width="10.42578125" style="1" customWidth="1"/>
    <col min="11033" max="11034" width="9" style="1" customWidth="1"/>
    <col min="11035" max="11035" width="9.7109375" style="1" customWidth="1"/>
    <col min="11036" max="11037" width="9" style="1" customWidth="1"/>
    <col min="11038" max="11038" width="12.42578125" style="1" customWidth="1"/>
    <col min="11039" max="11072" width="0" style="1" hidden="1" customWidth="1"/>
    <col min="11073" max="11252" width="11.42578125" style="1"/>
    <col min="11253" max="11253" width="5" style="1" bestFit="1" customWidth="1"/>
    <col min="11254" max="11254" width="24.140625" style="1" bestFit="1" customWidth="1"/>
    <col min="11255" max="11255" width="14" style="1" bestFit="1" customWidth="1"/>
    <col min="11256" max="11256" width="14.28515625" style="1" customWidth="1"/>
    <col min="11257" max="11258" width="11.7109375" style="1" customWidth="1"/>
    <col min="11259" max="11260" width="11.7109375" style="1" bestFit="1" customWidth="1"/>
    <col min="11261" max="11261" width="11.7109375" style="1" customWidth="1"/>
    <col min="11262" max="11262" width="9.7109375" style="1" customWidth="1"/>
    <col min="11263" max="11263" width="10.5703125" style="1" customWidth="1"/>
    <col min="11264" max="11264" width="11.140625" style="1" customWidth="1"/>
    <col min="11265" max="11265" width="9.7109375" style="1" customWidth="1"/>
    <col min="11266" max="11266" width="10" style="1" customWidth="1"/>
    <col min="11267" max="11267" width="10.7109375" style="1" customWidth="1"/>
    <col min="11268" max="11269" width="9.7109375" style="1" customWidth="1"/>
    <col min="11270" max="11270" width="10.7109375" style="1" customWidth="1"/>
    <col min="11271" max="11271" width="10.140625" style="1" customWidth="1"/>
    <col min="11272" max="11272" width="10.7109375" style="1" customWidth="1"/>
    <col min="11273" max="11273" width="11.42578125" style="1" customWidth="1"/>
    <col min="11274" max="11274" width="12.28515625" style="1" customWidth="1"/>
    <col min="11275" max="11275" width="11" style="1" customWidth="1"/>
    <col min="11276" max="11276" width="8.140625" style="1" customWidth="1"/>
    <col min="11277" max="11277" width="11.28515625" style="1" customWidth="1"/>
    <col min="11278" max="11280" width="12.42578125" style="1" customWidth="1"/>
    <col min="11281" max="11281" width="9.28515625" style="1" customWidth="1"/>
    <col min="11282" max="11282" width="11.42578125" style="1" customWidth="1"/>
    <col min="11283" max="11283" width="10.28515625" style="1" customWidth="1"/>
    <col min="11284" max="11284" width="8.28515625" style="1" customWidth="1"/>
    <col min="11285" max="11285" width="10.5703125" style="1" customWidth="1"/>
    <col min="11286" max="11286" width="11.7109375" style="1" customWidth="1"/>
    <col min="11287" max="11287" width="8.85546875" style="1" customWidth="1"/>
    <col min="11288" max="11288" width="10.42578125" style="1" customWidth="1"/>
    <col min="11289" max="11290" width="9" style="1" customWidth="1"/>
    <col min="11291" max="11291" width="9.7109375" style="1" customWidth="1"/>
    <col min="11292" max="11293" width="9" style="1" customWidth="1"/>
    <col min="11294" max="11294" width="12.42578125" style="1" customWidth="1"/>
    <col min="11295" max="11328" width="0" style="1" hidden="1" customWidth="1"/>
    <col min="11329" max="11508" width="11.42578125" style="1"/>
    <col min="11509" max="11509" width="5" style="1" bestFit="1" customWidth="1"/>
    <col min="11510" max="11510" width="24.140625" style="1" bestFit="1" customWidth="1"/>
    <col min="11511" max="11511" width="14" style="1" bestFit="1" customWidth="1"/>
    <col min="11512" max="11512" width="14.28515625" style="1" customWidth="1"/>
    <col min="11513" max="11514" width="11.7109375" style="1" customWidth="1"/>
    <col min="11515" max="11516" width="11.7109375" style="1" bestFit="1" customWidth="1"/>
    <col min="11517" max="11517" width="11.7109375" style="1" customWidth="1"/>
    <col min="11518" max="11518" width="9.7109375" style="1" customWidth="1"/>
    <col min="11519" max="11519" width="10.5703125" style="1" customWidth="1"/>
    <col min="11520" max="11520" width="11.140625" style="1" customWidth="1"/>
    <col min="11521" max="11521" width="9.7109375" style="1" customWidth="1"/>
    <col min="11522" max="11522" width="10" style="1" customWidth="1"/>
    <col min="11523" max="11523" width="10.7109375" style="1" customWidth="1"/>
    <col min="11524" max="11525" width="9.7109375" style="1" customWidth="1"/>
    <col min="11526" max="11526" width="10.7109375" style="1" customWidth="1"/>
    <col min="11527" max="11527" width="10.140625" style="1" customWidth="1"/>
    <col min="11528" max="11528" width="10.7109375" style="1" customWidth="1"/>
    <col min="11529" max="11529" width="11.42578125" style="1" customWidth="1"/>
    <col min="11530" max="11530" width="12.28515625" style="1" customWidth="1"/>
    <col min="11531" max="11531" width="11" style="1" customWidth="1"/>
    <col min="11532" max="11532" width="8.140625" style="1" customWidth="1"/>
    <col min="11533" max="11533" width="11.28515625" style="1" customWidth="1"/>
    <col min="11534" max="11536" width="12.42578125" style="1" customWidth="1"/>
    <col min="11537" max="11537" width="9.28515625" style="1" customWidth="1"/>
    <col min="11538" max="11538" width="11.42578125" style="1" customWidth="1"/>
    <col min="11539" max="11539" width="10.28515625" style="1" customWidth="1"/>
    <col min="11540" max="11540" width="8.28515625" style="1" customWidth="1"/>
    <col min="11541" max="11541" width="10.5703125" style="1" customWidth="1"/>
    <col min="11542" max="11542" width="11.7109375" style="1" customWidth="1"/>
    <col min="11543" max="11543" width="8.85546875" style="1" customWidth="1"/>
    <col min="11544" max="11544" width="10.42578125" style="1" customWidth="1"/>
    <col min="11545" max="11546" width="9" style="1" customWidth="1"/>
    <col min="11547" max="11547" width="9.7109375" style="1" customWidth="1"/>
    <col min="11548" max="11549" width="9" style="1" customWidth="1"/>
    <col min="11550" max="11550" width="12.42578125" style="1" customWidth="1"/>
    <col min="11551" max="11584" width="0" style="1" hidden="1" customWidth="1"/>
    <col min="11585" max="11764" width="11.42578125" style="1"/>
    <col min="11765" max="11765" width="5" style="1" bestFit="1" customWidth="1"/>
    <col min="11766" max="11766" width="24.140625" style="1" bestFit="1" customWidth="1"/>
    <col min="11767" max="11767" width="14" style="1" bestFit="1" customWidth="1"/>
    <col min="11768" max="11768" width="14.28515625" style="1" customWidth="1"/>
    <col min="11769" max="11770" width="11.7109375" style="1" customWidth="1"/>
    <col min="11771" max="11772" width="11.7109375" style="1" bestFit="1" customWidth="1"/>
    <col min="11773" max="11773" width="11.7109375" style="1" customWidth="1"/>
    <col min="11774" max="11774" width="9.7109375" style="1" customWidth="1"/>
    <col min="11775" max="11775" width="10.5703125" style="1" customWidth="1"/>
    <col min="11776" max="11776" width="11.140625" style="1" customWidth="1"/>
    <col min="11777" max="11777" width="9.7109375" style="1" customWidth="1"/>
    <col min="11778" max="11778" width="10" style="1" customWidth="1"/>
    <col min="11779" max="11779" width="10.7109375" style="1" customWidth="1"/>
    <col min="11780" max="11781" width="9.7109375" style="1" customWidth="1"/>
    <col min="11782" max="11782" width="10.7109375" style="1" customWidth="1"/>
    <col min="11783" max="11783" width="10.140625" style="1" customWidth="1"/>
    <col min="11784" max="11784" width="10.7109375" style="1" customWidth="1"/>
    <col min="11785" max="11785" width="11.42578125" style="1" customWidth="1"/>
    <col min="11786" max="11786" width="12.28515625" style="1" customWidth="1"/>
    <col min="11787" max="11787" width="11" style="1" customWidth="1"/>
    <col min="11788" max="11788" width="8.140625" style="1" customWidth="1"/>
    <col min="11789" max="11789" width="11.28515625" style="1" customWidth="1"/>
    <col min="11790" max="11792" width="12.42578125" style="1" customWidth="1"/>
    <col min="11793" max="11793" width="9.28515625" style="1" customWidth="1"/>
    <col min="11794" max="11794" width="11.42578125" style="1" customWidth="1"/>
    <col min="11795" max="11795" width="10.28515625" style="1" customWidth="1"/>
    <col min="11796" max="11796" width="8.28515625" style="1" customWidth="1"/>
    <col min="11797" max="11797" width="10.5703125" style="1" customWidth="1"/>
    <col min="11798" max="11798" width="11.7109375" style="1" customWidth="1"/>
    <col min="11799" max="11799" width="8.85546875" style="1" customWidth="1"/>
    <col min="11800" max="11800" width="10.42578125" style="1" customWidth="1"/>
    <col min="11801" max="11802" width="9" style="1" customWidth="1"/>
    <col min="11803" max="11803" width="9.7109375" style="1" customWidth="1"/>
    <col min="11804" max="11805" width="9" style="1" customWidth="1"/>
    <col min="11806" max="11806" width="12.42578125" style="1" customWidth="1"/>
    <col min="11807" max="11840" width="0" style="1" hidden="1" customWidth="1"/>
    <col min="11841" max="12020" width="11.42578125" style="1"/>
    <col min="12021" max="12021" width="5" style="1" bestFit="1" customWidth="1"/>
    <col min="12022" max="12022" width="24.140625" style="1" bestFit="1" customWidth="1"/>
    <col min="12023" max="12023" width="14" style="1" bestFit="1" customWidth="1"/>
    <col min="12024" max="12024" width="14.28515625" style="1" customWidth="1"/>
    <col min="12025" max="12026" width="11.7109375" style="1" customWidth="1"/>
    <col min="12027" max="12028" width="11.7109375" style="1" bestFit="1" customWidth="1"/>
    <col min="12029" max="12029" width="11.7109375" style="1" customWidth="1"/>
    <col min="12030" max="12030" width="9.7109375" style="1" customWidth="1"/>
    <col min="12031" max="12031" width="10.5703125" style="1" customWidth="1"/>
    <col min="12032" max="12032" width="11.140625" style="1" customWidth="1"/>
    <col min="12033" max="12033" width="9.7109375" style="1" customWidth="1"/>
    <col min="12034" max="12034" width="10" style="1" customWidth="1"/>
    <col min="12035" max="12035" width="10.7109375" style="1" customWidth="1"/>
    <col min="12036" max="12037" width="9.7109375" style="1" customWidth="1"/>
    <col min="12038" max="12038" width="10.7109375" style="1" customWidth="1"/>
    <col min="12039" max="12039" width="10.140625" style="1" customWidth="1"/>
    <col min="12040" max="12040" width="10.7109375" style="1" customWidth="1"/>
    <col min="12041" max="12041" width="11.42578125" style="1" customWidth="1"/>
    <col min="12042" max="12042" width="12.28515625" style="1" customWidth="1"/>
    <col min="12043" max="12043" width="11" style="1" customWidth="1"/>
    <col min="12044" max="12044" width="8.140625" style="1" customWidth="1"/>
    <col min="12045" max="12045" width="11.28515625" style="1" customWidth="1"/>
    <col min="12046" max="12048" width="12.42578125" style="1" customWidth="1"/>
    <col min="12049" max="12049" width="9.28515625" style="1" customWidth="1"/>
    <col min="12050" max="12050" width="11.42578125" style="1" customWidth="1"/>
    <col min="12051" max="12051" width="10.28515625" style="1" customWidth="1"/>
    <col min="12052" max="12052" width="8.28515625" style="1" customWidth="1"/>
    <col min="12053" max="12053" width="10.5703125" style="1" customWidth="1"/>
    <col min="12054" max="12054" width="11.7109375" style="1" customWidth="1"/>
    <col min="12055" max="12055" width="8.85546875" style="1" customWidth="1"/>
    <col min="12056" max="12056" width="10.42578125" style="1" customWidth="1"/>
    <col min="12057" max="12058" width="9" style="1" customWidth="1"/>
    <col min="12059" max="12059" width="9.7109375" style="1" customWidth="1"/>
    <col min="12060" max="12061" width="9" style="1" customWidth="1"/>
    <col min="12062" max="12062" width="12.42578125" style="1" customWidth="1"/>
    <col min="12063" max="12096" width="0" style="1" hidden="1" customWidth="1"/>
    <col min="12097" max="12276" width="11.42578125" style="1"/>
    <col min="12277" max="12277" width="5" style="1" bestFit="1" customWidth="1"/>
    <col min="12278" max="12278" width="24.140625" style="1" bestFit="1" customWidth="1"/>
    <col min="12279" max="12279" width="14" style="1" bestFit="1" customWidth="1"/>
    <col min="12280" max="12280" width="14.28515625" style="1" customWidth="1"/>
    <col min="12281" max="12282" width="11.7109375" style="1" customWidth="1"/>
    <col min="12283" max="12284" width="11.7109375" style="1" bestFit="1" customWidth="1"/>
    <col min="12285" max="12285" width="11.7109375" style="1" customWidth="1"/>
    <col min="12286" max="12286" width="9.7109375" style="1" customWidth="1"/>
    <col min="12287" max="12287" width="10.5703125" style="1" customWidth="1"/>
    <col min="12288" max="12288" width="11.140625" style="1" customWidth="1"/>
    <col min="12289" max="12289" width="9.7109375" style="1" customWidth="1"/>
    <col min="12290" max="12290" width="10" style="1" customWidth="1"/>
    <col min="12291" max="12291" width="10.7109375" style="1" customWidth="1"/>
    <col min="12292" max="12293" width="9.7109375" style="1" customWidth="1"/>
    <col min="12294" max="12294" width="10.7109375" style="1" customWidth="1"/>
    <col min="12295" max="12295" width="10.140625" style="1" customWidth="1"/>
    <col min="12296" max="12296" width="10.7109375" style="1" customWidth="1"/>
    <col min="12297" max="12297" width="11.42578125" style="1" customWidth="1"/>
    <col min="12298" max="12298" width="12.28515625" style="1" customWidth="1"/>
    <col min="12299" max="12299" width="11" style="1" customWidth="1"/>
    <col min="12300" max="12300" width="8.140625" style="1" customWidth="1"/>
    <col min="12301" max="12301" width="11.28515625" style="1" customWidth="1"/>
    <col min="12302" max="12304" width="12.42578125" style="1" customWidth="1"/>
    <col min="12305" max="12305" width="9.28515625" style="1" customWidth="1"/>
    <col min="12306" max="12306" width="11.42578125" style="1" customWidth="1"/>
    <col min="12307" max="12307" width="10.28515625" style="1" customWidth="1"/>
    <col min="12308" max="12308" width="8.28515625" style="1" customWidth="1"/>
    <col min="12309" max="12309" width="10.5703125" style="1" customWidth="1"/>
    <col min="12310" max="12310" width="11.7109375" style="1" customWidth="1"/>
    <col min="12311" max="12311" width="8.85546875" style="1" customWidth="1"/>
    <col min="12312" max="12312" width="10.42578125" style="1" customWidth="1"/>
    <col min="12313" max="12314" width="9" style="1" customWidth="1"/>
    <col min="12315" max="12315" width="9.7109375" style="1" customWidth="1"/>
    <col min="12316" max="12317" width="9" style="1" customWidth="1"/>
    <col min="12318" max="12318" width="12.42578125" style="1" customWidth="1"/>
    <col min="12319" max="12352" width="0" style="1" hidden="1" customWidth="1"/>
    <col min="12353" max="12532" width="11.42578125" style="1"/>
    <col min="12533" max="12533" width="5" style="1" bestFit="1" customWidth="1"/>
    <col min="12534" max="12534" width="24.140625" style="1" bestFit="1" customWidth="1"/>
    <col min="12535" max="12535" width="14" style="1" bestFit="1" customWidth="1"/>
    <col min="12536" max="12536" width="14.28515625" style="1" customWidth="1"/>
    <col min="12537" max="12538" width="11.7109375" style="1" customWidth="1"/>
    <col min="12539" max="12540" width="11.7109375" style="1" bestFit="1" customWidth="1"/>
    <col min="12541" max="12541" width="11.7109375" style="1" customWidth="1"/>
    <col min="12542" max="12542" width="9.7109375" style="1" customWidth="1"/>
    <col min="12543" max="12543" width="10.5703125" style="1" customWidth="1"/>
    <col min="12544" max="12544" width="11.140625" style="1" customWidth="1"/>
    <col min="12545" max="12545" width="9.7109375" style="1" customWidth="1"/>
    <col min="12546" max="12546" width="10" style="1" customWidth="1"/>
    <col min="12547" max="12547" width="10.7109375" style="1" customWidth="1"/>
    <col min="12548" max="12549" width="9.7109375" style="1" customWidth="1"/>
    <col min="12550" max="12550" width="10.7109375" style="1" customWidth="1"/>
    <col min="12551" max="12551" width="10.140625" style="1" customWidth="1"/>
    <col min="12552" max="12552" width="10.7109375" style="1" customWidth="1"/>
    <col min="12553" max="12553" width="11.42578125" style="1" customWidth="1"/>
    <col min="12554" max="12554" width="12.28515625" style="1" customWidth="1"/>
    <col min="12555" max="12555" width="11" style="1" customWidth="1"/>
    <col min="12556" max="12556" width="8.140625" style="1" customWidth="1"/>
    <col min="12557" max="12557" width="11.28515625" style="1" customWidth="1"/>
    <col min="12558" max="12560" width="12.42578125" style="1" customWidth="1"/>
    <col min="12561" max="12561" width="9.28515625" style="1" customWidth="1"/>
    <col min="12562" max="12562" width="11.42578125" style="1" customWidth="1"/>
    <col min="12563" max="12563" width="10.28515625" style="1" customWidth="1"/>
    <col min="12564" max="12564" width="8.28515625" style="1" customWidth="1"/>
    <col min="12565" max="12565" width="10.5703125" style="1" customWidth="1"/>
    <col min="12566" max="12566" width="11.7109375" style="1" customWidth="1"/>
    <col min="12567" max="12567" width="8.85546875" style="1" customWidth="1"/>
    <col min="12568" max="12568" width="10.42578125" style="1" customWidth="1"/>
    <col min="12569" max="12570" width="9" style="1" customWidth="1"/>
    <col min="12571" max="12571" width="9.7109375" style="1" customWidth="1"/>
    <col min="12572" max="12573" width="9" style="1" customWidth="1"/>
    <col min="12574" max="12574" width="12.42578125" style="1" customWidth="1"/>
    <col min="12575" max="12608" width="0" style="1" hidden="1" customWidth="1"/>
    <col min="12609" max="12788" width="11.42578125" style="1"/>
    <col min="12789" max="12789" width="5" style="1" bestFit="1" customWidth="1"/>
    <col min="12790" max="12790" width="24.140625" style="1" bestFit="1" customWidth="1"/>
    <col min="12791" max="12791" width="14" style="1" bestFit="1" customWidth="1"/>
    <col min="12792" max="12792" width="14.28515625" style="1" customWidth="1"/>
    <col min="12793" max="12794" width="11.7109375" style="1" customWidth="1"/>
    <col min="12795" max="12796" width="11.7109375" style="1" bestFit="1" customWidth="1"/>
    <col min="12797" max="12797" width="11.7109375" style="1" customWidth="1"/>
    <col min="12798" max="12798" width="9.7109375" style="1" customWidth="1"/>
    <col min="12799" max="12799" width="10.5703125" style="1" customWidth="1"/>
    <col min="12800" max="12800" width="11.140625" style="1" customWidth="1"/>
    <col min="12801" max="12801" width="9.7109375" style="1" customWidth="1"/>
    <col min="12802" max="12802" width="10" style="1" customWidth="1"/>
    <col min="12803" max="12803" width="10.7109375" style="1" customWidth="1"/>
    <col min="12804" max="12805" width="9.7109375" style="1" customWidth="1"/>
    <col min="12806" max="12806" width="10.7109375" style="1" customWidth="1"/>
    <col min="12807" max="12807" width="10.140625" style="1" customWidth="1"/>
    <col min="12808" max="12808" width="10.7109375" style="1" customWidth="1"/>
    <col min="12809" max="12809" width="11.42578125" style="1" customWidth="1"/>
    <col min="12810" max="12810" width="12.28515625" style="1" customWidth="1"/>
    <col min="12811" max="12811" width="11" style="1" customWidth="1"/>
    <col min="12812" max="12812" width="8.140625" style="1" customWidth="1"/>
    <col min="12813" max="12813" width="11.28515625" style="1" customWidth="1"/>
    <col min="12814" max="12816" width="12.42578125" style="1" customWidth="1"/>
    <col min="12817" max="12817" width="9.28515625" style="1" customWidth="1"/>
    <col min="12818" max="12818" width="11.42578125" style="1" customWidth="1"/>
    <col min="12819" max="12819" width="10.28515625" style="1" customWidth="1"/>
    <col min="12820" max="12820" width="8.28515625" style="1" customWidth="1"/>
    <col min="12821" max="12821" width="10.5703125" style="1" customWidth="1"/>
    <col min="12822" max="12822" width="11.7109375" style="1" customWidth="1"/>
    <col min="12823" max="12823" width="8.85546875" style="1" customWidth="1"/>
    <col min="12824" max="12824" width="10.42578125" style="1" customWidth="1"/>
    <col min="12825" max="12826" width="9" style="1" customWidth="1"/>
    <col min="12827" max="12827" width="9.7109375" style="1" customWidth="1"/>
    <col min="12828" max="12829" width="9" style="1" customWidth="1"/>
    <col min="12830" max="12830" width="12.42578125" style="1" customWidth="1"/>
    <col min="12831" max="12864" width="0" style="1" hidden="1" customWidth="1"/>
    <col min="12865" max="13044" width="11.42578125" style="1"/>
    <col min="13045" max="13045" width="5" style="1" bestFit="1" customWidth="1"/>
    <col min="13046" max="13046" width="24.140625" style="1" bestFit="1" customWidth="1"/>
    <col min="13047" max="13047" width="14" style="1" bestFit="1" customWidth="1"/>
    <col min="13048" max="13048" width="14.28515625" style="1" customWidth="1"/>
    <col min="13049" max="13050" width="11.7109375" style="1" customWidth="1"/>
    <col min="13051" max="13052" width="11.7109375" style="1" bestFit="1" customWidth="1"/>
    <col min="13053" max="13053" width="11.7109375" style="1" customWidth="1"/>
    <col min="13054" max="13054" width="9.7109375" style="1" customWidth="1"/>
    <col min="13055" max="13055" width="10.5703125" style="1" customWidth="1"/>
    <col min="13056" max="13056" width="11.140625" style="1" customWidth="1"/>
    <col min="13057" max="13057" width="9.7109375" style="1" customWidth="1"/>
    <col min="13058" max="13058" width="10" style="1" customWidth="1"/>
    <col min="13059" max="13059" width="10.7109375" style="1" customWidth="1"/>
    <col min="13060" max="13061" width="9.7109375" style="1" customWidth="1"/>
    <col min="13062" max="13062" width="10.7109375" style="1" customWidth="1"/>
    <col min="13063" max="13063" width="10.140625" style="1" customWidth="1"/>
    <col min="13064" max="13064" width="10.7109375" style="1" customWidth="1"/>
    <col min="13065" max="13065" width="11.42578125" style="1" customWidth="1"/>
    <col min="13066" max="13066" width="12.28515625" style="1" customWidth="1"/>
    <col min="13067" max="13067" width="11" style="1" customWidth="1"/>
    <col min="13068" max="13068" width="8.140625" style="1" customWidth="1"/>
    <col min="13069" max="13069" width="11.28515625" style="1" customWidth="1"/>
    <col min="13070" max="13072" width="12.42578125" style="1" customWidth="1"/>
    <col min="13073" max="13073" width="9.28515625" style="1" customWidth="1"/>
    <col min="13074" max="13074" width="11.42578125" style="1" customWidth="1"/>
    <col min="13075" max="13075" width="10.28515625" style="1" customWidth="1"/>
    <col min="13076" max="13076" width="8.28515625" style="1" customWidth="1"/>
    <col min="13077" max="13077" width="10.5703125" style="1" customWidth="1"/>
    <col min="13078" max="13078" width="11.7109375" style="1" customWidth="1"/>
    <col min="13079" max="13079" width="8.85546875" style="1" customWidth="1"/>
    <col min="13080" max="13080" width="10.42578125" style="1" customWidth="1"/>
    <col min="13081" max="13082" width="9" style="1" customWidth="1"/>
    <col min="13083" max="13083" width="9.7109375" style="1" customWidth="1"/>
    <col min="13084" max="13085" width="9" style="1" customWidth="1"/>
    <col min="13086" max="13086" width="12.42578125" style="1" customWidth="1"/>
    <col min="13087" max="13120" width="0" style="1" hidden="1" customWidth="1"/>
    <col min="13121" max="13300" width="11.42578125" style="1"/>
    <col min="13301" max="13301" width="5" style="1" bestFit="1" customWidth="1"/>
    <col min="13302" max="13302" width="24.140625" style="1" bestFit="1" customWidth="1"/>
    <col min="13303" max="13303" width="14" style="1" bestFit="1" customWidth="1"/>
    <col min="13304" max="13304" width="14.28515625" style="1" customWidth="1"/>
    <col min="13305" max="13306" width="11.7109375" style="1" customWidth="1"/>
    <col min="13307" max="13308" width="11.7109375" style="1" bestFit="1" customWidth="1"/>
    <col min="13309" max="13309" width="11.7109375" style="1" customWidth="1"/>
    <col min="13310" max="13310" width="9.7109375" style="1" customWidth="1"/>
    <col min="13311" max="13311" width="10.5703125" style="1" customWidth="1"/>
    <col min="13312" max="13312" width="11.140625" style="1" customWidth="1"/>
    <col min="13313" max="13313" width="9.7109375" style="1" customWidth="1"/>
    <col min="13314" max="13314" width="10" style="1" customWidth="1"/>
    <col min="13315" max="13315" width="10.7109375" style="1" customWidth="1"/>
    <col min="13316" max="13317" width="9.7109375" style="1" customWidth="1"/>
    <col min="13318" max="13318" width="10.7109375" style="1" customWidth="1"/>
    <col min="13319" max="13319" width="10.140625" style="1" customWidth="1"/>
    <col min="13320" max="13320" width="10.7109375" style="1" customWidth="1"/>
    <col min="13321" max="13321" width="11.42578125" style="1" customWidth="1"/>
    <col min="13322" max="13322" width="12.28515625" style="1" customWidth="1"/>
    <col min="13323" max="13323" width="11" style="1" customWidth="1"/>
    <col min="13324" max="13324" width="8.140625" style="1" customWidth="1"/>
    <col min="13325" max="13325" width="11.28515625" style="1" customWidth="1"/>
    <col min="13326" max="13328" width="12.42578125" style="1" customWidth="1"/>
    <col min="13329" max="13329" width="9.28515625" style="1" customWidth="1"/>
    <col min="13330" max="13330" width="11.42578125" style="1" customWidth="1"/>
    <col min="13331" max="13331" width="10.28515625" style="1" customWidth="1"/>
    <col min="13332" max="13332" width="8.28515625" style="1" customWidth="1"/>
    <col min="13333" max="13333" width="10.5703125" style="1" customWidth="1"/>
    <col min="13334" max="13334" width="11.7109375" style="1" customWidth="1"/>
    <col min="13335" max="13335" width="8.85546875" style="1" customWidth="1"/>
    <col min="13336" max="13336" width="10.42578125" style="1" customWidth="1"/>
    <col min="13337" max="13338" width="9" style="1" customWidth="1"/>
    <col min="13339" max="13339" width="9.7109375" style="1" customWidth="1"/>
    <col min="13340" max="13341" width="9" style="1" customWidth="1"/>
    <col min="13342" max="13342" width="12.42578125" style="1" customWidth="1"/>
    <col min="13343" max="13376" width="0" style="1" hidden="1" customWidth="1"/>
    <col min="13377" max="13556" width="11.42578125" style="1"/>
    <col min="13557" max="13557" width="5" style="1" bestFit="1" customWidth="1"/>
    <col min="13558" max="13558" width="24.140625" style="1" bestFit="1" customWidth="1"/>
    <col min="13559" max="13559" width="14" style="1" bestFit="1" customWidth="1"/>
    <col min="13560" max="13560" width="14.28515625" style="1" customWidth="1"/>
    <col min="13561" max="13562" width="11.7109375" style="1" customWidth="1"/>
    <col min="13563" max="13564" width="11.7109375" style="1" bestFit="1" customWidth="1"/>
    <col min="13565" max="13565" width="11.7109375" style="1" customWidth="1"/>
    <col min="13566" max="13566" width="9.7109375" style="1" customWidth="1"/>
    <col min="13567" max="13567" width="10.5703125" style="1" customWidth="1"/>
    <col min="13568" max="13568" width="11.140625" style="1" customWidth="1"/>
    <col min="13569" max="13569" width="9.7109375" style="1" customWidth="1"/>
    <col min="13570" max="13570" width="10" style="1" customWidth="1"/>
    <col min="13571" max="13571" width="10.7109375" style="1" customWidth="1"/>
    <col min="13572" max="13573" width="9.7109375" style="1" customWidth="1"/>
    <col min="13574" max="13574" width="10.7109375" style="1" customWidth="1"/>
    <col min="13575" max="13575" width="10.140625" style="1" customWidth="1"/>
    <col min="13576" max="13576" width="10.7109375" style="1" customWidth="1"/>
    <col min="13577" max="13577" width="11.42578125" style="1" customWidth="1"/>
    <col min="13578" max="13578" width="12.28515625" style="1" customWidth="1"/>
    <col min="13579" max="13579" width="11" style="1" customWidth="1"/>
    <col min="13580" max="13580" width="8.140625" style="1" customWidth="1"/>
    <col min="13581" max="13581" width="11.28515625" style="1" customWidth="1"/>
    <col min="13582" max="13584" width="12.42578125" style="1" customWidth="1"/>
    <col min="13585" max="13585" width="9.28515625" style="1" customWidth="1"/>
    <col min="13586" max="13586" width="11.42578125" style="1" customWidth="1"/>
    <col min="13587" max="13587" width="10.28515625" style="1" customWidth="1"/>
    <col min="13588" max="13588" width="8.28515625" style="1" customWidth="1"/>
    <col min="13589" max="13589" width="10.5703125" style="1" customWidth="1"/>
    <col min="13590" max="13590" width="11.7109375" style="1" customWidth="1"/>
    <col min="13591" max="13591" width="8.85546875" style="1" customWidth="1"/>
    <col min="13592" max="13592" width="10.42578125" style="1" customWidth="1"/>
    <col min="13593" max="13594" width="9" style="1" customWidth="1"/>
    <col min="13595" max="13595" width="9.7109375" style="1" customWidth="1"/>
    <col min="13596" max="13597" width="9" style="1" customWidth="1"/>
    <col min="13598" max="13598" width="12.42578125" style="1" customWidth="1"/>
    <col min="13599" max="13632" width="0" style="1" hidden="1" customWidth="1"/>
    <col min="13633" max="13812" width="11.42578125" style="1"/>
    <col min="13813" max="13813" width="5" style="1" bestFit="1" customWidth="1"/>
    <col min="13814" max="13814" width="24.140625" style="1" bestFit="1" customWidth="1"/>
    <col min="13815" max="13815" width="14" style="1" bestFit="1" customWidth="1"/>
    <col min="13816" max="13816" width="14.28515625" style="1" customWidth="1"/>
    <col min="13817" max="13818" width="11.7109375" style="1" customWidth="1"/>
    <col min="13819" max="13820" width="11.7109375" style="1" bestFit="1" customWidth="1"/>
    <col min="13821" max="13821" width="11.7109375" style="1" customWidth="1"/>
    <col min="13822" max="13822" width="9.7109375" style="1" customWidth="1"/>
    <col min="13823" max="13823" width="10.5703125" style="1" customWidth="1"/>
    <col min="13824" max="13824" width="11.140625" style="1" customWidth="1"/>
    <col min="13825" max="13825" width="9.7109375" style="1" customWidth="1"/>
    <col min="13826" max="13826" width="10" style="1" customWidth="1"/>
    <col min="13827" max="13827" width="10.7109375" style="1" customWidth="1"/>
    <col min="13828" max="13829" width="9.7109375" style="1" customWidth="1"/>
    <col min="13830" max="13830" width="10.7109375" style="1" customWidth="1"/>
    <col min="13831" max="13831" width="10.140625" style="1" customWidth="1"/>
    <col min="13832" max="13832" width="10.7109375" style="1" customWidth="1"/>
    <col min="13833" max="13833" width="11.42578125" style="1" customWidth="1"/>
    <col min="13834" max="13834" width="12.28515625" style="1" customWidth="1"/>
    <col min="13835" max="13835" width="11" style="1" customWidth="1"/>
    <col min="13836" max="13836" width="8.140625" style="1" customWidth="1"/>
    <col min="13837" max="13837" width="11.28515625" style="1" customWidth="1"/>
    <col min="13838" max="13840" width="12.42578125" style="1" customWidth="1"/>
    <col min="13841" max="13841" width="9.28515625" style="1" customWidth="1"/>
    <col min="13842" max="13842" width="11.42578125" style="1" customWidth="1"/>
    <col min="13843" max="13843" width="10.28515625" style="1" customWidth="1"/>
    <col min="13844" max="13844" width="8.28515625" style="1" customWidth="1"/>
    <col min="13845" max="13845" width="10.5703125" style="1" customWidth="1"/>
    <col min="13846" max="13846" width="11.7109375" style="1" customWidth="1"/>
    <col min="13847" max="13847" width="8.85546875" style="1" customWidth="1"/>
    <col min="13848" max="13848" width="10.42578125" style="1" customWidth="1"/>
    <col min="13849" max="13850" width="9" style="1" customWidth="1"/>
    <col min="13851" max="13851" width="9.7109375" style="1" customWidth="1"/>
    <col min="13852" max="13853" width="9" style="1" customWidth="1"/>
    <col min="13854" max="13854" width="12.42578125" style="1" customWidth="1"/>
    <col min="13855" max="13888" width="0" style="1" hidden="1" customWidth="1"/>
    <col min="13889" max="14068" width="11.42578125" style="1"/>
    <col min="14069" max="14069" width="5" style="1" bestFit="1" customWidth="1"/>
    <col min="14070" max="14070" width="24.140625" style="1" bestFit="1" customWidth="1"/>
    <col min="14071" max="14071" width="14" style="1" bestFit="1" customWidth="1"/>
    <col min="14072" max="14072" width="14.28515625" style="1" customWidth="1"/>
    <col min="14073" max="14074" width="11.7109375" style="1" customWidth="1"/>
    <col min="14075" max="14076" width="11.7109375" style="1" bestFit="1" customWidth="1"/>
    <col min="14077" max="14077" width="11.7109375" style="1" customWidth="1"/>
    <col min="14078" max="14078" width="9.7109375" style="1" customWidth="1"/>
    <col min="14079" max="14079" width="10.5703125" style="1" customWidth="1"/>
    <col min="14080" max="14080" width="11.140625" style="1" customWidth="1"/>
    <col min="14081" max="14081" width="9.7109375" style="1" customWidth="1"/>
    <col min="14082" max="14082" width="10" style="1" customWidth="1"/>
    <col min="14083" max="14083" width="10.7109375" style="1" customWidth="1"/>
    <col min="14084" max="14085" width="9.7109375" style="1" customWidth="1"/>
    <col min="14086" max="14086" width="10.7109375" style="1" customWidth="1"/>
    <col min="14087" max="14087" width="10.140625" style="1" customWidth="1"/>
    <col min="14088" max="14088" width="10.7109375" style="1" customWidth="1"/>
    <col min="14089" max="14089" width="11.42578125" style="1" customWidth="1"/>
    <col min="14090" max="14090" width="12.28515625" style="1" customWidth="1"/>
    <col min="14091" max="14091" width="11" style="1" customWidth="1"/>
    <col min="14092" max="14092" width="8.140625" style="1" customWidth="1"/>
    <col min="14093" max="14093" width="11.28515625" style="1" customWidth="1"/>
    <col min="14094" max="14096" width="12.42578125" style="1" customWidth="1"/>
    <col min="14097" max="14097" width="9.28515625" style="1" customWidth="1"/>
    <col min="14098" max="14098" width="11.42578125" style="1" customWidth="1"/>
    <col min="14099" max="14099" width="10.28515625" style="1" customWidth="1"/>
    <col min="14100" max="14100" width="8.28515625" style="1" customWidth="1"/>
    <col min="14101" max="14101" width="10.5703125" style="1" customWidth="1"/>
    <col min="14102" max="14102" width="11.7109375" style="1" customWidth="1"/>
    <col min="14103" max="14103" width="8.85546875" style="1" customWidth="1"/>
    <col min="14104" max="14104" width="10.42578125" style="1" customWidth="1"/>
    <col min="14105" max="14106" width="9" style="1" customWidth="1"/>
    <col min="14107" max="14107" width="9.7109375" style="1" customWidth="1"/>
    <col min="14108" max="14109" width="9" style="1" customWidth="1"/>
    <col min="14110" max="14110" width="12.42578125" style="1" customWidth="1"/>
    <col min="14111" max="14144" width="0" style="1" hidden="1" customWidth="1"/>
    <col min="14145" max="14324" width="11.42578125" style="1"/>
    <col min="14325" max="14325" width="5" style="1" bestFit="1" customWidth="1"/>
    <col min="14326" max="14326" width="24.140625" style="1" bestFit="1" customWidth="1"/>
    <col min="14327" max="14327" width="14" style="1" bestFit="1" customWidth="1"/>
    <col min="14328" max="14328" width="14.28515625" style="1" customWidth="1"/>
    <col min="14329" max="14330" width="11.7109375" style="1" customWidth="1"/>
    <col min="14331" max="14332" width="11.7109375" style="1" bestFit="1" customWidth="1"/>
    <col min="14333" max="14333" width="11.7109375" style="1" customWidth="1"/>
    <col min="14334" max="14334" width="9.7109375" style="1" customWidth="1"/>
    <col min="14335" max="14335" width="10.5703125" style="1" customWidth="1"/>
    <col min="14336" max="14336" width="11.140625" style="1" customWidth="1"/>
    <col min="14337" max="14337" width="9.7109375" style="1" customWidth="1"/>
    <col min="14338" max="14338" width="10" style="1" customWidth="1"/>
    <col min="14339" max="14339" width="10.7109375" style="1" customWidth="1"/>
    <col min="14340" max="14341" width="9.7109375" style="1" customWidth="1"/>
    <col min="14342" max="14342" width="10.7109375" style="1" customWidth="1"/>
    <col min="14343" max="14343" width="10.140625" style="1" customWidth="1"/>
    <col min="14344" max="14344" width="10.7109375" style="1" customWidth="1"/>
    <col min="14345" max="14345" width="11.42578125" style="1" customWidth="1"/>
    <col min="14346" max="14346" width="12.28515625" style="1" customWidth="1"/>
    <col min="14347" max="14347" width="11" style="1" customWidth="1"/>
    <col min="14348" max="14348" width="8.140625" style="1" customWidth="1"/>
    <col min="14349" max="14349" width="11.28515625" style="1" customWidth="1"/>
    <col min="14350" max="14352" width="12.42578125" style="1" customWidth="1"/>
    <col min="14353" max="14353" width="9.28515625" style="1" customWidth="1"/>
    <col min="14354" max="14354" width="11.42578125" style="1" customWidth="1"/>
    <col min="14355" max="14355" width="10.28515625" style="1" customWidth="1"/>
    <col min="14356" max="14356" width="8.28515625" style="1" customWidth="1"/>
    <col min="14357" max="14357" width="10.5703125" style="1" customWidth="1"/>
    <col min="14358" max="14358" width="11.7109375" style="1" customWidth="1"/>
    <col min="14359" max="14359" width="8.85546875" style="1" customWidth="1"/>
    <col min="14360" max="14360" width="10.42578125" style="1" customWidth="1"/>
    <col min="14361" max="14362" width="9" style="1" customWidth="1"/>
    <col min="14363" max="14363" width="9.7109375" style="1" customWidth="1"/>
    <col min="14364" max="14365" width="9" style="1" customWidth="1"/>
    <col min="14366" max="14366" width="12.42578125" style="1" customWidth="1"/>
    <col min="14367" max="14400" width="0" style="1" hidden="1" customWidth="1"/>
    <col min="14401" max="14580" width="11.42578125" style="1"/>
    <col min="14581" max="14581" width="5" style="1" bestFit="1" customWidth="1"/>
    <col min="14582" max="14582" width="24.140625" style="1" bestFit="1" customWidth="1"/>
    <col min="14583" max="14583" width="14" style="1" bestFit="1" customWidth="1"/>
    <col min="14584" max="14584" width="14.28515625" style="1" customWidth="1"/>
    <col min="14585" max="14586" width="11.7109375" style="1" customWidth="1"/>
    <col min="14587" max="14588" width="11.7109375" style="1" bestFit="1" customWidth="1"/>
    <col min="14589" max="14589" width="11.7109375" style="1" customWidth="1"/>
    <col min="14590" max="14590" width="9.7109375" style="1" customWidth="1"/>
    <col min="14591" max="14591" width="10.5703125" style="1" customWidth="1"/>
    <col min="14592" max="14592" width="11.140625" style="1" customWidth="1"/>
    <col min="14593" max="14593" width="9.7109375" style="1" customWidth="1"/>
    <col min="14594" max="14594" width="10" style="1" customWidth="1"/>
    <col min="14595" max="14595" width="10.7109375" style="1" customWidth="1"/>
    <col min="14596" max="14597" width="9.7109375" style="1" customWidth="1"/>
    <col min="14598" max="14598" width="10.7109375" style="1" customWidth="1"/>
    <col min="14599" max="14599" width="10.140625" style="1" customWidth="1"/>
    <col min="14600" max="14600" width="10.7109375" style="1" customWidth="1"/>
    <col min="14601" max="14601" width="11.42578125" style="1" customWidth="1"/>
    <col min="14602" max="14602" width="12.28515625" style="1" customWidth="1"/>
    <col min="14603" max="14603" width="11" style="1" customWidth="1"/>
    <col min="14604" max="14604" width="8.140625" style="1" customWidth="1"/>
    <col min="14605" max="14605" width="11.28515625" style="1" customWidth="1"/>
    <col min="14606" max="14608" width="12.42578125" style="1" customWidth="1"/>
    <col min="14609" max="14609" width="9.28515625" style="1" customWidth="1"/>
    <col min="14610" max="14610" width="11.42578125" style="1" customWidth="1"/>
    <col min="14611" max="14611" width="10.28515625" style="1" customWidth="1"/>
    <col min="14612" max="14612" width="8.28515625" style="1" customWidth="1"/>
    <col min="14613" max="14613" width="10.5703125" style="1" customWidth="1"/>
    <col min="14614" max="14614" width="11.7109375" style="1" customWidth="1"/>
    <col min="14615" max="14615" width="8.85546875" style="1" customWidth="1"/>
    <col min="14616" max="14616" width="10.42578125" style="1" customWidth="1"/>
    <col min="14617" max="14618" width="9" style="1" customWidth="1"/>
    <col min="14619" max="14619" width="9.7109375" style="1" customWidth="1"/>
    <col min="14620" max="14621" width="9" style="1" customWidth="1"/>
    <col min="14622" max="14622" width="12.42578125" style="1" customWidth="1"/>
    <col min="14623" max="14656" width="0" style="1" hidden="1" customWidth="1"/>
    <col min="14657" max="14836" width="11.42578125" style="1"/>
    <col min="14837" max="14837" width="5" style="1" bestFit="1" customWidth="1"/>
    <col min="14838" max="14838" width="24.140625" style="1" bestFit="1" customWidth="1"/>
    <col min="14839" max="14839" width="14" style="1" bestFit="1" customWidth="1"/>
    <col min="14840" max="14840" width="14.28515625" style="1" customWidth="1"/>
    <col min="14841" max="14842" width="11.7109375" style="1" customWidth="1"/>
    <col min="14843" max="14844" width="11.7109375" style="1" bestFit="1" customWidth="1"/>
    <col min="14845" max="14845" width="11.7109375" style="1" customWidth="1"/>
    <col min="14846" max="14846" width="9.7109375" style="1" customWidth="1"/>
    <col min="14847" max="14847" width="10.5703125" style="1" customWidth="1"/>
    <col min="14848" max="14848" width="11.140625" style="1" customWidth="1"/>
    <col min="14849" max="14849" width="9.7109375" style="1" customWidth="1"/>
    <col min="14850" max="14850" width="10" style="1" customWidth="1"/>
    <col min="14851" max="14851" width="10.7109375" style="1" customWidth="1"/>
    <col min="14852" max="14853" width="9.7109375" style="1" customWidth="1"/>
    <col min="14854" max="14854" width="10.7109375" style="1" customWidth="1"/>
    <col min="14855" max="14855" width="10.140625" style="1" customWidth="1"/>
    <col min="14856" max="14856" width="10.7109375" style="1" customWidth="1"/>
    <col min="14857" max="14857" width="11.42578125" style="1" customWidth="1"/>
    <col min="14858" max="14858" width="12.28515625" style="1" customWidth="1"/>
    <col min="14859" max="14859" width="11" style="1" customWidth="1"/>
    <col min="14860" max="14860" width="8.140625" style="1" customWidth="1"/>
    <col min="14861" max="14861" width="11.28515625" style="1" customWidth="1"/>
    <col min="14862" max="14864" width="12.42578125" style="1" customWidth="1"/>
    <col min="14865" max="14865" width="9.28515625" style="1" customWidth="1"/>
    <col min="14866" max="14866" width="11.42578125" style="1" customWidth="1"/>
    <col min="14867" max="14867" width="10.28515625" style="1" customWidth="1"/>
    <col min="14868" max="14868" width="8.28515625" style="1" customWidth="1"/>
    <col min="14869" max="14869" width="10.5703125" style="1" customWidth="1"/>
    <col min="14870" max="14870" width="11.7109375" style="1" customWidth="1"/>
    <col min="14871" max="14871" width="8.85546875" style="1" customWidth="1"/>
    <col min="14872" max="14872" width="10.42578125" style="1" customWidth="1"/>
    <col min="14873" max="14874" width="9" style="1" customWidth="1"/>
    <col min="14875" max="14875" width="9.7109375" style="1" customWidth="1"/>
    <col min="14876" max="14877" width="9" style="1" customWidth="1"/>
    <col min="14878" max="14878" width="12.42578125" style="1" customWidth="1"/>
    <col min="14879" max="14912" width="0" style="1" hidden="1" customWidth="1"/>
    <col min="14913" max="15092" width="11.42578125" style="1"/>
    <col min="15093" max="15093" width="5" style="1" bestFit="1" customWidth="1"/>
    <col min="15094" max="15094" width="24.140625" style="1" bestFit="1" customWidth="1"/>
    <col min="15095" max="15095" width="14" style="1" bestFit="1" customWidth="1"/>
    <col min="15096" max="15096" width="14.28515625" style="1" customWidth="1"/>
    <col min="15097" max="15098" width="11.7109375" style="1" customWidth="1"/>
    <col min="15099" max="15100" width="11.7109375" style="1" bestFit="1" customWidth="1"/>
    <col min="15101" max="15101" width="11.7109375" style="1" customWidth="1"/>
    <col min="15102" max="15102" width="9.7109375" style="1" customWidth="1"/>
    <col min="15103" max="15103" width="10.5703125" style="1" customWidth="1"/>
    <col min="15104" max="15104" width="11.140625" style="1" customWidth="1"/>
    <col min="15105" max="15105" width="9.7109375" style="1" customWidth="1"/>
    <col min="15106" max="15106" width="10" style="1" customWidth="1"/>
    <col min="15107" max="15107" width="10.7109375" style="1" customWidth="1"/>
    <col min="15108" max="15109" width="9.7109375" style="1" customWidth="1"/>
    <col min="15110" max="15110" width="10.7109375" style="1" customWidth="1"/>
    <col min="15111" max="15111" width="10.140625" style="1" customWidth="1"/>
    <col min="15112" max="15112" width="10.7109375" style="1" customWidth="1"/>
    <col min="15113" max="15113" width="11.42578125" style="1" customWidth="1"/>
    <col min="15114" max="15114" width="12.28515625" style="1" customWidth="1"/>
    <col min="15115" max="15115" width="11" style="1" customWidth="1"/>
    <col min="15116" max="15116" width="8.140625" style="1" customWidth="1"/>
    <col min="15117" max="15117" width="11.28515625" style="1" customWidth="1"/>
    <col min="15118" max="15120" width="12.42578125" style="1" customWidth="1"/>
    <col min="15121" max="15121" width="9.28515625" style="1" customWidth="1"/>
    <col min="15122" max="15122" width="11.42578125" style="1" customWidth="1"/>
    <col min="15123" max="15123" width="10.28515625" style="1" customWidth="1"/>
    <col min="15124" max="15124" width="8.28515625" style="1" customWidth="1"/>
    <col min="15125" max="15125" width="10.5703125" style="1" customWidth="1"/>
    <col min="15126" max="15126" width="11.7109375" style="1" customWidth="1"/>
    <col min="15127" max="15127" width="8.85546875" style="1" customWidth="1"/>
    <col min="15128" max="15128" width="10.42578125" style="1" customWidth="1"/>
    <col min="15129" max="15130" width="9" style="1" customWidth="1"/>
    <col min="15131" max="15131" width="9.7109375" style="1" customWidth="1"/>
    <col min="15132" max="15133" width="9" style="1" customWidth="1"/>
    <col min="15134" max="15134" width="12.42578125" style="1" customWidth="1"/>
    <col min="15135" max="15168" width="0" style="1" hidden="1" customWidth="1"/>
    <col min="15169" max="15348" width="11.42578125" style="1"/>
    <col min="15349" max="15349" width="5" style="1" bestFit="1" customWidth="1"/>
    <col min="15350" max="15350" width="24.140625" style="1" bestFit="1" customWidth="1"/>
    <col min="15351" max="15351" width="14" style="1" bestFit="1" customWidth="1"/>
    <col min="15352" max="15352" width="14.28515625" style="1" customWidth="1"/>
    <col min="15353" max="15354" width="11.7109375" style="1" customWidth="1"/>
    <col min="15355" max="15356" width="11.7109375" style="1" bestFit="1" customWidth="1"/>
    <col min="15357" max="15357" width="11.7109375" style="1" customWidth="1"/>
    <col min="15358" max="15358" width="9.7109375" style="1" customWidth="1"/>
    <col min="15359" max="15359" width="10.5703125" style="1" customWidth="1"/>
    <col min="15360" max="15360" width="11.140625" style="1" customWidth="1"/>
    <col min="15361" max="15361" width="9.7109375" style="1" customWidth="1"/>
    <col min="15362" max="15362" width="10" style="1" customWidth="1"/>
    <col min="15363" max="15363" width="10.7109375" style="1" customWidth="1"/>
    <col min="15364" max="15365" width="9.7109375" style="1" customWidth="1"/>
    <col min="15366" max="15366" width="10.7109375" style="1" customWidth="1"/>
    <col min="15367" max="15367" width="10.140625" style="1" customWidth="1"/>
    <col min="15368" max="15368" width="10.7109375" style="1" customWidth="1"/>
    <col min="15369" max="15369" width="11.42578125" style="1" customWidth="1"/>
    <col min="15370" max="15370" width="12.28515625" style="1" customWidth="1"/>
    <col min="15371" max="15371" width="11" style="1" customWidth="1"/>
    <col min="15372" max="15372" width="8.140625" style="1" customWidth="1"/>
    <col min="15373" max="15373" width="11.28515625" style="1" customWidth="1"/>
    <col min="15374" max="15376" width="12.42578125" style="1" customWidth="1"/>
    <col min="15377" max="15377" width="9.28515625" style="1" customWidth="1"/>
    <col min="15378" max="15378" width="11.42578125" style="1" customWidth="1"/>
    <col min="15379" max="15379" width="10.28515625" style="1" customWidth="1"/>
    <col min="15380" max="15380" width="8.28515625" style="1" customWidth="1"/>
    <col min="15381" max="15381" width="10.5703125" style="1" customWidth="1"/>
    <col min="15382" max="15382" width="11.7109375" style="1" customWidth="1"/>
    <col min="15383" max="15383" width="8.85546875" style="1" customWidth="1"/>
    <col min="15384" max="15384" width="10.42578125" style="1" customWidth="1"/>
    <col min="15385" max="15386" width="9" style="1" customWidth="1"/>
    <col min="15387" max="15387" width="9.7109375" style="1" customWidth="1"/>
    <col min="15388" max="15389" width="9" style="1" customWidth="1"/>
    <col min="15390" max="15390" width="12.42578125" style="1" customWidth="1"/>
    <col min="15391" max="15424" width="0" style="1" hidden="1" customWidth="1"/>
    <col min="15425" max="15604" width="11.42578125" style="1"/>
    <col min="15605" max="15605" width="5" style="1" bestFit="1" customWidth="1"/>
    <col min="15606" max="15606" width="24.140625" style="1" bestFit="1" customWidth="1"/>
    <col min="15607" max="15607" width="14" style="1" bestFit="1" customWidth="1"/>
    <col min="15608" max="15608" width="14.28515625" style="1" customWidth="1"/>
    <col min="15609" max="15610" width="11.7109375" style="1" customWidth="1"/>
    <col min="15611" max="15612" width="11.7109375" style="1" bestFit="1" customWidth="1"/>
    <col min="15613" max="15613" width="11.7109375" style="1" customWidth="1"/>
    <col min="15614" max="15614" width="9.7109375" style="1" customWidth="1"/>
    <col min="15615" max="15615" width="10.5703125" style="1" customWidth="1"/>
    <col min="15616" max="15616" width="11.140625" style="1" customWidth="1"/>
    <col min="15617" max="15617" width="9.7109375" style="1" customWidth="1"/>
    <col min="15618" max="15618" width="10" style="1" customWidth="1"/>
    <col min="15619" max="15619" width="10.7109375" style="1" customWidth="1"/>
    <col min="15620" max="15621" width="9.7109375" style="1" customWidth="1"/>
    <col min="15622" max="15622" width="10.7109375" style="1" customWidth="1"/>
    <col min="15623" max="15623" width="10.140625" style="1" customWidth="1"/>
    <col min="15624" max="15624" width="10.7109375" style="1" customWidth="1"/>
    <col min="15625" max="15625" width="11.42578125" style="1" customWidth="1"/>
    <col min="15626" max="15626" width="12.28515625" style="1" customWidth="1"/>
    <col min="15627" max="15627" width="11" style="1" customWidth="1"/>
    <col min="15628" max="15628" width="8.140625" style="1" customWidth="1"/>
    <col min="15629" max="15629" width="11.28515625" style="1" customWidth="1"/>
    <col min="15630" max="15632" width="12.42578125" style="1" customWidth="1"/>
    <col min="15633" max="15633" width="9.28515625" style="1" customWidth="1"/>
    <col min="15634" max="15634" width="11.42578125" style="1" customWidth="1"/>
    <col min="15635" max="15635" width="10.28515625" style="1" customWidth="1"/>
    <col min="15636" max="15636" width="8.28515625" style="1" customWidth="1"/>
    <col min="15637" max="15637" width="10.5703125" style="1" customWidth="1"/>
    <col min="15638" max="15638" width="11.7109375" style="1" customWidth="1"/>
    <col min="15639" max="15639" width="8.85546875" style="1" customWidth="1"/>
    <col min="15640" max="15640" width="10.42578125" style="1" customWidth="1"/>
    <col min="15641" max="15642" width="9" style="1" customWidth="1"/>
    <col min="15643" max="15643" width="9.7109375" style="1" customWidth="1"/>
    <col min="15644" max="15645" width="9" style="1" customWidth="1"/>
    <col min="15646" max="15646" width="12.42578125" style="1" customWidth="1"/>
    <col min="15647" max="15680" width="0" style="1" hidden="1" customWidth="1"/>
    <col min="15681" max="15860" width="11.42578125" style="1"/>
    <col min="15861" max="15861" width="5" style="1" bestFit="1" customWidth="1"/>
    <col min="15862" max="15862" width="24.140625" style="1" bestFit="1" customWidth="1"/>
    <col min="15863" max="15863" width="14" style="1" bestFit="1" customWidth="1"/>
    <col min="15864" max="15864" width="14.28515625" style="1" customWidth="1"/>
    <col min="15865" max="15866" width="11.7109375" style="1" customWidth="1"/>
    <col min="15867" max="15868" width="11.7109375" style="1" bestFit="1" customWidth="1"/>
    <col min="15869" max="15869" width="11.7109375" style="1" customWidth="1"/>
    <col min="15870" max="15870" width="9.7109375" style="1" customWidth="1"/>
    <col min="15871" max="15871" width="10.5703125" style="1" customWidth="1"/>
    <col min="15872" max="15872" width="11.140625" style="1" customWidth="1"/>
    <col min="15873" max="15873" width="9.7109375" style="1" customWidth="1"/>
    <col min="15874" max="15874" width="10" style="1" customWidth="1"/>
    <col min="15875" max="15875" width="10.7109375" style="1" customWidth="1"/>
    <col min="15876" max="15877" width="9.7109375" style="1" customWidth="1"/>
    <col min="15878" max="15878" width="10.7109375" style="1" customWidth="1"/>
    <col min="15879" max="15879" width="10.140625" style="1" customWidth="1"/>
    <col min="15880" max="15880" width="10.7109375" style="1" customWidth="1"/>
    <col min="15881" max="15881" width="11.42578125" style="1" customWidth="1"/>
    <col min="15882" max="15882" width="12.28515625" style="1" customWidth="1"/>
    <col min="15883" max="15883" width="11" style="1" customWidth="1"/>
    <col min="15884" max="15884" width="8.140625" style="1" customWidth="1"/>
    <col min="15885" max="15885" width="11.28515625" style="1" customWidth="1"/>
    <col min="15886" max="15888" width="12.42578125" style="1" customWidth="1"/>
    <col min="15889" max="15889" width="9.28515625" style="1" customWidth="1"/>
    <col min="15890" max="15890" width="11.42578125" style="1" customWidth="1"/>
    <col min="15891" max="15891" width="10.28515625" style="1" customWidth="1"/>
    <col min="15892" max="15892" width="8.28515625" style="1" customWidth="1"/>
    <col min="15893" max="15893" width="10.5703125" style="1" customWidth="1"/>
    <col min="15894" max="15894" width="11.7109375" style="1" customWidth="1"/>
    <col min="15895" max="15895" width="8.85546875" style="1" customWidth="1"/>
    <col min="15896" max="15896" width="10.42578125" style="1" customWidth="1"/>
    <col min="15897" max="15898" width="9" style="1" customWidth="1"/>
    <col min="15899" max="15899" width="9.7109375" style="1" customWidth="1"/>
    <col min="15900" max="15901" width="9" style="1" customWidth="1"/>
    <col min="15902" max="15902" width="12.42578125" style="1" customWidth="1"/>
    <col min="15903" max="15936" width="0" style="1" hidden="1" customWidth="1"/>
    <col min="15937" max="16116" width="11.42578125" style="1"/>
    <col min="16117" max="16117" width="5" style="1" bestFit="1" customWidth="1"/>
    <col min="16118" max="16118" width="24.140625" style="1" bestFit="1" customWidth="1"/>
    <col min="16119" max="16119" width="14" style="1" bestFit="1" customWidth="1"/>
    <col min="16120" max="16120" width="14.28515625" style="1" customWidth="1"/>
    <col min="16121" max="16122" width="11.7109375" style="1" customWidth="1"/>
    <col min="16123" max="16124" width="11.7109375" style="1" bestFit="1" customWidth="1"/>
    <col min="16125" max="16125" width="11.7109375" style="1" customWidth="1"/>
    <col min="16126" max="16126" width="9.7109375" style="1" customWidth="1"/>
    <col min="16127" max="16127" width="10.5703125" style="1" customWidth="1"/>
    <col min="16128" max="16128" width="11.140625" style="1" customWidth="1"/>
    <col min="16129" max="16129" width="9.7109375" style="1" customWidth="1"/>
    <col min="16130" max="16130" width="10" style="1" customWidth="1"/>
    <col min="16131" max="16131" width="10.7109375" style="1" customWidth="1"/>
    <col min="16132" max="16133" width="9.7109375" style="1" customWidth="1"/>
    <col min="16134" max="16134" width="10.7109375" style="1" customWidth="1"/>
    <col min="16135" max="16135" width="10.140625" style="1" customWidth="1"/>
    <col min="16136" max="16136" width="10.7109375" style="1" customWidth="1"/>
    <col min="16137" max="16137" width="11.42578125" style="1" customWidth="1"/>
    <col min="16138" max="16138" width="12.28515625" style="1" customWidth="1"/>
    <col min="16139" max="16139" width="11" style="1" customWidth="1"/>
    <col min="16140" max="16140" width="8.140625" style="1" customWidth="1"/>
    <col min="16141" max="16141" width="11.28515625" style="1" customWidth="1"/>
    <col min="16142" max="16144" width="12.42578125" style="1" customWidth="1"/>
    <col min="16145" max="16145" width="9.28515625" style="1" customWidth="1"/>
    <col min="16146" max="16146" width="11.42578125" style="1" customWidth="1"/>
    <col min="16147" max="16147" width="10.28515625" style="1" customWidth="1"/>
    <col min="16148" max="16148" width="8.28515625" style="1" customWidth="1"/>
    <col min="16149" max="16149" width="10.5703125" style="1" customWidth="1"/>
    <col min="16150" max="16150" width="11.7109375" style="1" customWidth="1"/>
    <col min="16151" max="16151" width="8.85546875" style="1" customWidth="1"/>
    <col min="16152" max="16152" width="10.42578125" style="1" customWidth="1"/>
    <col min="16153" max="16154" width="9" style="1" customWidth="1"/>
    <col min="16155" max="16155" width="9.7109375" style="1" customWidth="1"/>
    <col min="16156" max="16157" width="9" style="1" customWidth="1"/>
    <col min="16158" max="16158" width="12.42578125" style="1" customWidth="1"/>
    <col min="16159" max="16192" width="0" style="1" hidden="1" customWidth="1"/>
    <col min="16193" max="16384" width="11.42578125" style="1"/>
  </cols>
  <sheetData>
    <row r="1" spans="1:67" x14ac:dyDescent="0.2">
      <c r="A1" s="28" t="s">
        <v>581</v>
      </c>
      <c r="B1" s="34"/>
      <c r="D1" s="33"/>
      <c r="F1" s="33"/>
      <c r="G1" s="32" t="s">
        <v>580</v>
      </c>
      <c r="H1" s="31"/>
      <c r="I1" s="30"/>
      <c r="J1" s="29">
        <v>937</v>
      </c>
      <c r="K1" s="29">
        <v>28</v>
      </c>
      <c r="L1" s="29">
        <v>16</v>
      </c>
      <c r="M1" s="29">
        <v>5</v>
      </c>
      <c r="N1" s="29">
        <v>23</v>
      </c>
      <c r="O1" s="29">
        <v>3</v>
      </c>
      <c r="P1" s="29">
        <v>20</v>
      </c>
      <c r="Q1" s="29">
        <v>2</v>
      </c>
      <c r="R1" s="29">
        <v>4</v>
      </c>
      <c r="S1" s="29">
        <v>6</v>
      </c>
      <c r="T1" s="29">
        <v>7</v>
      </c>
      <c r="U1" s="29">
        <v>8</v>
      </c>
      <c r="V1" s="29">
        <v>22</v>
      </c>
      <c r="W1" s="29">
        <v>14</v>
      </c>
      <c r="X1" s="29">
        <v>15</v>
      </c>
      <c r="Y1" s="29">
        <v>19</v>
      </c>
      <c r="Z1" s="29">
        <v>9</v>
      </c>
      <c r="AA1" s="29">
        <v>10</v>
      </c>
      <c r="AB1" s="29">
        <v>11</v>
      </c>
      <c r="AC1" s="29">
        <v>18</v>
      </c>
      <c r="AD1" s="29">
        <v>24</v>
      </c>
      <c r="AE1" s="29">
        <v>25</v>
      </c>
      <c r="AF1" s="29">
        <v>26</v>
      </c>
      <c r="AG1" s="29">
        <v>12</v>
      </c>
      <c r="AH1" s="29">
        <v>13</v>
      </c>
      <c r="AI1" s="29">
        <v>21</v>
      </c>
      <c r="AJ1" s="29">
        <v>1</v>
      </c>
      <c r="AK1" s="29">
        <v>17</v>
      </c>
      <c r="AL1" s="29">
        <v>27</v>
      </c>
      <c r="AM1" s="29">
        <v>29</v>
      </c>
      <c r="AN1" s="29">
        <v>30</v>
      </c>
      <c r="AO1" s="29">
        <v>31</v>
      </c>
      <c r="AP1" s="29">
        <v>32</v>
      </c>
      <c r="AQ1" s="29">
        <v>33</v>
      </c>
      <c r="AR1" s="29">
        <v>34</v>
      </c>
      <c r="AS1" s="29">
        <v>35</v>
      </c>
      <c r="AT1" s="29">
        <v>36</v>
      </c>
      <c r="AU1" s="29">
        <v>37</v>
      </c>
      <c r="AV1" s="25"/>
      <c r="AW1" s="25"/>
      <c r="AX1" s="25"/>
      <c r="AY1" s="25"/>
      <c r="AZ1" s="25"/>
      <c r="BA1" s="25"/>
      <c r="BB1" s="25"/>
      <c r="BC1" s="25"/>
      <c r="BD1" s="25"/>
      <c r="BE1" s="25"/>
      <c r="BF1" s="25"/>
      <c r="BG1" s="25"/>
      <c r="BH1" s="25"/>
      <c r="BI1" s="25"/>
      <c r="BJ1" s="25"/>
      <c r="BK1" s="25"/>
      <c r="BL1" s="25"/>
      <c r="BM1" s="25"/>
      <c r="BN1" s="25"/>
      <c r="BO1" s="25"/>
    </row>
    <row r="2" spans="1:67" x14ac:dyDescent="0.2">
      <c r="A2" s="28" t="s">
        <v>579</v>
      </c>
      <c r="B2" s="3"/>
      <c r="D2" s="27"/>
      <c r="G2" s="26" t="s">
        <v>583</v>
      </c>
      <c r="I2" s="25">
        <v>937</v>
      </c>
      <c r="J2" s="25">
        <v>1</v>
      </c>
      <c r="K2" s="25">
        <v>2</v>
      </c>
      <c r="L2" s="25">
        <v>3</v>
      </c>
      <c r="M2" s="25">
        <v>4</v>
      </c>
      <c r="N2" s="25">
        <v>5</v>
      </c>
      <c r="O2" s="25">
        <v>6</v>
      </c>
      <c r="P2" s="25">
        <v>7</v>
      </c>
      <c r="Q2" s="25">
        <v>8</v>
      </c>
      <c r="R2" s="25">
        <v>9</v>
      </c>
      <c r="S2" s="25">
        <v>10</v>
      </c>
      <c r="T2" s="25">
        <v>11</v>
      </c>
      <c r="U2" s="25">
        <v>12</v>
      </c>
      <c r="V2" s="25">
        <v>13</v>
      </c>
      <c r="W2" s="25">
        <v>14</v>
      </c>
      <c r="X2" s="25">
        <v>15</v>
      </c>
      <c r="Y2" s="25">
        <v>16</v>
      </c>
      <c r="Z2" s="25">
        <v>17</v>
      </c>
      <c r="AA2" s="25">
        <v>18</v>
      </c>
      <c r="AB2" s="25">
        <v>19</v>
      </c>
      <c r="AC2" s="25">
        <v>20</v>
      </c>
      <c r="AD2" s="25">
        <v>21</v>
      </c>
      <c r="AE2" s="25">
        <v>22</v>
      </c>
      <c r="AF2" s="25">
        <v>23</v>
      </c>
      <c r="AG2" s="25">
        <v>24</v>
      </c>
      <c r="AH2" s="25">
        <v>25</v>
      </c>
      <c r="AI2" s="25">
        <v>26</v>
      </c>
      <c r="AJ2" s="25">
        <v>27</v>
      </c>
      <c r="AK2" s="25">
        <v>28</v>
      </c>
      <c r="AL2" s="25">
        <v>29</v>
      </c>
      <c r="AM2" s="25">
        <v>30</v>
      </c>
      <c r="AN2" s="25">
        <v>31</v>
      </c>
      <c r="AO2" s="25">
        <v>32</v>
      </c>
      <c r="AP2" s="25">
        <v>33</v>
      </c>
      <c r="AQ2" s="25">
        <v>34</v>
      </c>
      <c r="AR2" s="25">
        <v>35</v>
      </c>
      <c r="AS2" s="25">
        <v>36</v>
      </c>
      <c r="AT2" s="25">
        <v>37</v>
      </c>
      <c r="AU2" s="25">
        <v>38</v>
      </c>
      <c r="AV2" s="25">
        <v>39</v>
      </c>
      <c r="AW2" s="25">
        <v>40</v>
      </c>
      <c r="AX2" s="25">
        <v>41</v>
      </c>
      <c r="AY2" s="25">
        <v>42</v>
      </c>
      <c r="AZ2" s="25">
        <v>43</v>
      </c>
      <c r="BA2" s="25">
        <v>44</v>
      </c>
      <c r="BB2" s="25">
        <v>45</v>
      </c>
      <c r="BC2" s="25">
        <v>46</v>
      </c>
      <c r="BD2" s="25">
        <v>47</v>
      </c>
      <c r="BE2" s="25">
        <v>48</v>
      </c>
      <c r="BF2" s="25">
        <v>49</v>
      </c>
      <c r="BG2" s="25">
        <v>50</v>
      </c>
      <c r="BH2" s="25">
        <v>51</v>
      </c>
      <c r="BI2" s="25">
        <v>52</v>
      </c>
      <c r="BJ2" s="25">
        <v>53</v>
      </c>
      <c r="BK2" s="25">
        <v>54</v>
      </c>
      <c r="BL2" s="25">
        <v>55</v>
      </c>
      <c r="BM2" s="25">
        <v>56</v>
      </c>
      <c r="BN2" s="25">
        <v>57</v>
      </c>
      <c r="BO2" s="25"/>
    </row>
    <row r="3" spans="1:67" ht="50.1" customHeight="1" x14ac:dyDescent="0.2">
      <c r="A3" s="19" t="s">
        <v>577</v>
      </c>
      <c r="B3" s="19" t="s">
        <v>576</v>
      </c>
      <c r="C3" s="19" t="s">
        <v>575</v>
      </c>
      <c r="D3" s="19" t="s">
        <v>574</v>
      </c>
      <c r="E3" s="19" t="s">
        <v>573</v>
      </c>
      <c r="F3" s="19" t="s">
        <v>572</v>
      </c>
      <c r="G3" s="24" t="s">
        <v>571</v>
      </c>
      <c r="H3" s="23"/>
      <c r="I3" s="22" t="s">
        <v>570</v>
      </c>
      <c r="J3" s="20" t="s">
        <v>569</v>
      </c>
      <c r="K3" s="20" t="s">
        <v>568</v>
      </c>
      <c r="L3" s="20" t="s">
        <v>567</v>
      </c>
      <c r="M3" s="20" t="s">
        <v>566</v>
      </c>
      <c r="N3" s="20" t="s">
        <v>565</v>
      </c>
      <c r="O3" s="20" t="s">
        <v>564</v>
      </c>
      <c r="P3" s="20" t="s">
        <v>563</v>
      </c>
      <c r="Q3" s="20" t="s">
        <v>562</v>
      </c>
      <c r="R3" s="20" t="s">
        <v>561</v>
      </c>
      <c r="S3" s="20" t="s">
        <v>560</v>
      </c>
      <c r="T3" s="20" t="s">
        <v>559</v>
      </c>
      <c r="U3" s="20" t="s">
        <v>558</v>
      </c>
      <c r="V3" s="20" t="s">
        <v>557</v>
      </c>
      <c r="W3" s="20" t="s">
        <v>556</v>
      </c>
      <c r="X3" s="20" t="s">
        <v>555</v>
      </c>
      <c r="Y3" s="20" t="s">
        <v>554</v>
      </c>
      <c r="Z3" s="20" t="s">
        <v>553</v>
      </c>
      <c r="AA3" s="20" t="s">
        <v>552</v>
      </c>
      <c r="AB3" s="20" t="s">
        <v>551</v>
      </c>
      <c r="AC3" s="20" t="s">
        <v>550</v>
      </c>
      <c r="AD3" s="20" t="s">
        <v>549</v>
      </c>
      <c r="AE3" s="20" t="s">
        <v>548</v>
      </c>
      <c r="AF3" s="20" t="s">
        <v>547</v>
      </c>
      <c r="AG3" s="20" t="s">
        <v>546</v>
      </c>
      <c r="AH3" s="20" t="s">
        <v>545</v>
      </c>
      <c r="AI3" s="20" t="s">
        <v>544</v>
      </c>
      <c r="AJ3" s="20" t="s">
        <v>543</v>
      </c>
      <c r="AK3" s="20" t="s">
        <v>542</v>
      </c>
      <c r="AL3" s="20" t="s">
        <v>541</v>
      </c>
      <c r="AM3" s="20" t="s">
        <v>540</v>
      </c>
      <c r="AN3" s="20" t="s">
        <v>539</v>
      </c>
      <c r="AO3" s="20" t="s">
        <v>538</v>
      </c>
      <c r="AP3" s="20" t="s">
        <v>537</v>
      </c>
      <c r="AQ3" s="21" t="s">
        <v>536</v>
      </c>
      <c r="AR3" s="21" t="s">
        <v>535</v>
      </c>
      <c r="AS3" s="21" t="s">
        <v>534</v>
      </c>
      <c r="AT3" s="20" t="s">
        <v>533</v>
      </c>
      <c r="AU3" s="20" t="s">
        <v>532</v>
      </c>
      <c r="AV3" s="20" t="s">
        <v>531</v>
      </c>
      <c r="AW3" s="20" t="s">
        <v>530</v>
      </c>
      <c r="AX3" s="20" t="s">
        <v>529</v>
      </c>
      <c r="AY3" s="20" t="s">
        <v>529</v>
      </c>
      <c r="AZ3" s="20" t="s">
        <v>529</v>
      </c>
      <c r="BA3" s="20" t="s">
        <v>529</v>
      </c>
      <c r="BB3" s="20" t="s">
        <v>529</v>
      </c>
      <c r="BC3" s="20" t="s">
        <v>529</v>
      </c>
      <c r="BD3" s="20" t="s">
        <v>529</v>
      </c>
      <c r="BE3" s="20" t="s">
        <v>529</v>
      </c>
      <c r="BF3" s="20" t="s">
        <v>529</v>
      </c>
      <c r="BG3" s="20" t="s">
        <v>529</v>
      </c>
      <c r="BH3" s="20" t="s">
        <v>529</v>
      </c>
      <c r="BI3" s="20" t="s">
        <v>529</v>
      </c>
      <c r="BJ3" s="20" t="s">
        <v>529</v>
      </c>
      <c r="BK3" s="20" t="s">
        <v>529</v>
      </c>
      <c r="BL3" s="20" t="s">
        <v>529</v>
      </c>
      <c r="BM3" s="20" t="s">
        <v>529</v>
      </c>
      <c r="BN3" s="20" t="s">
        <v>529</v>
      </c>
      <c r="BO3" s="19" t="s">
        <v>528</v>
      </c>
    </row>
    <row r="4" spans="1:67" ht="25.5" x14ac:dyDescent="0.2">
      <c r="A4" s="17"/>
      <c r="B4" s="17"/>
      <c r="C4" s="17"/>
      <c r="D4" s="17"/>
      <c r="E4" s="17"/>
      <c r="F4" s="17"/>
      <c r="G4" s="17" t="s">
        <v>527</v>
      </c>
      <c r="H4" s="17" t="s">
        <v>526</v>
      </c>
      <c r="I4" s="17"/>
      <c r="J4" s="18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</row>
    <row r="5" spans="1:67" x14ac:dyDescent="0.2">
      <c r="A5" s="15" t="s">
        <v>525</v>
      </c>
      <c r="B5" s="14" t="s">
        <v>488</v>
      </c>
      <c r="C5" s="14" t="s">
        <v>488</v>
      </c>
      <c r="D5" s="13">
        <v>458031.31</v>
      </c>
      <c r="E5" s="13">
        <f>ROUND(SUM($D5*1%),2)</f>
        <v>4580.3100000000004</v>
      </c>
      <c r="F5" s="13">
        <f>ROUND(SUM($D5*0.5%),2)</f>
        <v>2290.16</v>
      </c>
      <c r="G5" s="13">
        <f>E5-J5</f>
        <v>4580.3100000000004</v>
      </c>
      <c r="H5" s="13">
        <f>F5-BO5</f>
        <v>2290.16</v>
      </c>
      <c r="I5" s="12">
        <f ca="1">OFFSET(INDIRECT(ADDRESS(1,MATCH($I$2,$A$1:$BN$1,0))),ROW()-1,0)</f>
        <v>0</v>
      </c>
      <c r="J5" s="35">
        <v>0</v>
      </c>
      <c r="K5" s="35">
        <v>0</v>
      </c>
      <c r="L5" s="35">
        <v>0</v>
      </c>
      <c r="M5" s="35">
        <v>0</v>
      </c>
      <c r="N5" s="35">
        <v>0</v>
      </c>
      <c r="O5" s="35">
        <v>0</v>
      </c>
      <c r="P5" s="35">
        <v>0</v>
      </c>
      <c r="Q5" s="35">
        <v>0</v>
      </c>
      <c r="R5" s="35">
        <v>0</v>
      </c>
      <c r="S5" s="35">
        <v>0</v>
      </c>
      <c r="T5" s="35">
        <v>0</v>
      </c>
      <c r="U5" s="35">
        <v>0</v>
      </c>
      <c r="V5" s="35">
        <v>0</v>
      </c>
      <c r="W5" s="35">
        <v>0</v>
      </c>
      <c r="X5" s="35">
        <v>0</v>
      </c>
      <c r="Y5" s="35">
        <v>0</v>
      </c>
      <c r="Z5" s="35">
        <v>0</v>
      </c>
      <c r="AA5" s="35">
        <v>0</v>
      </c>
      <c r="AB5" s="35">
        <v>0</v>
      </c>
      <c r="AC5" s="35">
        <v>0</v>
      </c>
      <c r="AD5" s="35">
        <v>0</v>
      </c>
      <c r="AE5" s="35">
        <v>0</v>
      </c>
      <c r="AF5" s="35">
        <v>0</v>
      </c>
      <c r="AG5" s="35">
        <v>0</v>
      </c>
      <c r="AH5" s="35">
        <v>0</v>
      </c>
      <c r="AI5" s="35">
        <v>0</v>
      </c>
      <c r="AJ5" s="35">
        <v>0</v>
      </c>
      <c r="AK5" s="35">
        <v>0</v>
      </c>
      <c r="AL5" s="35">
        <v>0</v>
      </c>
      <c r="AM5" s="35">
        <v>0</v>
      </c>
      <c r="AN5" s="35">
        <v>0</v>
      </c>
      <c r="AO5" s="35">
        <v>0</v>
      </c>
      <c r="AP5" s="35">
        <v>0</v>
      </c>
      <c r="AQ5" s="35">
        <v>0</v>
      </c>
      <c r="AR5" s="35">
        <v>0</v>
      </c>
      <c r="AS5" s="35">
        <v>0</v>
      </c>
      <c r="AT5" s="35">
        <v>0</v>
      </c>
      <c r="AU5" s="35">
        <v>0</v>
      </c>
      <c r="AV5" s="35">
        <v>0</v>
      </c>
      <c r="AW5" s="35">
        <v>0</v>
      </c>
      <c r="AX5" s="35">
        <v>0</v>
      </c>
      <c r="AY5" s="35">
        <v>0</v>
      </c>
      <c r="AZ5" s="35">
        <v>0</v>
      </c>
      <c r="BA5" s="35">
        <v>0</v>
      </c>
      <c r="BB5" s="35">
        <v>0</v>
      </c>
      <c r="BC5" s="35">
        <v>0</v>
      </c>
      <c r="BD5" s="35">
        <v>0</v>
      </c>
      <c r="BE5" s="35">
        <v>0</v>
      </c>
      <c r="BF5" s="35">
        <v>0</v>
      </c>
      <c r="BG5" s="35">
        <v>0</v>
      </c>
      <c r="BH5" s="35">
        <v>0</v>
      </c>
      <c r="BI5" s="35">
        <v>0</v>
      </c>
      <c r="BJ5" s="35">
        <v>0</v>
      </c>
      <c r="BK5" s="35">
        <v>0</v>
      </c>
      <c r="BL5" s="35">
        <v>0</v>
      </c>
      <c r="BM5" s="35">
        <v>0</v>
      </c>
      <c r="BN5" s="35">
        <v>0</v>
      </c>
      <c r="BO5" s="7">
        <f>SUM(K5:BN5)</f>
        <v>0</v>
      </c>
    </row>
    <row r="6" spans="1:67" x14ac:dyDescent="0.2">
      <c r="A6" s="15" t="s">
        <v>524</v>
      </c>
      <c r="B6" s="14" t="s">
        <v>523</v>
      </c>
      <c r="C6" s="14" t="s">
        <v>488</v>
      </c>
      <c r="D6" s="13">
        <v>169712.57</v>
      </c>
      <c r="E6" s="13">
        <f>ROUND(SUM($D6*1%),2)</f>
        <v>1697.13</v>
      </c>
      <c r="F6" s="13">
        <f>ROUND(SUM($D6*0.5%),2)</f>
        <v>848.56</v>
      </c>
      <c r="G6" s="13">
        <f>E6-J6</f>
        <v>0</v>
      </c>
      <c r="H6" s="13">
        <f>F6-BO6</f>
        <v>848.56</v>
      </c>
      <c r="I6" s="12">
        <f ca="1">OFFSET(INDIRECT(ADDRESS(1,MATCH($I$2,$A$1:$BN$1,0))),ROW()-1,0)</f>
        <v>1697.13</v>
      </c>
      <c r="J6" s="35">
        <v>1697.13</v>
      </c>
      <c r="K6" s="35">
        <v>0</v>
      </c>
      <c r="L6" s="35">
        <v>0</v>
      </c>
      <c r="M6" s="35">
        <v>0</v>
      </c>
      <c r="N6" s="35">
        <v>0</v>
      </c>
      <c r="O6" s="35">
        <v>0</v>
      </c>
      <c r="P6" s="35">
        <v>0</v>
      </c>
      <c r="Q6" s="35">
        <v>0</v>
      </c>
      <c r="R6" s="35">
        <v>0</v>
      </c>
      <c r="S6" s="35">
        <v>0</v>
      </c>
      <c r="T6" s="35">
        <v>0</v>
      </c>
      <c r="U6" s="35">
        <v>0</v>
      </c>
      <c r="V6" s="35">
        <v>0</v>
      </c>
      <c r="W6" s="35">
        <v>0</v>
      </c>
      <c r="X6" s="35">
        <v>0</v>
      </c>
      <c r="Y6" s="35">
        <v>0</v>
      </c>
      <c r="Z6" s="35">
        <v>0</v>
      </c>
      <c r="AA6" s="35">
        <v>0</v>
      </c>
      <c r="AB6" s="35">
        <v>0</v>
      </c>
      <c r="AC6" s="35">
        <v>0</v>
      </c>
      <c r="AD6" s="35">
        <v>0</v>
      </c>
      <c r="AE6" s="35">
        <v>0</v>
      </c>
      <c r="AF6" s="35">
        <v>0</v>
      </c>
      <c r="AG6" s="35">
        <v>0</v>
      </c>
      <c r="AH6" s="35">
        <v>0</v>
      </c>
      <c r="AI6" s="35">
        <v>0</v>
      </c>
      <c r="AJ6" s="35">
        <v>0</v>
      </c>
      <c r="AK6" s="35">
        <v>0</v>
      </c>
      <c r="AL6" s="35">
        <v>0</v>
      </c>
      <c r="AM6" s="35">
        <v>0</v>
      </c>
      <c r="AN6" s="35">
        <v>0</v>
      </c>
      <c r="AO6" s="35">
        <v>0</v>
      </c>
      <c r="AP6" s="35">
        <v>0</v>
      </c>
      <c r="AQ6" s="35">
        <v>0</v>
      </c>
      <c r="AR6" s="35">
        <v>0</v>
      </c>
      <c r="AS6" s="35">
        <v>0</v>
      </c>
      <c r="AT6" s="35">
        <v>0</v>
      </c>
      <c r="AU6" s="35">
        <v>0</v>
      </c>
      <c r="AV6" s="35">
        <v>0</v>
      </c>
      <c r="AW6" s="35">
        <v>0</v>
      </c>
      <c r="AX6" s="35">
        <v>0</v>
      </c>
      <c r="AY6" s="35">
        <v>0</v>
      </c>
      <c r="AZ6" s="35">
        <v>0</v>
      </c>
      <c r="BA6" s="35">
        <v>0</v>
      </c>
      <c r="BB6" s="35">
        <v>0</v>
      </c>
      <c r="BC6" s="35">
        <v>0</v>
      </c>
      <c r="BD6" s="35">
        <v>0</v>
      </c>
      <c r="BE6" s="35">
        <v>0</v>
      </c>
      <c r="BF6" s="35">
        <v>0</v>
      </c>
      <c r="BG6" s="35">
        <v>0</v>
      </c>
      <c r="BH6" s="35">
        <v>0</v>
      </c>
      <c r="BI6" s="35">
        <v>0</v>
      </c>
      <c r="BJ6" s="35">
        <v>0</v>
      </c>
      <c r="BK6" s="35">
        <v>0</v>
      </c>
      <c r="BL6" s="35">
        <v>0</v>
      </c>
      <c r="BM6" s="35">
        <v>0</v>
      </c>
      <c r="BN6" s="35">
        <v>0</v>
      </c>
      <c r="BO6" s="7">
        <f>SUM(K6:BN6)</f>
        <v>0</v>
      </c>
    </row>
    <row r="7" spans="1:67" x14ac:dyDescent="0.2">
      <c r="A7" s="15" t="s">
        <v>522</v>
      </c>
      <c r="B7" s="14" t="s">
        <v>521</v>
      </c>
      <c r="C7" s="14" t="s">
        <v>488</v>
      </c>
      <c r="D7" s="13">
        <v>178840.66</v>
      </c>
      <c r="E7" s="13">
        <f>ROUND(SUM($D7*1%),2)</f>
        <v>1788.41</v>
      </c>
      <c r="F7" s="13">
        <f>ROUND(SUM($D7*0.5%),2)</f>
        <v>894.2</v>
      </c>
      <c r="G7" s="13">
        <f>E7-J7</f>
        <v>0</v>
      </c>
      <c r="H7" s="13">
        <f>F7-BO7</f>
        <v>894.2</v>
      </c>
      <c r="I7" s="12">
        <f ca="1">OFFSET(INDIRECT(ADDRESS(1,MATCH($I$2,$A$1:$BN$1,0))),ROW()-1,0)</f>
        <v>1788.41</v>
      </c>
      <c r="J7" s="35">
        <v>1788.41</v>
      </c>
      <c r="K7" s="35">
        <v>0</v>
      </c>
      <c r="L7" s="35">
        <v>0</v>
      </c>
      <c r="M7" s="35">
        <v>0</v>
      </c>
      <c r="N7" s="35">
        <v>0</v>
      </c>
      <c r="O7" s="35">
        <v>0</v>
      </c>
      <c r="P7" s="35">
        <v>0</v>
      </c>
      <c r="Q7" s="35">
        <v>0</v>
      </c>
      <c r="R7" s="35">
        <v>0</v>
      </c>
      <c r="S7" s="35">
        <v>0</v>
      </c>
      <c r="T7" s="35">
        <v>0</v>
      </c>
      <c r="U7" s="35">
        <v>0</v>
      </c>
      <c r="V7" s="35">
        <v>0</v>
      </c>
      <c r="W7" s="35">
        <v>0</v>
      </c>
      <c r="X7" s="35">
        <v>0</v>
      </c>
      <c r="Y7" s="35">
        <v>0</v>
      </c>
      <c r="Z7" s="35">
        <v>0</v>
      </c>
      <c r="AA7" s="35">
        <v>0</v>
      </c>
      <c r="AB7" s="35">
        <v>0</v>
      </c>
      <c r="AC7" s="35">
        <v>0</v>
      </c>
      <c r="AD7" s="35">
        <v>0</v>
      </c>
      <c r="AE7" s="35">
        <v>0</v>
      </c>
      <c r="AF7" s="35">
        <v>0</v>
      </c>
      <c r="AG7" s="35">
        <v>0</v>
      </c>
      <c r="AH7" s="35">
        <v>0</v>
      </c>
      <c r="AI7" s="35">
        <v>0</v>
      </c>
      <c r="AJ7" s="35">
        <v>0</v>
      </c>
      <c r="AK7" s="35">
        <v>0</v>
      </c>
      <c r="AL7" s="35">
        <v>0</v>
      </c>
      <c r="AM7" s="35">
        <v>0</v>
      </c>
      <c r="AN7" s="35">
        <v>0</v>
      </c>
      <c r="AO7" s="35">
        <v>0</v>
      </c>
      <c r="AP7" s="35">
        <v>0</v>
      </c>
      <c r="AQ7" s="35">
        <v>0</v>
      </c>
      <c r="AR7" s="35">
        <v>0</v>
      </c>
      <c r="AS7" s="35">
        <v>0</v>
      </c>
      <c r="AT7" s="35">
        <v>0</v>
      </c>
      <c r="AU7" s="35">
        <v>0</v>
      </c>
      <c r="AV7" s="35">
        <v>0</v>
      </c>
      <c r="AW7" s="35">
        <v>0</v>
      </c>
      <c r="AX7" s="35">
        <v>0</v>
      </c>
      <c r="AY7" s="35">
        <v>0</v>
      </c>
      <c r="AZ7" s="35">
        <v>0</v>
      </c>
      <c r="BA7" s="35">
        <v>0</v>
      </c>
      <c r="BB7" s="35">
        <v>0</v>
      </c>
      <c r="BC7" s="35">
        <v>0</v>
      </c>
      <c r="BD7" s="35">
        <v>0</v>
      </c>
      <c r="BE7" s="35">
        <v>0</v>
      </c>
      <c r="BF7" s="35">
        <v>0</v>
      </c>
      <c r="BG7" s="35">
        <v>0</v>
      </c>
      <c r="BH7" s="35">
        <v>0</v>
      </c>
      <c r="BI7" s="35">
        <v>0</v>
      </c>
      <c r="BJ7" s="35">
        <v>0</v>
      </c>
      <c r="BK7" s="35">
        <v>0</v>
      </c>
      <c r="BL7" s="35">
        <v>0</v>
      </c>
      <c r="BM7" s="35">
        <v>0</v>
      </c>
      <c r="BN7" s="35">
        <v>0</v>
      </c>
      <c r="BO7" s="7">
        <f>SUM(K7:BN7)</f>
        <v>0</v>
      </c>
    </row>
    <row r="8" spans="1:67" x14ac:dyDescent="0.2">
      <c r="A8" s="15" t="s">
        <v>520</v>
      </c>
      <c r="B8" s="14" t="s">
        <v>519</v>
      </c>
      <c r="C8" s="14" t="s">
        <v>488</v>
      </c>
      <c r="D8" s="13">
        <v>236792.03</v>
      </c>
      <c r="E8" s="13">
        <f>ROUND(SUM($D8*1%),2)</f>
        <v>2367.92</v>
      </c>
      <c r="F8" s="13">
        <f>ROUND(SUM($D8*0.5%),2)</f>
        <v>1183.96</v>
      </c>
      <c r="G8" s="13">
        <f>E8-J8</f>
        <v>2167.92</v>
      </c>
      <c r="H8" s="13">
        <f>F8-BO8</f>
        <v>1183.96</v>
      </c>
      <c r="I8" s="12">
        <f ca="1">OFFSET(INDIRECT(ADDRESS(1,MATCH($I$2,$A$1:$BN$1,0))),ROW()-1,0)</f>
        <v>200</v>
      </c>
      <c r="J8" s="35">
        <v>200</v>
      </c>
      <c r="K8" s="35">
        <v>0</v>
      </c>
      <c r="L8" s="35">
        <v>0</v>
      </c>
      <c r="M8" s="35">
        <v>0</v>
      </c>
      <c r="N8" s="35">
        <v>0</v>
      </c>
      <c r="O8" s="35">
        <v>0</v>
      </c>
      <c r="P8" s="35">
        <v>0</v>
      </c>
      <c r="Q8" s="35">
        <v>0</v>
      </c>
      <c r="R8" s="35">
        <v>0</v>
      </c>
      <c r="S8" s="35">
        <v>0</v>
      </c>
      <c r="T8" s="35">
        <v>0</v>
      </c>
      <c r="U8" s="35">
        <v>0</v>
      </c>
      <c r="V8" s="35">
        <v>0</v>
      </c>
      <c r="W8" s="35">
        <v>0</v>
      </c>
      <c r="X8" s="35">
        <v>0</v>
      </c>
      <c r="Y8" s="35">
        <v>0</v>
      </c>
      <c r="Z8" s="35">
        <v>0</v>
      </c>
      <c r="AA8" s="35">
        <v>0</v>
      </c>
      <c r="AB8" s="35">
        <v>0</v>
      </c>
      <c r="AC8" s="35">
        <v>0</v>
      </c>
      <c r="AD8" s="35">
        <v>0</v>
      </c>
      <c r="AE8" s="35">
        <v>0</v>
      </c>
      <c r="AF8" s="35">
        <v>0</v>
      </c>
      <c r="AG8" s="35">
        <v>0</v>
      </c>
      <c r="AH8" s="35">
        <v>0</v>
      </c>
      <c r="AI8" s="35">
        <v>0</v>
      </c>
      <c r="AJ8" s="35">
        <v>0</v>
      </c>
      <c r="AK8" s="35">
        <v>0</v>
      </c>
      <c r="AL8" s="35">
        <v>0</v>
      </c>
      <c r="AM8" s="35">
        <v>0</v>
      </c>
      <c r="AN8" s="35">
        <v>0</v>
      </c>
      <c r="AO8" s="35">
        <v>0</v>
      </c>
      <c r="AP8" s="35">
        <v>0</v>
      </c>
      <c r="AQ8" s="35">
        <v>0</v>
      </c>
      <c r="AR8" s="35">
        <v>0</v>
      </c>
      <c r="AS8" s="35">
        <v>0</v>
      </c>
      <c r="AT8" s="35">
        <v>0</v>
      </c>
      <c r="AU8" s="35">
        <v>0</v>
      </c>
      <c r="AV8" s="35">
        <v>0</v>
      </c>
      <c r="AW8" s="35">
        <v>0</v>
      </c>
      <c r="AX8" s="35">
        <v>0</v>
      </c>
      <c r="AY8" s="35">
        <v>0</v>
      </c>
      <c r="AZ8" s="35">
        <v>0</v>
      </c>
      <c r="BA8" s="35">
        <v>0</v>
      </c>
      <c r="BB8" s="35">
        <v>0</v>
      </c>
      <c r="BC8" s="35">
        <v>0</v>
      </c>
      <c r="BD8" s="35">
        <v>0</v>
      </c>
      <c r="BE8" s="35">
        <v>0</v>
      </c>
      <c r="BF8" s="35">
        <v>0</v>
      </c>
      <c r="BG8" s="35">
        <v>0</v>
      </c>
      <c r="BH8" s="35">
        <v>0</v>
      </c>
      <c r="BI8" s="35">
        <v>0</v>
      </c>
      <c r="BJ8" s="35">
        <v>0</v>
      </c>
      <c r="BK8" s="35">
        <v>0</v>
      </c>
      <c r="BL8" s="35">
        <v>0</v>
      </c>
      <c r="BM8" s="35">
        <v>0</v>
      </c>
      <c r="BN8" s="35">
        <v>0</v>
      </c>
      <c r="BO8" s="7">
        <f>SUM(K8:BN8)</f>
        <v>0</v>
      </c>
    </row>
    <row r="9" spans="1:67" x14ac:dyDescent="0.2">
      <c r="A9" s="15" t="s">
        <v>518</v>
      </c>
      <c r="B9" s="14" t="s">
        <v>517</v>
      </c>
      <c r="C9" s="14" t="s">
        <v>488</v>
      </c>
      <c r="D9" s="13">
        <v>228767.96</v>
      </c>
      <c r="E9" s="13">
        <f>ROUND(SUM($D9*1%),2)</f>
        <v>2287.6799999999998</v>
      </c>
      <c r="F9" s="13">
        <f>ROUND(SUM($D9*0.5%),2)</f>
        <v>1143.8399999999999</v>
      </c>
      <c r="G9" s="13">
        <f>E9-J9</f>
        <v>0</v>
      </c>
      <c r="H9" s="13">
        <f>F9-BO9</f>
        <v>1143.8399999999999</v>
      </c>
      <c r="I9" s="12">
        <f ca="1">OFFSET(INDIRECT(ADDRESS(1,MATCH($I$2,$A$1:$BN$1,0))),ROW()-1,0)</f>
        <v>2287.6799999999998</v>
      </c>
      <c r="J9" s="35">
        <v>2287.6799999999998</v>
      </c>
      <c r="K9" s="35">
        <v>0</v>
      </c>
      <c r="L9" s="35">
        <v>0</v>
      </c>
      <c r="M9" s="35">
        <v>0</v>
      </c>
      <c r="N9" s="35">
        <v>0</v>
      </c>
      <c r="O9" s="35">
        <v>0</v>
      </c>
      <c r="P9" s="35">
        <v>0</v>
      </c>
      <c r="Q9" s="35">
        <v>0</v>
      </c>
      <c r="R9" s="35">
        <v>0</v>
      </c>
      <c r="S9" s="35">
        <v>0</v>
      </c>
      <c r="T9" s="35">
        <v>0</v>
      </c>
      <c r="U9" s="35">
        <v>0</v>
      </c>
      <c r="V9" s="35">
        <v>0</v>
      </c>
      <c r="W9" s="35">
        <v>0</v>
      </c>
      <c r="X9" s="35">
        <v>0</v>
      </c>
      <c r="Y9" s="35">
        <v>0</v>
      </c>
      <c r="Z9" s="35">
        <v>0</v>
      </c>
      <c r="AA9" s="35">
        <v>0</v>
      </c>
      <c r="AB9" s="35">
        <v>0</v>
      </c>
      <c r="AC9" s="35">
        <v>0</v>
      </c>
      <c r="AD9" s="35">
        <v>0</v>
      </c>
      <c r="AE9" s="35">
        <v>0</v>
      </c>
      <c r="AF9" s="35">
        <v>0</v>
      </c>
      <c r="AG9" s="35">
        <v>0</v>
      </c>
      <c r="AH9" s="35">
        <v>0</v>
      </c>
      <c r="AI9" s="35">
        <v>0</v>
      </c>
      <c r="AJ9" s="35">
        <v>0</v>
      </c>
      <c r="AK9" s="35">
        <v>0</v>
      </c>
      <c r="AL9" s="35">
        <v>0</v>
      </c>
      <c r="AM9" s="35">
        <v>0</v>
      </c>
      <c r="AN9" s="35">
        <v>0</v>
      </c>
      <c r="AO9" s="35">
        <v>0</v>
      </c>
      <c r="AP9" s="35">
        <v>0</v>
      </c>
      <c r="AQ9" s="35">
        <v>0</v>
      </c>
      <c r="AR9" s="35">
        <v>0</v>
      </c>
      <c r="AS9" s="35">
        <v>0</v>
      </c>
      <c r="AT9" s="35">
        <v>0</v>
      </c>
      <c r="AU9" s="35">
        <v>0</v>
      </c>
      <c r="AV9" s="35">
        <v>0</v>
      </c>
      <c r="AW9" s="35">
        <v>0</v>
      </c>
      <c r="AX9" s="35">
        <v>0</v>
      </c>
      <c r="AY9" s="35">
        <v>0</v>
      </c>
      <c r="AZ9" s="35">
        <v>0</v>
      </c>
      <c r="BA9" s="35">
        <v>0</v>
      </c>
      <c r="BB9" s="35">
        <v>0</v>
      </c>
      <c r="BC9" s="35">
        <v>0</v>
      </c>
      <c r="BD9" s="35">
        <v>0</v>
      </c>
      <c r="BE9" s="35">
        <v>0</v>
      </c>
      <c r="BF9" s="35">
        <v>0</v>
      </c>
      <c r="BG9" s="35">
        <v>0</v>
      </c>
      <c r="BH9" s="35">
        <v>0</v>
      </c>
      <c r="BI9" s="35">
        <v>0</v>
      </c>
      <c r="BJ9" s="35">
        <v>0</v>
      </c>
      <c r="BK9" s="35">
        <v>0</v>
      </c>
      <c r="BL9" s="35">
        <v>0</v>
      </c>
      <c r="BM9" s="35">
        <v>0</v>
      </c>
      <c r="BN9" s="35">
        <v>0</v>
      </c>
      <c r="BO9" s="7">
        <f>SUM(K9:BN9)</f>
        <v>0</v>
      </c>
    </row>
    <row r="10" spans="1:67" x14ac:dyDescent="0.2">
      <c r="A10" s="15" t="s">
        <v>516</v>
      </c>
      <c r="B10" s="14" t="s">
        <v>515</v>
      </c>
      <c r="C10" s="14" t="s">
        <v>488</v>
      </c>
      <c r="D10" s="13">
        <v>237848.18</v>
      </c>
      <c r="E10" s="13">
        <f>ROUND(SUM($D10*1%),2)</f>
        <v>2378.48</v>
      </c>
      <c r="F10" s="13">
        <f>ROUND(SUM($D10*0.5%),2)</f>
        <v>1189.24</v>
      </c>
      <c r="G10" s="13">
        <f>E10-J10</f>
        <v>2378.48</v>
      </c>
      <c r="H10" s="13">
        <f>F10-BO10</f>
        <v>1189.24</v>
      </c>
      <c r="I10" s="12">
        <f ca="1">OFFSET(INDIRECT(ADDRESS(1,MATCH($I$2,$A$1:$BN$1,0))),ROW()-1,0)</f>
        <v>0</v>
      </c>
      <c r="J10" s="35">
        <v>0</v>
      </c>
      <c r="K10" s="35">
        <v>0</v>
      </c>
      <c r="L10" s="35">
        <v>0</v>
      </c>
      <c r="M10" s="35">
        <v>0</v>
      </c>
      <c r="N10" s="35">
        <v>0</v>
      </c>
      <c r="O10" s="35">
        <v>0</v>
      </c>
      <c r="P10" s="35">
        <v>0</v>
      </c>
      <c r="Q10" s="35">
        <v>0</v>
      </c>
      <c r="R10" s="35">
        <v>0</v>
      </c>
      <c r="S10" s="35">
        <v>0</v>
      </c>
      <c r="T10" s="35">
        <v>0</v>
      </c>
      <c r="U10" s="35">
        <v>0</v>
      </c>
      <c r="V10" s="35">
        <v>0</v>
      </c>
      <c r="W10" s="35">
        <v>0</v>
      </c>
      <c r="X10" s="35">
        <v>0</v>
      </c>
      <c r="Y10" s="35">
        <v>0</v>
      </c>
      <c r="Z10" s="35">
        <v>0</v>
      </c>
      <c r="AA10" s="35">
        <v>0</v>
      </c>
      <c r="AB10" s="35">
        <v>0</v>
      </c>
      <c r="AC10" s="35">
        <v>0</v>
      </c>
      <c r="AD10" s="35">
        <v>0</v>
      </c>
      <c r="AE10" s="35">
        <v>0</v>
      </c>
      <c r="AF10" s="35">
        <v>0</v>
      </c>
      <c r="AG10" s="35">
        <v>0</v>
      </c>
      <c r="AH10" s="35">
        <v>0</v>
      </c>
      <c r="AI10" s="35">
        <v>0</v>
      </c>
      <c r="AJ10" s="35">
        <v>0</v>
      </c>
      <c r="AK10" s="35">
        <v>0</v>
      </c>
      <c r="AL10" s="35">
        <v>0</v>
      </c>
      <c r="AM10" s="35">
        <v>0</v>
      </c>
      <c r="AN10" s="35">
        <v>0</v>
      </c>
      <c r="AO10" s="35">
        <v>0</v>
      </c>
      <c r="AP10" s="35">
        <v>0</v>
      </c>
      <c r="AQ10" s="35">
        <v>0</v>
      </c>
      <c r="AR10" s="35">
        <v>0</v>
      </c>
      <c r="AS10" s="35">
        <v>0</v>
      </c>
      <c r="AT10" s="35">
        <v>0</v>
      </c>
      <c r="AU10" s="35">
        <v>0</v>
      </c>
      <c r="AV10" s="35">
        <v>0</v>
      </c>
      <c r="AW10" s="35">
        <v>0</v>
      </c>
      <c r="AX10" s="35">
        <v>0</v>
      </c>
      <c r="AY10" s="35">
        <v>0</v>
      </c>
      <c r="AZ10" s="35">
        <v>0</v>
      </c>
      <c r="BA10" s="35">
        <v>0</v>
      </c>
      <c r="BB10" s="35">
        <v>0</v>
      </c>
      <c r="BC10" s="35">
        <v>0</v>
      </c>
      <c r="BD10" s="35">
        <v>0</v>
      </c>
      <c r="BE10" s="35">
        <v>0</v>
      </c>
      <c r="BF10" s="35">
        <v>0</v>
      </c>
      <c r="BG10" s="35">
        <v>0</v>
      </c>
      <c r="BH10" s="35">
        <v>0</v>
      </c>
      <c r="BI10" s="35">
        <v>0</v>
      </c>
      <c r="BJ10" s="35">
        <v>0</v>
      </c>
      <c r="BK10" s="35">
        <v>0</v>
      </c>
      <c r="BL10" s="35">
        <v>0</v>
      </c>
      <c r="BM10" s="35">
        <v>0</v>
      </c>
      <c r="BN10" s="35">
        <v>0</v>
      </c>
      <c r="BO10" s="7">
        <f>SUM(K10:BN10)</f>
        <v>0</v>
      </c>
    </row>
    <row r="11" spans="1:67" x14ac:dyDescent="0.2">
      <c r="A11" s="15" t="s">
        <v>514</v>
      </c>
      <c r="B11" s="14" t="s">
        <v>513</v>
      </c>
      <c r="C11" s="14" t="s">
        <v>488</v>
      </c>
      <c r="D11" s="13">
        <v>124542.86</v>
      </c>
      <c r="E11" s="13">
        <f>ROUND(SUM($D11*1%),2)</f>
        <v>1245.43</v>
      </c>
      <c r="F11" s="13">
        <f>ROUND(SUM($D11*0.5%),2)</f>
        <v>622.71</v>
      </c>
      <c r="G11" s="13">
        <f>E11-J11</f>
        <v>895.43000000000006</v>
      </c>
      <c r="H11" s="13">
        <f>F11-BO11</f>
        <v>622.71</v>
      </c>
      <c r="I11" s="12">
        <f ca="1">OFFSET(INDIRECT(ADDRESS(1,MATCH($I$2,$A$1:$BN$1,0))),ROW()-1,0)</f>
        <v>350</v>
      </c>
      <c r="J11" s="35">
        <v>350</v>
      </c>
      <c r="K11" s="35">
        <v>0</v>
      </c>
      <c r="L11" s="35">
        <v>0</v>
      </c>
      <c r="M11" s="35">
        <v>0</v>
      </c>
      <c r="N11" s="35">
        <v>0</v>
      </c>
      <c r="O11" s="35">
        <v>0</v>
      </c>
      <c r="P11" s="35">
        <v>0</v>
      </c>
      <c r="Q11" s="35">
        <v>0</v>
      </c>
      <c r="R11" s="35">
        <v>0</v>
      </c>
      <c r="S11" s="35">
        <v>0</v>
      </c>
      <c r="T11" s="35">
        <v>0</v>
      </c>
      <c r="U11" s="35">
        <v>0</v>
      </c>
      <c r="V11" s="35">
        <v>0</v>
      </c>
      <c r="W11" s="35">
        <v>0</v>
      </c>
      <c r="X11" s="35">
        <v>0</v>
      </c>
      <c r="Y11" s="35">
        <v>0</v>
      </c>
      <c r="Z11" s="35">
        <v>0</v>
      </c>
      <c r="AA11" s="35">
        <v>0</v>
      </c>
      <c r="AB11" s="35">
        <v>0</v>
      </c>
      <c r="AC11" s="35">
        <v>0</v>
      </c>
      <c r="AD11" s="35">
        <v>0</v>
      </c>
      <c r="AE11" s="35">
        <v>0</v>
      </c>
      <c r="AF11" s="35">
        <v>0</v>
      </c>
      <c r="AG11" s="35">
        <v>0</v>
      </c>
      <c r="AH11" s="35">
        <v>0</v>
      </c>
      <c r="AI11" s="35">
        <v>0</v>
      </c>
      <c r="AJ11" s="35">
        <v>0</v>
      </c>
      <c r="AK11" s="35">
        <v>0</v>
      </c>
      <c r="AL11" s="35">
        <v>0</v>
      </c>
      <c r="AM11" s="35">
        <v>0</v>
      </c>
      <c r="AN11" s="35">
        <v>0</v>
      </c>
      <c r="AO11" s="35">
        <v>0</v>
      </c>
      <c r="AP11" s="35">
        <v>0</v>
      </c>
      <c r="AQ11" s="35">
        <v>0</v>
      </c>
      <c r="AR11" s="35">
        <v>0</v>
      </c>
      <c r="AS11" s="35">
        <v>0</v>
      </c>
      <c r="AT11" s="35">
        <v>0</v>
      </c>
      <c r="AU11" s="35">
        <v>0</v>
      </c>
      <c r="AV11" s="35">
        <v>0</v>
      </c>
      <c r="AW11" s="35">
        <v>0</v>
      </c>
      <c r="AX11" s="35">
        <v>0</v>
      </c>
      <c r="AY11" s="35">
        <v>0</v>
      </c>
      <c r="AZ11" s="35">
        <v>0</v>
      </c>
      <c r="BA11" s="35">
        <v>0</v>
      </c>
      <c r="BB11" s="35">
        <v>0</v>
      </c>
      <c r="BC11" s="35">
        <v>0</v>
      </c>
      <c r="BD11" s="35">
        <v>0</v>
      </c>
      <c r="BE11" s="35">
        <v>0</v>
      </c>
      <c r="BF11" s="35">
        <v>0</v>
      </c>
      <c r="BG11" s="35">
        <v>0</v>
      </c>
      <c r="BH11" s="35">
        <v>0</v>
      </c>
      <c r="BI11" s="35">
        <v>0</v>
      </c>
      <c r="BJ11" s="35">
        <v>0</v>
      </c>
      <c r="BK11" s="35">
        <v>0</v>
      </c>
      <c r="BL11" s="35">
        <v>0</v>
      </c>
      <c r="BM11" s="35">
        <v>0</v>
      </c>
      <c r="BN11" s="35">
        <v>0</v>
      </c>
      <c r="BO11" s="7">
        <f>SUM(K11:BN11)</f>
        <v>0</v>
      </c>
    </row>
    <row r="12" spans="1:67" x14ac:dyDescent="0.2">
      <c r="A12" s="15" t="s">
        <v>512</v>
      </c>
      <c r="B12" s="14" t="s">
        <v>511</v>
      </c>
      <c r="C12" s="14" t="s">
        <v>488</v>
      </c>
      <c r="D12" s="13">
        <v>180243.74</v>
      </c>
      <c r="E12" s="13">
        <f>ROUND(SUM($D12*1%),2)</f>
        <v>1802.44</v>
      </c>
      <c r="F12" s="13">
        <f>ROUND(SUM($D12*0.5%),2)</f>
        <v>901.22</v>
      </c>
      <c r="G12" s="13">
        <f>E12-J12</f>
        <v>1341.23</v>
      </c>
      <c r="H12" s="13">
        <f>F12-BO12</f>
        <v>901.22</v>
      </c>
      <c r="I12" s="12">
        <f ca="1">OFFSET(INDIRECT(ADDRESS(1,MATCH($I$2,$A$1:$BN$1,0))),ROW()-1,0)</f>
        <v>461.21</v>
      </c>
      <c r="J12" s="35">
        <v>461.21</v>
      </c>
      <c r="K12" s="35">
        <v>0</v>
      </c>
      <c r="L12" s="35">
        <v>0</v>
      </c>
      <c r="M12" s="35">
        <v>0</v>
      </c>
      <c r="N12" s="35">
        <v>0</v>
      </c>
      <c r="O12" s="35">
        <v>0</v>
      </c>
      <c r="P12" s="35">
        <v>0</v>
      </c>
      <c r="Q12" s="35">
        <v>0</v>
      </c>
      <c r="R12" s="35">
        <v>0</v>
      </c>
      <c r="S12" s="35">
        <v>0</v>
      </c>
      <c r="T12" s="35">
        <v>0</v>
      </c>
      <c r="U12" s="35">
        <v>0</v>
      </c>
      <c r="V12" s="35">
        <v>0</v>
      </c>
      <c r="W12" s="35">
        <v>0</v>
      </c>
      <c r="X12" s="35">
        <v>0</v>
      </c>
      <c r="Y12" s="35">
        <v>0</v>
      </c>
      <c r="Z12" s="35">
        <v>0</v>
      </c>
      <c r="AA12" s="35">
        <v>0</v>
      </c>
      <c r="AB12" s="35">
        <v>0</v>
      </c>
      <c r="AC12" s="35">
        <v>0</v>
      </c>
      <c r="AD12" s="35">
        <v>0</v>
      </c>
      <c r="AE12" s="35">
        <v>0</v>
      </c>
      <c r="AF12" s="35">
        <v>0</v>
      </c>
      <c r="AG12" s="35">
        <v>0</v>
      </c>
      <c r="AH12" s="35">
        <v>0</v>
      </c>
      <c r="AI12" s="35">
        <v>0</v>
      </c>
      <c r="AJ12" s="35">
        <v>0</v>
      </c>
      <c r="AK12" s="35">
        <v>0</v>
      </c>
      <c r="AL12" s="35">
        <v>0</v>
      </c>
      <c r="AM12" s="35">
        <v>0</v>
      </c>
      <c r="AN12" s="35">
        <v>0</v>
      </c>
      <c r="AO12" s="35">
        <v>0</v>
      </c>
      <c r="AP12" s="35">
        <v>0</v>
      </c>
      <c r="AQ12" s="35">
        <v>0</v>
      </c>
      <c r="AR12" s="35">
        <v>0</v>
      </c>
      <c r="AS12" s="35">
        <v>0</v>
      </c>
      <c r="AT12" s="35">
        <v>0</v>
      </c>
      <c r="AU12" s="35">
        <v>0</v>
      </c>
      <c r="AV12" s="35">
        <v>0</v>
      </c>
      <c r="AW12" s="35">
        <v>0</v>
      </c>
      <c r="AX12" s="35">
        <v>0</v>
      </c>
      <c r="AY12" s="35">
        <v>0</v>
      </c>
      <c r="AZ12" s="35">
        <v>0</v>
      </c>
      <c r="BA12" s="35">
        <v>0</v>
      </c>
      <c r="BB12" s="35">
        <v>0</v>
      </c>
      <c r="BC12" s="35">
        <v>0</v>
      </c>
      <c r="BD12" s="35">
        <v>0</v>
      </c>
      <c r="BE12" s="35">
        <v>0</v>
      </c>
      <c r="BF12" s="35">
        <v>0</v>
      </c>
      <c r="BG12" s="35">
        <v>0</v>
      </c>
      <c r="BH12" s="35">
        <v>0</v>
      </c>
      <c r="BI12" s="35">
        <v>0</v>
      </c>
      <c r="BJ12" s="35">
        <v>0</v>
      </c>
      <c r="BK12" s="35">
        <v>0</v>
      </c>
      <c r="BL12" s="35">
        <v>0</v>
      </c>
      <c r="BM12" s="35">
        <v>0</v>
      </c>
      <c r="BN12" s="35">
        <v>0</v>
      </c>
      <c r="BO12" s="7">
        <f>SUM(K12:BN12)</f>
        <v>0</v>
      </c>
    </row>
    <row r="13" spans="1:67" x14ac:dyDescent="0.2">
      <c r="A13" s="15" t="s">
        <v>510</v>
      </c>
      <c r="B13" s="14" t="s">
        <v>509</v>
      </c>
      <c r="C13" s="14" t="s">
        <v>488</v>
      </c>
      <c r="D13" s="13">
        <v>170217.32</v>
      </c>
      <c r="E13" s="13">
        <f>ROUND(SUM($D13*1%),2)</f>
        <v>1702.17</v>
      </c>
      <c r="F13" s="13">
        <f>ROUND(SUM($D13*0.5%),2)</f>
        <v>851.09</v>
      </c>
      <c r="G13" s="13">
        <f>E13-J13</f>
        <v>0</v>
      </c>
      <c r="H13" s="13">
        <f>F13-BO13</f>
        <v>851.09</v>
      </c>
      <c r="I13" s="12">
        <f ca="1">OFFSET(INDIRECT(ADDRESS(1,MATCH($I$2,$A$1:$BN$1,0))),ROW()-1,0)</f>
        <v>1702.17</v>
      </c>
      <c r="J13" s="35">
        <v>1702.17</v>
      </c>
      <c r="K13" s="35">
        <v>0</v>
      </c>
      <c r="L13" s="35">
        <v>0</v>
      </c>
      <c r="M13" s="35">
        <v>0</v>
      </c>
      <c r="N13" s="35">
        <v>0</v>
      </c>
      <c r="O13" s="35">
        <v>0</v>
      </c>
      <c r="P13" s="35">
        <v>0</v>
      </c>
      <c r="Q13" s="35">
        <v>0</v>
      </c>
      <c r="R13" s="35">
        <v>0</v>
      </c>
      <c r="S13" s="35">
        <v>0</v>
      </c>
      <c r="T13" s="35">
        <v>0</v>
      </c>
      <c r="U13" s="35">
        <v>0</v>
      </c>
      <c r="V13" s="35">
        <v>0</v>
      </c>
      <c r="W13" s="35">
        <v>0</v>
      </c>
      <c r="X13" s="35">
        <v>0</v>
      </c>
      <c r="Y13" s="35">
        <v>0</v>
      </c>
      <c r="Z13" s="35">
        <v>0</v>
      </c>
      <c r="AA13" s="35">
        <v>0</v>
      </c>
      <c r="AB13" s="35">
        <v>0</v>
      </c>
      <c r="AC13" s="35">
        <v>0</v>
      </c>
      <c r="AD13" s="35">
        <v>0</v>
      </c>
      <c r="AE13" s="35">
        <v>0</v>
      </c>
      <c r="AF13" s="35">
        <v>0</v>
      </c>
      <c r="AG13" s="35">
        <v>0</v>
      </c>
      <c r="AH13" s="35">
        <v>0</v>
      </c>
      <c r="AI13" s="35">
        <v>0</v>
      </c>
      <c r="AJ13" s="35">
        <v>0</v>
      </c>
      <c r="AK13" s="35">
        <v>0</v>
      </c>
      <c r="AL13" s="35">
        <v>0</v>
      </c>
      <c r="AM13" s="35">
        <v>0</v>
      </c>
      <c r="AN13" s="35">
        <v>0</v>
      </c>
      <c r="AO13" s="35">
        <v>0</v>
      </c>
      <c r="AP13" s="35">
        <v>0</v>
      </c>
      <c r="AQ13" s="35">
        <v>0</v>
      </c>
      <c r="AR13" s="35">
        <v>0</v>
      </c>
      <c r="AS13" s="35">
        <v>0</v>
      </c>
      <c r="AT13" s="35">
        <v>0</v>
      </c>
      <c r="AU13" s="35">
        <v>0</v>
      </c>
      <c r="AV13" s="35">
        <v>0</v>
      </c>
      <c r="AW13" s="35">
        <v>0</v>
      </c>
      <c r="AX13" s="35">
        <v>0</v>
      </c>
      <c r="AY13" s="35">
        <v>0</v>
      </c>
      <c r="AZ13" s="35">
        <v>0</v>
      </c>
      <c r="BA13" s="35">
        <v>0</v>
      </c>
      <c r="BB13" s="35">
        <v>0</v>
      </c>
      <c r="BC13" s="35">
        <v>0</v>
      </c>
      <c r="BD13" s="35">
        <v>0</v>
      </c>
      <c r="BE13" s="35">
        <v>0</v>
      </c>
      <c r="BF13" s="35">
        <v>0</v>
      </c>
      <c r="BG13" s="35">
        <v>0</v>
      </c>
      <c r="BH13" s="35">
        <v>0</v>
      </c>
      <c r="BI13" s="35">
        <v>0</v>
      </c>
      <c r="BJ13" s="35">
        <v>0</v>
      </c>
      <c r="BK13" s="35">
        <v>0</v>
      </c>
      <c r="BL13" s="35">
        <v>0</v>
      </c>
      <c r="BM13" s="35">
        <v>0</v>
      </c>
      <c r="BN13" s="35">
        <v>0</v>
      </c>
      <c r="BO13" s="7">
        <f>SUM(K13:BN13)</f>
        <v>0</v>
      </c>
    </row>
    <row r="14" spans="1:67" x14ac:dyDescent="0.2">
      <c r="A14" s="15" t="s">
        <v>508</v>
      </c>
      <c r="B14" s="14" t="s">
        <v>507</v>
      </c>
      <c r="C14" s="14" t="s">
        <v>488</v>
      </c>
      <c r="D14" s="13">
        <v>242405.65</v>
      </c>
      <c r="E14" s="13">
        <f>ROUND(SUM($D14*1%),2)</f>
        <v>2424.06</v>
      </c>
      <c r="F14" s="13">
        <f>ROUND(SUM($D14*0.5%),2)</f>
        <v>1212.03</v>
      </c>
      <c r="G14" s="13">
        <f>E14-J14</f>
        <v>1818.05</v>
      </c>
      <c r="H14" s="13">
        <f>F14-BO14</f>
        <v>1212.03</v>
      </c>
      <c r="I14" s="12">
        <f ca="1">OFFSET(INDIRECT(ADDRESS(1,MATCH($I$2,$A$1:$BN$1,0))),ROW()-1,0)</f>
        <v>606.01</v>
      </c>
      <c r="J14" s="35">
        <v>606.01</v>
      </c>
      <c r="K14" s="35">
        <v>0</v>
      </c>
      <c r="L14" s="35">
        <v>0</v>
      </c>
      <c r="M14" s="35">
        <v>0</v>
      </c>
      <c r="N14" s="35">
        <v>0</v>
      </c>
      <c r="O14" s="35">
        <v>0</v>
      </c>
      <c r="P14" s="35">
        <v>0</v>
      </c>
      <c r="Q14" s="35">
        <v>0</v>
      </c>
      <c r="R14" s="35">
        <v>0</v>
      </c>
      <c r="S14" s="35">
        <v>0</v>
      </c>
      <c r="T14" s="35">
        <v>0</v>
      </c>
      <c r="U14" s="35">
        <v>0</v>
      </c>
      <c r="V14" s="35">
        <v>0</v>
      </c>
      <c r="W14" s="35">
        <v>0</v>
      </c>
      <c r="X14" s="35">
        <v>0</v>
      </c>
      <c r="Y14" s="35">
        <v>0</v>
      </c>
      <c r="Z14" s="35">
        <v>0</v>
      </c>
      <c r="AA14" s="35">
        <v>0</v>
      </c>
      <c r="AB14" s="35">
        <v>0</v>
      </c>
      <c r="AC14" s="35">
        <v>0</v>
      </c>
      <c r="AD14" s="35">
        <v>0</v>
      </c>
      <c r="AE14" s="35">
        <v>0</v>
      </c>
      <c r="AF14" s="35">
        <v>0</v>
      </c>
      <c r="AG14" s="35">
        <v>0</v>
      </c>
      <c r="AH14" s="35">
        <v>0</v>
      </c>
      <c r="AI14" s="35">
        <v>0</v>
      </c>
      <c r="AJ14" s="35">
        <v>0</v>
      </c>
      <c r="AK14" s="35">
        <v>0</v>
      </c>
      <c r="AL14" s="35">
        <v>0</v>
      </c>
      <c r="AM14" s="35">
        <v>0</v>
      </c>
      <c r="AN14" s="35">
        <v>0</v>
      </c>
      <c r="AO14" s="35">
        <v>0</v>
      </c>
      <c r="AP14" s="35">
        <v>0</v>
      </c>
      <c r="AQ14" s="35">
        <v>0</v>
      </c>
      <c r="AR14" s="35">
        <v>0</v>
      </c>
      <c r="AS14" s="35">
        <v>0</v>
      </c>
      <c r="AT14" s="35">
        <v>0</v>
      </c>
      <c r="AU14" s="35">
        <v>0</v>
      </c>
      <c r="AV14" s="35">
        <v>0</v>
      </c>
      <c r="AW14" s="35">
        <v>0</v>
      </c>
      <c r="AX14" s="35">
        <v>0</v>
      </c>
      <c r="AY14" s="35">
        <v>0</v>
      </c>
      <c r="AZ14" s="35">
        <v>0</v>
      </c>
      <c r="BA14" s="35">
        <v>0</v>
      </c>
      <c r="BB14" s="35">
        <v>0</v>
      </c>
      <c r="BC14" s="35">
        <v>0</v>
      </c>
      <c r="BD14" s="35">
        <v>0</v>
      </c>
      <c r="BE14" s="35">
        <v>0</v>
      </c>
      <c r="BF14" s="35">
        <v>0</v>
      </c>
      <c r="BG14" s="35">
        <v>0</v>
      </c>
      <c r="BH14" s="35">
        <v>0</v>
      </c>
      <c r="BI14" s="35">
        <v>0</v>
      </c>
      <c r="BJ14" s="35">
        <v>0</v>
      </c>
      <c r="BK14" s="35">
        <v>0</v>
      </c>
      <c r="BL14" s="35">
        <v>0</v>
      </c>
      <c r="BM14" s="35">
        <v>0</v>
      </c>
      <c r="BN14" s="35">
        <v>0</v>
      </c>
      <c r="BO14" s="7">
        <f>SUM(K14:BN14)</f>
        <v>0</v>
      </c>
    </row>
    <row r="15" spans="1:67" x14ac:dyDescent="0.2">
      <c r="A15" s="15" t="s">
        <v>506</v>
      </c>
      <c r="B15" s="14" t="s">
        <v>505</v>
      </c>
      <c r="C15" s="14" t="s">
        <v>488</v>
      </c>
      <c r="D15" s="13">
        <v>222208.07</v>
      </c>
      <c r="E15" s="13">
        <f>ROUND(SUM($D15*1%),2)</f>
        <v>2222.08</v>
      </c>
      <c r="F15" s="13">
        <f>ROUND(SUM($D15*0.5%),2)</f>
        <v>1111.04</v>
      </c>
      <c r="G15" s="13">
        <f>E15-J15</f>
        <v>2147.08</v>
      </c>
      <c r="H15" s="13">
        <f>F15-BO15</f>
        <v>611.04</v>
      </c>
      <c r="I15" s="12">
        <f ca="1">OFFSET(INDIRECT(ADDRESS(1,MATCH($I$2,$A$1:$BN$1,0))),ROW()-1,0)</f>
        <v>75</v>
      </c>
      <c r="J15" s="35">
        <v>75</v>
      </c>
      <c r="K15" s="35">
        <v>400</v>
      </c>
      <c r="L15" s="35">
        <v>100</v>
      </c>
      <c r="M15" s="35">
        <v>0</v>
      </c>
      <c r="N15" s="35">
        <v>0</v>
      </c>
      <c r="O15" s="35">
        <v>0</v>
      </c>
      <c r="P15" s="35">
        <v>0</v>
      </c>
      <c r="Q15" s="35">
        <v>0</v>
      </c>
      <c r="R15" s="35">
        <v>0</v>
      </c>
      <c r="S15" s="35">
        <v>0</v>
      </c>
      <c r="T15" s="35">
        <v>0</v>
      </c>
      <c r="U15" s="35">
        <v>0</v>
      </c>
      <c r="V15" s="35">
        <v>0</v>
      </c>
      <c r="W15" s="35">
        <v>0</v>
      </c>
      <c r="X15" s="35">
        <v>0</v>
      </c>
      <c r="Y15" s="35">
        <v>0</v>
      </c>
      <c r="Z15" s="35">
        <v>0</v>
      </c>
      <c r="AA15" s="35">
        <v>0</v>
      </c>
      <c r="AB15" s="35">
        <v>0</v>
      </c>
      <c r="AC15" s="35">
        <v>0</v>
      </c>
      <c r="AD15" s="35">
        <v>0</v>
      </c>
      <c r="AE15" s="35">
        <v>0</v>
      </c>
      <c r="AF15" s="35">
        <v>0</v>
      </c>
      <c r="AG15" s="35">
        <v>0</v>
      </c>
      <c r="AH15" s="35">
        <v>0</v>
      </c>
      <c r="AI15" s="35">
        <v>0</v>
      </c>
      <c r="AJ15" s="35">
        <v>0</v>
      </c>
      <c r="AK15" s="35">
        <v>0</v>
      </c>
      <c r="AL15" s="35">
        <v>0</v>
      </c>
      <c r="AM15" s="35">
        <v>0</v>
      </c>
      <c r="AN15" s="35">
        <v>0</v>
      </c>
      <c r="AO15" s="35">
        <v>0</v>
      </c>
      <c r="AP15" s="35">
        <v>0</v>
      </c>
      <c r="AQ15" s="35">
        <v>0</v>
      </c>
      <c r="AR15" s="35">
        <v>0</v>
      </c>
      <c r="AS15" s="35">
        <v>0</v>
      </c>
      <c r="AT15" s="35">
        <v>0</v>
      </c>
      <c r="AU15" s="35">
        <v>0</v>
      </c>
      <c r="AV15" s="35">
        <v>0</v>
      </c>
      <c r="AW15" s="35">
        <v>0</v>
      </c>
      <c r="AX15" s="35">
        <v>0</v>
      </c>
      <c r="AY15" s="35">
        <v>0</v>
      </c>
      <c r="AZ15" s="35">
        <v>0</v>
      </c>
      <c r="BA15" s="35">
        <v>0</v>
      </c>
      <c r="BB15" s="35">
        <v>0</v>
      </c>
      <c r="BC15" s="35">
        <v>0</v>
      </c>
      <c r="BD15" s="35">
        <v>0</v>
      </c>
      <c r="BE15" s="35">
        <v>0</v>
      </c>
      <c r="BF15" s="35">
        <v>0</v>
      </c>
      <c r="BG15" s="35">
        <v>0</v>
      </c>
      <c r="BH15" s="35">
        <v>0</v>
      </c>
      <c r="BI15" s="35">
        <v>0</v>
      </c>
      <c r="BJ15" s="35">
        <v>0</v>
      </c>
      <c r="BK15" s="35">
        <v>0</v>
      </c>
      <c r="BL15" s="35">
        <v>0</v>
      </c>
      <c r="BM15" s="35">
        <v>0</v>
      </c>
      <c r="BN15" s="35">
        <v>0</v>
      </c>
      <c r="BO15" s="7">
        <f>SUM(K15:BN15)</f>
        <v>500</v>
      </c>
    </row>
    <row r="16" spans="1:67" x14ac:dyDescent="0.2">
      <c r="A16" s="15" t="s">
        <v>504</v>
      </c>
      <c r="B16" s="14" t="s">
        <v>503</v>
      </c>
      <c r="C16" s="14" t="s">
        <v>488</v>
      </c>
      <c r="D16" s="13">
        <v>146156.79</v>
      </c>
      <c r="E16" s="13">
        <f>ROUND(SUM($D16*1%),2)</f>
        <v>1461.57</v>
      </c>
      <c r="F16" s="13">
        <f>ROUND(SUM($D16*0.5%),2)</f>
        <v>730.78</v>
      </c>
      <c r="G16" s="13">
        <f>E16-J16</f>
        <v>730.79</v>
      </c>
      <c r="H16" s="13">
        <f>F16-BO16</f>
        <v>730.78</v>
      </c>
      <c r="I16" s="12">
        <f ca="1">OFFSET(INDIRECT(ADDRESS(1,MATCH($I$2,$A$1:$BN$1,0))),ROW()-1,0)</f>
        <v>730.78</v>
      </c>
      <c r="J16" s="35">
        <v>730.78</v>
      </c>
      <c r="K16" s="35">
        <v>0</v>
      </c>
      <c r="L16" s="35">
        <v>0</v>
      </c>
      <c r="M16" s="35">
        <v>0</v>
      </c>
      <c r="N16" s="35">
        <v>0</v>
      </c>
      <c r="O16" s="35">
        <v>0</v>
      </c>
      <c r="P16" s="35">
        <v>0</v>
      </c>
      <c r="Q16" s="35">
        <v>0</v>
      </c>
      <c r="R16" s="35">
        <v>0</v>
      </c>
      <c r="S16" s="35">
        <v>0</v>
      </c>
      <c r="T16" s="35">
        <v>0</v>
      </c>
      <c r="U16" s="35">
        <v>0</v>
      </c>
      <c r="V16" s="35">
        <v>0</v>
      </c>
      <c r="W16" s="35">
        <v>0</v>
      </c>
      <c r="X16" s="35">
        <v>0</v>
      </c>
      <c r="Y16" s="35">
        <v>0</v>
      </c>
      <c r="Z16" s="35">
        <v>0</v>
      </c>
      <c r="AA16" s="35">
        <v>0</v>
      </c>
      <c r="AB16" s="35">
        <v>0</v>
      </c>
      <c r="AC16" s="35">
        <v>0</v>
      </c>
      <c r="AD16" s="35">
        <v>0</v>
      </c>
      <c r="AE16" s="35">
        <v>0</v>
      </c>
      <c r="AF16" s="35">
        <v>0</v>
      </c>
      <c r="AG16" s="35">
        <v>0</v>
      </c>
      <c r="AH16" s="35">
        <v>0</v>
      </c>
      <c r="AI16" s="35">
        <v>0</v>
      </c>
      <c r="AJ16" s="35">
        <v>0</v>
      </c>
      <c r="AK16" s="35">
        <v>0</v>
      </c>
      <c r="AL16" s="35">
        <v>0</v>
      </c>
      <c r="AM16" s="35">
        <v>0</v>
      </c>
      <c r="AN16" s="35">
        <v>0</v>
      </c>
      <c r="AO16" s="35">
        <v>0</v>
      </c>
      <c r="AP16" s="35">
        <v>0</v>
      </c>
      <c r="AQ16" s="35">
        <v>0</v>
      </c>
      <c r="AR16" s="35">
        <v>0</v>
      </c>
      <c r="AS16" s="35">
        <v>0</v>
      </c>
      <c r="AT16" s="35">
        <v>0</v>
      </c>
      <c r="AU16" s="35">
        <v>0</v>
      </c>
      <c r="AV16" s="35">
        <v>0</v>
      </c>
      <c r="AW16" s="35">
        <v>0</v>
      </c>
      <c r="AX16" s="35">
        <v>0</v>
      </c>
      <c r="AY16" s="35">
        <v>0</v>
      </c>
      <c r="AZ16" s="35">
        <v>0</v>
      </c>
      <c r="BA16" s="35">
        <v>0</v>
      </c>
      <c r="BB16" s="35">
        <v>0</v>
      </c>
      <c r="BC16" s="35">
        <v>0</v>
      </c>
      <c r="BD16" s="35">
        <v>0</v>
      </c>
      <c r="BE16" s="35">
        <v>0</v>
      </c>
      <c r="BF16" s="35">
        <v>0</v>
      </c>
      <c r="BG16" s="35">
        <v>0</v>
      </c>
      <c r="BH16" s="35">
        <v>0</v>
      </c>
      <c r="BI16" s="35">
        <v>0</v>
      </c>
      <c r="BJ16" s="35">
        <v>0</v>
      </c>
      <c r="BK16" s="35">
        <v>0</v>
      </c>
      <c r="BL16" s="35">
        <v>0</v>
      </c>
      <c r="BM16" s="35">
        <v>0</v>
      </c>
      <c r="BN16" s="35">
        <v>0</v>
      </c>
      <c r="BO16" s="7">
        <f>SUM(K16:BN16)</f>
        <v>0</v>
      </c>
    </row>
    <row r="17" spans="1:67" x14ac:dyDescent="0.2">
      <c r="A17" s="15" t="s">
        <v>502</v>
      </c>
      <c r="B17" s="14" t="s">
        <v>501</v>
      </c>
      <c r="C17" s="14" t="s">
        <v>488</v>
      </c>
      <c r="D17" s="13">
        <v>187155.04</v>
      </c>
      <c r="E17" s="13">
        <f>ROUND(SUM($D17*1%),2)</f>
        <v>1871.55</v>
      </c>
      <c r="F17" s="13">
        <f>ROUND(SUM($D17*0.5%),2)</f>
        <v>935.78</v>
      </c>
      <c r="G17" s="13">
        <f>E17-J17</f>
        <v>1771.55</v>
      </c>
      <c r="H17" s="13">
        <f>F17-BO17</f>
        <v>935.78</v>
      </c>
      <c r="I17" s="12">
        <f ca="1">OFFSET(INDIRECT(ADDRESS(1,MATCH($I$2,$A$1:$BN$1,0))),ROW()-1,0)</f>
        <v>100</v>
      </c>
      <c r="J17" s="35">
        <v>100</v>
      </c>
      <c r="K17" s="35">
        <v>0</v>
      </c>
      <c r="L17" s="35">
        <v>0</v>
      </c>
      <c r="M17" s="35">
        <v>0</v>
      </c>
      <c r="N17" s="35">
        <v>0</v>
      </c>
      <c r="O17" s="35">
        <v>0</v>
      </c>
      <c r="P17" s="35">
        <v>0</v>
      </c>
      <c r="Q17" s="35">
        <v>0</v>
      </c>
      <c r="R17" s="35">
        <v>0</v>
      </c>
      <c r="S17" s="35">
        <v>0</v>
      </c>
      <c r="T17" s="35">
        <v>0</v>
      </c>
      <c r="U17" s="35">
        <v>0</v>
      </c>
      <c r="V17" s="35">
        <v>0</v>
      </c>
      <c r="W17" s="35">
        <v>0</v>
      </c>
      <c r="X17" s="35">
        <v>0</v>
      </c>
      <c r="Y17" s="35">
        <v>0</v>
      </c>
      <c r="Z17" s="35">
        <v>0</v>
      </c>
      <c r="AA17" s="35">
        <v>0</v>
      </c>
      <c r="AB17" s="35">
        <v>0</v>
      </c>
      <c r="AC17" s="35">
        <v>0</v>
      </c>
      <c r="AD17" s="35">
        <v>0</v>
      </c>
      <c r="AE17" s="35">
        <v>0</v>
      </c>
      <c r="AF17" s="35">
        <v>0</v>
      </c>
      <c r="AG17" s="35">
        <v>0</v>
      </c>
      <c r="AH17" s="35">
        <v>0</v>
      </c>
      <c r="AI17" s="35">
        <v>0</v>
      </c>
      <c r="AJ17" s="35">
        <v>0</v>
      </c>
      <c r="AK17" s="35">
        <v>0</v>
      </c>
      <c r="AL17" s="35">
        <v>0</v>
      </c>
      <c r="AM17" s="35">
        <v>0</v>
      </c>
      <c r="AN17" s="35">
        <v>0</v>
      </c>
      <c r="AO17" s="35">
        <v>0</v>
      </c>
      <c r="AP17" s="35">
        <v>0</v>
      </c>
      <c r="AQ17" s="35">
        <v>0</v>
      </c>
      <c r="AR17" s="35">
        <v>0</v>
      </c>
      <c r="AS17" s="35">
        <v>0</v>
      </c>
      <c r="AT17" s="35">
        <v>0</v>
      </c>
      <c r="AU17" s="35">
        <v>0</v>
      </c>
      <c r="AV17" s="35">
        <v>0</v>
      </c>
      <c r="AW17" s="35">
        <v>0</v>
      </c>
      <c r="AX17" s="35">
        <v>0</v>
      </c>
      <c r="AY17" s="35">
        <v>0</v>
      </c>
      <c r="AZ17" s="35">
        <v>0</v>
      </c>
      <c r="BA17" s="35">
        <v>0</v>
      </c>
      <c r="BB17" s="35">
        <v>0</v>
      </c>
      <c r="BC17" s="35">
        <v>0</v>
      </c>
      <c r="BD17" s="35">
        <v>0</v>
      </c>
      <c r="BE17" s="35">
        <v>0</v>
      </c>
      <c r="BF17" s="35">
        <v>0</v>
      </c>
      <c r="BG17" s="35">
        <v>0</v>
      </c>
      <c r="BH17" s="35">
        <v>0</v>
      </c>
      <c r="BI17" s="35">
        <v>0</v>
      </c>
      <c r="BJ17" s="35">
        <v>0</v>
      </c>
      <c r="BK17" s="35">
        <v>0</v>
      </c>
      <c r="BL17" s="35">
        <v>0</v>
      </c>
      <c r="BM17" s="35">
        <v>0</v>
      </c>
      <c r="BN17" s="35">
        <v>0</v>
      </c>
      <c r="BO17" s="7">
        <f>SUM(K17:BN17)</f>
        <v>0</v>
      </c>
    </row>
    <row r="18" spans="1:67" x14ac:dyDescent="0.2">
      <c r="A18" s="15" t="s">
        <v>500</v>
      </c>
      <c r="B18" s="14" t="s">
        <v>499</v>
      </c>
      <c r="C18" s="14" t="s">
        <v>488</v>
      </c>
      <c r="D18" s="13">
        <v>151089.35</v>
      </c>
      <c r="E18" s="13">
        <f>ROUND(SUM($D18*1%),2)</f>
        <v>1510.89</v>
      </c>
      <c r="F18" s="13">
        <f>ROUND(SUM($D18*0.5%),2)</f>
        <v>755.45</v>
      </c>
      <c r="G18" s="13">
        <f>E18-J18</f>
        <v>0</v>
      </c>
      <c r="H18" s="13">
        <f>F18-BO18</f>
        <v>755.45</v>
      </c>
      <c r="I18" s="12">
        <f ca="1">OFFSET(INDIRECT(ADDRESS(1,MATCH($I$2,$A$1:$BN$1,0))),ROW()-1,0)</f>
        <v>1510.89</v>
      </c>
      <c r="J18" s="35">
        <v>1510.89</v>
      </c>
      <c r="K18" s="35">
        <v>0</v>
      </c>
      <c r="L18" s="35">
        <v>0</v>
      </c>
      <c r="M18" s="35">
        <v>0</v>
      </c>
      <c r="N18" s="35">
        <v>0</v>
      </c>
      <c r="O18" s="35">
        <v>0</v>
      </c>
      <c r="P18" s="35">
        <v>0</v>
      </c>
      <c r="Q18" s="35">
        <v>0</v>
      </c>
      <c r="R18" s="35">
        <v>0</v>
      </c>
      <c r="S18" s="35">
        <v>0</v>
      </c>
      <c r="T18" s="35">
        <v>0</v>
      </c>
      <c r="U18" s="35">
        <v>0</v>
      </c>
      <c r="V18" s="35">
        <v>0</v>
      </c>
      <c r="W18" s="35">
        <v>0</v>
      </c>
      <c r="X18" s="35">
        <v>0</v>
      </c>
      <c r="Y18" s="35">
        <v>0</v>
      </c>
      <c r="Z18" s="35">
        <v>0</v>
      </c>
      <c r="AA18" s="35">
        <v>0</v>
      </c>
      <c r="AB18" s="35">
        <v>0</v>
      </c>
      <c r="AC18" s="35">
        <v>0</v>
      </c>
      <c r="AD18" s="35">
        <v>0</v>
      </c>
      <c r="AE18" s="35">
        <v>0</v>
      </c>
      <c r="AF18" s="35">
        <v>0</v>
      </c>
      <c r="AG18" s="35">
        <v>0</v>
      </c>
      <c r="AH18" s="35">
        <v>0</v>
      </c>
      <c r="AI18" s="35">
        <v>0</v>
      </c>
      <c r="AJ18" s="35">
        <v>0</v>
      </c>
      <c r="AK18" s="35">
        <v>0</v>
      </c>
      <c r="AL18" s="35">
        <v>0</v>
      </c>
      <c r="AM18" s="35">
        <v>0</v>
      </c>
      <c r="AN18" s="35">
        <v>0</v>
      </c>
      <c r="AO18" s="35">
        <v>0</v>
      </c>
      <c r="AP18" s="35">
        <v>0</v>
      </c>
      <c r="AQ18" s="35">
        <v>0</v>
      </c>
      <c r="AR18" s="35">
        <v>0</v>
      </c>
      <c r="AS18" s="35">
        <v>0</v>
      </c>
      <c r="AT18" s="35">
        <v>0</v>
      </c>
      <c r="AU18" s="35">
        <v>0</v>
      </c>
      <c r="AV18" s="35">
        <v>0</v>
      </c>
      <c r="AW18" s="35">
        <v>0</v>
      </c>
      <c r="AX18" s="35">
        <v>0</v>
      </c>
      <c r="AY18" s="35">
        <v>0</v>
      </c>
      <c r="AZ18" s="35">
        <v>0</v>
      </c>
      <c r="BA18" s="35">
        <v>0</v>
      </c>
      <c r="BB18" s="35">
        <v>0</v>
      </c>
      <c r="BC18" s="35">
        <v>0</v>
      </c>
      <c r="BD18" s="35">
        <v>0</v>
      </c>
      <c r="BE18" s="35">
        <v>0</v>
      </c>
      <c r="BF18" s="35">
        <v>0</v>
      </c>
      <c r="BG18" s="35">
        <v>0</v>
      </c>
      <c r="BH18" s="35">
        <v>0</v>
      </c>
      <c r="BI18" s="35">
        <v>0</v>
      </c>
      <c r="BJ18" s="35">
        <v>0</v>
      </c>
      <c r="BK18" s="35">
        <v>0</v>
      </c>
      <c r="BL18" s="35">
        <v>0</v>
      </c>
      <c r="BM18" s="35">
        <v>0</v>
      </c>
      <c r="BN18" s="35">
        <v>0</v>
      </c>
      <c r="BO18" s="7">
        <f>SUM(K18:BN18)</f>
        <v>0</v>
      </c>
    </row>
    <row r="19" spans="1:67" x14ac:dyDescent="0.2">
      <c r="A19" s="15" t="s">
        <v>498</v>
      </c>
      <c r="B19" s="14" t="s">
        <v>497</v>
      </c>
      <c r="C19" s="14" t="s">
        <v>488</v>
      </c>
      <c r="D19" s="13">
        <v>135596.87</v>
      </c>
      <c r="E19" s="13">
        <f>ROUND(SUM($D19*1%),2)</f>
        <v>1355.97</v>
      </c>
      <c r="F19" s="13">
        <f>ROUND(SUM($D19*0.5%),2)</f>
        <v>677.98</v>
      </c>
      <c r="G19" s="13">
        <f>E19-J19</f>
        <v>1049.48</v>
      </c>
      <c r="H19" s="13">
        <f>F19-BO19</f>
        <v>677.98</v>
      </c>
      <c r="I19" s="12">
        <f ca="1">OFFSET(INDIRECT(ADDRESS(1,MATCH($I$2,$A$1:$BN$1,0))),ROW()-1,0)</f>
        <v>306.49</v>
      </c>
      <c r="J19" s="35">
        <v>306.49</v>
      </c>
      <c r="K19" s="35">
        <v>0</v>
      </c>
      <c r="L19" s="35">
        <v>0</v>
      </c>
      <c r="M19" s="35">
        <v>0</v>
      </c>
      <c r="N19" s="35">
        <v>0</v>
      </c>
      <c r="O19" s="35">
        <v>0</v>
      </c>
      <c r="P19" s="35">
        <v>0</v>
      </c>
      <c r="Q19" s="35">
        <v>0</v>
      </c>
      <c r="R19" s="35">
        <v>0</v>
      </c>
      <c r="S19" s="35">
        <v>0</v>
      </c>
      <c r="T19" s="35">
        <v>0</v>
      </c>
      <c r="U19" s="35">
        <v>0</v>
      </c>
      <c r="V19" s="35">
        <v>0</v>
      </c>
      <c r="W19" s="35">
        <v>0</v>
      </c>
      <c r="X19" s="35">
        <v>0</v>
      </c>
      <c r="Y19" s="35">
        <v>0</v>
      </c>
      <c r="Z19" s="35">
        <v>0</v>
      </c>
      <c r="AA19" s="35">
        <v>0</v>
      </c>
      <c r="AB19" s="35">
        <v>0</v>
      </c>
      <c r="AC19" s="35">
        <v>0</v>
      </c>
      <c r="AD19" s="35">
        <v>0</v>
      </c>
      <c r="AE19" s="35">
        <v>0</v>
      </c>
      <c r="AF19" s="35">
        <v>0</v>
      </c>
      <c r="AG19" s="35">
        <v>0</v>
      </c>
      <c r="AH19" s="35">
        <v>0</v>
      </c>
      <c r="AI19" s="35">
        <v>0</v>
      </c>
      <c r="AJ19" s="35">
        <v>0</v>
      </c>
      <c r="AK19" s="35">
        <v>0</v>
      </c>
      <c r="AL19" s="35">
        <v>0</v>
      </c>
      <c r="AM19" s="35">
        <v>0</v>
      </c>
      <c r="AN19" s="35">
        <v>0</v>
      </c>
      <c r="AO19" s="35">
        <v>0</v>
      </c>
      <c r="AP19" s="35">
        <v>0</v>
      </c>
      <c r="AQ19" s="35">
        <v>0</v>
      </c>
      <c r="AR19" s="35">
        <v>0</v>
      </c>
      <c r="AS19" s="35">
        <v>0</v>
      </c>
      <c r="AT19" s="35">
        <v>0</v>
      </c>
      <c r="AU19" s="35">
        <v>0</v>
      </c>
      <c r="AV19" s="35">
        <v>0</v>
      </c>
      <c r="AW19" s="35">
        <v>0</v>
      </c>
      <c r="AX19" s="35">
        <v>0</v>
      </c>
      <c r="AY19" s="35">
        <v>0</v>
      </c>
      <c r="AZ19" s="35">
        <v>0</v>
      </c>
      <c r="BA19" s="35">
        <v>0</v>
      </c>
      <c r="BB19" s="35">
        <v>0</v>
      </c>
      <c r="BC19" s="35">
        <v>0</v>
      </c>
      <c r="BD19" s="35">
        <v>0</v>
      </c>
      <c r="BE19" s="35">
        <v>0</v>
      </c>
      <c r="BF19" s="35">
        <v>0</v>
      </c>
      <c r="BG19" s="35">
        <v>0</v>
      </c>
      <c r="BH19" s="35">
        <v>0</v>
      </c>
      <c r="BI19" s="35">
        <v>0</v>
      </c>
      <c r="BJ19" s="35">
        <v>0</v>
      </c>
      <c r="BK19" s="35">
        <v>0</v>
      </c>
      <c r="BL19" s="35">
        <v>0</v>
      </c>
      <c r="BM19" s="35">
        <v>0</v>
      </c>
      <c r="BN19" s="35">
        <v>0</v>
      </c>
      <c r="BO19" s="7">
        <f>SUM(K19:BN19)</f>
        <v>0</v>
      </c>
    </row>
    <row r="20" spans="1:67" x14ac:dyDescent="0.2">
      <c r="A20" s="15" t="s">
        <v>496</v>
      </c>
      <c r="B20" s="14" t="s">
        <v>495</v>
      </c>
      <c r="C20" s="14" t="s">
        <v>488</v>
      </c>
      <c r="D20" s="13">
        <v>127889.92</v>
      </c>
      <c r="E20" s="13">
        <f>ROUND(SUM($D20*1%),2)</f>
        <v>1278.9000000000001</v>
      </c>
      <c r="F20" s="13">
        <f>ROUND(SUM($D20*0.5%),2)</f>
        <v>639.45000000000005</v>
      </c>
      <c r="G20" s="13">
        <f>E20-J20</f>
        <v>1078.9000000000001</v>
      </c>
      <c r="H20" s="13">
        <f>F20-BO20</f>
        <v>639.45000000000005</v>
      </c>
      <c r="I20" s="12">
        <f ca="1">OFFSET(INDIRECT(ADDRESS(1,MATCH($I$2,$A$1:$BN$1,0))),ROW()-1,0)</f>
        <v>200</v>
      </c>
      <c r="J20" s="35">
        <v>200</v>
      </c>
      <c r="K20" s="35">
        <v>0</v>
      </c>
      <c r="L20" s="35">
        <v>0</v>
      </c>
      <c r="M20" s="35">
        <v>0</v>
      </c>
      <c r="N20" s="35">
        <v>0</v>
      </c>
      <c r="O20" s="35">
        <v>0</v>
      </c>
      <c r="P20" s="35">
        <v>0</v>
      </c>
      <c r="Q20" s="35">
        <v>0</v>
      </c>
      <c r="R20" s="35">
        <v>0</v>
      </c>
      <c r="S20" s="35">
        <v>0</v>
      </c>
      <c r="T20" s="35">
        <v>0</v>
      </c>
      <c r="U20" s="35">
        <v>0</v>
      </c>
      <c r="V20" s="35">
        <v>0</v>
      </c>
      <c r="W20" s="35">
        <v>0</v>
      </c>
      <c r="X20" s="35">
        <v>0</v>
      </c>
      <c r="Y20" s="35">
        <v>0</v>
      </c>
      <c r="Z20" s="35">
        <v>0</v>
      </c>
      <c r="AA20" s="35">
        <v>0</v>
      </c>
      <c r="AB20" s="35">
        <v>0</v>
      </c>
      <c r="AC20" s="35">
        <v>0</v>
      </c>
      <c r="AD20" s="35">
        <v>0</v>
      </c>
      <c r="AE20" s="35">
        <v>0</v>
      </c>
      <c r="AF20" s="35">
        <v>0</v>
      </c>
      <c r="AG20" s="35">
        <v>0</v>
      </c>
      <c r="AH20" s="35">
        <v>0</v>
      </c>
      <c r="AI20" s="35">
        <v>0</v>
      </c>
      <c r="AJ20" s="35">
        <v>0</v>
      </c>
      <c r="AK20" s="35">
        <v>0</v>
      </c>
      <c r="AL20" s="35">
        <v>0</v>
      </c>
      <c r="AM20" s="35">
        <v>0</v>
      </c>
      <c r="AN20" s="35">
        <v>0</v>
      </c>
      <c r="AO20" s="35">
        <v>0</v>
      </c>
      <c r="AP20" s="35">
        <v>0</v>
      </c>
      <c r="AQ20" s="35">
        <v>0</v>
      </c>
      <c r="AR20" s="35">
        <v>0</v>
      </c>
      <c r="AS20" s="35">
        <v>0</v>
      </c>
      <c r="AT20" s="35">
        <v>0</v>
      </c>
      <c r="AU20" s="35">
        <v>0</v>
      </c>
      <c r="AV20" s="35">
        <v>0</v>
      </c>
      <c r="AW20" s="35">
        <v>0</v>
      </c>
      <c r="AX20" s="35">
        <v>0</v>
      </c>
      <c r="AY20" s="35">
        <v>0</v>
      </c>
      <c r="AZ20" s="35">
        <v>0</v>
      </c>
      <c r="BA20" s="35">
        <v>0</v>
      </c>
      <c r="BB20" s="35">
        <v>0</v>
      </c>
      <c r="BC20" s="35">
        <v>0</v>
      </c>
      <c r="BD20" s="35">
        <v>0</v>
      </c>
      <c r="BE20" s="35">
        <v>0</v>
      </c>
      <c r="BF20" s="35">
        <v>0</v>
      </c>
      <c r="BG20" s="35">
        <v>0</v>
      </c>
      <c r="BH20" s="35">
        <v>0</v>
      </c>
      <c r="BI20" s="35">
        <v>0</v>
      </c>
      <c r="BJ20" s="35">
        <v>0</v>
      </c>
      <c r="BK20" s="35">
        <v>0</v>
      </c>
      <c r="BL20" s="35">
        <v>0</v>
      </c>
      <c r="BM20" s="35">
        <v>0</v>
      </c>
      <c r="BN20" s="35">
        <v>0</v>
      </c>
      <c r="BO20" s="7">
        <f>SUM(K20:BN20)</f>
        <v>0</v>
      </c>
    </row>
    <row r="21" spans="1:67" x14ac:dyDescent="0.2">
      <c r="A21" s="15" t="s">
        <v>494</v>
      </c>
      <c r="B21" s="14" t="s">
        <v>493</v>
      </c>
      <c r="C21" s="14" t="s">
        <v>488</v>
      </c>
      <c r="D21" s="13">
        <v>153854.22</v>
      </c>
      <c r="E21" s="13">
        <f>ROUND(SUM($D21*1%),2)</f>
        <v>1538.54</v>
      </c>
      <c r="F21" s="13">
        <f>ROUND(SUM($D21*0.5%),2)</f>
        <v>769.27</v>
      </c>
      <c r="G21" s="13">
        <f>E21-J21</f>
        <v>384.62999999999988</v>
      </c>
      <c r="H21" s="13">
        <f>F21-BO21</f>
        <v>769.27</v>
      </c>
      <c r="I21" s="12">
        <f ca="1">OFFSET(INDIRECT(ADDRESS(1,MATCH($I$2,$A$1:$BN$1,0))),ROW()-1,0)</f>
        <v>1153.9100000000001</v>
      </c>
      <c r="J21" s="35">
        <v>1153.9100000000001</v>
      </c>
      <c r="K21" s="35">
        <v>0</v>
      </c>
      <c r="L21" s="35">
        <v>0</v>
      </c>
      <c r="M21" s="35">
        <v>0</v>
      </c>
      <c r="N21" s="35">
        <v>0</v>
      </c>
      <c r="O21" s="35">
        <v>0</v>
      </c>
      <c r="P21" s="35">
        <v>0</v>
      </c>
      <c r="Q21" s="35">
        <v>0</v>
      </c>
      <c r="R21" s="35">
        <v>0</v>
      </c>
      <c r="S21" s="35">
        <v>0</v>
      </c>
      <c r="T21" s="35">
        <v>0</v>
      </c>
      <c r="U21" s="35">
        <v>0</v>
      </c>
      <c r="V21" s="35">
        <v>0</v>
      </c>
      <c r="W21" s="35">
        <v>0</v>
      </c>
      <c r="X21" s="35">
        <v>0</v>
      </c>
      <c r="Y21" s="35">
        <v>0</v>
      </c>
      <c r="Z21" s="35">
        <v>0</v>
      </c>
      <c r="AA21" s="35">
        <v>0</v>
      </c>
      <c r="AB21" s="35">
        <v>0</v>
      </c>
      <c r="AC21" s="35">
        <v>0</v>
      </c>
      <c r="AD21" s="35">
        <v>0</v>
      </c>
      <c r="AE21" s="35">
        <v>0</v>
      </c>
      <c r="AF21" s="35">
        <v>0</v>
      </c>
      <c r="AG21" s="35">
        <v>0</v>
      </c>
      <c r="AH21" s="35">
        <v>0</v>
      </c>
      <c r="AI21" s="35">
        <v>0</v>
      </c>
      <c r="AJ21" s="35">
        <v>0</v>
      </c>
      <c r="AK21" s="35">
        <v>0</v>
      </c>
      <c r="AL21" s="35">
        <v>0</v>
      </c>
      <c r="AM21" s="35">
        <v>0</v>
      </c>
      <c r="AN21" s="35">
        <v>0</v>
      </c>
      <c r="AO21" s="35">
        <v>0</v>
      </c>
      <c r="AP21" s="35">
        <v>0</v>
      </c>
      <c r="AQ21" s="35">
        <v>0</v>
      </c>
      <c r="AR21" s="35">
        <v>0</v>
      </c>
      <c r="AS21" s="35">
        <v>0</v>
      </c>
      <c r="AT21" s="35">
        <v>0</v>
      </c>
      <c r="AU21" s="35">
        <v>0</v>
      </c>
      <c r="AV21" s="35">
        <v>0</v>
      </c>
      <c r="AW21" s="35">
        <v>0</v>
      </c>
      <c r="AX21" s="35">
        <v>0</v>
      </c>
      <c r="AY21" s="35">
        <v>0</v>
      </c>
      <c r="AZ21" s="35">
        <v>0</v>
      </c>
      <c r="BA21" s="35">
        <v>0</v>
      </c>
      <c r="BB21" s="35">
        <v>0</v>
      </c>
      <c r="BC21" s="35">
        <v>0</v>
      </c>
      <c r="BD21" s="35">
        <v>0</v>
      </c>
      <c r="BE21" s="35">
        <v>0</v>
      </c>
      <c r="BF21" s="35">
        <v>0</v>
      </c>
      <c r="BG21" s="35">
        <v>0</v>
      </c>
      <c r="BH21" s="35">
        <v>0</v>
      </c>
      <c r="BI21" s="35">
        <v>0</v>
      </c>
      <c r="BJ21" s="35">
        <v>0</v>
      </c>
      <c r="BK21" s="35">
        <v>0</v>
      </c>
      <c r="BL21" s="35">
        <v>0</v>
      </c>
      <c r="BM21" s="35">
        <v>0</v>
      </c>
      <c r="BN21" s="35">
        <v>0</v>
      </c>
      <c r="BO21" s="7">
        <f>SUM(K21:BN21)</f>
        <v>0</v>
      </c>
    </row>
    <row r="22" spans="1:67" x14ac:dyDescent="0.2">
      <c r="A22" s="15" t="s">
        <v>492</v>
      </c>
      <c r="B22" s="14" t="s">
        <v>491</v>
      </c>
      <c r="C22" s="14" t="s">
        <v>488</v>
      </c>
      <c r="D22" s="13">
        <v>151957.74</v>
      </c>
      <c r="E22" s="13">
        <f>ROUND(SUM($D22*1%),2)</f>
        <v>1519.58</v>
      </c>
      <c r="F22" s="13">
        <f>ROUND(SUM($D22*0.5%),2)</f>
        <v>759.79</v>
      </c>
      <c r="G22" s="13">
        <f>E22-J22</f>
        <v>0</v>
      </c>
      <c r="H22" s="13">
        <f>F22-BO22</f>
        <v>759.79</v>
      </c>
      <c r="I22" s="12">
        <f ca="1">OFFSET(INDIRECT(ADDRESS(1,MATCH($I$2,$A$1:$BN$1,0))),ROW()-1,0)</f>
        <v>1519.58</v>
      </c>
      <c r="J22" s="35">
        <v>1519.58</v>
      </c>
      <c r="K22" s="35">
        <v>0</v>
      </c>
      <c r="L22" s="35">
        <v>0</v>
      </c>
      <c r="M22" s="35">
        <v>0</v>
      </c>
      <c r="N22" s="35">
        <v>0</v>
      </c>
      <c r="O22" s="35">
        <v>0</v>
      </c>
      <c r="P22" s="35">
        <v>0</v>
      </c>
      <c r="Q22" s="35">
        <v>0</v>
      </c>
      <c r="R22" s="35">
        <v>0</v>
      </c>
      <c r="S22" s="35">
        <v>0</v>
      </c>
      <c r="T22" s="35">
        <v>0</v>
      </c>
      <c r="U22" s="35">
        <v>0</v>
      </c>
      <c r="V22" s="35">
        <v>0</v>
      </c>
      <c r="W22" s="35">
        <v>0</v>
      </c>
      <c r="X22" s="35">
        <v>0</v>
      </c>
      <c r="Y22" s="35">
        <v>0</v>
      </c>
      <c r="Z22" s="35">
        <v>0</v>
      </c>
      <c r="AA22" s="35">
        <v>0</v>
      </c>
      <c r="AB22" s="35">
        <v>0</v>
      </c>
      <c r="AC22" s="35">
        <v>0</v>
      </c>
      <c r="AD22" s="35">
        <v>0</v>
      </c>
      <c r="AE22" s="35">
        <v>0</v>
      </c>
      <c r="AF22" s="35">
        <v>0</v>
      </c>
      <c r="AG22" s="35">
        <v>0</v>
      </c>
      <c r="AH22" s="35">
        <v>0</v>
      </c>
      <c r="AI22" s="35">
        <v>0</v>
      </c>
      <c r="AJ22" s="35">
        <v>0</v>
      </c>
      <c r="AK22" s="35">
        <v>0</v>
      </c>
      <c r="AL22" s="35">
        <v>0</v>
      </c>
      <c r="AM22" s="35">
        <v>0</v>
      </c>
      <c r="AN22" s="35">
        <v>0</v>
      </c>
      <c r="AO22" s="35">
        <v>0</v>
      </c>
      <c r="AP22" s="35">
        <v>0</v>
      </c>
      <c r="AQ22" s="35">
        <v>0</v>
      </c>
      <c r="AR22" s="35">
        <v>0</v>
      </c>
      <c r="AS22" s="35">
        <v>0</v>
      </c>
      <c r="AT22" s="35">
        <v>0</v>
      </c>
      <c r="AU22" s="35">
        <v>0</v>
      </c>
      <c r="AV22" s="35">
        <v>0</v>
      </c>
      <c r="AW22" s="35">
        <v>0</v>
      </c>
      <c r="AX22" s="35">
        <v>0</v>
      </c>
      <c r="AY22" s="35">
        <v>0</v>
      </c>
      <c r="AZ22" s="35">
        <v>0</v>
      </c>
      <c r="BA22" s="35">
        <v>0</v>
      </c>
      <c r="BB22" s="35">
        <v>0</v>
      </c>
      <c r="BC22" s="35">
        <v>0</v>
      </c>
      <c r="BD22" s="35">
        <v>0</v>
      </c>
      <c r="BE22" s="35">
        <v>0</v>
      </c>
      <c r="BF22" s="35">
        <v>0</v>
      </c>
      <c r="BG22" s="35">
        <v>0</v>
      </c>
      <c r="BH22" s="35">
        <v>0</v>
      </c>
      <c r="BI22" s="35">
        <v>0</v>
      </c>
      <c r="BJ22" s="35">
        <v>0</v>
      </c>
      <c r="BK22" s="35">
        <v>0</v>
      </c>
      <c r="BL22" s="35">
        <v>0</v>
      </c>
      <c r="BM22" s="35">
        <v>0</v>
      </c>
      <c r="BN22" s="35">
        <v>0</v>
      </c>
      <c r="BO22" s="7">
        <f>SUM(K22:BN22)</f>
        <v>0</v>
      </c>
    </row>
    <row r="23" spans="1:67" x14ac:dyDescent="0.2">
      <c r="A23" s="15" t="s">
        <v>490</v>
      </c>
      <c r="B23" s="14" t="s">
        <v>489</v>
      </c>
      <c r="C23" s="14" t="s">
        <v>488</v>
      </c>
      <c r="D23" s="13">
        <v>100849.89</v>
      </c>
      <c r="E23" s="13">
        <f>ROUND(SUM($D23*1%),2)</f>
        <v>1008.5</v>
      </c>
      <c r="F23" s="13">
        <f>ROUND(SUM($D23*0.5%),2)</f>
        <v>504.25</v>
      </c>
      <c r="G23" s="13">
        <f>E23-J23</f>
        <v>901.47</v>
      </c>
      <c r="H23" s="13">
        <f>F23-BO23</f>
        <v>204.25</v>
      </c>
      <c r="I23" s="12">
        <f ca="1">OFFSET(INDIRECT(ADDRESS(1,MATCH($I$2,$A$1:$BN$1,0))),ROW()-1,0)</f>
        <v>107.03</v>
      </c>
      <c r="J23" s="35">
        <v>107.03</v>
      </c>
      <c r="K23" s="35">
        <v>0</v>
      </c>
      <c r="L23" s="35">
        <v>300</v>
      </c>
      <c r="M23" s="35">
        <v>0</v>
      </c>
      <c r="N23" s="35">
        <v>0</v>
      </c>
      <c r="O23" s="35">
        <v>0</v>
      </c>
      <c r="P23" s="35">
        <v>0</v>
      </c>
      <c r="Q23" s="35">
        <v>0</v>
      </c>
      <c r="R23" s="35">
        <v>0</v>
      </c>
      <c r="S23" s="35">
        <v>0</v>
      </c>
      <c r="T23" s="35">
        <v>0</v>
      </c>
      <c r="U23" s="35">
        <v>0</v>
      </c>
      <c r="V23" s="35">
        <v>0</v>
      </c>
      <c r="W23" s="35">
        <v>0</v>
      </c>
      <c r="X23" s="35">
        <v>0</v>
      </c>
      <c r="Y23" s="35">
        <v>0</v>
      </c>
      <c r="Z23" s="35">
        <v>0</v>
      </c>
      <c r="AA23" s="35">
        <v>0</v>
      </c>
      <c r="AB23" s="35">
        <v>0</v>
      </c>
      <c r="AC23" s="35">
        <v>0</v>
      </c>
      <c r="AD23" s="35">
        <v>0</v>
      </c>
      <c r="AE23" s="35">
        <v>0</v>
      </c>
      <c r="AF23" s="35">
        <v>0</v>
      </c>
      <c r="AG23" s="35">
        <v>0</v>
      </c>
      <c r="AH23" s="35">
        <v>0</v>
      </c>
      <c r="AI23" s="35">
        <v>0</v>
      </c>
      <c r="AJ23" s="35">
        <v>0</v>
      </c>
      <c r="AK23" s="35">
        <v>0</v>
      </c>
      <c r="AL23" s="35">
        <v>0</v>
      </c>
      <c r="AM23" s="35">
        <v>0</v>
      </c>
      <c r="AN23" s="35">
        <v>0</v>
      </c>
      <c r="AO23" s="35">
        <v>0</v>
      </c>
      <c r="AP23" s="35">
        <v>0</v>
      </c>
      <c r="AQ23" s="35">
        <v>0</v>
      </c>
      <c r="AR23" s="35">
        <v>0</v>
      </c>
      <c r="AS23" s="35">
        <v>0</v>
      </c>
      <c r="AT23" s="35">
        <v>0</v>
      </c>
      <c r="AU23" s="35">
        <v>0</v>
      </c>
      <c r="AV23" s="35">
        <v>0</v>
      </c>
      <c r="AW23" s="35">
        <v>0</v>
      </c>
      <c r="AX23" s="35">
        <v>0</v>
      </c>
      <c r="AY23" s="35">
        <v>0</v>
      </c>
      <c r="AZ23" s="35">
        <v>0</v>
      </c>
      <c r="BA23" s="35">
        <v>0</v>
      </c>
      <c r="BB23" s="35">
        <v>0</v>
      </c>
      <c r="BC23" s="35">
        <v>0</v>
      </c>
      <c r="BD23" s="35">
        <v>0</v>
      </c>
      <c r="BE23" s="35">
        <v>0</v>
      </c>
      <c r="BF23" s="35">
        <v>0</v>
      </c>
      <c r="BG23" s="35">
        <v>0</v>
      </c>
      <c r="BH23" s="35">
        <v>0</v>
      </c>
      <c r="BI23" s="35">
        <v>0</v>
      </c>
      <c r="BJ23" s="35">
        <v>0</v>
      </c>
      <c r="BK23" s="35">
        <v>0</v>
      </c>
      <c r="BL23" s="35">
        <v>0</v>
      </c>
      <c r="BM23" s="35">
        <v>0</v>
      </c>
      <c r="BN23" s="35">
        <v>0</v>
      </c>
      <c r="BO23" s="7">
        <f>SUM(K23:BN23)</f>
        <v>300</v>
      </c>
    </row>
    <row r="24" spans="1:67" x14ac:dyDescent="0.2">
      <c r="A24" s="15" t="s">
        <v>487</v>
      </c>
      <c r="B24" s="14" t="s">
        <v>462</v>
      </c>
      <c r="C24" s="14" t="s">
        <v>462</v>
      </c>
      <c r="D24" s="13">
        <v>323409.21999999997</v>
      </c>
      <c r="E24" s="13">
        <f>ROUND(SUM($D24*1%),2)</f>
        <v>3234.09</v>
      </c>
      <c r="F24" s="13">
        <f>ROUND(SUM($D24*0.5%),2)</f>
        <v>1617.05</v>
      </c>
      <c r="G24" s="13">
        <f>E24-J24</f>
        <v>646.82000000000016</v>
      </c>
      <c r="H24" s="13">
        <f>F24-BO24</f>
        <v>117.04999999999995</v>
      </c>
      <c r="I24" s="12">
        <f ca="1">OFFSET(INDIRECT(ADDRESS(1,MATCH($I$2,$A$1:$BN$1,0))),ROW()-1,0)</f>
        <v>2587.27</v>
      </c>
      <c r="J24" s="35">
        <v>2587.27</v>
      </c>
      <c r="K24" s="35">
        <v>0</v>
      </c>
      <c r="L24" s="35">
        <v>0</v>
      </c>
      <c r="M24" s="35">
        <v>0</v>
      </c>
      <c r="N24" s="35">
        <v>1500</v>
      </c>
      <c r="O24" s="35">
        <v>0</v>
      </c>
      <c r="P24" s="35">
        <v>0</v>
      </c>
      <c r="Q24" s="35">
        <v>0</v>
      </c>
      <c r="R24" s="35">
        <v>0</v>
      </c>
      <c r="S24" s="35">
        <v>0</v>
      </c>
      <c r="T24" s="35">
        <v>0</v>
      </c>
      <c r="U24" s="35">
        <v>0</v>
      </c>
      <c r="V24" s="35">
        <v>0</v>
      </c>
      <c r="W24" s="35">
        <v>0</v>
      </c>
      <c r="X24" s="35">
        <v>0</v>
      </c>
      <c r="Y24" s="35">
        <v>0</v>
      </c>
      <c r="Z24" s="35">
        <v>0</v>
      </c>
      <c r="AA24" s="35">
        <v>0</v>
      </c>
      <c r="AB24" s="35">
        <v>0</v>
      </c>
      <c r="AC24" s="35">
        <v>0</v>
      </c>
      <c r="AD24" s="35">
        <v>0</v>
      </c>
      <c r="AE24" s="35">
        <v>0</v>
      </c>
      <c r="AF24" s="35">
        <v>0</v>
      </c>
      <c r="AG24" s="35">
        <v>0</v>
      </c>
      <c r="AH24" s="35">
        <v>0</v>
      </c>
      <c r="AI24" s="35">
        <v>0</v>
      </c>
      <c r="AJ24" s="35">
        <v>0</v>
      </c>
      <c r="AK24" s="35">
        <v>0</v>
      </c>
      <c r="AL24" s="35">
        <v>0</v>
      </c>
      <c r="AM24" s="35">
        <v>0</v>
      </c>
      <c r="AN24" s="35">
        <v>0</v>
      </c>
      <c r="AO24" s="35">
        <v>0</v>
      </c>
      <c r="AP24" s="35">
        <v>0</v>
      </c>
      <c r="AQ24" s="35">
        <v>0</v>
      </c>
      <c r="AR24" s="35">
        <v>0</v>
      </c>
      <c r="AS24" s="35">
        <v>0</v>
      </c>
      <c r="AT24" s="35">
        <v>0</v>
      </c>
      <c r="AU24" s="35">
        <v>0</v>
      </c>
      <c r="AV24" s="35">
        <v>0</v>
      </c>
      <c r="AW24" s="35">
        <v>0</v>
      </c>
      <c r="AX24" s="35">
        <v>0</v>
      </c>
      <c r="AY24" s="35">
        <v>0</v>
      </c>
      <c r="AZ24" s="35">
        <v>0</v>
      </c>
      <c r="BA24" s="35">
        <v>0</v>
      </c>
      <c r="BB24" s="35">
        <v>0</v>
      </c>
      <c r="BC24" s="35">
        <v>0</v>
      </c>
      <c r="BD24" s="35">
        <v>0</v>
      </c>
      <c r="BE24" s="35">
        <v>0</v>
      </c>
      <c r="BF24" s="35">
        <v>0</v>
      </c>
      <c r="BG24" s="35">
        <v>0</v>
      </c>
      <c r="BH24" s="35">
        <v>0</v>
      </c>
      <c r="BI24" s="35">
        <v>0</v>
      </c>
      <c r="BJ24" s="35">
        <v>0</v>
      </c>
      <c r="BK24" s="35">
        <v>0</v>
      </c>
      <c r="BL24" s="35">
        <v>0</v>
      </c>
      <c r="BM24" s="35">
        <v>0</v>
      </c>
      <c r="BN24" s="35">
        <v>0</v>
      </c>
      <c r="BO24" s="7">
        <f>SUM(K24:BN24)</f>
        <v>1500</v>
      </c>
    </row>
    <row r="25" spans="1:67" x14ac:dyDescent="0.2">
      <c r="A25" s="15" t="s">
        <v>486</v>
      </c>
      <c r="B25" s="14" t="s">
        <v>485</v>
      </c>
      <c r="C25" s="14" t="s">
        <v>462</v>
      </c>
      <c r="D25" s="13">
        <v>260575.23</v>
      </c>
      <c r="E25" s="13">
        <f>ROUND(SUM($D25*1%),2)</f>
        <v>2605.75</v>
      </c>
      <c r="F25" s="13">
        <f>ROUND(SUM($D25*0.5%),2)</f>
        <v>1302.8800000000001</v>
      </c>
      <c r="G25" s="13">
        <f>E25-J25</f>
        <v>1255.75</v>
      </c>
      <c r="H25" s="13">
        <f>F25-BO25</f>
        <v>1302.8800000000001</v>
      </c>
      <c r="I25" s="12">
        <f ca="1">OFFSET(INDIRECT(ADDRESS(1,MATCH($I$2,$A$1:$BN$1,0))),ROW()-1,0)</f>
        <v>1350</v>
      </c>
      <c r="J25" s="35">
        <v>1350</v>
      </c>
      <c r="K25" s="35">
        <v>0</v>
      </c>
      <c r="L25" s="35">
        <v>0</v>
      </c>
      <c r="M25" s="35">
        <v>0</v>
      </c>
      <c r="N25" s="35">
        <v>0</v>
      </c>
      <c r="O25" s="35">
        <v>0</v>
      </c>
      <c r="P25" s="35">
        <v>0</v>
      </c>
      <c r="Q25" s="35">
        <v>0</v>
      </c>
      <c r="R25" s="35">
        <v>0</v>
      </c>
      <c r="S25" s="35">
        <v>0</v>
      </c>
      <c r="T25" s="35">
        <v>0</v>
      </c>
      <c r="U25" s="35">
        <v>0</v>
      </c>
      <c r="V25" s="35">
        <v>0</v>
      </c>
      <c r="W25" s="35">
        <v>0</v>
      </c>
      <c r="X25" s="35">
        <v>0</v>
      </c>
      <c r="Y25" s="35">
        <v>0</v>
      </c>
      <c r="Z25" s="35">
        <v>0</v>
      </c>
      <c r="AA25" s="35">
        <v>0</v>
      </c>
      <c r="AB25" s="35">
        <v>0</v>
      </c>
      <c r="AC25" s="35">
        <v>0</v>
      </c>
      <c r="AD25" s="35">
        <v>0</v>
      </c>
      <c r="AE25" s="35">
        <v>0</v>
      </c>
      <c r="AF25" s="35">
        <v>0</v>
      </c>
      <c r="AG25" s="35">
        <v>0</v>
      </c>
      <c r="AH25" s="35">
        <v>0</v>
      </c>
      <c r="AI25" s="35">
        <v>0</v>
      </c>
      <c r="AJ25" s="35">
        <v>0</v>
      </c>
      <c r="AK25" s="35">
        <v>0</v>
      </c>
      <c r="AL25" s="35">
        <v>0</v>
      </c>
      <c r="AM25" s="35">
        <v>0</v>
      </c>
      <c r="AN25" s="35">
        <v>0</v>
      </c>
      <c r="AO25" s="35">
        <v>0</v>
      </c>
      <c r="AP25" s="35">
        <v>0</v>
      </c>
      <c r="AQ25" s="35">
        <v>0</v>
      </c>
      <c r="AR25" s="35">
        <v>0</v>
      </c>
      <c r="AS25" s="35">
        <v>0</v>
      </c>
      <c r="AT25" s="35">
        <v>0</v>
      </c>
      <c r="AU25" s="35">
        <v>0</v>
      </c>
      <c r="AV25" s="35">
        <v>0</v>
      </c>
      <c r="AW25" s="35">
        <v>0</v>
      </c>
      <c r="AX25" s="35">
        <v>0</v>
      </c>
      <c r="AY25" s="35">
        <v>0</v>
      </c>
      <c r="AZ25" s="35">
        <v>0</v>
      </c>
      <c r="BA25" s="35">
        <v>0</v>
      </c>
      <c r="BB25" s="35">
        <v>0</v>
      </c>
      <c r="BC25" s="35">
        <v>0</v>
      </c>
      <c r="BD25" s="35">
        <v>0</v>
      </c>
      <c r="BE25" s="35">
        <v>0</v>
      </c>
      <c r="BF25" s="35">
        <v>0</v>
      </c>
      <c r="BG25" s="35">
        <v>0</v>
      </c>
      <c r="BH25" s="35">
        <v>0</v>
      </c>
      <c r="BI25" s="35">
        <v>0</v>
      </c>
      <c r="BJ25" s="35">
        <v>0</v>
      </c>
      <c r="BK25" s="35">
        <v>0</v>
      </c>
      <c r="BL25" s="35">
        <v>0</v>
      </c>
      <c r="BM25" s="35">
        <v>0</v>
      </c>
      <c r="BN25" s="35">
        <v>0</v>
      </c>
      <c r="BO25" s="7">
        <f>SUM(K25:BN25)</f>
        <v>0</v>
      </c>
    </row>
    <row r="26" spans="1:67" x14ac:dyDescent="0.2">
      <c r="A26" s="15" t="s">
        <v>484</v>
      </c>
      <c r="B26" s="14" t="s">
        <v>483</v>
      </c>
      <c r="C26" s="14" t="s">
        <v>462</v>
      </c>
      <c r="D26" s="13">
        <v>325935.28999999998</v>
      </c>
      <c r="E26" s="13">
        <f>ROUND(SUM($D26*1%),2)</f>
        <v>3259.35</v>
      </c>
      <c r="F26" s="13">
        <f>ROUND(SUM($D26*0.5%),2)</f>
        <v>1629.68</v>
      </c>
      <c r="G26" s="13">
        <f>E26-J26</f>
        <v>2497.35</v>
      </c>
      <c r="H26" s="13">
        <f>F26-BO26</f>
        <v>1079.68</v>
      </c>
      <c r="I26" s="12">
        <f ca="1">OFFSET(INDIRECT(ADDRESS(1,MATCH($I$2,$A$1:$BN$1,0))),ROW()-1,0)</f>
        <v>762</v>
      </c>
      <c r="J26" s="35">
        <v>762</v>
      </c>
      <c r="K26" s="35">
        <v>0</v>
      </c>
      <c r="L26" s="35">
        <v>0</v>
      </c>
      <c r="M26" s="35">
        <v>0</v>
      </c>
      <c r="N26" s="35">
        <v>550</v>
      </c>
      <c r="O26" s="35">
        <v>0</v>
      </c>
      <c r="P26" s="35">
        <v>0</v>
      </c>
      <c r="Q26" s="35">
        <v>0</v>
      </c>
      <c r="R26" s="35">
        <v>0</v>
      </c>
      <c r="S26" s="35">
        <v>0</v>
      </c>
      <c r="T26" s="35">
        <v>0</v>
      </c>
      <c r="U26" s="35">
        <v>0</v>
      </c>
      <c r="V26" s="35">
        <v>0</v>
      </c>
      <c r="W26" s="35">
        <v>0</v>
      </c>
      <c r="X26" s="35">
        <v>0</v>
      </c>
      <c r="Y26" s="35">
        <v>0</v>
      </c>
      <c r="Z26" s="35">
        <v>0</v>
      </c>
      <c r="AA26" s="35">
        <v>0</v>
      </c>
      <c r="AB26" s="35">
        <v>0</v>
      </c>
      <c r="AC26" s="35">
        <v>0</v>
      </c>
      <c r="AD26" s="35">
        <v>0</v>
      </c>
      <c r="AE26" s="35">
        <v>0</v>
      </c>
      <c r="AF26" s="35">
        <v>0</v>
      </c>
      <c r="AG26" s="35">
        <v>0</v>
      </c>
      <c r="AH26" s="35">
        <v>0</v>
      </c>
      <c r="AI26" s="35">
        <v>0</v>
      </c>
      <c r="AJ26" s="35">
        <v>0</v>
      </c>
      <c r="AK26" s="35">
        <v>0</v>
      </c>
      <c r="AL26" s="35">
        <v>0</v>
      </c>
      <c r="AM26" s="35">
        <v>0</v>
      </c>
      <c r="AN26" s="35">
        <v>0</v>
      </c>
      <c r="AO26" s="35">
        <v>0</v>
      </c>
      <c r="AP26" s="35">
        <v>0</v>
      </c>
      <c r="AQ26" s="35">
        <v>0</v>
      </c>
      <c r="AR26" s="35">
        <v>0</v>
      </c>
      <c r="AS26" s="35">
        <v>0</v>
      </c>
      <c r="AT26" s="35">
        <v>0</v>
      </c>
      <c r="AU26" s="35">
        <v>0</v>
      </c>
      <c r="AV26" s="35">
        <v>0</v>
      </c>
      <c r="AW26" s="35">
        <v>0</v>
      </c>
      <c r="AX26" s="35">
        <v>0</v>
      </c>
      <c r="AY26" s="35">
        <v>0</v>
      </c>
      <c r="AZ26" s="35">
        <v>0</v>
      </c>
      <c r="BA26" s="35">
        <v>0</v>
      </c>
      <c r="BB26" s="35">
        <v>0</v>
      </c>
      <c r="BC26" s="35">
        <v>0</v>
      </c>
      <c r="BD26" s="35">
        <v>0</v>
      </c>
      <c r="BE26" s="35">
        <v>0</v>
      </c>
      <c r="BF26" s="35">
        <v>0</v>
      </c>
      <c r="BG26" s="35">
        <v>0</v>
      </c>
      <c r="BH26" s="35">
        <v>0</v>
      </c>
      <c r="BI26" s="35">
        <v>0</v>
      </c>
      <c r="BJ26" s="35">
        <v>0</v>
      </c>
      <c r="BK26" s="35">
        <v>0</v>
      </c>
      <c r="BL26" s="35">
        <v>0</v>
      </c>
      <c r="BM26" s="35">
        <v>0</v>
      </c>
      <c r="BN26" s="35">
        <v>0</v>
      </c>
      <c r="BO26" s="7">
        <f>SUM(K26:BN26)</f>
        <v>550</v>
      </c>
    </row>
    <row r="27" spans="1:67" x14ac:dyDescent="0.2">
      <c r="A27" s="15" t="s">
        <v>482</v>
      </c>
      <c r="B27" s="14" t="s">
        <v>481</v>
      </c>
      <c r="C27" s="14" t="s">
        <v>462</v>
      </c>
      <c r="D27" s="13">
        <v>248885.67</v>
      </c>
      <c r="E27" s="13">
        <f>ROUND(SUM($D27*1%),2)</f>
        <v>2488.86</v>
      </c>
      <c r="F27" s="13">
        <f>ROUND(SUM($D27*0.5%),2)</f>
        <v>1244.43</v>
      </c>
      <c r="G27" s="13">
        <f>E27-J27</f>
        <v>497.77000000000021</v>
      </c>
      <c r="H27" s="13">
        <f>F27-BO27</f>
        <v>644.43000000000006</v>
      </c>
      <c r="I27" s="12">
        <f ca="1">OFFSET(INDIRECT(ADDRESS(1,MATCH($I$2,$A$1:$BN$1,0))),ROW()-1,0)</f>
        <v>1991.09</v>
      </c>
      <c r="J27" s="35">
        <v>1991.09</v>
      </c>
      <c r="K27" s="35">
        <v>0</v>
      </c>
      <c r="L27" s="35">
        <v>0</v>
      </c>
      <c r="M27" s="35">
        <v>0</v>
      </c>
      <c r="N27" s="35">
        <v>600</v>
      </c>
      <c r="O27" s="35">
        <v>0</v>
      </c>
      <c r="P27" s="35">
        <v>0</v>
      </c>
      <c r="Q27" s="35">
        <v>0</v>
      </c>
      <c r="R27" s="35">
        <v>0</v>
      </c>
      <c r="S27" s="35">
        <v>0</v>
      </c>
      <c r="T27" s="35">
        <v>0</v>
      </c>
      <c r="U27" s="35">
        <v>0</v>
      </c>
      <c r="V27" s="35">
        <v>0</v>
      </c>
      <c r="W27" s="35">
        <v>0</v>
      </c>
      <c r="X27" s="35">
        <v>0</v>
      </c>
      <c r="Y27" s="35">
        <v>0</v>
      </c>
      <c r="Z27" s="35">
        <v>0</v>
      </c>
      <c r="AA27" s="35">
        <v>0</v>
      </c>
      <c r="AB27" s="35">
        <v>0</v>
      </c>
      <c r="AC27" s="35">
        <v>0</v>
      </c>
      <c r="AD27" s="35">
        <v>0</v>
      </c>
      <c r="AE27" s="35">
        <v>0</v>
      </c>
      <c r="AF27" s="35">
        <v>0</v>
      </c>
      <c r="AG27" s="35">
        <v>0</v>
      </c>
      <c r="AH27" s="35">
        <v>0</v>
      </c>
      <c r="AI27" s="35">
        <v>0</v>
      </c>
      <c r="AJ27" s="35">
        <v>0</v>
      </c>
      <c r="AK27" s="35">
        <v>0</v>
      </c>
      <c r="AL27" s="35">
        <v>0</v>
      </c>
      <c r="AM27" s="35">
        <v>0</v>
      </c>
      <c r="AN27" s="35">
        <v>0</v>
      </c>
      <c r="AO27" s="35">
        <v>0</v>
      </c>
      <c r="AP27" s="35">
        <v>0</v>
      </c>
      <c r="AQ27" s="35">
        <v>0</v>
      </c>
      <c r="AR27" s="35">
        <v>0</v>
      </c>
      <c r="AS27" s="35">
        <v>0</v>
      </c>
      <c r="AT27" s="35">
        <v>0</v>
      </c>
      <c r="AU27" s="35">
        <v>0</v>
      </c>
      <c r="AV27" s="35">
        <v>0</v>
      </c>
      <c r="AW27" s="35">
        <v>0</v>
      </c>
      <c r="AX27" s="35">
        <v>0</v>
      </c>
      <c r="AY27" s="35">
        <v>0</v>
      </c>
      <c r="AZ27" s="35">
        <v>0</v>
      </c>
      <c r="BA27" s="35">
        <v>0</v>
      </c>
      <c r="BB27" s="35">
        <v>0</v>
      </c>
      <c r="BC27" s="35">
        <v>0</v>
      </c>
      <c r="BD27" s="35">
        <v>0</v>
      </c>
      <c r="BE27" s="35">
        <v>0</v>
      </c>
      <c r="BF27" s="35">
        <v>0</v>
      </c>
      <c r="BG27" s="35">
        <v>0</v>
      </c>
      <c r="BH27" s="35">
        <v>0</v>
      </c>
      <c r="BI27" s="35">
        <v>0</v>
      </c>
      <c r="BJ27" s="35">
        <v>0</v>
      </c>
      <c r="BK27" s="35">
        <v>0</v>
      </c>
      <c r="BL27" s="35">
        <v>0</v>
      </c>
      <c r="BM27" s="35">
        <v>0</v>
      </c>
      <c r="BN27" s="35">
        <v>0</v>
      </c>
      <c r="BO27" s="7">
        <f>SUM(K27:BN27)</f>
        <v>600</v>
      </c>
    </row>
    <row r="28" spans="1:67" x14ac:dyDescent="0.2">
      <c r="A28" s="15" t="s">
        <v>480</v>
      </c>
      <c r="B28" s="14" t="s">
        <v>479</v>
      </c>
      <c r="C28" s="14" t="s">
        <v>462</v>
      </c>
      <c r="D28" s="13">
        <v>151097.63</v>
      </c>
      <c r="E28" s="13">
        <f>ROUND(SUM($D28*1%),2)</f>
        <v>1510.98</v>
      </c>
      <c r="F28" s="13">
        <f>ROUND(SUM($D28*0.5%),2)</f>
        <v>755.49</v>
      </c>
      <c r="G28" s="13">
        <f>E28-J28</f>
        <v>0</v>
      </c>
      <c r="H28" s="13">
        <f>F28-BO28</f>
        <v>255.49</v>
      </c>
      <c r="I28" s="12">
        <f ca="1">OFFSET(INDIRECT(ADDRESS(1,MATCH($I$2,$A$1:$BN$1,0))),ROW()-1,0)</f>
        <v>1510.98</v>
      </c>
      <c r="J28" s="35">
        <v>1510.98</v>
      </c>
      <c r="K28" s="35">
        <v>0</v>
      </c>
      <c r="L28" s="35">
        <v>0</v>
      </c>
      <c r="M28" s="35">
        <v>0</v>
      </c>
      <c r="N28" s="35">
        <v>500</v>
      </c>
      <c r="O28" s="35">
        <v>0</v>
      </c>
      <c r="P28" s="35">
        <v>0</v>
      </c>
      <c r="Q28" s="35">
        <v>0</v>
      </c>
      <c r="R28" s="35">
        <v>0</v>
      </c>
      <c r="S28" s="35">
        <v>0</v>
      </c>
      <c r="T28" s="35">
        <v>0</v>
      </c>
      <c r="U28" s="35">
        <v>0</v>
      </c>
      <c r="V28" s="35">
        <v>0</v>
      </c>
      <c r="W28" s="35">
        <v>0</v>
      </c>
      <c r="X28" s="35">
        <v>0</v>
      </c>
      <c r="Y28" s="35">
        <v>0</v>
      </c>
      <c r="Z28" s="35">
        <v>0</v>
      </c>
      <c r="AA28" s="35">
        <v>0</v>
      </c>
      <c r="AB28" s="35">
        <v>0</v>
      </c>
      <c r="AC28" s="35">
        <v>0</v>
      </c>
      <c r="AD28" s="35">
        <v>0</v>
      </c>
      <c r="AE28" s="35">
        <v>0</v>
      </c>
      <c r="AF28" s="35">
        <v>0</v>
      </c>
      <c r="AG28" s="35">
        <v>0</v>
      </c>
      <c r="AH28" s="35">
        <v>0</v>
      </c>
      <c r="AI28" s="35">
        <v>0</v>
      </c>
      <c r="AJ28" s="35">
        <v>0</v>
      </c>
      <c r="AK28" s="35">
        <v>0</v>
      </c>
      <c r="AL28" s="35">
        <v>0</v>
      </c>
      <c r="AM28" s="35">
        <v>0</v>
      </c>
      <c r="AN28" s="35">
        <v>0</v>
      </c>
      <c r="AO28" s="35">
        <v>0</v>
      </c>
      <c r="AP28" s="35">
        <v>0</v>
      </c>
      <c r="AQ28" s="35">
        <v>0</v>
      </c>
      <c r="AR28" s="35">
        <v>0</v>
      </c>
      <c r="AS28" s="35">
        <v>0</v>
      </c>
      <c r="AT28" s="35">
        <v>0</v>
      </c>
      <c r="AU28" s="35">
        <v>0</v>
      </c>
      <c r="AV28" s="35">
        <v>0</v>
      </c>
      <c r="AW28" s="35">
        <v>0</v>
      </c>
      <c r="AX28" s="35">
        <v>0</v>
      </c>
      <c r="AY28" s="35">
        <v>0</v>
      </c>
      <c r="AZ28" s="35">
        <v>0</v>
      </c>
      <c r="BA28" s="35">
        <v>0</v>
      </c>
      <c r="BB28" s="35">
        <v>0</v>
      </c>
      <c r="BC28" s="35">
        <v>0</v>
      </c>
      <c r="BD28" s="35">
        <v>0</v>
      </c>
      <c r="BE28" s="35">
        <v>0</v>
      </c>
      <c r="BF28" s="35">
        <v>0</v>
      </c>
      <c r="BG28" s="35">
        <v>0</v>
      </c>
      <c r="BH28" s="35">
        <v>0</v>
      </c>
      <c r="BI28" s="35">
        <v>0</v>
      </c>
      <c r="BJ28" s="35">
        <v>0</v>
      </c>
      <c r="BK28" s="35">
        <v>0</v>
      </c>
      <c r="BL28" s="35">
        <v>0</v>
      </c>
      <c r="BM28" s="35">
        <v>0</v>
      </c>
      <c r="BN28" s="35">
        <v>0</v>
      </c>
      <c r="BO28" s="7">
        <f>SUM(K28:BN28)</f>
        <v>500</v>
      </c>
    </row>
    <row r="29" spans="1:67" x14ac:dyDescent="0.2">
      <c r="A29" s="15" t="s">
        <v>478</v>
      </c>
      <c r="B29" s="14" t="s">
        <v>477</v>
      </c>
      <c r="C29" s="14" t="s">
        <v>462</v>
      </c>
      <c r="D29" s="13">
        <v>158323.85</v>
      </c>
      <c r="E29" s="13">
        <f>ROUND(SUM($D29*1%),2)</f>
        <v>1583.24</v>
      </c>
      <c r="F29" s="13">
        <f>ROUND(SUM($D29*0.5%),2)</f>
        <v>791.62</v>
      </c>
      <c r="G29" s="13">
        <f>E29-J29</f>
        <v>683.24</v>
      </c>
      <c r="H29" s="13">
        <f>F29-BO29</f>
        <v>791.62</v>
      </c>
      <c r="I29" s="12">
        <f ca="1">OFFSET(INDIRECT(ADDRESS(1,MATCH($I$2,$A$1:$BN$1,0))),ROW()-1,0)</f>
        <v>900</v>
      </c>
      <c r="J29" s="35">
        <v>900</v>
      </c>
      <c r="K29" s="35">
        <v>0</v>
      </c>
      <c r="L29" s="35">
        <v>0</v>
      </c>
      <c r="M29" s="35">
        <v>0</v>
      </c>
      <c r="N29" s="35">
        <v>0</v>
      </c>
      <c r="O29" s="35">
        <v>0</v>
      </c>
      <c r="P29" s="35">
        <v>0</v>
      </c>
      <c r="Q29" s="35">
        <v>0</v>
      </c>
      <c r="R29" s="35">
        <v>0</v>
      </c>
      <c r="S29" s="35">
        <v>0</v>
      </c>
      <c r="T29" s="35">
        <v>0</v>
      </c>
      <c r="U29" s="35">
        <v>0</v>
      </c>
      <c r="V29" s="35">
        <v>0</v>
      </c>
      <c r="W29" s="35">
        <v>0</v>
      </c>
      <c r="X29" s="35">
        <v>0</v>
      </c>
      <c r="Y29" s="35">
        <v>0</v>
      </c>
      <c r="Z29" s="35">
        <v>0</v>
      </c>
      <c r="AA29" s="35">
        <v>0</v>
      </c>
      <c r="AB29" s="35">
        <v>0</v>
      </c>
      <c r="AC29" s="35">
        <v>0</v>
      </c>
      <c r="AD29" s="35">
        <v>0</v>
      </c>
      <c r="AE29" s="35">
        <v>0</v>
      </c>
      <c r="AF29" s="35">
        <v>0</v>
      </c>
      <c r="AG29" s="35">
        <v>0</v>
      </c>
      <c r="AH29" s="35">
        <v>0</v>
      </c>
      <c r="AI29" s="35">
        <v>0</v>
      </c>
      <c r="AJ29" s="35">
        <v>0</v>
      </c>
      <c r="AK29" s="35">
        <v>0</v>
      </c>
      <c r="AL29" s="35">
        <v>0</v>
      </c>
      <c r="AM29" s="35">
        <v>0</v>
      </c>
      <c r="AN29" s="35">
        <v>0</v>
      </c>
      <c r="AO29" s="35">
        <v>0</v>
      </c>
      <c r="AP29" s="35">
        <v>0</v>
      </c>
      <c r="AQ29" s="35">
        <v>0</v>
      </c>
      <c r="AR29" s="35">
        <v>0</v>
      </c>
      <c r="AS29" s="35">
        <v>0</v>
      </c>
      <c r="AT29" s="35">
        <v>0</v>
      </c>
      <c r="AU29" s="35">
        <v>0</v>
      </c>
      <c r="AV29" s="35">
        <v>0</v>
      </c>
      <c r="AW29" s="35">
        <v>0</v>
      </c>
      <c r="AX29" s="35">
        <v>0</v>
      </c>
      <c r="AY29" s="35">
        <v>0</v>
      </c>
      <c r="AZ29" s="35">
        <v>0</v>
      </c>
      <c r="BA29" s="35">
        <v>0</v>
      </c>
      <c r="BB29" s="35">
        <v>0</v>
      </c>
      <c r="BC29" s="35">
        <v>0</v>
      </c>
      <c r="BD29" s="35">
        <v>0</v>
      </c>
      <c r="BE29" s="35">
        <v>0</v>
      </c>
      <c r="BF29" s="35">
        <v>0</v>
      </c>
      <c r="BG29" s="35">
        <v>0</v>
      </c>
      <c r="BH29" s="35">
        <v>0</v>
      </c>
      <c r="BI29" s="35">
        <v>0</v>
      </c>
      <c r="BJ29" s="35">
        <v>0</v>
      </c>
      <c r="BK29" s="35">
        <v>0</v>
      </c>
      <c r="BL29" s="35">
        <v>0</v>
      </c>
      <c r="BM29" s="35">
        <v>0</v>
      </c>
      <c r="BN29" s="35">
        <v>0</v>
      </c>
      <c r="BO29" s="7">
        <f>SUM(K29:BN29)</f>
        <v>0</v>
      </c>
    </row>
    <row r="30" spans="1:67" x14ac:dyDescent="0.2">
      <c r="A30" s="15" t="s">
        <v>476</v>
      </c>
      <c r="B30" s="14" t="s">
        <v>475</v>
      </c>
      <c r="C30" s="14" t="s">
        <v>462</v>
      </c>
      <c r="D30" s="13">
        <v>163961.79</v>
      </c>
      <c r="E30" s="13">
        <f>ROUND(SUM($D30*1%),2)</f>
        <v>1639.62</v>
      </c>
      <c r="F30" s="13">
        <f>ROUND(SUM($D30*0.5%),2)</f>
        <v>819.81</v>
      </c>
      <c r="G30" s="13">
        <f>E30-J30</f>
        <v>0</v>
      </c>
      <c r="H30" s="13">
        <f>F30-BO30</f>
        <v>819.81</v>
      </c>
      <c r="I30" s="12">
        <f ca="1">OFFSET(INDIRECT(ADDRESS(1,MATCH($I$2,$A$1:$BN$1,0))),ROW()-1,0)</f>
        <v>1639.62</v>
      </c>
      <c r="J30" s="35">
        <v>1639.62</v>
      </c>
      <c r="K30" s="35">
        <v>0</v>
      </c>
      <c r="L30" s="35">
        <v>0</v>
      </c>
      <c r="M30" s="35">
        <v>0</v>
      </c>
      <c r="N30" s="35">
        <v>0</v>
      </c>
      <c r="O30" s="35">
        <v>0</v>
      </c>
      <c r="P30" s="35">
        <v>0</v>
      </c>
      <c r="Q30" s="35">
        <v>0</v>
      </c>
      <c r="R30" s="35">
        <v>0</v>
      </c>
      <c r="S30" s="35">
        <v>0</v>
      </c>
      <c r="T30" s="35">
        <v>0</v>
      </c>
      <c r="U30" s="35">
        <v>0</v>
      </c>
      <c r="V30" s="35">
        <v>0</v>
      </c>
      <c r="W30" s="35">
        <v>0</v>
      </c>
      <c r="X30" s="35">
        <v>0</v>
      </c>
      <c r="Y30" s="35">
        <v>0</v>
      </c>
      <c r="Z30" s="35">
        <v>0</v>
      </c>
      <c r="AA30" s="35">
        <v>0</v>
      </c>
      <c r="AB30" s="35">
        <v>0</v>
      </c>
      <c r="AC30" s="35">
        <v>0</v>
      </c>
      <c r="AD30" s="35">
        <v>0</v>
      </c>
      <c r="AE30" s="35">
        <v>0</v>
      </c>
      <c r="AF30" s="35">
        <v>0</v>
      </c>
      <c r="AG30" s="35">
        <v>0</v>
      </c>
      <c r="AH30" s="35">
        <v>0</v>
      </c>
      <c r="AI30" s="35">
        <v>0</v>
      </c>
      <c r="AJ30" s="35">
        <v>0</v>
      </c>
      <c r="AK30" s="35">
        <v>0</v>
      </c>
      <c r="AL30" s="35">
        <v>0</v>
      </c>
      <c r="AM30" s="35">
        <v>0</v>
      </c>
      <c r="AN30" s="35">
        <v>0</v>
      </c>
      <c r="AO30" s="35">
        <v>0</v>
      </c>
      <c r="AP30" s="35">
        <v>0</v>
      </c>
      <c r="AQ30" s="35">
        <v>0</v>
      </c>
      <c r="AR30" s="35">
        <v>0</v>
      </c>
      <c r="AS30" s="35">
        <v>0</v>
      </c>
      <c r="AT30" s="35">
        <v>0</v>
      </c>
      <c r="AU30" s="35">
        <v>0</v>
      </c>
      <c r="AV30" s="35">
        <v>0</v>
      </c>
      <c r="AW30" s="35">
        <v>0</v>
      </c>
      <c r="AX30" s="35">
        <v>0</v>
      </c>
      <c r="AY30" s="35">
        <v>0</v>
      </c>
      <c r="AZ30" s="35">
        <v>0</v>
      </c>
      <c r="BA30" s="35">
        <v>0</v>
      </c>
      <c r="BB30" s="35">
        <v>0</v>
      </c>
      <c r="BC30" s="35">
        <v>0</v>
      </c>
      <c r="BD30" s="35">
        <v>0</v>
      </c>
      <c r="BE30" s="35">
        <v>0</v>
      </c>
      <c r="BF30" s="35">
        <v>0</v>
      </c>
      <c r="BG30" s="35">
        <v>0</v>
      </c>
      <c r="BH30" s="35">
        <v>0</v>
      </c>
      <c r="BI30" s="35">
        <v>0</v>
      </c>
      <c r="BJ30" s="35">
        <v>0</v>
      </c>
      <c r="BK30" s="35">
        <v>0</v>
      </c>
      <c r="BL30" s="35">
        <v>0</v>
      </c>
      <c r="BM30" s="35">
        <v>0</v>
      </c>
      <c r="BN30" s="35">
        <v>0</v>
      </c>
      <c r="BO30" s="7">
        <f>SUM(K30:BN30)</f>
        <v>0</v>
      </c>
    </row>
    <row r="31" spans="1:67" x14ac:dyDescent="0.2">
      <c r="A31" s="15" t="s">
        <v>474</v>
      </c>
      <c r="B31" s="14" t="s">
        <v>473</v>
      </c>
      <c r="C31" s="14" t="s">
        <v>462</v>
      </c>
      <c r="D31" s="13">
        <v>100988.78</v>
      </c>
      <c r="E31" s="13">
        <f>ROUND(SUM($D31*1%),2)</f>
        <v>1009.89</v>
      </c>
      <c r="F31" s="13">
        <f>ROUND(SUM($D31*0.5%),2)</f>
        <v>504.94</v>
      </c>
      <c r="G31" s="13">
        <f>E31-J31</f>
        <v>0</v>
      </c>
      <c r="H31" s="13">
        <f>F31-BO31</f>
        <v>504.94</v>
      </c>
      <c r="I31" s="12">
        <f ca="1">OFFSET(INDIRECT(ADDRESS(1,MATCH($I$2,$A$1:$BN$1,0))),ROW()-1,0)</f>
        <v>1009.89</v>
      </c>
      <c r="J31" s="35">
        <v>1009.89</v>
      </c>
      <c r="K31" s="35">
        <v>0</v>
      </c>
      <c r="L31" s="35">
        <v>0</v>
      </c>
      <c r="M31" s="35">
        <v>0</v>
      </c>
      <c r="N31" s="35">
        <v>0</v>
      </c>
      <c r="O31" s="35">
        <v>0</v>
      </c>
      <c r="P31" s="35">
        <v>0</v>
      </c>
      <c r="Q31" s="35">
        <v>0</v>
      </c>
      <c r="R31" s="35">
        <v>0</v>
      </c>
      <c r="S31" s="35">
        <v>0</v>
      </c>
      <c r="T31" s="35">
        <v>0</v>
      </c>
      <c r="U31" s="35">
        <v>0</v>
      </c>
      <c r="V31" s="35">
        <v>0</v>
      </c>
      <c r="W31" s="35">
        <v>0</v>
      </c>
      <c r="X31" s="35">
        <v>0</v>
      </c>
      <c r="Y31" s="35">
        <v>0</v>
      </c>
      <c r="Z31" s="35">
        <v>0</v>
      </c>
      <c r="AA31" s="35">
        <v>0</v>
      </c>
      <c r="AB31" s="35">
        <v>0</v>
      </c>
      <c r="AC31" s="35">
        <v>0</v>
      </c>
      <c r="AD31" s="35">
        <v>0</v>
      </c>
      <c r="AE31" s="35">
        <v>0</v>
      </c>
      <c r="AF31" s="35">
        <v>0</v>
      </c>
      <c r="AG31" s="35">
        <v>0</v>
      </c>
      <c r="AH31" s="35">
        <v>0</v>
      </c>
      <c r="AI31" s="35">
        <v>0</v>
      </c>
      <c r="AJ31" s="35">
        <v>0</v>
      </c>
      <c r="AK31" s="35">
        <v>0</v>
      </c>
      <c r="AL31" s="35">
        <v>0</v>
      </c>
      <c r="AM31" s="35">
        <v>0</v>
      </c>
      <c r="AN31" s="35">
        <v>0</v>
      </c>
      <c r="AO31" s="35">
        <v>0</v>
      </c>
      <c r="AP31" s="35">
        <v>0</v>
      </c>
      <c r="AQ31" s="35">
        <v>0</v>
      </c>
      <c r="AR31" s="35">
        <v>0</v>
      </c>
      <c r="AS31" s="35">
        <v>0</v>
      </c>
      <c r="AT31" s="35">
        <v>0</v>
      </c>
      <c r="AU31" s="35">
        <v>0</v>
      </c>
      <c r="AV31" s="35">
        <v>0</v>
      </c>
      <c r="AW31" s="35">
        <v>0</v>
      </c>
      <c r="AX31" s="35">
        <v>0</v>
      </c>
      <c r="AY31" s="35">
        <v>0</v>
      </c>
      <c r="AZ31" s="35">
        <v>0</v>
      </c>
      <c r="BA31" s="35">
        <v>0</v>
      </c>
      <c r="BB31" s="35">
        <v>0</v>
      </c>
      <c r="BC31" s="35">
        <v>0</v>
      </c>
      <c r="BD31" s="35">
        <v>0</v>
      </c>
      <c r="BE31" s="35">
        <v>0</v>
      </c>
      <c r="BF31" s="35">
        <v>0</v>
      </c>
      <c r="BG31" s="35">
        <v>0</v>
      </c>
      <c r="BH31" s="35">
        <v>0</v>
      </c>
      <c r="BI31" s="35">
        <v>0</v>
      </c>
      <c r="BJ31" s="35">
        <v>0</v>
      </c>
      <c r="BK31" s="35">
        <v>0</v>
      </c>
      <c r="BL31" s="35">
        <v>0</v>
      </c>
      <c r="BM31" s="35">
        <v>0</v>
      </c>
      <c r="BN31" s="35">
        <v>0</v>
      </c>
      <c r="BO31" s="7">
        <f>SUM(K31:BN31)</f>
        <v>0</v>
      </c>
    </row>
    <row r="32" spans="1:67" x14ac:dyDescent="0.2">
      <c r="A32" s="15" t="s">
        <v>472</v>
      </c>
      <c r="B32" s="14" t="s">
        <v>471</v>
      </c>
      <c r="C32" s="14" t="s">
        <v>462</v>
      </c>
      <c r="D32" s="13">
        <v>78161.41</v>
      </c>
      <c r="E32" s="13">
        <f>ROUND(SUM($D32*1%),2)</f>
        <v>781.61</v>
      </c>
      <c r="F32" s="13">
        <f>ROUND(SUM($D32*0.5%),2)</f>
        <v>390.81</v>
      </c>
      <c r="G32" s="13">
        <f>E32-J32</f>
        <v>375.17</v>
      </c>
      <c r="H32" s="13">
        <f>F32-BO32</f>
        <v>30.879999999999995</v>
      </c>
      <c r="I32" s="12">
        <f ca="1">OFFSET(INDIRECT(ADDRESS(1,MATCH($I$2,$A$1:$BN$1,0))),ROW()-1,0)</f>
        <v>406.44</v>
      </c>
      <c r="J32" s="35">
        <v>406.44</v>
      </c>
      <c r="K32" s="35">
        <v>0</v>
      </c>
      <c r="L32" s="35">
        <v>0</v>
      </c>
      <c r="M32" s="35">
        <v>0</v>
      </c>
      <c r="N32" s="35">
        <v>359.93</v>
      </c>
      <c r="O32" s="35">
        <v>0</v>
      </c>
      <c r="P32" s="35">
        <v>0</v>
      </c>
      <c r="Q32" s="35">
        <v>0</v>
      </c>
      <c r="R32" s="35">
        <v>0</v>
      </c>
      <c r="S32" s="35">
        <v>0</v>
      </c>
      <c r="T32" s="35">
        <v>0</v>
      </c>
      <c r="U32" s="35">
        <v>0</v>
      </c>
      <c r="V32" s="35">
        <v>0</v>
      </c>
      <c r="W32" s="35">
        <v>0</v>
      </c>
      <c r="X32" s="35">
        <v>0</v>
      </c>
      <c r="Y32" s="35">
        <v>0</v>
      </c>
      <c r="Z32" s="35">
        <v>0</v>
      </c>
      <c r="AA32" s="35">
        <v>0</v>
      </c>
      <c r="AB32" s="35">
        <v>0</v>
      </c>
      <c r="AC32" s="35">
        <v>0</v>
      </c>
      <c r="AD32" s="35">
        <v>0</v>
      </c>
      <c r="AE32" s="35">
        <v>0</v>
      </c>
      <c r="AF32" s="35">
        <v>0</v>
      </c>
      <c r="AG32" s="35">
        <v>0</v>
      </c>
      <c r="AH32" s="35">
        <v>0</v>
      </c>
      <c r="AI32" s="35">
        <v>0</v>
      </c>
      <c r="AJ32" s="35">
        <v>0</v>
      </c>
      <c r="AK32" s="35">
        <v>0</v>
      </c>
      <c r="AL32" s="35">
        <v>0</v>
      </c>
      <c r="AM32" s="35">
        <v>0</v>
      </c>
      <c r="AN32" s="35">
        <v>0</v>
      </c>
      <c r="AO32" s="35">
        <v>0</v>
      </c>
      <c r="AP32" s="35">
        <v>0</v>
      </c>
      <c r="AQ32" s="35">
        <v>0</v>
      </c>
      <c r="AR32" s="35">
        <v>0</v>
      </c>
      <c r="AS32" s="35">
        <v>0</v>
      </c>
      <c r="AT32" s="35">
        <v>0</v>
      </c>
      <c r="AU32" s="35">
        <v>0</v>
      </c>
      <c r="AV32" s="35">
        <v>0</v>
      </c>
      <c r="AW32" s="35">
        <v>0</v>
      </c>
      <c r="AX32" s="35">
        <v>0</v>
      </c>
      <c r="AY32" s="35">
        <v>0</v>
      </c>
      <c r="AZ32" s="35">
        <v>0</v>
      </c>
      <c r="BA32" s="35">
        <v>0</v>
      </c>
      <c r="BB32" s="35">
        <v>0</v>
      </c>
      <c r="BC32" s="35">
        <v>0</v>
      </c>
      <c r="BD32" s="35">
        <v>0</v>
      </c>
      <c r="BE32" s="35">
        <v>0</v>
      </c>
      <c r="BF32" s="35">
        <v>0</v>
      </c>
      <c r="BG32" s="35">
        <v>0</v>
      </c>
      <c r="BH32" s="35">
        <v>0</v>
      </c>
      <c r="BI32" s="35">
        <v>0</v>
      </c>
      <c r="BJ32" s="35">
        <v>0</v>
      </c>
      <c r="BK32" s="35">
        <v>0</v>
      </c>
      <c r="BL32" s="35">
        <v>0</v>
      </c>
      <c r="BM32" s="35">
        <v>0</v>
      </c>
      <c r="BN32" s="35">
        <v>0</v>
      </c>
      <c r="BO32" s="7">
        <f>SUM(K32:BN32)</f>
        <v>359.93</v>
      </c>
    </row>
    <row r="33" spans="1:67" x14ac:dyDescent="0.2">
      <c r="A33" s="15" t="s">
        <v>470</v>
      </c>
      <c r="B33" s="14" t="s">
        <v>469</v>
      </c>
      <c r="C33" s="14" t="s">
        <v>462</v>
      </c>
      <c r="D33" s="13">
        <v>80032.539999999994</v>
      </c>
      <c r="E33" s="13">
        <f>ROUND(SUM($D33*1%),2)</f>
        <v>800.33</v>
      </c>
      <c r="F33" s="13">
        <f>ROUND(SUM($D33*0.5%),2)</f>
        <v>400.16</v>
      </c>
      <c r="G33" s="13">
        <f>E33-J33</f>
        <v>200.09000000000003</v>
      </c>
      <c r="H33" s="13">
        <f>F33-BO33</f>
        <v>100.16000000000003</v>
      </c>
      <c r="I33" s="12">
        <f ca="1">OFFSET(INDIRECT(ADDRESS(1,MATCH($I$2,$A$1:$BN$1,0))),ROW()-1,0)</f>
        <v>600.24</v>
      </c>
      <c r="J33" s="35">
        <v>600.24</v>
      </c>
      <c r="K33" s="35">
        <v>0</v>
      </c>
      <c r="L33" s="35">
        <v>0</v>
      </c>
      <c r="M33" s="35">
        <v>0</v>
      </c>
      <c r="N33" s="35">
        <v>300</v>
      </c>
      <c r="O33" s="35">
        <v>0</v>
      </c>
      <c r="P33" s="35">
        <v>0</v>
      </c>
      <c r="Q33" s="35">
        <v>0</v>
      </c>
      <c r="R33" s="35">
        <v>0</v>
      </c>
      <c r="S33" s="35">
        <v>0</v>
      </c>
      <c r="T33" s="35">
        <v>0</v>
      </c>
      <c r="U33" s="35">
        <v>0</v>
      </c>
      <c r="V33" s="35">
        <v>0</v>
      </c>
      <c r="W33" s="35">
        <v>0</v>
      </c>
      <c r="X33" s="35">
        <v>0</v>
      </c>
      <c r="Y33" s="35">
        <v>0</v>
      </c>
      <c r="Z33" s="35">
        <v>0</v>
      </c>
      <c r="AA33" s="35">
        <v>0</v>
      </c>
      <c r="AB33" s="35">
        <v>0</v>
      </c>
      <c r="AC33" s="35">
        <v>0</v>
      </c>
      <c r="AD33" s="35">
        <v>0</v>
      </c>
      <c r="AE33" s="35">
        <v>0</v>
      </c>
      <c r="AF33" s="35">
        <v>0</v>
      </c>
      <c r="AG33" s="35">
        <v>0</v>
      </c>
      <c r="AH33" s="35">
        <v>0</v>
      </c>
      <c r="AI33" s="35">
        <v>0</v>
      </c>
      <c r="AJ33" s="35">
        <v>0</v>
      </c>
      <c r="AK33" s="35">
        <v>0</v>
      </c>
      <c r="AL33" s="35">
        <v>0</v>
      </c>
      <c r="AM33" s="35">
        <v>0</v>
      </c>
      <c r="AN33" s="35">
        <v>0</v>
      </c>
      <c r="AO33" s="35">
        <v>0</v>
      </c>
      <c r="AP33" s="35">
        <v>0</v>
      </c>
      <c r="AQ33" s="35">
        <v>0</v>
      </c>
      <c r="AR33" s="35">
        <v>0</v>
      </c>
      <c r="AS33" s="35">
        <v>0</v>
      </c>
      <c r="AT33" s="35">
        <v>0</v>
      </c>
      <c r="AU33" s="35">
        <v>0</v>
      </c>
      <c r="AV33" s="35">
        <v>0</v>
      </c>
      <c r="AW33" s="35">
        <v>0</v>
      </c>
      <c r="AX33" s="35">
        <v>0</v>
      </c>
      <c r="AY33" s="35">
        <v>0</v>
      </c>
      <c r="AZ33" s="35">
        <v>0</v>
      </c>
      <c r="BA33" s="35">
        <v>0</v>
      </c>
      <c r="BB33" s="35">
        <v>0</v>
      </c>
      <c r="BC33" s="35">
        <v>0</v>
      </c>
      <c r="BD33" s="35">
        <v>0</v>
      </c>
      <c r="BE33" s="35">
        <v>0</v>
      </c>
      <c r="BF33" s="35">
        <v>0</v>
      </c>
      <c r="BG33" s="35">
        <v>0</v>
      </c>
      <c r="BH33" s="35">
        <v>0</v>
      </c>
      <c r="BI33" s="35">
        <v>0</v>
      </c>
      <c r="BJ33" s="35">
        <v>0</v>
      </c>
      <c r="BK33" s="35">
        <v>0</v>
      </c>
      <c r="BL33" s="35">
        <v>0</v>
      </c>
      <c r="BM33" s="35">
        <v>0</v>
      </c>
      <c r="BN33" s="35">
        <v>0</v>
      </c>
      <c r="BO33" s="7">
        <f>SUM(K33:BN33)</f>
        <v>300</v>
      </c>
    </row>
    <row r="34" spans="1:67" x14ac:dyDescent="0.2">
      <c r="A34" s="15" t="s">
        <v>468</v>
      </c>
      <c r="B34" s="14" t="s">
        <v>467</v>
      </c>
      <c r="C34" s="14" t="s">
        <v>462</v>
      </c>
      <c r="D34" s="13">
        <v>78244.66</v>
      </c>
      <c r="E34" s="13">
        <f>ROUND(SUM($D34*1%),2)</f>
        <v>782.45</v>
      </c>
      <c r="F34" s="13">
        <f>ROUND(SUM($D34*0.5%),2)</f>
        <v>391.22</v>
      </c>
      <c r="G34" s="13">
        <f>E34-J34</f>
        <v>82.450000000000045</v>
      </c>
      <c r="H34" s="13">
        <f>F34-BO34</f>
        <v>391.22</v>
      </c>
      <c r="I34" s="12">
        <f ca="1">OFFSET(INDIRECT(ADDRESS(1,MATCH($I$2,$A$1:$BN$1,0))),ROW()-1,0)</f>
        <v>700</v>
      </c>
      <c r="J34" s="35">
        <v>700</v>
      </c>
      <c r="K34" s="35">
        <v>0</v>
      </c>
      <c r="L34" s="35">
        <v>0</v>
      </c>
      <c r="M34" s="35">
        <v>0</v>
      </c>
      <c r="N34" s="35">
        <v>0</v>
      </c>
      <c r="O34" s="35">
        <v>0</v>
      </c>
      <c r="P34" s="35">
        <v>0</v>
      </c>
      <c r="Q34" s="35">
        <v>0</v>
      </c>
      <c r="R34" s="35">
        <v>0</v>
      </c>
      <c r="S34" s="35">
        <v>0</v>
      </c>
      <c r="T34" s="35">
        <v>0</v>
      </c>
      <c r="U34" s="35">
        <v>0</v>
      </c>
      <c r="V34" s="35">
        <v>0</v>
      </c>
      <c r="W34" s="35">
        <v>0</v>
      </c>
      <c r="X34" s="35">
        <v>0</v>
      </c>
      <c r="Y34" s="35">
        <v>0</v>
      </c>
      <c r="Z34" s="35">
        <v>0</v>
      </c>
      <c r="AA34" s="35">
        <v>0</v>
      </c>
      <c r="AB34" s="35">
        <v>0</v>
      </c>
      <c r="AC34" s="35">
        <v>0</v>
      </c>
      <c r="AD34" s="35">
        <v>0</v>
      </c>
      <c r="AE34" s="35">
        <v>0</v>
      </c>
      <c r="AF34" s="35">
        <v>0</v>
      </c>
      <c r="AG34" s="35">
        <v>0</v>
      </c>
      <c r="AH34" s="35">
        <v>0</v>
      </c>
      <c r="AI34" s="35">
        <v>0</v>
      </c>
      <c r="AJ34" s="35">
        <v>0</v>
      </c>
      <c r="AK34" s="35">
        <v>0</v>
      </c>
      <c r="AL34" s="35">
        <v>0</v>
      </c>
      <c r="AM34" s="35">
        <v>0</v>
      </c>
      <c r="AN34" s="35">
        <v>0</v>
      </c>
      <c r="AO34" s="35">
        <v>0</v>
      </c>
      <c r="AP34" s="35">
        <v>0</v>
      </c>
      <c r="AQ34" s="35">
        <v>0</v>
      </c>
      <c r="AR34" s="35">
        <v>0</v>
      </c>
      <c r="AS34" s="35">
        <v>0</v>
      </c>
      <c r="AT34" s="35">
        <v>0</v>
      </c>
      <c r="AU34" s="35">
        <v>0</v>
      </c>
      <c r="AV34" s="35">
        <v>0</v>
      </c>
      <c r="AW34" s="35">
        <v>0</v>
      </c>
      <c r="AX34" s="35">
        <v>0</v>
      </c>
      <c r="AY34" s="35">
        <v>0</v>
      </c>
      <c r="AZ34" s="35">
        <v>0</v>
      </c>
      <c r="BA34" s="35">
        <v>0</v>
      </c>
      <c r="BB34" s="35">
        <v>0</v>
      </c>
      <c r="BC34" s="35">
        <v>0</v>
      </c>
      <c r="BD34" s="35">
        <v>0</v>
      </c>
      <c r="BE34" s="35">
        <v>0</v>
      </c>
      <c r="BF34" s="35">
        <v>0</v>
      </c>
      <c r="BG34" s="35">
        <v>0</v>
      </c>
      <c r="BH34" s="35">
        <v>0</v>
      </c>
      <c r="BI34" s="35">
        <v>0</v>
      </c>
      <c r="BJ34" s="35">
        <v>0</v>
      </c>
      <c r="BK34" s="35">
        <v>0</v>
      </c>
      <c r="BL34" s="35">
        <v>0</v>
      </c>
      <c r="BM34" s="35">
        <v>0</v>
      </c>
      <c r="BN34" s="35">
        <v>0</v>
      </c>
      <c r="BO34" s="7">
        <f>SUM(K34:BN34)</f>
        <v>0</v>
      </c>
    </row>
    <row r="35" spans="1:67" x14ac:dyDescent="0.2">
      <c r="A35" s="15" t="s">
        <v>466</v>
      </c>
      <c r="B35" s="14" t="s">
        <v>465</v>
      </c>
      <c r="C35" s="14" t="s">
        <v>462</v>
      </c>
      <c r="D35" s="13">
        <v>66256.100000000006</v>
      </c>
      <c r="E35" s="13">
        <f>ROUND(SUM($D35*1%),2)</f>
        <v>662.56</v>
      </c>
      <c r="F35" s="13">
        <f>ROUND(SUM($D35*0.5%),2)</f>
        <v>331.28</v>
      </c>
      <c r="G35" s="13">
        <f>E35-J35</f>
        <v>662.56</v>
      </c>
      <c r="H35" s="13">
        <f>F35-BO35</f>
        <v>331.28</v>
      </c>
      <c r="I35" s="12">
        <f ca="1">OFFSET(INDIRECT(ADDRESS(1,MATCH($I$2,$A$1:$BN$1,0))),ROW()-1,0)</f>
        <v>0</v>
      </c>
      <c r="J35" s="35">
        <v>0</v>
      </c>
      <c r="K35" s="35">
        <v>0</v>
      </c>
      <c r="L35" s="35">
        <v>0</v>
      </c>
      <c r="M35" s="35">
        <v>0</v>
      </c>
      <c r="N35" s="35">
        <v>0</v>
      </c>
      <c r="O35" s="35">
        <v>0</v>
      </c>
      <c r="P35" s="35">
        <v>0</v>
      </c>
      <c r="Q35" s="35">
        <v>0</v>
      </c>
      <c r="R35" s="35">
        <v>0</v>
      </c>
      <c r="S35" s="35">
        <v>0</v>
      </c>
      <c r="T35" s="35">
        <v>0</v>
      </c>
      <c r="U35" s="35">
        <v>0</v>
      </c>
      <c r="V35" s="35">
        <v>0</v>
      </c>
      <c r="W35" s="35">
        <v>0</v>
      </c>
      <c r="X35" s="35">
        <v>0</v>
      </c>
      <c r="Y35" s="35">
        <v>0</v>
      </c>
      <c r="Z35" s="35">
        <v>0</v>
      </c>
      <c r="AA35" s="35">
        <v>0</v>
      </c>
      <c r="AB35" s="35">
        <v>0</v>
      </c>
      <c r="AC35" s="35">
        <v>0</v>
      </c>
      <c r="AD35" s="35">
        <v>0</v>
      </c>
      <c r="AE35" s="35">
        <v>0</v>
      </c>
      <c r="AF35" s="35">
        <v>0</v>
      </c>
      <c r="AG35" s="35">
        <v>0</v>
      </c>
      <c r="AH35" s="35">
        <v>0</v>
      </c>
      <c r="AI35" s="35">
        <v>0</v>
      </c>
      <c r="AJ35" s="35">
        <v>0</v>
      </c>
      <c r="AK35" s="35">
        <v>0</v>
      </c>
      <c r="AL35" s="35">
        <v>0</v>
      </c>
      <c r="AM35" s="35">
        <v>0</v>
      </c>
      <c r="AN35" s="35">
        <v>0</v>
      </c>
      <c r="AO35" s="35">
        <v>0</v>
      </c>
      <c r="AP35" s="35">
        <v>0</v>
      </c>
      <c r="AQ35" s="35">
        <v>0</v>
      </c>
      <c r="AR35" s="35">
        <v>0</v>
      </c>
      <c r="AS35" s="35">
        <v>0</v>
      </c>
      <c r="AT35" s="35">
        <v>0</v>
      </c>
      <c r="AU35" s="35">
        <v>0</v>
      </c>
      <c r="AV35" s="35">
        <v>0</v>
      </c>
      <c r="AW35" s="35">
        <v>0</v>
      </c>
      <c r="AX35" s="35">
        <v>0</v>
      </c>
      <c r="AY35" s="35">
        <v>0</v>
      </c>
      <c r="AZ35" s="35">
        <v>0</v>
      </c>
      <c r="BA35" s="35">
        <v>0</v>
      </c>
      <c r="BB35" s="35">
        <v>0</v>
      </c>
      <c r="BC35" s="35">
        <v>0</v>
      </c>
      <c r="BD35" s="35">
        <v>0</v>
      </c>
      <c r="BE35" s="35">
        <v>0</v>
      </c>
      <c r="BF35" s="35">
        <v>0</v>
      </c>
      <c r="BG35" s="35">
        <v>0</v>
      </c>
      <c r="BH35" s="35">
        <v>0</v>
      </c>
      <c r="BI35" s="35">
        <v>0</v>
      </c>
      <c r="BJ35" s="35">
        <v>0</v>
      </c>
      <c r="BK35" s="35">
        <v>0</v>
      </c>
      <c r="BL35" s="35">
        <v>0</v>
      </c>
      <c r="BM35" s="35">
        <v>0</v>
      </c>
      <c r="BN35" s="35">
        <v>0</v>
      </c>
      <c r="BO35" s="7">
        <f>SUM(K35:BN35)</f>
        <v>0</v>
      </c>
    </row>
    <row r="36" spans="1:67" x14ac:dyDescent="0.2">
      <c r="A36" s="15" t="s">
        <v>464</v>
      </c>
      <c r="B36" s="14" t="s">
        <v>463</v>
      </c>
      <c r="C36" s="14" t="s">
        <v>462</v>
      </c>
      <c r="D36" s="13">
        <v>60072.09</v>
      </c>
      <c r="E36" s="13">
        <f>ROUND(SUM($D36*1%),2)</f>
        <v>600.72</v>
      </c>
      <c r="F36" s="13">
        <f>ROUND(SUM($D36*0.5%),2)</f>
        <v>300.36</v>
      </c>
      <c r="G36" s="13">
        <f>E36-J36</f>
        <v>0</v>
      </c>
      <c r="H36" s="13">
        <f>F36-BO36</f>
        <v>300.36</v>
      </c>
      <c r="I36" s="12">
        <f ca="1">OFFSET(INDIRECT(ADDRESS(1,MATCH($I$2,$A$1:$BN$1,0))),ROW()-1,0)</f>
        <v>600.72</v>
      </c>
      <c r="J36" s="35">
        <v>600.72</v>
      </c>
      <c r="K36" s="35">
        <v>0</v>
      </c>
      <c r="L36" s="35">
        <v>0</v>
      </c>
      <c r="M36" s="35">
        <v>0</v>
      </c>
      <c r="N36" s="35">
        <v>0</v>
      </c>
      <c r="O36" s="35">
        <v>0</v>
      </c>
      <c r="P36" s="35">
        <v>0</v>
      </c>
      <c r="Q36" s="35">
        <v>0</v>
      </c>
      <c r="R36" s="35">
        <v>0</v>
      </c>
      <c r="S36" s="35">
        <v>0</v>
      </c>
      <c r="T36" s="35">
        <v>0</v>
      </c>
      <c r="U36" s="35">
        <v>0</v>
      </c>
      <c r="V36" s="35">
        <v>0</v>
      </c>
      <c r="W36" s="35">
        <v>0</v>
      </c>
      <c r="X36" s="35">
        <v>0</v>
      </c>
      <c r="Y36" s="35">
        <v>0</v>
      </c>
      <c r="Z36" s="35">
        <v>0</v>
      </c>
      <c r="AA36" s="35">
        <v>0</v>
      </c>
      <c r="AB36" s="35">
        <v>0</v>
      </c>
      <c r="AC36" s="35">
        <v>0</v>
      </c>
      <c r="AD36" s="35">
        <v>0</v>
      </c>
      <c r="AE36" s="35">
        <v>0</v>
      </c>
      <c r="AF36" s="35">
        <v>0</v>
      </c>
      <c r="AG36" s="35">
        <v>0</v>
      </c>
      <c r="AH36" s="35">
        <v>0</v>
      </c>
      <c r="AI36" s="35">
        <v>0</v>
      </c>
      <c r="AJ36" s="35">
        <v>0</v>
      </c>
      <c r="AK36" s="35">
        <v>0</v>
      </c>
      <c r="AL36" s="35">
        <v>0</v>
      </c>
      <c r="AM36" s="35">
        <v>0</v>
      </c>
      <c r="AN36" s="35">
        <v>0</v>
      </c>
      <c r="AO36" s="35">
        <v>0</v>
      </c>
      <c r="AP36" s="35">
        <v>0</v>
      </c>
      <c r="AQ36" s="35">
        <v>0</v>
      </c>
      <c r="AR36" s="35">
        <v>0</v>
      </c>
      <c r="AS36" s="35">
        <v>0</v>
      </c>
      <c r="AT36" s="35">
        <v>0</v>
      </c>
      <c r="AU36" s="35">
        <v>0</v>
      </c>
      <c r="AV36" s="35">
        <v>0</v>
      </c>
      <c r="AW36" s="35">
        <v>0</v>
      </c>
      <c r="AX36" s="35">
        <v>0</v>
      </c>
      <c r="AY36" s="35">
        <v>0</v>
      </c>
      <c r="AZ36" s="35">
        <v>0</v>
      </c>
      <c r="BA36" s="35">
        <v>0</v>
      </c>
      <c r="BB36" s="35">
        <v>0</v>
      </c>
      <c r="BC36" s="35">
        <v>0</v>
      </c>
      <c r="BD36" s="35">
        <v>0</v>
      </c>
      <c r="BE36" s="35">
        <v>0</v>
      </c>
      <c r="BF36" s="35">
        <v>0</v>
      </c>
      <c r="BG36" s="35">
        <v>0</v>
      </c>
      <c r="BH36" s="35">
        <v>0</v>
      </c>
      <c r="BI36" s="35">
        <v>0</v>
      </c>
      <c r="BJ36" s="35">
        <v>0</v>
      </c>
      <c r="BK36" s="35">
        <v>0</v>
      </c>
      <c r="BL36" s="35">
        <v>0</v>
      </c>
      <c r="BM36" s="35">
        <v>0</v>
      </c>
      <c r="BN36" s="35">
        <v>0</v>
      </c>
      <c r="BO36" s="7">
        <f>SUM(K36:BN36)</f>
        <v>0</v>
      </c>
    </row>
    <row r="37" spans="1:67" x14ac:dyDescent="0.2">
      <c r="A37" s="15" t="s">
        <v>461</v>
      </c>
      <c r="B37" s="14" t="s">
        <v>422</v>
      </c>
      <c r="C37" s="14" t="s">
        <v>422</v>
      </c>
      <c r="D37" s="13">
        <v>357543.93</v>
      </c>
      <c r="E37" s="13">
        <f>ROUND(SUM($D37*1%),2)</f>
        <v>3575.44</v>
      </c>
      <c r="F37" s="13">
        <f>ROUND(SUM($D37*0.5%),2)</f>
        <v>1787.72</v>
      </c>
      <c r="G37" s="13">
        <f>E37-J37</f>
        <v>3575.44</v>
      </c>
      <c r="H37" s="13">
        <f>F37-BO37</f>
        <v>1787.72</v>
      </c>
      <c r="I37" s="12">
        <f ca="1">OFFSET(INDIRECT(ADDRESS(1,MATCH($I$2,$A$1:$BN$1,0))),ROW()-1,0)</f>
        <v>0</v>
      </c>
      <c r="J37" s="35">
        <v>0</v>
      </c>
      <c r="K37" s="35">
        <v>0</v>
      </c>
      <c r="L37" s="35">
        <v>0</v>
      </c>
      <c r="M37" s="35">
        <v>0</v>
      </c>
      <c r="N37" s="35">
        <v>0</v>
      </c>
      <c r="O37" s="35">
        <v>0</v>
      </c>
      <c r="P37" s="35">
        <v>0</v>
      </c>
      <c r="Q37" s="35">
        <v>0</v>
      </c>
      <c r="R37" s="35">
        <v>0</v>
      </c>
      <c r="S37" s="35">
        <v>0</v>
      </c>
      <c r="T37" s="35">
        <v>0</v>
      </c>
      <c r="U37" s="35">
        <v>0</v>
      </c>
      <c r="V37" s="35">
        <v>0</v>
      </c>
      <c r="W37" s="35">
        <v>0</v>
      </c>
      <c r="X37" s="35">
        <v>0</v>
      </c>
      <c r="Y37" s="35">
        <v>0</v>
      </c>
      <c r="Z37" s="35">
        <v>0</v>
      </c>
      <c r="AA37" s="35">
        <v>0</v>
      </c>
      <c r="AB37" s="35">
        <v>0</v>
      </c>
      <c r="AC37" s="35">
        <v>0</v>
      </c>
      <c r="AD37" s="35">
        <v>0</v>
      </c>
      <c r="AE37" s="35">
        <v>0</v>
      </c>
      <c r="AF37" s="35">
        <v>0</v>
      </c>
      <c r="AG37" s="35">
        <v>0</v>
      </c>
      <c r="AH37" s="35">
        <v>0</v>
      </c>
      <c r="AI37" s="35">
        <v>0</v>
      </c>
      <c r="AJ37" s="35">
        <v>0</v>
      </c>
      <c r="AK37" s="35">
        <v>0</v>
      </c>
      <c r="AL37" s="35">
        <v>0</v>
      </c>
      <c r="AM37" s="35">
        <v>0</v>
      </c>
      <c r="AN37" s="35">
        <v>0</v>
      </c>
      <c r="AO37" s="35">
        <v>0</v>
      </c>
      <c r="AP37" s="35">
        <v>0</v>
      </c>
      <c r="AQ37" s="35">
        <v>0</v>
      </c>
      <c r="AR37" s="35">
        <v>0</v>
      </c>
      <c r="AS37" s="35">
        <v>0</v>
      </c>
      <c r="AT37" s="35">
        <v>0</v>
      </c>
      <c r="AU37" s="35">
        <v>0</v>
      </c>
      <c r="AV37" s="35">
        <v>0</v>
      </c>
      <c r="AW37" s="35">
        <v>0</v>
      </c>
      <c r="AX37" s="35">
        <v>0</v>
      </c>
      <c r="AY37" s="35">
        <v>0</v>
      </c>
      <c r="AZ37" s="35">
        <v>0</v>
      </c>
      <c r="BA37" s="35">
        <v>0</v>
      </c>
      <c r="BB37" s="35">
        <v>0</v>
      </c>
      <c r="BC37" s="35">
        <v>0</v>
      </c>
      <c r="BD37" s="35">
        <v>0</v>
      </c>
      <c r="BE37" s="35">
        <v>0</v>
      </c>
      <c r="BF37" s="35">
        <v>0</v>
      </c>
      <c r="BG37" s="35">
        <v>0</v>
      </c>
      <c r="BH37" s="35">
        <v>0</v>
      </c>
      <c r="BI37" s="35">
        <v>0</v>
      </c>
      <c r="BJ37" s="35">
        <v>0</v>
      </c>
      <c r="BK37" s="35">
        <v>0</v>
      </c>
      <c r="BL37" s="35">
        <v>0</v>
      </c>
      <c r="BM37" s="35">
        <v>0</v>
      </c>
      <c r="BN37" s="35">
        <v>0</v>
      </c>
      <c r="BO37" s="7">
        <f>SUM(K37:BN37)</f>
        <v>0</v>
      </c>
    </row>
    <row r="38" spans="1:67" x14ac:dyDescent="0.2">
      <c r="A38" s="15" t="s">
        <v>460</v>
      </c>
      <c r="B38" s="14" t="s">
        <v>459</v>
      </c>
      <c r="C38" s="14" t="s">
        <v>422</v>
      </c>
      <c r="D38" s="13">
        <v>156109.29999999999</v>
      </c>
      <c r="E38" s="13">
        <f>ROUND(SUM($D38*1%),2)</f>
        <v>1561.09</v>
      </c>
      <c r="F38" s="13">
        <f>ROUND(SUM($D38*0.5%),2)</f>
        <v>780.55</v>
      </c>
      <c r="G38" s="13">
        <f>E38-J38</f>
        <v>1061.0899999999999</v>
      </c>
      <c r="H38" s="13">
        <f>F38-BO38</f>
        <v>680.55</v>
      </c>
      <c r="I38" s="12">
        <f ca="1">OFFSET(INDIRECT(ADDRESS(1,MATCH($I$2,$A$1:$BN$1,0))),ROW()-1,0)</f>
        <v>500</v>
      </c>
      <c r="J38" s="35">
        <v>500</v>
      </c>
      <c r="K38" s="35">
        <v>0</v>
      </c>
      <c r="L38" s="35">
        <v>0</v>
      </c>
      <c r="M38" s="35">
        <v>0</v>
      </c>
      <c r="N38" s="35">
        <v>0</v>
      </c>
      <c r="O38" s="35">
        <v>0</v>
      </c>
      <c r="P38" s="35">
        <v>0</v>
      </c>
      <c r="Q38" s="35">
        <v>0</v>
      </c>
      <c r="R38" s="35">
        <v>0</v>
      </c>
      <c r="S38" s="35">
        <v>0</v>
      </c>
      <c r="T38" s="35">
        <v>0</v>
      </c>
      <c r="U38" s="35">
        <v>0</v>
      </c>
      <c r="V38" s="35">
        <v>0</v>
      </c>
      <c r="W38" s="35">
        <v>0</v>
      </c>
      <c r="X38" s="35">
        <v>0</v>
      </c>
      <c r="Y38" s="35">
        <v>0</v>
      </c>
      <c r="Z38" s="35">
        <v>0</v>
      </c>
      <c r="AA38" s="35">
        <v>0</v>
      </c>
      <c r="AB38" s="35">
        <v>0</v>
      </c>
      <c r="AC38" s="35">
        <v>0</v>
      </c>
      <c r="AD38" s="35">
        <v>0</v>
      </c>
      <c r="AE38" s="35">
        <v>0</v>
      </c>
      <c r="AF38" s="35">
        <v>0</v>
      </c>
      <c r="AG38" s="35">
        <v>0</v>
      </c>
      <c r="AH38" s="35">
        <v>0</v>
      </c>
      <c r="AI38" s="35">
        <v>0</v>
      </c>
      <c r="AJ38" s="35">
        <v>0</v>
      </c>
      <c r="AK38" s="35">
        <v>0</v>
      </c>
      <c r="AL38" s="35">
        <v>0</v>
      </c>
      <c r="AM38" s="35">
        <v>0</v>
      </c>
      <c r="AN38" s="35">
        <v>0</v>
      </c>
      <c r="AO38" s="35">
        <v>0</v>
      </c>
      <c r="AP38" s="35">
        <v>0</v>
      </c>
      <c r="AQ38" s="35">
        <v>0</v>
      </c>
      <c r="AR38" s="35">
        <v>0</v>
      </c>
      <c r="AS38" s="35">
        <v>0</v>
      </c>
      <c r="AT38" s="35">
        <v>0</v>
      </c>
      <c r="AU38" s="35">
        <v>0</v>
      </c>
      <c r="AV38" s="35">
        <v>0</v>
      </c>
      <c r="AW38" s="35">
        <v>100</v>
      </c>
      <c r="AX38" s="35">
        <v>0</v>
      </c>
      <c r="AY38" s="35">
        <v>0</v>
      </c>
      <c r="AZ38" s="35">
        <v>0</v>
      </c>
      <c r="BA38" s="35">
        <v>0</v>
      </c>
      <c r="BB38" s="35">
        <v>0</v>
      </c>
      <c r="BC38" s="35">
        <v>0</v>
      </c>
      <c r="BD38" s="35">
        <v>0</v>
      </c>
      <c r="BE38" s="35">
        <v>0</v>
      </c>
      <c r="BF38" s="35">
        <v>0</v>
      </c>
      <c r="BG38" s="35">
        <v>0</v>
      </c>
      <c r="BH38" s="35">
        <v>0</v>
      </c>
      <c r="BI38" s="35">
        <v>0</v>
      </c>
      <c r="BJ38" s="35">
        <v>0</v>
      </c>
      <c r="BK38" s="35">
        <v>0</v>
      </c>
      <c r="BL38" s="35">
        <v>0</v>
      </c>
      <c r="BM38" s="35">
        <v>0</v>
      </c>
      <c r="BN38" s="35">
        <v>0</v>
      </c>
      <c r="BO38" s="7">
        <f>SUM(K38:BN38)</f>
        <v>100</v>
      </c>
    </row>
    <row r="39" spans="1:67" x14ac:dyDescent="0.2">
      <c r="A39" s="15" t="s">
        <v>458</v>
      </c>
      <c r="B39" s="14" t="s">
        <v>457</v>
      </c>
      <c r="C39" s="14" t="s">
        <v>422</v>
      </c>
      <c r="D39" s="13">
        <v>141435.76999999999</v>
      </c>
      <c r="E39" s="13">
        <f>ROUND(SUM($D39*1%),2)</f>
        <v>1414.36</v>
      </c>
      <c r="F39" s="13">
        <f>ROUND(SUM($D39*0.5%),2)</f>
        <v>707.18</v>
      </c>
      <c r="G39" s="13">
        <f>E39-J39</f>
        <v>703.64999999999986</v>
      </c>
      <c r="H39" s="13">
        <f>F39-BO39</f>
        <v>707.18</v>
      </c>
      <c r="I39" s="12">
        <f ca="1">OFFSET(INDIRECT(ADDRESS(1,MATCH($I$2,$A$1:$BN$1,0))),ROW()-1,0)</f>
        <v>710.71</v>
      </c>
      <c r="J39" s="35">
        <v>710.71</v>
      </c>
      <c r="K39" s="35">
        <v>0</v>
      </c>
      <c r="L39" s="35">
        <v>0</v>
      </c>
      <c r="M39" s="35">
        <v>0</v>
      </c>
      <c r="N39" s="35">
        <v>0</v>
      </c>
      <c r="O39" s="35">
        <v>0</v>
      </c>
      <c r="P39" s="35">
        <v>0</v>
      </c>
      <c r="Q39" s="35">
        <v>0</v>
      </c>
      <c r="R39" s="35">
        <v>0</v>
      </c>
      <c r="S39" s="35">
        <v>0</v>
      </c>
      <c r="T39" s="35">
        <v>0</v>
      </c>
      <c r="U39" s="35">
        <v>0</v>
      </c>
      <c r="V39" s="35">
        <v>0</v>
      </c>
      <c r="W39" s="35">
        <v>0</v>
      </c>
      <c r="X39" s="35">
        <v>0</v>
      </c>
      <c r="Y39" s="35">
        <v>0</v>
      </c>
      <c r="Z39" s="35">
        <v>0</v>
      </c>
      <c r="AA39" s="35">
        <v>0</v>
      </c>
      <c r="AB39" s="35">
        <v>0</v>
      </c>
      <c r="AC39" s="35">
        <v>0</v>
      </c>
      <c r="AD39" s="35">
        <v>0</v>
      </c>
      <c r="AE39" s="35">
        <v>0</v>
      </c>
      <c r="AF39" s="35">
        <v>0</v>
      </c>
      <c r="AG39" s="35">
        <v>0</v>
      </c>
      <c r="AH39" s="35">
        <v>0</v>
      </c>
      <c r="AI39" s="35">
        <v>0</v>
      </c>
      <c r="AJ39" s="35">
        <v>0</v>
      </c>
      <c r="AK39" s="35">
        <v>0</v>
      </c>
      <c r="AL39" s="35">
        <v>0</v>
      </c>
      <c r="AM39" s="35">
        <v>0</v>
      </c>
      <c r="AN39" s="35">
        <v>0</v>
      </c>
      <c r="AO39" s="35">
        <v>0</v>
      </c>
      <c r="AP39" s="35">
        <v>0</v>
      </c>
      <c r="AQ39" s="35">
        <v>0</v>
      </c>
      <c r="AR39" s="35">
        <v>0</v>
      </c>
      <c r="AS39" s="35">
        <v>0</v>
      </c>
      <c r="AT39" s="35">
        <v>0</v>
      </c>
      <c r="AU39" s="35">
        <v>0</v>
      </c>
      <c r="AV39" s="35">
        <v>0</v>
      </c>
      <c r="AW39" s="35">
        <v>0</v>
      </c>
      <c r="AX39" s="35">
        <v>0</v>
      </c>
      <c r="AY39" s="35">
        <v>0</v>
      </c>
      <c r="AZ39" s="35">
        <v>0</v>
      </c>
      <c r="BA39" s="35">
        <v>0</v>
      </c>
      <c r="BB39" s="35">
        <v>0</v>
      </c>
      <c r="BC39" s="35">
        <v>0</v>
      </c>
      <c r="BD39" s="35">
        <v>0</v>
      </c>
      <c r="BE39" s="35">
        <v>0</v>
      </c>
      <c r="BF39" s="35">
        <v>0</v>
      </c>
      <c r="BG39" s="35">
        <v>0</v>
      </c>
      <c r="BH39" s="35">
        <v>0</v>
      </c>
      <c r="BI39" s="35">
        <v>0</v>
      </c>
      <c r="BJ39" s="35">
        <v>0</v>
      </c>
      <c r="BK39" s="35">
        <v>0</v>
      </c>
      <c r="BL39" s="35">
        <v>0</v>
      </c>
      <c r="BM39" s="35">
        <v>0</v>
      </c>
      <c r="BN39" s="35">
        <v>0</v>
      </c>
      <c r="BO39" s="7">
        <f>SUM(K39:BN39)</f>
        <v>0</v>
      </c>
    </row>
    <row r="40" spans="1:67" x14ac:dyDescent="0.2">
      <c r="A40" s="15" t="s">
        <v>456</v>
      </c>
      <c r="B40" s="14" t="s">
        <v>455</v>
      </c>
      <c r="C40" s="14" t="s">
        <v>422</v>
      </c>
      <c r="D40" s="13">
        <v>190427.24</v>
      </c>
      <c r="E40" s="13">
        <f>ROUND(SUM($D40*1%),2)</f>
        <v>1904.27</v>
      </c>
      <c r="F40" s="13">
        <f>ROUND(SUM($D40*0.5%),2)</f>
        <v>952.14</v>
      </c>
      <c r="G40" s="13">
        <f>E40-J40</f>
        <v>1204.27</v>
      </c>
      <c r="H40" s="13">
        <f>F40-BO40</f>
        <v>952.14</v>
      </c>
      <c r="I40" s="12">
        <f ca="1">OFFSET(INDIRECT(ADDRESS(1,MATCH($I$2,$A$1:$BN$1,0))),ROW()-1,0)</f>
        <v>700</v>
      </c>
      <c r="J40" s="35">
        <v>700</v>
      </c>
      <c r="K40" s="35">
        <v>0</v>
      </c>
      <c r="L40" s="35">
        <v>0</v>
      </c>
      <c r="M40" s="35">
        <v>0</v>
      </c>
      <c r="N40" s="35">
        <v>0</v>
      </c>
      <c r="O40" s="35">
        <v>0</v>
      </c>
      <c r="P40" s="35">
        <v>0</v>
      </c>
      <c r="Q40" s="35">
        <v>0</v>
      </c>
      <c r="R40" s="35">
        <v>0</v>
      </c>
      <c r="S40" s="35">
        <v>0</v>
      </c>
      <c r="T40" s="35">
        <v>0</v>
      </c>
      <c r="U40" s="35">
        <v>0</v>
      </c>
      <c r="V40" s="35">
        <v>0</v>
      </c>
      <c r="W40" s="35">
        <v>0</v>
      </c>
      <c r="X40" s="35">
        <v>0</v>
      </c>
      <c r="Y40" s="35">
        <v>0</v>
      </c>
      <c r="Z40" s="35">
        <v>0</v>
      </c>
      <c r="AA40" s="35">
        <v>0</v>
      </c>
      <c r="AB40" s="35">
        <v>0</v>
      </c>
      <c r="AC40" s="35">
        <v>0</v>
      </c>
      <c r="AD40" s="35">
        <v>0</v>
      </c>
      <c r="AE40" s="35">
        <v>0</v>
      </c>
      <c r="AF40" s="35">
        <v>0</v>
      </c>
      <c r="AG40" s="35">
        <v>0</v>
      </c>
      <c r="AH40" s="35">
        <v>0</v>
      </c>
      <c r="AI40" s="35">
        <v>0</v>
      </c>
      <c r="AJ40" s="35">
        <v>0</v>
      </c>
      <c r="AK40" s="35">
        <v>0</v>
      </c>
      <c r="AL40" s="35">
        <v>0</v>
      </c>
      <c r="AM40" s="35">
        <v>0</v>
      </c>
      <c r="AN40" s="35">
        <v>0</v>
      </c>
      <c r="AO40" s="35">
        <v>0</v>
      </c>
      <c r="AP40" s="35">
        <v>0</v>
      </c>
      <c r="AQ40" s="35">
        <v>0</v>
      </c>
      <c r="AR40" s="35">
        <v>0</v>
      </c>
      <c r="AS40" s="35">
        <v>0</v>
      </c>
      <c r="AT40" s="35">
        <v>0</v>
      </c>
      <c r="AU40" s="35">
        <v>0</v>
      </c>
      <c r="AV40" s="35">
        <v>0</v>
      </c>
      <c r="AW40" s="35">
        <v>0</v>
      </c>
      <c r="AX40" s="35">
        <v>0</v>
      </c>
      <c r="AY40" s="35">
        <v>0</v>
      </c>
      <c r="AZ40" s="35">
        <v>0</v>
      </c>
      <c r="BA40" s="35">
        <v>0</v>
      </c>
      <c r="BB40" s="35">
        <v>0</v>
      </c>
      <c r="BC40" s="35">
        <v>0</v>
      </c>
      <c r="BD40" s="35">
        <v>0</v>
      </c>
      <c r="BE40" s="35">
        <v>0</v>
      </c>
      <c r="BF40" s="35">
        <v>0</v>
      </c>
      <c r="BG40" s="35">
        <v>0</v>
      </c>
      <c r="BH40" s="35">
        <v>0</v>
      </c>
      <c r="BI40" s="35">
        <v>0</v>
      </c>
      <c r="BJ40" s="35">
        <v>0</v>
      </c>
      <c r="BK40" s="35">
        <v>0</v>
      </c>
      <c r="BL40" s="35">
        <v>0</v>
      </c>
      <c r="BM40" s="35">
        <v>0</v>
      </c>
      <c r="BN40" s="35">
        <v>0</v>
      </c>
      <c r="BO40" s="7">
        <f>SUM(K40:BN40)</f>
        <v>0</v>
      </c>
    </row>
    <row r="41" spans="1:67" x14ac:dyDescent="0.2">
      <c r="A41" s="15" t="s">
        <v>454</v>
      </c>
      <c r="B41" s="14" t="s">
        <v>453</v>
      </c>
      <c r="C41" s="14" t="s">
        <v>422</v>
      </c>
      <c r="D41" s="13">
        <v>181333.09</v>
      </c>
      <c r="E41" s="13">
        <f>ROUND(SUM($D41*1%),2)</f>
        <v>1813.33</v>
      </c>
      <c r="F41" s="13">
        <f>ROUND(SUM($D41*0.5%),2)</f>
        <v>906.67</v>
      </c>
      <c r="G41" s="13">
        <f>E41-J41</f>
        <v>1613.33</v>
      </c>
      <c r="H41" s="13">
        <f>F41-BO41</f>
        <v>9.9999999999909051E-3</v>
      </c>
      <c r="I41" s="12">
        <f ca="1">OFFSET(INDIRECT(ADDRESS(1,MATCH($I$2,$A$1:$BN$1,0))),ROW()-1,0)</f>
        <v>200</v>
      </c>
      <c r="J41" s="35">
        <v>200</v>
      </c>
      <c r="K41" s="35">
        <v>0</v>
      </c>
      <c r="L41" s="35">
        <v>0</v>
      </c>
      <c r="M41" s="35">
        <v>0</v>
      </c>
      <c r="N41" s="35">
        <v>0</v>
      </c>
      <c r="O41" s="35">
        <v>0</v>
      </c>
      <c r="P41" s="35">
        <v>0</v>
      </c>
      <c r="Q41" s="35">
        <v>0</v>
      </c>
      <c r="R41" s="35">
        <v>0</v>
      </c>
      <c r="S41" s="35">
        <v>0</v>
      </c>
      <c r="T41" s="35">
        <v>0</v>
      </c>
      <c r="U41" s="35">
        <v>0</v>
      </c>
      <c r="V41" s="35">
        <v>0</v>
      </c>
      <c r="W41" s="35">
        <v>0</v>
      </c>
      <c r="X41" s="35">
        <v>0</v>
      </c>
      <c r="Y41" s="35">
        <v>0</v>
      </c>
      <c r="Z41" s="35">
        <v>0</v>
      </c>
      <c r="AA41" s="35">
        <v>0</v>
      </c>
      <c r="AB41" s="35">
        <v>0</v>
      </c>
      <c r="AC41" s="35">
        <v>0</v>
      </c>
      <c r="AD41" s="35">
        <v>0</v>
      </c>
      <c r="AE41" s="35">
        <v>0</v>
      </c>
      <c r="AF41" s="35">
        <v>0</v>
      </c>
      <c r="AG41" s="35">
        <v>0</v>
      </c>
      <c r="AH41" s="35">
        <v>0</v>
      </c>
      <c r="AI41" s="35">
        <v>0</v>
      </c>
      <c r="AJ41" s="35">
        <v>0</v>
      </c>
      <c r="AK41" s="35">
        <v>0</v>
      </c>
      <c r="AL41" s="35">
        <v>0</v>
      </c>
      <c r="AM41" s="35">
        <v>0</v>
      </c>
      <c r="AN41" s="35">
        <v>0</v>
      </c>
      <c r="AO41" s="35">
        <v>0</v>
      </c>
      <c r="AP41" s="35">
        <v>0</v>
      </c>
      <c r="AQ41" s="35">
        <v>0</v>
      </c>
      <c r="AR41" s="35">
        <v>0</v>
      </c>
      <c r="AS41" s="35">
        <v>0</v>
      </c>
      <c r="AT41" s="35">
        <v>0</v>
      </c>
      <c r="AU41" s="35">
        <v>906.66</v>
      </c>
      <c r="AV41" s="35">
        <v>0</v>
      </c>
      <c r="AW41" s="35">
        <v>0</v>
      </c>
      <c r="AX41" s="35">
        <v>0</v>
      </c>
      <c r="AY41" s="35">
        <v>0</v>
      </c>
      <c r="AZ41" s="35">
        <v>0</v>
      </c>
      <c r="BA41" s="35">
        <v>0</v>
      </c>
      <c r="BB41" s="35">
        <v>0</v>
      </c>
      <c r="BC41" s="35">
        <v>0</v>
      </c>
      <c r="BD41" s="35">
        <v>0</v>
      </c>
      <c r="BE41" s="35">
        <v>0</v>
      </c>
      <c r="BF41" s="35">
        <v>0</v>
      </c>
      <c r="BG41" s="35">
        <v>0</v>
      </c>
      <c r="BH41" s="35">
        <v>0</v>
      </c>
      <c r="BI41" s="35">
        <v>0</v>
      </c>
      <c r="BJ41" s="35">
        <v>0</v>
      </c>
      <c r="BK41" s="35">
        <v>0</v>
      </c>
      <c r="BL41" s="35">
        <v>0</v>
      </c>
      <c r="BM41" s="35">
        <v>0</v>
      </c>
      <c r="BN41" s="35">
        <v>0</v>
      </c>
      <c r="BO41" s="7">
        <f>SUM(K41:BN41)</f>
        <v>906.66</v>
      </c>
    </row>
    <row r="42" spans="1:67" x14ac:dyDescent="0.2">
      <c r="A42" s="15" t="s">
        <v>452</v>
      </c>
      <c r="B42" s="14" t="s">
        <v>451</v>
      </c>
      <c r="C42" s="14" t="s">
        <v>422</v>
      </c>
      <c r="D42" s="13">
        <v>125998.47</v>
      </c>
      <c r="E42" s="13">
        <f>ROUND(SUM($D42*1%),2)</f>
        <v>1259.98</v>
      </c>
      <c r="F42" s="13">
        <f>ROUND(SUM($D42*0.5%),2)</f>
        <v>629.99</v>
      </c>
      <c r="G42" s="13">
        <f>E42-J42</f>
        <v>503.99</v>
      </c>
      <c r="H42" s="13">
        <f>F42-BO42</f>
        <v>529.99</v>
      </c>
      <c r="I42" s="12">
        <f ca="1">OFFSET(INDIRECT(ADDRESS(1,MATCH($I$2,$A$1:$BN$1,0))),ROW()-1,0)</f>
        <v>755.99</v>
      </c>
      <c r="J42" s="35">
        <v>755.99</v>
      </c>
      <c r="K42" s="35">
        <v>0</v>
      </c>
      <c r="L42" s="35">
        <v>0</v>
      </c>
      <c r="M42" s="35">
        <v>0</v>
      </c>
      <c r="N42" s="35">
        <v>0</v>
      </c>
      <c r="O42" s="35">
        <v>0</v>
      </c>
      <c r="P42" s="35">
        <v>0</v>
      </c>
      <c r="Q42" s="35">
        <v>0</v>
      </c>
      <c r="R42" s="35">
        <v>0</v>
      </c>
      <c r="S42" s="35">
        <v>0</v>
      </c>
      <c r="T42" s="35">
        <v>0</v>
      </c>
      <c r="U42" s="35">
        <v>0</v>
      </c>
      <c r="V42" s="35">
        <v>0</v>
      </c>
      <c r="W42" s="35">
        <v>0</v>
      </c>
      <c r="X42" s="35">
        <v>0</v>
      </c>
      <c r="Y42" s="35">
        <v>0</v>
      </c>
      <c r="Z42" s="35">
        <v>0</v>
      </c>
      <c r="AA42" s="35">
        <v>0</v>
      </c>
      <c r="AB42" s="35">
        <v>0</v>
      </c>
      <c r="AC42" s="35">
        <v>0</v>
      </c>
      <c r="AD42" s="35">
        <v>0</v>
      </c>
      <c r="AE42" s="35">
        <v>0</v>
      </c>
      <c r="AF42" s="35">
        <v>0</v>
      </c>
      <c r="AG42" s="35">
        <v>0</v>
      </c>
      <c r="AH42" s="35">
        <v>0</v>
      </c>
      <c r="AI42" s="35">
        <v>0</v>
      </c>
      <c r="AJ42" s="35">
        <v>0</v>
      </c>
      <c r="AK42" s="35">
        <v>0</v>
      </c>
      <c r="AL42" s="35">
        <v>0</v>
      </c>
      <c r="AM42" s="35">
        <v>0</v>
      </c>
      <c r="AN42" s="35">
        <v>0</v>
      </c>
      <c r="AO42" s="35">
        <v>0</v>
      </c>
      <c r="AP42" s="35">
        <v>0</v>
      </c>
      <c r="AQ42" s="35">
        <v>0</v>
      </c>
      <c r="AR42" s="35">
        <v>0</v>
      </c>
      <c r="AS42" s="35">
        <v>0</v>
      </c>
      <c r="AT42" s="35">
        <v>0</v>
      </c>
      <c r="AU42" s="35">
        <v>0</v>
      </c>
      <c r="AV42" s="35">
        <v>0</v>
      </c>
      <c r="AW42" s="35">
        <v>100</v>
      </c>
      <c r="AX42" s="35">
        <v>0</v>
      </c>
      <c r="AY42" s="35">
        <v>0</v>
      </c>
      <c r="AZ42" s="35">
        <v>0</v>
      </c>
      <c r="BA42" s="35">
        <v>0</v>
      </c>
      <c r="BB42" s="35">
        <v>0</v>
      </c>
      <c r="BC42" s="35">
        <v>0</v>
      </c>
      <c r="BD42" s="35">
        <v>0</v>
      </c>
      <c r="BE42" s="35">
        <v>0</v>
      </c>
      <c r="BF42" s="35">
        <v>0</v>
      </c>
      <c r="BG42" s="35">
        <v>0</v>
      </c>
      <c r="BH42" s="35">
        <v>0</v>
      </c>
      <c r="BI42" s="35">
        <v>0</v>
      </c>
      <c r="BJ42" s="35">
        <v>0</v>
      </c>
      <c r="BK42" s="35">
        <v>0</v>
      </c>
      <c r="BL42" s="35">
        <v>0</v>
      </c>
      <c r="BM42" s="35">
        <v>0</v>
      </c>
      <c r="BN42" s="35">
        <v>0</v>
      </c>
      <c r="BO42" s="7">
        <f>SUM(K42:BN42)</f>
        <v>100</v>
      </c>
    </row>
    <row r="43" spans="1:67" x14ac:dyDescent="0.2">
      <c r="A43" s="15" t="s">
        <v>450</v>
      </c>
      <c r="B43" s="14" t="s">
        <v>449</v>
      </c>
      <c r="C43" s="14" t="s">
        <v>422</v>
      </c>
      <c r="D43" s="13">
        <v>132660.9</v>
      </c>
      <c r="E43" s="13">
        <f>ROUND(SUM($D43*1%),2)</f>
        <v>1326.61</v>
      </c>
      <c r="F43" s="13">
        <f>ROUND(SUM($D43*0.5%),2)</f>
        <v>663.3</v>
      </c>
      <c r="G43" s="13">
        <f>E43-J43</f>
        <v>1126.6099999999999</v>
      </c>
      <c r="H43" s="13">
        <f>F43-BO43</f>
        <v>563.29999999999995</v>
      </c>
      <c r="I43" s="12">
        <f ca="1">OFFSET(INDIRECT(ADDRESS(1,MATCH($I$2,$A$1:$BN$1,0))),ROW()-1,0)</f>
        <v>200</v>
      </c>
      <c r="J43" s="35">
        <v>200</v>
      </c>
      <c r="K43" s="35">
        <v>0</v>
      </c>
      <c r="L43" s="35">
        <v>0</v>
      </c>
      <c r="M43" s="35">
        <v>0</v>
      </c>
      <c r="N43" s="35">
        <v>0</v>
      </c>
      <c r="O43" s="35">
        <v>0</v>
      </c>
      <c r="P43" s="35">
        <v>0</v>
      </c>
      <c r="Q43" s="35">
        <v>0</v>
      </c>
      <c r="R43" s="35">
        <v>0</v>
      </c>
      <c r="S43" s="35">
        <v>0</v>
      </c>
      <c r="T43" s="35">
        <v>0</v>
      </c>
      <c r="U43" s="35">
        <v>0</v>
      </c>
      <c r="V43" s="35">
        <v>0</v>
      </c>
      <c r="W43" s="35">
        <v>0</v>
      </c>
      <c r="X43" s="35">
        <v>0</v>
      </c>
      <c r="Y43" s="35">
        <v>0</v>
      </c>
      <c r="Z43" s="35">
        <v>0</v>
      </c>
      <c r="AA43" s="35">
        <v>0</v>
      </c>
      <c r="AB43" s="35">
        <v>0</v>
      </c>
      <c r="AC43" s="35">
        <v>0</v>
      </c>
      <c r="AD43" s="35">
        <v>0</v>
      </c>
      <c r="AE43" s="35">
        <v>0</v>
      </c>
      <c r="AF43" s="35">
        <v>0</v>
      </c>
      <c r="AG43" s="35">
        <v>0</v>
      </c>
      <c r="AH43" s="35">
        <v>0</v>
      </c>
      <c r="AI43" s="35">
        <v>0</v>
      </c>
      <c r="AJ43" s="35">
        <v>0</v>
      </c>
      <c r="AK43" s="35">
        <v>0</v>
      </c>
      <c r="AL43" s="35">
        <v>0</v>
      </c>
      <c r="AM43" s="35">
        <v>0</v>
      </c>
      <c r="AN43" s="35">
        <v>0</v>
      </c>
      <c r="AO43" s="35">
        <v>0</v>
      </c>
      <c r="AP43" s="35">
        <v>0</v>
      </c>
      <c r="AQ43" s="35">
        <v>0</v>
      </c>
      <c r="AR43" s="35">
        <v>0</v>
      </c>
      <c r="AS43" s="35">
        <v>0</v>
      </c>
      <c r="AT43" s="35">
        <v>0</v>
      </c>
      <c r="AU43" s="35">
        <v>0</v>
      </c>
      <c r="AV43" s="35">
        <v>0</v>
      </c>
      <c r="AW43" s="35">
        <v>100</v>
      </c>
      <c r="AX43" s="35">
        <v>0</v>
      </c>
      <c r="AY43" s="35">
        <v>0</v>
      </c>
      <c r="AZ43" s="35">
        <v>0</v>
      </c>
      <c r="BA43" s="35">
        <v>0</v>
      </c>
      <c r="BB43" s="35">
        <v>0</v>
      </c>
      <c r="BC43" s="35">
        <v>0</v>
      </c>
      <c r="BD43" s="35">
        <v>0</v>
      </c>
      <c r="BE43" s="35">
        <v>0</v>
      </c>
      <c r="BF43" s="35">
        <v>0</v>
      </c>
      <c r="BG43" s="35">
        <v>0</v>
      </c>
      <c r="BH43" s="35">
        <v>0</v>
      </c>
      <c r="BI43" s="35">
        <v>0</v>
      </c>
      <c r="BJ43" s="35">
        <v>0</v>
      </c>
      <c r="BK43" s="35">
        <v>0</v>
      </c>
      <c r="BL43" s="35">
        <v>0</v>
      </c>
      <c r="BM43" s="35">
        <v>0</v>
      </c>
      <c r="BN43" s="35">
        <v>0</v>
      </c>
      <c r="BO43" s="7">
        <f>SUM(K43:BN43)</f>
        <v>100</v>
      </c>
    </row>
    <row r="44" spans="1:67" x14ac:dyDescent="0.2">
      <c r="A44" s="15" t="s">
        <v>448</v>
      </c>
      <c r="B44" s="14" t="s">
        <v>447</v>
      </c>
      <c r="C44" s="14" t="s">
        <v>422</v>
      </c>
      <c r="D44" s="13">
        <v>163799.92000000001</v>
      </c>
      <c r="E44" s="13">
        <f>ROUND(SUM($D44*1%),2)</f>
        <v>1638</v>
      </c>
      <c r="F44" s="13">
        <f>ROUND(SUM($D44*0.5%),2)</f>
        <v>819</v>
      </c>
      <c r="G44" s="13">
        <f>E44-J44</f>
        <v>1138</v>
      </c>
      <c r="H44" s="13">
        <f>F44-BO44</f>
        <v>0</v>
      </c>
      <c r="I44" s="12">
        <f ca="1">OFFSET(INDIRECT(ADDRESS(1,MATCH($I$2,$A$1:$BN$1,0))),ROW()-1,0)</f>
        <v>500</v>
      </c>
      <c r="J44" s="35">
        <v>500</v>
      </c>
      <c r="K44" s="35">
        <v>0</v>
      </c>
      <c r="L44" s="35">
        <v>0</v>
      </c>
      <c r="M44" s="35">
        <v>0</v>
      </c>
      <c r="N44" s="35">
        <v>0</v>
      </c>
      <c r="O44" s="35">
        <v>0</v>
      </c>
      <c r="P44" s="35">
        <v>0</v>
      </c>
      <c r="Q44" s="35">
        <v>0</v>
      </c>
      <c r="R44" s="35">
        <v>0</v>
      </c>
      <c r="S44" s="35">
        <v>0</v>
      </c>
      <c r="T44" s="35">
        <v>0</v>
      </c>
      <c r="U44" s="35">
        <v>0</v>
      </c>
      <c r="V44" s="35">
        <v>0</v>
      </c>
      <c r="W44" s="35">
        <v>0</v>
      </c>
      <c r="X44" s="35">
        <v>0</v>
      </c>
      <c r="Y44" s="35">
        <v>0</v>
      </c>
      <c r="Z44" s="35">
        <v>0</v>
      </c>
      <c r="AA44" s="35">
        <v>0</v>
      </c>
      <c r="AB44" s="35">
        <v>0</v>
      </c>
      <c r="AC44" s="35">
        <v>0</v>
      </c>
      <c r="AD44" s="35">
        <v>0</v>
      </c>
      <c r="AE44" s="35">
        <v>0</v>
      </c>
      <c r="AF44" s="35">
        <v>0</v>
      </c>
      <c r="AG44" s="35">
        <v>0</v>
      </c>
      <c r="AH44" s="35">
        <v>0</v>
      </c>
      <c r="AI44" s="35">
        <v>0</v>
      </c>
      <c r="AJ44" s="35">
        <v>0</v>
      </c>
      <c r="AK44" s="35">
        <v>0</v>
      </c>
      <c r="AL44" s="35">
        <v>0</v>
      </c>
      <c r="AM44" s="35">
        <v>0</v>
      </c>
      <c r="AN44" s="35">
        <v>0</v>
      </c>
      <c r="AO44" s="35">
        <v>0</v>
      </c>
      <c r="AP44" s="35">
        <v>0</v>
      </c>
      <c r="AQ44" s="35">
        <v>0</v>
      </c>
      <c r="AR44" s="35">
        <v>0</v>
      </c>
      <c r="AS44" s="35">
        <v>0</v>
      </c>
      <c r="AT44" s="35">
        <v>0</v>
      </c>
      <c r="AU44" s="35">
        <v>819</v>
      </c>
      <c r="AV44" s="35">
        <v>0</v>
      </c>
      <c r="AW44" s="35">
        <v>0</v>
      </c>
      <c r="AX44" s="35">
        <v>0</v>
      </c>
      <c r="AY44" s="35">
        <v>0</v>
      </c>
      <c r="AZ44" s="35">
        <v>0</v>
      </c>
      <c r="BA44" s="35">
        <v>0</v>
      </c>
      <c r="BB44" s="35">
        <v>0</v>
      </c>
      <c r="BC44" s="35">
        <v>0</v>
      </c>
      <c r="BD44" s="35">
        <v>0</v>
      </c>
      <c r="BE44" s="35">
        <v>0</v>
      </c>
      <c r="BF44" s="35">
        <v>0</v>
      </c>
      <c r="BG44" s="35">
        <v>0</v>
      </c>
      <c r="BH44" s="35">
        <v>0</v>
      </c>
      <c r="BI44" s="35">
        <v>0</v>
      </c>
      <c r="BJ44" s="35">
        <v>0</v>
      </c>
      <c r="BK44" s="35">
        <v>0</v>
      </c>
      <c r="BL44" s="35">
        <v>0</v>
      </c>
      <c r="BM44" s="35">
        <v>0</v>
      </c>
      <c r="BN44" s="35">
        <v>0</v>
      </c>
      <c r="BO44" s="7">
        <f>SUM(K44:BN44)</f>
        <v>819</v>
      </c>
    </row>
    <row r="45" spans="1:67" x14ac:dyDescent="0.2">
      <c r="A45" s="15" t="s">
        <v>446</v>
      </c>
      <c r="B45" s="14" t="s">
        <v>445</v>
      </c>
      <c r="C45" s="14" t="s">
        <v>422</v>
      </c>
      <c r="D45" s="13">
        <v>128221.08</v>
      </c>
      <c r="E45" s="13">
        <f>ROUND(SUM($D45*1%),2)</f>
        <v>1282.21</v>
      </c>
      <c r="F45" s="13">
        <f>ROUND(SUM($D45*0.5%),2)</f>
        <v>641.11</v>
      </c>
      <c r="G45" s="13">
        <f>E45-J45</f>
        <v>932.21</v>
      </c>
      <c r="H45" s="13">
        <f>F45-BO45</f>
        <v>641.11</v>
      </c>
      <c r="I45" s="12">
        <f ca="1">OFFSET(INDIRECT(ADDRESS(1,MATCH($I$2,$A$1:$BN$1,0))),ROW()-1,0)</f>
        <v>350</v>
      </c>
      <c r="J45" s="35">
        <v>350</v>
      </c>
      <c r="K45" s="35">
        <v>0</v>
      </c>
      <c r="L45" s="35">
        <v>0</v>
      </c>
      <c r="M45" s="35">
        <v>0</v>
      </c>
      <c r="N45" s="35">
        <v>0</v>
      </c>
      <c r="O45" s="35">
        <v>0</v>
      </c>
      <c r="P45" s="35">
        <v>0</v>
      </c>
      <c r="Q45" s="35">
        <v>0</v>
      </c>
      <c r="R45" s="35">
        <v>0</v>
      </c>
      <c r="S45" s="35">
        <v>0</v>
      </c>
      <c r="T45" s="35">
        <v>0</v>
      </c>
      <c r="U45" s="35">
        <v>0</v>
      </c>
      <c r="V45" s="35">
        <v>0</v>
      </c>
      <c r="W45" s="35">
        <v>0</v>
      </c>
      <c r="X45" s="35">
        <v>0</v>
      </c>
      <c r="Y45" s="35">
        <v>0</v>
      </c>
      <c r="Z45" s="35">
        <v>0</v>
      </c>
      <c r="AA45" s="35">
        <v>0</v>
      </c>
      <c r="AB45" s="35">
        <v>0</v>
      </c>
      <c r="AC45" s="35">
        <v>0</v>
      </c>
      <c r="AD45" s="35">
        <v>0</v>
      </c>
      <c r="AE45" s="35">
        <v>0</v>
      </c>
      <c r="AF45" s="35">
        <v>0</v>
      </c>
      <c r="AG45" s="35">
        <v>0</v>
      </c>
      <c r="AH45" s="35">
        <v>0</v>
      </c>
      <c r="AI45" s="35">
        <v>0</v>
      </c>
      <c r="AJ45" s="35">
        <v>0</v>
      </c>
      <c r="AK45" s="35">
        <v>0</v>
      </c>
      <c r="AL45" s="35">
        <v>0</v>
      </c>
      <c r="AM45" s="35">
        <v>0</v>
      </c>
      <c r="AN45" s="35">
        <v>0</v>
      </c>
      <c r="AO45" s="35">
        <v>0</v>
      </c>
      <c r="AP45" s="35">
        <v>0</v>
      </c>
      <c r="AQ45" s="35">
        <v>0</v>
      </c>
      <c r="AR45" s="35">
        <v>0</v>
      </c>
      <c r="AS45" s="35">
        <v>0</v>
      </c>
      <c r="AT45" s="35">
        <v>0</v>
      </c>
      <c r="AU45" s="35">
        <v>0</v>
      </c>
      <c r="AV45" s="35">
        <v>0</v>
      </c>
      <c r="AW45" s="35">
        <v>0</v>
      </c>
      <c r="AX45" s="35">
        <v>0</v>
      </c>
      <c r="AY45" s="35">
        <v>0</v>
      </c>
      <c r="AZ45" s="35">
        <v>0</v>
      </c>
      <c r="BA45" s="35">
        <v>0</v>
      </c>
      <c r="BB45" s="35">
        <v>0</v>
      </c>
      <c r="BC45" s="35">
        <v>0</v>
      </c>
      <c r="BD45" s="35">
        <v>0</v>
      </c>
      <c r="BE45" s="35">
        <v>0</v>
      </c>
      <c r="BF45" s="35">
        <v>0</v>
      </c>
      <c r="BG45" s="35">
        <v>0</v>
      </c>
      <c r="BH45" s="35">
        <v>0</v>
      </c>
      <c r="BI45" s="35">
        <v>0</v>
      </c>
      <c r="BJ45" s="35">
        <v>0</v>
      </c>
      <c r="BK45" s="35">
        <v>0</v>
      </c>
      <c r="BL45" s="35">
        <v>0</v>
      </c>
      <c r="BM45" s="35">
        <v>0</v>
      </c>
      <c r="BN45" s="35">
        <v>0</v>
      </c>
      <c r="BO45" s="7">
        <f>SUM(K45:BN45)</f>
        <v>0</v>
      </c>
    </row>
    <row r="46" spans="1:67" x14ac:dyDescent="0.2">
      <c r="A46" s="15" t="s">
        <v>444</v>
      </c>
      <c r="B46" s="14" t="s">
        <v>443</v>
      </c>
      <c r="C46" s="14" t="s">
        <v>422</v>
      </c>
      <c r="D46" s="13">
        <v>96089.34</v>
      </c>
      <c r="E46" s="13">
        <f>ROUND(SUM($D46*1%),2)</f>
        <v>960.89</v>
      </c>
      <c r="F46" s="13">
        <f>ROUND(SUM($D46*0.5%),2)</f>
        <v>480.45</v>
      </c>
      <c r="G46" s="13">
        <f>E46-J46</f>
        <v>860.89</v>
      </c>
      <c r="H46" s="13">
        <f>F46-BO46</f>
        <v>480.45</v>
      </c>
      <c r="I46" s="12">
        <f ca="1">OFFSET(INDIRECT(ADDRESS(1,MATCH($I$2,$A$1:$BN$1,0))),ROW()-1,0)</f>
        <v>100</v>
      </c>
      <c r="J46" s="35">
        <v>100</v>
      </c>
      <c r="K46" s="35">
        <v>0</v>
      </c>
      <c r="L46" s="35">
        <v>0</v>
      </c>
      <c r="M46" s="35">
        <v>0</v>
      </c>
      <c r="N46" s="35">
        <v>0</v>
      </c>
      <c r="O46" s="35">
        <v>0</v>
      </c>
      <c r="P46" s="35">
        <v>0</v>
      </c>
      <c r="Q46" s="35">
        <v>0</v>
      </c>
      <c r="R46" s="35">
        <v>0</v>
      </c>
      <c r="S46" s="35">
        <v>0</v>
      </c>
      <c r="T46" s="35">
        <v>0</v>
      </c>
      <c r="U46" s="35">
        <v>0</v>
      </c>
      <c r="V46" s="35">
        <v>0</v>
      </c>
      <c r="W46" s="35">
        <v>0</v>
      </c>
      <c r="X46" s="35">
        <v>0</v>
      </c>
      <c r="Y46" s="35">
        <v>0</v>
      </c>
      <c r="Z46" s="35">
        <v>0</v>
      </c>
      <c r="AA46" s="35">
        <v>0</v>
      </c>
      <c r="AB46" s="35">
        <v>0</v>
      </c>
      <c r="AC46" s="35">
        <v>0</v>
      </c>
      <c r="AD46" s="35">
        <v>0</v>
      </c>
      <c r="AE46" s="35">
        <v>0</v>
      </c>
      <c r="AF46" s="35">
        <v>0</v>
      </c>
      <c r="AG46" s="35">
        <v>0</v>
      </c>
      <c r="AH46" s="35">
        <v>0</v>
      </c>
      <c r="AI46" s="35">
        <v>0</v>
      </c>
      <c r="AJ46" s="35">
        <v>0</v>
      </c>
      <c r="AK46" s="35">
        <v>0</v>
      </c>
      <c r="AL46" s="35">
        <v>0</v>
      </c>
      <c r="AM46" s="35">
        <v>0</v>
      </c>
      <c r="AN46" s="35">
        <v>0</v>
      </c>
      <c r="AO46" s="35">
        <v>0</v>
      </c>
      <c r="AP46" s="35">
        <v>0</v>
      </c>
      <c r="AQ46" s="35">
        <v>0</v>
      </c>
      <c r="AR46" s="35">
        <v>0</v>
      </c>
      <c r="AS46" s="35">
        <v>0</v>
      </c>
      <c r="AT46" s="35">
        <v>0</v>
      </c>
      <c r="AU46" s="35">
        <v>0</v>
      </c>
      <c r="AV46" s="35">
        <v>0</v>
      </c>
      <c r="AW46" s="35">
        <v>0</v>
      </c>
      <c r="AX46" s="35">
        <v>0</v>
      </c>
      <c r="AY46" s="35">
        <v>0</v>
      </c>
      <c r="AZ46" s="35">
        <v>0</v>
      </c>
      <c r="BA46" s="35">
        <v>0</v>
      </c>
      <c r="BB46" s="35">
        <v>0</v>
      </c>
      <c r="BC46" s="35">
        <v>0</v>
      </c>
      <c r="BD46" s="35">
        <v>0</v>
      </c>
      <c r="BE46" s="35">
        <v>0</v>
      </c>
      <c r="BF46" s="35">
        <v>0</v>
      </c>
      <c r="BG46" s="35">
        <v>0</v>
      </c>
      <c r="BH46" s="35">
        <v>0</v>
      </c>
      <c r="BI46" s="35">
        <v>0</v>
      </c>
      <c r="BJ46" s="35">
        <v>0</v>
      </c>
      <c r="BK46" s="35">
        <v>0</v>
      </c>
      <c r="BL46" s="35">
        <v>0</v>
      </c>
      <c r="BM46" s="35">
        <v>0</v>
      </c>
      <c r="BN46" s="35">
        <v>0</v>
      </c>
      <c r="BO46" s="7">
        <f>SUM(K46:BN46)</f>
        <v>0</v>
      </c>
    </row>
    <row r="47" spans="1:67" x14ac:dyDescent="0.2">
      <c r="A47" s="15" t="s">
        <v>442</v>
      </c>
      <c r="B47" s="14" t="s">
        <v>441</v>
      </c>
      <c r="C47" s="14" t="s">
        <v>422</v>
      </c>
      <c r="D47" s="13">
        <v>106218.26</v>
      </c>
      <c r="E47" s="13">
        <f>ROUND(SUM($D47*1%),2)</f>
        <v>1062.18</v>
      </c>
      <c r="F47" s="13">
        <f>ROUND(SUM($D47*0.5%),2)</f>
        <v>531.09</v>
      </c>
      <c r="G47" s="13">
        <f>E47-J47</f>
        <v>775.3900000000001</v>
      </c>
      <c r="H47" s="13">
        <f>F47-BO47</f>
        <v>531.09</v>
      </c>
      <c r="I47" s="12">
        <f ca="1">OFFSET(INDIRECT(ADDRESS(1,MATCH($I$2,$A$1:$BN$1,0))),ROW()-1,0)</f>
        <v>286.79000000000002</v>
      </c>
      <c r="J47" s="35">
        <v>286.79000000000002</v>
      </c>
      <c r="K47" s="35">
        <v>0</v>
      </c>
      <c r="L47" s="35">
        <v>0</v>
      </c>
      <c r="M47" s="35">
        <v>0</v>
      </c>
      <c r="N47" s="35">
        <v>0</v>
      </c>
      <c r="O47" s="35">
        <v>0</v>
      </c>
      <c r="P47" s="35">
        <v>0</v>
      </c>
      <c r="Q47" s="35">
        <v>0</v>
      </c>
      <c r="R47" s="35">
        <v>0</v>
      </c>
      <c r="S47" s="35">
        <v>0</v>
      </c>
      <c r="T47" s="35">
        <v>0</v>
      </c>
      <c r="U47" s="35">
        <v>0</v>
      </c>
      <c r="V47" s="35">
        <v>0</v>
      </c>
      <c r="W47" s="35">
        <v>0</v>
      </c>
      <c r="X47" s="35">
        <v>0</v>
      </c>
      <c r="Y47" s="35">
        <v>0</v>
      </c>
      <c r="Z47" s="35">
        <v>0</v>
      </c>
      <c r="AA47" s="35">
        <v>0</v>
      </c>
      <c r="AB47" s="35">
        <v>0</v>
      </c>
      <c r="AC47" s="35">
        <v>0</v>
      </c>
      <c r="AD47" s="35">
        <v>0</v>
      </c>
      <c r="AE47" s="35">
        <v>0</v>
      </c>
      <c r="AF47" s="35">
        <v>0</v>
      </c>
      <c r="AG47" s="35">
        <v>0</v>
      </c>
      <c r="AH47" s="35">
        <v>0</v>
      </c>
      <c r="AI47" s="35">
        <v>0</v>
      </c>
      <c r="AJ47" s="35">
        <v>0</v>
      </c>
      <c r="AK47" s="35">
        <v>0</v>
      </c>
      <c r="AL47" s="35">
        <v>0</v>
      </c>
      <c r="AM47" s="35">
        <v>0</v>
      </c>
      <c r="AN47" s="35">
        <v>0</v>
      </c>
      <c r="AO47" s="35">
        <v>0</v>
      </c>
      <c r="AP47" s="35">
        <v>0</v>
      </c>
      <c r="AQ47" s="35">
        <v>0</v>
      </c>
      <c r="AR47" s="35">
        <v>0</v>
      </c>
      <c r="AS47" s="35">
        <v>0</v>
      </c>
      <c r="AT47" s="35">
        <v>0</v>
      </c>
      <c r="AU47" s="35">
        <v>0</v>
      </c>
      <c r="AV47" s="35">
        <v>0</v>
      </c>
      <c r="AW47" s="35">
        <v>0</v>
      </c>
      <c r="AX47" s="35">
        <v>0</v>
      </c>
      <c r="AY47" s="35">
        <v>0</v>
      </c>
      <c r="AZ47" s="35">
        <v>0</v>
      </c>
      <c r="BA47" s="35">
        <v>0</v>
      </c>
      <c r="BB47" s="35">
        <v>0</v>
      </c>
      <c r="BC47" s="35">
        <v>0</v>
      </c>
      <c r="BD47" s="35">
        <v>0</v>
      </c>
      <c r="BE47" s="35">
        <v>0</v>
      </c>
      <c r="BF47" s="35">
        <v>0</v>
      </c>
      <c r="BG47" s="35">
        <v>0</v>
      </c>
      <c r="BH47" s="35">
        <v>0</v>
      </c>
      <c r="BI47" s="35">
        <v>0</v>
      </c>
      <c r="BJ47" s="35">
        <v>0</v>
      </c>
      <c r="BK47" s="35">
        <v>0</v>
      </c>
      <c r="BL47" s="35">
        <v>0</v>
      </c>
      <c r="BM47" s="35">
        <v>0</v>
      </c>
      <c r="BN47" s="35">
        <v>0</v>
      </c>
      <c r="BO47" s="7">
        <f>SUM(K47:BN47)</f>
        <v>0</v>
      </c>
    </row>
    <row r="48" spans="1:67" x14ac:dyDescent="0.2">
      <c r="A48" s="15" t="s">
        <v>440</v>
      </c>
      <c r="B48" s="14" t="s">
        <v>439</v>
      </c>
      <c r="C48" s="14" t="s">
        <v>422</v>
      </c>
      <c r="D48" s="13">
        <v>79407.31</v>
      </c>
      <c r="E48" s="13">
        <f>ROUND(SUM($D48*1%),2)</f>
        <v>794.07</v>
      </c>
      <c r="F48" s="13">
        <f>ROUND(SUM($D48*0.5%),2)</f>
        <v>397.04</v>
      </c>
      <c r="G48" s="13">
        <f>E48-J48</f>
        <v>794.07</v>
      </c>
      <c r="H48" s="13">
        <f>F48-BO48</f>
        <v>397.04</v>
      </c>
      <c r="I48" s="12">
        <f ca="1">OFFSET(INDIRECT(ADDRESS(1,MATCH($I$2,$A$1:$BN$1,0))),ROW()-1,0)</f>
        <v>0</v>
      </c>
      <c r="J48" s="35">
        <v>0</v>
      </c>
      <c r="K48" s="35">
        <v>0</v>
      </c>
      <c r="L48" s="35">
        <v>0</v>
      </c>
      <c r="M48" s="35">
        <v>0</v>
      </c>
      <c r="N48" s="35">
        <v>0</v>
      </c>
      <c r="O48" s="35">
        <v>0</v>
      </c>
      <c r="P48" s="35">
        <v>0</v>
      </c>
      <c r="Q48" s="35">
        <v>0</v>
      </c>
      <c r="R48" s="35">
        <v>0</v>
      </c>
      <c r="S48" s="35">
        <v>0</v>
      </c>
      <c r="T48" s="35">
        <v>0</v>
      </c>
      <c r="U48" s="35">
        <v>0</v>
      </c>
      <c r="V48" s="35">
        <v>0</v>
      </c>
      <c r="W48" s="35">
        <v>0</v>
      </c>
      <c r="X48" s="35">
        <v>0</v>
      </c>
      <c r="Y48" s="35">
        <v>0</v>
      </c>
      <c r="Z48" s="35">
        <v>0</v>
      </c>
      <c r="AA48" s="35">
        <v>0</v>
      </c>
      <c r="AB48" s="35">
        <v>0</v>
      </c>
      <c r="AC48" s="35">
        <v>0</v>
      </c>
      <c r="AD48" s="35">
        <v>0</v>
      </c>
      <c r="AE48" s="35">
        <v>0</v>
      </c>
      <c r="AF48" s="35">
        <v>0</v>
      </c>
      <c r="AG48" s="35">
        <v>0</v>
      </c>
      <c r="AH48" s="35">
        <v>0</v>
      </c>
      <c r="AI48" s="35">
        <v>0</v>
      </c>
      <c r="AJ48" s="35">
        <v>0</v>
      </c>
      <c r="AK48" s="35">
        <v>0</v>
      </c>
      <c r="AL48" s="35">
        <v>0</v>
      </c>
      <c r="AM48" s="35">
        <v>0</v>
      </c>
      <c r="AN48" s="35">
        <v>0</v>
      </c>
      <c r="AO48" s="35">
        <v>0</v>
      </c>
      <c r="AP48" s="35">
        <v>0</v>
      </c>
      <c r="AQ48" s="35">
        <v>0</v>
      </c>
      <c r="AR48" s="35">
        <v>0</v>
      </c>
      <c r="AS48" s="35">
        <v>0</v>
      </c>
      <c r="AT48" s="35">
        <v>0</v>
      </c>
      <c r="AU48" s="35">
        <v>0</v>
      </c>
      <c r="AV48" s="35">
        <v>0</v>
      </c>
      <c r="AW48" s="35">
        <v>0</v>
      </c>
      <c r="AX48" s="35">
        <v>0</v>
      </c>
      <c r="AY48" s="35">
        <v>0</v>
      </c>
      <c r="AZ48" s="35">
        <v>0</v>
      </c>
      <c r="BA48" s="35">
        <v>0</v>
      </c>
      <c r="BB48" s="35">
        <v>0</v>
      </c>
      <c r="BC48" s="35">
        <v>0</v>
      </c>
      <c r="BD48" s="35">
        <v>0</v>
      </c>
      <c r="BE48" s="35">
        <v>0</v>
      </c>
      <c r="BF48" s="35">
        <v>0</v>
      </c>
      <c r="BG48" s="35">
        <v>0</v>
      </c>
      <c r="BH48" s="35">
        <v>0</v>
      </c>
      <c r="BI48" s="35">
        <v>0</v>
      </c>
      <c r="BJ48" s="35">
        <v>0</v>
      </c>
      <c r="BK48" s="35">
        <v>0</v>
      </c>
      <c r="BL48" s="35">
        <v>0</v>
      </c>
      <c r="BM48" s="35">
        <v>0</v>
      </c>
      <c r="BN48" s="35">
        <v>0</v>
      </c>
      <c r="BO48" s="7">
        <f>SUM(K48:BN48)</f>
        <v>0</v>
      </c>
    </row>
    <row r="49" spans="1:67" x14ac:dyDescent="0.2">
      <c r="A49" s="15" t="s">
        <v>438</v>
      </c>
      <c r="B49" s="14" t="s">
        <v>437</v>
      </c>
      <c r="C49" s="14" t="s">
        <v>422</v>
      </c>
      <c r="D49" s="13">
        <v>96767.43</v>
      </c>
      <c r="E49" s="13">
        <f>ROUND(SUM($D49*1%),2)</f>
        <v>967.67</v>
      </c>
      <c r="F49" s="13">
        <f>ROUND(SUM($D49*0.5%),2)</f>
        <v>483.84</v>
      </c>
      <c r="G49" s="13">
        <f>E49-J49</f>
        <v>338.67999999999995</v>
      </c>
      <c r="H49" s="13">
        <f>F49-BO49</f>
        <v>383.84</v>
      </c>
      <c r="I49" s="12">
        <f ca="1">OFFSET(INDIRECT(ADDRESS(1,MATCH($I$2,$A$1:$BN$1,0))),ROW()-1,0)</f>
        <v>628.99</v>
      </c>
      <c r="J49" s="35">
        <v>628.99</v>
      </c>
      <c r="K49" s="35">
        <v>0</v>
      </c>
      <c r="L49" s="35">
        <v>0</v>
      </c>
      <c r="M49" s="35">
        <v>0</v>
      </c>
      <c r="N49" s="35">
        <v>0</v>
      </c>
      <c r="O49" s="35">
        <v>0</v>
      </c>
      <c r="P49" s="35">
        <v>0</v>
      </c>
      <c r="Q49" s="35">
        <v>0</v>
      </c>
      <c r="R49" s="35">
        <v>0</v>
      </c>
      <c r="S49" s="35">
        <v>0</v>
      </c>
      <c r="T49" s="35">
        <v>0</v>
      </c>
      <c r="U49" s="35">
        <v>0</v>
      </c>
      <c r="V49" s="35">
        <v>0</v>
      </c>
      <c r="W49" s="35">
        <v>0</v>
      </c>
      <c r="X49" s="35">
        <v>0</v>
      </c>
      <c r="Y49" s="35">
        <v>0</v>
      </c>
      <c r="Z49" s="35">
        <v>0</v>
      </c>
      <c r="AA49" s="35">
        <v>0</v>
      </c>
      <c r="AB49" s="35">
        <v>0</v>
      </c>
      <c r="AC49" s="35">
        <v>0</v>
      </c>
      <c r="AD49" s="35">
        <v>0</v>
      </c>
      <c r="AE49" s="35">
        <v>0</v>
      </c>
      <c r="AF49" s="35">
        <v>0</v>
      </c>
      <c r="AG49" s="35">
        <v>0</v>
      </c>
      <c r="AH49" s="35">
        <v>0</v>
      </c>
      <c r="AI49" s="35">
        <v>0</v>
      </c>
      <c r="AJ49" s="35">
        <v>0</v>
      </c>
      <c r="AK49" s="35">
        <v>0</v>
      </c>
      <c r="AL49" s="35">
        <v>0</v>
      </c>
      <c r="AM49" s="35">
        <v>0</v>
      </c>
      <c r="AN49" s="35">
        <v>0</v>
      </c>
      <c r="AO49" s="35">
        <v>0</v>
      </c>
      <c r="AP49" s="35">
        <v>0</v>
      </c>
      <c r="AQ49" s="35">
        <v>0</v>
      </c>
      <c r="AR49" s="35">
        <v>0</v>
      </c>
      <c r="AS49" s="35">
        <v>0</v>
      </c>
      <c r="AT49" s="35">
        <v>0</v>
      </c>
      <c r="AU49" s="35">
        <v>0</v>
      </c>
      <c r="AV49" s="35">
        <v>0</v>
      </c>
      <c r="AW49" s="35">
        <v>100</v>
      </c>
      <c r="AX49" s="35">
        <v>0</v>
      </c>
      <c r="AY49" s="35">
        <v>0</v>
      </c>
      <c r="AZ49" s="35">
        <v>0</v>
      </c>
      <c r="BA49" s="35">
        <v>0</v>
      </c>
      <c r="BB49" s="35">
        <v>0</v>
      </c>
      <c r="BC49" s="35">
        <v>0</v>
      </c>
      <c r="BD49" s="35">
        <v>0</v>
      </c>
      <c r="BE49" s="35">
        <v>0</v>
      </c>
      <c r="BF49" s="35">
        <v>0</v>
      </c>
      <c r="BG49" s="35">
        <v>0</v>
      </c>
      <c r="BH49" s="35">
        <v>0</v>
      </c>
      <c r="BI49" s="35">
        <v>0</v>
      </c>
      <c r="BJ49" s="35">
        <v>0</v>
      </c>
      <c r="BK49" s="35">
        <v>0</v>
      </c>
      <c r="BL49" s="35">
        <v>0</v>
      </c>
      <c r="BM49" s="35">
        <v>0</v>
      </c>
      <c r="BN49" s="35">
        <v>0</v>
      </c>
      <c r="BO49" s="7">
        <f>SUM(K49:BN49)</f>
        <v>100</v>
      </c>
    </row>
    <row r="50" spans="1:67" x14ac:dyDescent="0.2">
      <c r="A50" s="15" t="s">
        <v>436</v>
      </c>
      <c r="B50" s="14" t="s">
        <v>435</v>
      </c>
      <c r="C50" s="14" t="s">
        <v>422</v>
      </c>
      <c r="D50" s="13">
        <v>66042.460000000006</v>
      </c>
      <c r="E50" s="13">
        <f>ROUND(SUM($D50*1%),2)</f>
        <v>660.42</v>
      </c>
      <c r="F50" s="13">
        <f>ROUND(SUM($D50*0.5%),2)</f>
        <v>330.21</v>
      </c>
      <c r="G50" s="13">
        <f>E50-J50</f>
        <v>493.76</v>
      </c>
      <c r="H50" s="13">
        <f>F50-BO50</f>
        <v>0</v>
      </c>
      <c r="I50" s="12">
        <f ca="1">OFFSET(INDIRECT(ADDRESS(1,MATCH($I$2,$A$1:$BN$1,0))),ROW()-1,0)</f>
        <v>166.66</v>
      </c>
      <c r="J50" s="35">
        <v>166.66</v>
      </c>
      <c r="K50" s="35">
        <v>0</v>
      </c>
      <c r="L50" s="35">
        <v>0</v>
      </c>
      <c r="M50" s="35">
        <v>0</v>
      </c>
      <c r="N50" s="35">
        <v>0</v>
      </c>
      <c r="O50" s="35">
        <v>0</v>
      </c>
      <c r="P50" s="35">
        <v>0</v>
      </c>
      <c r="Q50" s="35">
        <v>0</v>
      </c>
      <c r="R50" s="35">
        <v>0</v>
      </c>
      <c r="S50" s="35">
        <v>0</v>
      </c>
      <c r="T50" s="35">
        <v>0</v>
      </c>
      <c r="U50" s="35">
        <v>0</v>
      </c>
      <c r="V50" s="35">
        <v>0</v>
      </c>
      <c r="W50" s="35">
        <v>0</v>
      </c>
      <c r="X50" s="35">
        <v>0</v>
      </c>
      <c r="Y50" s="35">
        <v>0</v>
      </c>
      <c r="Z50" s="35">
        <v>0</v>
      </c>
      <c r="AA50" s="35">
        <v>0</v>
      </c>
      <c r="AB50" s="35">
        <v>0</v>
      </c>
      <c r="AC50" s="35">
        <v>0</v>
      </c>
      <c r="AD50" s="35">
        <v>0</v>
      </c>
      <c r="AE50" s="35">
        <v>0</v>
      </c>
      <c r="AF50" s="35">
        <v>0</v>
      </c>
      <c r="AG50" s="35">
        <v>0</v>
      </c>
      <c r="AH50" s="35">
        <v>0</v>
      </c>
      <c r="AI50" s="35">
        <v>0</v>
      </c>
      <c r="AJ50" s="35">
        <v>0</v>
      </c>
      <c r="AK50" s="35">
        <v>0</v>
      </c>
      <c r="AL50" s="35">
        <v>0</v>
      </c>
      <c r="AM50" s="35">
        <v>0</v>
      </c>
      <c r="AN50" s="35">
        <v>0</v>
      </c>
      <c r="AO50" s="35">
        <v>0</v>
      </c>
      <c r="AP50" s="35">
        <v>0</v>
      </c>
      <c r="AQ50" s="35">
        <v>0</v>
      </c>
      <c r="AR50" s="35">
        <v>0</v>
      </c>
      <c r="AS50" s="35">
        <v>0</v>
      </c>
      <c r="AT50" s="35">
        <v>0</v>
      </c>
      <c r="AU50" s="35">
        <v>330.21</v>
      </c>
      <c r="AV50" s="35">
        <v>0</v>
      </c>
      <c r="AW50" s="35">
        <v>0</v>
      </c>
      <c r="AX50" s="35">
        <v>0</v>
      </c>
      <c r="AY50" s="35">
        <v>0</v>
      </c>
      <c r="AZ50" s="35">
        <v>0</v>
      </c>
      <c r="BA50" s="35">
        <v>0</v>
      </c>
      <c r="BB50" s="35">
        <v>0</v>
      </c>
      <c r="BC50" s="35">
        <v>0</v>
      </c>
      <c r="BD50" s="35">
        <v>0</v>
      </c>
      <c r="BE50" s="35">
        <v>0</v>
      </c>
      <c r="BF50" s="35">
        <v>0</v>
      </c>
      <c r="BG50" s="35">
        <v>0</v>
      </c>
      <c r="BH50" s="35">
        <v>0</v>
      </c>
      <c r="BI50" s="35">
        <v>0</v>
      </c>
      <c r="BJ50" s="35">
        <v>0</v>
      </c>
      <c r="BK50" s="35">
        <v>0</v>
      </c>
      <c r="BL50" s="35">
        <v>0</v>
      </c>
      <c r="BM50" s="35">
        <v>0</v>
      </c>
      <c r="BN50" s="35">
        <v>0</v>
      </c>
      <c r="BO50" s="7">
        <f>SUM(K50:BN50)</f>
        <v>330.21</v>
      </c>
    </row>
    <row r="51" spans="1:67" x14ac:dyDescent="0.2">
      <c r="A51" s="15" t="s">
        <v>434</v>
      </c>
      <c r="B51" s="14" t="s">
        <v>433</v>
      </c>
      <c r="C51" s="14" t="s">
        <v>422</v>
      </c>
      <c r="D51" s="13">
        <v>95821.69</v>
      </c>
      <c r="E51" s="13">
        <f>ROUND(SUM($D51*1%),2)</f>
        <v>958.22</v>
      </c>
      <c r="F51" s="13">
        <f>ROUND(SUM($D51*0.5%),2)</f>
        <v>479.11</v>
      </c>
      <c r="G51" s="13">
        <f>E51-J51</f>
        <v>718.67000000000007</v>
      </c>
      <c r="H51" s="13">
        <f>F51-BO51</f>
        <v>379.11</v>
      </c>
      <c r="I51" s="12">
        <f ca="1">OFFSET(INDIRECT(ADDRESS(1,MATCH($I$2,$A$1:$BN$1,0))),ROW()-1,0)</f>
        <v>239.55</v>
      </c>
      <c r="J51" s="35">
        <v>239.55</v>
      </c>
      <c r="K51" s="35">
        <v>0</v>
      </c>
      <c r="L51" s="35">
        <v>0</v>
      </c>
      <c r="M51" s="35">
        <v>0</v>
      </c>
      <c r="N51" s="35">
        <v>0</v>
      </c>
      <c r="O51" s="35">
        <v>0</v>
      </c>
      <c r="P51" s="35">
        <v>0</v>
      </c>
      <c r="Q51" s="35">
        <v>0</v>
      </c>
      <c r="R51" s="35">
        <v>0</v>
      </c>
      <c r="S51" s="35">
        <v>0</v>
      </c>
      <c r="T51" s="35">
        <v>0</v>
      </c>
      <c r="U51" s="35">
        <v>0</v>
      </c>
      <c r="V51" s="35">
        <v>0</v>
      </c>
      <c r="W51" s="35">
        <v>0</v>
      </c>
      <c r="X51" s="35">
        <v>0</v>
      </c>
      <c r="Y51" s="35">
        <v>0</v>
      </c>
      <c r="Z51" s="35">
        <v>0</v>
      </c>
      <c r="AA51" s="35">
        <v>0</v>
      </c>
      <c r="AB51" s="35">
        <v>0</v>
      </c>
      <c r="AC51" s="35">
        <v>0</v>
      </c>
      <c r="AD51" s="35">
        <v>0</v>
      </c>
      <c r="AE51" s="35">
        <v>0</v>
      </c>
      <c r="AF51" s="35">
        <v>0</v>
      </c>
      <c r="AG51" s="35">
        <v>0</v>
      </c>
      <c r="AH51" s="35">
        <v>0</v>
      </c>
      <c r="AI51" s="35">
        <v>0</v>
      </c>
      <c r="AJ51" s="35">
        <v>0</v>
      </c>
      <c r="AK51" s="35">
        <v>0</v>
      </c>
      <c r="AL51" s="35">
        <v>0</v>
      </c>
      <c r="AM51" s="35">
        <v>0</v>
      </c>
      <c r="AN51" s="35">
        <v>0</v>
      </c>
      <c r="AO51" s="35">
        <v>0</v>
      </c>
      <c r="AP51" s="35">
        <v>0</v>
      </c>
      <c r="AQ51" s="35">
        <v>0</v>
      </c>
      <c r="AR51" s="35">
        <v>0</v>
      </c>
      <c r="AS51" s="35">
        <v>0</v>
      </c>
      <c r="AT51" s="35">
        <v>0</v>
      </c>
      <c r="AU51" s="35">
        <v>0</v>
      </c>
      <c r="AV51" s="35">
        <v>0</v>
      </c>
      <c r="AW51" s="35">
        <v>100</v>
      </c>
      <c r="AX51" s="35">
        <v>0</v>
      </c>
      <c r="AY51" s="35">
        <v>0</v>
      </c>
      <c r="AZ51" s="35">
        <v>0</v>
      </c>
      <c r="BA51" s="35">
        <v>0</v>
      </c>
      <c r="BB51" s="35">
        <v>0</v>
      </c>
      <c r="BC51" s="35">
        <v>0</v>
      </c>
      <c r="BD51" s="35">
        <v>0</v>
      </c>
      <c r="BE51" s="35">
        <v>0</v>
      </c>
      <c r="BF51" s="35">
        <v>0</v>
      </c>
      <c r="BG51" s="35">
        <v>0</v>
      </c>
      <c r="BH51" s="35">
        <v>0</v>
      </c>
      <c r="BI51" s="35">
        <v>0</v>
      </c>
      <c r="BJ51" s="35">
        <v>0</v>
      </c>
      <c r="BK51" s="35">
        <v>0</v>
      </c>
      <c r="BL51" s="35">
        <v>0</v>
      </c>
      <c r="BM51" s="35">
        <v>0</v>
      </c>
      <c r="BN51" s="35">
        <v>0</v>
      </c>
      <c r="BO51" s="7">
        <f>SUM(K51:BN51)</f>
        <v>100</v>
      </c>
    </row>
    <row r="52" spans="1:67" x14ac:dyDescent="0.2">
      <c r="A52" s="15" t="s">
        <v>432</v>
      </c>
      <c r="B52" s="14" t="s">
        <v>431</v>
      </c>
      <c r="C52" s="14" t="s">
        <v>422</v>
      </c>
      <c r="D52" s="13">
        <v>53583.76</v>
      </c>
      <c r="E52" s="13">
        <f>ROUND(SUM($D52*1%),2)</f>
        <v>535.84</v>
      </c>
      <c r="F52" s="13">
        <f>ROUND(SUM($D52*0.5%),2)</f>
        <v>267.92</v>
      </c>
      <c r="G52" s="13">
        <f>E52-J52</f>
        <v>535.84</v>
      </c>
      <c r="H52" s="13">
        <f>F52-BO52</f>
        <v>267.92</v>
      </c>
      <c r="I52" s="12">
        <f ca="1">OFFSET(INDIRECT(ADDRESS(1,MATCH($I$2,$A$1:$BN$1,0))),ROW()-1,0)</f>
        <v>0</v>
      </c>
      <c r="J52" s="35">
        <v>0</v>
      </c>
      <c r="K52" s="35">
        <v>0</v>
      </c>
      <c r="L52" s="35">
        <v>0</v>
      </c>
      <c r="M52" s="35">
        <v>0</v>
      </c>
      <c r="N52" s="35">
        <v>0</v>
      </c>
      <c r="O52" s="35">
        <v>0</v>
      </c>
      <c r="P52" s="35">
        <v>0</v>
      </c>
      <c r="Q52" s="35">
        <v>0</v>
      </c>
      <c r="R52" s="35">
        <v>0</v>
      </c>
      <c r="S52" s="35">
        <v>0</v>
      </c>
      <c r="T52" s="35">
        <v>0</v>
      </c>
      <c r="U52" s="35">
        <v>0</v>
      </c>
      <c r="V52" s="35">
        <v>0</v>
      </c>
      <c r="W52" s="35">
        <v>0</v>
      </c>
      <c r="X52" s="35">
        <v>0</v>
      </c>
      <c r="Y52" s="35">
        <v>0</v>
      </c>
      <c r="Z52" s="35">
        <v>0</v>
      </c>
      <c r="AA52" s="35">
        <v>0</v>
      </c>
      <c r="AB52" s="35">
        <v>0</v>
      </c>
      <c r="AC52" s="35">
        <v>0</v>
      </c>
      <c r="AD52" s="35">
        <v>0</v>
      </c>
      <c r="AE52" s="35">
        <v>0</v>
      </c>
      <c r="AF52" s="35">
        <v>0</v>
      </c>
      <c r="AG52" s="35">
        <v>0</v>
      </c>
      <c r="AH52" s="35">
        <v>0</v>
      </c>
      <c r="AI52" s="35">
        <v>0</v>
      </c>
      <c r="AJ52" s="35">
        <v>0</v>
      </c>
      <c r="AK52" s="35">
        <v>0</v>
      </c>
      <c r="AL52" s="35">
        <v>0</v>
      </c>
      <c r="AM52" s="35">
        <v>0</v>
      </c>
      <c r="AN52" s="35">
        <v>0</v>
      </c>
      <c r="AO52" s="35">
        <v>0</v>
      </c>
      <c r="AP52" s="35">
        <v>0</v>
      </c>
      <c r="AQ52" s="35">
        <v>0</v>
      </c>
      <c r="AR52" s="35">
        <v>0</v>
      </c>
      <c r="AS52" s="35">
        <v>0</v>
      </c>
      <c r="AT52" s="35">
        <v>0</v>
      </c>
      <c r="AU52" s="35">
        <v>0</v>
      </c>
      <c r="AV52" s="35">
        <v>0</v>
      </c>
      <c r="AW52" s="35">
        <v>0</v>
      </c>
      <c r="AX52" s="35">
        <v>0</v>
      </c>
      <c r="AY52" s="35">
        <v>0</v>
      </c>
      <c r="AZ52" s="35">
        <v>0</v>
      </c>
      <c r="BA52" s="35">
        <v>0</v>
      </c>
      <c r="BB52" s="35">
        <v>0</v>
      </c>
      <c r="BC52" s="35">
        <v>0</v>
      </c>
      <c r="BD52" s="35">
        <v>0</v>
      </c>
      <c r="BE52" s="35">
        <v>0</v>
      </c>
      <c r="BF52" s="35">
        <v>0</v>
      </c>
      <c r="BG52" s="35">
        <v>0</v>
      </c>
      <c r="BH52" s="35">
        <v>0</v>
      </c>
      <c r="BI52" s="35">
        <v>0</v>
      </c>
      <c r="BJ52" s="35">
        <v>0</v>
      </c>
      <c r="BK52" s="35">
        <v>0</v>
      </c>
      <c r="BL52" s="35">
        <v>0</v>
      </c>
      <c r="BM52" s="35">
        <v>0</v>
      </c>
      <c r="BN52" s="35">
        <v>0</v>
      </c>
      <c r="BO52" s="7">
        <f>SUM(K52:BN52)</f>
        <v>0</v>
      </c>
    </row>
    <row r="53" spans="1:67" x14ac:dyDescent="0.2">
      <c r="A53" s="15" t="s">
        <v>430</v>
      </c>
      <c r="B53" s="14" t="s">
        <v>429</v>
      </c>
      <c r="C53" s="14" t="s">
        <v>422</v>
      </c>
      <c r="D53" s="13">
        <v>73688.990000000005</v>
      </c>
      <c r="E53" s="13">
        <f>ROUND(SUM($D53*1%),2)</f>
        <v>736.89</v>
      </c>
      <c r="F53" s="13">
        <f>ROUND(SUM($D53*0.5%),2)</f>
        <v>368.44</v>
      </c>
      <c r="G53" s="13">
        <f>E53-J53</f>
        <v>736.89</v>
      </c>
      <c r="H53" s="13">
        <f>F53-BO53</f>
        <v>268.44</v>
      </c>
      <c r="I53" s="12">
        <f ca="1">OFFSET(INDIRECT(ADDRESS(1,MATCH($I$2,$A$1:$BN$1,0))),ROW()-1,0)</f>
        <v>0</v>
      </c>
      <c r="J53" s="35">
        <v>0</v>
      </c>
      <c r="K53" s="35">
        <v>0</v>
      </c>
      <c r="L53" s="35">
        <v>0</v>
      </c>
      <c r="M53" s="35">
        <v>0</v>
      </c>
      <c r="N53" s="35">
        <v>0</v>
      </c>
      <c r="O53" s="35">
        <v>0</v>
      </c>
      <c r="P53" s="35">
        <v>0</v>
      </c>
      <c r="Q53" s="35">
        <v>0</v>
      </c>
      <c r="R53" s="35">
        <v>0</v>
      </c>
      <c r="S53" s="35">
        <v>0</v>
      </c>
      <c r="T53" s="35">
        <v>0</v>
      </c>
      <c r="U53" s="35">
        <v>0</v>
      </c>
      <c r="V53" s="35">
        <v>0</v>
      </c>
      <c r="W53" s="35">
        <v>0</v>
      </c>
      <c r="X53" s="35">
        <v>0</v>
      </c>
      <c r="Y53" s="35">
        <v>0</v>
      </c>
      <c r="Z53" s="35">
        <v>0</v>
      </c>
      <c r="AA53" s="35">
        <v>0</v>
      </c>
      <c r="AB53" s="35">
        <v>0</v>
      </c>
      <c r="AC53" s="35">
        <v>0</v>
      </c>
      <c r="AD53" s="35">
        <v>0</v>
      </c>
      <c r="AE53" s="35">
        <v>0</v>
      </c>
      <c r="AF53" s="35">
        <v>0</v>
      </c>
      <c r="AG53" s="35">
        <v>0</v>
      </c>
      <c r="AH53" s="35">
        <v>0</v>
      </c>
      <c r="AI53" s="35">
        <v>0</v>
      </c>
      <c r="AJ53" s="35">
        <v>0</v>
      </c>
      <c r="AK53" s="35">
        <v>0</v>
      </c>
      <c r="AL53" s="35">
        <v>0</v>
      </c>
      <c r="AM53" s="35">
        <v>0</v>
      </c>
      <c r="AN53" s="35">
        <v>0</v>
      </c>
      <c r="AO53" s="35">
        <v>0</v>
      </c>
      <c r="AP53" s="35">
        <v>0</v>
      </c>
      <c r="AQ53" s="35">
        <v>0</v>
      </c>
      <c r="AR53" s="35">
        <v>0</v>
      </c>
      <c r="AS53" s="35">
        <v>0</v>
      </c>
      <c r="AT53" s="35">
        <v>0</v>
      </c>
      <c r="AU53" s="35">
        <v>0</v>
      </c>
      <c r="AV53" s="35">
        <v>0</v>
      </c>
      <c r="AW53" s="35">
        <v>100</v>
      </c>
      <c r="AX53" s="35">
        <v>0</v>
      </c>
      <c r="AY53" s="35">
        <v>0</v>
      </c>
      <c r="AZ53" s="35">
        <v>0</v>
      </c>
      <c r="BA53" s="35">
        <v>0</v>
      </c>
      <c r="BB53" s="35">
        <v>0</v>
      </c>
      <c r="BC53" s="35">
        <v>0</v>
      </c>
      <c r="BD53" s="35">
        <v>0</v>
      </c>
      <c r="BE53" s="35">
        <v>0</v>
      </c>
      <c r="BF53" s="35">
        <v>0</v>
      </c>
      <c r="BG53" s="35">
        <v>0</v>
      </c>
      <c r="BH53" s="35">
        <v>0</v>
      </c>
      <c r="BI53" s="35">
        <v>0</v>
      </c>
      <c r="BJ53" s="35">
        <v>0</v>
      </c>
      <c r="BK53" s="35">
        <v>0</v>
      </c>
      <c r="BL53" s="35">
        <v>0</v>
      </c>
      <c r="BM53" s="35">
        <v>0</v>
      </c>
      <c r="BN53" s="35">
        <v>0</v>
      </c>
      <c r="BO53" s="7">
        <f>SUM(K53:BN53)</f>
        <v>100</v>
      </c>
    </row>
    <row r="54" spans="1:67" x14ac:dyDescent="0.2">
      <c r="A54" s="15" t="s">
        <v>428</v>
      </c>
      <c r="B54" s="14" t="s">
        <v>427</v>
      </c>
      <c r="C54" s="14" t="s">
        <v>422</v>
      </c>
      <c r="D54" s="13">
        <v>57620.11</v>
      </c>
      <c r="E54" s="13">
        <f>ROUND(SUM($D54*1%),2)</f>
        <v>576.20000000000005</v>
      </c>
      <c r="F54" s="13">
        <f>ROUND(SUM($D54*0.5%),2)</f>
        <v>288.10000000000002</v>
      </c>
      <c r="G54" s="13">
        <f>E54-J54</f>
        <v>0</v>
      </c>
      <c r="H54" s="13">
        <f>F54-BO54</f>
        <v>0</v>
      </c>
      <c r="I54" s="12">
        <f ca="1">OFFSET(INDIRECT(ADDRESS(1,MATCH($I$2,$A$1:$BN$1,0))),ROW()-1,0)</f>
        <v>576.20000000000005</v>
      </c>
      <c r="J54" s="35">
        <v>576.20000000000005</v>
      </c>
      <c r="K54" s="35">
        <v>0</v>
      </c>
      <c r="L54" s="35">
        <v>0</v>
      </c>
      <c r="M54" s="35">
        <v>0</v>
      </c>
      <c r="N54" s="35">
        <v>0</v>
      </c>
      <c r="O54" s="35">
        <v>0</v>
      </c>
      <c r="P54" s="35">
        <v>0</v>
      </c>
      <c r="Q54" s="35">
        <v>0</v>
      </c>
      <c r="R54" s="35">
        <v>0</v>
      </c>
      <c r="S54" s="35">
        <v>0</v>
      </c>
      <c r="T54" s="35">
        <v>0</v>
      </c>
      <c r="U54" s="35">
        <v>0</v>
      </c>
      <c r="V54" s="35">
        <v>0</v>
      </c>
      <c r="W54" s="35">
        <v>0</v>
      </c>
      <c r="X54" s="35">
        <v>0</v>
      </c>
      <c r="Y54" s="35">
        <v>0</v>
      </c>
      <c r="Z54" s="35">
        <v>0</v>
      </c>
      <c r="AA54" s="35">
        <v>0</v>
      </c>
      <c r="AB54" s="35">
        <v>0</v>
      </c>
      <c r="AC54" s="35">
        <v>0</v>
      </c>
      <c r="AD54" s="35">
        <v>0</v>
      </c>
      <c r="AE54" s="35">
        <v>0</v>
      </c>
      <c r="AF54" s="35">
        <v>0</v>
      </c>
      <c r="AG54" s="35">
        <v>0</v>
      </c>
      <c r="AH54" s="35">
        <v>0</v>
      </c>
      <c r="AI54" s="35">
        <v>0</v>
      </c>
      <c r="AJ54" s="35">
        <v>0</v>
      </c>
      <c r="AK54" s="35">
        <v>0</v>
      </c>
      <c r="AL54" s="35">
        <v>0</v>
      </c>
      <c r="AM54" s="35">
        <v>0</v>
      </c>
      <c r="AN54" s="35">
        <v>0</v>
      </c>
      <c r="AO54" s="35">
        <v>0</v>
      </c>
      <c r="AP54" s="35">
        <v>0</v>
      </c>
      <c r="AQ54" s="35">
        <v>0</v>
      </c>
      <c r="AR54" s="35">
        <v>0</v>
      </c>
      <c r="AS54" s="35">
        <v>0</v>
      </c>
      <c r="AT54" s="35">
        <v>0</v>
      </c>
      <c r="AU54" s="35">
        <v>288.10000000000002</v>
      </c>
      <c r="AV54" s="35">
        <v>0</v>
      </c>
      <c r="AW54" s="35">
        <v>0</v>
      </c>
      <c r="AX54" s="35">
        <v>0</v>
      </c>
      <c r="AY54" s="35">
        <v>0</v>
      </c>
      <c r="AZ54" s="35">
        <v>0</v>
      </c>
      <c r="BA54" s="35">
        <v>0</v>
      </c>
      <c r="BB54" s="35">
        <v>0</v>
      </c>
      <c r="BC54" s="35">
        <v>0</v>
      </c>
      <c r="BD54" s="35">
        <v>0</v>
      </c>
      <c r="BE54" s="35">
        <v>0</v>
      </c>
      <c r="BF54" s="35">
        <v>0</v>
      </c>
      <c r="BG54" s="35">
        <v>0</v>
      </c>
      <c r="BH54" s="35">
        <v>0</v>
      </c>
      <c r="BI54" s="35">
        <v>0</v>
      </c>
      <c r="BJ54" s="35">
        <v>0</v>
      </c>
      <c r="BK54" s="35">
        <v>0</v>
      </c>
      <c r="BL54" s="35">
        <v>0</v>
      </c>
      <c r="BM54" s="35">
        <v>0</v>
      </c>
      <c r="BN54" s="35">
        <v>0</v>
      </c>
      <c r="BO54" s="7">
        <f>SUM(K54:BN54)</f>
        <v>288.10000000000002</v>
      </c>
    </row>
    <row r="55" spans="1:67" x14ac:dyDescent="0.2">
      <c r="A55" s="15" t="s">
        <v>426</v>
      </c>
      <c r="B55" s="14" t="s">
        <v>425</v>
      </c>
      <c r="C55" s="14" t="s">
        <v>422</v>
      </c>
      <c r="D55" s="13">
        <v>56588.42</v>
      </c>
      <c r="E55" s="13">
        <f>ROUND(SUM($D55*1%),2)</f>
        <v>565.88</v>
      </c>
      <c r="F55" s="13">
        <f>ROUND(SUM($D55*0.5%),2)</f>
        <v>282.94</v>
      </c>
      <c r="G55" s="13">
        <f>E55-J55</f>
        <v>365.88</v>
      </c>
      <c r="H55" s="13">
        <f>F55-BO55</f>
        <v>0</v>
      </c>
      <c r="I55" s="12">
        <f ca="1">OFFSET(INDIRECT(ADDRESS(1,MATCH($I$2,$A$1:$BN$1,0))),ROW()-1,0)</f>
        <v>200</v>
      </c>
      <c r="J55" s="35">
        <v>200</v>
      </c>
      <c r="K55" s="35">
        <v>0</v>
      </c>
      <c r="L55" s="35">
        <v>0</v>
      </c>
      <c r="M55" s="35">
        <v>0</v>
      </c>
      <c r="N55" s="35">
        <v>0</v>
      </c>
      <c r="O55" s="35">
        <v>0</v>
      </c>
      <c r="P55" s="35">
        <v>0</v>
      </c>
      <c r="Q55" s="35">
        <v>0</v>
      </c>
      <c r="R55" s="35">
        <v>0</v>
      </c>
      <c r="S55" s="35">
        <v>0</v>
      </c>
      <c r="T55" s="35">
        <v>0</v>
      </c>
      <c r="U55" s="35">
        <v>0</v>
      </c>
      <c r="V55" s="35">
        <v>0</v>
      </c>
      <c r="W55" s="35">
        <v>0</v>
      </c>
      <c r="X55" s="35">
        <v>0</v>
      </c>
      <c r="Y55" s="35">
        <v>0</v>
      </c>
      <c r="Z55" s="35">
        <v>0</v>
      </c>
      <c r="AA55" s="35">
        <v>0</v>
      </c>
      <c r="AB55" s="35">
        <v>0</v>
      </c>
      <c r="AC55" s="35">
        <v>0</v>
      </c>
      <c r="AD55" s="35">
        <v>0</v>
      </c>
      <c r="AE55" s="35">
        <v>0</v>
      </c>
      <c r="AF55" s="35">
        <v>0</v>
      </c>
      <c r="AG55" s="35">
        <v>0</v>
      </c>
      <c r="AH55" s="35">
        <v>0</v>
      </c>
      <c r="AI55" s="35">
        <v>0</v>
      </c>
      <c r="AJ55" s="35">
        <v>0</v>
      </c>
      <c r="AK55" s="35">
        <v>0</v>
      </c>
      <c r="AL55" s="35">
        <v>0</v>
      </c>
      <c r="AM55" s="35">
        <v>0</v>
      </c>
      <c r="AN55" s="35">
        <v>0</v>
      </c>
      <c r="AO55" s="35">
        <v>0</v>
      </c>
      <c r="AP55" s="35">
        <v>0</v>
      </c>
      <c r="AQ55" s="35">
        <v>0</v>
      </c>
      <c r="AR55" s="35">
        <v>0</v>
      </c>
      <c r="AS55" s="35">
        <v>0</v>
      </c>
      <c r="AT55" s="35">
        <v>0</v>
      </c>
      <c r="AU55" s="35">
        <v>282.94</v>
      </c>
      <c r="AV55" s="35">
        <v>0</v>
      </c>
      <c r="AW55" s="35">
        <v>0</v>
      </c>
      <c r="AX55" s="35">
        <v>0</v>
      </c>
      <c r="AY55" s="35">
        <v>0</v>
      </c>
      <c r="AZ55" s="35">
        <v>0</v>
      </c>
      <c r="BA55" s="35">
        <v>0</v>
      </c>
      <c r="BB55" s="35">
        <v>0</v>
      </c>
      <c r="BC55" s="35">
        <v>0</v>
      </c>
      <c r="BD55" s="35">
        <v>0</v>
      </c>
      <c r="BE55" s="35">
        <v>0</v>
      </c>
      <c r="BF55" s="35">
        <v>0</v>
      </c>
      <c r="BG55" s="35">
        <v>0</v>
      </c>
      <c r="BH55" s="35">
        <v>0</v>
      </c>
      <c r="BI55" s="35">
        <v>0</v>
      </c>
      <c r="BJ55" s="35">
        <v>0</v>
      </c>
      <c r="BK55" s="35">
        <v>0</v>
      </c>
      <c r="BL55" s="35">
        <v>0</v>
      </c>
      <c r="BM55" s="35">
        <v>0</v>
      </c>
      <c r="BN55" s="35">
        <v>0</v>
      </c>
      <c r="BO55" s="7">
        <f>SUM(K55:BN55)</f>
        <v>282.94</v>
      </c>
    </row>
    <row r="56" spans="1:67" x14ac:dyDescent="0.2">
      <c r="A56" s="15" t="s">
        <v>424</v>
      </c>
      <c r="B56" s="14" t="s">
        <v>423</v>
      </c>
      <c r="C56" s="14" t="s">
        <v>422</v>
      </c>
      <c r="D56" s="13">
        <v>79449.429999999993</v>
      </c>
      <c r="E56" s="13">
        <f>ROUND(SUM($D56*1%),2)</f>
        <v>794.49</v>
      </c>
      <c r="F56" s="13">
        <f>ROUND(SUM($D56*0.5%),2)</f>
        <v>397.25</v>
      </c>
      <c r="G56" s="13">
        <f>E56-J56</f>
        <v>544.49</v>
      </c>
      <c r="H56" s="13">
        <f>F56-BO56</f>
        <v>397.25</v>
      </c>
      <c r="I56" s="12">
        <f ca="1">OFFSET(INDIRECT(ADDRESS(1,MATCH($I$2,$A$1:$BN$1,0))),ROW()-1,0)</f>
        <v>250</v>
      </c>
      <c r="J56" s="35">
        <v>250</v>
      </c>
      <c r="K56" s="35">
        <v>0</v>
      </c>
      <c r="L56" s="35">
        <v>0</v>
      </c>
      <c r="M56" s="35">
        <v>0</v>
      </c>
      <c r="N56" s="35">
        <v>0</v>
      </c>
      <c r="O56" s="35">
        <v>0</v>
      </c>
      <c r="P56" s="35">
        <v>0</v>
      </c>
      <c r="Q56" s="35">
        <v>0</v>
      </c>
      <c r="R56" s="35">
        <v>0</v>
      </c>
      <c r="S56" s="35">
        <v>0</v>
      </c>
      <c r="T56" s="35">
        <v>0</v>
      </c>
      <c r="U56" s="35">
        <v>0</v>
      </c>
      <c r="V56" s="35">
        <v>0</v>
      </c>
      <c r="W56" s="35">
        <v>0</v>
      </c>
      <c r="X56" s="35">
        <v>0</v>
      </c>
      <c r="Y56" s="35">
        <v>0</v>
      </c>
      <c r="Z56" s="35">
        <v>0</v>
      </c>
      <c r="AA56" s="35">
        <v>0</v>
      </c>
      <c r="AB56" s="35">
        <v>0</v>
      </c>
      <c r="AC56" s="35">
        <v>0</v>
      </c>
      <c r="AD56" s="35">
        <v>0</v>
      </c>
      <c r="AE56" s="35">
        <v>0</v>
      </c>
      <c r="AF56" s="35">
        <v>0</v>
      </c>
      <c r="AG56" s="35">
        <v>0</v>
      </c>
      <c r="AH56" s="35">
        <v>0</v>
      </c>
      <c r="AI56" s="35">
        <v>0</v>
      </c>
      <c r="AJ56" s="35">
        <v>0</v>
      </c>
      <c r="AK56" s="35">
        <v>0</v>
      </c>
      <c r="AL56" s="35">
        <v>0</v>
      </c>
      <c r="AM56" s="35">
        <v>0</v>
      </c>
      <c r="AN56" s="35">
        <v>0</v>
      </c>
      <c r="AO56" s="35">
        <v>0</v>
      </c>
      <c r="AP56" s="35">
        <v>0</v>
      </c>
      <c r="AQ56" s="35">
        <v>0</v>
      </c>
      <c r="AR56" s="35">
        <v>0</v>
      </c>
      <c r="AS56" s="35">
        <v>0</v>
      </c>
      <c r="AT56" s="35">
        <v>0</v>
      </c>
      <c r="AU56" s="35">
        <v>0</v>
      </c>
      <c r="AV56" s="35">
        <v>0</v>
      </c>
      <c r="AW56" s="35">
        <v>0</v>
      </c>
      <c r="AX56" s="35">
        <v>0</v>
      </c>
      <c r="AY56" s="35">
        <v>0</v>
      </c>
      <c r="AZ56" s="35">
        <v>0</v>
      </c>
      <c r="BA56" s="35">
        <v>0</v>
      </c>
      <c r="BB56" s="35">
        <v>0</v>
      </c>
      <c r="BC56" s="35">
        <v>0</v>
      </c>
      <c r="BD56" s="35">
        <v>0</v>
      </c>
      <c r="BE56" s="35">
        <v>0</v>
      </c>
      <c r="BF56" s="35">
        <v>0</v>
      </c>
      <c r="BG56" s="35">
        <v>0</v>
      </c>
      <c r="BH56" s="35">
        <v>0</v>
      </c>
      <c r="BI56" s="35">
        <v>0</v>
      </c>
      <c r="BJ56" s="35">
        <v>0</v>
      </c>
      <c r="BK56" s="35">
        <v>0</v>
      </c>
      <c r="BL56" s="35">
        <v>0</v>
      </c>
      <c r="BM56" s="35">
        <v>0</v>
      </c>
      <c r="BN56" s="35">
        <v>0</v>
      </c>
      <c r="BO56" s="7">
        <f>SUM(K56:BN56)</f>
        <v>0</v>
      </c>
    </row>
    <row r="57" spans="1:67" x14ac:dyDescent="0.2">
      <c r="A57" s="15" t="s">
        <v>421</v>
      </c>
      <c r="B57" s="14" t="s">
        <v>420</v>
      </c>
      <c r="C57" s="14" t="s">
        <v>377</v>
      </c>
      <c r="D57" s="13">
        <v>153765.17000000001</v>
      </c>
      <c r="E57" s="13">
        <f>ROUND(SUM($D57*1%),2)</f>
        <v>1537.65</v>
      </c>
      <c r="F57" s="13">
        <f>ROUND(SUM($D57*0.5%),2)</f>
        <v>768.83</v>
      </c>
      <c r="G57" s="13">
        <f>E57-J57</f>
        <v>0</v>
      </c>
      <c r="H57" s="13">
        <f>F57-BO57</f>
        <v>768.83</v>
      </c>
      <c r="I57" s="12">
        <f ca="1">OFFSET(INDIRECT(ADDRESS(1,MATCH($I$2,$A$1:$BN$1,0))),ROW()-1,0)</f>
        <v>1537.65</v>
      </c>
      <c r="J57" s="35">
        <v>1537.65</v>
      </c>
      <c r="K57" s="35">
        <v>0</v>
      </c>
      <c r="L57" s="35">
        <v>0</v>
      </c>
      <c r="M57" s="35">
        <v>0</v>
      </c>
      <c r="N57" s="35">
        <v>0</v>
      </c>
      <c r="O57" s="35">
        <v>0</v>
      </c>
      <c r="P57" s="35">
        <v>0</v>
      </c>
      <c r="Q57" s="35">
        <v>0</v>
      </c>
      <c r="R57" s="35">
        <v>0</v>
      </c>
      <c r="S57" s="35">
        <v>0</v>
      </c>
      <c r="T57" s="35">
        <v>0</v>
      </c>
      <c r="U57" s="35">
        <v>0</v>
      </c>
      <c r="V57" s="35">
        <v>0</v>
      </c>
      <c r="W57" s="35">
        <v>0</v>
      </c>
      <c r="X57" s="35">
        <v>0</v>
      </c>
      <c r="Y57" s="35">
        <v>0</v>
      </c>
      <c r="Z57" s="35">
        <v>0</v>
      </c>
      <c r="AA57" s="35">
        <v>0</v>
      </c>
      <c r="AB57" s="35">
        <v>0</v>
      </c>
      <c r="AC57" s="35">
        <v>0</v>
      </c>
      <c r="AD57" s="35">
        <v>0</v>
      </c>
      <c r="AE57" s="35">
        <v>0</v>
      </c>
      <c r="AF57" s="35">
        <v>0</v>
      </c>
      <c r="AG57" s="35">
        <v>0</v>
      </c>
      <c r="AH57" s="35">
        <v>0</v>
      </c>
      <c r="AI57" s="35">
        <v>0</v>
      </c>
      <c r="AJ57" s="35">
        <v>0</v>
      </c>
      <c r="AK57" s="35">
        <v>0</v>
      </c>
      <c r="AL57" s="35">
        <v>0</v>
      </c>
      <c r="AM57" s="35">
        <v>0</v>
      </c>
      <c r="AN57" s="35">
        <v>0</v>
      </c>
      <c r="AO57" s="35">
        <v>0</v>
      </c>
      <c r="AP57" s="35">
        <v>0</v>
      </c>
      <c r="AQ57" s="35">
        <v>0</v>
      </c>
      <c r="AR57" s="35">
        <v>0</v>
      </c>
      <c r="AS57" s="35">
        <v>0</v>
      </c>
      <c r="AT57" s="35">
        <v>0</v>
      </c>
      <c r="AU57" s="35">
        <v>0</v>
      </c>
      <c r="AV57" s="35">
        <v>0</v>
      </c>
      <c r="AW57" s="35">
        <v>0</v>
      </c>
      <c r="AX57" s="35">
        <v>0</v>
      </c>
      <c r="AY57" s="35">
        <v>0</v>
      </c>
      <c r="AZ57" s="35">
        <v>0</v>
      </c>
      <c r="BA57" s="35">
        <v>0</v>
      </c>
      <c r="BB57" s="35">
        <v>0</v>
      </c>
      <c r="BC57" s="35">
        <v>0</v>
      </c>
      <c r="BD57" s="35">
        <v>0</v>
      </c>
      <c r="BE57" s="35">
        <v>0</v>
      </c>
      <c r="BF57" s="35">
        <v>0</v>
      </c>
      <c r="BG57" s="35">
        <v>0</v>
      </c>
      <c r="BH57" s="35">
        <v>0</v>
      </c>
      <c r="BI57" s="35">
        <v>0</v>
      </c>
      <c r="BJ57" s="35">
        <v>0</v>
      </c>
      <c r="BK57" s="35">
        <v>0</v>
      </c>
      <c r="BL57" s="35">
        <v>0</v>
      </c>
      <c r="BM57" s="35">
        <v>0</v>
      </c>
      <c r="BN57" s="35">
        <v>0</v>
      </c>
      <c r="BO57" s="7">
        <f>SUM(K57:BN57)</f>
        <v>0</v>
      </c>
    </row>
    <row r="58" spans="1:67" x14ac:dyDescent="0.2">
      <c r="A58" s="15" t="s">
        <v>419</v>
      </c>
      <c r="B58" s="14" t="s">
        <v>418</v>
      </c>
      <c r="C58" s="14" t="s">
        <v>377</v>
      </c>
      <c r="D58" s="13">
        <v>247887.9</v>
      </c>
      <c r="E58" s="13">
        <f>ROUND(SUM($D58*1%),2)</f>
        <v>2478.88</v>
      </c>
      <c r="F58" s="13">
        <f>ROUND(SUM($D58*0.5%),2)</f>
        <v>1239.44</v>
      </c>
      <c r="G58" s="13">
        <f>E58-J58</f>
        <v>0</v>
      </c>
      <c r="H58" s="13">
        <f>F58-BO58</f>
        <v>1139.44</v>
      </c>
      <c r="I58" s="12">
        <f ca="1">OFFSET(INDIRECT(ADDRESS(1,MATCH($I$2,$A$1:$BN$1,0))),ROW()-1,0)</f>
        <v>2478.88</v>
      </c>
      <c r="J58" s="35">
        <v>2478.88</v>
      </c>
      <c r="K58" s="35">
        <v>0</v>
      </c>
      <c r="L58" s="35">
        <v>0</v>
      </c>
      <c r="M58" s="35">
        <v>0</v>
      </c>
      <c r="N58" s="35">
        <v>0</v>
      </c>
      <c r="O58" s="35">
        <v>0</v>
      </c>
      <c r="P58" s="35">
        <v>0</v>
      </c>
      <c r="Q58" s="35">
        <v>0</v>
      </c>
      <c r="R58" s="35">
        <v>0</v>
      </c>
      <c r="S58" s="35">
        <v>0</v>
      </c>
      <c r="T58" s="35">
        <v>0</v>
      </c>
      <c r="U58" s="35">
        <v>0</v>
      </c>
      <c r="V58" s="35">
        <v>0</v>
      </c>
      <c r="W58" s="35">
        <v>0</v>
      </c>
      <c r="X58" s="35">
        <v>0</v>
      </c>
      <c r="Y58" s="35">
        <v>0</v>
      </c>
      <c r="Z58" s="35">
        <v>0</v>
      </c>
      <c r="AA58" s="35">
        <v>0</v>
      </c>
      <c r="AB58" s="35">
        <v>0</v>
      </c>
      <c r="AC58" s="35">
        <v>0</v>
      </c>
      <c r="AD58" s="35">
        <v>0</v>
      </c>
      <c r="AE58" s="35">
        <v>0</v>
      </c>
      <c r="AF58" s="35">
        <v>0</v>
      </c>
      <c r="AG58" s="35">
        <v>0</v>
      </c>
      <c r="AH58" s="35">
        <v>0</v>
      </c>
      <c r="AI58" s="35">
        <v>0</v>
      </c>
      <c r="AJ58" s="35">
        <v>0</v>
      </c>
      <c r="AK58" s="35">
        <v>0</v>
      </c>
      <c r="AL58" s="35">
        <v>0</v>
      </c>
      <c r="AM58" s="35">
        <v>0</v>
      </c>
      <c r="AN58" s="35">
        <v>0</v>
      </c>
      <c r="AO58" s="35">
        <v>0</v>
      </c>
      <c r="AP58" s="35">
        <v>0</v>
      </c>
      <c r="AQ58" s="35">
        <v>0</v>
      </c>
      <c r="AR58" s="35">
        <v>100</v>
      </c>
      <c r="AS58" s="35">
        <v>0</v>
      </c>
      <c r="AT58" s="35">
        <v>0</v>
      </c>
      <c r="AU58" s="35">
        <v>0</v>
      </c>
      <c r="AV58" s="35">
        <v>0</v>
      </c>
      <c r="AW58" s="35">
        <v>0</v>
      </c>
      <c r="AX58" s="35">
        <v>0</v>
      </c>
      <c r="AY58" s="35">
        <v>0</v>
      </c>
      <c r="AZ58" s="35">
        <v>0</v>
      </c>
      <c r="BA58" s="35">
        <v>0</v>
      </c>
      <c r="BB58" s="35">
        <v>0</v>
      </c>
      <c r="BC58" s="35">
        <v>0</v>
      </c>
      <c r="BD58" s="35">
        <v>0</v>
      </c>
      <c r="BE58" s="35">
        <v>0</v>
      </c>
      <c r="BF58" s="35">
        <v>0</v>
      </c>
      <c r="BG58" s="35">
        <v>0</v>
      </c>
      <c r="BH58" s="35">
        <v>0</v>
      </c>
      <c r="BI58" s="35">
        <v>0</v>
      </c>
      <c r="BJ58" s="35">
        <v>0</v>
      </c>
      <c r="BK58" s="35">
        <v>0</v>
      </c>
      <c r="BL58" s="35">
        <v>0</v>
      </c>
      <c r="BM58" s="35">
        <v>0</v>
      </c>
      <c r="BN58" s="35">
        <v>0</v>
      </c>
      <c r="BO58" s="7">
        <f>SUM(K58:BN58)</f>
        <v>100</v>
      </c>
    </row>
    <row r="59" spans="1:67" x14ac:dyDescent="0.2">
      <c r="A59" s="15" t="s">
        <v>417</v>
      </c>
      <c r="B59" s="14" t="s">
        <v>416</v>
      </c>
      <c r="C59" s="14" t="s">
        <v>377</v>
      </c>
      <c r="D59" s="13">
        <v>245401.09</v>
      </c>
      <c r="E59" s="13">
        <f>ROUND(SUM($D59*1%),2)</f>
        <v>2454.0100000000002</v>
      </c>
      <c r="F59" s="13">
        <f>ROUND(SUM($D59*0.5%),2)</f>
        <v>1227.01</v>
      </c>
      <c r="G59" s="13">
        <f>E59-J59</f>
        <v>2154.0100000000002</v>
      </c>
      <c r="H59" s="13">
        <f>F59-BO59</f>
        <v>1227.01</v>
      </c>
      <c r="I59" s="12">
        <f ca="1">OFFSET(INDIRECT(ADDRESS(1,MATCH($I$2,$A$1:$BN$1,0))),ROW()-1,0)</f>
        <v>300</v>
      </c>
      <c r="J59" s="35">
        <v>300</v>
      </c>
      <c r="K59" s="35">
        <v>0</v>
      </c>
      <c r="L59" s="35">
        <v>0</v>
      </c>
      <c r="M59" s="35">
        <v>0</v>
      </c>
      <c r="N59" s="35">
        <v>0</v>
      </c>
      <c r="O59" s="35">
        <v>0</v>
      </c>
      <c r="P59" s="35">
        <v>0</v>
      </c>
      <c r="Q59" s="35">
        <v>0</v>
      </c>
      <c r="R59" s="35">
        <v>0</v>
      </c>
      <c r="S59" s="35">
        <v>0</v>
      </c>
      <c r="T59" s="35">
        <v>0</v>
      </c>
      <c r="U59" s="35">
        <v>0</v>
      </c>
      <c r="V59" s="35">
        <v>0</v>
      </c>
      <c r="W59" s="35">
        <v>0</v>
      </c>
      <c r="X59" s="35">
        <v>0</v>
      </c>
      <c r="Y59" s="35">
        <v>0</v>
      </c>
      <c r="Z59" s="35">
        <v>0</v>
      </c>
      <c r="AA59" s="35">
        <v>0</v>
      </c>
      <c r="AB59" s="35">
        <v>0</v>
      </c>
      <c r="AC59" s="35">
        <v>0</v>
      </c>
      <c r="AD59" s="35">
        <v>0</v>
      </c>
      <c r="AE59" s="35">
        <v>0</v>
      </c>
      <c r="AF59" s="35">
        <v>0</v>
      </c>
      <c r="AG59" s="35">
        <v>0</v>
      </c>
      <c r="AH59" s="35">
        <v>0</v>
      </c>
      <c r="AI59" s="35">
        <v>0</v>
      </c>
      <c r="AJ59" s="35">
        <v>0</v>
      </c>
      <c r="AK59" s="35">
        <v>0</v>
      </c>
      <c r="AL59" s="35">
        <v>0</v>
      </c>
      <c r="AM59" s="35">
        <v>0</v>
      </c>
      <c r="AN59" s="35">
        <v>0</v>
      </c>
      <c r="AO59" s="35">
        <v>0</v>
      </c>
      <c r="AP59" s="35">
        <v>0</v>
      </c>
      <c r="AQ59" s="35">
        <v>0</v>
      </c>
      <c r="AR59" s="35">
        <v>0</v>
      </c>
      <c r="AS59" s="35">
        <v>0</v>
      </c>
      <c r="AT59" s="35">
        <v>0</v>
      </c>
      <c r="AU59" s="35">
        <v>0</v>
      </c>
      <c r="AV59" s="35">
        <v>0</v>
      </c>
      <c r="AW59" s="35">
        <v>0</v>
      </c>
      <c r="AX59" s="35">
        <v>0</v>
      </c>
      <c r="AY59" s="35">
        <v>0</v>
      </c>
      <c r="AZ59" s="35">
        <v>0</v>
      </c>
      <c r="BA59" s="35">
        <v>0</v>
      </c>
      <c r="BB59" s="35">
        <v>0</v>
      </c>
      <c r="BC59" s="35">
        <v>0</v>
      </c>
      <c r="BD59" s="35">
        <v>0</v>
      </c>
      <c r="BE59" s="35">
        <v>0</v>
      </c>
      <c r="BF59" s="35">
        <v>0</v>
      </c>
      <c r="BG59" s="35">
        <v>0</v>
      </c>
      <c r="BH59" s="35">
        <v>0</v>
      </c>
      <c r="BI59" s="35">
        <v>0</v>
      </c>
      <c r="BJ59" s="35">
        <v>0</v>
      </c>
      <c r="BK59" s="35">
        <v>0</v>
      </c>
      <c r="BL59" s="35">
        <v>0</v>
      </c>
      <c r="BM59" s="35">
        <v>0</v>
      </c>
      <c r="BN59" s="35">
        <v>0</v>
      </c>
      <c r="BO59" s="7">
        <f>SUM(K59:BN59)</f>
        <v>0</v>
      </c>
    </row>
    <row r="60" spans="1:67" x14ac:dyDescent="0.2">
      <c r="A60" s="15" t="s">
        <v>415</v>
      </c>
      <c r="B60" s="14" t="s">
        <v>414</v>
      </c>
      <c r="C60" s="14" t="s">
        <v>377</v>
      </c>
      <c r="D60" s="13">
        <v>260804.12</v>
      </c>
      <c r="E60" s="13">
        <f>ROUND(SUM($D60*1%),2)</f>
        <v>2608.04</v>
      </c>
      <c r="F60" s="13">
        <f>ROUND(SUM($D60*0.5%),2)</f>
        <v>1304.02</v>
      </c>
      <c r="G60" s="13">
        <f>E60-J60</f>
        <v>0</v>
      </c>
      <c r="H60" s="13">
        <f>F60-BO60</f>
        <v>1104.02</v>
      </c>
      <c r="I60" s="12">
        <f ca="1">OFFSET(INDIRECT(ADDRESS(1,MATCH($I$2,$A$1:$BN$1,0))),ROW()-1,0)</f>
        <v>2608.04</v>
      </c>
      <c r="J60" s="35">
        <v>2608.04</v>
      </c>
      <c r="K60" s="35">
        <v>0</v>
      </c>
      <c r="L60" s="35">
        <v>0</v>
      </c>
      <c r="M60" s="35">
        <v>0</v>
      </c>
      <c r="N60" s="35">
        <v>0</v>
      </c>
      <c r="O60" s="35">
        <v>0</v>
      </c>
      <c r="P60" s="35">
        <v>0</v>
      </c>
      <c r="Q60" s="35">
        <v>0</v>
      </c>
      <c r="R60" s="35">
        <v>0</v>
      </c>
      <c r="S60" s="35">
        <v>0</v>
      </c>
      <c r="T60" s="35">
        <v>0</v>
      </c>
      <c r="U60" s="35">
        <v>0</v>
      </c>
      <c r="V60" s="35">
        <v>0</v>
      </c>
      <c r="W60" s="35">
        <v>0</v>
      </c>
      <c r="X60" s="35">
        <v>0</v>
      </c>
      <c r="Y60" s="35">
        <v>0</v>
      </c>
      <c r="Z60" s="35">
        <v>0</v>
      </c>
      <c r="AA60" s="35">
        <v>0</v>
      </c>
      <c r="AB60" s="35">
        <v>0</v>
      </c>
      <c r="AC60" s="35">
        <v>0</v>
      </c>
      <c r="AD60" s="35">
        <v>0</v>
      </c>
      <c r="AE60" s="35">
        <v>0</v>
      </c>
      <c r="AF60" s="35">
        <v>0</v>
      </c>
      <c r="AG60" s="35">
        <v>0</v>
      </c>
      <c r="AH60" s="35">
        <v>0</v>
      </c>
      <c r="AI60" s="35">
        <v>0</v>
      </c>
      <c r="AJ60" s="35">
        <v>0</v>
      </c>
      <c r="AK60" s="35">
        <v>0</v>
      </c>
      <c r="AL60" s="35">
        <v>0</v>
      </c>
      <c r="AM60" s="35">
        <v>0</v>
      </c>
      <c r="AN60" s="35">
        <v>0</v>
      </c>
      <c r="AO60" s="35">
        <v>0</v>
      </c>
      <c r="AP60" s="35">
        <v>0</v>
      </c>
      <c r="AQ60" s="35">
        <v>0</v>
      </c>
      <c r="AR60" s="35">
        <v>200</v>
      </c>
      <c r="AS60" s="35">
        <v>0</v>
      </c>
      <c r="AT60" s="35">
        <v>0</v>
      </c>
      <c r="AU60" s="35">
        <v>0</v>
      </c>
      <c r="AV60" s="35">
        <v>0</v>
      </c>
      <c r="AW60" s="35">
        <v>0</v>
      </c>
      <c r="AX60" s="35">
        <v>0</v>
      </c>
      <c r="AY60" s="35">
        <v>0</v>
      </c>
      <c r="AZ60" s="35">
        <v>0</v>
      </c>
      <c r="BA60" s="35">
        <v>0</v>
      </c>
      <c r="BB60" s="35">
        <v>0</v>
      </c>
      <c r="BC60" s="35">
        <v>0</v>
      </c>
      <c r="BD60" s="35">
        <v>0</v>
      </c>
      <c r="BE60" s="35">
        <v>0</v>
      </c>
      <c r="BF60" s="35">
        <v>0</v>
      </c>
      <c r="BG60" s="35">
        <v>0</v>
      </c>
      <c r="BH60" s="35">
        <v>0</v>
      </c>
      <c r="BI60" s="35">
        <v>0</v>
      </c>
      <c r="BJ60" s="35">
        <v>0</v>
      </c>
      <c r="BK60" s="35">
        <v>0</v>
      </c>
      <c r="BL60" s="35">
        <v>0</v>
      </c>
      <c r="BM60" s="35">
        <v>0</v>
      </c>
      <c r="BN60" s="35">
        <v>0</v>
      </c>
      <c r="BO60" s="7">
        <f>SUM(K60:BN60)</f>
        <v>200</v>
      </c>
    </row>
    <row r="61" spans="1:67" x14ac:dyDescent="0.2">
      <c r="A61" s="15" t="s">
        <v>413</v>
      </c>
      <c r="B61" s="14" t="s">
        <v>412</v>
      </c>
      <c r="C61" s="14" t="s">
        <v>377</v>
      </c>
      <c r="D61" s="13">
        <v>269292.44</v>
      </c>
      <c r="E61" s="13">
        <f>ROUND(SUM($D61*1%),2)</f>
        <v>2692.92</v>
      </c>
      <c r="F61" s="13">
        <f>ROUND(SUM($D61*0.5%),2)</f>
        <v>1346.46</v>
      </c>
      <c r="G61" s="13">
        <f>E61-J61</f>
        <v>0</v>
      </c>
      <c r="H61" s="13">
        <f>F61-BO61</f>
        <v>1346.46</v>
      </c>
      <c r="I61" s="12">
        <f ca="1">OFFSET(INDIRECT(ADDRESS(1,MATCH($I$2,$A$1:$BN$1,0))),ROW()-1,0)</f>
        <v>2692.92</v>
      </c>
      <c r="J61" s="35">
        <v>2692.92</v>
      </c>
      <c r="K61" s="35">
        <v>0</v>
      </c>
      <c r="L61" s="35">
        <v>0</v>
      </c>
      <c r="M61" s="35">
        <v>0</v>
      </c>
      <c r="N61" s="35">
        <v>0</v>
      </c>
      <c r="O61" s="35">
        <v>0</v>
      </c>
      <c r="P61" s="35">
        <v>0</v>
      </c>
      <c r="Q61" s="35">
        <v>0</v>
      </c>
      <c r="R61" s="35">
        <v>0</v>
      </c>
      <c r="S61" s="35">
        <v>0</v>
      </c>
      <c r="T61" s="35">
        <v>0</v>
      </c>
      <c r="U61" s="35">
        <v>0</v>
      </c>
      <c r="V61" s="35">
        <v>0</v>
      </c>
      <c r="W61" s="35">
        <v>0</v>
      </c>
      <c r="X61" s="35">
        <v>0</v>
      </c>
      <c r="Y61" s="35">
        <v>0</v>
      </c>
      <c r="Z61" s="35">
        <v>0</v>
      </c>
      <c r="AA61" s="35">
        <v>0</v>
      </c>
      <c r="AB61" s="35">
        <v>0</v>
      </c>
      <c r="AC61" s="35">
        <v>0</v>
      </c>
      <c r="AD61" s="35">
        <v>0</v>
      </c>
      <c r="AE61" s="35">
        <v>0</v>
      </c>
      <c r="AF61" s="35">
        <v>0</v>
      </c>
      <c r="AG61" s="35">
        <v>0</v>
      </c>
      <c r="AH61" s="35">
        <v>0</v>
      </c>
      <c r="AI61" s="35">
        <v>0</v>
      </c>
      <c r="AJ61" s="35">
        <v>0</v>
      </c>
      <c r="AK61" s="35">
        <v>0</v>
      </c>
      <c r="AL61" s="35">
        <v>0</v>
      </c>
      <c r="AM61" s="35">
        <v>0</v>
      </c>
      <c r="AN61" s="35">
        <v>0</v>
      </c>
      <c r="AO61" s="35">
        <v>0</v>
      </c>
      <c r="AP61" s="35">
        <v>0</v>
      </c>
      <c r="AQ61" s="35">
        <v>0</v>
      </c>
      <c r="AR61" s="35">
        <v>0</v>
      </c>
      <c r="AS61" s="35">
        <v>0</v>
      </c>
      <c r="AT61" s="35">
        <v>0</v>
      </c>
      <c r="AU61" s="35">
        <v>0</v>
      </c>
      <c r="AV61" s="35">
        <v>0</v>
      </c>
      <c r="AW61" s="35">
        <v>0</v>
      </c>
      <c r="AX61" s="35">
        <v>0</v>
      </c>
      <c r="AY61" s="35">
        <v>0</v>
      </c>
      <c r="AZ61" s="35">
        <v>0</v>
      </c>
      <c r="BA61" s="35">
        <v>0</v>
      </c>
      <c r="BB61" s="35">
        <v>0</v>
      </c>
      <c r="BC61" s="35">
        <v>0</v>
      </c>
      <c r="BD61" s="35">
        <v>0</v>
      </c>
      <c r="BE61" s="35">
        <v>0</v>
      </c>
      <c r="BF61" s="35">
        <v>0</v>
      </c>
      <c r="BG61" s="35">
        <v>0</v>
      </c>
      <c r="BH61" s="35">
        <v>0</v>
      </c>
      <c r="BI61" s="35">
        <v>0</v>
      </c>
      <c r="BJ61" s="35">
        <v>0</v>
      </c>
      <c r="BK61" s="35">
        <v>0</v>
      </c>
      <c r="BL61" s="35">
        <v>0</v>
      </c>
      <c r="BM61" s="35">
        <v>0</v>
      </c>
      <c r="BN61" s="35">
        <v>0</v>
      </c>
      <c r="BO61" s="7">
        <f>SUM(K61:BN61)</f>
        <v>0</v>
      </c>
    </row>
    <row r="62" spans="1:67" x14ac:dyDescent="0.2">
      <c r="A62" s="15" t="s">
        <v>411</v>
      </c>
      <c r="B62" s="14" t="s">
        <v>410</v>
      </c>
      <c r="C62" s="14" t="s">
        <v>377</v>
      </c>
      <c r="D62" s="13">
        <v>218319.82</v>
      </c>
      <c r="E62" s="13">
        <f>ROUND(SUM($D62*1%),2)</f>
        <v>2183.1999999999998</v>
      </c>
      <c r="F62" s="13">
        <f>ROUND(SUM($D62*0.5%),2)</f>
        <v>1091.5999999999999</v>
      </c>
      <c r="G62" s="13">
        <f>E62-J62</f>
        <v>1883.1999999999998</v>
      </c>
      <c r="H62" s="13">
        <f>F62-BO62</f>
        <v>991.59999999999991</v>
      </c>
      <c r="I62" s="12">
        <f ca="1">OFFSET(INDIRECT(ADDRESS(1,MATCH($I$2,$A$1:$BN$1,0))),ROW()-1,0)</f>
        <v>300</v>
      </c>
      <c r="J62" s="35">
        <v>300</v>
      </c>
      <c r="K62" s="35">
        <v>0</v>
      </c>
      <c r="L62" s="35">
        <v>0</v>
      </c>
      <c r="M62" s="35">
        <v>0</v>
      </c>
      <c r="N62" s="35">
        <v>0</v>
      </c>
      <c r="O62" s="35">
        <v>0</v>
      </c>
      <c r="P62" s="35">
        <v>0</v>
      </c>
      <c r="Q62" s="35">
        <v>0</v>
      </c>
      <c r="R62" s="35">
        <v>0</v>
      </c>
      <c r="S62" s="35">
        <v>0</v>
      </c>
      <c r="T62" s="35">
        <v>0</v>
      </c>
      <c r="U62" s="35">
        <v>0</v>
      </c>
      <c r="V62" s="35">
        <v>0</v>
      </c>
      <c r="W62" s="35">
        <v>0</v>
      </c>
      <c r="X62" s="35">
        <v>0</v>
      </c>
      <c r="Y62" s="35">
        <v>0</v>
      </c>
      <c r="Z62" s="35">
        <v>0</v>
      </c>
      <c r="AA62" s="35">
        <v>0</v>
      </c>
      <c r="AB62" s="35">
        <v>0</v>
      </c>
      <c r="AC62" s="35">
        <v>0</v>
      </c>
      <c r="AD62" s="35">
        <v>0</v>
      </c>
      <c r="AE62" s="35">
        <v>0</v>
      </c>
      <c r="AF62" s="35">
        <v>0</v>
      </c>
      <c r="AG62" s="35">
        <v>0</v>
      </c>
      <c r="AH62" s="35">
        <v>0</v>
      </c>
      <c r="AI62" s="35">
        <v>0</v>
      </c>
      <c r="AJ62" s="35">
        <v>0</v>
      </c>
      <c r="AK62" s="35">
        <v>0</v>
      </c>
      <c r="AL62" s="35">
        <v>0</v>
      </c>
      <c r="AM62" s="35">
        <v>0</v>
      </c>
      <c r="AN62" s="35">
        <v>0</v>
      </c>
      <c r="AO62" s="35">
        <v>0</v>
      </c>
      <c r="AP62" s="35">
        <v>0</v>
      </c>
      <c r="AQ62" s="35">
        <v>0</v>
      </c>
      <c r="AR62" s="35">
        <v>100</v>
      </c>
      <c r="AS62" s="35">
        <v>0</v>
      </c>
      <c r="AT62" s="35">
        <v>0</v>
      </c>
      <c r="AU62" s="35">
        <v>0</v>
      </c>
      <c r="AV62" s="35">
        <v>0</v>
      </c>
      <c r="AW62" s="35">
        <v>0</v>
      </c>
      <c r="AX62" s="35">
        <v>0</v>
      </c>
      <c r="AY62" s="35">
        <v>0</v>
      </c>
      <c r="AZ62" s="35">
        <v>0</v>
      </c>
      <c r="BA62" s="35">
        <v>0</v>
      </c>
      <c r="BB62" s="35">
        <v>0</v>
      </c>
      <c r="BC62" s="35">
        <v>0</v>
      </c>
      <c r="BD62" s="35">
        <v>0</v>
      </c>
      <c r="BE62" s="35">
        <v>0</v>
      </c>
      <c r="BF62" s="35">
        <v>0</v>
      </c>
      <c r="BG62" s="35">
        <v>0</v>
      </c>
      <c r="BH62" s="35">
        <v>0</v>
      </c>
      <c r="BI62" s="35">
        <v>0</v>
      </c>
      <c r="BJ62" s="35">
        <v>0</v>
      </c>
      <c r="BK62" s="35">
        <v>0</v>
      </c>
      <c r="BL62" s="35">
        <v>0</v>
      </c>
      <c r="BM62" s="35">
        <v>0</v>
      </c>
      <c r="BN62" s="35">
        <v>0</v>
      </c>
      <c r="BO62" s="7">
        <f>SUM(K62:BN62)</f>
        <v>100</v>
      </c>
    </row>
    <row r="63" spans="1:67" x14ac:dyDescent="0.2">
      <c r="A63" s="15" t="s">
        <v>409</v>
      </c>
      <c r="B63" s="14" t="s">
        <v>408</v>
      </c>
      <c r="C63" s="14" t="s">
        <v>377</v>
      </c>
      <c r="D63" s="13">
        <v>161960.84</v>
      </c>
      <c r="E63" s="13">
        <f>ROUND(SUM($D63*1%),2)</f>
        <v>1619.61</v>
      </c>
      <c r="F63" s="13">
        <f>ROUND(SUM($D63*0.5%),2)</f>
        <v>809.8</v>
      </c>
      <c r="G63" s="13">
        <f>E63-J63</f>
        <v>0</v>
      </c>
      <c r="H63" s="13">
        <f>F63-BO63</f>
        <v>0</v>
      </c>
      <c r="I63" s="12">
        <f ca="1">OFFSET(INDIRECT(ADDRESS(1,MATCH($I$2,$A$1:$BN$1,0))),ROW()-1,0)</f>
        <v>1619.61</v>
      </c>
      <c r="J63" s="35">
        <v>1619.61</v>
      </c>
      <c r="K63" s="35">
        <v>0</v>
      </c>
      <c r="L63" s="35">
        <v>0</v>
      </c>
      <c r="M63" s="35">
        <v>0</v>
      </c>
      <c r="N63" s="35">
        <v>0</v>
      </c>
      <c r="O63" s="35">
        <v>0</v>
      </c>
      <c r="P63" s="35">
        <v>0</v>
      </c>
      <c r="Q63" s="35">
        <v>0</v>
      </c>
      <c r="R63" s="35">
        <v>0</v>
      </c>
      <c r="S63" s="35">
        <v>0</v>
      </c>
      <c r="T63" s="35">
        <v>0</v>
      </c>
      <c r="U63" s="35">
        <v>0</v>
      </c>
      <c r="V63" s="35">
        <v>0</v>
      </c>
      <c r="W63" s="35">
        <v>0</v>
      </c>
      <c r="X63" s="35">
        <v>0</v>
      </c>
      <c r="Y63" s="35">
        <v>0</v>
      </c>
      <c r="Z63" s="35">
        <v>0</v>
      </c>
      <c r="AA63" s="35">
        <v>0</v>
      </c>
      <c r="AB63" s="35">
        <v>0</v>
      </c>
      <c r="AC63" s="35">
        <v>0</v>
      </c>
      <c r="AD63" s="35">
        <v>0</v>
      </c>
      <c r="AE63" s="35">
        <v>0</v>
      </c>
      <c r="AF63" s="35">
        <v>0</v>
      </c>
      <c r="AG63" s="35">
        <v>0</v>
      </c>
      <c r="AH63" s="35">
        <v>0</v>
      </c>
      <c r="AI63" s="35">
        <v>0</v>
      </c>
      <c r="AJ63" s="35">
        <v>0</v>
      </c>
      <c r="AK63" s="35">
        <v>0</v>
      </c>
      <c r="AL63" s="35">
        <v>0</v>
      </c>
      <c r="AM63" s="35">
        <v>0</v>
      </c>
      <c r="AN63" s="35">
        <v>0</v>
      </c>
      <c r="AO63" s="35">
        <v>0</v>
      </c>
      <c r="AP63" s="35">
        <v>0</v>
      </c>
      <c r="AQ63" s="35">
        <v>0</v>
      </c>
      <c r="AR63" s="35">
        <v>809.8</v>
      </c>
      <c r="AS63" s="35">
        <v>0</v>
      </c>
      <c r="AT63" s="35">
        <v>0</v>
      </c>
      <c r="AU63" s="35">
        <v>0</v>
      </c>
      <c r="AV63" s="35">
        <v>0</v>
      </c>
      <c r="AW63" s="35">
        <v>0</v>
      </c>
      <c r="AX63" s="35">
        <v>0</v>
      </c>
      <c r="AY63" s="35">
        <v>0</v>
      </c>
      <c r="AZ63" s="35">
        <v>0</v>
      </c>
      <c r="BA63" s="35">
        <v>0</v>
      </c>
      <c r="BB63" s="35">
        <v>0</v>
      </c>
      <c r="BC63" s="35">
        <v>0</v>
      </c>
      <c r="BD63" s="35">
        <v>0</v>
      </c>
      <c r="BE63" s="35">
        <v>0</v>
      </c>
      <c r="BF63" s="35">
        <v>0</v>
      </c>
      <c r="BG63" s="35">
        <v>0</v>
      </c>
      <c r="BH63" s="35">
        <v>0</v>
      </c>
      <c r="BI63" s="35">
        <v>0</v>
      </c>
      <c r="BJ63" s="35">
        <v>0</v>
      </c>
      <c r="BK63" s="35">
        <v>0</v>
      </c>
      <c r="BL63" s="35">
        <v>0</v>
      </c>
      <c r="BM63" s="35">
        <v>0</v>
      </c>
      <c r="BN63" s="35">
        <v>0</v>
      </c>
      <c r="BO63" s="7">
        <f>SUM(K63:BN63)</f>
        <v>809.8</v>
      </c>
    </row>
    <row r="64" spans="1:67" x14ac:dyDescent="0.2">
      <c r="A64" s="15" t="s">
        <v>407</v>
      </c>
      <c r="B64" s="14" t="s">
        <v>406</v>
      </c>
      <c r="C64" s="14" t="s">
        <v>377</v>
      </c>
      <c r="D64" s="13">
        <v>109462.36</v>
      </c>
      <c r="E64" s="13">
        <f>ROUND(SUM($D64*1%),2)</f>
        <v>1094.6199999999999</v>
      </c>
      <c r="F64" s="13">
        <f>ROUND(SUM($D64*0.5%),2)</f>
        <v>547.30999999999995</v>
      </c>
      <c r="G64" s="13">
        <f>E64-J64</f>
        <v>0</v>
      </c>
      <c r="H64" s="13">
        <f>F64-BO64</f>
        <v>447.30999999999995</v>
      </c>
      <c r="I64" s="12">
        <f ca="1">OFFSET(INDIRECT(ADDRESS(1,MATCH($I$2,$A$1:$BN$1,0))),ROW()-1,0)</f>
        <v>1094.6199999999999</v>
      </c>
      <c r="J64" s="35">
        <v>1094.6199999999999</v>
      </c>
      <c r="K64" s="35">
        <v>0</v>
      </c>
      <c r="L64" s="35">
        <v>0</v>
      </c>
      <c r="M64" s="35">
        <v>0</v>
      </c>
      <c r="N64" s="35">
        <v>0</v>
      </c>
      <c r="O64" s="35">
        <v>0</v>
      </c>
      <c r="P64" s="35">
        <v>0</v>
      </c>
      <c r="Q64" s="35">
        <v>0</v>
      </c>
      <c r="R64" s="35">
        <v>0</v>
      </c>
      <c r="S64" s="35">
        <v>0</v>
      </c>
      <c r="T64" s="35">
        <v>0</v>
      </c>
      <c r="U64" s="35">
        <v>0</v>
      </c>
      <c r="V64" s="35">
        <v>0</v>
      </c>
      <c r="W64" s="35">
        <v>0</v>
      </c>
      <c r="X64" s="35">
        <v>0</v>
      </c>
      <c r="Y64" s="35">
        <v>0</v>
      </c>
      <c r="Z64" s="35">
        <v>0</v>
      </c>
      <c r="AA64" s="35">
        <v>0</v>
      </c>
      <c r="AB64" s="35">
        <v>0</v>
      </c>
      <c r="AC64" s="35">
        <v>0</v>
      </c>
      <c r="AD64" s="35">
        <v>0</v>
      </c>
      <c r="AE64" s="35">
        <v>0</v>
      </c>
      <c r="AF64" s="35">
        <v>0</v>
      </c>
      <c r="AG64" s="35">
        <v>0</v>
      </c>
      <c r="AH64" s="35">
        <v>0</v>
      </c>
      <c r="AI64" s="35">
        <v>0</v>
      </c>
      <c r="AJ64" s="35">
        <v>0</v>
      </c>
      <c r="AK64" s="35">
        <v>0</v>
      </c>
      <c r="AL64" s="35">
        <v>0</v>
      </c>
      <c r="AM64" s="35">
        <v>0</v>
      </c>
      <c r="AN64" s="35">
        <v>0</v>
      </c>
      <c r="AO64" s="35">
        <v>0</v>
      </c>
      <c r="AP64" s="35">
        <v>0</v>
      </c>
      <c r="AQ64" s="35">
        <v>0</v>
      </c>
      <c r="AR64" s="35">
        <v>100</v>
      </c>
      <c r="AS64" s="35">
        <v>0</v>
      </c>
      <c r="AT64" s="35">
        <v>0</v>
      </c>
      <c r="AU64" s="35">
        <v>0</v>
      </c>
      <c r="AV64" s="35">
        <v>0</v>
      </c>
      <c r="AW64" s="35">
        <v>0</v>
      </c>
      <c r="AX64" s="35">
        <v>0</v>
      </c>
      <c r="AY64" s="35">
        <v>0</v>
      </c>
      <c r="AZ64" s="35">
        <v>0</v>
      </c>
      <c r="BA64" s="35">
        <v>0</v>
      </c>
      <c r="BB64" s="35">
        <v>0</v>
      </c>
      <c r="BC64" s="35">
        <v>0</v>
      </c>
      <c r="BD64" s="35">
        <v>0</v>
      </c>
      <c r="BE64" s="35">
        <v>0</v>
      </c>
      <c r="BF64" s="35">
        <v>0</v>
      </c>
      <c r="BG64" s="35">
        <v>0</v>
      </c>
      <c r="BH64" s="35">
        <v>0</v>
      </c>
      <c r="BI64" s="35">
        <v>0</v>
      </c>
      <c r="BJ64" s="35">
        <v>0</v>
      </c>
      <c r="BK64" s="35">
        <v>0</v>
      </c>
      <c r="BL64" s="35">
        <v>0</v>
      </c>
      <c r="BM64" s="35">
        <v>0</v>
      </c>
      <c r="BN64" s="35">
        <v>0</v>
      </c>
      <c r="BO64" s="7">
        <f>SUM(K64:BN64)</f>
        <v>100</v>
      </c>
    </row>
    <row r="65" spans="1:67" x14ac:dyDescent="0.2">
      <c r="A65" s="15" t="s">
        <v>405</v>
      </c>
      <c r="B65" s="14" t="s">
        <v>404</v>
      </c>
      <c r="C65" s="14" t="s">
        <v>377</v>
      </c>
      <c r="D65" s="13">
        <v>166998.29</v>
      </c>
      <c r="E65" s="13">
        <f>ROUND(SUM($D65*1%),2)</f>
        <v>1669.98</v>
      </c>
      <c r="F65" s="13">
        <f>ROUND(SUM($D65*0.5%),2)</f>
        <v>834.99</v>
      </c>
      <c r="G65" s="13">
        <f>E65-J65</f>
        <v>834.99</v>
      </c>
      <c r="H65" s="13">
        <f>F65-BO65</f>
        <v>734.99</v>
      </c>
      <c r="I65" s="12">
        <f ca="1">OFFSET(INDIRECT(ADDRESS(1,MATCH($I$2,$A$1:$BN$1,0))),ROW()-1,0)</f>
        <v>834.99</v>
      </c>
      <c r="J65" s="35">
        <v>834.99</v>
      </c>
      <c r="K65" s="35">
        <v>0</v>
      </c>
      <c r="L65" s="35">
        <v>0</v>
      </c>
      <c r="M65" s="35">
        <v>0</v>
      </c>
      <c r="N65" s="35">
        <v>0</v>
      </c>
      <c r="O65" s="35">
        <v>0</v>
      </c>
      <c r="P65" s="35">
        <v>0</v>
      </c>
      <c r="Q65" s="35">
        <v>0</v>
      </c>
      <c r="R65" s="35">
        <v>0</v>
      </c>
      <c r="S65" s="35">
        <v>0</v>
      </c>
      <c r="T65" s="35">
        <v>0</v>
      </c>
      <c r="U65" s="35">
        <v>0</v>
      </c>
      <c r="V65" s="35">
        <v>0</v>
      </c>
      <c r="W65" s="35">
        <v>0</v>
      </c>
      <c r="X65" s="35">
        <v>0</v>
      </c>
      <c r="Y65" s="35">
        <v>0</v>
      </c>
      <c r="Z65" s="35">
        <v>0</v>
      </c>
      <c r="AA65" s="35">
        <v>0</v>
      </c>
      <c r="AB65" s="35">
        <v>0</v>
      </c>
      <c r="AC65" s="35">
        <v>0</v>
      </c>
      <c r="AD65" s="35">
        <v>0</v>
      </c>
      <c r="AE65" s="35">
        <v>0</v>
      </c>
      <c r="AF65" s="35">
        <v>0</v>
      </c>
      <c r="AG65" s="35">
        <v>0</v>
      </c>
      <c r="AH65" s="35">
        <v>0</v>
      </c>
      <c r="AI65" s="35">
        <v>0</v>
      </c>
      <c r="AJ65" s="35">
        <v>0</v>
      </c>
      <c r="AK65" s="35">
        <v>0</v>
      </c>
      <c r="AL65" s="35">
        <v>0</v>
      </c>
      <c r="AM65" s="35">
        <v>0</v>
      </c>
      <c r="AN65" s="35">
        <v>0</v>
      </c>
      <c r="AO65" s="35">
        <v>0</v>
      </c>
      <c r="AP65" s="35">
        <v>0</v>
      </c>
      <c r="AQ65" s="35">
        <v>0</v>
      </c>
      <c r="AR65" s="35">
        <v>100</v>
      </c>
      <c r="AS65" s="35">
        <v>0</v>
      </c>
      <c r="AT65" s="35">
        <v>0</v>
      </c>
      <c r="AU65" s="35">
        <v>0</v>
      </c>
      <c r="AV65" s="35">
        <v>0</v>
      </c>
      <c r="AW65" s="35">
        <v>0</v>
      </c>
      <c r="AX65" s="35">
        <v>0</v>
      </c>
      <c r="AY65" s="35">
        <v>0</v>
      </c>
      <c r="AZ65" s="35">
        <v>0</v>
      </c>
      <c r="BA65" s="35">
        <v>0</v>
      </c>
      <c r="BB65" s="35">
        <v>0</v>
      </c>
      <c r="BC65" s="35">
        <v>0</v>
      </c>
      <c r="BD65" s="35">
        <v>0</v>
      </c>
      <c r="BE65" s="35">
        <v>0</v>
      </c>
      <c r="BF65" s="35">
        <v>0</v>
      </c>
      <c r="BG65" s="35">
        <v>0</v>
      </c>
      <c r="BH65" s="35">
        <v>0</v>
      </c>
      <c r="BI65" s="35">
        <v>0</v>
      </c>
      <c r="BJ65" s="35">
        <v>0</v>
      </c>
      <c r="BK65" s="35">
        <v>0</v>
      </c>
      <c r="BL65" s="35">
        <v>0</v>
      </c>
      <c r="BM65" s="35">
        <v>0</v>
      </c>
      <c r="BN65" s="35">
        <v>0</v>
      </c>
      <c r="BO65" s="7">
        <f>SUM(K65:BN65)</f>
        <v>100</v>
      </c>
    </row>
    <row r="66" spans="1:67" x14ac:dyDescent="0.2">
      <c r="A66" s="15" t="s">
        <v>403</v>
      </c>
      <c r="B66" s="14" t="s">
        <v>402</v>
      </c>
      <c r="C66" s="14" t="s">
        <v>377</v>
      </c>
      <c r="D66" s="13">
        <v>105719.28</v>
      </c>
      <c r="E66" s="13">
        <f>ROUND(SUM($D66*1%),2)</f>
        <v>1057.19</v>
      </c>
      <c r="F66" s="13">
        <f>ROUND(SUM($D66*0.5%),2)</f>
        <v>528.6</v>
      </c>
      <c r="G66" s="13">
        <f>E66-J66</f>
        <v>0</v>
      </c>
      <c r="H66" s="13">
        <f>F66-BO66</f>
        <v>428.6</v>
      </c>
      <c r="I66" s="12">
        <f ca="1">OFFSET(INDIRECT(ADDRESS(1,MATCH($I$2,$A$1:$BN$1,0))),ROW()-1,0)</f>
        <v>1057.19</v>
      </c>
      <c r="J66" s="35">
        <v>1057.19</v>
      </c>
      <c r="K66" s="35">
        <v>0</v>
      </c>
      <c r="L66" s="35">
        <v>0</v>
      </c>
      <c r="M66" s="35">
        <v>0</v>
      </c>
      <c r="N66" s="35">
        <v>0</v>
      </c>
      <c r="O66" s="35">
        <v>0</v>
      </c>
      <c r="P66" s="35">
        <v>0</v>
      </c>
      <c r="Q66" s="35">
        <v>0</v>
      </c>
      <c r="R66" s="35">
        <v>0</v>
      </c>
      <c r="S66" s="35">
        <v>0</v>
      </c>
      <c r="T66" s="35">
        <v>0</v>
      </c>
      <c r="U66" s="35">
        <v>0</v>
      </c>
      <c r="V66" s="35">
        <v>0</v>
      </c>
      <c r="W66" s="35">
        <v>0</v>
      </c>
      <c r="X66" s="35">
        <v>0</v>
      </c>
      <c r="Y66" s="35">
        <v>0</v>
      </c>
      <c r="Z66" s="35">
        <v>0</v>
      </c>
      <c r="AA66" s="35">
        <v>0</v>
      </c>
      <c r="AB66" s="35">
        <v>0</v>
      </c>
      <c r="AC66" s="35">
        <v>0</v>
      </c>
      <c r="AD66" s="35">
        <v>0</v>
      </c>
      <c r="AE66" s="35">
        <v>0</v>
      </c>
      <c r="AF66" s="35">
        <v>0</v>
      </c>
      <c r="AG66" s="35">
        <v>0</v>
      </c>
      <c r="AH66" s="35">
        <v>0</v>
      </c>
      <c r="AI66" s="35">
        <v>0</v>
      </c>
      <c r="AJ66" s="35">
        <v>0</v>
      </c>
      <c r="AK66" s="35">
        <v>0</v>
      </c>
      <c r="AL66" s="35">
        <v>0</v>
      </c>
      <c r="AM66" s="35">
        <v>0</v>
      </c>
      <c r="AN66" s="35">
        <v>0</v>
      </c>
      <c r="AO66" s="35">
        <v>0</v>
      </c>
      <c r="AP66" s="35">
        <v>0</v>
      </c>
      <c r="AQ66" s="35">
        <v>0</v>
      </c>
      <c r="AR66" s="35">
        <v>100</v>
      </c>
      <c r="AS66" s="35">
        <v>0</v>
      </c>
      <c r="AT66" s="35">
        <v>0</v>
      </c>
      <c r="AU66" s="35">
        <v>0</v>
      </c>
      <c r="AV66" s="35">
        <v>0</v>
      </c>
      <c r="AW66" s="35">
        <v>0</v>
      </c>
      <c r="AX66" s="35">
        <v>0</v>
      </c>
      <c r="AY66" s="35">
        <v>0</v>
      </c>
      <c r="AZ66" s="35">
        <v>0</v>
      </c>
      <c r="BA66" s="35">
        <v>0</v>
      </c>
      <c r="BB66" s="35">
        <v>0</v>
      </c>
      <c r="BC66" s="35">
        <v>0</v>
      </c>
      <c r="BD66" s="35">
        <v>0</v>
      </c>
      <c r="BE66" s="35">
        <v>0</v>
      </c>
      <c r="BF66" s="35">
        <v>0</v>
      </c>
      <c r="BG66" s="35">
        <v>0</v>
      </c>
      <c r="BH66" s="35">
        <v>0</v>
      </c>
      <c r="BI66" s="35">
        <v>0</v>
      </c>
      <c r="BJ66" s="35">
        <v>0</v>
      </c>
      <c r="BK66" s="35">
        <v>0</v>
      </c>
      <c r="BL66" s="35">
        <v>0</v>
      </c>
      <c r="BM66" s="35">
        <v>0</v>
      </c>
      <c r="BN66" s="35">
        <v>0</v>
      </c>
      <c r="BO66" s="7">
        <f>SUM(K66:BN66)</f>
        <v>100</v>
      </c>
    </row>
    <row r="67" spans="1:67" x14ac:dyDescent="0.2">
      <c r="A67" s="15" t="s">
        <v>401</v>
      </c>
      <c r="B67" s="14" t="s">
        <v>400</v>
      </c>
      <c r="C67" s="14" t="s">
        <v>377</v>
      </c>
      <c r="D67" s="13">
        <v>98736.07</v>
      </c>
      <c r="E67" s="13">
        <f>ROUND(SUM($D67*1%),2)</f>
        <v>987.36</v>
      </c>
      <c r="F67" s="13">
        <f>ROUND(SUM($D67*0.5%),2)</f>
        <v>493.68</v>
      </c>
      <c r="G67" s="13">
        <f>E67-J67</f>
        <v>0</v>
      </c>
      <c r="H67" s="13">
        <f>F67-BO67</f>
        <v>93.68</v>
      </c>
      <c r="I67" s="12">
        <f ca="1">OFFSET(INDIRECT(ADDRESS(1,MATCH($I$2,$A$1:$BN$1,0))),ROW()-1,0)</f>
        <v>987.36</v>
      </c>
      <c r="J67" s="35">
        <v>987.36</v>
      </c>
      <c r="K67" s="35">
        <v>0</v>
      </c>
      <c r="L67" s="35">
        <v>300</v>
      </c>
      <c r="M67" s="35">
        <v>0</v>
      </c>
      <c r="N67" s="35">
        <v>0</v>
      </c>
      <c r="O67" s="35">
        <v>0</v>
      </c>
      <c r="P67" s="35">
        <v>0</v>
      </c>
      <c r="Q67" s="35">
        <v>0</v>
      </c>
      <c r="R67" s="35">
        <v>0</v>
      </c>
      <c r="S67" s="35">
        <v>0</v>
      </c>
      <c r="T67" s="35">
        <v>0</v>
      </c>
      <c r="U67" s="35">
        <v>0</v>
      </c>
      <c r="V67" s="35">
        <v>0</v>
      </c>
      <c r="W67" s="35">
        <v>0</v>
      </c>
      <c r="X67" s="35">
        <v>0</v>
      </c>
      <c r="Y67" s="35">
        <v>0</v>
      </c>
      <c r="Z67" s="35">
        <v>0</v>
      </c>
      <c r="AA67" s="35">
        <v>0</v>
      </c>
      <c r="AB67" s="35">
        <v>0</v>
      </c>
      <c r="AC67" s="35">
        <v>0</v>
      </c>
      <c r="AD67" s="35">
        <v>0</v>
      </c>
      <c r="AE67" s="35">
        <v>0</v>
      </c>
      <c r="AF67" s="35">
        <v>0</v>
      </c>
      <c r="AG67" s="35">
        <v>0</v>
      </c>
      <c r="AH67" s="35">
        <v>0</v>
      </c>
      <c r="AI67" s="35">
        <v>0</v>
      </c>
      <c r="AJ67" s="35">
        <v>0</v>
      </c>
      <c r="AK67" s="35">
        <v>0</v>
      </c>
      <c r="AL67" s="35">
        <v>0</v>
      </c>
      <c r="AM67" s="35">
        <v>0</v>
      </c>
      <c r="AN67" s="35">
        <v>0</v>
      </c>
      <c r="AO67" s="35">
        <v>0</v>
      </c>
      <c r="AP67" s="35">
        <v>0</v>
      </c>
      <c r="AQ67" s="35">
        <v>0</v>
      </c>
      <c r="AR67" s="35">
        <v>100</v>
      </c>
      <c r="AS67" s="35">
        <v>0</v>
      </c>
      <c r="AT67" s="35">
        <v>0</v>
      </c>
      <c r="AU67" s="35">
        <v>0</v>
      </c>
      <c r="AV67" s="35">
        <v>0</v>
      </c>
      <c r="AW67" s="35">
        <v>0</v>
      </c>
      <c r="AX67" s="35">
        <v>0</v>
      </c>
      <c r="AY67" s="35">
        <v>0</v>
      </c>
      <c r="AZ67" s="35">
        <v>0</v>
      </c>
      <c r="BA67" s="35">
        <v>0</v>
      </c>
      <c r="BB67" s="35">
        <v>0</v>
      </c>
      <c r="BC67" s="35">
        <v>0</v>
      </c>
      <c r="BD67" s="35">
        <v>0</v>
      </c>
      <c r="BE67" s="35">
        <v>0</v>
      </c>
      <c r="BF67" s="35">
        <v>0</v>
      </c>
      <c r="BG67" s="35">
        <v>0</v>
      </c>
      <c r="BH67" s="35">
        <v>0</v>
      </c>
      <c r="BI67" s="35">
        <v>0</v>
      </c>
      <c r="BJ67" s="35">
        <v>0</v>
      </c>
      <c r="BK67" s="35">
        <v>0</v>
      </c>
      <c r="BL67" s="35">
        <v>0</v>
      </c>
      <c r="BM67" s="35">
        <v>0</v>
      </c>
      <c r="BN67" s="35">
        <v>0</v>
      </c>
      <c r="BO67" s="7">
        <f>SUM(K67:BN67)</f>
        <v>400</v>
      </c>
    </row>
    <row r="68" spans="1:67" x14ac:dyDescent="0.2">
      <c r="A68" s="15" t="s">
        <v>399</v>
      </c>
      <c r="B68" s="14" t="s">
        <v>398</v>
      </c>
      <c r="C68" s="14" t="s">
        <v>377</v>
      </c>
      <c r="D68" s="13">
        <v>105676.21</v>
      </c>
      <c r="E68" s="13">
        <f>ROUND(SUM($D68*1%),2)</f>
        <v>1056.76</v>
      </c>
      <c r="F68" s="13">
        <f>ROUND(SUM($D68*0.5%),2)</f>
        <v>528.38</v>
      </c>
      <c r="G68" s="13">
        <f>E68-J68</f>
        <v>0</v>
      </c>
      <c r="H68" s="13">
        <f>F68-BO68</f>
        <v>428.38</v>
      </c>
      <c r="I68" s="12">
        <f ca="1">OFFSET(INDIRECT(ADDRESS(1,MATCH($I$2,$A$1:$BN$1,0))),ROW()-1,0)</f>
        <v>1056.76</v>
      </c>
      <c r="J68" s="35">
        <v>1056.76</v>
      </c>
      <c r="K68" s="35">
        <v>0</v>
      </c>
      <c r="L68" s="35">
        <v>0</v>
      </c>
      <c r="M68" s="35">
        <v>0</v>
      </c>
      <c r="N68" s="35">
        <v>0</v>
      </c>
      <c r="O68" s="35">
        <v>0</v>
      </c>
      <c r="P68" s="35">
        <v>0</v>
      </c>
      <c r="Q68" s="35">
        <v>0</v>
      </c>
      <c r="R68" s="35">
        <v>0</v>
      </c>
      <c r="S68" s="35">
        <v>0</v>
      </c>
      <c r="T68" s="35">
        <v>0</v>
      </c>
      <c r="U68" s="35">
        <v>0</v>
      </c>
      <c r="V68" s="35">
        <v>0</v>
      </c>
      <c r="W68" s="35">
        <v>0</v>
      </c>
      <c r="X68" s="35">
        <v>0</v>
      </c>
      <c r="Y68" s="35">
        <v>0</v>
      </c>
      <c r="Z68" s="35">
        <v>0</v>
      </c>
      <c r="AA68" s="35">
        <v>0</v>
      </c>
      <c r="AB68" s="35">
        <v>0</v>
      </c>
      <c r="AC68" s="35">
        <v>0</v>
      </c>
      <c r="AD68" s="35">
        <v>0</v>
      </c>
      <c r="AE68" s="35">
        <v>0</v>
      </c>
      <c r="AF68" s="35">
        <v>0</v>
      </c>
      <c r="AG68" s="35">
        <v>0</v>
      </c>
      <c r="AH68" s="35">
        <v>0</v>
      </c>
      <c r="AI68" s="35">
        <v>0</v>
      </c>
      <c r="AJ68" s="35">
        <v>0</v>
      </c>
      <c r="AK68" s="35">
        <v>0</v>
      </c>
      <c r="AL68" s="35">
        <v>0</v>
      </c>
      <c r="AM68" s="35">
        <v>0</v>
      </c>
      <c r="AN68" s="35">
        <v>0</v>
      </c>
      <c r="AO68" s="35">
        <v>0</v>
      </c>
      <c r="AP68" s="35">
        <v>0</v>
      </c>
      <c r="AQ68" s="35">
        <v>0</v>
      </c>
      <c r="AR68" s="35">
        <v>100</v>
      </c>
      <c r="AS68" s="35">
        <v>0</v>
      </c>
      <c r="AT68" s="35">
        <v>0</v>
      </c>
      <c r="AU68" s="35">
        <v>0</v>
      </c>
      <c r="AV68" s="35">
        <v>0</v>
      </c>
      <c r="AW68" s="35">
        <v>0</v>
      </c>
      <c r="AX68" s="35">
        <v>0</v>
      </c>
      <c r="AY68" s="35">
        <v>0</v>
      </c>
      <c r="AZ68" s="35">
        <v>0</v>
      </c>
      <c r="BA68" s="35">
        <v>0</v>
      </c>
      <c r="BB68" s="35">
        <v>0</v>
      </c>
      <c r="BC68" s="35">
        <v>0</v>
      </c>
      <c r="BD68" s="35">
        <v>0</v>
      </c>
      <c r="BE68" s="35">
        <v>0</v>
      </c>
      <c r="BF68" s="35">
        <v>0</v>
      </c>
      <c r="BG68" s="35">
        <v>0</v>
      </c>
      <c r="BH68" s="35">
        <v>0</v>
      </c>
      <c r="BI68" s="35">
        <v>0</v>
      </c>
      <c r="BJ68" s="35">
        <v>0</v>
      </c>
      <c r="BK68" s="35">
        <v>0</v>
      </c>
      <c r="BL68" s="35">
        <v>0</v>
      </c>
      <c r="BM68" s="35">
        <v>0</v>
      </c>
      <c r="BN68" s="35">
        <v>0</v>
      </c>
      <c r="BO68" s="7">
        <f>SUM(K68:BN68)</f>
        <v>100</v>
      </c>
    </row>
    <row r="69" spans="1:67" x14ac:dyDescent="0.2">
      <c r="A69" s="15" t="s">
        <v>397</v>
      </c>
      <c r="B69" s="14" t="s">
        <v>396</v>
      </c>
      <c r="C69" s="14" t="s">
        <v>377</v>
      </c>
      <c r="D69" s="13">
        <v>123785.46</v>
      </c>
      <c r="E69" s="13">
        <f>ROUND(SUM($D69*1%),2)</f>
        <v>1237.8499999999999</v>
      </c>
      <c r="F69" s="13">
        <f>ROUND(SUM($D69*0.5%),2)</f>
        <v>618.92999999999995</v>
      </c>
      <c r="G69" s="13">
        <f>E69-J69</f>
        <v>0</v>
      </c>
      <c r="H69" s="13">
        <f>F69-BO69</f>
        <v>618.92999999999995</v>
      </c>
      <c r="I69" s="12">
        <f ca="1">OFFSET(INDIRECT(ADDRESS(1,MATCH($I$2,$A$1:$BN$1,0))),ROW()-1,0)</f>
        <v>1237.8499999999999</v>
      </c>
      <c r="J69" s="35">
        <v>1237.8499999999999</v>
      </c>
      <c r="K69" s="35">
        <v>0</v>
      </c>
      <c r="L69" s="35">
        <v>0</v>
      </c>
      <c r="M69" s="35">
        <v>0</v>
      </c>
      <c r="N69" s="35">
        <v>0</v>
      </c>
      <c r="O69" s="35">
        <v>0</v>
      </c>
      <c r="P69" s="35">
        <v>0</v>
      </c>
      <c r="Q69" s="35">
        <v>0</v>
      </c>
      <c r="R69" s="35">
        <v>0</v>
      </c>
      <c r="S69" s="35">
        <v>0</v>
      </c>
      <c r="T69" s="35">
        <v>0</v>
      </c>
      <c r="U69" s="35">
        <v>0</v>
      </c>
      <c r="V69" s="35">
        <v>0</v>
      </c>
      <c r="W69" s="35">
        <v>0</v>
      </c>
      <c r="X69" s="35">
        <v>0</v>
      </c>
      <c r="Y69" s="35">
        <v>0</v>
      </c>
      <c r="Z69" s="35">
        <v>0</v>
      </c>
      <c r="AA69" s="35">
        <v>0</v>
      </c>
      <c r="AB69" s="35">
        <v>0</v>
      </c>
      <c r="AC69" s="35">
        <v>0</v>
      </c>
      <c r="AD69" s="35">
        <v>0</v>
      </c>
      <c r="AE69" s="35">
        <v>0</v>
      </c>
      <c r="AF69" s="35">
        <v>0</v>
      </c>
      <c r="AG69" s="35">
        <v>0</v>
      </c>
      <c r="AH69" s="35">
        <v>0</v>
      </c>
      <c r="AI69" s="35">
        <v>0</v>
      </c>
      <c r="AJ69" s="35">
        <v>0</v>
      </c>
      <c r="AK69" s="35">
        <v>0</v>
      </c>
      <c r="AL69" s="35">
        <v>0</v>
      </c>
      <c r="AM69" s="35">
        <v>0</v>
      </c>
      <c r="AN69" s="35">
        <v>0</v>
      </c>
      <c r="AO69" s="35">
        <v>0</v>
      </c>
      <c r="AP69" s="35">
        <v>0</v>
      </c>
      <c r="AQ69" s="35">
        <v>0</v>
      </c>
      <c r="AR69" s="35">
        <v>0</v>
      </c>
      <c r="AS69" s="35">
        <v>0</v>
      </c>
      <c r="AT69" s="35">
        <v>0</v>
      </c>
      <c r="AU69" s="35">
        <v>0</v>
      </c>
      <c r="AV69" s="35">
        <v>0</v>
      </c>
      <c r="AW69" s="35">
        <v>0</v>
      </c>
      <c r="AX69" s="35">
        <v>0</v>
      </c>
      <c r="AY69" s="35">
        <v>0</v>
      </c>
      <c r="AZ69" s="35">
        <v>0</v>
      </c>
      <c r="BA69" s="35">
        <v>0</v>
      </c>
      <c r="BB69" s="35">
        <v>0</v>
      </c>
      <c r="BC69" s="35">
        <v>0</v>
      </c>
      <c r="BD69" s="35">
        <v>0</v>
      </c>
      <c r="BE69" s="35">
        <v>0</v>
      </c>
      <c r="BF69" s="35">
        <v>0</v>
      </c>
      <c r="BG69" s="35">
        <v>0</v>
      </c>
      <c r="BH69" s="35">
        <v>0</v>
      </c>
      <c r="BI69" s="35">
        <v>0</v>
      </c>
      <c r="BJ69" s="35">
        <v>0</v>
      </c>
      <c r="BK69" s="35">
        <v>0</v>
      </c>
      <c r="BL69" s="35">
        <v>0</v>
      </c>
      <c r="BM69" s="35">
        <v>0</v>
      </c>
      <c r="BN69" s="35">
        <v>0</v>
      </c>
      <c r="BO69" s="7">
        <f>SUM(K69:BN69)</f>
        <v>0</v>
      </c>
    </row>
    <row r="70" spans="1:67" x14ac:dyDescent="0.2">
      <c r="A70" s="15" t="s">
        <v>395</v>
      </c>
      <c r="B70" s="14" t="s">
        <v>394</v>
      </c>
      <c r="C70" s="14" t="s">
        <v>377</v>
      </c>
      <c r="D70" s="13">
        <v>114426.24000000001</v>
      </c>
      <c r="E70" s="13">
        <f>ROUND(SUM($D70*1%),2)</f>
        <v>1144.26</v>
      </c>
      <c r="F70" s="13">
        <f>ROUND(SUM($D70*0.5%),2)</f>
        <v>572.13</v>
      </c>
      <c r="G70" s="13">
        <f>E70-J70</f>
        <v>0</v>
      </c>
      <c r="H70" s="13">
        <f>F70-BO70</f>
        <v>572.13</v>
      </c>
      <c r="I70" s="12">
        <f ca="1">OFFSET(INDIRECT(ADDRESS(1,MATCH($I$2,$A$1:$BN$1,0))),ROW()-1,0)</f>
        <v>1144.26</v>
      </c>
      <c r="J70" s="35">
        <v>1144.26</v>
      </c>
      <c r="K70" s="35">
        <v>0</v>
      </c>
      <c r="L70" s="35">
        <v>0</v>
      </c>
      <c r="M70" s="35">
        <v>0</v>
      </c>
      <c r="N70" s="35">
        <v>0</v>
      </c>
      <c r="O70" s="35">
        <v>0</v>
      </c>
      <c r="P70" s="35">
        <v>0</v>
      </c>
      <c r="Q70" s="35">
        <v>0</v>
      </c>
      <c r="R70" s="35">
        <v>0</v>
      </c>
      <c r="S70" s="35">
        <v>0</v>
      </c>
      <c r="T70" s="35">
        <v>0</v>
      </c>
      <c r="U70" s="35">
        <v>0</v>
      </c>
      <c r="V70" s="35">
        <v>0</v>
      </c>
      <c r="W70" s="35">
        <v>0</v>
      </c>
      <c r="X70" s="35">
        <v>0</v>
      </c>
      <c r="Y70" s="35">
        <v>0</v>
      </c>
      <c r="Z70" s="35">
        <v>0</v>
      </c>
      <c r="AA70" s="35">
        <v>0</v>
      </c>
      <c r="AB70" s="35">
        <v>0</v>
      </c>
      <c r="AC70" s="35">
        <v>0</v>
      </c>
      <c r="AD70" s="35">
        <v>0</v>
      </c>
      <c r="AE70" s="35">
        <v>0</v>
      </c>
      <c r="AF70" s="35">
        <v>0</v>
      </c>
      <c r="AG70" s="35">
        <v>0</v>
      </c>
      <c r="AH70" s="35">
        <v>0</v>
      </c>
      <c r="AI70" s="35">
        <v>0</v>
      </c>
      <c r="AJ70" s="35">
        <v>0</v>
      </c>
      <c r="AK70" s="35">
        <v>0</v>
      </c>
      <c r="AL70" s="35">
        <v>0</v>
      </c>
      <c r="AM70" s="35">
        <v>0</v>
      </c>
      <c r="AN70" s="35">
        <v>0</v>
      </c>
      <c r="AO70" s="35">
        <v>0</v>
      </c>
      <c r="AP70" s="35">
        <v>0</v>
      </c>
      <c r="AQ70" s="35">
        <v>0</v>
      </c>
      <c r="AR70" s="35">
        <v>0</v>
      </c>
      <c r="AS70" s="35">
        <v>0</v>
      </c>
      <c r="AT70" s="35">
        <v>0</v>
      </c>
      <c r="AU70" s="35">
        <v>0</v>
      </c>
      <c r="AV70" s="35">
        <v>0</v>
      </c>
      <c r="AW70" s="35">
        <v>0</v>
      </c>
      <c r="AX70" s="35">
        <v>0</v>
      </c>
      <c r="AY70" s="35">
        <v>0</v>
      </c>
      <c r="AZ70" s="35">
        <v>0</v>
      </c>
      <c r="BA70" s="35">
        <v>0</v>
      </c>
      <c r="BB70" s="35">
        <v>0</v>
      </c>
      <c r="BC70" s="35">
        <v>0</v>
      </c>
      <c r="BD70" s="35">
        <v>0</v>
      </c>
      <c r="BE70" s="35">
        <v>0</v>
      </c>
      <c r="BF70" s="35">
        <v>0</v>
      </c>
      <c r="BG70" s="35">
        <v>0</v>
      </c>
      <c r="BH70" s="35">
        <v>0</v>
      </c>
      <c r="BI70" s="35">
        <v>0</v>
      </c>
      <c r="BJ70" s="35">
        <v>0</v>
      </c>
      <c r="BK70" s="35">
        <v>0</v>
      </c>
      <c r="BL70" s="35">
        <v>0</v>
      </c>
      <c r="BM70" s="35">
        <v>0</v>
      </c>
      <c r="BN70" s="35">
        <v>0</v>
      </c>
      <c r="BO70" s="7">
        <f>SUM(K70:BN70)</f>
        <v>0</v>
      </c>
    </row>
    <row r="71" spans="1:67" x14ac:dyDescent="0.2">
      <c r="A71" s="15" t="s">
        <v>393</v>
      </c>
      <c r="B71" s="14" t="s">
        <v>392</v>
      </c>
      <c r="C71" s="14" t="s">
        <v>377</v>
      </c>
      <c r="D71" s="13">
        <v>65020.21</v>
      </c>
      <c r="E71" s="13">
        <f>ROUND(SUM($D71*1%),2)</f>
        <v>650.20000000000005</v>
      </c>
      <c r="F71" s="13">
        <f>ROUND(SUM($D71*0.5%),2)</f>
        <v>325.10000000000002</v>
      </c>
      <c r="G71" s="13">
        <f>E71-J71</f>
        <v>0</v>
      </c>
      <c r="H71" s="13">
        <f>F71-BO71</f>
        <v>225.10000000000002</v>
      </c>
      <c r="I71" s="12">
        <f ca="1">OFFSET(INDIRECT(ADDRESS(1,MATCH($I$2,$A$1:$BN$1,0))),ROW()-1,0)</f>
        <v>650.20000000000005</v>
      </c>
      <c r="J71" s="35">
        <v>650.20000000000005</v>
      </c>
      <c r="K71" s="35">
        <v>0</v>
      </c>
      <c r="L71" s="35">
        <v>0</v>
      </c>
      <c r="M71" s="35">
        <v>0</v>
      </c>
      <c r="N71" s="35">
        <v>0</v>
      </c>
      <c r="O71" s="35">
        <v>0</v>
      </c>
      <c r="P71" s="35">
        <v>0</v>
      </c>
      <c r="Q71" s="35">
        <v>0</v>
      </c>
      <c r="R71" s="35">
        <v>0</v>
      </c>
      <c r="S71" s="35">
        <v>0</v>
      </c>
      <c r="T71" s="35">
        <v>0</v>
      </c>
      <c r="U71" s="35">
        <v>0</v>
      </c>
      <c r="V71" s="35">
        <v>0</v>
      </c>
      <c r="W71" s="35">
        <v>0</v>
      </c>
      <c r="X71" s="35">
        <v>0</v>
      </c>
      <c r="Y71" s="35">
        <v>0</v>
      </c>
      <c r="Z71" s="35">
        <v>0</v>
      </c>
      <c r="AA71" s="35">
        <v>0</v>
      </c>
      <c r="AB71" s="35">
        <v>0</v>
      </c>
      <c r="AC71" s="35">
        <v>0</v>
      </c>
      <c r="AD71" s="35">
        <v>0</v>
      </c>
      <c r="AE71" s="35">
        <v>0</v>
      </c>
      <c r="AF71" s="35">
        <v>0</v>
      </c>
      <c r="AG71" s="35">
        <v>0</v>
      </c>
      <c r="AH71" s="35">
        <v>0</v>
      </c>
      <c r="AI71" s="35">
        <v>0</v>
      </c>
      <c r="AJ71" s="35">
        <v>0</v>
      </c>
      <c r="AK71" s="35">
        <v>0</v>
      </c>
      <c r="AL71" s="35">
        <v>0</v>
      </c>
      <c r="AM71" s="35">
        <v>0</v>
      </c>
      <c r="AN71" s="35">
        <v>0</v>
      </c>
      <c r="AO71" s="35">
        <v>0</v>
      </c>
      <c r="AP71" s="35">
        <v>0</v>
      </c>
      <c r="AQ71" s="35">
        <v>0</v>
      </c>
      <c r="AR71" s="35">
        <v>100</v>
      </c>
      <c r="AS71" s="35">
        <v>0</v>
      </c>
      <c r="AT71" s="35">
        <v>0</v>
      </c>
      <c r="AU71" s="35">
        <v>0</v>
      </c>
      <c r="AV71" s="35">
        <v>0</v>
      </c>
      <c r="AW71" s="35">
        <v>0</v>
      </c>
      <c r="AX71" s="35">
        <v>0</v>
      </c>
      <c r="AY71" s="35">
        <v>0</v>
      </c>
      <c r="AZ71" s="35">
        <v>0</v>
      </c>
      <c r="BA71" s="35">
        <v>0</v>
      </c>
      <c r="BB71" s="35">
        <v>0</v>
      </c>
      <c r="BC71" s="35">
        <v>0</v>
      </c>
      <c r="BD71" s="35">
        <v>0</v>
      </c>
      <c r="BE71" s="35">
        <v>0</v>
      </c>
      <c r="BF71" s="35">
        <v>0</v>
      </c>
      <c r="BG71" s="35">
        <v>0</v>
      </c>
      <c r="BH71" s="35">
        <v>0</v>
      </c>
      <c r="BI71" s="35">
        <v>0</v>
      </c>
      <c r="BJ71" s="35">
        <v>0</v>
      </c>
      <c r="BK71" s="35">
        <v>0</v>
      </c>
      <c r="BL71" s="35">
        <v>0</v>
      </c>
      <c r="BM71" s="35">
        <v>0</v>
      </c>
      <c r="BN71" s="35">
        <v>0</v>
      </c>
      <c r="BO71" s="7">
        <f>SUM(K71:BN71)</f>
        <v>100</v>
      </c>
    </row>
    <row r="72" spans="1:67" x14ac:dyDescent="0.2">
      <c r="A72" s="15" t="s">
        <v>391</v>
      </c>
      <c r="B72" s="14" t="s">
        <v>390</v>
      </c>
      <c r="C72" s="14" t="s">
        <v>377</v>
      </c>
      <c r="D72" s="13">
        <v>111803.09</v>
      </c>
      <c r="E72" s="13">
        <f>ROUND(SUM($D72*1%),2)</f>
        <v>1118.03</v>
      </c>
      <c r="F72" s="13">
        <f>ROUND(SUM($D72*0.5%),2)</f>
        <v>559.02</v>
      </c>
      <c r="G72" s="13">
        <f>E72-J72</f>
        <v>0</v>
      </c>
      <c r="H72" s="13">
        <f>F72-BO72</f>
        <v>459.02</v>
      </c>
      <c r="I72" s="12">
        <f ca="1">OFFSET(INDIRECT(ADDRESS(1,MATCH($I$2,$A$1:$BN$1,0))),ROW()-1,0)</f>
        <v>1118.03</v>
      </c>
      <c r="J72" s="35">
        <v>1118.03</v>
      </c>
      <c r="K72" s="35">
        <v>0</v>
      </c>
      <c r="L72" s="35">
        <v>0</v>
      </c>
      <c r="M72" s="35">
        <v>0</v>
      </c>
      <c r="N72" s="35">
        <v>0</v>
      </c>
      <c r="O72" s="35">
        <v>0</v>
      </c>
      <c r="P72" s="35">
        <v>0</v>
      </c>
      <c r="Q72" s="35">
        <v>0</v>
      </c>
      <c r="R72" s="35">
        <v>0</v>
      </c>
      <c r="S72" s="35">
        <v>0</v>
      </c>
      <c r="T72" s="35">
        <v>0</v>
      </c>
      <c r="U72" s="35">
        <v>0</v>
      </c>
      <c r="V72" s="35">
        <v>0</v>
      </c>
      <c r="W72" s="35">
        <v>0</v>
      </c>
      <c r="X72" s="35">
        <v>0</v>
      </c>
      <c r="Y72" s="35">
        <v>0</v>
      </c>
      <c r="Z72" s="35">
        <v>0</v>
      </c>
      <c r="AA72" s="35">
        <v>0</v>
      </c>
      <c r="AB72" s="35">
        <v>0</v>
      </c>
      <c r="AC72" s="35">
        <v>0</v>
      </c>
      <c r="AD72" s="35">
        <v>0</v>
      </c>
      <c r="AE72" s="35">
        <v>0</v>
      </c>
      <c r="AF72" s="35">
        <v>0</v>
      </c>
      <c r="AG72" s="35">
        <v>0</v>
      </c>
      <c r="AH72" s="35">
        <v>0</v>
      </c>
      <c r="AI72" s="35">
        <v>0</v>
      </c>
      <c r="AJ72" s="35">
        <v>0</v>
      </c>
      <c r="AK72" s="35">
        <v>0</v>
      </c>
      <c r="AL72" s="35">
        <v>0</v>
      </c>
      <c r="AM72" s="35">
        <v>0</v>
      </c>
      <c r="AN72" s="35">
        <v>0</v>
      </c>
      <c r="AO72" s="35">
        <v>0</v>
      </c>
      <c r="AP72" s="35">
        <v>0</v>
      </c>
      <c r="AQ72" s="35">
        <v>0</v>
      </c>
      <c r="AR72" s="35">
        <v>100</v>
      </c>
      <c r="AS72" s="35">
        <v>0</v>
      </c>
      <c r="AT72" s="35">
        <v>0</v>
      </c>
      <c r="AU72" s="35">
        <v>0</v>
      </c>
      <c r="AV72" s="35">
        <v>0</v>
      </c>
      <c r="AW72" s="35">
        <v>0</v>
      </c>
      <c r="AX72" s="35">
        <v>0</v>
      </c>
      <c r="AY72" s="35">
        <v>0</v>
      </c>
      <c r="AZ72" s="35">
        <v>0</v>
      </c>
      <c r="BA72" s="35">
        <v>0</v>
      </c>
      <c r="BB72" s="35">
        <v>0</v>
      </c>
      <c r="BC72" s="35">
        <v>0</v>
      </c>
      <c r="BD72" s="35">
        <v>0</v>
      </c>
      <c r="BE72" s="35">
        <v>0</v>
      </c>
      <c r="BF72" s="35">
        <v>0</v>
      </c>
      <c r="BG72" s="35">
        <v>0</v>
      </c>
      <c r="BH72" s="35">
        <v>0</v>
      </c>
      <c r="BI72" s="35">
        <v>0</v>
      </c>
      <c r="BJ72" s="35">
        <v>0</v>
      </c>
      <c r="BK72" s="35">
        <v>0</v>
      </c>
      <c r="BL72" s="35">
        <v>0</v>
      </c>
      <c r="BM72" s="35">
        <v>0</v>
      </c>
      <c r="BN72" s="35">
        <v>0</v>
      </c>
      <c r="BO72" s="7">
        <f>SUM(K72:BN72)</f>
        <v>100</v>
      </c>
    </row>
    <row r="73" spans="1:67" x14ac:dyDescent="0.2">
      <c r="A73" s="15" t="s">
        <v>389</v>
      </c>
      <c r="B73" s="14" t="s">
        <v>388</v>
      </c>
      <c r="C73" s="14" t="s">
        <v>377</v>
      </c>
      <c r="D73" s="13">
        <v>97166.63</v>
      </c>
      <c r="E73" s="13">
        <f>ROUND(SUM($D73*1%),2)</f>
        <v>971.67</v>
      </c>
      <c r="F73" s="13">
        <f>ROUND(SUM($D73*0.5%),2)</f>
        <v>485.83</v>
      </c>
      <c r="G73" s="13">
        <f>E73-J73</f>
        <v>0</v>
      </c>
      <c r="H73" s="13">
        <f>F73-BO73</f>
        <v>485.83</v>
      </c>
      <c r="I73" s="12">
        <f ca="1">OFFSET(INDIRECT(ADDRESS(1,MATCH($I$2,$A$1:$BN$1,0))),ROW()-1,0)</f>
        <v>971.67</v>
      </c>
      <c r="J73" s="35">
        <v>971.67</v>
      </c>
      <c r="K73" s="35">
        <v>0</v>
      </c>
      <c r="L73" s="35">
        <v>0</v>
      </c>
      <c r="M73" s="35">
        <v>0</v>
      </c>
      <c r="N73" s="35">
        <v>0</v>
      </c>
      <c r="O73" s="35">
        <v>0</v>
      </c>
      <c r="P73" s="35">
        <v>0</v>
      </c>
      <c r="Q73" s="35">
        <v>0</v>
      </c>
      <c r="R73" s="35">
        <v>0</v>
      </c>
      <c r="S73" s="35">
        <v>0</v>
      </c>
      <c r="T73" s="35">
        <v>0</v>
      </c>
      <c r="U73" s="35">
        <v>0</v>
      </c>
      <c r="V73" s="35">
        <v>0</v>
      </c>
      <c r="W73" s="35">
        <v>0</v>
      </c>
      <c r="X73" s="35">
        <v>0</v>
      </c>
      <c r="Y73" s="35">
        <v>0</v>
      </c>
      <c r="Z73" s="35">
        <v>0</v>
      </c>
      <c r="AA73" s="35">
        <v>0</v>
      </c>
      <c r="AB73" s="35">
        <v>0</v>
      </c>
      <c r="AC73" s="35">
        <v>0</v>
      </c>
      <c r="AD73" s="35">
        <v>0</v>
      </c>
      <c r="AE73" s="35">
        <v>0</v>
      </c>
      <c r="AF73" s="35">
        <v>0</v>
      </c>
      <c r="AG73" s="35">
        <v>0</v>
      </c>
      <c r="AH73" s="35">
        <v>0</v>
      </c>
      <c r="AI73" s="35">
        <v>0</v>
      </c>
      <c r="AJ73" s="35">
        <v>0</v>
      </c>
      <c r="AK73" s="35">
        <v>0</v>
      </c>
      <c r="AL73" s="35">
        <v>0</v>
      </c>
      <c r="AM73" s="35">
        <v>0</v>
      </c>
      <c r="AN73" s="35">
        <v>0</v>
      </c>
      <c r="AO73" s="35">
        <v>0</v>
      </c>
      <c r="AP73" s="35">
        <v>0</v>
      </c>
      <c r="AQ73" s="35">
        <v>0</v>
      </c>
      <c r="AR73" s="35">
        <v>0</v>
      </c>
      <c r="AS73" s="35">
        <v>0</v>
      </c>
      <c r="AT73" s="35">
        <v>0</v>
      </c>
      <c r="AU73" s="35">
        <v>0</v>
      </c>
      <c r="AV73" s="35">
        <v>0</v>
      </c>
      <c r="AW73" s="35">
        <v>0</v>
      </c>
      <c r="AX73" s="35">
        <v>0</v>
      </c>
      <c r="AY73" s="35">
        <v>0</v>
      </c>
      <c r="AZ73" s="35">
        <v>0</v>
      </c>
      <c r="BA73" s="35">
        <v>0</v>
      </c>
      <c r="BB73" s="35">
        <v>0</v>
      </c>
      <c r="BC73" s="35">
        <v>0</v>
      </c>
      <c r="BD73" s="35">
        <v>0</v>
      </c>
      <c r="BE73" s="35">
        <v>0</v>
      </c>
      <c r="BF73" s="35">
        <v>0</v>
      </c>
      <c r="BG73" s="35">
        <v>0</v>
      </c>
      <c r="BH73" s="35">
        <v>0</v>
      </c>
      <c r="BI73" s="35">
        <v>0</v>
      </c>
      <c r="BJ73" s="35">
        <v>0</v>
      </c>
      <c r="BK73" s="35">
        <v>0</v>
      </c>
      <c r="BL73" s="35">
        <v>0</v>
      </c>
      <c r="BM73" s="35">
        <v>0</v>
      </c>
      <c r="BN73" s="35">
        <v>0</v>
      </c>
      <c r="BO73" s="7">
        <f>SUM(K73:BN73)</f>
        <v>0</v>
      </c>
    </row>
    <row r="74" spans="1:67" x14ac:dyDescent="0.2">
      <c r="A74" s="15" t="s">
        <v>387</v>
      </c>
      <c r="B74" s="14" t="s">
        <v>386</v>
      </c>
      <c r="C74" s="14" t="s">
        <v>377</v>
      </c>
      <c r="D74" s="13">
        <v>85563.98</v>
      </c>
      <c r="E74" s="13">
        <f>ROUND(SUM($D74*1%),2)</f>
        <v>855.64</v>
      </c>
      <c r="F74" s="13">
        <f>ROUND(SUM($D74*0.5%),2)</f>
        <v>427.82</v>
      </c>
      <c r="G74" s="13">
        <f>E74-J74</f>
        <v>0</v>
      </c>
      <c r="H74" s="13">
        <f>F74-BO74</f>
        <v>327.82</v>
      </c>
      <c r="I74" s="12">
        <f ca="1">OFFSET(INDIRECT(ADDRESS(1,MATCH($I$2,$A$1:$BN$1,0))),ROW()-1,0)</f>
        <v>855.64</v>
      </c>
      <c r="J74" s="35">
        <v>855.64</v>
      </c>
      <c r="K74" s="35">
        <v>0</v>
      </c>
      <c r="L74" s="35">
        <v>0</v>
      </c>
      <c r="M74" s="35">
        <v>0</v>
      </c>
      <c r="N74" s="35">
        <v>0</v>
      </c>
      <c r="O74" s="35">
        <v>0</v>
      </c>
      <c r="P74" s="35">
        <v>0</v>
      </c>
      <c r="Q74" s="35">
        <v>0</v>
      </c>
      <c r="R74" s="35">
        <v>0</v>
      </c>
      <c r="S74" s="35">
        <v>0</v>
      </c>
      <c r="T74" s="35">
        <v>0</v>
      </c>
      <c r="U74" s="35">
        <v>0</v>
      </c>
      <c r="V74" s="35">
        <v>0</v>
      </c>
      <c r="W74" s="35">
        <v>0</v>
      </c>
      <c r="X74" s="35">
        <v>0</v>
      </c>
      <c r="Y74" s="35">
        <v>0</v>
      </c>
      <c r="Z74" s="35">
        <v>0</v>
      </c>
      <c r="AA74" s="35">
        <v>0</v>
      </c>
      <c r="AB74" s="35">
        <v>0</v>
      </c>
      <c r="AC74" s="35">
        <v>0</v>
      </c>
      <c r="AD74" s="35">
        <v>0</v>
      </c>
      <c r="AE74" s="35">
        <v>0</v>
      </c>
      <c r="AF74" s="35">
        <v>0</v>
      </c>
      <c r="AG74" s="35">
        <v>0</v>
      </c>
      <c r="AH74" s="35">
        <v>0</v>
      </c>
      <c r="AI74" s="35">
        <v>0</v>
      </c>
      <c r="AJ74" s="35">
        <v>0</v>
      </c>
      <c r="AK74" s="35">
        <v>0</v>
      </c>
      <c r="AL74" s="35">
        <v>0</v>
      </c>
      <c r="AM74" s="35">
        <v>0</v>
      </c>
      <c r="AN74" s="35">
        <v>0</v>
      </c>
      <c r="AO74" s="35">
        <v>0</v>
      </c>
      <c r="AP74" s="35">
        <v>0</v>
      </c>
      <c r="AQ74" s="35">
        <v>0</v>
      </c>
      <c r="AR74" s="35">
        <v>100</v>
      </c>
      <c r="AS74" s="35">
        <v>0</v>
      </c>
      <c r="AT74" s="35">
        <v>0</v>
      </c>
      <c r="AU74" s="35">
        <v>0</v>
      </c>
      <c r="AV74" s="35">
        <v>0</v>
      </c>
      <c r="AW74" s="35">
        <v>0</v>
      </c>
      <c r="AX74" s="35">
        <v>0</v>
      </c>
      <c r="AY74" s="35">
        <v>0</v>
      </c>
      <c r="AZ74" s="35">
        <v>0</v>
      </c>
      <c r="BA74" s="35">
        <v>0</v>
      </c>
      <c r="BB74" s="35">
        <v>0</v>
      </c>
      <c r="BC74" s="35">
        <v>0</v>
      </c>
      <c r="BD74" s="35">
        <v>0</v>
      </c>
      <c r="BE74" s="35">
        <v>0</v>
      </c>
      <c r="BF74" s="35">
        <v>0</v>
      </c>
      <c r="BG74" s="35">
        <v>0</v>
      </c>
      <c r="BH74" s="35">
        <v>0</v>
      </c>
      <c r="BI74" s="35">
        <v>0</v>
      </c>
      <c r="BJ74" s="35">
        <v>0</v>
      </c>
      <c r="BK74" s="35">
        <v>0</v>
      </c>
      <c r="BL74" s="35">
        <v>0</v>
      </c>
      <c r="BM74" s="35">
        <v>0</v>
      </c>
      <c r="BN74" s="35">
        <v>0</v>
      </c>
      <c r="BO74" s="7">
        <f>SUM(K74:BN74)</f>
        <v>100</v>
      </c>
    </row>
    <row r="75" spans="1:67" x14ac:dyDescent="0.2">
      <c r="A75" s="15" t="s">
        <v>385</v>
      </c>
      <c r="B75" s="14" t="s">
        <v>384</v>
      </c>
      <c r="C75" s="14" t="s">
        <v>377</v>
      </c>
      <c r="D75" s="13">
        <v>123180.42</v>
      </c>
      <c r="E75" s="13">
        <f>ROUND(SUM($D75*1%),2)</f>
        <v>1231.8</v>
      </c>
      <c r="F75" s="13">
        <f>ROUND(SUM($D75*0.5%),2)</f>
        <v>615.9</v>
      </c>
      <c r="G75" s="13">
        <f>E75-J75</f>
        <v>731.8</v>
      </c>
      <c r="H75" s="13">
        <f>F75-BO75</f>
        <v>615.9</v>
      </c>
      <c r="I75" s="12">
        <f ca="1">OFFSET(INDIRECT(ADDRESS(1,MATCH($I$2,$A$1:$BN$1,0))),ROW()-1,0)</f>
        <v>500</v>
      </c>
      <c r="J75" s="35">
        <v>500</v>
      </c>
      <c r="K75" s="35">
        <v>0</v>
      </c>
      <c r="L75" s="35">
        <v>0</v>
      </c>
      <c r="M75" s="35">
        <v>0</v>
      </c>
      <c r="N75" s="35">
        <v>0</v>
      </c>
      <c r="O75" s="35">
        <v>0</v>
      </c>
      <c r="P75" s="35">
        <v>0</v>
      </c>
      <c r="Q75" s="35">
        <v>0</v>
      </c>
      <c r="R75" s="35">
        <v>0</v>
      </c>
      <c r="S75" s="35">
        <v>0</v>
      </c>
      <c r="T75" s="35">
        <v>0</v>
      </c>
      <c r="U75" s="35">
        <v>0</v>
      </c>
      <c r="V75" s="35">
        <v>0</v>
      </c>
      <c r="W75" s="35">
        <v>0</v>
      </c>
      <c r="X75" s="35">
        <v>0</v>
      </c>
      <c r="Y75" s="35">
        <v>0</v>
      </c>
      <c r="Z75" s="35">
        <v>0</v>
      </c>
      <c r="AA75" s="35">
        <v>0</v>
      </c>
      <c r="AB75" s="35">
        <v>0</v>
      </c>
      <c r="AC75" s="35">
        <v>0</v>
      </c>
      <c r="AD75" s="35">
        <v>0</v>
      </c>
      <c r="AE75" s="35">
        <v>0</v>
      </c>
      <c r="AF75" s="35">
        <v>0</v>
      </c>
      <c r="AG75" s="35">
        <v>0</v>
      </c>
      <c r="AH75" s="35">
        <v>0</v>
      </c>
      <c r="AI75" s="35">
        <v>0</v>
      </c>
      <c r="AJ75" s="35">
        <v>0</v>
      </c>
      <c r="AK75" s="35">
        <v>0</v>
      </c>
      <c r="AL75" s="35">
        <v>0</v>
      </c>
      <c r="AM75" s="35">
        <v>0</v>
      </c>
      <c r="AN75" s="35">
        <v>0</v>
      </c>
      <c r="AO75" s="35">
        <v>0</v>
      </c>
      <c r="AP75" s="35">
        <v>0</v>
      </c>
      <c r="AQ75" s="35">
        <v>0</v>
      </c>
      <c r="AR75" s="35">
        <v>0</v>
      </c>
      <c r="AS75" s="35">
        <v>0</v>
      </c>
      <c r="AT75" s="35">
        <v>0</v>
      </c>
      <c r="AU75" s="35">
        <v>0</v>
      </c>
      <c r="AV75" s="35">
        <v>0</v>
      </c>
      <c r="AW75" s="35">
        <v>0</v>
      </c>
      <c r="AX75" s="35">
        <v>0</v>
      </c>
      <c r="AY75" s="35">
        <v>0</v>
      </c>
      <c r="AZ75" s="35">
        <v>0</v>
      </c>
      <c r="BA75" s="35">
        <v>0</v>
      </c>
      <c r="BB75" s="35">
        <v>0</v>
      </c>
      <c r="BC75" s="35">
        <v>0</v>
      </c>
      <c r="BD75" s="35">
        <v>0</v>
      </c>
      <c r="BE75" s="35">
        <v>0</v>
      </c>
      <c r="BF75" s="35">
        <v>0</v>
      </c>
      <c r="BG75" s="35">
        <v>0</v>
      </c>
      <c r="BH75" s="35">
        <v>0</v>
      </c>
      <c r="BI75" s="35">
        <v>0</v>
      </c>
      <c r="BJ75" s="35">
        <v>0</v>
      </c>
      <c r="BK75" s="35">
        <v>0</v>
      </c>
      <c r="BL75" s="35">
        <v>0</v>
      </c>
      <c r="BM75" s="35">
        <v>0</v>
      </c>
      <c r="BN75" s="35">
        <v>0</v>
      </c>
      <c r="BO75" s="7">
        <f>SUM(K75:BN75)</f>
        <v>0</v>
      </c>
    </row>
    <row r="76" spans="1:67" x14ac:dyDescent="0.2">
      <c r="A76" s="15" t="s">
        <v>383</v>
      </c>
      <c r="B76" s="14" t="s">
        <v>382</v>
      </c>
      <c r="C76" s="14" t="s">
        <v>377</v>
      </c>
      <c r="D76" s="13">
        <v>76130.960000000006</v>
      </c>
      <c r="E76" s="13">
        <f>ROUND(SUM($D76*1%),2)</f>
        <v>761.31</v>
      </c>
      <c r="F76" s="13">
        <f>ROUND(SUM($D76*0.5%),2)</f>
        <v>380.65</v>
      </c>
      <c r="G76" s="13">
        <f>E76-J76</f>
        <v>0</v>
      </c>
      <c r="H76" s="13">
        <f>F76-BO76</f>
        <v>380.65</v>
      </c>
      <c r="I76" s="12">
        <f ca="1">OFFSET(INDIRECT(ADDRESS(1,MATCH($I$2,$A$1:$BN$1,0))),ROW()-1,0)</f>
        <v>761.31</v>
      </c>
      <c r="J76" s="35">
        <v>761.31</v>
      </c>
      <c r="K76" s="35">
        <v>0</v>
      </c>
      <c r="L76" s="35">
        <v>0</v>
      </c>
      <c r="M76" s="35">
        <v>0</v>
      </c>
      <c r="N76" s="35">
        <v>0</v>
      </c>
      <c r="O76" s="35">
        <v>0</v>
      </c>
      <c r="P76" s="35">
        <v>0</v>
      </c>
      <c r="Q76" s="35">
        <v>0</v>
      </c>
      <c r="R76" s="35">
        <v>0</v>
      </c>
      <c r="S76" s="35">
        <v>0</v>
      </c>
      <c r="T76" s="35">
        <v>0</v>
      </c>
      <c r="U76" s="35">
        <v>0</v>
      </c>
      <c r="V76" s="35">
        <v>0</v>
      </c>
      <c r="W76" s="35">
        <v>0</v>
      </c>
      <c r="X76" s="35">
        <v>0</v>
      </c>
      <c r="Y76" s="35">
        <v>0</v>
      </c>
      <c r="Z76" s="35">
        <v>0</v>
      </c>
      <c r="AA76" s="35">
        <v>0</v>
      </c>
      <c r="AB76" s="35">
        <v>0</v>
      </c>
      <c r="AC76" s="35">
        <v>0</v>
      </c>
      <c r="AD76" s="35">
        <v>0</v>
      </c>
      <c r="AE76" s="35">
        <v>0</v>
      </c>
      <c r="AF76" s="35">
        <v>0</v>
      </c>
      <c r="AG76" s="35">
        <v>0</v>
      </c>
      <c r="AH76" s="35">
        <v>0</v>
      </c>
      <c r="AI76" s="35">
        <v>0</v>
      </c>
      <c r="AJ76" s="35">
        <v>0</v>
      </c>
      <c r="AK76" s="35">
        <v>0</v>
      </c>
      <c r="AL76" s="35">
        <v>0</v>
      </c>
      <c r="AM76" s="35">
        <v>0</v>
      </c>
      <c r="AN76" s="35">
        <v>0</v>
      </c>
      <c r="AO76" s="35">
        <v>0</v>
      </c>
      <c r="AP76" s="35">
        <v>0</v>
      </c>
      <c r="AQ76" s="35">
        <v>0</v>
      </c>
      <c r="AR76" s="35">
        <v>0</v>
      </c>
      <c r="AS76" s="35">
        <v>0</v>
      </c>
      <c r="AT76" s="35">
        <v>0</v>
      </c>
      <c r="AU76" s="35">
        <v>0</v>
      </c>
      <c r="AV76" s="35">
        <v>0</v>
      </c>
      <c r="AW76" s="35">
        <v>0</v>
      </c>
      <c r="AX76" s="35">
        <v>0</v>
      </c>
      <c r="AY76" s="35">
        <v>0</v>
      </c>
      <c r="AZ76" s="35">
        <v>0</v>
      </c>
      <c r="BA76" s="35">
        <v>0</v>
      </c>
      <c r="BB76" s="35">
        <v>0</v>
      </c>
      <c r="BC76" s="35">
        <v>0</v>
      </c>
      <c r="BD76" s="35">
        <v>0</v>
      </c>
      <c r="BE76" s="35">
        <v>0</v>
      </c>
      <c r="BF76" s="35">
        <v>0</v>
      </c>
      <c r="BG76" s="35">
        <v>0</v>
      </c>
      <c r="BH76" s="35">
        <v>0</v>
      </c>
      <c r="BI76" s="35">
        <v>0</v>
      </c>
      <c r="BJ76" s="35">
        <v>0</v>
      </c>
      <c r="BK76" s="35">
        <v>0</v>
      </c>
      <c r="BL76" s="35">
        <v>0</v>
      </c>
      <c r="BM76" s="35">
        <v>0</v>
      </c>
      <c r="BN76" s="35">
        <v>0</v>
      </c>
      <c r="BO76" s="7">
        <f>SUM(K76:BN76)</f>
        <v>0</v>
      </c>
    </row>
    <row r="77" spans="1:67" x14ac:dyDescent="0.2">
      <c r="A77" s="15" t="s">
        <v>381</v>
      </c>
      <c r="B77" s="14" t="s">
        <v>380</v>
      </c>
      <c r="C77" s="14" t="s">
        <v>377</v>
      </c>
      <c r="D77" s="13">
        <v>86142.35</v>
      </c>
      <c r="E77" s="13">
        <f>ROUND(SUM($D77*1%),2)</f>
        <v>861.42</v>
      </c>
      <c r="F77" s="13">
        <f>ROUND(SUM($D77*0.5%),2)</f>
        <v>430.71</v>
      </c>
      <c r="G77" s="13">
        <f>E77-J77</f>
        <v>0</v>
      </c>
      <c r="H77" s="13">
        <f>F77-BO77</f>
        <v>330.71</v>
      </c>
      <c r="I77" s="12">
        <f ca="1">OFFSET(INDIRECT(ADDRESS(1,MATCH($I$2,$A$1:$BN$1,0))),ROW()-1,0)</f>
        <v>861.42</v>
      </c>
      <c r="J77" s="35">
        <v>861.42</v>
      </c>
      <c r="K77" s="35">
        <v>0</v>
      </c>
      <c r="L77" s="35">
        <v>0</v>
      </c>
      <c r="M77" s="35">
        <v>0</v>
      </c>
      <c r="N77" s="35">
        <v>0</v>
      </c>
      <c r="O77" s="35">
        <v>0</v>
      </c>
      <c r="P77" s="35">
        <v>0</v>
      </c>
      <c r="Q77" s="35">
        <v>0</v>
      </c>
      <c r="R77" s="35">
        <v>0</v>
      </c>
      <c r="S77" s="35">
        <v>0</v>
      </c>
      <c r="T77" s="35">
        <v>0</v>
      </c>
      <c r="U77" s="35">
        <v>0</v>
      </c>
      <c r="V77" s="35">
        <v>0</v>
      </c>
      <c r="W77" s="35">
        <v>0</v>
      </c>
      <c r="X77" s="35">
        <v>0</v>
      </c>
      <c r="Y77" s="35">
        <v>0</v>
      </c>
      <c r="Z77" s="35">
        <v>0</v>
      </c>
      <c r="AA77" s="35">
        <v>0</v>
      </c>
      <c r="AB77" s="35">
        <v>0</v>
      </c>
      <c r="AC77" s="35">
        <v>0</v>
      </c>
      <c r="AD77" s="35">
        <v>0</v>
      </c>
      <c r="AE77" s="35">
        <v>0</v>
      </c>
      <c r="AF77" s="35">
        <v>0</v>
      </c>
      <c r="AG77" s="35">
        <v>0</v>
      </c>
      <c r="AH77" s="35">
        <v>0</v>
      </c>
      <c r="AI77" s="35">
        <v>0</v>
      </c>
      <c r="AJ77" s="35">
        <v>0</v>
      </c>
      <c r="AK77" s="35">
        <v>0</v>
      </c>
      <c r="AL77" s="35">
        <v>0</v>
      </c>
      <c r="AM77" s="35">
        <v>0</v>
      </c>
      <c r="AN77" s="35">
        <v>0</v>
      </c>
      <c r="AO77" s="35">
        <v>0</v>
      </c>
      <c r="AP77" s="35">
        <v>0</v>
      </c>
      <c r="AQ77" s="35">
        <v>0</v>
      </c>
      <c r="AR77" s="35">
        <v>100</v>
      </c>
      <c r="AS77" s="35">
        <v>0</v>
      </c>
      <c r="AT77" s="35">
        <v>0</v>
      </c>
      <c r="AU77" s="35">
        <v>0</v>
      </c>
      <c r="AV77" s="35">
        <v>0</v>
      </c>
      <c r="AW77" s="35">
        <v>0</v>
      </c>
      <c r="AX77" s="35">
        <v>0</v>
      </c>
      <c r="AY77" s="35">
        <v>0</v>
      </c>
      <c r="AZ77" s="35">
        <v>0</v>
      </c>
      <c r="BA77" s="35">
        <v>0</v>
      </c>
      <c r="BB77" s="35">
        <v>0</v>
      </c>
      <c r="BC77" s="35">
        <v>0</v>
      </c>
      <c r="BD77" s="35">
        <v>0</v>
      </c>
      <c r="BE77" s="35">
        <v>0</v>
      </c>
      <c r="BF77" s="35">
        <v>0</v>
      </c>
      <c r="BG77" s="35">
        <v>0</v>
      </c>
      <c r="BH77" s="35">
        <v>0</v>
      </c>
      <c r="BI77" s="35">
        <v>0</v>
      </c>
      <c r="BJ77" s="35">
        <v>0</v>
      </c>
      <c r="BK77" s="35">
        <v>0</v>
      </c>
      <c r="BL77" s="35">
        <v>0</v>
      </c>
      <c r="BM77" s="35">
        <v>0</v>
      </c>
      <c r="BN77" s="35">
        <v>0</v>
      </c>
      <c r="BO77" s="7">
        <f>SUM(K77:BN77)</f>
        <v>100</v>
      </c>
    </row>
    <row r="78" spans="1:67" x14ac:dyDescent="0.2">
      <c r="A78" s="15" t="s">
        <v>379</v>
      </c>
      <c r="B78" s="14" t="s">
        <v>378</v>
      </c>
      <c r="C78" s="14" t="s">
        <v>377</v>
      </c>
      <c r="D78" s="13">
        <v>74900.429999999993</v>
      </c>
      <c r="E78" s="13">
        <f>ROUND(SUM($D78*1%),2)</f>
        <v>749</v>
      </c>
      <c r="F78" s="13">
        <f>ROUND(SUM($D78*0.5%),2)</f>
        <v>374.5</v>
      </c>
      <c r="G78" s="13">
        <f>E78-J78</f>
        <v>0</v>
      </c>
      <c r="H78" s="13">
        <f>F78-BO78</f>
        <v>74.5</v>
      </c>
      <c r="I78" s="12">
        <f ca="1">OFFSET(INDIRECT(ADDRESS(1,MATCH($I$2,$A$1:$BN$1,0))),ROW()-1,0)</f>
        <v>749</v>
      </c>
      <c r="J78" s="35">
        <v>749</v>
      </c>
      <c r="K78" s="35">
        <v>0</v>
      </c>
      <c r="L78" s="35">
        <v>300</v>
      </c>
      <c r="M78" s="35">
        <v>0</v>
      </c>
      <c r="N78" s="35">
        <v>0</v>
      </c>
      <c r="O78" s="35">
        <v>0</v>
      </c>
      <c r="P78" s="35">
        <v>0</v>
      </c>
      <c r="Q78" s="35">
        <v>0</v>
      </c>
      <c r="R78" s="35">
        <v>0</v>
      </c>
      <c r="S78" s="35">
        <v>0</v>
      </c>
      <c r="T78" s="35">
        <v>0</v>
      </c>
      <c r="U78" s="35">
        <v>0</v>
      </c>
      <c r="V78" s="35">
        <v>0</v>
      </c>
      <c r="W78" s="35">
        <v>0</v>
      </c>
      <c r="X78" s="35">
        <v>0</v>
      </c>
      <c r="Y78" s="35">
        <v>0</v>
      </c>
      <c r="Z78" s="35">
        <v>0</v>
      </c>
      <c r="AA78" s="35">
        <v>0</v>
      </c>
      <c r="AB78" s="35">
        <v>0</v>
      </c>
      <c r="AC78" s="35">
        <v>0</v>
      </c>
      <c r="AD78" s="35">
        <v>0</v>
      </c>
      <c r="AE78" s="35">
        <v>0</v>
      </c>
      <c r="AF78" s="35">
        <v>0</v>
      </c>
      <c r="AG78" s="35">
        <v>0</v>
      </c>
      <c r="AH78" s="35">
        <v>0</v>
      </c>
      <c r="AI78" s="35">
        <v>0</v>
      </c>
      <c r="AJ78" s="35">
        <v>0</v>
      </c>
      <c r="AK78" s="35">
        <v>0</v>
      </c>
      <c r="AL78" s="35">
        <v>0</v>
      </c>
      <c r="AM78" s="35">
        <v>0</v>
      </c>
      <c r="AN78" s="35">
        <v>0</v>
      </c>
      <c r="AO78" s="35">
        <v>0</v>
      </c>
      <c r="AP78" s="35">
        <v>0</v>
      </c>
      <c r="AQ78" s="35">
        <v>0</v>
      </c>
      <c r="AR78" s="35">
        <v>0</v>
      </c>
      <c r="AS78" s="35">
        <v>0</v>
      </c>
      <c r="AT78" s="35">
        <v>0</v>
      </c>
      <c r="AU78" s="35">
        <v>0</v>
      </c>
      <c r="AV78" s="35">
        <v>0</v>
      </c>
      <c r="AW78" s="35">
        <v>0</v>
      </c>
      <c r="AX78" s="35">
        <v>0</v>
      </c>
      <c r="AY78" s="35">
        <v>0</v>
      </c>
      <c r="AZ78" s="35">
        <v>0</v>
      </c>
      <c r="BA78" s="35">
        <v>0</v>
      </c>
      <c r="BB78" s="35">
        <v>0</v>
      </c>
      <c r="BC78" s="35">
        <v>0</v>
      </c>
      <c r="BD78" s="35">
        <v>0</v>
      </c>
      <c r="BE78" s="35">
        <v>0</v>
      </c>
      <c r="BF78" s="35">
        <v>0</v>
      </c>
      <c r="BG78" s="35">
        <v>0</v>
      </c>
      <c r="BH78" s="35">
        <v>0</v>
      </c>
      <c r="BI78" s="35">
        <v>0</v>
      </c>
      <c r="BJ78" s="35">
        <v>0</v>
      </c>
      <c r="BK78" s="35">
        <v>0</v>
      </c>
      <c r="BL78" s="35">
        <v>0</v>
      </c>
      <c r="BM78" s="35">
        <v>0</v>
      </c>
      <c r="BN78" s="35">
        <v>0</v>
      </c>
      <c r="BO78" s="7">
        <f>SUM(K78:BN78)</f>
        <v>300</v>
      </c>
    </row>
    <row r="79" spans="1:67" x14ac:dyDescent="0.2">
      <c r="A79" s="15" t="s">
        <v>376</v>
      </c>
      <c r="B79" s="14" t="s">
        <v>331</v>
      </c>
      <c r="C79" s="14" t="s">
        <v>331</v>
      </c>
      <c r="D79" s="13">
        <v>241926.96</v>
      </c>
      <c r="E79" s="13">
        <f>ROUND(SUM($D79*1%),2)</f>
        <v>2419.27</v>
      </c>
      <c r="F79" s="13">
        <f>ROUND(SUM($D79*0.5%),2)</f>
        <v>1209.6300000000001</v>
      </c>
      <c r="G79" s="13">
        <f>E79-J79</f>
        <v>1419.27</v>
      </c>
      <c r="H79" s="13">
        <f>F79-BO79</f>
        <v>222.03000000000009</v>
      </c>
      <c r="I79" s="12">
        <f ca="1">OFFSET(INDIRECT(ADDRESS(1,MATCH($I$2,$A$1:$BN$1,0))),ROW()-1,0)</f>
        <v>1000</v>
      </c>
      <c r="J79" s="35">
        <v>1000</v>
      </c>
      <c r="K79" s="35">
        <v>0</v>
      </c>
      <c r="L79" s="35">
        <v>0</v>
      </c>
      <c r="M79" s="35">
        <v>0</v>
      </c>
      <c r="N79" s="35">
        <v>0</v>
      </c>
      <c r="O79" s="35">
        <v>0</v>
      </c>
      <c r="P79" s="35">
        <v>0</v>
      </c>
      <c r="Q79" s="35">
        <v>0</v>
      </c>
      <c r="R79" s="35">
        <v>987.6</v>
      </c>
      <c r="S79" s="35">
        <v>0</v>
      </c>
      <c r="T79" s="35">
        <v>0</v>
      </c>
      <c r="U79" s="35">
        <v>0</v>
      </c>
      <c r="V79" s="35">
        <v>0</v>
      </c>
      <c r="W79" s="35">
        <v>0</v>
      </c>
      <c r="X79" s="35">
        <v>0</v>
      </c>
      <c r="Y79" s="35">
        <v>0</v>
      </c>
      <c r="Z79" s="35">
        <v>0</v>
      </c>
      <c r="AA79" s="35">
        <v>0</v>
      </c>
      <c r="AB79" s="35">
        <v>0</v>
      </c>
      <c r="AC79" s="35">
        <v>0</v>
      </c>
      <c r="AD79" s="35">
        <v>0</v>
      </c>
      <c r="AE79" s="35">
        <v>0</v>
      </c>
      <c r="AF79" s="35">
        <v>0</v>
      </c>
      <c r="AG79" s="35">
        <v>0</v>
      </c>
      <c r="AH79" s="35">
        <v>0</v>
      </c>
      <c r="AI79" s="35">
        <v>0</v>
      </c>
      <c r="AJ79" s="35">
        <v>0</v>
      </c>
      <c r="AK79" s="35">
        <v>0</v>
      </c>
      <c r="AL79" s="35">
        <v>0</v>
      </c>
      <c r="AM79" s="35">
        <v>0</v>
      </c>
      <c r="AN79" s="35">
        <v>0</v>
      </c>
      <c r="AO79" s="35">
        <v>0</v>
      </c>
      <c r="AP79" s="35">
        <v>0</v>
      </c>
      <c r="AQ79" s="35">
        <v>0</v>
      </c>
      <c r="AR79" s="35">
        <v>0</v>
      </c>
      <c r="AS79" s="35">
        <v>0</v>
      </c>
      <c r="AT79" s="35">
        <v>0</v>
      </c>
      <c r="AU79" s="35">
        <v>0</v>
      </c>
      <c r="AV79" s="35">
        <v>0</v>
      </c>
      <c r="AW79" s="35">
        <v>0</v>
      </c>
      <c r="AX79" s="35">
        <v>0</v>
      </c>
      <c r="AY79" s="35">
        <v>0</v>
      </c>
      <c r="AZ79" s="35">
        <v>0</v>
      </c>
      <c r="BA79" s="35">
        <v>0</v>
      </c>
      <c r="BB79" s="35">
        <v>0</v>
      </c>
      <c r="BC79" s="35">
        <v>0</v>
      </c>
      <c r="BD79" s="35">
        <v>0</v>
      </c>
      <c r="BE79" s="35">
        <v>0</v>
      </c>
      <c r="BF79" s="35">
        <v>0</v>
      </c>
      <c r="BG79" s="35">
        <v>0</v>
      </c>
      <c r="BH79" s="35">
        <v>0</v>
      </c>
      <c r="BI79" s="35">
        <v>0</v>
      </c>
      <c r="BJ79" s="35">
        <v>0</v>
      </c>
      <c r="BK79" s="35">
        <v>0</v>
      </c>
      <c r="BL79" s="35">
        <v>0</v>
      </c>
      <c r="BM79" s="35">
        <v>0</v>
      </c>
      <c r="BN79" s="35">
        <v>0</v>
      </c>
      <c r="BO79" s="7">
        <f>SUM(K79:BN79)</f>
        <v>987.6</v>
      </c>
    </row>
    <row r="80" spans="1:67" x14ac:dyDescent="0.2">
      <c r="A80" s="15" t="s">
        <v>375</v>
      </c>
      <c r="B80" s="14" t="s">
        <v>374</v>
      </c>
      <c r="C80" s="14" t="s">
        <v>331</v>
      </c>
      <c r="D80" s="13">
        <v>277053.13</v>
      </c>
      <c r="E80" s="13">
        <f>ROUND(SUM($D80*1%),2)</f>
        <v>2770.53</v>
      </c>
      <c r="F80" s="13">
        <f>ROUND(SUM($D80*0.5%),2)</f>
        <v>1385.27</v>
      </c>
      <c r="G80" s="13">
        <f>E80-J80</f>
        <v>1770.5300000000002</v>
      </c>
      <c r="H80" s="13">
        <f>F80-BO80</f>
        <v>386.49</v>
      </c>
      <c r="I80" s="12">
        <f ca="1">OFFSET(INDIRECT(ADDRESS(1,MATCH($I$2,$A$1:$BN$1,0))),ROW()-1,0)</f>
        <v>1000</v>
      </c>
      <c r="J80" s="35">
        <v>1000</v>
      </c>
      <c r="K80" s="35">
        <v>0</v>
      </c>
      <c r="L80" s="35">
        <v>0</v>
      </c>
      <c r="M80" s="35">
        <v>0</v>
      </c>
      <c r="N80" s="35">
        <v>0</v>
      </c>
      <c r="O80" s="35">
        <v>0</v>
      </c>
      <c r="P80" s="35">
        <v>0</v>
      </c>
      <c r="Q80" s="35">
        <v>0</v>
      </c>
      <c r="R80" s="35">
        <v>998.78</v>
      </c>
      <c r="S80" s="35">
        <v>0</v>
      </c>
      <c r="T80" s="35">
        <v>0</v>
      </c>
      <c r="U80" s="35">
        <v>0</v>
      </c>
      <c r="V80" s="35">
        <v>0</v>
      </c>
      <c r="W80" s="35">
        <v>0</v>
      </c>
      <c r="X80" s="35">
        <v>0</v>
      </c>
      <c r="Y80" s="35">
        <v>0</v>
      </c>
      <c r="Z80" s="35">
        <v>0</v>
      </c>
      <c r="AA80" s="35">
        <v>0</v>
      </c>
      <c r="AB80" s="35">
        <v>0</v>
      </c>
      <c r="AC80" s="35">
        <v>0</v>
      </c>
      <c r="AD80" s="35">
        <v>0</v>
      </c>
      <c r="AE80" s="35">
        <v>0</v>
      </c>
      <c r="AF80" s="35">
        <v>0</v>
      </c>
      <c r="AG80" s="35">
        <v>0</v>
      </c>
      <c r="AH80" s="35">
        <v>0</v>
      </c>
      <c r="AI80" s="35">
        <v>0</v>
      </c>
      <c r="AJ80" s="35">
        <v>0</v>
      </c>
      <c r="AK80" s="35">
        <v>0</v>
      </c>
      <c r="AL80" s="35">
        <v>0</v>
      </c>
      <c r="AM80" s="35">
        <v>0</v>
      </c>
      <c r="AN80" s="35">
        <v>0</v>
      </c>
      <c r="AO80" s="35">
        <v>0</v>
      </c>
      <c r="AP80" s="35">
        <v>0</v>
      </c>
      <c r="AQ80" s="35">
        <v>0</v>
      </c>
      <c r="AR80" s="35">
        <v>0</v>
      </c>
      <c r="AS80" s="35">
        <v>0</v>
      </c>
      <c r="AT80" s="35">
        <v>0</v>
      </c>
      <c r="AU80" s="35">
        <v>0</v>
      </c>
      <c r="AV80" s="35">
        <v>0</v>
      </c>
      <c r="AW80" s="35">
        <v>0</v>
      </c>
      <c r="AX80" s="35">
        <v>0</v>
      </c>
      <c r="AY80" s="35">
        <v>0</v>
      </c>
      <c r="AZ80" s="35">
        <v>0</v>
      </c>
      <c r="BA80" s="35">
        <v>0</v>
      </c>
      <c r="BB80" s="35">
        <v>0</v>
      </c>
      <c r="BC80" s="35">
        <v>0</v>
      </c>
      <c r="BD80" s="35">
        <v>0</v>
      </c>
      <c r="BE80" s="35">
        <v>0</v>
      </c>
      <c r="BF80" s="35">
        <v>0</v>
      </c>
      <c r="BG80" s="35">
        <v>0</v>
      </c>
      <c r="BH80" s="35">
        <v>0</v>
      </c>
      <c r="BI80" s="35">
        <v>0</v>
      </c>
      <c r="BJ80" s="35">
        <v>0</v>
      </c>
      <c r="BK80" s="35">
        <v>0</v>
      </c>
      <c r="BL80" s="35">
        <v>0</v>
      </c>
      <c r="BM80" s="35">
        <v>0</v>
      </c>
      <c r="BN80" s="35">
        <v>0</v>
      </c>
      <c r="BO80" s="7">
        <f>SUM(K80:BN80)</f>
        <v>998.78</v>
      </c>
    </row>
    <row r="81" spans="1:67" x14ac:dyDescent="0.2">
      <c r="A81" s="15" t="s">
        <v>373</v>
      </c>
      <c r="B81" s="14" t="s">
        <v>372</v>
      </c>
      <c r="C81" s="14" t="s">
        <v>331</v>
      </c>
      <c r="D81" s="13">
        <v>158938.62</v>
      </c>
      <c r="E81" s="13">
        <f>ROUND(SUM($D81*1%),2)</f>
        <v>1589.39</v>
      </c>
      <c r="F81" s="13">
        <f>ROUND(SUM($D81*0.5%),2)</f>
        <v>794.69</v>
      </c>
      <c r="G81" s="13">
        <f>E81-J81</f>
        <v>397.35000000000014</v>
      </c>
      <c r="H81" s="13">
        <f>F81-BO81</f>
        <v>594.69000000000005</v>
      </c>
      <c r="I81" s="12">
        <f ca="1">OFFSET(INDIRECT(ADDRESS(1,MATCH($I$2,$A$1:$BN$1,0))),ROW()-1,0)</f>
        <v>1192.04</v>
      </c>
      <c r="J81" s="35">
        <v>1192.04</v>
      </c>
      <c r="K81" s="35">
        <v>0</v>
      </c>
      <c r="L81" s="35">
        <v>0</v>
      </c>
      <c r="M81" s="35">
        <v>0</v>
      </c>
      <c r="N81" s="35">
        <v>0</v>
      </c>
      <c r="O81" s="35">
        <v>0</v>
      </c>
      <c r="P81" s="35">
        <v>0</v>
      </c>
      <c r="Q81" s="35">
        <v>0</v>
      </c>
      <c r="R81" s="35">
        <v>200</v>
      </c>
      <c r="S81" s="35">
        <v>0</v>
      </c>
      <c r="T81" s="35">
        <v>0</v>
      </c>
      <c r="U81" s="35">
        <v>0</v>
      </c>
      <c r="V81" s="35">
        <v>0</v>
      </c>
      <c r="W81" s="35">
        <v>0</v>
      </c>
      <c r="X81" s="35">
        <v>0</v>
      </c>
      <c r="Y81" s="35">
        <v>0</v>
      </c>
      <c r="Z81" s="35">
        <v>0</v>
      </c>
      <c r="AA81" s="35">
        <v>0</v>
      </c>
      <c r="AB81" s="35">
        <v>0</v>
      </c>
      <c r="AC81" s="35">
        <v>0</v>
      </c>
      <c r="AD81" s="35">
        <v>0</v>
      </c>
      <c r="AE81" s="35">
        <v>0</v>
      </c>
      <c r="AF81" s="35">
        <v>0</v>
      </c>
      <c r="AG81" s="35">
        <v>0</v>
      </c>
      <c r="AH81" s="35">
        <v>0</v>
      </c>
      <c r="AI81" s="35">
        <v>0</v>
      </c>
      <c r="AJ81" s="35">
        <v>0</v>
      </c>
      <c r="AK81" s="35">
        <v>0</v>
      </c>
      <c r="AL81" s="35">
        <v>0</v>
      </c>
      <c r="AM81" s="35">
        <v>0</v>
      </c>
      <c r="AN81" s="35">
        <v>0</v>
      </c>
      <c r="AO81" s="35">
        <v>0</v>
      </c>
      <c r="AP81" s="35">
        <v>0</v>
      </c>
      <c r="AQ81" s="35">
        <v>0</v>
      </c>
      <c r="AR81" s="35">
        <v>0</v>
      </c>
      <c r="AS81" s="35">
        <v>0</v>
      </c>
      <c r="AT81" s="35">
        <v>0</v>
      </c>
      <c r="AU81" s="35">
        <v>0</v>
      </c>
      <c r="AV81" s="35">
        <v>0</v>
      </c>
      <c r="AW81" s="35">
        <v>0</v>
      </c>
      <c r="AX81" s="35">
        <v>0</v>
      </c>
      <c r="AY81" s="35">
        <v>0</v>
      </c>
      <c r="AZ81" s="35">
        <v>0</v>
      </c>
      <c r="BA81" s="35">
        <v>0</v>
      </c>
      <c r="BB81" s="35">
        <v>0</v>
      </c>
      <c r="BC81" s="35">
        <v>0</v>
      </c>
      <c r="BD81" s="35">
        <v>0</v>
      </c>
      <c r="BE81" s="35">
        <v>0</v>
      </c>
      <c r="BF81" s="35">
        <v>0</v>
      </c>
      <c r="BG81" s="35">
        <v>0</v>
      </c>
      <c r="BH81" s="35">
        <v>0</v>
      </c>
      <c r="BI81" s="35">
        <v>0</v>
      </c>
      <c r="BJ81" s="35">
        <v>0</v>
      </c>
      <c r="BK81" s="35">
        <v>0</v>
      </c>
      <c r="BL81" s="35">
        <v>0</v>
      </c>
      <c r="BM81" s="35">
        <v>0</v>
      </c>
      <c r="BN81" s="35">
        <v>0</v>
      </c>
      <c r="BO81" s="7">
        <f>SUM(K81:BN81)</f>
        <v>200</v>
      </c>
    </row>
    <row r="82" spans="1:67" x14ac:dyDescent="0.2">
      <c r="A82" s="15" t="s">
        <v>371</v>
      </c>
      <c r="B82" s="14" t="s">
        <v>370</v>
      </c>
      <c r="C82" s="14" t="s">
        <v>331</v>
      </c>
      <c r="D82" s="13">
        <v>134382.73000000001</v>
      </c>
      <c r="E82" s="13">
        <f>ROUND(SUM($D82*1%),2)</f>
        <v>1343.83</v>
      </c>
      <c r="F82" s="13">
        <f>ROUND(SUM($D82*0.5%),2)</f>
        <v>671.91</v>
      </c>
      <c r="G82" s="13">
        <f>E82-J82</f>
        <v>0</v>
      </c>
      <c r="H82" s="13">
        <f>F82-BO82</f>
        <v>671.91</v>
      </c>
      <c r="I82" s="12">
        <f ca="1">OFFSET(INDIRECT(ADDRESS(1,MATCH($I$2,$A$1:$BN$1,0))),ROW()-1,0)</f>
        <v>1343.83</v>
      </c>
      <c r="J82" s="35">
        <v>1343.83</v>
      </c>
      <c r="K82" s="35">
        <v>0</v>
      </c>
      <c r="L82" s="35">
        <v>0</v>
      </c>
      <c r="M82" s="35">
        <v>0</v>
      </c>
      <c r="N82" s="35">
        <v>0</v>
      </c>
      <c r="O82" s="35">
        <v>0</v>
      </c>
      <c r="P82" s="35">
        <v>0</v>
      </c>
      <c r="Q82" s="35">
        <v>0</v>
      </c>
      <c r="R82" s="35">
        <v>0</v>
      </c>
      <c r="S82" s="35">
        <v>0</v>
      </c>
      <c r="T82" s="35">
        <v>0</v>
      </c>
      <c r="U82" s="35">
        <v>0</v>
      </c>
      <c r="V82" s="35">
        <v>0</v>
      </c>
      <c r="W82" s="35">
        <v>0</v>
      </c>
      <c r="X82" s="35">
        <v>0</v>
      </c>
      <c r="Y82" s="35">
        <v>0</v>
      </c>
      <c r="Z82" s="35">
        <v>0</v>
      </c>
      <c r="AA82" s="35">
        <v>0</v>
      </c>
      <c r="AB82" s="35">
        <v>0</v>
      </c>
      <c r="AC82" s="35">
        <v>0</v>
      </c>
      <c r="AD82" s="35">
        <v>0</v>
      </c>
      <c r="AE82" s="35">
        <v>0</v>
      </c>
      <c r="AF82" s="35">
        <v>0</v>
      </c>
      <c r="AG82" s="35">
        <v>0</v>
      </c>
      <c r="AH82" s="35">
        <v>0</v>
      </c>
      <c r="AI82" s="35">
        <v>0</v>
      </c>
      <c r="AJ82" s="35">
        <v>0</v>
      </c>
      <c r="AK82" s="35">
        <v>0</v>
      </c>
      <c r="AL82" s="35">
        <v>0</v>
      </c>
      <c r="AM82" s="35">
        <v>0</v>
      </c>
      <c r="AN82" s="35">
        <v>0</v>
      </c>
      <c r="AO82" s="35">
        <v>0</v>
      </c>
      <c r="AP82" s="35">
        <v>0</v>
      </c>
      <c r="AQ82" s="35">
        <v>0</v>
      </c>
      <c r="AR82" s="35">
        <v>0</v>
      </c>
      <c r="AS82" s="35">
        <v>0</v>
      </c>
      <c r="AT82" s="35">
        <v>0</v>
      </c>
      <c r="AU82" s="35">
        <v>0</v>
      </c>
      <c r="AV82" s="35">
        <v>0</v>
      </c>
      <c r="AW82" s="35">
        <v>0</v>
      </c>
      <c r="AX82" s="35">
        <v>0</v>
      </c>
      <c r="AY82" s="35">
        <v>0</v>
      </c>
      <c r="AZ82" s="35">
        <v>0</v>
      </c>
      <c r="BA82" s="35">
        <v>0</v>
      </c>
      <c r="BB82" s="35">
        <v>0</v>
      </c>
      <c r="BC82" s="35">
        <v>0</v>
      </c>
      <c r="BD82" s="35">
        <v>0</v>
      </c>
      <c r="BE82" s="35">
        <v>0</v>
      </c>
      <c r="BF82" s="35">
        <v>0</v>
      </c>
      <c r="BG82" s="35">
        <v>0</v>
      </c>
      <c r="BH82" s="35">
        <v>0</v>
      </c>
      <c r="BI82" s="35">
        <v>0</v>
      </c>
      <c r="BJ82" s="35">
        <v>0</v>
      </c>
      <c r="BK82" s="35">
        <v>0</v>
      </c>
      <c r="BL82" s="35">
        <v>0</v>
      </c>
      <c r="BM82" s="35">
        <v>0</v>
      </c>
      <c r="BN82" s="35">
        <v>0</v>
      </c>
      <c r="BO82" s="7">
        <f>SUM(K82:BN82)</f>
        <v>0</v>
      </c>
    </row>
    <row r="83" spans="1:67" x14ac:dyDescent="0.2">
      <c r="A83" s="15" t="s">
        <v>369</v>
      </c>
      <c r="B83" s="14" t="s">
        <v>368</v>
      </c>
      <c r="C83" s="14" t="s">
        <v>331</v>
      </c>
      <c r="D83" s="13">
        <v>127722.18</v>
      </c>
      <c r="E83" s="13">
        <f>ROUND(SUM($D83*1%),2)</f>
        <v>1277.22</v>
      </c>
      <c r="F83" s="13">
        <f>ROUND(SUM($D83*0.5%),2)</f>
        <v>638.61</v>
      </c>
      <c r="G83" s="13">
        <f>E83-J83</f>
        <v>1077.22</v>
      </c>
      <c r="H83" s="13">
        <f>F83-BO83</f>
        <v>81.13</v>
      </c>
      <c r="I83" s="12">
        <f ca="1">OFFSET(INDIRECT(ADDRESS(1,MATCH($I$2,$A$1:$BN$1,0))),ROW()-1,0)</f>
        <v>200</v>
      </c>
      <c r="J83" s="35">
        <v>200</v>
      </c>
      <c r="K83" s="35">
        <v>0</v>
      </c>
      <c r="L83" s="35">
        <v>0</v>
      </c>
      <c r="M83" s="35">
        <v>0</v>
      </c>
      <c r="N83" s="35">
        <v>0</v>
      </c>
      <c r="O83" s="35">
        <v>0</v>
      </c>
      <c r="P83" s="35">
        <v>0</v>
      </c>
      <c r="Q83" s="35">
        <v>0</v>
      </c>
      <c r="R83" s="35">
        <v>257.48</v>
      </c>
      <c r="S83" s="35">
        <v>0</v>
      </c>
      <c r="T83" s="35">
        <v>0</v>
      </c>
      <c r="U83" s="35">
        <v>0</v>
      </c>
      <c r="V83" s="35">
        <v>0</v>
      </c>
      <c r="W83" s="35">
        <v>0</v>
      </c>
      <c r="X83" s="35">
        <v>0</v>
      </c>
      <c r="Y83" s="35">
        <v>0</v>
      </c>
      <c r="Z83" s="35">
        <v>0</v>
      </c>
      <c r="AA83" s="35">
        <v>0</v>
      </c>
      <c r="AB83" s="35">
        <v>0</v>
      </c>
      <c r="AC83" s="35">
        <v>0</v>
      </c>
      <c r="AD83" s="35">
        <v>0</v>
      </c>
      <c r="AE83" s="35">
        <v>0</v>
      </c>
      <c r="AF83" s="35">
        <v>0</v>
      </c>
      <c r="AG83" s="35">
        <v>0</v>
      </c>
      <c r="AH83" s="35">
        <v>0</v>
      </c>
      <c r="AI83" s="35">
        <v>0</v>
      </c>
      <c r="AJ83" s="35">
        <v>0</v>
      </c>
      <c r="AK83" s="35">
        <v>0</v>
      </c>
      <c r="AL83" s="35">
        <v>0</v>
      </c>
      <c r="AM83" s="35">
        <v>0</v>
      </c>
      <c r="AN83" s="35">
        <v>300</v>
      </c>
      <c r="AO83" s="35">
        <v>0</v>
      </c>
      <c r="AP83" s="35">
        <v>0</v>
      </c>
      <c r="AQ83" s="35">
        <v>0</v>
      </c>
      <c r="AR83" s="35">
        <v>0</v>
      </c>
      <c r="AS83" s="35">
        <v>0</v>
      </c>
      <c r="AT83" s="35">
        <v>0</v>
      </c>
      <c r="AU83" s="35">
        <v>0</v>
      </c>
      <c r="AV83" s="35">
        <v>0</v>
      </c>
      <c r="AW83" s="35">
        <v>0</v>
      </c>
      <c r="AX83" s="35">
        <v>0</v>
      </c>
      <c r="AY83" s="35">
        <v>0</v>
      </c>
      <c r="AZ83" s="35">
        <v>0</v>
      </c>
      <c r="BA83" s="35">
        <v>0</v>
      </c>
      <c r="BB83" s="35">
        <v>0</v>
      </c>
      <c r="BC83" s="35">
        <v>0</v>
      </c>
      <c r="BD83" s="35">
        <v>0</v>
      </c>
      <c r="BE83" s="35">
        <v>0</v>
      </c>
      <c r="BF83" s="35">
        <v>0</v>
      </c>
      <c r="BG83" s="35">
        <v>0</v>
      </c>
      <c r="BH83" s="35">
        <v>0</v>
      </c>
      <c r="BI83" s="35">
        <v>0</v>
      </c>
      <c r="BJ83" s="35">
        <v>0</v>
      </c>
      <c r="BK83" s="35">
        <v>0</v>
      </c>
      <c r="BL83" s="35">
        <v>0</v>
      </c>
      <c r="BM83" s="35">
        <v>0</v>
      </c>
      <c r="BN83" s="35">
        <v>0</v>
      </c>
      <c r="BO83" s="7">
        <f>SUM(K83:BN83)</f>
        <v>557.48</v>
      </c>
    </row>
    <row r="84" spans="1:67" x14ac:dyDescent="0.2">
      <c r="A84" s="15" t="s">
        <v>367</v>
      </c>
      <c r="B84" s="14" t="s">
        <v>366</v>
      </c>
      <c r="C84" s="14" t="s">
        <v>331</v>
      </c>
      <c r="D84" s="13">
        <v>127895.5</v>
      </c>
      <c r="E84" s="13">
        <f>ROUND(SUM($D84*1%),2)</f>
        <v>1278.96</v>
      </c>
      <c r="F84" s="13">
        <f>ROUND(SUM($D84*0.5%),2)</f>
        <v>639.48</v>
      </c>
      <c r="G84" s="13">
        <f>E84-J84</f>
        <v>959.23</v>
      </c>
      <c r="H84" s="13">
        <f>F84-BO84</f>
        <v>439.48</v>
      </c>
      <c r="I84" s="12">
        <f ca="1">OFFSET(INDIRECT(ADDRESS(1,MATCH($I$2,$A$1:$BN$1,0))),ROW()-1,0)</f>
        <v>319.73</v>
      </c>
      <c r="J84" s="35">
        <v>319.73</v>
      </c>
      <c r="K84" s="35">
        <v>0</v>
      </c>
      <c r="L84" s="35">
        <v>0</v>
      </c>
      <c r="M84" s="35">
        <v>0</v>
      </c>
      <c r="N84" s="35">
        <v>0</v>
      </c>
      <c r="O84" s="35">
        <v>0</v>
      </c>
      <c r="P84" s="35">
        <v>0</v>
      </c>
      <c r="Q84" s="35">
        <v>0</v>
      </c>
      <c r="R84" s="35">
        <v>200</v>
      </c>
      <c r="S84" s="35">
        <v>0</v>
      </c>
      <c r="T84" s="35">
        <v>0</v>
      </c>
      <c r="U84" s="35">
        <v>0</v>
      </c>
      <c r="V84" s="35">
        <v>0</v>
      </c>
      <c r="W84" s="35">
        <v>0</v>
      </c>
      <c r="X84" s="35">
        <v>0</v>
      </c>
      <c r="Y84" s="35">
        <v>0</v>
      </c>
      <c r="Z84" s="35">
        <v>0</v>
      </c>
      <c r="AA84" s="35">
        <v>0</v>
      </c>
      <c r="AB84" s="35">
        <v>0</v>
      </c>
      <c r="AC84" s="35">
        <v>0</v>
      </c>
      <c r="AD84" s="35">
        <v>0</v>
      </c>
      <c r="AE84" s="35">
        <v>0</v>
      </c>
      <c r="AF84" s="35">
        <v>0</v>
      </c>
      <c r="AG84" s="35">
        <v>0</v>
      </c>
      <c r="AH84" s="35">
        <v>0</v>
      </c>
      <c r="AI84" s="35">
        <v>0</v>
      </c>
      <c r="AJ84" s="35">
        <v>0</v>
      </c>
      <c r="AK84" s="35">
        <v>0</v>
      </c>
      <c r="AL84" s="35">
        <v>0</v>
      </c>
      <c r="AM84" s="35">
        <v>0</v>
      </c>
      <c r="AN84" s="35">
        <v>0</v>
      </c>
      <c r="AO84" s="35">
        <v>0</v>
      </c>
      <c r="AP84" s="35">
        <v>0</v>
      </c>
      <c r="AQ84" s="35">
        <v>0</v>
      </c>
      <c r="AR84" s="35">
        <v>0</v>
      </c>
      <c r="AS84" s="35">
        <v>0</v>
      </c>
      <c r="AT84" s="35">
        <v>0</v>
      </c>
      <c r="AU84" s="35">
        <v>0</v>
      </c>
      <c r="AV84" s="35">
        <v>0</v>
      </c>
      <c r="AW84" s="35">
        <v>0</v>
      </c>
      <c r="AX84" s="35">
        <v>0</v>
      </c>
      <c r="AY84" s="35">
        <v>0</v>
      </c>
      <c r="AZ84" s="35">
        <v>0</v>
      </c>
      <c r="BA84" s="35">
        <v>0</v>
      </c>
      <c r="BB84" s="35">
        <v>0</v>
      </c>
      <c r="BC84" s="35">
        <v>0</v>
      </c>
      <c r="BD84" s="35">
        <v>0</v>
      </c>
      <c r="BE84" s="35">
        <v>0</v>
      </c>
      <c r="BF84" s="35">
        <v>0</v>
      </c>
      <c r="BG84" s="35">
        <v>0</v>
      </c>
      <c r="BH84" s="35">
        <v>0</v>
      </c>
      <c r="BI84" s="35">
        <v>0</v>
      </c>
      <c r="BJ84" s="35">
        <v>0</v>
      </c>
      <c r="BK84" s="35">
        <v>0</v>
      </c>
      <c r="BL84" s="35">
        <v>0</v>
      </c>
      <c r="BM84" s="35">
        <v>0</v>
      </c>
      <c r="BN84" s="35">
        <v>0</v>
      </c>
      <c r="BO84" s="7">
        <f>SUM(K84:BN84)</f>
        <v>200</v>
      </c>
    </row>
    <row r="85" spans="1:67" x14ac:dyDescent="0.2">
      <c r="A85" s="15" t="s">
        <v>365</v>
      </c>
      <c r="B85" s="14" t="s">
        <v>364</v>
      </c>
      <c r="C85" s="14" t="s">
        <v>331</v>
      </c>
      <c r="D85" s="13">
        <v>126465.18</v>
      </c>
      <c r="E85" s="13">
        <f>ROUND(SUM($D85*1%),2)</f>
        <v>1264.6500000000001</v>
      </c>
      <c r="F85" s="13">
        <f>ROUND(SUM($D85*0.5%),2)</f>
        <v>632.33000000000004</v>
      </c>
      <c r="G85" s="13">
        <f>E85-J85</f>
        <v>664.65000000000009</v>
      </c>
      <c r="H85" s="13">
        <f>F85-BO85</f>
        <v>132.33000000000004</v>
      </c>
      <c r="I85" s="12">
        <f ca="1">OFFSET(INDIRECT(ADDRESS(1,MATCH($I$2,$A$1:$BN$1,0))),ROW()-1,0)</f>
        <v>600</v>
      </c>
      <c r="J85" s="35">
        <v>600</v>
      </c>
      <c r="K85" s="35">
        <v>0</v>
      </c>
      <c r="L85" s="35">
        <v>0</v>
      </c>
      <c r="M85" s="35">
        <v>0</v>
      </c>
      <c r="N85" s="35">
        <v>0</v>
      </c>
      <c r="O85" s="35">
        <v>0</v>
      </c>
      <c r="P85" s="35">
        <v>0</v>
      </c>
      <c r="Q85" s="35">
        <v>0</v>
      </c>
      <c r="R85" s="35">
        <v>150</v>
      </c>
      <c r="S85" s="35">
        <v>0</v>
      </c>
      <c r="T85" s="35">
        <v>0</v>
      </c>
      <c r="U85" s="35">
        <v>0</v>
      </c>
      <c r="V85" s="35">
        <v>0</v>
      </c>
      <c r="W85" s="35">
        <v>0</v>
      </c>
      <c r="X85" s="35">
        <v>0</v>
      </c>
      <c r="Y85" s="35">
        <v>0</v>
      </c>
      <c r="Z85" s="35">
        <v>0</v>
      </c>
      <c r="AA85" s="35">
        <v>0</v>
      </c>
      <c r="AB85" s="35">
        <v>0</v>
      </c>
      <c r="AC85" s="35">
        <v>0</v>
      </c>
      <c r="AD85" s="35">
        <v>0</v>
      </c>
      <c r="AE85" s="35">
        <v>0</v>
      </c>
      <c r="AF85" s="35">
        <v>0</v>
      </c>
      <c r="AG85" s="35">
        <v>0</v>
      </c>
      <c r="AH85" s="35">
        <v>0</v>
      </c>
      <c r="AI85" s="35">
        <v>0</v>
      </c>
      <c r="AJ85" s="35">
        <v>0</v>
      </c>
      <c r="AK85" s="35">
        <v>0</v>
      </c>
      <c r="AL85" s="35">
        <v>0</v>
      </c>
      <c r="AM85" s="35">
        <v>0</v>
      </c>
      <c r="AN85" s="35">
        <v>0</v>
      </c>
      <c r="AO85" s="35">
        <v>0</v>
      </c>
      <c r="AP85" s="35">
        <v>350</v>
      </c>
      <c r="AQ85" s="35">
        <v>0</v>
      </c>
      <c r="AR85" s="35">
        <v>0</v>
      </c>
      <c r="AS85" s="35">
        <v>0</v>
      </c>
      <c r="AT85" s="35">
        <v>0</v>
      </c>
      <c r="AU85" s="35">
        <v>0</v>
      </c>
      <c r="AV85" s="35">
        <v>0</v>
      </c>
      <c r="AW85" s="35">
        <v>0</v>
      </c>
      <c r="AX85" s="35">
        <v>0</v>
      </c>
      <c r="AY85" s="35">
        <v>0</v>
      </c>
      <c r="AZ85" s="35">
        <v>0</v>
      </c>
      <c r="BA85" s="35">
        <v>0</v>
      </c>
      <c r="BB85" s="35">
        <v>0</v>
      </c>
      <c r="BC85" s="35">
        <v>0</v>
      </c>
      <c r="BD85" s="35">
        <v>0</v>
      </c>
      <c r="BE85" s="35">
        <v>0</v>
      </c>
      <c r="BF85" s="35">
        <v>0</v>
      </c>
      <c r="BG85" s="35">
        <v>0</v>
      </c>
      <c r="BH85" s="35">
        <v>0</v>
      </c>
      <c r="BI85" s="35">
        <v>0</v>
      </c>
      <c r="BJ85" s="35">
        <v>0</v>
      </c>
      <c r="BK85" s="35">
        <v>0</v>
      </c>
      <c r="BL85" s="35">
        <v>0</v>
      </c>
      <c r="BM85" s="35">
        <v>0</v>
      </c>
      <c r="BN85" s="35">
        <v>0</v>
      </c>
      <c r="BO85" s="7">
        <f>SUM(K85:BN85)</f>
        <v>500</v>
      </c>
    </row>
    <row r="86" spans="1:67" x14ac:dyDescent="0.2">
      <c r="A86" s="15" t="s">
        <v>363</v>
      </c>
      <c r="B86" s="14" t="s">
        <v>362</v>
      </c>
      <c r="C86" s="14" t="s">
        <v>331</v>
      </c>
      <c r="D86" s="13">
        <v>63010.87</v>
      </c>
      <c r="E86" s="13">
        <f>ROUND(SUM($D86*1%),2)</f>
        <v>630.11</v>
      </c>
      <c r="F86" s="13">
        <f>ROUND(SUM($D86*0.5%),2)</f>
        <v>315.05</v>
      </c>
      <c r="G86" s="13">
        <f>E86-J86</f>
        <v>289.85000000000002</v>
      </c>
      <c r="H86" s="13">
        <f>F86-BO86</f>
        <v>76.430000000000007</v>
      </c>
      <c r="I86" s="12">
        <f ca="1">OFFSET(INDIRECT(ADDRESS(1,MATCH($I$2,$A$1:$BN$1,0))),ROW()-1,0)</f>
        <v>340.26</v>
      </c>
      <c r="J86" s="35">
        <v>340.26</v>
      </c>
      <c r="K86" s="35">
        <v>0</v>
      </c>
      <c r="L86" s="35">
        <v>0</v>
      </c>
      <c r="M86" s="35">
        <v>0</v>
      </c>
      <c r="N86" s="35">
        <v>0</v>
      </c>
      <c r="O86" s="35">
        <v>0</v>
      </c>
      <c r="P86" s="35">
        <v>0</v>
      </c>
      <c r="Q86" s="35">
        <v>0</v>
      </c>
      <c r="R86" s="35">
        <v>138.62</v>
      </c>
      <c r="S86" s="35">
        <v>0</v>
      </c>
      <c r="T86" s="35">
        <v>0</v>
      </c>
      <c r="U86" s="35">
        <v>0</v>
      </c>
      <c r="V86" s="35">
        <v>0</v>
      </c>
      <c r="W86" s="35">
        <v>0</v>
      </c>
      <c r="X86" s="35">
        <v>0</v>
      </c>
      <c r="Y86" s="35">
        <v>0</v>
      </c>
      <c r="Z86" s="35">
        <v>0</v>
      </c>
      <c r="AA86" s="35">
        <v>0</v>
      </c>
      <c r="AB86" s="35">
        <v>0</v>
      </c>
      <c r="AC86" s="35">
        <v>0</v>
      </c>
      <c r="AD86" s="35">
        <v>0</v>
      </c>
      <c r="AE86" s="35">
        <v>0</v>
      </c>
      <c r="AF86" s="35">
        <v>0</v>
      </c>
      <c r="AG86" s="35">
        <v>0</v>
      </c>
      <c r="AH86" s="35">
        <v>0</v>
      </c>
      <c r="AI86" s="35">
        <v>0</v>
      </c>
      <c r="AJ86" s="35">
        <v>0</v>
      </c>
      <c r="AK86" s="35">
        <v>0</v>
      </c>
      <c r="AL86" s="35">
        <v>0</v>
      </c>
      <c r="AM86" s="35">
        <v>0</v>
      </c>
      <c r="AN86" s="35">
        <v>0</v>
      </c>
      <c r="AO86" s="35">
        <v>0</v>
      </c>
      <c r="AP86" s="35">
        <v>0</v>
      </c>
      <c r="AQ86" s="35">
        <v>0</v>
      </c>
      <c r="AR86" s="35">
        <v>0</v>
      </c>
      <c r="AS86" s="35">
        <v>100</v>
      </c>
      <c r="AT86" s="35">
        <v>0</v>
      </c>
      <c r="AU86" s="35">
        <v>0</v>
      </c>
      <c r="AV86" s="35">
        <v>0</v>
      </c>
      <c r="AW86" s="35">
        <v>0</v>
      </c>
      <c r="AX86" s="35">
        <v>0</v>
      </c>
      <c r="AY86" s="35">
        <v>0</v>
      </c>
      <c r="AZ86" s="35">
        <v>0</v>
      </c>
      <c r="BA86" s="35">
        <v>0</v>
      </c>
      <c r="BB86" s="35">
        <v>0</v>
      </c>
      <c r="BC86" s="35">
        <v>0</v>
      </c>
      <c r="BD86" s="35">
        <v>0</v>
      </c>
      <c r="BE86" s="35">
        <v>0</v>
      </c>
      <c r="BF86" s="35">
        <v>0</v>
      </c>
      <c r="BG86" s="35">
        <v>0</v>
      </c>
      <c r="BH86" s="35">
        <v>0</v>
      </c>
      <c r="BI86" s="35">
        <v>0</v>
      </c>
      <c r="BJ86" s="35">
        <v>0</v>
      </c>
      <c r="BK86" s="35">
        <v>0</v>
      </c>
      <c r="BL86" s="35">
        <v>0</v>
      </c>
      <c r="BM86" s="35">
        <v>0</v>
      </c>
      <c r="BN86" s="35">
        <v>0</v>
      </c>
      <c r="BO86" s="7">
        <f>SUM(K86:BN86)</f>
        <v>238.62</v>
      </c>
    </row>
    <row r="87" spans="1:67" x14ac:dyDescent="0.2">
      <c r="A87" s="15" t="s">
        <v>361</v>
      </c>
      <c r="B87" s="14" t="s">
        <v>360</v>
      </c>
      <c r="C87" s="14" t="s">
        <v>331</v>
      </c>
      <c r="D87" s="13">
        <v>108813.33</v>
      </c>
      <c r="E87" s="13">
        <f>ROUND(SUM($D87*1%),2)</f>
        <v>1088.1300000000001</v>
      </c>
      <c r="F87" s="13">
        <f>ROUND(SUM($D87*0.5%),2)</f>
        <v>544.07000000000005</v>
      </c>
      <c r="G87" s="13">
        <f>E87-J87</f>
        <v>688.13000000000011</v>
      </c>
      <c r="H87" s="13">
        <f>F87-BO87</f>
        <v>144.07000000000005</v>
      </c>
      <c r="I87" s="12">
        <f ca="1">OFFSET(INDIRECT(ADDRESS(1,MATCH($I$2,$A$1:$BN$1,0))),ROW()-1,0)</f>
        <v>400</v>
      </c>
      <c r="J87" s="35">
        <v>400</v>
      </c>
      <c r="K87" s="35">
        <v>0</v>
      </c>
      <c r="L87" s="35">
        <v>0</v>
      </c>
      <c r="M87" s="35">
        <v>0</v>
      </c>
      <c r="N87" s="35">
        <v>0</v>
      </c>
      <c r="O87" s="35">
        <v>0</v>
      </c>
      <c r="P87" s="35">
        <v>0</v>
      </c>
      <c r="Q87" s="35">
        <v>0</v>
      </c>
      <c r="R87" s="35">
        <v>150</v>
      </c>
      <c r="S87" s="35">
        <v>0</v>
      </c>
      <c r="T87" s="35">
        <v>0</v>
      </c>
      <c r="U87" s="35">
        <v>0</v>
      </c>
      <c r="V87" s="35">
        <v>0</v>
      </c>
      <c r="W87" s="35">
        <v>0</v>
      </c>
      <c r="X87" s="35">
        <v>0</v>
      </c>
      <c r="Y87" s="35">
        <v>0</v>
      </c>
      <c r="Z87" s="35">
        <v>0</v>
      </c>
      <c r="AA87" s="35">
        <v>0</v>
      </c>
      <c r="AB87" s="35">
        <v>0</v>
      </c>
      <c r="AC87" s="35">
        <v>0</v>
      </c>
      <c r="AD87" s="35">
        <v>0</v>
      </c>
      <c r="AE87" s="35">
        <v>0</v>
      </c>
      <c r="AF87" s="35">
        <v>0</v>
      </c>
      <c r="AG87" s="35">
        <v>0</v>
      </c>
      <c r="AH87" s="35">
        <v>0</v>
      </c>
      <c r="AI87" s="35">
        <v>0</v>
      </c>
      <c r="AJ87" s="35">
        <v>0</v>
      </c>
      <c r="AK87" s="35">
        <v>0</v>
      </c>
      <c r="AL87" s="35">
        <v>0</v>
      </c>
      <c r="AM87" s="35">
        <v>0</v>
      </c>
      <c r="AN87" s="35">
        <v>0</v>
      </c>
      <c r="AO87" s="35">
        <v>0</v>
      </c>
      <c r="AP87" s="35">
        <v>250</v>
      </c>
      <c r="AQ87" s="35">
        <v>0</v>
      </c>
      <c r="AR87" s="35">
        <v>0</v>
      </c>
      <c r="AS87" s="35">
        <v>0</v>
      </c>
      <c r="AT87" s="35">
        <v>0</v>
      </c>
      <c r="AU87" s="35">
        <v>0</v>
      </c>
      <c r="AV87" s="35">
        <v>0</v>
      </c>
      <c r="AW87" s="35">
        <v>0</v>
      </c>
      <c r="AX87" s="35">
        <v>0</v>
      </c>
      <c r="AY87" s="35">
        <v>0</v>
      </c>
      <c r="AZ87" s="35">
        <v>0</v>
      </c>
      <c r="BA87" s="35">
        <v>0</v>
      </c>
      <c r="BB87" s="35">
        <v>0</v>
      </c>
      <c r="BC87" s="35">
        <v>0</v>
      </c>
      <c r="BD87" s="35">
        <v>0</v>
      </c>
      <c r="BE87" s="35">
        <v>0</v>
      </c>
      <c r="BF87" s="35">
        <v>0</v>
      </c>
      <c r="BG87" s="35">
        <v>0</v>
      </c>
      <c r="BH87" s="35">
        <v>0</v>
      </c>
      <c r="BI87" s="35">
        <v>0</v>
      </c>
      <c r="BJ87" s="35">
        <v>0</v>
      </c>
      <c r="BK87" s="35">
        <v>0</v>
      </c>
      <c r="BL87" s="35">
        <v>0</v>
      </c>
      <c r="BM87" s="35">
        <v>0</v>
      </c>
      <c r="BN87" s="35">
        <v>0</v>
      </c>
      <c r="BO87" s="7">
        <f>SUM(K87:BN87)</f>
        <v>400</v>
      </c>
    </row>
    <row r="88" spans="1:67" x14ac:dyDescent="0.2">
      <c r="A88" s="15" t="s">
        <v>359</v>
      </c>
      <c r="B88" s="14" t="s">
        <v>358</v>
      </c>
      <c r="C88" s="14" t="s">
        <v>331</v>
      </c>
      <c r="D88" s="13">
        <v>100682.31</v>
      </c>
      <c r="E88" s="13">
        <f>ROUND(SUM($D88*1%),2)</f>
        <v>1006.82</v>
      </c>
      <c r="F88" s="13">
        <f>ROUND(SUM($D88*0.5%),2)</f>
        <v>503.41</v>
      </c>
      <c r="G88" s="13">
        <f>E88-J88</f>
        <v>352.3900000000001</v>
      </c>
      <c r="H88" s="13">
        <f>F88-BO88</f>
        <v>3.410000000000025</v>
      </c>
      <c r="I88" s="12">
        <f ca="1">OFFSET(INDIRECT(ADDRESS(1,MATCH($I$2,$A$1:$BN$1,0))),ROW()-1,0)</f>
        <v>654.42999999999995</v>
      </c>
      <c r="J88" s="35">
        <v>654.42999999999995</v>
      </c>
      <c r="K88" s="35">
        <v>0</v>
      </c>
      <c r="L88" s="35">
        <v>0</v>
      </c>
      <c r="M88" s="35">
        <v>0</v>
      </c>
      <c r="N88" s="35">
        <v>0</v>
      </c>
      <c r="O88" s="35">
        <v>0</v>
      </c>
      <c r="P88" s="35">
        <v>0</v>
      </c>
      <c r="Q88" s="35">
        <v>0</v>
      </c>
      <c r="R88" s="35">
        <v>200</v>
      </c>
      <c r="S88" s="35">
        <v>0</v>
      </c>
      <c r="T88" s="35">
        <v>0</v>
      </c>
      <c r="U88" s="35">
        <v>0</v>
      </c>
      <c r="V88" s="35">
        <v>0</v>
      </c>
      <c r="W88" s="35">
        <v>0</v>
      </c>
      <c r="X88" s="35">
        <v>0</v>
      </c>
      <c r="Y88" s="35">
        <v>0</v>
      </c>
      <c r="Z88" s="35">
        <v>0</v>
      </c>
      <c r="AA88" s="35">
        <v>0</v>
      </c>
      <c r="AB88" s="35">
        <v>0</v>
      </c>
      <c r="AC88" s="35">
        <v>0</v>
      </c>
      <c r="AD88" s="35">
        <v>0</v>
      </c>
      <c r="AE88" s="35">
        <v>0</v>
      </c>
      <c r="AF88" s="35">
        <v>0</v>
      </c>
      <c r="AG88" s="35">
        <v>0</v>
      </c>
      <c r="AH88" s="35">
        <v>0</v>
      </c>
      <c r="AI88" s="35">
        <v>0</v>
      </c>
      <c r="AJ88" s="35">
        <v>0</v>
      </c>
      <c r="AK88" s="35">
        <v>0</v>
      </c>
      <c r="AL88" s="35">
        <v>0</v>
      </c>
      <c r="AM88" s="35">
        <v>0</v>
      </c>
      <c r="AN88" s="35">
        <v>300</v>
      </c>
      <c r="AO88" s="35">
        <v>0</v>
      </c>
      <c r="AP88" s="35">
        <v>0</v>
      </c>
      <c r="AQ88" s="35">
        <v>0</v>
      </c>
      <c r="AR88" s="35">
        <v>0</v>
      </c>
      <c r="AS88" s="35">
        <v>0</v>
      </c>
      <c r="AT88" s="35">
        <v>0</v>
      </c>
      <c r="AU88" s="35">
        <v>0</v>
      </c>
      <c r="AV88" s="35">
        <v>0</v>
      </c>
      <c r="AW88" s="35">
        <v>0</v>
      </c>
      <c r="AX88" s="35">
        <v>0</v>
      </c>
      <c r="AY88" s="35">
        <v>0</v>
      </c>
      <c r="AZ88" s="35">
        <v>0</v>
      </c>
      <c r="BA88" s="35">
        <v>0</v>
      </c>
      <c r="BB88" s="35">
        <v>0</v>
      </c>
      <c r="BC88" s="35">
        <v>0</v>
      </c>
      <c r="BD88" s="35">
        <v>0</v>
      </c>
      <c r="BE88" s="35">
        <v>0</v>
      </c>
      <c r="BF88" s="35">
        <v>0</v>
      </c>
      <c r="BG88" s="35">
        <v>0</v>
      </c>
      <c r="BH88" s="35">
        <v>0</v>
      </c>
      <c r="BI88" s="35">
        <v>0</v>
      </c>
      <c r="BJ88" s="35">
        <v>0</v>
      </c>
      <c r="BK88" s="35">
        <v>0</v>
      </c>
      <c r="BL88" s="35">
        <v>0</v>
      </c>
      <c r="BM88" s="35">
        <v>0</v>
      </c>
      <c r="BN88" s="35">
        <v>0</v>
      </c>
      <c r="BO88" s="7">
        <f>SUM(K88:BN88)</f>
        <v>500</v>
      </c>
    </row>
    <row r="89" spans="1:67" x14ac:dyDescent="0.2">
      <c r="A89" s="15" t="s">
        <v>357</v>
      </c>
      <c r="B89" s="14" t="s">
        <v>356</v>
      </c>
      <c r="C89" s="14" t="s">
        <v>331</v>
      </c>
      <c r="D89" s="13">
        <v>125234.44</v>
      </c>
      <c r="E89" s="13">
        <f>ROUND(SUM($D89*1%),2)</f>
        <v>1252.3399999999999</v>
      </c>
      <c r="F89" s="13">
        <f>ROUND(SUM($D89*0.5%),2)</f>
        <v>626.16999999999996</v>
      </c>
      <c r="G89" s="13">
        <f>E89-J89</f>
        <v>852.33999999999992</v>
      </c>
      <c r="H89" s="13">
        <f>F89-BO89</f>
        <v>161.16999999999996</v>
      </c>
      <c r="I89" s="12">
        <f ca="1">OFFSET(INDIRECT(ADDRESS(1,MATCH($I$2,$A$1:$BN$1,0))),ROW()-1,0)</f>
        <v>400</v>
      </c>
      <c r="J89" s="35">
        <v>400</v>
      </c>
      <c r="K89" s="35">
        <v>0</v>
      </c>
      <c r="L89" s="35">
        <v>0</v>
      </c>
      <c r="M89" s="35">
        <v>0</v>
      </c>
      <c r="N89" s="35">
        <v>0</v>
      </c>
      <c r="O89" s="35">
        <v>0</v>
      </c>
      <c r="P89" s="35">
        <v>0</v>
      </c>
      <c r="Q89" s="35">
        <v>0</v>
      </c>
      <c r="R89" s="35">
        <v>165</v>
      </c>
      <c r="S89" s="35">
        <v>0</v>
      </c>
      <c r="T89" s="35">
        <v>0</v>
      </c>
      <c r="U89" s="35">
        <v>0</v>
      </c>
      <c r="V89" s="35">
        <v>0</v>
      </c>
      <c r="W89" s="35">
        <v>0</v>
      </c>
      <c r="X89" s="35">
        <v>0</v>
      </c>
      <c r="Y89" s="35">
        <v>0</v>
      </c>
      <c r="Z89" s="35">
        <v>0</v>
      </c>
      <c r="AA89" s="35">
        <v>0</v>
      </c>
      <c r="AB89" s="35">
        <v>0</v>
      </c>
      <c r="AC89" s="35">
        <v>0</v>
      </c>
      <c r="AD89" s="35">
        <v>0</v>
      </c>
      <c r="AE89" s="35">
        <v>0</v>
      </c>
      <c r="AF89" s="35">
        <v>0</v>
      </c>
      <c r="AG89" s="35">
        <v>0</v>
      </c>
      <c r="AH89" s="35">
        <v>0</v>
      </c>
      <c r="AI89" s="35">
        <v>0</v>
      </c>
      <c r="AJ89" s="35">
        <v>0</v>
      </c>
      <c r="AK89" s="35">
        <v>0</v>
      </c>
      <c r="AL89" s="35">
        <v>0</v>
      </c>
      <c r="AM89" s="35">
        <v>0</v>
      </c>
      <c r="AN89" s="35">
        <v>300</v>
      </c>
      <c r="AO89" s="35">
        <v>0</v>
      </c>
      <c r="AP89" s="35">
        <v>0</v>
      </c>
      <c r="AQ89" s="35">
        <v>0</v>
      </c>
      <c r="AR89" s="35">
        <v>0</v>
      </c>
      <c r="AS89" s="35">
        <v>0</v>
      </c>
      <c r="AT89" s="35">
        <v>0</v>
      </c>
      <c r="AU89" s="35">
        <v>0</v>
      </c>
      <c r="AV89" s="35">
        <v>0</v>
      </c>
      <c r="AW89" s="35">
        <v>0</v>
      </c>
      <c r="AX89" s="35">
        <v>0</v>
      </c>
      <c r="AY89" s="35">
        <v>0</v>
      </c>
      <c r="AZ89" s="35">
        <v>0</v>
      </c>
      <c r="BA89" s="35">
        <v>0</v>
      </c>
      <c r="BB89" s="35">
        <v>0</v>
      </c>
      <c r="BC89" s="35">
        <v>0</v>
      </c>
      <c r="BD89" s="35">
        <v>0</v>
      </c>
      <c r="BE89" s="35">
        <v>0</v>
      </c>
      <c r="BF89" s="35">
        <v>0</v>
      </c>
      <c r="BG89" s="35">
        <v>0</v>
      </c>
      <c r="BH89" s="35">
        <v>0</v>
      </c>
      <c r="BI89" s="35">
        <v>0</v>
      </c>
      <c r="BJ89" s="35">
        <v>0</v>
      </c>
      <c r="BK89" s="35">
        <v>0</v>
      </c>
      <c r="BL89" s="35">
        <v>0</v>
      </c>
      <c r="BM89" s="35">
        <v>0</v>
      </c>
      <c r="BN89" s="35">
        <v>0</v>
      </c>
      <c r="BO89" s="7">
        <f>SUM(K89:BN89)</f>
        <v>465</v>
      </c>
    </row>
    <row r="90" spans="1:67" x14ac:dyDescent="0.2">
      <c r="A90" s="15" t="s">
        <v>355</v>
      </c>
      <c r="B90" s="14" t="s">
        <v>354</v>
      </c>
      <c r="C90" s="14" t="s">
        <v>331</v>
      </c>
      <c r="D90" s="13">
        <v>116012.63</v>
      </c>
      <c r="E90" s="13">
        <f>ROUND(SUM($D90*1%),2)</f>
        <v>1160.1300000000001</v>
      </c>
      <c r="F90" s="13">
        <f>ROUND(SUM($D90*0.5%),2)</f>
        <v>580.05999999999995</v>
      </c>
      <c r="G90" s="13">
        <f>E90-J90</f>
        <v>760.13000000000011</v>
      </c>
      <c r="H90" s="13">
        <f>F90-BO90</f>
        <v>5.999999999994543E-2</v>
      </c>
      <c r="I90" s="12">
        <f ca="1">OFFSET(INDIRECT(ADDRESS(1,MATCH($I$2,$A$1:$BN$1,0))),ROW()-1,0)</f>
        <v>400</v>
      </c>
      <c r="J90" s="35">
        <v>400</v>
      </c>
      <c r="K90" s="35">
        <v>0</v>
      </c>
      <c r="L90" s="35">
        <v>0</v>
      </c>
      <c r="M90" s="35">
        <v>0</v>
      </c>
      <c r="N90" s="35">
        <v>0</v>
      </c>
      <c r="O90" s="35">
        <v>0</v>
      </c>
      <c r="P90" s="35">
        <v>0</v>
      </c>
      <c r="Q90" s="35">
        <v>0</v>
      </c>
      <c r="R90" s="35">
        <v>300</v>
      </c>
      <c r="S90" s="35">
        <v>0</v>
      </c>
      <c r="T90" s="35">
        <v>0</v>
      </c>
      <c r="U90" s="35">
        <v>0</v>
      </c>
      <c r="V90" s="35">
        <v>0</v>
      </c>
      <c r="W90" s="35">
        <v>0</v>
      </c>
      <c r="X90" s="35">
        <v>0</v>
      </c>
      <c r="Y90" s="35">
        <v>0</v>
      </c>
      <c r="Z90" s="35">
        <v>0</v>
      </c>
      <c r="AA90" s="35">
        <v>0</v>
      </c>
      <c r="AB90" s="35">
        <v>0</v>
      </c>
      <c r="AC90" s="35">
        <v>0</v>
      </c>
      <c r="AD90" s="35">
        <v>0</v>
      </c>
      <c r="AE90" s="35">
        <v>0</v>
      </c>
      <c r="AF90" s="35">
        <v>0</v>
      </c>
      <c r="AG90" s="35">
        <v>0</v>
      </c>
      <c r="AH90" s="35">
        <v>0</v>
      </c>
      <c r="AI90" s="35">
        <v>0</v>
      </c>
      <c r="AJ90" s="35">
        <v>0</v>
      </c>
      <c r="AK90" s="35">
        <v>0</v>
      </c>
      <c r="AL90" s="35">
        <v>0</v>
      </c>
      <c r="AM90" s="35">
        <v>0</v>
      </c>
      <c r="AN90" s="35">
        <v>280</v>
      </c>
      <c r="AO90" s="35">
        <v>0</v>
      </c>
      <c r="AP90" s="35">
        <v>0</v>
      </c>
      <c r="AQ90" s="35">
        <v>0</v>
      </c>
      <c r="AR90" s="35">
        <v>0</v>
      </c>
      <c r="AS90" s="35">
        <v>0</v>
      </c>
      <c r="AT90" s="35">
        <v>0</v>
      </c>
      <c r="AU90" s="35">
        <v>0</v>
      </c>
      <c r="AV90" s="35">
        <v>0</v>
      </c>
      <c r="AW90" s="35">
        <v>0</v>
      </c>
      <c r="AX90" s="35">
        <v>0</v>
      </c>
      <c r="AY90" s="35">
        <v>0</v>
      </c>
      <c r="AZ90" s="35">
        <v>0</v>
      </c>
      <c r="BA90" s="35">
        <v>0</v>
      </c>
      <c r="BB90" s="35">
        <v>0</v>
      </c>
      <c r="BC90" s="35">
        <v>0</v>
      </c>
      <c r="BD90" s="35">
        <v>0</v>
      </c>
      <c r="BE90" s="35">
        <v>0</v>
      </c>
      <c r="BF90" s="35">
        <v>0</v>
      </c>
      <c r="BG90" s="35">
        <v>0</v>
      </c>
      <c r="BH90" s="35">
        <v>0</v>
      </c>
      <c r="BI90" s="35">
        <v>0</v>
      </c>
      <c r="BJ90" s="35">
        <v>0</v>
      </c>
      <c r="BK90" s="35">
        <v>0</v>
      </c>
      <c r="BL90" s="35">
        <v>0</v>
      </c>
      <c r="BM90" s="35">
        <v>0</v>
      </c>
      <c r="BN90" s="35">
        <v>0</v>
      </c>
      <c r="BO90" s="7">
        <f>SUM(K90:BN90)</f>
        <v>580</v>
      </c>
    </row>
    <row r="91" spans="1:67" x14ac:dyDescent="0.2">
      <c r="A91" s="15" t="s">
        <v>353</v>
      </c>
      <c r="B91" s="14" t="s">
        <v>352</v>
      </c>
      <c r="C91" s="14" t="s">
        <v>331</v>
      </c>
      <c r="D91" s="13">
        <v>118771.44</v>
      </c>
      <c r="E91" s="13">
        <f>ROUND(SUM($D91*1%),2)</f>
        <v>1187.71</v>
      </c>
      <c r="F91" s="13">
        <f>ROUND(SUM($D91*0.5%),2)</f>
        <v>593.86</v>
      </c>
      <c r="G91" s="13">
        <f>E91-J91</f>
        <v>737.71</v>
      </c>
      <c r="H91" s="13">
        <f>F91-BO91</f>
        <v>43.040000000000077</v>
      </c>
      <c r="I91" s="12">
        <f ca="1">OFFSET(INDIRECT(ADDRESS(1,MATCH($I$2,$A$1:$BN$1,0))),ROW()-1,0)</f>
        <v>450</v>
      </c>
      <c r="J91" s="35">
        <v>450</v>
      </c>
      <c r="K91" s="35">
        <v>0</v>
      </c>
      <c r="L91" s="35">
        <v>0</v>
      </c>
      <c r="M91" s="35">
        <v>0</v>
      </c>
      <c r="N91" s="35">
        <v>0</v>
      </c>
      <c r="O91" s="35">
        <v>0</v>
      </c>
      <c r="P91" s="35">
        <v>0</v>
      </c>
      <c r="Q91" s="35">
        <v>0</v>
      </c>
      <c r="R91" s="35">
        <v>200.82</v>
      </c>
      <c r="S91" s="35">
        <v>0</v>
      </c>
      <c r="T91" s="35">
        <v>0</v>
      </c>
      <c r="U91" s="35">
        <v>0</v>
      </c>
      <c r="V91" s="35">
        <v>0</v>
      </c>
      <c r="W91" s="35">
        <v>0</v>
      </c>
      <c r="X91" s="35">
        <v>0</v>
      </c>
      <c r="Y91" s="35">
        <v>0</v>
      </c>
      <c r="Z91" s="35">
        <v>0</v>
      </c>
      <c r="AA91" s="35">
        <v>0</v>
      </c>
      <c r="AB91" s="35">
        <v>0</v>
      </c>
      <c r="AC91" s="35">
        <v>0</v>
      </c>
      <c r="AD91" s="35">
        <v>0</v>
      </c>
      <c r="AE91" s="35">
        <v>0</v>
      </c>
      <c r="AF91" s="35">
        <v>0</v>
      </c>
      <c r="AG91" s="35">
        <v>0</v>
      </c>
      <c r="AH91" s="35">
        <v>0</v>
      </c>
      <c r="AI91" s="35">
        <v>0</v>
      </c>
      <c r="AJ91" s="35">
        <v>0</v>
      </c>
      <c r="AK91" s="35">
        <v>0</v>
      </c>
      <c r="AL91" s="35">
        <v>0</v>
      </c>
      <c r="AM91" s="35">
        <v>0</v>
      </c>
      <c r="AN91" s="35">
        <v>0</v>
      </c>
      <c r="AO91" s="35">
        <v>0</v>
      </c>
      <c r="AP91" s="35">
        <v>350</v>
      </c>
      <c r="AQ91" s="35">
        <v>0</v>
      </c>
      <c r="AR91" s="35">
        <v>0</v>
      </c>
      <c r="AS91" s="35">
        <v>0</v>
      </c>
      <c r="AT91" s="35">
        <v>0</v>
      </c>
      <c r="AU91" s="35">
        <v>0</v>
      </c>
      <c r="AV91" s="35">
        <v>0</v>
      </c>
      <c r="AW91" s="35">
        <v>0</v>
      </c>
      <c r="AX91" s="35">
        <v>0</v>
      </c>
      <c r="AY91" s="35">
        <v>0</v>
      </c>
      <c r="AZ91" s="35">
        <v>0</v>
      </c>
      <c r="BA91" s="35">
        <v>0</v>
      </c>
      <c r="BB91" s="35">
        <v>0</v>
      </c>
      <c r="BC91" s="35">
        <v>0</v>
      </c>
      <c r="BD91" s="35">
        <v>0</v>
      </c>
      <c r="BE91" s="35">
        <v>0</v>
      </c>
      <c r="BF91" s="35">
        <v>0</v>
      </c>
      <c r="BG91" s="35">
        <v>0</v>
      </c>
      <c r="BH91" s="35">
        <v>0</v>
      </c>
      <c r="BI91" s="35">
        <v>0</v>
      </c>
      <c r="BJ91" s="35">
        <v>0</v>
      </c>
      <c r="BK91" s="35">
        <v>0</v>
      </c>
      <c r="BL91" s="35">
        <v>0</v>
      </c>
      <c r="BM91" s="35">
        <v>0</v>
      </c>
      <c r="BN91" s="35">
        <v>0</v>
      </c>
      <c r="BO91" s="7">
        <f>SUM(K91:BN91)</f>
        <v>550.81999999999994</v>
      </c>
    </row>
    <row r="92" spans="1:67" x14ac:dyDescent="0.2">
      <c r="A92" s="15" t="s">
        <v>351</v>
      </c>
      <c r="B92" s="14" t="s">
        <v>350</v>
      </c>
      <c r="C92" s="14" t="s">
        <v>331</v>
      </c>
      <c r="D92" s="13">
        <v>73387.789999999994</v>
      </c>
      <c r="E92" s="13">
        <f>ROUND(SUM($D92*1%),2)</f>
        <v>733.88</v>
      </c>
      <c r="F92" s="13">
        <f>ROUND(SUM($D92*0.5%),2)</f>
        <v>366.94</v>
      </c>
      <c r="G92" s="13">
        <f>E92-J92</f>
        <v>633.88</v>
      </c>
      <c r="H92" s="13">
        <f>F92-BO92</f>
        <v>166.94</v>
      </c>
      <c r="I92" s="12">
        <f ca="1">OFFSET(INDIRECT(ADDRESS(1,MATCH($I$2,$A$1:$BN$1,0))),ROW()-1,0)</f>
        <v>100</v>
      </c>
      <c r="J92" s="35">
        <v>100</v>
      </c>
      <c r="K92" s="35">
        <v>0</v>
      </c>
      <c r="L92" s="35">
        <v>0</v>
      </c>
      <c r="M92" s="35">
        <v>0</v>
      </c>
      <c r="N92" s="35">
        <v>0</v>
      </c>
      <c r="O92" s="35">
        <v>0</v>
      </c>
      <c r="P92" s="35">
        <v>0</v>
      </c>
      <c r="Q92" s="35">
        <v>0</v>
      </c>
      <c r="R92" s="35">
        <v>100</v>
      </c>
      <c r="S92" s="35">
        <v>0</v>
      </c>
      <c r="T92" s="35">
        <v>0</v>
      </c>
      <c r="U92" s="35">
        <v>0</v>
      </c>
      <c r="V92" s="35">
        <v>0</v>
      </c>
      <c r="W92" s="35">
        <v>0</v>
      </c>
      <c r="X92" s="35">
        <v>0</v>
      </c>
      <c r="Y92" s="35">
        <v>0</v>
      </c>
      <c r="Z92" s="35">
        <v>0</v>
      </c>
      <c r="AA92" s="35">
        <v>0</v>
      </c>
      <c r="AB92" s="35">
        <v>0</v>
      </c>
      <c r="AC92" s="35">
        <v>0</v>
      </c>
      <c r="AD92" s="35">
        <v>0</v>
      </c>
      <c r="AE92" s="35">
        <v>0</v>
      </c>
      <c r="AF92" s="35">
        <v>0</v>
      </c>
      <c r="AG92" s="35">
        <v>0</v>
      </c>
      <c r="AH92" s="35">
        <v>0</v>
      </c>
      <c r="AI92" s="35">
        <v>0</v>
      </c>
      <c r="AJ92" s="35">
        <v>0</v>
      </c>
      <c r="AK92" s="35">
        <v>0</v>
      </c>
      <c r="AL92" s="35">
        <v>0</v>
      </c>
      <c r="AM92" s="35">
        <v>0</v>
      </c>
      <c r="AN92" s="35">
        <v>0</v>
      </c>
      <c r="AO92" s="35">
        <v>0</v>
      </c>
      <c r="AP92" s="35">
        <v>100</v>
      </c>
      <c r="AQ92" s="35">
        <v>0</v>
      </c>
      <c r="AR92" s="35">
        <v>0</v>
      </c>
      <c r="AS92" s="35">
        <v>0</v>
      </c>
      <c r="AT92" s="35">
        <v>0</v>
      </c>
      <c r="AU92" s="35">
        <v>0</v>
      </c>
      <c r="AV92" s="35">
        <v>0</v>
      </c>
      <c r="AW92" s="35">
        <v>0</v>
      </c>
      <c r="AX92" s="35">
        <v>0</v>
      </c>
      <c r="AY92" s="35">
        <v>0</v>
      </c>
      <c r="AZ92" s="35">
        <v>0</v>
      </c>
      <c r="BA92" s="35">
        <v>0</v>
      </c>
      <c r="BB92" s="35">
        <v>0</v>
      </c>
      <c r="BC92" s="35">
        <v>0</v>
      </c>
      <c r="BD92" s="35">
        <v>0</v>
      </c>
      <c r="BE92" s="35">
        <v>0</v>
      </c>
      <c r="BF92" s="35">
        <v>0</v>
      </c>
      <c r="BG92" s="35">
        <v>0</v>
      </c>
      <c r="BH92" s="35">
        <v>0</v>
      </c>
      <c r="BI92" s="35">
        <v>0</v>
      </c>
      <c r="BJ92" s="35">
        <v>0</v>
      </c>
      <c r="BK92" s="35">
        <v>0</v>
      </c>
      <c r="BL92" s="35">
        <v>0</v>
      </c>
      <c r="BM92" s="35">
        <v>0</v>
      </c>
      <c r="BN92" s="35">
        <v>0</v>
      </c>
      <c r="BO92" s="7">
        <f>SUM(K92:BN92)</f>
        <v>200</v>
      </c>
    </row>
    <row r="93" spans="1:67" x14ac:dyDescent="0.2">
      <c r="A93" s="15" t="s">
        <v>349</v>
      </c>
      <c r="B93" s="14" t="s">
        <v>348</v>
      </c>
      <c r="C93" s="14" t="s">
        <v>331</v>
      </c>
      <c r="D93" s="13">
        <v>138153.59</v>
      </c>
      <c r="E93" s="13">
        <f>ROUND(SUM($D93*1%),2)</f>
        <v>1381.54</v>
      </c>
      <c r="F93" s="13">
        <f>ROUND(SUM($D93*0.5%),2)</f>
        <v>690.77</v>
      </c>
      <c r="G93" s="13">
        <f>E93-J93</f>
        <v>981.54</v>
      </c>
      <c r="H93" s="13">
        <f>F93-BO93</f>
        <v>390.77</v>
      </c>
      <c r="I93" s="12">
        <f ca="1">OFFSET(INDIRECT(ADDRESS(1,MATCH($I$2,$A$1:$BN$1,0))),ROW()-1,0)</f>
        <v>400</v>
      </c>
      <c r="J93" s="35">
        <v>400</v>
      </c>
      <c r="K93" s="35">
        <v>0</v>
      </c>
      <c r="L93" s="35">
        <v>0</v>
      </c>
      <c r="M93" s="35">
        <v>0</v>
      </c>
      <c r="N93" s="35">
        <v>0</v>
      </c>
      <c r="O93" s="35">
        <v>0</v>
      </c>
      <c r="P93" s="35">
        <v>0</v>
      </c>
      <c r="Q93" s="35">
        <v>0</v>
      </c>
      <c r="R93" s="35">
        <v>150</v>
      </c>
      <c r="S93" s="35">
        <v>0</v>
      </c>
      <c r="T93" s="35">
        <v>0</v>
      </c>
      <c r="U93" s="35">
        <v>0</v>
      </c>
      <c r="V93" s="35">
        <v>0</v>
      </c>
      <c r="W93" s="35">
        <v>0</v>
      </c>
      <c r="X93" s="35">
        <v>0</v>
      </c>
      <c r="Y93" s="35">
        <v>0</v>
      </c>
      <c r="Z93" s="35">
        <v>0</v>
      </c>
      <c r="AA93" s="35">
        <v>0</v>
      </c>
      <c r="AB93" s="35">
        <v>0</v>
      </c>
      <c r="AC93" s="35">
        <v>0</v>
      </c>
      <c r="AD93" s="35">
        <v>0</v>
      </c>
      <c r="AE93" s="35">
        <v>0</v>
      </c>
      <c r="AF93" s="35">
        <v>0</v>
      </c>
      <c r="AG93" s="35">
        <v>0</v>
      </c>
      <c r="AH93" s="35">
        <v>0</v>
      </c>
      <c r="AI93" s="35">
        <v>0</v>
      </c>
      <c r="AJ93" s="35">
        <v>0</v>
      </c>
      <c r="AK93" s="35">
        <v>0</v>
      </c>
      <c r="AL93" s="35">
        <v>0</v>
      </c>
      <c r="AM93" s="35">
        <v>0</v>
      </c>
      <c r="AN93" s="35">
        <v>0</v>
      </c>
      <c r="AO93" s="35">
        <v>0</v>
      </c>
      <c r="AP93" s="35">
        <v>150</v>
      </c>
      <c r="AQ93" s="35">
        <v>0</v>
      </c>
      <c r="AR93" s="35">
        <v>0</v>
      </c>
      <c r="AS93" s="35">
        <v>0</v>
      </c>
      <c r="AT93" s="35">
        <v>0</v>
      </c>
      <c r="AU93" s="35">
        <v>0</v>
      </c>
      <c r="AV93" s="35">
        <v>0</v>
      </c>
      <c r="AW93" s="35">
        <v>0</v>
      </c>
      <c r="AX93" s="35">
        <v>0</v>
      </c>
      <c r="AY93" s="35">
        <v>0</v>
      </c>
      <c r="AZ93" s="35">
        <v>0</v>
      </c>
      <c r="BA93" s="35">
        <v>0</v>
      </c>
      <c r="BB93" s="35">
        <v>0</v>
      </c>
      <c r="BC93" s="35">
        <v>0</v>
      </c>
      <c r="BD93" s="35">
        <v>0</v>
      </c>
      <c r="BE93" s="35">
        <v>0</v>
      </c>
      <c r="BF93" s="35">
        <v>0</v>
      </c>
      <c r="BG93" s="35">
        <v>0</v>
      </c>
      <c r="BH93" s="35">
        <v>0</v>
      </c>
      <c r="BI93" s="35">
        <v>0</v>
      </c>
      <c r="BJ93" s="35">
        <v>0</v>
      </c>
      <c r="BK93" s="35">
        <v>0</v>
      </c>
      <c r="BL93" s="35">
        <v>0</v>
      </c>
      <c r="BM93" s="35">
        <v>0</v>
      </c>
      <c r="BN93" s="35">
        <v>0</v>
      </c>
      <c r="BO93" s="7">
        <f>SUM(K93:BN93)</f>
        <v>300</v>
      </c>
    </row>
    <row r="94" spans="1:67" x14ac:dyDescent="0.2">
      <c r="A94" s="15" t="s">
        <v>347</v>
      </c>
      <c r="B94" s="14" t="s">
        <v>346</v>
      </c>
      <c r="C94" s="14" t="s">
        <v>331</v>
      </c>
      <c r="D94" s="13">
        <v>89905.02</v>
      </c>
      <c r="E94" s="13">
        <f>ROUND(SUM($D94*1%),2)</f>
        <v>899.05</v>
      </c>
      <c r="F94" s="13">
        <f>ROUND(SUM($D94*0.5%),2)</f>
        <v>449.53</v>
      </c>
      <c r="G94" s="13">
        <f>E94-J94</f>
        <v>549.04999999999995</v>
      </c>
      <c r="H94" s="13">
        <f>F94-BO94</f>
        <v>199.52999999999997</v>
      </c>
      <c r="I94" s="12">
        <f ca="1">OFFSET(INDIRECT(ADDRESS(1,MATCH($I$2,$A$1:$BN$1,0))),ROW()-1,0)</f>
        <v>350</v>
      </c>
      <c r="J94" s="35">
        <v>350</v>
      </c>
      <c r="K94" s="35">
        <v>0</v>
      </c>
      <c r="L94" s="35">
        <v>0</v>
      </c>
      <c r="M94" s="35">
        <v>0</v>
      </c>
      <c r="N94" s="35">
        <v>0</v>
      </c>
      <c r="O94" s="35">
        <v>0</v>
      </c>
      <c r="P94" s="35">
        <v>0</v>
      </c>
      <c r="Q94" s="35">
        <v>0</v>
      </c>
      <c r="R94" s="35">
        <v>100</v>
      </c>
      <c r="S94" s="35">
        <v>0</v>
      </c>
      <c r="T94" s="35">
        <v>0</v>
      </c>
      <c r="U94" s="35">
        <v>0</v>
      </c>
      <c r="V94" s="35">
        <v>0</v>
      </c>
      <c r="W94" s="35">
        <v>0</v>
      </c>
      <c r="X94" s="35">
        <v>0</v>
      </c>
      <c r="Y94" s="35">
        <v>0</v>
      </c>
      <c r="Z94" s="35">
        <v>0</v>
      </c>
      <c r="AA94" s="35">
        <v>0</v>
      </c>
      <c r="AB94" s="35">
        <v>0</v>
      </c>
      <c r="AC94" s="35">
        <v>0</v>
      </c>
      <c r="AD94" s="35">
        <v>0</v>
      </c>
      <c r="AE94" s="35">
        <v>0</v>
      </c>
      <c r="AF94" s="35">
        <v>0</v>
      </c>
      <c r="AG94" s="35">
        <v>0</v>
      </c>
      <c r="AH94" s="35">
        <v>0</v>
      </c>
      <c r="AI94" s="35">
        <v>0</v>
      </c>
      <c r="AJ94" s="35">
        <v>0</v>
      </c>
      <c r="AK94" s="35">
        <v>0</v>
      </c>
      <c r="AL94" s="35">
        <v>0</v>
      </c>
      <c r="AM94" s="35">
        <v>0</v>
      </c>
      <c r="AN94" s="35">
        <v>0</v>
      </c>
      <c r="AO94" s="35">
        <v>0</v>
      </c>
      <c r="AP94" s="35">
        <v>150</v>
      </c>
      <c r="AQ94" s="35">
        <v>0</v>
      </c>
      <c r="AR94" s="35">
        <v>0</v>
      </c>
      <c r="AS94" s="35">
        <v>0</v>
      </c>
      <c r="AT94" s="35">
        <v>0</v>
      </c>
      <c r="AU94" s="35">
        <v>0</v>
      </c>
      <c r="AV94" s="35">
        <v>0</v>
      </c>
      <c r="AW94" s="35">
        <v>0</v>
      </c>
      <c r="AX94" s="35">
        <v>0</v>
      </c>
      <c r="AY94" s="35">
        <v>0</v>
      </c>
      <c r="AZ94" s="35">
        <v>0</v>
      </c>
      <c r="BA94" s="35">
        <v>0</v>
      </c>
      <c r="BB94" s="35">
        <v>0</v>
      </c>
      <c r="BC94" s="35">
        <v>0</v>
      </c>
      <c r="BD94" s="35">
        <v>0</v>
      </c>
      <c r="BE94" s="35">
        <v>0</v>
      </c>
      <c r="BF94" s="35">
        <v>0</v>
      </c>
      <c r="BG94" s="35">
        <v>0</v>
      </c>
      <c r="BH94" s="35">
        <v>0</v>
      </c>
      <c r="BI94" s="35">
        <v>0</v>
      </c>
      <c r="BJ94" s="35">
        <v>0</v>
      </c>
      <c r="BK94" s="35">
        <v>0</v>
      </c>
      <c r="BL94" s="35">
        <v>0</v>
      </c>
      <c r="BM94" s="35">
        <v>0</v>
      </c>
      <c r="BN94" s="35">
        <v>0</v>
      </c>
      <c r="BO94" s="7">
        <f>SUM(K94:BN94)</f>
        <v>250</v>
      </c>
    </row>
    <row r="95" spans="1:67" x14ac:dyDescent="0.2">
      <c r="A95" s="15" t="s">
        <v>345</v>
      </c>
      <c r="B95" s="14" t="s">
        <v>344</v>
      </c>
      <c r="C95" s="14" t="s">
        <v>331</v>
      </c>
      <c r="D95" s="13">
        <v>92303.94</v>
      </c>
      <c r="E95" s="13">
        <f>ROUND(SUM($D95*1%),2)</f>
        <v>923.04</v>
      </c>
      <c r="F95" s="13">
        <f>ROUND(SUM($D95*0.5%),2)</f>
        <v>461.52</v>
      </c>
      <c r="G95" s="13">
        <f>E95-J95</f>
        <v>461.52</v>
      </c>
      <c r="H95" s="13">
        <f>F95-BO95</f>
        <v>346.52</v>
      </c>
      <c r="I95" s="12">
        <f ca="1">OFFSET(INDIRECT(ADDRESS(1,MATCH($I$2,$A$1:$BN$1,0))),ROW()-1,0)</f>
        <v>461.52</v>
      </c>
      <c r="J95" s="35">
        <v>461.52</v>
      </c>
      <c r="K95" s="35">
        <v>0</v>
      </c>
      <c r="L95" s="35">
        <v>0</v>
      </c>
      <c r="M95" s="35">
        <v>0</v>
      </c>
      <c r="N95" s="35">
        <v>0</v>
      </c>
      <c r="O95" s="35">
        <v>0</v>
      </c>
      <c r="P95" s="35">
        <v>0</v>
      </c>
      <c r="Q95" s="35">
        <v>0</v>
      </c>
      <c r="R95" s="35">
        <v>115</v>
      </c>
      <c r="S95" s="35">
        <v>0</v>
      </c>
      <c r="T95" s="35">
        <v>0</v>
      </c>
      <c r="U95" s="35">
        <v>0</v>
      </c>
      <c r="V95" s="35">
        <v>0</v>
      </c>
      <c r="W95" s="35">
        <v>0</v>
      </c>
      <c r="X95" s="35">
        <v>0</v>
      </c>
      <c r="Y95" s="35">
        <v>0</v>
      </c>
      <c r="Z95" s="35">
        <v>0</v>
      </c>
      <c r="AA95" s="35">
        <v>0</v>
      </c>
      <c r="AB95" s="35">
        <v>0</v>
      </c>
      <c r="AC95" s="35">
        <v>0</v>
      </c>
      <c r="AD95" s="35">
        <v>0</v>
      </c>
      <c r="AE95" s="35">
        <v>0</v>
      </c>
      <c r="AF95" s="35">
        <v>0</v>
      </c>
      <c r="AG95" s="35">
        <v>0</v>
      </c>
      <c r="AH95" s="35">
        <v>0</v>
      </c>
      <c r="AI95" s="35">
        <v>0</v>
      </c>
      <c r="AJ95" s="35">
        <v>0</v>
      </c>
      <c r="AK95" s="35">
        <v>0</v>
      </c>
      <c r="AL95" s="35">
        <v>0</v>
      </c>
      <c r="AM95" s="35">
        <v>0</v>
      </c>
      <c r="AN95" s="35">
        <v>0</v>
      </c>
      <c r="AO95" s="35">
        <v>0</v>
      </c>
      <c r="AP95" s="35">
        <v>0</v>
      </c>
      <c r="AQ95" s="35">
        <v>0</v>
      </c>
      <c r="AR95" s="35">
        <v>0</v>
      </c>
      <c r="AS95" s="35">
        <v>0</v>
      </c>
      <c r="AT95" s="35">
        <v>0</v>
      </c>
      <c r="AU95" s="35">
        <v>0</v>
      </c>
      <c r="AV95" s="35">
        <v>0</v>
      </c>
      <c r="AW95" s="35">
        <v>0</v>
      </c>
      <c r="AX95" s="35">
        <v>0</v>
      </c>
      <c r="AY95" s="35">
        <v>0</v>
      </c>
      <c r="AZ95" s="35">
        <v>0</v>
      </c>
      <c r="BA95" s="35">
        <v>0</v>
      </c>
      <c r="BB95" s="35">
        <v>0</v>
      </c>
      <c r="BC95" s="35">
        <v>0</v>
      </c>
      <c r="BD95" s="35">
        <v>0</v>
      </c>
      <c r="BE95" s="35">
        <v>0</v>
      </c>
      <c r="BF95" s="35">
        <v>0</v>
      </c>
      <c r="BG95" s="35">
        <v>0</v>
      </c>
      <c r="BH95" s="35">
        <v>0</v>
      </c>
      <c r="BI95" s="35">
        <v>0</v>
      </c>
      <c r="BJ95" s="35">
        <v>0</v>
      </c>
      <c r="BK95" s="35">
        <v>0</v>
      </c>
      <c r="BL95" s="35">
        <v>0</v>
      </c>
      <c r="BM95" s="35">
        <v>0</v>
      </c>
      <c r="BN95" s="35">
        <v>0</v>
      </c>
      <c r="BO95" s="7">
        <f>SUM(K95:BN95)</f>
        <v>115</v>
      </c>
    </row>
    <row r="96" spans="1:67" x14ac:dyDescent="0.2">
      <c r="A96" s="15" t="s">
        <v>343</v>
      </c>
      <c r="B96" s="14" t="s">
        <v>342</v>
      </c>
      <c r="C96" s="14" t="s">
        <v>331</v>
      </c>
      <c r="D96" s="13">
        <v>82264.98</v>
      </c>
      <c r="E96" s="13">
        <f>ROUND(SUM($D96*1%),2)</f>
        <v>822.65</v>
      </c>
      <c r="F96" s="13">
        <f>ROUND(SUM($D96*0.5%),2)</f>
        <v>411.32</v>
      </c>
      <c r="G96" s="13">
        <f>E96-J96</f>
        <v>205.65999999999997</v>
      </c>
      <c r="H96" s="13">
        <f>F96-BO96</f>
        <v>211.32</v>
      </c>
      <c r="I96" s="12">
        <f ca="1">OFFSET(INDIRECT(ADDRESS(1,MATCH($I$2,$A$1:$BN$1,0))),ROW()-1,0)</f>
        <v>616.99</v>
      </c>
      <c r="J96" s="35">
        <v>616.99</v>
      </c>
      <c r="K96" s="35">
        <v>0</v>
      </c>
      <c r="L96" s="35">
        <v>0</v>
      </c>
      <c r="M96" s="35">
        <v>0</v>
      </c>
      <c r="N96" s="35">
        <v>0</v>
      </c>
      <c r="O96" s="35">
        <v>0</v>
      </c>
      <c r="P96" s="35">
        <v>0</v>
      </c>
      <c r="Q96" s="35">
        <v>0</v>
      </c>
      <c r="R96" s="35">
        <v>200</v>
      </c>
      <c r="S96" s="35">
        <v>0</v>
      </c>
      <c r="T96" s="35">
        <v>0</v>
      </c>
      <c r="U96" s="35">
        <v>0</v>
      </c>
      <c r="V96" s="35">
        <v>0</v>
      </c>
      <c r="W96" s="35">
        <v>0</v>
      </c>
      <c r="X96" s="35">
        <v>0</v>
      </c>
      <c r="Y96" s="35">
        <v>0</v>
      </c>
      <c r="Z96" s="35">
        <v>0</v>
      </c>
      <c r="AA96" s="35">
        <v>0</v>
      </c>
      <c r="AB96" s="35">
        <v>0</v>
      </c>
      <c r="AC96" s="35">
        <v>0</v>
      </c>
      <c r="AD96" s="35">
        <v>0</v>
      </c>
      <c r="AE96" s="35">
        <v>0</v>
      </c>
      <c r="AF96" s="35">
        <v>0</v>
      </c>
      <c r="AG96" s="35">
        <v>0</v>
      </c>
      <c r="AH96" s="35">
        <v>0</v>
      </c>
      <c r="AI96" s="35">
        <v>0</v>
      </c>
      <c r="AJ96" s="35">
        <v>0</v>
      </c>
      <c r="AK96" s="35">
        <v>0</v>
      </c>
      <c r="AL96" s="35">
        <v>0</v>
      </c>
      <c r="AM96" s="35">
        <v>0</v>
      </c>
      <c r="AN96" s="35">
        <v>0</v>
      </c>
      <c r="AO96" s="35">
        <v>0</v>
      </c>
      <c r="AP96" s="35">
        <v>0</v>
      </c>
      <c r="AQ96" s="35">
        <v>0</v>
      </c>
      <c r="AR96" s="35">
        <v>0</v>
      </c>
      <c r="AS96" s="35">
        <v>0</v>
      </c>
      <c r="AT96" s="35">
        <v>0</v>
      </c>
      <c r="AU96" s="35">
        <v>0</v>
      </c>
      <c r="AV96" s="35">
        <v>0</v>
      </c>
      <c r="AW96" s="35">
        <v>0</v>
      </c>
      <c r="AX96" s="35">
        <v>0</v>
      </c>
      <c r="AY96" s="35">
        <v>0</v>
      </c>
      <c r="AZ96" s="35">
        <v>0</v>
      </c>
      <c r="BA96" s="35">
        <v>0</v>
      </c>
      <c r="BB96" s="35">
        <v>0</v>
      </c>
      <c r="BC96" s="35">
        <v>0</v>
      </c>
      <c r="BD96" s="35">
        <v>0</v>
      </c>
      <c r="BE96" s="35">
        <v>0</v>
      </c>
      <c r="BF96" s="35">
        <v>0</v>
      </c>
      <c r="BG96" s="35">
        <v>0</v>
      </c>
      <c r="BH96" s="35">
        <v>0</v>
      </c>
      <c r="BI96" s="35">
        <v>0</v>
      </c>
      <c r="BJ96" s="35">
        <v>0</v>
      </c>
      <c r="BK96" s="35">
        <v>0</v>
      </c>
      <c r="BL96" s="35">
        <v>0</v>
      </c>
      <c r="BM96" s="35">
        <v>0</v>
      </c>
      <c r="BN96" s="35">
        <v>0</v>
      </c>
      <c r="BO96" s="7">
        <f>SUM(K96:BN96)</f>
        <v>200</v>
      </c>
    </row>
    <row r="97" spans="1:67" x14ac:dyDescent="0.2">
      <c r="A97" s="15" t="s">
        <v>341</v>
      </c>
      <c r="B97" s="14" t="s">
        <v>340</v>
      </c>
      <c r="C97" s="14" t="s">
        <v>331</v>
      </c>
      <c r="D97" s="13">
        <v>86155.55</v>
      </c>
      <c r="E97" s="13">
        <f>ROUND(SUM($D97*1%),2)</f>
        <v>861.56</v>
      </c>
      <c r="F97" s="13">
        <f>ROUND(SUM($D97*0.5%),2)</f>
        <v>430.78</v>
      </c>
      <c r="G97" s="13">
        <f>E97-J97</f>
        <v>0</v>
      </c>
      <c r="H97" s="13">
        <f>F97-BO97</f>
        <v>189.05999999999997</v>
      </c>
      <c r="I97" s="12">
        <f ca="1">OFFSET(INDIRECT(ADDRESS(1,MATCH($I$2,$A$1:$BN$1,0))),ROW()-1,0)</f>
        <v>861.56</v>
      </c>
      <c r="J97" s="35">
        <v>861.56</v>
      </c>
      <c r="K97" s="35">
        <v>0</v>
      </c>
      <c r="L97" s="35">
        <v>0</v>
      </c>
      <c r="M97" s="35">
        <v>0</v>
      </c>
      <c r="N97" s="35">
        <v>0</v>
      </c>
      <c r="O97" s="35">
        <v>0</v>
      </c>
      <c r="P97" s="35">
        <v>0</v>
      </c>
      <c r="Q97" s="35">
        <v>0</v>
      </c>
      <c r="R97" s="35">
        <v>241.72</v>
      </c>
      <c r="S97" s="35">
        <v>0</v>
      </c>
      <c r="T97" s="35">
        <v>0</v>
      </c>
      <c r="U97" s="35">
        <v>0</v>
      </c>
      <c r="V97" s="35">
        <v>0</v>
      </c>
      <c r="W97" s="35">
        <v>0</v>
      </c>
      <c r="X97" s="35">
        <v>0</v>
      </c>
      <c r="Y97" s="35">
        <v>0</v>
      </c>
      <c r="Z97" s="35">
        <v>0</v>
      </c>
      <c r="AA97" s="35">
        <v>0</v>
      </c>
      <c r="AB97" s="35">
        <v>0</v>
      </c>
      <c r="AC97" s="35">
        <v>0</v>
      </c>
      <c r="AD97" s="35">
        <v>0</v>
      </c>
      <c r="AE97" s="35">
        <v>0</v>
      </c>
      <c r="AF97" s="35">
        <v>0</v>
      </c>
      <c r="AG97" s="35">
        <v>0</v>
      </c>
      <c r="AH97" s="35">
        <v>0</v>
      </c>
      <c r="AI97" s="35">
        <v>0</v>
      </c>
      <c r="AJ97" s="35">
        <v>0</v>
      </c>
      <c r="AK97" s="35">
        <v>0</v>
      </c>
      <c r="AL97" s="35">
        <v>0</v>
      </c>
      <c r="AM97" s="35">
        <v>0</v>
      </c>
      <c r="AN97" s="35">
        <v>0</v>
      </c>
      <c r="AO97" s="35">
        <v>0</v>
      </c>
      <c r="AP97" s="35">
        <v>0</v>
      </c>
      <c r="AQ97" s="35">
        <v>0</v>
      </c>
      <c r="AR97" s="35">
        <v>0</v>
      </c>
      <c r="AS97" s="35">
        <v>0</v>
      </c>
      <c r="AT97" s="35">
        <v>0</v>
      </c>
      <c r="AU97" s="35">
        <v>0</v>
      </c>
      <c r="AV97" s="35">
        <v>0</v>
      </c>
      <c r="AW97" s="35">
        <v>0</v>
      </c>
      <c r="AX97" s="35">
        <v>0</v>
      </c>
      <c r="AY97" s="35">
        <v>0</v>
      </c>
      <c r="AZ97" s="35">
        <v>0</v>
      </c>
      <c r="BA97" s="35">
        <v>0</v>
      </c>
      <c r="BB97" s="35">
        <v>0</v>
      </c>
      <c r="BC97" s="35">
        <v>0</v>
      </c>
      <c r="BD97" s="35">
        <v>0</v>
      </c>
      <c r="BE97" s="35">
        <v>0</v>
      </c>
      <c r="BF97" s="35">
        <v>0</v>
      </c>
      <c r="BG97" s="35">
        <v>0</v>
      </c>
      <c r="BH97" s="35">
        <v>0</v>
      </c>
      <c r="BI97" s="35">
        <v>0</v>
      </c>
      <c r="BJ97" s="35">
        <v>0</v>
      </c>
      <c r="BK97" s="35">
        <v>0</v>
      </c>
      <c r="BL97" s="35">
        <v>0</v>
      </c>
      <c r="BM97" s="35">
        <v>0</v>
      </c>
      <c r="BN97" s="35">
        <v>0</v>
      </c>
      <c r="BO97" s="7">
        <f>SUM(K97:BN97)</f>
        <v>241.72</v>
      </c>
    </row>
    <row r="98" spans="1:67" x14ac:dyDescent="0.2">
      <c r="A98" s="15" t="s">
        <v>339</v>
      </c>
      <c r="B98" s="14" t="s">
        <v>338</v>
      </c>
      <c r="C98" s="14" t="s">
        <v>331</v>
      </c>
      <c r="D98" s="13">
        <v>92513.29</v>
      </c>
      <c r="E98" s="13">
        <f>ROUND(SUM($D98*1%),2)</f>
        <v>925.13</v>
      </c>
      <c r="F98" s="13">
        <f>ROUND(SUM($D98*0.5%),2)</f>
        <v>462.57</v>
      </c>
      <c r="G98" s="13">
        <f>E98-J98</f>
        <v>675.13</v>
      </c>
      <c r="H98" s="13">
        <f>F98-BO98</f>
        <v>62.569999999999993</v>
      </c>
      <c r="I98" s="12">
        <f ca="1">OFFSET(INDIRECT(ADDRESS(1,MATCH($I$2,$A$1:$BN$1,0))),ROW()-1,0)</f>
        <v>250</v>
      </c>
      <c r="J98" s="35">
        <v>250</v>
      </c>
      <c r="K98" s="35">
        <v>0</v>
      </c>
      <c r="L98" s="35">
        <v>0</v>
      </c>
      <c r="M98" s="35">
        <v>0</v>
      </c>
      <c r="N98" s="35">
        <v>0</v>
      </c>
      <c r="O98" s="35">
        <v>0</v>
      </c>
      <c r="P98" s="35">
        <v>0</v>
      </c>
      <c r="Q98" s="35">
        <v>0</v>
      </c>
      <c r="R98" s="35">
        <v>100</v>
      </c>
      <c r="S98" s="35">
        <v>0</v>
      </c>
      <c r="T98" s="35">
        <v>0</v>
      </c>
      <c r="U98" s="35">
        <v>0</v>
      </c>
      <c r="V98" s="35">
        <v>0</v>
      </c>
      <c r="W98" s="35">
        <v>0</v>
      </c>
      <c r="X98" s="35">
        <v>0</v>
      </c>
      <c r="Y98" s="35">
        <v>0</v>
      </c>
      <c r="Z98" s="35">
        <v>0</v>
      </c>
      <c r="AA98" s="35">
        <v>0</v>
      </c>
      <c r="AB98" s="35">
        <v>0</v>
      </c>
      <c r="AC98" s="35">
        <v>0</v>
      </c>
      <c r="AD98" s="35">
        <v>0</v>
      </c>
      <c r="AE98" s="35">
        <v>0</v>
      </c>
      <c r="AF98" s="35">
        <v>0</v>
      </c>
      <c r="AG98" s="35">
        <v>0</v>
      </c>
      <c r="AH98" s="35">
        <v>0</v>
      </c>
      <c r="AI98" s="35">
        <v>0</v>
      </c>
      <c r="AJ98" s="35">
        <v>0</v>
      </c>
      <c r="AK98" s="35">
        <v>0</v>
      </c>
      <c r="AL98" s="35">
        <v>0</v>
      </c>
      <c r="AM98" s="35">
        <v>0</v>
      </c>
      <c r="AN98" s="35">
        <v>300</v>
      </c>
      <c r="AO98" s="35">
        <v>0</v>
      </c>
      <c r="AP98" s="35">
        <v>0</v>
      </c>
      <c r="AQ98" s="35">
        <v>0</v>
      </c>
      <c r="AR98" s="35">
        <v>0</v>
      </c>
      <c r="AS98" s="35">
        <v>0</v>
      </c>
      <c r="AT98" s="35">
        <v>0</v>
      </c>
      <c r="AU98" s="35">
        <v>0</v>
      </c>
      <c r="AV98" s="35">
        <v>0</v>
      </c>
      <c r="AW98" s="35">
        <v>0</v>
      </c>
      <c r="AX98" s="35">
        <v>0</v>
      </c>
      <c r="AY98" s="35">
        <v>0</v>
      </c>
      <c r="AZ98" s="35">
        <v>0</v>
      </c>
      <c r="BA98" s="35">
        <v>0</v>
      </c>
      <c r="BB98" s="35">
        <v>0</v>
      </c>
      <c r="BC98" s="35">
        <v>0</v>
      </c>
      <c r="BD98" s="35">
        <v>0</v>
      </c>
      <c r="BE98" s="35">
        <v>0</v>
      </c>
      <c r="BF98" s="35">
        <v>0</v>
      </c>
      <c r="BG98" s="35">
        <v>0</v>
      </c>
      <c r="BH98" s="35">
        <v>0</v>
      </c>
      <c r="BI98" s="35">
        <v>0</v>
      </c>
      <c r="BJ98" s="35">
        <v>0</v>
      </c>
      <c r="BK98" s="35">
        <v>0</v>
      </c>
      <c r="BL98" s="35">
        <v>0</v>
      </c>
      <c r="BM98" s="35">
        <v>0</v>
      </c>
      <c r="BN98" s="35">
        <v>0</v>
      </c>
      <c r="BO98" s="7">
        <f>SUM(K98:BN98)</f>
        <v>400</v>
      </c>
    </row>
    <row r="99" spans="1:67" x14ac:dyDescent="0.2">
      <c r="A99" s="15" t="s">
        <v>337</v>
      </c>
      <c r="B99" s="14" t="s">
        <v>336</v>
      </c>
      <c r="C99" s="14" t="s">
        <v>331</v>
      </c>
      <c r="D99" s="13">
        <v>73334.23</v>
      </c>
      <c r="E99" s="13">
        <f>ROUND(SUM($D99*1%),2)</f>
        <v>733.34</v>
      </c>
      <c r="F99" s="13">
        <f>ROUND(SUM($D99*0.5%),2)</f>
        <v>366.67</v>
      </c>
      <c r="G99" s="13">
        <f>E99-J99</f>
        <v>583.34</v>
      </c>
      <c r="H99" s="13">
        <f>F99-BO99</f>
        <v>166.67000000000002</v>
      </c>
      <c r="I99" s="12">
        <f ca="1">OFFSET(INDIRECT(ADDRESS(1,MATCH($I$2,$A$1:$BN$1,0))),ROW()-1,0)</f>
        <v>150</v>
      </c>
      <c r="J99" s="35">
        <v>150</v>
      </c>
      <c r="K99" s="35">
        <v>0</v>
      </c>
      <c r="L99" s="35">
        <v>0</v>
      </c>
      <c r="M99" s="35">
        <v>0</v>
      </c>
      <c r="N99" s="35">
        <v>0</v>
      </c>
      <c r="O99" s="35">
        <v>0</v>
      </c>
      <c r="P99" s="35">
        <v>0</v>
      </c>
      <c r="Q99" s="35">
        <v>0</v>
      </c>
      <c r="R99" s="35">
        <v>0</v>
      </c>
      <c r="S99" s="35">
        <v>0</v>
      </c>
      <c r="T99" s="35">
        <v>0</v>
      </c>
      <c r="U99" s="35">
        <v>0</v>
      </c>
      <c r="V99" s="35">
        <v>0</v>
      </c>
      <c r="W99" s="35">
        <v>0</v>
      </c>
      <c r="X99" s="35">
        <v>0</v>
      </c>
      <c r="Y99" s="35">
        <v>0</v>
      </c>
      <c r="Z99" s="35">
        <v>0</v>
      </c>
      <c r="AA99" s="35">
        <v>0</v>
      </c>
      <c r="AB99" s="35">
        <v>0</v>
      </c>
      <c r="AC99" s="35">
        <v>0</v>
      </c>
      <c r="AD99" s="35">
        <v>0</v>
      </c>
      <c r="AE99" s="35">
        <v>0</v>
      </c>
      <c r="AF99" s="35">
        <v>0</v>
      </c>
      <c r="AG99" s="35">
        <v>0</v>
      </c>
      <c r="AH99" s="35">
        <v>0</v>
      </c>
      <c r="AI99" s="35">
        <v>0</v>
      </c>
      <c r="AJ99" s="35">
        <v>0</v>
      </c>
      <c r="AK99" s="35">
        <v>0</v>
      </c>
      <c r="AL99" s="35">
        <v>0</v>
      </c>
      <c r="AM99" s="35">
        <v>0</v>
      </c>
      <c r="AN99" s="35">
        <v>200</v>
      </c>
      <c r="AO99" s="35">
        <v>0</v>
      </c>
      <c r="AP99" s="35">
        <v>0</v>
      </c>
      <c r="AQ99" s="35">
        <v>0</v>
      </c>
      <c r="AR99" s="35">
        <v>0</v>
      </c>
      <c r="AS99" s="35">
        <v>0</v>
      </c>
      <c r="AT99" s="35">
        <v>0</v>
      </c>
      <c r="AU99" s="35">
        <v>0</v>
      </c>
      <c r="AV99" s="35">
        <v>0</v>
      </c>
      <c r="AW99" s="35">
        <v>0</v>
      </c>
      <c r="AX99" s="35">
        <v>0</v>
      </c>
      <c r="AY99" s="35">
        <v>0</v>
      </c>
      <c r="AZ99" s="35">
        <v>0</v>
      </c>
      <c r="BA99" s="35">
        <v>0</v>
      </c>
      <c r="BB99" s="35">
        <v>0</v>
      </c>
      <c r="BC99" s="35">
        <v>0</v>
      </c>
      <c r="BD99" s="35">
        <v>0</v>
      </c>
      <c r="BE99" s="35">
        <v>0</v>
      </c>
      <c r="BF99" s="35">
        <v>0</v>
      </c>
      <c r="BG99" s="35">
        <v>0</v>
      </c>
      <c r="BH99" s="35">
        <v>0</v>
      </c>
      <c r="BI99" s="35">
        <v>0</v>
      </c>
      <c r="BJ99" s="35">
        <v>0</v>
      </c>
      <c r="BK99" s="35">
        <v>0</v>
      </c>
      <c r="BL99" s="35">
        <v>0</v>
      </c>
      <c r="BM99" s="35">
        <v>0</v>
      </c>
      <c r="BN99" s="35">
        <v>0</v>
      </c>
      <c r="BO99" s="7">
        <f>SUM(K99:BN99)</f>
        <v>200</v>
      </c>
    </row>
    <row r="100" spans="1:67" x14ac:dyDescent="0.2">
      <c r="A100" s="15" t="s">
        <v>335</v>
      </c>
      <c r="B100" s="14" t="s">
        <v>334</v>
      </c>
      <c r="C100" s="14" t="s">
        <v>331</v>
      </c>
      <c r="D100" s="13">
        <v>61132.35</v>
      </c>
      <c r="E100" s="13">
        <f>ROUND(SUM($D100*1%),2)</f>
        <v>611.32000000000005</v>
      </c>
      <c r="F100" s="13">
        <f>ROUND(SUM($D100*0.5%),2)</f>
        <v>305.66000000000003</v>
      </c>
      <c r="G100" s="13">
        <f>E100-J100</f>
        <v>411.32000000000005</v>
      </c>
      <c r="H100" s="13">
        <f>F100-BO100</f>
        <v>205.66000000000003</v>
      </c>
      <c r="I100" s="12">
        <f ca="1">OFFSET(INDIRECT(ADDRESS(1,MATCH($I$2,$A$1:$BN$1,0))),ROW()-1,0)</f>
        <v>200</v>
      </c>
      <c r="J100" s="35">
        <v>200</v>
      </c>
      <c r="K100" s="35">
        <v>0</v>
      </c>
      <c r="L100" s="35">
        <v>0</v>
      </c>
      <c r="M100" s="35">
        <v>0</v>
      </c>
      <c r="N100" s="35">
        <v>0</v>
      </c>
      <c r="O100" s="35">
        <v>0</v>
      </c>
      <c r="P100" s="35">
        <v>0</v>
      </c>
      <c r="Q100" s="35">
        <v>0</v>
      </c>
      <c r="R100" s="35">
        <v>100</v>
      </c>
      <c r="S100" s="35">
        <v>0</v>
      </c>
      <c r="T100" s="35">
        <v>0</v>
      </c>
      <c r="U100" s="35">
        <v>0</v>
      </c>
      <c r="V100" s="35">
        <v>0</v>
      </c>
      <c r="W100" s="35">
        <v>0</v>
      </c>
      <c r="X100" s="35">
        <v>0</v>
      </c>
      <c r="Y100" s="35">
        <v>0</v>
      </c>
      <c r="Z100" s="35">
        <v>0</v>
      </c>
      <c r="AA100" s="35">
        <v>0</v>
      </c>
      <c r="AB100" s="35">
        <v>0</v>
      </c>
      <c r="AC100" s="35">
        <v>0</v>
      </c>
      <c r="AD100" s="35">
        <v>0</v>
      </c>
      <c r="AE100" s="35">
        <v>0</v>
      </c>
      <c r="AF100" s="35">
        <v>0</v>
      </c>
      <c r="AG100" s="35">
        <v>0</v>
      </c>
      <c r="AH100" s="35">
        <v>0</v>
      </c>
      <c r="AI100" s="35">
        <v>0</v>
      </c>
      <c r="AJ100" s="35">
        <v>0</v>
      </c>
      <c r="AK100" s="35">
        <v>0</v>
      </c>
      <c r="AL100" s="35">
        <v>0</v>
      </c>
      <c r="AM100" s="35">
        <v>0</v>
      </c>
      <c r="AN100" s="35">
        <v>0</v>
      </c>
      <c r="AO100" s="35">
        <v>0</v>
      </c>
      <c r="AP100" s="35">
        <v>0</v>
      </c>
      <c r="AQ100" s="35">
        <v>0</v>
      </c>
      <c r="AR100" s="35">
        <v>0</v>
      </c>
      <c r="AS100" s="35">
        <v>0</v>
      </c>
      <c r="AT100" s="35">
        <v>0</v>
      </c>
      <c r="AU100" s="35">
        <v>0</v>
      </c>
      <c r="AV100" s="35">
        <v>0</v>
      </c>
      <c r="AW100" s="35">
        <v>0</v>
      </c>
      <c r="AX100" s="35">
        <v>0</v>
      </c>
      <c r="AY100" s="35">
        <v>0</v>
      </c>
      <c r="AZ100" s="35">
        <v>0</v>
      </c>
      <c r="BA100" s="35">
        <v>0</v>
      </c>
      <c r="BB100" s="35">
        <v>0</v>
      </c>
      <c r="BC100" s="35">
        <v>0</v>
      </c>
      <c r="BD100" s="35">
        <v>0</v>
      </c>
      <c r="BE100" s="35">
        <v>0</v>
      </c>
      <c r="BF100" s="35">
        <v>0</v>
      </c>
      <c r="BG100" s="35">
        <v>0</v>
      </c>
      <c r="BH100" s="35">
        <v>0</v>
      </c>
      <c r="BI100" s="35">
        <v>0</v>
      </c>
      <c r="BJ100" s="35">
        <v>0</v>
      </c>
      <c r="BK100" s="35">
        <v>0</v>
      </c>
      <c r="BL100" s="35">
        <v>0</v>
      </c>
      <c r="BM100" s="35">
        <v>0</v>
      </c>
      <c r="BN100" s="35">
        <v>0</v>
      </c>
      <c r="BO100" s="7">
        <f>SUM(K100:BN100)</f>
        <v>100</v>
      </c>
    </row>
    <row r="101" spans="1:67" x14ac:dyDescent="0.2">
      <c r="A101" s="15" t="s">
        <v>333</v>
      </c>
      <c r="B101" s="14" t="s">
        <v>332</v>
      </c>
      <c r="C101" s="14" t="s">
        <v>331</v>
      </c>
      <c r="D101" s="13">
        <v>47916.99</v>
      </c>
      <c r="E101" s="13">
        <f>ROUND(SUM($D101*1%),2)</f>
        <v>479.17</v>
      </c>
      <c r="F101" s="13">
        <f>ROUND(SUM($D101*0.5%),2)</f>
        <v>239.58</v>
      </c>
      <c r="G101" s="13">
        <f>E101-J101</f>
        <v>229.17000000000002</v>
      </c>
      <c r="H101" s="13">
        <f>F101-BO101</f>
        <v>17.349999999999994</v>
      </c>
      <c r="I101" s="12">
        <f ca="1">OFFSET(INDIRECT(ADDRESS(1,MATCH($I$2,$A$1:$BN$1,0))),ROW()-1,0)</f>
        <v>250</v>
      </c>
      <c r="J101" s="35">
        <v>250</v>
      </c>
      <c r="K101" s="35">
        <v>0</v>
      </c>
      <c r="L101" s="35">
        <v>0</v>
      </c>
      <c r="M101" s="35">
        <v>0</v>
      </c>
      <c r="N101" s="35">
        <v>0</v>
      </c>
      <c r="O101" s="35">
        <v>0</v>
      </c>
      <c r="P101" s="35">
        <v>0</v>
      </c>
      <c r="Q101" s="35">
        <v>0</v>
      </c>
      <c r="R101" s="35">
        <v>122.23</v>
      </c>
      <c r="S101" s="35">
        <v>0</v>
      </c>
      <c r="T101" s="35">
        <v>0</v>
      </c>
      <c r="U101" s="35">
        <v>0</v>
      </c>
      <c r="V101" s="35">
        <v>0</v>
      </c>
      <c r="W101" s="35">
        <v>0</v>
      </c>
      <c r="X101" s="35">
        <v>0</v>
      </c>
      <c r="Y101" s="35">
        <v>0</v>
      </c>
      <c r="Z101" s="35">
        <v>0</v>
      </c>
      <c r="AA101" s="35">
        <v>0</v>
      </c>
      <c r="AB101" s="35">
        <v>0</v>
      </c>
      <c r="AC101" s="35">
        <v>0</v>
      </c>
      <c r="AD101" s="35">
        <v>0</v>
      </c>
      <c r="AE101" s="35">
        <v>0</v>
      </c>
      <c r="AF101" s="35">
        <v>0</v>
      </c>
      <c r="AG101" s="35">
        <v>0</v>
      </c>
      <c r="AH101" s="35">
        <v>0</v>
      </c>
      <c r="AI101" s="35">
        <v>0</v>
      </c>
      <c r="AJ101" s="35">
        <v>0</v>
      </c>
      <c r="AK101" s="35">
        <v>0</v>
      </c>
      <c r="AL101" s="35">
        <v>0</v>
      </c>
      <c r="AM101" s="35">
        <v>0</v>
      </c>
      <c r="AN101" s="35">
        <v>0</v>
      </c>
      <c r="AO101" s="35">
        <v>0</v>
      </c>
      <c r="AP101" s="35">
        <v>0</v>
      </c>
      <c r="AQ101" s="35">
        <v>0</v>
      </c>
      <c r="AR101" s="35">
        <v>0</v>
      </c>
      <c r="AS101" s="36">
        <v>100</v>
      </c>
      <c r="AT101" s="35">
        <v>0</v>
      </c>
      <c r="AU101" s="35">
        <v>0</v>
      </c>
      <c r="AV101" s="35">
        <v>0</v>
      </c>
      <c r="AW101" s="35">
        <v>0</v>
      </c>
      <c r="AX101" s="35">
        <v>0</v>
      </c>
      <c r="AY101" s="35">
        <v>0</v>
      </c>
      <c r="AZ101" s="35">
        <v>0</v>
      </c>
      <c r="BA101" s="35">
        <v>0</v>
      </c>
      <c r="BB101" s="35">
        <v>0</v>
      </c>
      <c r="BC101" s="35">
        <v>0</v>
      </c>
      <c r="BD101" s="35">
        <v>0</v>
      </c>
      <c r="BE101" s="35">
        <v>0</v>
      </c>
      <c r="BF101" s="35">
        <v>0</v>
      </c>
      <c r="BG101" s="35">
        <v>0</v>
      </c>
      <c r="BH101" s="35">
        <v>0</v>
      </c>
      <c r="BI101" s="35">
        <v>0</v>
      </c>
      <c r="BJ101" s="35">
        <v>0</v>
      </c>
      <c r="BK101" s="35">
        <v>0</v>
      </c>
      <c r="BL101" s="35">
        <v>0</v>
      </c>
      <c r="BM101" s="35">
        <v>0</v>
      </c>
      <c r="BN101" s="35">
        <v>0</v>
      </c>
      <c r="BO101" s="7">
        <f>SUM(K101:BN101)</f>
        <v>222.23000000000002</v>
      </c>
    </row>
    <row r="102" spans="1:67" x14ac:dyDescent="0.2">
      <c r="A102" s="15" t="s">
        <v>330</v>
      </c>
      <c r="B102" s="14" t="s">
        <v>299</v>
      </c>
      <c r="C102" s="14" t="s">
        <v>299</v>
      </c>
      <c r="D102" s="13">
        <v>248136.33</v>
      </c>
      <c r="E102" s="13">
        <f>ROUND(SUM($D102*1%),2)</f>
        <v>2481.36</v>
      </c>
      <c r="F102" s="13">
        <f>ROUND(SUM($D102*0.5%),2)</f>
        <v>1240.68</v>
      </c>
      <c r="G102" s="13">
        <f>E102-J102</f>
        <v>0</v>
      </c>
      <c r="H102" s="13">
        <f>F102-BO102</f>
        <v>1140.68</v>
      </c>
      <c r="I102" s="12">
        <f ca="1">OFFSET(INDIRECT(ADDRESS(1,MATCH($I$2,$A$1:$BN$1,0))),ROW()-1,0)</f>
        <v>2481.36</v>
      </c>
      <c r="J102" s="35">
        <v>2481.36</v>
      </c>
      <c r="K102" s="35">
        <v>0</v>
      </c>
      <c r="L102" s="35">
        <v>0</v>
      </c>
      <c r="M102" s="35">
        <v>0</v>
      </c>
      <c r="N102" s="35">
        <v>0</v>
      </c>
      <c r="O102" s="35">
        <v>0</v>
      </c>
      <c r="P102" s="35">
        <v>0</v>
      </c>
      <c r="Q102" s="35">
        <v>0</v>
      </c>
      <c r="R102" s="35">
        <v>0</v>
      </c>
      <c r="S102" s="35">
        <v>0</v>
      </c>
      <c r="T102" s="35">
        <v>100</v>
      </c>
      <c r="U102" s="35">
        <v>0</v>
      </c>
      <c r="V102" s="35">
        <v>0</v>
      </c>
      <c r="W102" s="35">
        <v>0</v>
      </c>
      <c r="X102" s="35">
        <v>0</v>
      </c>
      <c r="Y102" s="35">
        <v>0</v>
      </c>
      <c r="Z102" s="35">
        <v>0</v>
      </c>
      <c r="AA102" s="35">
        <v>0</v>
      </c>
      <c r="AB102" s="35">
        <v>0</v>
      </c>
      <c r="AC102" s="35">
        <v>0</v>
      </c>
      <c r="AD102" s="35">
        <v>0</v>
      </c>
      <c r="AE102" s="35">
        <v>0</v>
      </c>
      <c r="AF102" s="35">
        <v>0</v>
      </c>
      <c r="AG102" s="35">
        <v>0</v>
      </c>
      <c r="AH102" s="35">
        <v>0</v>
      </c>
      <c r="AI102" s="35">
        <v>0</v>
      </c>
      <c r="AJ102" s="35">
        <v>0</v>
      </c>
      <c r="AK102" s="35">
        <v>0</v>
      </c>
      <c r="AL102" s="35">
        <v>0</v>
      </c>
      <c r="AM102" s="35">
        <v>0</v>
      </c>
      <c r="AN102" s="35">
        <v>0</v>
      </c>
      <c r="AO102" s="35">
        <v>0</v>
      </c>
      <c r="AP102" s="35">
        <v>0</v>
      </c>
      <c r="AQ102" s="35">
        <v>0</v>
      </c>
      <c r="AR102" s="35">
        <v>0</v>
      </c>
      <c r="AS102" s="35">
        <v>0</v>
      </c>
      <c r="AT102" s="35">
        <v>0</v>
      </c>
      <c r="AU102" s="35">
        <v>0</v>
      </c>
      <c r="AV102" s="35">
        <v>0</v>
      </c>
      <c r="AW102" s="35">
        <v>0</v>
      </c>
      <c r="AX102" s="35">
        <v>0</v>
      </c>
      <c r="AY102" s="35">
        <v>0</v>
      </c>
      <c r="AZ102" s="35">
        <v>0</v>
      </c>
      <c r="BA102" s="35">
        <v>0</v>
      </c>
      <c r="BB102" s="35">
        <v>0</v>
      </c>
      <c r="BC102" s="35">
        <v>0</v>
      </c>
      <c r="BD102" s="35">
        <v>0</v>
      </c>
      <c r="BE102" s="35">
        <v>0</v>
      </c>
      <c r="BF102" s="35">
        <v>0</v>
      </c>
      <c r="BG102" s="35">
        <v>0</v>
      </c>
      <c r="BH102" s="35">
        <v>0</v>
      </c>
      <c r="BI102" s="35">
        <v>0</v>
      </c>
      <c r="BJ102" s="35">
        <v>0</v>
      </c>
      <c r="BK102" s="35">
        <v>0</v>
      </c>
      <c r="BL102" s="35">
        <v>0</v>
      </c>
      <c r="BM102" s="35">
        <v>0</v>
      </c>
      <c r="BN102" s="35">
        <v>0</v>
      </c>
      <c r="BO102" s="7">
        <f>SUM(K102:BN102)</f>
        <v>100</v>
      </c>
    </row>
    <row r="103" spans="1:67" x14ac:dyDescent="0.2">
      <c r="A103" s="15" t="s">
        <v>329</v>
      </c>
      <c r="B103" s="14" t="s">
        <v>328</v>
      </c>
      <c r="C103" s="14" t="s">
        <v>299</v>
      </c>
      <c r="D103" s="13">
        <v>282414.25</v>
      </c>
      <c r="E103" s="13">
        <f>ROUND(SUM($D103*1%),2)</f>
        <v>2824.14</v>
      </c>
      <c r="F103" s="13">
        <f>ROUND(SUM($D103*0.5%),2)</f>
        <v>1412.07</v>
      </c>
      <c r="G103" s="13">
        <f>E103-J103</f>
        <v>0</v>
      </c>
      <c r="H103" s="13">
        <f>F103-BO103</f>
        <v>342.06999999999994</v>
      </c>
      <c r="I103" s="12">
        <f ca="1">OFFSET(INDIRECT(ADDRESS(1,MATCH($I$2,$A$1:$BN$1,0))),ROW()-1,0)</f>
        <v>2824.14</v>
      </c>
      <c r="J103" s="35">
        <v>2824.14</v>
      </c>
      <c r="K103" s="35">
        <v>0</v>
      </c>
      <c r="L103" s="35">
        <v>0</v>
      </c>
      <c r="M103" s="35">
        <v>0</v>
      </c>
      <c r="N103" s="35">
        <v>0</v>
      </c>
      <c r="O103" s="35">
        <v>0</v>
      </c>
      <c r="P103" s="35">
        <v>0</v>
      </c>
      <c r="Q103" s="35">
        <v>0</v>
      </c>
      <c r="R103" s="35">
        <v>0</v>
      </c>
      <c r="S103" s="35">
        <v>0</v>
      </c>
      <c r="T103" s="35">
        <v>70</v>
      </c>
      <c r="U103" s="35">
        <v>0</v>
      </c>
      <c r="V103" s="35">
        <v>0</v>
      </c>
      <c r="W103" s="35">
        <v>0</v>
      </c>
      <c r="X103" s="35">
        <v>0</v>
      </c>
      <c r="Y103" s="35">
        <v>0</v>
      </c>
      <c r="Z103" s="35">
        <v>0</v>
      </c>
      <c r="AA103" s="35">
        <v>0</v>
      </c>
      <c r="AB103" s="35">
        <v>0</v>
      </c>
      <c r="AC103" s="35">
        <v>0</v>
      </c>
      <c r="AD103" s="35">
        <v>0</v>
      </c>
      <c r="AE103" s="35">
        <v>0</v>
      </c>
      <c r="AF103" s="35">
        <v>0</v>
      </c>
      <c r="AG103" s="35">
        <v>0</v>
      </c>
      <c r="AH103" s="35">
        <v>0</v>
      </c>
      <c r="AI103" s="35">
        <v>0</v>
      </c>
      <c r="AJ103" s="35">
        <v>0</v>
      </c>
      <c r="AK103" s="35">
        <v>0</v>
      </c>
      <c r="AL103" s="35">
        <v>0</v>
      </c>
      <c r="AM103" s="35">
        <v>0</v>
      </c>
      <c r="AN103" s="35">
        <v>0</v>
      </c>
      <c r="AO103" s="35">
        <v>0</v>
      </c>
      <c r="AP103" s="35">
        <v>0</v>
      </c>
      <c r="AQ103" s="35">
        <v>0</v>
      </c>
      <c r="AR103" s="35">
        <v>0</v>
      </c>
      <c r="AS103" s="35">
        <v>0</v>
      </c>
      <c r="AT103" s="35">
        <v>1000</v>
      </c>
      <c r="AU103" s="35">
        <v>0</v>
      </c>
      <c r="AV103" s="35">
        <v>0</v>
      </c>
      <c r="AW103" s="35">
        <v>0</v>
      </c>
      <c r="AX103" s="35">
        <v>0</v>
      </c>
      <c r="AY103" s="35">
        <v>0</v>
      </c>
      <c r="AZ103" s="35">
        <v>0</v>
      </c>
      <c r="BA103" s="35">
        <v>0</v>
      </c>
      <c r="BB103" s="35">
        <v>0</v>
      </c>
      <c r="BC103" s="35">
        <v>0</v>
      </c>
      <c r="BD103" s="35">
        <v>0</v>
      </c>
      <c r="BE103" s="35">
        <v>0</v>
      </c>
      <c r="BF103" s="35">
        <v>0</v>
      </c>
      <c r="BG103" s="35">
        <v>0</v>
      </c>
      <c r="BH103" s="35">
        <v>0</v>
      </c>
      <c r="BI103" s="35">
        <v>0</v>
      </c>
      <c r="BJ103" s="35">
        <v>0</v>
      </c>
      <c r="BK103" s="35">
        <v>0</v>
      </c>
      <c r="BL103" s="35">
        <v>0</v>
      </c>
      <c r="BM103" s="35">
        <v>0</v>
      </c>
      <c r="BN103" s="35">
        <v>0</v>
      </c>
      <c r="BO103" s="7">
        <f>SUM(K103:BN103)</f>
        <v>1070</v>
      </c>
    </row>
    <row r="104" spans="1:67" x14ac:dyDescent="0.2">
      <c r="A104" s="15" t="s">
        <v>327</v>
      </c>
      <c r="B104" s="14" t="s">
        <v>326</v>
      </c>
      <c r="C104" s="14" t="s">
        <v>299</v>
      </c>
      <c r="D104" s="13">
        <v>277625.81</v>
      </c>
      <c r="E104" s="13">
        <f>ROUND(SUM($D104*1%),2)</f>
        <v>2776.26</v>
      </c>
      <c r="F104" s="13">
        <f>ROUND(SUM($D104*0.5%),2)</f>
        <v>1388.13</v>
      </c>
      <c r="G104" s="13">
        <f>E104-J104</f>
        <v>1110.5100000000002</v>
      </c>
      <c r="H104" s="13">
        <f>F104-BO104</f>
        <v>1318.13</v>
      </c>
      <c r="I104" s="12">
        <f ca="1">OFFSET(INDIRECT(ADDRESS(1,MATCH($I$2,$A$1:$BN$1,0))),ROW()-1,0)</f>
        <v>1665.75</v>
      </c>
      <c r="J104" s="35">
        <v>1665.75</v>
      </c>
      <c r="K104" s="35">
        <v>0</v>
      </c>
      <c r="L104" s="35">
        <v>0</v>
      </c>
      <c r="M104" s="35">
        <v>0</v>
      </c>
      <c r="N104" s="35">
        <v>0</v>
      </c>
      <c r="O104" s="35">
        <v>0</v>
      </c>
      <c r="P104" s="35">
        <v>0</v>
      </c>
      <c r="Q104" s="35">
        <v>0</v>
      </c>
      <c r="R104" s="35">
        <v>0</v>
      </c>
      <c r="S104" s="35">
        <v>0</v>
      </c>
      <c r="T104" s="35">
        <v>70</v>
      </c>
      <c r="U104" s="35">
        <v>0</v>
      </c>
      <c r="V104" s="35">
        <v>0</v>
      </c>
      <c r="W104" s="35">
        <v>0</v>
      </c>
      <c r="X104" s="35">
        <v>0</v>
      </c>
      <c r="Y104" s="35">
        <v>0</v>
      </c>
      <c r="Z104" s="35">
        <v>0</v>
      </c>
      <c r="AA104" s="35">
        <v>0</v>
      </c>
      <c r="AB104" s="35">
        <v>0</v>
      </c>
      <c r="AC104" s="35">
        <v>0</v>
      </c>
      <c r="AD104" s="35">
        <v>0</v>
      </c>
      <c r="AE104" s="35">
        <v>0</v>
      </c>
      <c r="AF104" s="35">
        <v>0</v>
      </c>
      <c r="AG104" s="35">
        <v>0</v>
      </c>
      <c r="AH104" s="35">
        <v>0</v>
      </c>
      <c r="AI104" s="35">
        <v>0</v>
      </c>
      <c r="AJ104" s="35">
        <v>0</v>
      </c>
      <c r="AK104" s="35">
        <v>0</v>
      </c>
      <c r="AL104" s="35">
        <v>0</v>
      </c>
      <c r="AM104" s="35">
        <v>0</v>
      </c>
      <c r="AN104" s="35">
        <v>0</v>
      </c>
      <c r="AO104" s="35">
        <v>0</v>
      </c>
      <c r="AP104" s="35">
        <v>0</v>
      </c>
      <c r="AQ104" s="35">
        <v>0</v>
      </c>
      <c r="AR104" s="35">
        <v>0</v>
      </c>
      <c r="AS104" s="35">
        <v>0</v>
      </c>
      <c r="AT104" s="35">
        <v>0</v>
      </c>
      <c r="AU104" s="35">
        <v>0</v>
      </c>
      <c r="AV104" s="35">
        <v>0</v>
      </c>
      <c r="AW104" s="35">
        <v>0</v>
      </c>
      <c r="AX104" s="35">
        <v>0</v>
      </c>
      <c r="AY104" s="35">
        <v>0</v>
      </c>
      <c r="AZ104" s="35">
        <v>0</v>
      </c>
      <c r="BA104" s="35">
        <v>0</v>
      </c>
      <c r="BB104" s="35">
        <v>0</v>
      </c>
      <c r="BC104" s="35">
        <v>0</v>
      </c>
      <c r="BD104" s="35">
        <v>0</v>
      </c>
      <c r="BE104" s="35">
        <v>0</v>
      </c>
      <c r="BF104" s="35">
        <v>0</v>
      </c>
      <c r="BG104" s="35">
        <v>0</v>
      </c>
      <c r="BH104" s="35">
        <v>0</v>
      </c>
      <c r="BI104" s="35">
        <v>0</v>
      </c>
      <c r="BJ104" s="35">
        <v>0</v>
      </c>
      <c r="BK104" s="35">
        <v>0</v>
      </c>
      <c r="BL104" s="35">
        <v>0</v>
      </c>
      <c r="BM104" s="35">
        <v>0</v>
      </c>
      <c r="BN104" s="35">
        <v>0</v>
      </c>
      <c r="BO104" s="7">
        <f>SUM(K104:BN104)</f>
        <v>70</v>
      </c>
    </row>
    <row r="105" spans="1:67" x14ac:dyDescent="0.2">
      <c r="A105" s="15" t="s">
        <v>325</v>
      </c>
      <c r="B105" s="14" t="s">
        <v>324</v>
      </c>
      <c r="C105" s="14" t="s">
        <v>299</v>
      </c>
      <c r="D105" s="13">
        <v>172897.67</v>
      </c>
      <c r="E105" s="13">
        <f>ROUND(SUM($D105*1%),2)</f>
        <v>1728.98</v>
      </c>
      <c r="F105" s="13">
        <f>ROUND(SUM($D105*0.5%),2)</f>
        <v>864.49</v>
      </c>
      <c r="G105" s="13">
        <f>E105-J105</f>
        <v>0</v>
      </c>
      <c r="H105" s="13">
        <f>F105-BO105</f>
        <v>764.49</v>
      </c>
      <c r="I105" s="12">
        <f ca="1">OFFSET(INDIRECT(ADDRESS(1,MATCH($I$2,$A$1:$BN$1,0))),ROW()-1,0)</f>
        <v>1728.98</v>
      </c>
      <c r="J105" s="35">
        <v>1728.98</v>
      </c>
      <c r="K105" s="35">
        <v>0</v>
      </c>
      <c r="L105" s="35">
        <v>0</v>
      </c>
      <c r="M105" s="35">
        <v>0</v>
      </c>
      <c r="N105" s="35">
        <v>0</v>
      </c>
      <c r="O105" s="35">
        <v>0</v>
      </c>
      <c r="P105" s="35">
        <v>0</v>
      </c>
      <c r="Q105" s="35">
        <v>0</v>
      </c>
      <c r="R105" s="35">
        <v>0</v>
      </c>
      <c r="S105" s="35">
        <v>0</v>
      </c>
      <c r="T105" s="35">
        <v>100</v>
      </c>
      <c r="U105" s="35">
        <v>0</v>
      </c>
      <c r="V105" s="35">
        <v>0</v>
      </c>
      <c r="W105" s="35">
        <v>0</v>
      </c>
      <c r="X105" s="35">
        <v>0</v>
      </c>
      <c r="Y105" s="35">
        <v>0</v>
      </c>
      <c r="Z105" s="35">
        <v>0</v>
      </c>
      <c r="AA105" s="35">
        <v>0</v>
      </c>
      <c r="AB105" s="35">
        <v>0</v>
      </c>
      <c r="AC105" s="35">
        <v>0</v>
      </c>
      <c r="AD105" s="35">
        <v>0</v>
      </c>
      <c r="AE105" s="35">
        <v>0</v>
      </c>
      <c r="AF105" s="35">
        <v>0</v>
      </c>
      <c r="AG105" s="35">
        <v>0</v>
      </c>
      <c r="AH105" s="35">
        <v>0</v>
      </c>
      <c r="AI105" s="35">
        <v>0</v>
      </c>
      <c r="AJ105" s="35">
        <v>0</v>
      </c>
      <c r="AK105" s="35">
        <v>0</v>
      </c>
      <c r="AL105" s="35">
        <v>0</v>
      </c>
      <c r="AM105" s="35">
        <v>0</v>
      </c>
      <c r="AN105" s="35">
        <v>0</v>
      </c>
      <c r="AO105" s="35">
        <v>0</v>
      </c>
      <c r="AP105" s="35">
        <v>0</v>
      </c>
      <c r="AQ105" s="35">
        <v>0</v>
      </c>
      <c r="AR105" s="35">
        <v>0</v>
      </c>
      <c r="AS105" s="35">
        <v>0</v>
      </c>
      <c r="AT105" s="35">
        <v>0</v>
      </c>
      <c r="AU105" s="35">
        <v>0</v>
      </c>
      <c r="AV105" s="35">
        <v>0</v>
      </c>
      <c r="AW105" s="35">
        <v>0</v>
      </c>
      <c r="AX105" s="35">
        <v>0</v>
      </c>
      <c r="AY105" s="35">
        <v>0</v>
      </c>
      <c r="AZ105" s="35">
        <v>0</v>
      </c>
      <c r="BA105" s="35">
        <v>0</v>
      </c>
      <c r="BB105" s="35">
        <v>0</v>
      </c>
      <c r="BC105" s="35">
        <v>0</v>
      </c>
      <c r="BD105" s="35">
        <v>0</v>
      </c>
      <c r="BE105" s="35">
        <v>0</v>
      </c>
      <c r="BF105" s="35">
        <v>0</v>
      </c>
      <c r="BG105" s="35">
        <v>0</v>
      </c>
      <c r="BH105" s="35">
        <v>0</v>
      </c>
      <c r="BI105" s="35">
        <v>0</v>
      </c>
      <c r="BJ105" s="35">
        <v>0</v>
      </c>
      <c r="BK105" s="35">
        <v>0</v>
      </c>
      <c r="BL105" s="35">
        <v>0</v>
      </c>
      <c r="BM105" s="35">
        <v>0</v>
      </c>
      <c r="BN105" s="35">
        <v>0</v>
      </c>
      <c r="BO105" s="7">
        <f>SUM(K105:BN105)</f>
        <v>100</v>
      </c>
    </row>
    <row r="106" spans="1:67" x14ac:dyDescent="0.2">
      <c r="A106" s="15" t="s">
        <v>323</v>
      </c>
      <c r="B106" s="14" t="s">
        <v>322</v>
      </c>
      <c r="C106" s="14" t="s">
        <v>299</v>
      </c>
      <c r="D106" s="13">
        <v>237045.79</v>
      </c>
      <c r="E106" s="13">
        <f>ROUND(SUM($D106*1%),2)</f>
        <v>2370.46</v>
      </c>
      <c r="F106" s="13">
        <f>ROUND(SUM($D106*0.5%),2)</f>
        <v>1185.23</v>
      </c>
      <c r="G106" s="13">
        <f>E106-J106</f>
        <v>0</v>
      </c>
      <c r="H106" s="13">
        <f>F106-BO106</f>
        <v>1115.23</v>
      </c>
      <c r="I106" s="12">
        <f ca="1">OFFSET(INDIRECT(ADDRESS(1,MATCH($I$2,$A$1:$BN$1,0))),ROW()-1,0)</f>
        <v>2370.46</v>
      </c>
      <c r="J106" s="35">
        <v>2370.46</v>
      </c>
      <c r="K106" s="35">
        <v>0</v>
      </c>
      <c r="L106" s="35">
        <v>0</v>
      </c>
      <c r="M106" s="35">
        <v>0</v>
      </c>
      <c r="N106" s="35">
        <v>0</v>
      </c>
      <c r="O106" s="35">
        <v>0</v>
      </c>
      <c r="P106" s="35">
        <v>0</v>
      </c>
      <c r="Q106" s="35">
        <v>0</v>
      </c>
      <c r="R106" s="35">
        <v>0</v>
      </c>
      <c r="S106" s="35">
        <v>0</v>
      </c>
      <c r="T106" s="35">
        <v>70</v>
      </c>
      <c r="U106" s="35">
        <v>0</v>
      </c>
      <c r="V106" s="35">
        <v>0</v>
      </c>
      <c r="W106" s="35">
        <v>0</v>
      </c>
      <c r="X106" s="35">
        <v>0</v>
      </c>
      <c r="Y106" s="35">
        <v>0</v>
      </c>
      <c r="Z106" s="35">
        <v>0</v>
      </c>
      <c r="AA106" s="35">
        <v>0</v>
      </c>
      <c r="AB106" s="35">
        <v>0</v>
      </c>
      <c r="AC106" s="35">
        <v>0</v>
      </c>
      <c r="AD106" s="35">
        <v>0</v>
      </c>
      <c r="AE106" s="35">
        <v>0</v>
      </c>
      <c r="AF106" s="35">
        <v>0</v>
      </c>
      <c r="AG106" s="35">
        <v>0</v>
      </c>
      <c r="AH106" s="35">
        <v>0</v>
      </c>
      <c r="AI106" s="35">
        <v>0</v>
      </c>
      <c r="AJ106" s="35">
        <v>0</v>
      </c>
      <c r="AK106" s="35">
        <v>0</v>
      </c>
      <c r="AL106" s="35">
        <v>0</v>
      </c>
      <c r="AM106" s="35">
        <v>0</v>
      </c>
      <c r="AN106" s="35">
        <v>0</v>
      </c>
      <c r="AO106" s="35">
        <v>0</v>
      </c>
      <c r="AP106" s="35">
        <v>0</v>
      </c>
      <c r="AQ106" s="35">
        <v>0</v>
      </c>
      <c r="AR106" s="35">
        <v>0</v>
      </c>
      <c r="AS106" s="35">
        <v>0</v>
      </c>
      <c r="AT106" s="35">
        <v>0</v>
      </c>
      <c r="AU106" s="35">
        <v>0</v>
      </c>
      <c r="AV106" s="35">
        <v>0</v>
      </c>
      <c r="AW106" s="35">
        <v>0</v>
      </c>
      <c r="AX106" s="35">
        <v>0</v>
      </c>
      <c r="AY106" s="35">
        <v>0</v>
      </c>
      <c r="AZ106" s="35">
        <v>0</v>
      </c>
      <c r="BA106" s="35">
        <v>0</v>
      </c>
      <c r="BB106" s="35">
        <v>0</v>
      </c>
      <c r="BC106" s="35">
        <v>0</v>
      </c>
      <c r="BD106" s="35">
        <v>0</v>
      </c>
      <c r="BE106" s="35">
        <v>0</v>
      </c>
      <c r="BF106" s="35">
        <v>0</v>
      </c>
      <c r="BG106" s="35">
        <v>0</v>
      </c>
      <c r="BH106" s="35">
        <v>0</v>
      </c>
      <c r="BI106" s="35">
        <v>0</v>
      </c>
      <c r="BJ106" s="35">
        <v>0</v>
      </c>
      <c r="BK106" s="35">
        <v>0</v>
      </c>
      <c r="BL106" s="35">
        <v>0</v>
      </c>
      <c r="BM106" s="35">
        <v>0</v>
      </c>
      <c r="BN106" s="35">
        <v>0</v>
      </c>
      <c r="BO106" s="7">
        <f>SUM(K106:BN106)</f>
        <v>70</v>
      </c>
    </row>
    <row r="107" spans="1:67" x14ac:dyDescent="0.2">
      <c r="A107" s="15" t="s">
        <v>321</v>
      </c>
      <c r="B107" s="14" t="s">
        <v>320</v>
      </c>
      <c r="C107" s="14" t="s">
        <v>299</v>
      </c>
      <c r="D107" s="13">
        <v>174041.79</v>
      </c>
      <c r="E107" s="13">
        <f>ROUND(SUM($D107*1%),2)</f>
        <v>1740.42</v>
      </c>
      <c r="F107" s="13">
        <f>ROUND(SUM($D107*0.5%),2)</f>
        <v>870.21</v>
      </c>
      <c r="G107" s="13">
        <f>E107-J107</f>
        <v>870.22</v>
      </c>
      <c r="H107" s="13">
        <f>F107-BO107</f>
        <v>770.21</v>
      </c>
      <c r="I107" s="12">
        <f ca="1">OFFSET(INDIRECT(ADDRESS(1,MATCH($I$2,$A$1:$BN$1,0))),ROW()-1,0)</f>
        <v>870.2</v>
      </c>
      <c r="J107" s="35">
        <v>870.2</v>
      </c>
      <c r="K107" s="35">
        <v>0</v>
      </c>
      <c r="L107" s="35">
        <v>0</v>
      </c>
      <c r="M107" s="35">
        <v>0</v>
      </c>
      <c r="N107" s="35">
        <v>0</v>
      </c>
      <c r="O107" s="35">
        <v>0</v>
      </c>
      <c r="P107" s="35">
        <v>0</v>
      </c>
      <c r="Q107" s="35">
        <v>0</v>
      </c>
      <c r="R107" s="35">
        <v>0</v>
      </c>
      <c r="S107" s="35">
        <v>0</v>
      </c>
      <c r="T107" s="35">
        <v>100</v>
      </c>
      <c r="U107" s="35">
        <v>0</v>
      </c>
      <c r="V107" s="35">
        <v>0</v>
      </c>
      <c r="W107" s="35">
        <v>0</v>
      </c>
      <c r="X107" s="35">
        <v>0</v>
      </c>
      <c r="Y107" s="35">
        <v>0</v>
      </c>
      <c r="Z107" s="35">
        <v>0</v>
      </c>
      <c r="AA107" s="35">
        <v>0</v>
      </c>
      <c r="AB107" s="35">
        <v>0</v>
      </c>
      <c r="AC107" s="35">
        <v>0</v>
      </c>
      <c r="AD107" s="35">
        <v>0</v>
      </c>
      <c r="AE107" s="35">
        <v>0</v>
      </c>
      <c r="AF107" s="35">
        <v>0</v>
      </c>
      <c r="AG107" s="35">
        <v>0</v>
      </c>
      <c r="AH107" s="35">
        <v>0</v>
      </c>
      <c r="AI107" s="35">
        <v>0</v>
      </c>
      <c r="AJ107" s="35">
        <v>0</v>
      </c>
      <c r="AK107" s="35">
        <v>0</v>
      </c>
      <c r="AL107" s="35">
        <v>0</v>
      </c>
      <c r="AM107" s="35">
        <v>0</v>
      </c>
      <c r="AN107" s="35">
        <v>0</v>
      </c>
      <c r="AO107" s="35">
        <v>0</v>
      </c>
      <c r="AP107" s="35">
        <v>0</v>
      </c>
      <c r="AQ107" s="35">
        <v>0</v>
      </c>
      <c r="AR107" s="35">
        <v>0</v>
      </c>
      <c r="AS107" s="35">
        <v>0</v>
      </c>
      <c r="AT107" s="35">
        <v>0</v>
      </c>
      <c r="AU107" s="35">
        <v>0</v>
      </c>
      <c r="AV107" s="35">
        <v>0</v>
      </c>
      <c r="AW107" s="35">
        <v>0</v>
      </c>
      <c r="AX107" s="35">
        <v>0</v>
      </c>
      <c r="AY107" s="35">
        <v>0</v>
      </c>
      <c r="AZ107" s="35">
        <v>0</v>
      </c>
      <c r="BA107" s="35">
        <v>0</v>
      </c>
      <c r="BB107" s="35">
        <v>0</v>
      </c>
      <c r="BC107" s="35">
        <v>0</v>
      </c>
      <c r="BD107" s="35">
        <v>0</v>
      </c>
      <c r="BE107" s="35">
        <v>0</v>
      </c>
      <c r="BF107" s="35">
        <v>0</v>
      </c>
      <c r="BG107" s="35">
        <v>0</v>
      </c>
      <c r="BH107" s="35">
        <v>0</v>
      </c>
      <c r="BI107" s="35">
        <v>0</v>
      </c>
      <c r="BJ107" s="35">
        <v>0</v>
      </c>
      <c r="BK107" s="35">
        <v>0</v>
      </c>
      <c r="BL107" s="35">
        <v>0</v>
      </c>
      <c r="BM107" s="35">
        <v>0</v>
      </c>
      <c r="BN107" s="35">
        <v>0</v>
      </c>
      <c r="BO107" s="7">
        <f>SUM(K107:BN107)</f>
        <v>100</v>
      </c>
    </row>
    <row r="108" spans="1:67" x14ac:dyDescent="0.2">
      <c r="A108" s="15" t="s">
        <v>319</v>
      </c>
      <c r="B108" s="14" t="s">
        <v>318</v>
      </c>
      <c r="C108" s="14" t="s">
        <v>299</v>
      </c>
      <c r="D108" s="13">
        <v>129412.56</v>
      </c>
      <c r="E108" s="13">
        <f>ROUND(SUM($D108*1%),2)</f>
        <v>1294.1300000000001</v>
      </c>
      <c r="F108" s="13">
        <f>ROUND(SUM($D108*0.5%),2)</f>
        <v>647.05999999999995</v>
      </c>
      <c r="G108" s="13">
        <f>E108-J108</f>
        <v>0</v>
      </c>
      <c r="H108" s="13">
        <f>F108-BO108</f>
        <v>547.05999999999995</v>
      </c>
      <c r="I108" s="12">
        <f ca="1">OFFSET(INDIRECT(ADDRESS(1,MATCH($I$2,$A$1:$BN$1,0))),ROW()-1,0)</f>
        <v>1294.1300000000001</v>
      </c>
      <c r="J108" s="35">
        <v>1294.1300000000001</v>
      </c>
      <c r="K108" s="35">
        <v>0</v>
      </c>
      <c r="L108" s="35">
        <v>0</v>
      </c>
      <c r="M108" s="35">
        <v>0</v>
      </c>
      <c r="N108" s="35">
        <v>0</v>
      </c>
      <c r="O108" s="35">
        <v>0</v>
      </c>
      <c r="P108" s="35">
        <v>0</v>
      </c>
      <c r="Q108" s="35">
        <v>0</v>
      </c>
      <c r="R108" s="35">
        <v>0</v>
      </c>
      <c r="S108" s="35">
        <v>0</v>
      </c>
      <c r="T108" s="35">
        <v>100</v>
      </c>
      <c r="U108" s="35">
        <v>0</v>
      </c>
      <c r="V108" s="35">
        <v>0</v>
      </c>
      <c r="W108" s="35">
        <v>0</v>
      </c>
      <c r="X108" s="35">
        <v>0</v>
      </c>
      <c r="Y108" s="35">
        <v>0</v>
      </c>
      <c r="Z108" s="35">
        <v>0</v>
      </c>
      <c r="AA108" s="35">
        <v>0</v>
      </c>
      <c r="AB108" s="35">
        <v>0</v>
      </c>
      <c r="AC108" s="35">
        <v>0</v>
      </c>
      <c r="AD108" s="35">
        <v>0</v>
      </c>
      <c r="AE108" s="35">
        <v>0</v>
      </c>
      <c r="AF108" s="35">
        <v>0</v>
      </c>
      <c r="AG108" s="35">
        <v>0</v>
      </c>
      <c r="AH108" s="35">
        <v>0</v>
      </c>
      <c r="AI108" s="35">
        <v>0</v>
      </c>
      <c r="AJ108" s="35">
        <v>0</v>
      </c>
      <c r="AK108" s="35">
        <v>0</v>
      </c>
      <c r="AL108" s="35">
        <v>0</v>
      </c>
      <c r="AM108" s="35">
        <v>0</v>
      </c>
      <c r="AN108" s="35">
        <v>0</v>
      </c>
      <c r="AO108" s="35">
        <v>0</v>
      </c>
      <c r="AP108" s="35">
        <v>0</v>
      </c>
      <c r="AQ108" s="35">
        <v>0</v>
      </c>
      <c r="AR108" s="35">
        <v>0</v>
      </c>
      <c r="AS108" s="35">
        <v>0</v>
      </c>
      <c r="AT108" s="35">
        <v>0</v>
      </c>
      <c r="AU108" s="35">
        <v>0</v>
      </c>
      <c r="AV108" s="35">
        <v>0</v>
      </c>
      <c r="AW108" s="35">
        <v>0</v>
      </c>
      <c r="AX108" s="35">
        <v>0</v>
      </c>
      <c r="AY108" s="35">
        <v>0</v>
      </c>
      <c r="AZ108" s="35">
        <v>0</v>
      </c>
      <c r="BA108" s="35">
        <v>0</v>
      </c>
      <c r="BB108" s="35">
        <v>0</v>
      </c>
      <c r="BC108" s="35">
        <v>0</v>
      </c>
      <c r="BD108" s="35">
        <v>0</v>
      </c>
      <c r="BE108" s="35">
        <v>0</v>
      </c>
      <c r="BF108" s="35">
        <v>0</v>
      </c>
      <c r="BG108" s="35">
        <v>0</v>
      </c>
      <c r="BH108" s="35">
        <v>0</v>
      </c>
      <c r="BI108" s="35">
        <v>0</v>
      </c>
      <c r="BJ108" s="35">
        <v>0</v>
      </c>
      <c r="BK108" s="35">
        <v>0</v>
      </c>
      <c r="BL108" s="35">
        <v>0</v>
      </c>
      <c r="BM108" s="35">
        <v>0</v>
      </c>
      <c r="BN108" s="35">
        <v>0</v>
      </c>
      <c r="BO108" s="7">
        <f>SUM(K108:BN108)</f>
        <v>100</v>
      </c>
    </row>
    <row r="109" spans="1:67" x14ac:dyDescent="0.2">
      <c r="A109" s="15" t="s">
        <v>317</v>
      </c>
      <c r="B109" s="14" t="s">
        <v>316</v>
      </c>
      <c r="C109" s="14" t="s">
        <v>299</v>
      </c>
      <c r="D109" s="13">
        <v>110077.39</v>
      </c>
      <c r="E109" s="13">
        <f>ROUND(SUM($D109*1%),2)</f>
        <v>1100.77</v>
      </c>
      <c r="F109" s="13">
        <f>ROUND(SUM($D109*0.5%),2)</f>
        <v>550.39</v>
      </c>
      <c r="G109" s="13">
        <f>E109-J109</f>
        <v>0</v>
      </c>
      <c r="H109" s="13">
        <f>F109-BO109</f>
        <v>425.39</v>
      </c>
      <c r="I109" s="12">
        <f ca="1">OFFSET(INDIRECT(ADDRESS(1,MATCH($I$2,$A$1:$BN$1,0))),ROW()-1,0)</f>
        <v>1100.77</v>
      </c>
      <c r="J109" s="35">
        <v>1100.77</v>
      </c>
      <c r="K109" s="35">
        <v>0</v>
      </c>
      <c r="L109" s="35">
        <v>0</v>
      </c>
      <c r="M109" s="35">
        <v>0</v>
      </c>
      <c r="N109" s="35">
        <v>0</v>
      </c>
      <c r="O109" s="35">
        <v>0</v>
      </c>
      <c r="P109" s="35">
        <v>0</v>
      </c>
      <c r="Q109" s="35">
        <v>0</v>
      </c>
      <c r="R109" s="35">
        <v>0</v>
      </c>
      <c r="S109" s="35">
        <v>0</v>
      </c>
      <c r="T109" s="35">
        <v>125</v>
      </c>
      <c r="U109" s="35">
        <v>0</v>
      </c>
      <c r="V109" s="35">
        <v>0</v>
      </c>
      <c r="W109" s="35">
        <v>0</v>
      </c>
      <c r="X109" s="35">
        <v>0</v>
      </c>
      <c r="Y109" s="35">
        <v>0</v>
      </c>
      <c r="Z109" s="35">
        <v>0</v>
      </c>
      <c r="AA109" s="35">
        <v>0</v>
      </c>
      <c r="AB109" s="35">
        <v>0</v>
      </c>
      <c r="AC109" s="35">
        <v>0</v>
      </c>
      <c r="AD109" s="35">
        <v>0</v>
      </c>
      <c r="AE109" s="35">
        <v>0</v>
      </c>
      <c r="AF109" s="35">
        <v>0</v>
      </c>
      <c r="AG109" s="35">
        <v>0</v>
      </c>
      <c r="AH109" s="35">
        <v>0</v>
      </c>
      <c r="AI109" s="35">
        <v>0</v>
      </c>
      <c r="AJ109" s="35">
        <v>0</v>
      </c>
      <c r="AK109" s="35">
        <v>0</v>
      </c>
      <c r="AL109" s="35">
        <v>0</v>
      </c>
      <c r="AM109" s="35">
        <v>0</v>
      </c>
      <c r="AN109" s="35">
        <v>0</v>
      </c>
      <c r="AO109" s="35">
        <v>0</v>
      </c>
      <c r="AP109" s="35">
        <v>0</v>
      </c>
      <c r="AQ109" s="35">
        <v>0</v>
      </c>
      <c r="AR109" s="35">
        <v>0</v>
      </c>
      <c r="AS109" s="35">
        <v>0</v>
      </c>
      <c r="AT109" s="35">
        <v>0</v>
      </c>
      <c r="AU109" s="35">
        <v>0</v>
      </c>
      <c r="AV109" s="35">
        <v>0</v>
      </c>
      <c r="AW109" s="35">
        <v>0</v>
      </c>
      <c r="AX109" s="35">
        <v>0</v>
      </c>
      <c r="AY109" s="35">
        <v>0</v>
      </c>
      <c r="AZ109" s="35">
        <v>0</v>
      </c>
      <c r="BA109" s="35">
        <v>0</v>
      </c>
      <c r="BB109" s="35">
        <v>0</v>
      </c>
      <c r="BC109" s="35">
        <v>0</v>
      </c>
      <c r="BD109" s="35">
        <v>0</v>
      </c>
      <c r="BE109" s="35">
        <v>0</v>
      </c>
      <c r="BF109" s="35">
        <v>0</v>
      </c>
      <c r="BG109" s="35">
        <v>0</v>
      </c>
      <c r="BH109" s="35">
        <v>0</v>
      </c>
      <c r="BI109" s="35">
        <v>0</v>
      </c>
      <c r="BJ109" s="35">
        <v>0</v>
      </c>
      <c r="BK109" s="35">
        <v>0</v>
      </c>
      <c r="BL109" s="35">
        <v>0</v>
      </c>
      <c r="BM109" s="35">
        <v>0</v>
      </c>
      <c r="BN109" s="35">
        <v>0</v>
      </c>
      <c r="BO109" s="7">
        <f>SUM(K109:BN109)</f>
        <v>125</v>
      </c>
    </row>
    <row r="110" spans="1:67" x14ac:dyDescent="0.2">
      <c r="A110" s="15" t="s">
        <v>315</v>
      </c>
      <c r="B110" s="14" t="s">
        <v>314</v>
      </c>
      <c r="C110" s="14" t="s">
        <v>299</v>
      </c>
      <c r="D110" s="13">
        <v>144453.49</v>
      </c>
      <c r="E110" s="13">
        <f>ROUND(SUM($D110*1%),2)</f>
        <v>1444.53</v>
      </c>
      <c r="F110" s="13">
        <f>ROUND(SUM($D110*0.5%),2)</f>
        <v>722.27</v>
      </c>
      <c r="G110" s="13">
        <f>E110-J110</f>
        <v>0</v>
      </c>
      <c r="H110" s="13">
        <f>F110-BO110</f>
        <v>622.27</v>
      </c>
      <c r="I110" s="12">
        <f ca="1">OFFSET(INDIRECT(ADDRESS(1,MATCH($I$2,$A$1:$BN$1,0))),ROW()-1,0)</f>
        <v>1444.53</v>
      </c>
      <c r="J110" s="35">
        <v>1444.53</v>
      </c>
      <c r="K110" s="35">
        <v>0</v>
      </c>
      <c r="L110" s="35">
        <v>0</v>
      </c>
      <c r="M110" s="35">
        <v>0</v>
      </c>
      <c r="N110" s="35">
        <v>0</v>
      </c>
      <c r="O110" s="35">
        <v>0</v>
      </c>
      <c r="P110" s="35">
        <v>0</v>
      </c>
      <c r="Q110" s="35">
        <v>0</v>
      </c>
      <c r="R110" s="35">
        <v>0</v>
      </c>
      <c r="S110" s="35">
        <v>0</v>
      </c>
      <c r="T110" s="35">
        <v>100</v>
      </c>
      <c r="U110" s="35">
        <v>0</v>
      </c>
      <c r="V110" s="35">
        <v>0</v>
      </c>
      <c r="W110" s="35">
        <v>0</v>
      </c>
      <c r="X110" s="35">
        <v>0</v>
      </c>
      <c r="Y110" s="35">
        <v>0</v>
      </c>
      <c r="Z110" s="35">
        <v>0</v>
      </c>
      <c r="AA110" s="35">
        <v>0</v>
      </c>
      <c r="AB110" s="35">
        <v>0</v>
      </c>
      <c r="AC110" s="35">
        <v>0</v>
      </c>
      <c r="AD110" s="35">
        <v>0</v>
      </c>
      <c r="AE110" s="35">
        <v>0</v>
      </c>
      <c r="AF110" s="35">
        <v>0</v>
      </c>
      <c r="AG110" s="35">
        <v>0</v>
      </c>
      <c r="AH110" s="35">
        <v>0</v>
      </c>
      <c r="AI110" s="35">
        <v>0</v>
      </c>
      <c r="AJ110" s="35">
        <v>0</v>
      </c>
      <c r="AK110" s="35">
        <v>0</v>
      </c>
      <c r="AL110" s="35">
        <v>0</v>
      </c>
      <c r="AM110" s="35">
        <v>0</v>
      </c>
      <c r="AN110" s="35">
        <v>0</v>
      </c>
      <c r="AO110" s="35">
        <v>0</v>
      </c>
      <c r="AP110" s="35">
        <v>0</v>
      </c>
      <c r="AQ110" s="35">
        <v>0</v>
      </c>
      <c r="AR110" s="35">
        <v>0</v>
      </c>
      <c r="AS110" s="35">
        <v>0</v>
      </c>
      <c r="AT110" s="35">
        <v>0</v>
      </c>
      <c r="AU110" s="35">
        <v>0</v>
      </c>
      <c r="AV110" s="35">
        <v>0</v>
      </c>
      <c r="AW110" s="35">
        <v>0</v>
      </c>
      <c r="AX110" s="35">
        <v>0</v>
      </c>
      <c r="AY110" s="35">
        <v>0</v>
      </c>
      <c r="AZ110" s="35">
        <v>0</v>
      </c>
      <c r="BA110" s="35">
        <v>0</v>
      </c>
      <c r="BB110" s="35">
        <v>0</v>
      </c>
      <c r="BC110" s="35">
        <v>0</v>
      </c>
      <c r="BD110" s="35">
        <v>0</v>
      </c>
      <c r="BE110" s="35">
        <v>0</v>
      </c>
      <c r="BF110" s="35">
        <v>0</v>
      </c>
      <c r="BG110" s="35">
        <v>0</v>
      </c>
      <c r="BH110" s="35">
        <v>0</v>
      </c>
      <c r="BI110" s="35">
        <v>0</v>
      </c>
      <c r="BJ110" s="35">
        <v>0</v>
      </c>
      <c r="BK110" s="35">
        <v>0</v>
      </c>
      <c r="BL110" s="35">
        <v>0</v>
      </c>
      <c r="BM110" s="35">
        <v>0</v>
      </c>
      <c r="BN110" s="35">
        <v>0</v>
      </c>
      <c r="BO110" s="7">
        <f>SUM(K110:BN110)</f>
        <v>100</v>
      </c>
    </row>
    <row r="111" spans="1:67" x14ac:dyDescent="0.2">
      <c r="A111" s="15" t="s">
        <v>313</v>
      </c>
      <c r="B111" s="14" t="s">
        <v>312</v>
      </c>
      <c r="C111" s="14" t="s">
        <v>299</v>
      </c>
      <c r="D111" s="13">
        <v>99933.06</v>
      </c>
      <c r="E111" s="13">
        <f>ROUND(SUM($D111*1%),2)</f>
        <v>999.33</v>
      </c>
      <c r="F111" s="13">
        <f>ROUND(SUM($D111*0.5%),2)</f>
        <v>499.67</v>
      </c>
      <c r="G111" s="13">
        <f>E111-J111</f>
        <v>0</v>
      </c>
      <c r="H111" s="13">
        <f>F111-BO111</f>
        <v>429.67</v>
      </c>
      <c r="I111" s="12">
        <f ca="1">OFFSET(INDIRECT(ADDRESS(1,MATCH($I$2,$A$1:$BN$1,0))),ROW()-1,0)</f>
        <v>999.33</v>
      </c>
      <c r="J111" s="35">
        <v>999.33</v>
      </c>
      <c r="K111" s="35">
        <v>0</v>
      </c>
      <c r="L111" s="35">
        <v>0</v>
      </c>
      <c r="M111" s="35">
        <v>0</v>
      </c>
      <c r="N111" s="35">
        <v>0</v>
      </c>
      <c r="O111" s="35">
        <v>0</v>
      </c>
      <c r="P111" s="35">
        <v>0</v>
      </c>
      <c r="Q111" s="35">
        <v>0</v>
      </c>
      <c r="R111" s="35">
        <v>0</v>
      </c>
      <c r="S111" s="35">
        <v>0</v>
      </c>
      <c r="T111" s="35">
        <v>70</v>
      </c>
      <c r="U111" s="35">
        <v>0</v>
      </c>
      <c r="V111" s="35">
        <v>0</v>
      </c>
      <c r="W111" s="35">
        <v>0</v>
      </c>
      <c r="X111" s="35">
        <v>0</v>
      </c>
      <c r="Y111" s="35">
        <v>0</v>
      </c>
      <c r="Z111" s="35">
        <v>0</v>
      </c>
      <c r="AA111" s="35">
        <v>0</v>
      </c>
      <c r="AB111" s="35">
        <v>0</v>
      </c>
      <c r="AC111" s="35">
        <v>0</v>
      </c>
      <c r="AD111" s="35">
        <v>0</v>
      </c>
      <c r="AE111" s="35">
        <v>0</v>
      </c>
      <c r="AF111" s="35">
        <v>0</v>
      </c>
      <c r="AG111" s="35">
        <v>0</v>
      </c>
      <c r="AH111" s="35">
        <v>0</v>
      </c>
      <c r="AI111" s="35">
        <v>0</v>
      </c>
      <c r="AJ111" s="35">
        <v>0</v>
      </c>
      <c r="AK111" s="35">
        <v>0</v>
      </c>
      <c r="AL111" s="35">
        <v>0</v>
      </c>
      <c r="AM111" s="35">
        <v>0</v>
      </c>
      <c r="AN111" s="35">
        <v>0</v>
      </c>
      <c r="AO111" s="35">
        <v>0</v>
      </c>
      <c r="AP111" s="35">
        <v>0</v>
      </c>
      <c r="AQ111" s="35">
        <v>0</v>
      </c>
      <c r="AR111" s="35">
        <v>0</v>
      </c>
      <c r="AS111" s="35">
        <v>0</v>
      </c>
      <c r="AT111" s="35">
        <v>0</v>
      </c>
      <c r="AU111" s="35">
        <v>0</v>
      </c>
      <c r="AV111" s="35">
        <v>0</v>
      </c>
      <c r="AW111" s="35">
        <v>0</v>
      </c>
      <c r="AX111" s="35">
        <v>0</v>
      </c>
      <c r="AY111" s="35">
        <v>0</v>
      </c>
      <c r="AZ111" s="35">
        <v>0</v>
      </c>
      <c r="BA111" s="35">
        <v>0</v>
      </c>
      <c r="BB111" s="35">
        <v>0</v>
      </c>
      <c r="BC111" s="35">
        <v>0</v>
      </c>
      <c r="BD111" s="35">
        <v>0</v>
      </c>
      <c r="BE111" s="35">
        <v>0</v>
      </c>
      <c r="BF111" s="35">
        <v>0</v>
      </c>
      <c r="BG111" s="35">
        <v>0</v>
      </c>
      <c r="BH111" s="35">
        <v>0</v>
      </c>
      <c r="BI111" s="35">
        <v>0</v>
      </c>
      <c r="BJ111" s="35">
        <v>0</v>
      </c>
      <c r="BK111" s="35">
        <v>0</v>
      </c>
      <c r="BL111" s="35">
        <v>0</v>
      </c>
      <c r="BM111" s="35">
        <v>0</v>
      </c>
      <c r="BN111" s="35">
        <v>0</v>
      </c>
      <c r="BO111" s="7">
        <f>SUM(K111:BN111)</f>
        <v>70</v>
      </c>
    </row>
    <row r="112" spans="1:67" x14ac:dyDescent="0.2">
      <c r="A112" s="15" t="s">
        <v>311</v>
      </c>
      <c r="B112" s="14" t="s">
        <v>310</v>
      </c>
      <c r="C112" s="14" t="s">
        <v>299</v>
      </c>
      <c r="D112" s="13">
        <v>107806.6</v>
      </c>
      <c r="E112" s="13">
        <f>ROUND(SUM($D112*1%),2)</f>
        <v>1078.07</v>
      </c>
      <c r="F112" s="13">
        <f>ROUND(SUM($D112*0.5%),2)</f>
        <v>539.03</v>
      </c>
      <c r="G112" s="13">
        <f>E112-J112</f>
        <v>378.06999999999994</v>
      </c>
      <c r="H112" s="13">
        <f>F112-BO112</f>
        <v>469.03</v>
      </c>
      <c r="I112" s="12">
        <f ca="1">OFFSET(INDIRECT(ADDRESS(1,MATCH($I$2,$A$1:$BN$1,0))),ROW()-1,0)</f>
        <v>700</v>
      </c>
      <c r="J112" s="35">
        <v>700</v>
      </c>
      <c r="K112" s="35">
        <v>0</v>
      </c>
      <c r="L112" s="35">
        <v>0</v>
      </c>
      <c r="M112" s="35">
        <v>0</v>
      </c>
      <c r="N112" s="35">
        <v>0</v>
      </c>
      <c r="O112" s="35">
        <v>0</v>
      </c>
      <c r="P112" s="35">
        <v>0</v>
      </c>
      <c r="Q112" s="35">
        <v>0</v>
      </c>
      <c r="R112" s="35">
        <v>0</v>
      </c>
      <c r="S112" s="35">
        <v>0</v>
      </c>
      <c r="T112" s="35">
        <v>70</v>
      </c>
      <c r="U112" s="35">
        <v>0</v>
      </c>
      <c r="V112" s="35">
        <v>0</v>
      </c>
      <c r="W112" s="35">
        <v>0</v>
      </c>
      <c r="X112" s="35">
        <v>0</v>
      </c>
      <c r="Y112" s="35">
        <v>0</v>
      </c>
      <c r="Z112" s="35">
        <v>0</v>
      </c>
      <c r="AA112" s="35">
        <v>0</v>
      </c>
      <c r="AB112" s="35">
        <v>0</v>
      </c>
      <c r="AC112" s="35">
        <v>0</v>
      </c>
      <c r="AD112" s="35">
        <v>0</v>
      </c>
      <c r="AE112" s="35">
        <v>0</v>
      </c>
      <c r="AF112" s="35">
        <v>0</v>
      </c>
      <c r="AG112" s="35">
        <v>0</v>
      </c>
      <c r="AH112" s="35">
        <v>0</v>
      </c>
      <c r="AI112" s="35">
        <v>0</v>
      </c>
      <c r="AJ112" s="35">
        <v>0</v>
      </c>
      <c r="AK112" s="35">
        <v>0</v>
      </c>
      <c r="AL112" s="35">
        <v>0</v>
      </c>
      <c r="AM112" s="35">
        <v>0</v>
      </c>
      <c r="AN112" s="35">
        <v>0</v>
      </c>
      <c r="AO112" s="35">
        <v>0</v>
      </c>
      <c r="AP112" s="35">
        <v>0</v>
      </c>
      <c r="AQ112" s="35">
        <v>0</v>
      </c>
      <c r="AR112" s="35">
        <v>0</v>
      </c>
      <c r="AS112" s="35">
        <v>0</v>
      </c>
      <c r="AT112" s="35">
        <v>0</v>
      </c>
      <c r="AU112" s="35">
        <v>0</v>
      </c>
      <c r="AV112" s="35">
        <v>0</v>
      </c>
      <c r="AW112" s="35">
        <v>0</v>
      </c>
      <c r="AX112" s="35">
        <v>0</v>
      </c>
      <c r="AY112" s="35">
        <v>0</v>
      </c>
      <c r="AZ112" s="35">
        <v>0</v>
      </c>
      <c r="BA112" s="35">
        <v>0</v>
      </c>
      <c r="BB112" s="35">
        <v>0</v>
      </c>
      <c r="BC112" s="35">
        <v>0</v>
      </c>
      <c r="BD112" s="35">
        <v>0</v>
      </c>
      <c r="BE112" s="35">
        <v>0</v>
      </c>
      <c r="BF112" s="35">
        <v>0</v>
      </c>
      <c r="BG112" s="35">
        <v>0</v>
      </c>
      <c r="BH112" s="35">
        <v>0</v>
      </c>
      <c r="BI112" s="35">
        <v>0</v>
      </c>
      <c r="BJ112" s="35">
        <v>0</v>
      </c>
      <c r="BK112" s="35">
        <v>0</v>
      </c>
      <c r="BL112" s="35">
        <v>0</v>
      </c>
      <c r="BM112" s="35">
        <v>0</v>
      </c>
      <c r="BN112" s="35">
        <v>0</v>
      </c>
      <c r="BO112" s="7">
        <f>SUM(K112:BN112)</f>
        <v>70</v>
      </c>
    </row>
    <row r="113" spans="1:67" x14ac:dyDescent="0.2">
      <c r="A113" s="15" t="s">
        <v>309</v>
      </c>
      <c r="B113" s="14" t="s">
        <v>308</v>
      </c>
      <c r="C113" s="14" t="s">
        <v>299</v>
      </c>
      <c r="D113" s="13">
        <v>88279.76</v>
      </c>
      <c r="E113" s="13">
        <f>ROUND(SUM($D113*1%),2)</f>
        <v>882.8</v>
      </c>
      <c r="F113" s="13">
        <f>ROUND(SUM($D113*0.5%),2)</f>
        <v>441.4</v>
      </c>
      <c r="G113" s="13">
        <f>E113-J113</f>
        <v>441.4</v>
      </c>
      <c r="H113" s="13">
        <f>F113-BO113</f>
        <v>371.4</v>
      </c>
      <c r="I113" s="12">
        <f ca="1">OFFSET(INDIRECT(ADDRESS(1,MATCH($I$2,$A$1:$BN$1,0))),ROW()-1,0)</f>
        <v>441.4</v>
      </c>
      <c r="J113" s="35">
        <v>441.4</v>
      </c>
      <c r="K113" s="35">
        <v>0</v>
      </c>
      <c r="L113" s="35">
        <v>0</v>
      </c>
      <c r="M113" s="35">
        <v>0</v>
      </c>
      <c r="N113" s="35">
        <v>0</v>
      </c>
      <c r="O113" s="35">
        <v>0</v>
      </c>
      <c r="P113" s="35">
        <v>0</v>
      </c>
      <c r="Q113" s="35">
        <v>0</v>
      </c>
      <c r="R113" s="35">
        <v>0</v>
      </c>
      <c r="S113" s="35">
        <v>0</v>
      </c>
      <c r="T113" s="35">
        <v>70</v>
      </c>
      <c r="U113" s="35">
        <v>0</v>
      </c>
      <c r="V113" s="35">
        <v>0</v>
      </c>
      <c r="W113" s="35">
        <v>0</v>
      </c>
      <c r="X113" s="35">
        <v>0</v>
      </c>
      <c r="Y113" s="35">
        <v>0</v>
      </c>
      <c r="Z113" s="35">
        <v>0</v>
      </c>
      <c r="AA113" s="35">
        <v>0</v>
      </c>
      <c r="AB113" s="35">
        <v>0</v>
      </c>
      <c r="AC113" s="35">
        <v>0</v>
      </c>
      <c r="AD113" s="35">
        <v>0</v>
      </c>
      <c r="AE113" s="35">
        <v>0</v>
      </c>
      <c r="AF113" s="35">
        <v>0</v>
      </c>
      <c r="AG113" s="35">
        <v>0</v>
      </c>
      <c r="AH113" s="35">
        <v>0</v>
      </c>
      <c r="AI113" s="35">
        <v>0</v>
      </c>
      <c r="AJ113" s="35">
        <v>0</v>
      </c>
      <c r="AK113" s="35">
        <v>0</v>
      </c>
      <c r="AL113" s="35">
        <v>0</v>
      </c>
      <c r="AM113" s="35">
        <v>0</v>
      </c>
      <c r="AN113" s="35">
        <v>0</v>
      </c>
      <c r="AO113" s="35">
        <v>0</v>
      </c>
      <c r="AP113" s="35">
        <v>0</v>
      </c>
      <c r="AQ113" s="35">
        <v>0</v>
      </c>
      <c r="AR113" s="35">
        <v>0</v>
      </c>
      <c r="AS113" s="35">
        <v>0</v>
      </c>
      <c r="AT113" s="35">
        <v>0</v>
      </c>
      <c r="AU113" s="35">
        <v>0</v>
      </c>
      <c r="AV113" s="35">
        <v>0</v>
      </c>
      <c r="AW113" s="35">
        <v>0</v>
      </c>
      <c r="AX113" s="35">
        <v>0</v>
      </c>
      <c r="AY113" s="35">
        <v>0</v>
      </c>
      <c r="AZ113" s="35">
        <v>0</v>
      </c>
      <c r="BA113" s="35">
        <v>0</v>
      </c>
      <c r="BB113" s="35">
        <v>0</v>
      </c>
      <c r="BC113" s="35">
        <v>0</v>
      </c>
      <c r="BD113" s="35">
        <v>0</v>
      </c>
      <c r="BE113" s="35">
        <v>0</v>
      </c>
      <c r="BF113" s="35">
        <v>0</v>
      </c>
      <c r="BG113" s="35">
        <v>0</v>
      </c>
      <c r="BH113" s="35">
        <v>0</v>
      </c>
      <c r="BI113" s="35">
        <v>0</v>
      </c>
      <c r="BJ113" s="35">
        <v>0</v>
      </c>
      <c r="BK113" s="35">
        <v>0</v>
      </c>
      <c r="BL113" s="35">
        <v>0</v>
      </c>
      <c r="BM113" s="35">
        <v>0</v>
      </c>
      <c r="BN113" s="35">
        <v>0</v>
      </c>
      <c r="BO113" s="7">
        <f>SUM(K113:BN113)</f>
        <v>70</v>
      </c>
    </row>
    <row r="114" spans="1:67" x14ac:dyDescent="0.2">
      <c r="A114" s="15" t="s">
        <v>307</v>
      </c>
      <c r="B114" s="14" t="s">
        <v>306</v>
      </c>
      <c r="C114" s="14" t="s">
        <v>299</v>
      </c>
      <c r="D114" s="13">
        <v>84406.46</v>
      </c>
      <c r="E114" s="13">
        <f>ROUND(SUM($D114*1%),2)</f>
        <v>844.06</v>
      </c>
      <c r="F114" s="13">
        <f>ROUND(SUM($D114*0.5%),2)</f>
        <v>422.03</v>
      </c>
      <c r="G114" s="13">
        <f>E114-J114</f>
        <v>0</v>
      </c>
      <c r="H114" s="13">
        <f>F114-BO114</f>
        <v>33.309999999999945</v>
      </c>
      <c r="I114" s="12">
        <f ca="1">OFFSET(INDIRECT(ADDRESS(1,MATCH($I$2,$A$1:$BN$1,0))),ROW()-1,0)</f>
        <v>844.06</v>
      </c>
      <c r="J114" s="35">
        <v>844.06</v>
      </c>
      <c r="K114" s="35">
        <v>0</v>
      </c>
      <c r="L114" s="35">
        <v>0</v>
      </c>
      <c r="M114" s="35">
        <v>0</v>
      </c>
      <c r="N114" s="35">
        <v>0</v>
      </c>
      <c r="O114" s="35">
        <v>0</v>
      </c>
      <c r="P114" s="35">
        <v>0</v>
      </c>
      <c r="Q114" s="35">
        <v>0</v>
      </c>
      <c r="R114" s="35">
        <v>0</v>
      </c>
      <c r="S114" s="35">
        <v>0</v>
      </c>
      <c r="T114" s="35">
        <v>0</v>
      </c>
      <c r="U114" s="35">
        <v>0</v>
      </c>
      <c r="V114" s="35">
        <v>0</v>
      </c>
      <c r="W114" s="35">
        <v>0</v>
      </c>
      <c r="X114" s="35">
        <v>0</v>
      </c>
      <c r="Y114" s="35">
        <v>0</v>
      </c>
      <c r="Z114" s="35">
        <v>0</v>
      </c>
      <c r="AA114" s="35">
        <v>0</v>
      </c>
      <c r="AB114" s="35">
        <v>0</v>
      </c>
      <c r="AC114" s="35">
        <v>0</v>
      </c>
      <c r="AD114" s="35">
        <v>0</v>
      </c>
      <c r="AE114" s="35">
        <v>0</v>
      </c>
      <c r="AF114" s="35">
        <v>0</v>
      </c>
      <c r="AG114" s="35">
        <v>0</v>
      </c>
      <c r="AH114" s="35">
        <v>0</v>
      </c>
      <c r="AI114" s="35">
        <v>0</v>
      </c>
      <c r="AJ114" s="35">
        <v>0</v>
      </c>
      <c r="AK114" s="35">
        <v>0</v>
      </c>
      <c r="AL114" s="35">
        <v>0</v>
      </c>
      <c r="AM114" s="35">
        <v>0</v>
      </c>
      <c r="AN114" s="35">
        <v>0</v>
      </c>
      <c r="AO114" s="35">
        <v>0</v>
      </c>
      <c r="AP114" s="35">
        <v>0</v>
      </c>
      <c r="AQ114" s="35">
        <v>0</v>
      </c>
      <c r="AR114" s="35">
        <v>0</v>
      </c>
      <c r="AS114" s="35">
        <v>0</v>
      </c>
      <c r="AT114" s="35">
        <v>388.72</v>
      </c>
      <c r="AU114" s="35">
        <v>0</v>
      </c>
      <c r="AV114" s="35">
        <v>0</v>
      </c>
      <c r="AW114" s="35">
        <v>0</v>
      </c>
      <c r="AX114" s="35">
        <v>0</v>
      </c>
      <c r="AY114" s="35">
        <v>0</v>
      </c>
      <c r="AZ114" s="35">
        <v>0</v>
      </c>
      <c r="BA114" s="35">
        <v>0</v>
      </c>
      <c r="BB114" s="35">
        <v>0</v>
      </c>
      <c r="BC114" s="35">
        <v>0</v>
      </c>
      <c r="BD114" s="35">
        <v>0</v>
      </c>
      <c r="BE114" s="35">
        <v>0</v>
      </c>
      <c r="BF114" s="35">
        <v>0</v>
      </c>
      <c r="BG114" s="35">
        <v>0</v>
      </c>
      <c r="BH114" s="35">
        <v>0</v>
      </c>
      <c r="BI114" s="35">
        <v>0</v>
      </c>
      <c r="BJ114" s="35">
        <v>0</v>
      </c>
      <c r="BK114" s="35">
        <v>0</v>
      </c>
      <c r="BL114" s="35">
        <v>0</v>
      </c>
      <c r="BM114" s="35">
        <v>0</v>
      </c>
      <c r="BN114" s="35">
        <v>0</v>
      </c>
      <c r="BO114" s="7">
        <f>SUM(K114:BN114)</f>
        <v>388.72</v>
      </c>
    </row>
    <row r="115" spans="1:67" x14ac:dyDescent="0.2">
      <c r="A115" s="15" t="s">
        <v>305</v>
      </c>
      <c r="B115" s="14" t="s">
        <v>304</v>
      </c>
      <c r="C115" s="14" t="s">
        <v>299</v>
      </c>
      <c r="D115" s="13">
        <v>103129.92</v>
      </c>
      <c r="E115" s="13">
        <f>ROUND(SUM($D115*1%),2)</f>
        <v>1031.3</v>
      </c>
      <c r="F115" s="13">
        <f>ROUND(SUM($D115*0.5%),2)</f>
        <v>515.65</v>
      </c>
      <c r="G115" s="13">
        <f>E115-J115</f>
        <v>0</v>
      </c>
      <c r="H115" s="13">
        <f>F115-BO115</f>
        <v>445.65</v>
      </c>
      <c r="I115" s="12">
        <f ca="1">OFFSET(INDIRECT(ADDRESS(1,MATCH($I$2,$A$1:$BN$1,0))),ROW()-1,0)</f>
        <v>1031.3</v>
      </c>
      <c r="J115" s="35">
        <v>1031.3</v>
      </c>
      <c r="K115" s="35">
        <v>0</v>
      </c>
      <c r="L115" s="35">
        <v>0</v>
      </c>
      <c r="M115" s="35">
        <v>0</v>
      </c>
      <c r="N115" s="35">
        <v>0</v>
      </c>
      <c r="O115" s="35">
        <v>0</v>
      </c>
      <c r="P115" s="35">
        <v>0</v>
      </c>
      <c r="Q115" s="35">
        <v>0</v>
      </c>
      <c r="R115" s="35">
        <v>0</v>
      </c>
      <c r="S115" s="35">
        <v>0</v>
      </c>
      <c r="T115" s="35">
        <v>70</v>
      </c>
      <c r="U115" s="35">
        <v>0</v>
      </c>
      <c r="V115" s="35">
        <v>0</v>
      </c>
      <c r="W115" s="35">
        <v>0</v>
      </c>
      <c r="X115" s="35">
        <v>0</v>
      </c>
      <c r="Y115" s="35">
        <v>0</v>
      </c>
      <c r="Z115" s="35">
        <v>0</v>
      </c>
      <c r="AA115" s="35">
        <v>0</v>
      </c>
      <c r="AB115" s="35">
        <v>0</v>
      </c>
      <c r="AC115" s="35">
        <v>0</v>
      </c>
      <c r="AD115" s="35">
        <v>0</v>
      </c>
      <c r="AE115" s="35">
        <v>0</v>
      </c>
      <c r="AF115" s="35">
        <v>0</v>
      </c>
      <c r="AG115" s="35">
        <v>0</v>
      </c>
      <c r="AH115" s="35">
        <v>0</v>
      </c>
      <c r="AI115" s="35">
        <v>0</v>
      </c>
      <c r="AJ115" s="35">
        <v>0</v>
      </c>
      <c r="AK115" s="35">
        <v>0</v>
      </c>
      <c r="AL115" s="35">
        <v>0</v>
      </c>
      <c r="AM115" s="35">
        <v>0</v>
      </c>
      <c r="AN115" s="35">
        <v>0</v>
      </c>
      <c r="AO115" s="35">
        <v>0</v>
      </c>
      <c r="AP115" s="35">
        <v>0</v>
      </c>
      <c r="AQ115" s="35">
        <v>0</v>
      </c>
      <c r="AR115" s="35">
        <v>0</v>
      </c>
      <c r="AS115" s="35">
        <v>0</v>
      </c>
      <c r="AT115" s="35">
        <v>0</v>
      </c>
      <c r="AU115" s="35">
        <v>0</v>
      </c>
      <c r="AV115" s="35">
        <v>0</v>
      </c>
      <c r="AW115" s="35">
        <v>0</v>
      </c>
      <c r="AX115" s="35">
        <v>0</v>
      </c>
      <c r="AY115" s="35">
        <v>0</v>
      </c>
      <c r="AZ115" s="35">
        <v>0</v>
      </c>
      <c r="BA115" s="35">
        <v>0</v>
      </c>
      <c r="BB115" s="35">
        <v>0</v>
      </c>
      <c r="BC115" s="35">
        <v>0</v>
      </c>
      <c r="BD115" s="35">
        <v>0</v>
      </c>
      <c r="BE115" s="35">
        <v>0</v>
      </c>
      <c r="BF115" s="35">
        <v>0</v>
      </c>
      <c r="BG115" s="35">
        <v>0</v>
      </c>
      <c r="BH115" s="35">
        <v>0</v>
      </c>
      <c r="BI115" s="35">
        <v>0</v>
      </c>
      <c r="BJ115" s="35">
        <v>0</v>
      </c>
      <c r="BK115" s="35">
        <v>0</v>
      </c>
      <c r="BL115" s="35">
        <v>0</v>
      </c>
      <c r="BM115" s="35">
        <v>0</v>
      </c>
      <c r="BN115" s="35">
        <v>0</v>
      </c>
      <c r="BO115" s="7">
        <f>SUM(K115:BN115)</f>
        <v>70</v>
      </c>
    </row>
    <row r="116" spans="1:67" x14ac:dyDescent="0.2">
      <c r="A116" s="15" t="s">
        <v>303</v>
      </c>
      <c r="B116" s="14" t="s">
        <v>302</v>
      </c>
      <c r="C116" s="14" t="s">
        <v>299</v>
      </c>
      <c r="D116" s="13">
        <v>60144.93</v>
      </c>
      <c r="E116" s="13">
        <f>ROUND(SUM($D116*1%),2)</f>
        <v>601.45000000000005</v>
      </c>
      <c r="F116" s="13">
        <f>ROUND(SUM($D116*0.5%),2)</f>
        <v>300.72000000000003</v>
      </c>
      <c r="G116" s="13">
        <f>E116-J116</f>
        <v>0</v>
      </c>
      <c r="H116" s="13">
        <f>F116-BO116</f>
        <v>230.72000000000003</v>
      </c>
      <c r="I116" s="12">
        <f ca="1">OFFSET(INDIRECT(ADDRESS(1,MATCH($I$2,$A$1:$BN$1,0))),ROW()-1,0)</f>
        <v>601.45000000000005</v>
      </c>
      <c r="J116" s="35">
        <v>601.45000000000005</v>
      </c>
      <c r="K116" s="35">
        <v>0</v>
      </c>
      <c r="L116" s="35">
        <v>0</v>
      </c>
      <c r="M116" s="35">
        <v>0</v>
      </c>
      <c r="N116" s="35">
        <v>0</v>
      </c>
      <c r="O116" s="35">
        <v>0</v>
      </c>
      <c r="P116" s="35">
        <v>0</v>
      </c>
      <c r="Q116" s="35">
        <v>0</v>
      </c>
      <c r="R116" s="35">
        <v>0</v>
      </c>
      <c r="S116" s="35">
        <v>0</v>
      </c>
      <c r="T116" s="35">
        <v>70</v>
      </c>
      <c r="U116" s="35">
        <v>0</v>
      </c>
      <c r="V116" s="35">
        <v>0</v>
      </c>
      <c r="W116" s="35">
        <v>0</v>
      </c>
      <c r="X116" s="35">
        <v>0</v>
      </c>
      <c r="Y116" s="35">
        <v>0</v>
      </c>
      <c r="Z116" s="35">
        <v>0</v>
      </c>
      <c r="AA116" s="35">
        <v>0</v>
      </c>
      <c r="AB116" s="35">
        <v>0</v>
      </c>
      <c r="AC116" s="35">
        <v>0</v>
      </c>
      <c r="AD116" s="35">
        <v>0</v>
      </c>
      <c r="AE116" s="35">
        <v>0</v>
      </c>
      <c r="AF116" s="35">
        <v>0</v>
      </c>
      <c r="AG116" s="35">
        <v>0</v>
      </c>
      <c r="AH116" s="35">
        <v>0</v>
      </c>
      <c r="AI116" s="35">
        <v>0</v>
      </c>
      <c r="AJ116" s="35">
        <v>0</v>
      </c>
      <c r="AK116" s="35">
        <v>0</v>
      </c>
      <c r="AL116" s="35">
        <v>0</v>
      </c>
      <c r="AM116" s="35">
        <v>0</v>
      </c>
      <c r="AN116" s="35">
        <v>0</v>
      </c>
      <c r="AO116" s="35">
        <v>0</v>
      </c>
      <c r="AP116" s="35">
        <v>0</v>
      </c>
      <c r="AQ116" s="35">
        <v>0</v>
      </c>
      <c r="AR116" s="35">
        <v>0</v>
      </c>
      <c r="AS116" s="35">
        <v>0</v>
      </c>
      <c r="AT116" s="35">
        <v>0</v>
      </c>
      <c r="AU116" s="35">
        <v>0</v>
      </c>
      <c r="AV116" s="35">
        <v>0</v>
      </c>
      <c r="AW116" s="35">
        <v>0</v>
      </c>
      <c r="AX116" s="35">
        <v>0</v>
      </c>
      <c r="AY116" s="35">
        <v>0</v>
      </c>
      <c r="AZ116" s="35">
        <v>0</v>
      </c>
      <c r="BA116" s="35">
        <v>0</v>
      </c>
      <c r="BB116" s="35">
        <v>0</v>
      </c>
      <c r="BC116" s="35">
        <v>0</v>
      </c>
      <c r="BD116" s="35">
        <v>0</v>
      </c>
      <c r="BE116" s="35">
        <v>0</v>
      </c>
      <c r="BF116" s="35">
        <v>0</v>
      </c>
      <c r="BG116" s="35">
        <v>0</v>
      </c>
      <c r="BH116" s="35">
        <v>0</v>
      </c>
      <c r="BI116" s="35">
        <v>0</v>
      </c>
      <c r="BJ116" s="35">
        <v>0</v>
      </c>
      <c r="BK116" s="35">
        <v>0</v>
      </c>
      <c r="BL116" s="35">
        <v>0</v>
      </c>
      <c r="BM116" s="35">
        <v>0</v>
      </c>
      <c r="BN116" s="35">
        <v>0</v>
      </c>
      <c r="BO116" s="7">
        <f>SUM(K116:BN116)</f>
        <v>70</v>
      </c>
    </row>
    <row r="117" spans="1:67" x14ac:dyDescent="0.2">
      <c r="A117" s="15" t="s">
        <v>301</v>
      </c>
      <c r="B117" s="14" t="s">
        <v>300</v>
      </c>
      <c r="C117" s="14" t="s">
        <v>299</v>
      </c>
      <c r="D117" s="13">
        <v>78013.53</v>
      </c>
      <c r="E117" s="13">
        <f>ROUND(SUM($D117*1%),2)</f>
        <v>780.14</v>
      </c>
      <c r="F117" s="13">
        <f>ROUND(SUM($D117*0.5%),2)</f>
        <v>390.07</v>
      </c>
      <c r="G117" s="13">
        <f>E117-J117</f>
        <v>350.14</v>
      </c>
      <c r="H117" s="13">
        <f>F117-BO117</f>
        <v>320.07</v>
      </c>
      <c r="I117" s="12">
        <f ca="1">OFFSET(INDIRECT(ADDRESS(1,MATCH($I$2,$A$1:$BN$1,0))),ROW()-1,0)</f>
        <v>430</v>
      </c>
      <c r="J117" s="35">
        <v>430</v>
      </c>
      <c r="K117" s="35">
        <v>0</v>
      </c>
      <c r="L117" s="35">
        <v>0</v>
      </c>
      <c r="M117" s="35">
        <v>0</v>
      </c>
      <c r="N117" s="35">
        <v>0</v>
      </c>
      <c r="O117" s="35">
        <v>0</v>
      </c>
      <c r="P117" s="35">
        <v>0</v>
      </c>
      <c r="Q117" s="35">
        <v>0</v>
      </c>
      <c r="R117" s="35">
        <v>0</v>
      </c>
      <c r="S117" s="35">
        <v>0</v>
      </c>
      <c r="T117" s="35">
        <v>70</v>
      </c>
      <c r="U117" s="35">
        <v>0</v>
      </c>
      <c r="V117" s="35">
        <v>0</v>
      </c>
      <c r="W117" s="35">
        <v>0</v>
      </c>
      <c r="X117" s="35">
        <v>0</v>
      </c>
      <c r="Y117" s="35">
        <v>0</v>
      </c>
      <c r="Z117" s="35">
        <v>0</v>
      </c>
      <c r="AA117" s="35">
        <v>0</v>
      </c>
      <c r="AB117" s="35">
        <v>0</v>
      </c>
      <c r="AC117" s="35">
        <v>0</v>
      </c>
      <c r="AD117" s="35">
        <v>0</v>
      </c>
      <c r="AE117" s="35">
        <v>0</v>
      </c>
      <c r="AF117" s="35">
        <v>0</v>
      </c>
      <c r="AG117" s="35">
        <v>0</v>
      </c>
      <c r="AH117" s="35">
        <v>0</v>
      </c>
      <c r="AI117" s="35">
        <v>0</v>
      </c>
      <c r="AJ117" s="35">
        <v>0</v>
      </c>
      <c r="AK117" s="35">
        <v>0</v>
      </c>
      <c r="AL117" s="35">
        <v>0</v>
      </c>
      <c r="AM117" s="35">
        <v>0</v>
      </c>
      <c r="AN117" s="35">
        <v>0</v>
      </c>
      <c r="AO117" s="35">
        <v>0</v>
      </c>
      <c r="AP117" s="35">
        <v>0</v>
      </c>
      <c r="AQ117" s="35">
        <v>0</v>
      </c>
      <c r="AR117" s="35">
        <v>0</v>
      </c>
      <c r="AS117" s="35">
        <v>0</v>
      </c>
      <c r="AT117" s="35">
        <v>0</v>
      </c>
      <c r="AU117" s="35">
        <v>0</v>
      </c>
      <c r="AV117" s="35">
        <v>0</v>
      </c>
      <c r="AW117" s="35">
        <v>0</v>
      </c>
      <c r="AX117" s="35">
        <v>0</v>
      </c>
      <c r="AY117" s="35">
        <v>0</v>
      </c>
      <c r="AZ117" s="35">
        <v>0</v>
      </c>
      <c r="BA117" s="35">
        <v>0</v>
      </c>
      <c r="BB117" s="35">
        <v>0</v>
      </c>
      <c r="BC117" s="35">
        <v>0</v>
      </c>
      <c r="BD117" s="35">
        <v>0</v>
      </c>
      <c r="BE117" s="35">
        <v>0</v>
      </c>
      <c r="BF117" s="35">
        <v>0</v>
      </c>
      <c r="BG117" s="35">
        <v>0</v>
      </c>
      <c r="BH117" s="35">
        <v>0</v>
      </c>
      <c r="BI117" s="35">
        <v>0</v>
      </c>
      <c r="BJ117" s="35">
        <v>0</v>
      </c>
      <c r="BK117" s="35">
        <v>0</v>
      </c>
      <c r="BL117" s="35">
        <v>0</v>
      </c>
      <c r="BM117" s="35">
        <v>0</v>
      </c>
      <c r="BN117" s="35">
        <v>0</v>
      </c>
      <c r="BO117" s="7">
        <f>SUM(K117:BN117)</f>
        <v>70</v>
      </c>
    </row>
    <row r="118" spans="1:67" x14ac:dyDescent="0.2">
      <c r="A118" s="15" t="s">
        <v>298</v>
      </c>
      <c r="B118" s="14" t="s">
        <v>264</v>
      </c>
      <c r="C118" s="14" t="s">
        <v>264</v>
      </c>
      <c r="D118" s="13">
        <v>225818.73</v>
      </c>
      <c r="E118" s="13">
        <f>ROUND(SUM($D118*1%),2)</f>
        <v>2258.19</v>
      </c>
      <c r="F118" s="13">
        <f>ROUND(SUM($D118*0.5%),2)</f>
        <v>1129.0899999999999</v>
      </c>
      <c r="G118" s="13">
        <f>E118-J118</f>
        <v>0</v>
      </c>
      <c r="H118" s="13">
        <f>F118-BO118</f>
        <v>1129.0899999999999</v>
      </c>
      <c r="I118" s="12">
        <f ca="1">OFFSET(INDIRECT(ADDRESS(1,MATCH($I$2,$A$1:$BN$1,0))),ROW()-1,0)</f>
        <v>2258.19</v>
      </c>
      <c r="J118" s="35">
        <v>2258.19</v>
      </c>
      <c r="K118" s="35">
        <v>0</v>
      </c>
      <c r="L118" s="35">
        <v>0</v>
      </c>
      <c r="M118" s="35">
        <v>0</v>
      </c>
      <c r="N118" s="35">
        <v>0</v>
      </c>
      <c r="O118" s="35">
        <v>0</v>
      </c>
      <c r="P118" s="35">
        <v>0</v>
      </c>
      <c r="Q118" s="35">
        <v>0</v>
      </c>
      <c r="R118" s="35">
        <v>0</v>
      </c>
      <c r="S118" s="35">
        <v>0</v>
      </c>
      <c r="T118" s="35">
        <v>0</v>
      </c>
      <c r="U118" s="35">
        <v>0</v>
      </c>
      <c r="V118" s="35">
        <v>0</v>
      </c>
      <c r="W118" s="35">
        <v>0</v>
      </c>
      <c r="X118" s="35">
        <v>0</v>
      </c>
      <c r="Y118" s="35">
        <v>0</v>
      </c>
      <c r="Z118" s="35">
        <v>0</v>
      </c>
      <c r="AA118" s="35">
        <v>0</v>
      </c>
      <c r="AB118" s="35">
        <v>0</v>
      </c>
      <c r="AC118" s="35">
        <v>0</v>
      </c>
      <c r="AD118" s="35">
        <v>0</v>
      </c>
      <c r="AE118" s="35">
        <v>0</v>
      </c>
      <c r="AF118" s="35">
        <v>0</v>
      </c>
      <c r="AG118" s="35">
        <v>0</v>
      </c>
      <c r="AH118" s="35">
        <v>0</v>
      </c>
      <c r="AI118" s="35">
        <v>0</v>
      </c>
      <c r="AJ118" s="35">
        <v>0</v>
      </c>
      <c r="AK118" s="35">
        <v>0</v>
      </c>
      <c r="AL118" s="35">
        <v>0</v>
      </c>
      <c r="AM118" s="35">
        <v>0</v>
      </c>
      <c r="AN118" s="35">
        <v>0</v>
      </c>
      <c r="AO118" s="35">
        <v>0</v>
      </c>
      <c r="AP118" s="35">
        <v>0</v>
      </c>
      <c r="AQ118" s="35">
        <v>0</v>
      </c>
      <c r="AR118" s="35">
        <v>0</v>
      </c>
      <c r="AS118" s="35">
        <v>0</v>
      </c>
      <c r="AT118" s="35">
        <v>0</v>
      </c>
      <c r="AU118" s="35">
        <v>0</v>
      </c>
      <c r="AV118" s="35">
        <v>0</v>
      </c>
      <c r="AW118" s="35">
        <v>0</v>
      </c>
      <c r="AX118" s="35">
        <v>0</v>
      </c>
      <c r="AY118" s="35">
        <v>0</v>
      </c>
      <c r="AZ118" s="35">
        <v>0</v>
      </c>
      <c r="BA118" s="35">
        <v>0</v>
      </c>
      <c r="BB118" s="35">
        <v>0</v>
      </c>
      <c r="BC118" s="35">
        <v>0</v>
      </c>
      <c r="BD118" s="35">
        <v>0</v>
      </c>
      <c r="BE118" s="35">
        <v>0</v>
      </c>
      <c r="BF118" s="35">
        <v>0</v>
      </c>
      <c r="BG118" s="35">
        <v>0</v>
      </c>
      <c r="BH118" s="35">
        <v>0</v>
      </c>
      <c r="BI118" s="35">
        <v>0</v>
      </c>
      <c r="BJ118" s="35">
        <v>0</v>
      </c>
      <c r="BK118" s="35">
        <v>0</v>
      </c>
      <c r="BL118" s="35">
        <v>0</v>
      </c>
      <c r="BM118" s="35">
        <v>0</v>
      </c>
      <c r="BN118" s="35">
        <v>0</v>
      </c>
      <c r="BO118" s="7">
        <f>SUM(K118:BN118)</f>
        <v>0</v>
      </c>
    </row>
    <row r="119" spans="1:67" x14ac:dyDescent="0.2">
      <c r="A119" s="15" t="s">
        <v>297</v>
      </c>
      <c r="B119" s="14" t="s">
        <v>296</v>
      </c>
      <c r="C119" s="14" t="s">
        <v>264</v>
      </c>
      <c r="D119" s="13">
        <v>182811.94</v>
      </c>
      <c r="E119" s="13">
        <f>ROUND(SUM($D119*1%),2)</f>
        <v>1828.12</v>
      </c>
      <c r="F119" s="13">
        <f>ROUND(SUM($D119*0.5%),2)</f>
        <v>914.06</v>
      </c>
      <c r="G119" s="13">
        <f>E119-J119</f>
        <v>0</v>
      </c>
      <c r="H119" s="13">
        <f>F119-BO119</f>
        <v>914.06</v>
      </c>
      <c r="I119" s="12">
        <f ca="1">OFFSET(INDIRECT(ADDRESS(1,MATCH($I$2,$A$1:$BN$1,0))),ROW()-1,0)</f>
        <v>1828.12</v>
      </c>
      <c r="J119" s="35">
        <v>1828.12</v>
      </c>
      <c r="K119" s="35">
        <v>0</v>
      </c>
      <c r="L119" s="35">
        <v>0</v>
      </c>
      <c r="M119" s="35">
        <v>0</v>
      </c>
      <c r="N119" s="35">
        <v>0</v>
      </c>
      <c r="O119" s="35">
        <v>0</v>
      </c>
      <c r="P119" s="35">
        <v>0</v>
      </c>
      <c r="Q119" s="35">
        <v>0</v>
      </c>
      <c r="R119" s="35">
        <v>0</v>
      </c>
      <c r="S119" s="35">
        <v>0</v>
      </c>
      <c r="T119" s="35">
        <v>0</v>
      </c>
      <c r="U119" s="35">
        <v>0</v>
      </c>
      <c r="V119" s="35">
        <v>0</v>
      </c>
      <c r="W119" s="35">
        <v>0</v>
      </c>
      <c r="X119" s="35">
        <v>0</v>
      </c>
      <c r="Y119" s="35">
        <v>0</v>
      </c>
      <c r="Z119" s="35">
        <v>0</v>
      </c>
      <c r="AA119" s="35">
        <v>0</v>
      </c>
      <c r="AB119" s="35">
        <v>0</v>
      </c>
      <c r="AC119" s="35">
        <v>0</v>
      </c>
      <c r="AD119" s="35">
        <v>0</v>
      </c>
      <c r="AE119" s="35">
        <v>0</v>
      </c>
      <c r="AF119" s="35">
        <v>0</v>
      </c>
      <c r="AG119" s="35">
        <v>0</v>
      </c>
      <c r="AH119" s="35">
        <v>0</v>
      </c>
      <c r="AI119" s="35">
        <v>0</v>
      </c>
      <c r="AJ119" s="35">
        <v>0</v>
      </c>
      <c r="AK119" s="35">
        <v>0</v>
      </c>
      <c r="AL119" s="35">
        <v>0</v>
      </c>
      <c r="AM119" s="35">
        <v>0</v>
      </c>
      <c r="AN119" s="35">
        <v>0</v>
      </c>
      <c r="AO119" s="35">
        <v>0</v>
      </c>
      <c r="AP119" s="35">
        <v>0</v>
      </c>
      <c r="AQ119" s="35">
        <v>0</v>
      </c>
      <c r="AR119" s="35">
        <v>0</v>
      </c>
      <c r="AS119" s="35">
        <v>0</v>
      </c>
      <c r="AT119" s="35">
        <v>0</v>
      </c>
      <c r="AU119" s="35">
        <v>0</v>
      </c>
      <c r="AV119" s="35">
        <v>0</v>
      </c>
      <c r="AW119" s="35">
        <v>0</v>
      </c>
      <c r="AX119" s="35">
        <v>0</v>
      </c>
      <c r="AY119" s="35">
        <v>0</v>
      </c>
      <c r="AZ119" s="35">
        <v>0</v>
      </c>
      <c r="BA119" s="35">
        <v>0</v>
      </c>
      <c r="BB119" s="35">
        <v>0</v>
      </c>
      <c r="BC119" s="35">
        <v>0</v>
      </c>
      <c r="BD119" s="35">
        <v>0</v>
      </c>
      <c r="BE119" s="35">
        <v>0</v>
      </c>
      <c r="BF119" s="35">
        <v>0</v>
      </c>
      <c r="BG119" s="35">
        <v>0</v>
      </c>
      <c r="BH119" s="35">
        <v>0</v>
      </c>
      <c r="BI119" s="35">
        <v>0</v>
      </c>
      <c r="BJ119" s="35">
        <v>0</v>
      </c>
      <c r="BK119" s="35">
        <v>0</v>
      </c>
      <c r="BL119" s="35">
        <v>0</v>
      </c>
      <c r="BM119" s="35">
        <v>0</v>
      </c>
      <c r="BN119" s="35">
        <v>0</v>
      </c>
      <c r="BO119" s="7">
        <f>SUM(K119:BN119)</f>
        <v>0</v>
      </c>
    </row>
    <row r="120" spans="1:67" x14ac:dyDescent="0.2">
      <c r="A120" s="15" t="s">
        <v>295</v>
      </c>
      <c r="B120" s="14" t="s">
        <v>294</v>
      </c>
      <c r="C120" s="14" t="s">
        <v>264</v>
      </c>
      <c r="D120" s="13">
        <v>181506.7</v>
      </c>
      <c r="E120" s="13">
        <f>ROUND(SUM($D120*1%),2)</f>
        <v>1815.07</v>
      </c>
      <c r="F120" s="13">
        <f>ROUND(SUM($D120*0.5%),2)</f>
        <v>907.53</v>
      </c>
      <c r="G120" s="13">
        <f>E120-J120</f>
        <v>907.54</v>
      </c>
      <c r="H120" s="13">
        <f>F120-BO120</f>
        <v>907.53</v>
      </c>
      <c r="I120" s="12">
        <f ca="1">OFFSET(INDIRECT(ADDRESS(1,MATCH($I$2,$A$1:$BN$1,0))),ROW()-1,0)</f>
        <v>907.53</v>
      </c>
      <c r="J120" s="35">
        <v>907.53</v>
      </c>
      <c r="K120" s="35">
        <v>0</v>
      </c>
      <c r="L120" s="35">
        <v>0</v>
      </c>
      <c r="M120" s="35">
        <v>0</v>
      </c>
      <c r="N120" s="35">
        <v>0</v>
      </c>
      <c r="O120" s="35">
        <v>0</v>
      </c>
      <c r="P120" s="35">
        <v>0</v>
      </c>
      <c r="Q120" s="35">
        <v>0</v>
      </c>
      <c r="R120" s="35">
        <v>0</v>
      </c>
      <c r="S120" s="35">
        <v>0</v>
      </c>
      <c r="T120" s="35">
        <v>0</v>
      </c>
      <c r="U120" s="35">
        <v>0</v>
      </c>
      <c r="V120" s="35">
        <v>0</v>
      </c>
      <c r="W120" s="35">
        <v>0</v>
      </c>
      <c r="X120" s="35">
        <v>0</v>
      </c>
      <c r="Y120" s="35">
        <v>0</v>
      </c>
      <c r="Z120" s="35">
        <v>0</v>
      </c>
      <c r="AA120" s="35">
        <v>0</v>
      </c>
      <c r="AB120" s="35">
        <v>0</v>
      </c>
      <c r="AC120" s="35">
        <v>0</v>
      </c>
      <c r="AD120" s="35">
        <v>0</v>
      </c>
      <c r="AE120" s="35">
        <v>0</v>
      </c>
      <c r="AF120" s="35">
        <v>0</v>
      </c>
      <c r="AG120" s="35">
        <v>0</v>
      </c>
      <c r="AH120" s="35">
        <v>0</v>
      </c>
      <c r="AI120" s="35">
        <v>0</v>
      </c>
      <c r="AJ120" s="35">
        <v>0</v>
      </c>
      <c r="AK120" s="35">
        <v>0</v>
      </c>
      <c r="AL120" s="35">
        <v>0</v>
      </c>
      <c r="AM120" s="35">
        <v>0</v>
      </c>
      <c r="AN120" s="35">
        <v>0</v>
      </c>
      <c r="AO120" s="35">
        <v>0</v>
      </c>
      <c r="AP120" s="35">
        <v>0</v>
      </c>
      <c r="AQ120" s="35">
        <v>0</v>
      </c>
      <c r="AR120" s="35">
        <v>0</v>
      </c>
      <c r="AS120" s="35">
        <v>0</v>
      </c>
      <c r="AT120" s="35">
        <v>0</v>
      </c>
      <c r="AU120" s="35">
        <v>0</v>
      </c>
      <c r="AV120" s="35">
        <v>0</v>
      </c>
      <c r="AW120" s="35">
        <v>0</v>
      </c>
      <c r="AX120" s="35">
        <v>0</v>
      </c>
      <c r="AY120" s="35">
        <v>0</v>
      </c>
      <c r="AZ120" s="35">
        <v>0</v>
      </c>
      <c r="BA120" s="35">
        <v>0</v>
      </c>
      <c r="BB120" s="35">
        <v>0</v>
      </c>
      <c r="BC120" s="35">
        <v>0</v>
      </c>
      <c r="BD120" s="35">
        <v>0</v>
      </c>
      <c r="BE120" s="35">
        <v>0</v>
      </c>
      <c r="BF120" s="35">
        <v>0</v>
      </c>
      <c r="BG120" s="35">
        <v>0</v>
      </c>
      <c r="BH120" s="35">
        <v>0</v>
      </c>
      <c r="BI120" s="35">
        <v>0</v>
      </c>
      <c r="BJ120" s="35">
        <v>0</v>
      </c>
      <c r="BK120" s="35">
        <v>0</v>
      </c>
      <c r="BL120" s="35">
        <v>0</v>
      </c>
      <c r="BM120" s="35">
        <v>0</v>
      </c>
      <c r="BN120" s="35">
        <v>0</v>
      </c>
      <c r="BO120" s="7">
        <f>SUM(K120:BN120)</f>
        <v>0</v>
      </c>
    </row>
    <row r="121" spans="1:67" x14ac:dyDescent="0.2">
      <c r="A121" s="15" t="s">
        <v>293</v>
      </c>
      <c r="B121" s="14" t="s">
        <v>292</v>
      </c>
      <c r="C121" s="14" t="s">
        <v>264</v>
      </c>
      <c r="D121" s="13">
        <v>186042.77</v>
      </c>
      <c r="E121" s="13">
        <f>ROUND(SUM($D121*1%),2)</f>
        <v>1860.43</v>
      </c>
      <c r="F121" s="13">
        <f>ROUND(SUM($D121*0.5%),2)</f>
        <v>930.21</v>
      </c>
      <c r="G121" s="13">
        <f>E121-J121</f>
        <v>1060.43</v>
      </c>
      <c r="H121" s="13">
        <f>F121-BO121</f>
        <v>930.21</v>
      </c>
      <c r="I121" s="12">
        <f ca="1">OFFSET(INDIRECT(ADDRESS(1,MATCH($I$2,$A$1:$BN$1,0))),ROW()-1,0)</f>
        <v>800</v>
      </c>
      <c r="J121" s="35">
        <v>800</v>
      </c>
      <c r="K121" s="35">
        <v>0</v>
      </c>
      <c r="L121" s="35">
        <v>0</v>
      </c>
      <c r="M121" s="35">
        <v>0</v>
      </c>
      <c r="N121" s="35">
        <v>0</v>
      </c>
      <c r="O121" s="35">
        <v>0</v>
      </c>
      <c r="P121" s="35">
        <v>0</v>
      </c>
      <c r="Q121" s="35">
        <v>0</v>
      </c>
      <c r="R121" s="35">
        <v>0</v>
      </c>
      <c r="S121" s="35">
        <v>0</v>
      </c>
      <c r="T121" s="35">
        <v>0</v>
      </c>
      <c r="U121" s="35">
        <v>0</v>
      </c>
      <c r="V121" s="35">
        <v>0</v>
      </c>
      <c r="W121" s="35">
        <v>0</v>
      </c>
      <c r="X121" s="35">
        <v>0</v>
      </c>
      <c r="Y121" s="35">
        <v>0</v>
      </c>
      <c r="Z121" s="35">
        <v>0</v>
      </c>
      <c r="AA121" s="35">
        <v>0</v>
      </c>
      <c r="AB121" s="35">
        <v>0</v>
      </c>
      <c r="AC121" s="35">
        <v>0</v>
      </c>
      <c r="AD121" s="35">
        <v>0</v>
      </c>
      <c r="AE121" s="35">
        <v>0</v>
      </c>
      <c r="AF121" s="35">
        <v>0</v>
      </c>
      <c r="AG121" s="35">
        <v>0</v>
      </c>
      <c r="AH121" s="35">
        <v>0</v>
      </c>
      <c r="AI121" s="35">
        <v>0</v>
      </c>
      <c r="AJ121" s="35">
        <v>0</v>
      </c>
      <c r="AK121" s="35">
        <v>0</v>
      </c>
      <c r="AL121" s="35">
        <v>0</v>
      </c>
      <c r="AM121" s="35">
        <v>0</v>
      </c>
      <c r="AN121" s="35">
        <v>0</v>
      </c>
      <c r="AO121" s="35">
        <v>0</v>
      </c>
      <c r="AP121" s="35">
        <v>0</v>
      </c>
      <c r="AQ121" s="35">
        <v>0</v>
      </c>
      <c r="AR121" s="35">
        <v>0</v>
      </c>
      <c r="AS121" s="35">
        <v>0</v>
      </c>
      <c r="AT121" s="35">
        <v>0</v>
      </c>
      <c r="AU121" s="35">
        <v>0</v>
      </c>
      <c r="AV121" s="35">
        <v>0</v>
      </c>
      <c r="AW121" s="35">
        <v>0</v>
      </c>
      <c r="AX121" s="35">
        <v>0</v>
      </c>
      <c r="AY121" s="35">
        <v>0</v>
      </c>
      <c r="AZ121" s="35">
        <v>0</v>
      </c>
      <c r="BA121" s="35">
        <v>0</v>
      </c>
      <c r="BB121" s="35">
        <v>0</v>
      </c>
      <c r="BC121" s="35">
        <v>0</v>
      </c>
      <c r="BD121" s="35">
        <v>0</v>
      </c>
      <c r="BE121" s="35">
        <v>0</v>
      </c>
      <c r="BF121" s="35">
        <v>0</v>
      </c>
      <c r="BG121" s="35">
        <v>0</v>
      </c>
      <c r="BH121" s="35">
        <v>0</v>
      </c>
      <c r="BI121" s="35">
        <v>0</v>
      </c>
      <c r="BJ121" s="35">
        <v>0</v>
      </c>
      <c r="BK121" s="35">
        <v>0</v>
      </c>
      <c r="BL121" s="35">
        <v>0</v>
      </c>
      <c r="BM121" s="35">
        <v>0</v>
      </c>
      <c r="BN121" s="35">
        <v>0</v>
      </c>
      <c r="BO121" s="7">
        <f>SUM(K121:BN121)</f>
        <v>0</v>
      </c>
    </row>
    <row r="122" spans="1:67" x14ac:dyDescent="0.2">
      <c r="A122" s="15" t="s">
        <v>291</v>
      </c>
      <c r="B122" s="14" t="s">
        <v>290</v>
      </c>
      <c r="C122" s="14" t="s">
        <v>264</v>
      </c>
      <c r="D122" s="13">
        <v>142362.39000000001</v>
      </c>
      <c r="E122" s="13">
        <f>ROUND(SUM($D122*1%),2)</f>
        <v>1423.62</v>
      </c>
      <c r="F122" s="13">
        <f>ROUND(SUM($D122*0.5%),2)</f>
        <v>711.81</v>
      </c>
      <c r="G122" s="13">
        <f>E122-J122</f>
        <v>711.81</v>
      </c>
      <c r="H122" s="13">
        <f>F122-BO122</f>
        <v>711.81</v>
      </c>
      <c r="I122" s="12">
        <f ca="1">OFFSET(INDIRECT(ADDRESS(1,MATCH($I$2,$A$1:$BN$1,0))),ROW()-1,0)</f>
        <v>711.81</v>
      </c>
      <c r="J122" s="35">
        <v>711.81</v>
      </c>
      <c r="K122" s="35">
        <v>0</v>
      </c>
      <c r="L122" s="35">
        <v>0</v>
      </c>
      <c r="M122" s="35">
        <v>0</v>
      </c>
      <c r="N122" s="35">
        <v>0</v>
      </c>
      <c r="O122" s="35">
        <v>0</v>
      </c>
      <c r="P122" s="35">
        <v>0</v>
      </c>
      <c r="Q122" s="35">
        <v>0</v>
      </c>
      <c r="R122" s="35">
        <v>0</v>
      </c>
      <c r="S122" s="35">
        <v>0</v>
      </c>
      <c r="T122" s="35">
        <v>0</v>
      </c>
      <c r="U122" s="35">
        <v>0</v>
      </c>
      <c r="V122" s="35">
        <v>0</v>
      </c>
      <c r="W122" s="35">
        <v>0</v>
      </c>
      <c r="X122" s="35">
        <v>0</v>
      </c>
      <c r="Y122" s="35">
        <v>0</v>
      </c>
      <c r="Z122" s="35">
        <v>0</v>
      </c>
      <c r="AA122" s="35">
        <v>0</v>
      </c>
      <c r="AB122" s="35">
        <v>0</v>
      </c>
      <c r="AC122" s="35">
        <v>0</v>
      </c>
      <c r="AD122" s="35">
        <v>0</v>
      </c>
      <c r="AE122" s="35">
        <v>0</v>
      </c>
      <c r="AF122" s="35">
        <v>0</v>
      </c>
      <c r="AG122" s="35">
        <v>0</v>
      </c>
      <c r="AH122" s="35">
        <v>0</v>
      </c>
      <c r="AI122" s="35">
        <v>0</v>
      </c>
      <c r="AJ122" s="35">
        <v>0</v>
      </c>
      <c r="AK122" s="35">
        <v>0</v>
      </c>
      <c r="AL122" s="35">
        <v>0</v>
      </c>
      <c r="AM122" s="35">
        <v>0</v>
      </c>
      <c r="AN122" s="35">
        <v>0</v>
      </c>
      <c r="AO122" s="35">
        <v>0</v>
      </c>
      <c r="AP122" s="35">
        <v>0</v>
      </c>
      <c r="AQ122" s="35">
        <v>0</v>
      </c>
      <c r="AR122" s="35">
        <v>0</v>
      </c>
      <c r="AS122" s="35">
        <v>0</v>
      </c>
      <c r="AT122" s="35">
        <v>0</v>
      </c>
      <c r="AU122" s="35">
        <v>0</v>
      </c>
      <c r="AV122" s="35">
        <v>0</v>
      </c>
      <c r="AW122" s="35">
        <v>0</v>
      </c>
      <c r="AX122" s="35">
        <v>0</v>
      </c>
      <c r="AY122" s="35">
        <v>0</v>
      </c>
      <c r="AZ122" s="35">
        <v>0</v>
      </c>
      <c r="BA122" s="35">
        <v>0</v>
      </c>
      <c r="BB122" s="35">
        <v>0</v>
      </c>
      <c r="BC122" s="35">
        <v>0</v>
      </c>
      <c r="BD122" s="35">
        <v>0</v>
      </c>
      <c r="BE122" s="35">
        <v>0</v>
      </c>
      <c r="BF122" s="35">
        <v>0</v>
      </c>
      <c r="BG122" s="35">
        <v>0</v>
      </c>
      <c r="BH122" s="35">
        <v>0</v>
      </c>
      <c r="BI122" s="35">
        <v>0</v>
      </c>
      <c r="BJ122" s="35">
        <v>0</v>
      </c>
      <c r="BK122" s="35">
        <v>0</v>
      </c>
      <c r="BL122" s="35">
        <v>0</v>
      </c>
      <c r="BM122" s="35">
        <v>0</v>
      </c>
      <c r="BN122" s="35">
        <v>0</v>
      </c>
      <c r="BO122" s="7">
        <f>SUM(K122:BN122)</f>
        <v>0</v>
      </c>
    </row>
    <row r="123" spans="1:67" x14ac:dyDescent="0.2">
      <c r="A123" s="15" t="s">
        <v>289</v>
      </c>
      <c r="B123" s="14" t="s">
        <v>140</v>
      </c>
      <c r="C123" s="14" t="s">
        <v>264</v>
      </c>
      <c r="D123" s="13">
        <v>139772.87</v>
      </c>
      <c r="E123" s="13">
        <f>ROUND(SUM($D123*1%),2)</f>
        <v>1397.73</v>
      </c>
      <c r="F123" s="13">
        <f>ROUND(SUM($D123*0.5%),2)</f>
        <v>698.86</v>
      </c>
      <c r="G123" s="13">
        <f>E123-J123</f>
        <v>749.52</v>
      </c>
      <c r="H123" s="13">
        <f>F123-BO123</f>
        <v>698.86</v>
      </c>
      <c r="I123" s="12">
        <f ca="1">OFFSET(INDIRECT(ADDRESS(1,MATCH($I$2,$A$1:$BN$1,0))),ROW()-1,0)</f>
        <v>648.21</v>
      </c>
      <c r="J123" s="35">
        <v>648.21</v>
      </c>
      <c r="K123" s="35">
        <v>0</v>
      </c>
      <c r="L123" s="35">
        <v>0</v>
      </c>
      <c r="M123" s="35">
        <v>0</v>
      </c>
      <c r="N123" s="35">
        <v>0</v>
      </c>
      <c r="O123" s="35">
        <v>0</v>
      </c>
      <c r="P123" s="35">
        <v>0</v>
      </c>
      <c r="Q123" s="35">
        <v>0</v>
      </c>
      <c r="R123" s="35">
        <v>0</v>
      </c>
      <c r="S123" s="35">
        <v>0</v>
      </c>
      <c r="T123" s="35">
        <v>0</v>
      </c>
      <c r="U123" s="35">
        <v>0</v>
      </c>
      <c r="V123" s="35">
        <v>0</v>
      </c>
      <c r="W123" s="35">
        <v>0</v>
      </c>
      <c r="X123" s="35">
        <v>0</v>
      </c>
      <c r="Y123" s="35">
        <v>0</v>
      </c>
      <c r="Z123" s="35">
        <v>0</v>
      </c>
      <c r="AA123" s="35">
        <v>0</v>
      </c>
      <c r="AB123" s="35">
        <v>0</v>
      </c>
      <c r="AC123" s="35">
        <v>0</v>
      </c>
      <c r="AD123" s="35">
        <v>0</v>
      </c>
      <c r="AE123" s="35">
        <v>0</v>
      </c>
      <c r="AF123" s="35">
        <v>0</v>
      </c>
      <c r="AG123" s="35">
        <v>0</v>
      </c>
      <c r="AH123" s="35">
        <v>0</v>
      </c>
      <c r="AI123" s="35">
        <v>0</v>
      </c>
      <c r="AJ123" s="35">
        <v>0</v>
      </c>
      <c r="AK123" s="35">
        <v>0</v>
      </c>
      <c r="AL123" s="35">
        <v>0</v>
      </c>
      <c r="AM123" s="35">
        <v>0</v>
      </c>
      <c r="AN123" s="35">
        <v>0</v>
      </c>
      <c r="AO123" s="35">
        <v>0</v>
      </c>
      <c r="AP123" s="35">
        <v>0</v>
      </c>
      <c r="AQ123" s="35">
        <v>0</v>
      </c>
      <c r="AR123" s="35">
        <v>0</v>
      </c>
      <c r="AS123" s="35">
        <v>0</v>
      </c>
      <c r="AT123" s="35">
        <v>0</v>
      </c>
      <c r="AU123" s="35">
        <v>0</v>
      </c>
      <c r="AV123" s="35">
        <v>0</v>
      </c>
      <c r="AW123" s="35">
        <v>0</v>
      </c>
      <c r="AX123" s="35">
        <v>0</v>
      </c>
      <c r="AY123" s="35">
        <v>0</v>
      </c>
      <c r="AZ123" s="35">
        <v>0</v>
      </c>
      <c r="BA123" s="35">
        <v>0</v>
      </c>
      <c r="BB123" s="35">
        <v>0</v>
      </c>
      <c r="BC123" s="35">
        <v>0</v>
      </c>
      <c r="BD123" s="35">
        <v>0</v>
      </c>
      <c r="BE123" s="35">
        <v>0</v>
      </c>
      <c r="BF123" s="35">
        <v>0</v>
      </c>
      <c r="BG123" s="35">
        <v>0</v>
      </c>
      <c r="BH123" s="35">
        <v>0</v>
      </c>
      <c r="BI123" s="35">
        <v>0</v>
      </c>
      <c r="BJ123" s="35">
        <v>0</v>
      </c>
      <c r="BK123" s="35">
        <v>0</v>
      </c>
      <c r="BL123" s="35">
        <v>0</v>
      </c>
      <c r="BM123" s="35">
        <v>0</v>
      </c>
      <c r="BN123" s="35">
        <v>0</v>
      </c>
      <c r="BO123" s="7">
        <f>SUM(K123:BN123)</f>
        <v>0</v>
      </c>
    </row>
    <row r="124" spans="1:67" x14ac:dyDescent="0.2">
      <c r="A124" s="15" t="s">
        <v>288</v>
      </c>
      <c r="B124" s="14" t="s">
        <v>287</v>
      </c>
      <c r="C124" s="14" t="s">
        <v>264</v>
      </c>
      <c r="D124" s="13">
        <v>243811.87</v>
      </c>
      <c r="E124" s="13">
        <f>ROUND(SUM($D124*1%),2)</f>
        <v>2438.12</v>
      </c>
      <c r="F124" s="13">
        <f>ROUND(SUM($D124*0.5%),2)</f>
        <v>1219.06</v>
      </c>
      <c r="G124" s="13">
        <f>E124-J124</f>
        <v>0</v>
      </c>
      <c r="H124" s="13">
        <f>F124-BO124</f>
        <v>1219.06</v>
      </c>
      <c r="I124" s="12">
        <f ca="1">OFFSET(INDIRECT(ADDRESS(1,MATCH($I$2,$A$1:$BN$1,0))),ROW()-1,0)</f>
        <v>2438.12</v>
      </c>
      <c r="J124" s="35">
        <v>2438.12</v>
      </c>
      <c r="K124" s="35">
        <v>0</v>
      </c>
      <c r="L124" s="35">
        <v>0</v>
      </c>
      <c r="M124" s="35">
        <v>0</v>
      </c>
      <c r="N124" s="35">
        <v>0</v>
      </c>
      <c r="O124" s="35">
        <v>0</v>
      </c>
      <c r="P124" s="35">
        <v>0</v>
      </c>
      <c r="Q124" s="35">
        <v>0</v>
      </c>
      <c r="R124" s="35">
        <v>0</v>
      </c>
      <c r="S124" s="35">
        <v>0</v>
      </c>
      <c r="T124" s="35">
        <v>0</v>
      </c>
      <c r="U124" s="35">
        <v>0</v>
      </c>
      <c r="V124" s="35">
        <v>0</v>
      </c>
      <c r="W124" s="35">
        <v>0</v>
      </c>
      <c r="X124" s="35">
        <v>0</v>
      </c>
      <c r="Y124" s="35">
        <v>0</v>
      </c>
      <c r="Z124" s="35">
        <v>0</v>
      </c>
      <c r="AA124" s="35">
        <v>0</v>
      </c>
      <c r="AB124" s="35">
        <v>0</v>
      </c>
      <c r="AC124" s="35">
        <v>0</v>
      </c>
      <c r="AD124" s="35">
        <v>0</v>
      </c>
      <c r="AE124" s="35">
        <v>0</v>
      </c>
      <c r="AF124" s="35">
        <v>0</v>
      </c>
      <c r="AG124" s="35">
        <v>0</v>
      </c>
      <c r="AH124" s="35">
        <v>0</v>
      </c>
      <c r="AI124" s="35">
        <v>0</v>
      </c>
      <c r="AJ124" s="35">
        <v>0</v>
      </c>
      <c r="AK124" s="35">
        <v>0</v>
      </c>
      <c r="AL124" s="35">
        <v>0</v>
      </c>
      <c r="AM124" s="35">
        <v>0</v>
      </c>
      <c r="AN124" s="35">
        <v>0</v>
      </c>
      <c r="AO124" s="35">
        <v>0</v>
      </c>
      <c r="AP124" s="35">
        <v>0</v>
      </c>
      <c r="AQ124" s="35">
        <v>0</v>
      </c>
      <c r="AR124" s="35">
        <v>0</v>
      </c>
      <c r="AS124" s="35">
        <v>0</v>
      </c>
      <c r="AT124" s="35">
        <v>0</v>
      </c>
      <c r="AU124" s="35">
        <v>0</v>
      </c>
      <c r="AV124" s="35">
        <v>0</v>
      </c>
      <c r="AW124" s="35">
        <v>0</v>
      </c>
      <c r="AX124" s="35">
        <v>0</v>
      </c>
      <c r="AY124" s="35">
        <v>0</v>
      </c>
      <c r="AZ124" s="35">
        <v>0</v>
      </c>
      <c r="BA124" s="35">
        <v>0</v>
      </c>
      <c r="BB124" s="35">
        <v>0</v>
      </c>
      <c r="BC124" s="35">
        <v>0</v>
      </c>
      <c r="BD124" s="35">
        <v>0</v>
      </c>
      <c r="BE124" s="35">
        <v>0</v>
      </c>
      <c r="BF124" s="35">
        <v>0</v>
      </c>
      <c r="BG124" s="35">
        <v>0</v>
      </c>
      <c r="BH124" s="35">
        <v>0</v>
      </c>
      <c r="BI124" s="35">
        <v>0</v>
      </c>
      <c r="BJ124" s="35">
        <v>0</v>
      </c>
      <c r="BK124" s="35">
        <v>0</v>
      </c>
      <c r="BL124" s="35">
        <v>0</v>
      </c>
      <c r="BM124" s="35">
        <v>0</v>
      </c>
      <c r="BN124" s="35">
        <v>0</v>
      </c>
      <c r="BO124" s="7">
        <f>SUM(K124:BN124)</f>
        <v>0</v>
      </c>
    </row>
    <row r="125" spans="1:67" x14ac:dyDescent="0.2">
      <c r="A125" s="15" t="s">
        <v>286</v>
      </c>
      <c r="B125" s="14" t="s">
        <v>285</v>
      </c>
      <c r="C125" s="14" t="s">
        <v>264</v>
      </c>
      <c r="D125" s="13">
        <v>103257.47</v>
      </c>
      <c r="E125" s="13">
        <f>ROUND(SUM($D125*1%),2)</f>
        <v>1032.57</v>
      </c>
      <c r="F125" s="13">
        <f>ROUND(SUM($D125*0.5%),2)</f>
        <v>516.29</v>
      </c>
      <c r="G125" s="13">
        <f>E125-J125</f>
        <v>0</v>
      </c>
      <c r="H125" s="13">
        <f>F125-BO125</f>
        <v>516.29</v>
      </c>
      <c r="I125" s="12">
        <f ca="1">OFFSET(INDIRECT(ADDRESS(1,MATCH($I$2,$A$1:$BN$1,0))),ROW()-1,0)</f>
        <v>1032.57</v>
      </c>
      <c r="J125" s="35">
        <v>1032.57</v>
      </c>
      <c r="K125" s="35">
        <v>0</v>
      </c>
      <c r="L125" s="35">
        <v>0</v>
      </c>
      <c r="M125" s="35">
        <v>0</v>
      </c>
      <c r="N125" s="35">
        <v>0</v>
      </c>
      <c r="O125" s="35">
        <v>0</v>
      </c>
      <c r="P125" s="35">
        <v>0</v>
      </c>
      <c r="Q125" s="35">
        <v>0</v>
      </c>
      <c r="R125" s="35">
        <v>0</v>
      </c>
      <c r="S125" s="35">
        <v>0</v>
      </c>
      <c r="T125" s="35">
        <v>0</v>
      </c>
      <c r="U125" s="35">
        <v>0</v>
      </c>
      <c r="V125" s="35">
        <v>0</v>
      </c>
      <c r="W125" s="35">
        <v>0</v>
      </c>
      <c r="X125" s="35">
        <v>0</v>
      </c>
      <c r="Y125" s="35">
        <v>0</v>
      </c>
      <c r="Z125" s="35">
        <v>0</v>
      </c>
      <c r="AA125" s="35">
        <v>0</v>
      </c>
      <c r="AB125" s="35">
        <v>0</v>
      </c>
      <c r="AC125" s="35">
        <v>0</v>
      </c>
      <c r="AD125" s="35">
        <v>0</v>
      </c>
      <c r="AE125" s="35">
        <v>0</v>
      </c>
      <c r="AF125" s="35">
        <v>0</v>
      </c>
      <c r="AG125" s="35">
        <v>0</v>
      </c>
      <c r="AH125" s="35">
        <v>0</v>
      </c>
      <c r="AI125" s="35">
        <v>0</v>
      </c>
      <c r="AJ125" s="35">
        <v>0</v>
      </c>
      <c r="AK125" s="35">
        <v>0</v>
      </c>
      <c r="AL125" s="35">
        <v>0</v>
      </c>
      <c r="AM125" s="35">
        <v>0</v>
      </c>
      <c r="AN125" s="35">
        <v>0</v>
      </c>
      <c r="AO125" s="35">
        <v>0</v>
      </c>
      <c r="AP125" s="35">
        <v>0</v>
      </c>
      <c r="AQ125" s="35">
        <v>0</v>
      </c>
      <c r="AR125" s="35">
        <v>0</v>
      </c>
      <c r="AS125" s="35">
        <v>0</v>
      </c>
      <c r="AT125" s="35">
        <v>0</v>
      </c>
      <c r="AU125" s="35">
        <v>0</v>
      </c>
      <c r="AV125" s="35">
        <v>0</v>
      </c>
      <c r="AW125" s="35">
        <v>0</v>
      </c>
      <c r="AX125" s="35">
        <v>0</v>
      </c>
      <c r="AY125" s="35">
        <v>0</v>
      </c>
      <c r="AZ125" s="35">
        <v>0</v>
      </c>
      <c r="BA125" s="35">
        <v>0</v>
      </c>
      <c r="BB125" s="35">
        <v>0</v>
      </c>
      <c r="BC125" s="35">
        <v>0</v>
      </c>
      <c r="BD125" s="35">
        <v>0</v>
      </c>
      <c r="BE125" s="35">
        <v>0</v>
      </c>
      <c r="BF125" s="35">
        <v>0</v>
      </c>
      <c r="BG125" s="35">
        <v>0</v>
      </c>
      <c r="BH125" s="35">
        <v>0</v>
      </c>
      <c r="BI125" s="35">
        <v>0</v>
      </c>
      <c r="BJ125" s="35">
        <v>0</v>
      </c>
      <c r="BK125" s="35">
        <v>0</v>
      </c>
      <c r="BL125" s="35">
        <v>0</v>
      </c>
      <c r="BM125" s="35">
        <v>0</v>
      </c>
      <c r="BN125" s="35">
        <v>0</v>
      </c>
      <c r="BO125" s="7">
        <f>SUM(K125:BN125)</f>
        <v>0</v>
      </c>
    </row>
    <row r="126" spans="1:67" x14ac:dyDescent="0.2">
      <c r="A126" s="15" t="s">
        <v>284</v>
      </c>
      <c r="B126" s="14" t="s">
        <v>283</v>
      </c>
      <c r="C126" s="14" t="s">
        <v>264</v>
      </c>
      <c r="D126" s="13">
        <v>137598.82999999999</v>
      </c>
      <c r="E126" s="13">
        <f>ROUND(SUM($D126*1%),2)</f>
        <v>1375.99</v>
      </c>
      <c r="F126" s="13">
        <f>ROUND(SUM($D126*0.5%),2)</f>
        <v>687.99</v>
      </c>
      <c r="G126" s="13">
        <f>E126-J126</f>
        <v>0</v>
      </c>
      <c r="H126" s="13">
        <f>F126-BO126</f>
        <v>687.99</v>
      </c>
      <c r="I126" s="12">
        <f ca="1">OFFSET(INDIRECT(ADDRESS(1,MATCH($I$2,$A$1:$BN$1,0))),ROW()-1,0)</f>
        <v>1375.99</v>
      </c>
      <c r="J126" s="35">
        <v>1375.99</v>
      </c>
      <c r="K126" s="35">
        <v>0</v>
      </c>
      <c r="L126" s="35">
        <v>0</v>
      </c>
      <c r="M126" s="35">
        <v>0</v>
      </c>
      <c r="N126" s="35">
        <v>0</v>
      </c>
      <c r="O126" s="35">
        <v>0</v>
      </c>
      <c r="P126" s="35">
        <v>0</v>
      </c>
      <c r="Q126" s="35">
        <v>0</v>
      </c>
      <c r="R126" s="35">
        <v>0</v>
      </c>
      <c r="S126" s="35">
        <v>0</v>
      </c>
      <c r="T126" s="35">
        <v>0</v>
      </c>
      <c r="U126" s="35">
        <v>0</v>
      </c>
      <c r="V126" s="35">
        <v>0</v>
      </c>
      <c r="W126" s="35">
        <v>0</v>
      </c>
      <c r="X126" s="35">
        <v>0</v>
      </c>
      <c r="Y126" s="35">
        <v>0</v>
      </c>
      <c r="Z126" s="35">
        <v>0</v>
      </c>
      <c r="AA126" s="35">
        <v>0</v>
      </c>
      <c r="AB126" s="35">
        <v>0</v>
      </c>
      <c r="AC126" s="35">
        <v>0</v>
      </c>
      <c r="AD126" s="35">
        <v>0</v>
      </c>
      <c r="AE126" s="35">
        <v>0</v>
      </c>
      <c r="AF126" s="35">
        <v>0</v>
      </c>
      <c r="AG126" s="35">
        <v>0</v>
      </c>
      <c r="AH126" s="35">
        <v>0</v>
      </c>
      <c r="AI126" s="35">
        <v>0</v>
      </c>
      <c r="AJ126" s="35">
        <v>0</v>
      </c>
      <c r="AK126" s="35">
        <v>0</v>
      </c>
      <c r="AL126" s="35">
        <v>0</v>
      </c>
      <c r="AM126" s="35">
        <v>0</v>
      </c>
      <c r="AN126" s="35">
        <v>0</v>
      </c>
      <c r="AO126" s="35">
        <v>0</v>
      </c>
      <c r="AP126" s="35">
        <v>0</v>
      </c>
      <c r="AQ126" s="35">
        <v>0</v>
      </c>
      <c r="AR126" s="35">
        <v>0</v>
      </c>
      <c r="AS126" s="35">
        <v>0</v>
      </c>
      <c r="AT126" s="35">
        <v>0</v>
      </c>
      <c r="AU126" s="35">
        <v>0</v>
      </c>
      <c r="AV126" s="35">
        <v>0</v>
      </c>
      <c r="AW126" s="35">
        <v>0</v>
      </c>
      <c r="AX126" s="35">
        <v>0</v>
      </c>
      <c r="AY126" s="35">
        <v>0</v>
      </c>
      <c r="AZ126" s="35">
        <v>0</v>
      </c>
      <c r="BA126" s="35">
        <v>0</v>
      </c>
      <c r="BB126" s="35">
        <v>0</v>
      </c>
      <c r="BC126" s="35">
        <v>0</v>
      </c>
      <c r="BD126" s="35">
        <v>0</v>
      </c>
      <c r="BE126" s="35">
        <v>0</v>
      </c>
      <c r="BF126" s="35">
        <v>0</v>
      </c>
      <c r="BG126" s="35">
        <v>0</v>
      </c>
      <c r="BH126" s="35">
        <v>0</v>
      </c>
      <c r="BI126" s="35">
        <v>0</v>
      </c>
      <c r="BJ126" s="35">
        <v>0</v>
      </c>
      <c r="BK126" s="35">
        <v>0</v>
      </c>
      <c r="BL126" s="35">
        <v>0</v>
      </c>
      <c r="BM126" s="35">
        <v>0</v>
      </c>
      <c r="BN126" s="35">
        <v>0</v>
      </c>
      <c r="BO126" s="7">
        <f>SUM(K126:BN126)</f>
        <v>0</v>
      </c>
    </row>
    <row r="127" spans="1:67" x14ac:dyDescent="0.2">
      <c r="A127" s="15" t="s">
        <v>282</v>
      </c>
      <c r="B127" s="14" t="s">
        <v>281</v>
      </c>
      <c r="C127" s="14" t="s">
        <v>264</v>
      </c>
      <c r="D127" s="13">
        <v>95885.99</v>
      </c>
      <c r="E127" s="13">
        <f>ROUND(SUM($D127*1%),2)</f>
        <v>958.86</v>
      </c>
      <c r="F127" s="13">
        <f>ROUND(SUM($D127*0.5%),2)</f>
        <v>479.43</v>
      </c>
      <c r="G127" s="13">
        <f>E127-J127</f>
        <v>719.15</v>
      </c>
      <c r="H127" s="13">
        <f>F127-BO127</f>
        <v>0</v>
      </c>
      <c r="I127" s="12">
        <f ca="1">OFFSET(INDIRECT(ADDRESS(1,MATCH($I$2,$A$1:$BN$1,0))),ROW()-1,0)</f>
        <v>239.71</v>
      </c>
      <c r="J127" s="35">
        <v>239.71</v>
      </c>
      <c r="K127" s="35">
        <v>0</v>
      </c>
      <c r="L127" s="35">
        <v>0</v>
      </c>
      <c r="M127" s="35">
        <v>0</v>
      </c>
      <c r="N127" s="35">
        <v>0</v>
      </c>
      <c r="O127" s="35">
        <v>0</v>
      </c>
      <c r="P127" s="35">
        <v>0</v>
      </c>
      <c r="Q127" s="35">
        <v>0</v>
      </c>
      <c r="R127" s="35">
        <v>0</v>
      </c>
      <c r="S127" s="35">
        <v>0</v>
      </c>
      <c r="T127" s="35">
        <v>0</v>
      </c>
      <c r="U127" s="35">
        <v>0</v>
      </c>
      <c r="V127" s="35">
        <v>0</v>
      </c>
      <c r="W127" s="35">
        <v>0</v>
      </c>
      <c r="X127" s="35">
        <v>0</v>
      </c>
      <c r="Y127" s="35">
        <v>0</v>
      </c>
      <c r="Z127" s="35">
        <v>0</v>
      </c>
      <c r="AA127" s="35">
        <v>0</v>
      </c>
      <c r="AB127" s="35">
        <v>0</v>
      </c>
      <c r="AC127" s="35">
        <v>0</v>
      </c>
      <c r="AD127" s="35">
        <v>0</v>
      </c>
      <c r="AE127" s="35">
        <v>0</v>
      </c>
      <c r="AF127" s="35">
        <v>0</v>
      </c>
      <c r="AG127" s="35">
        <v>0</v>
      </c>
      <c r="AH127" s="35">
        <v>0</v>
      </c>
      <c r="AI127" s="35">
        <v>0</v>
      </c>
      <c r="AJ127" s="35">
        <v>0</v>
      </c>
      <c r="AK127" s="35">
        <v>0</v>
      </c>
      <c r="AL127" s="35">
        <v>0</v>
      </c>
      <c r="AM127" s="35">
        <v>0</v>
      </c>
      <c r="AN127" s="35">
        <v>0</v>
      </c>
      <c r="AO127" s="35">
        <v>0</v>
      </c>
      <c r="AP127" s="35">
        <v>0</v>
      </c>
      <c r="AQ127" s="35">
        <v>0</v>
      </c>
      <c r="AR127" s="35">
        <v>0</v>
      </c>
      <c r="AS127" s="35">
        <v>0</v>
      </c>
      <c r="AT127" s="35">
        <v>0</v>
      </c>
      <c r="AU127" s="35">
        <v>479.43</v>
      </c>
      <c r="AV127" s="35">
        <v>0</v>
      </c>
      <c r="AW127" s="35">
        <v>0</v>
      </c>
      <c r="AX127" s="35">
        <v>0</v>
      </c>
      <c r="AY127" s="35">
        <v>0</v>
      </c>
      <c r="AZ127" s="35">
        <v>0</v>
      </c>
      <c r="BA127" s="35">
        <v>0</v>
      </c>
      <c r="BB127" s="35">
        <v>0</v>
      </c>
      <c r="BC127" s="35">
        <v>0</v>
      </c>
      <c r="BD127" s="35">
        <v>0</v>
      </c>
      <c r="BE127" s="35">
        <v>0</v>
      </c>
      <c r="BF127" s="35">
        <v>0</v>
      </c>
      <c r="BG127" s="35">
        <v>0</v>
      </c>
      <c r="BH127" s="35">
        <v>0</v>
      </c>
      <c r="BI127" s="35">
        <v>0</v>
      </c>
      <c r="BJ127" s="35">
        <v>0</v>
      </c>
      <c r="BK127" s="35">
        <v>0</v>
      </c>
      <c r="BL127" s="35">
        <v>0</v>
      </c>
      <c r="BM127" s="35">
        <v>0</v>
      </c>
      <c r="BN127" s="35">
        <v>0</v>
      </c>
      <c r="BO127" s="7">
        <f>SUM(K127:BN127)</f>
        <v>479.43</v>
      </c>
    </row>
    <row r="128" spans="1:67" x14ac:dyDescent="0.2">
      <c r="A128" s="15" t="s">
        <v>280</v>
      </c>
      <c r="B128" s="14" t="s">
        <v>279</v>
      </c>
      <c r="C128" s="14" t="s">
        <v>264</v>
      </c>
      <c r="D128" s="13">
        <v>126871.5</v>
      </c>
      <c r="E128" s="13">
        <f>ROUND(SUM($D128*1%),2)</f>
        <v>1268.72</v>
      </c>
      <c r="F128" s="13">
        <f>ROUND(SUM($D128*0.5%),2)</f>
        <v>634.36</v>
      </c>
      <c r="G128" s="13">
        <f>E128-J128</f>
        <v>868.72</v>
      </c>
      <c r="H128" s="13">
        <v>412</v>
      </c>
      <c r="I128" s="12">
        <f ca="1">OFFSET(INDIRECT(ADDRESS(1,MATCH($I$2,$A$1:$BN$1,0))),ROW()-1,0)</f>
        <v>400</v>
      </c>
      <c r="J128" s="35">
        <v>400</v>
      </c>
      <c r="K128" s="35">
        <v>0</v>
      </c>
      <c r="L128" s="35">
        <v>0</v>
      </c>
      <c r="M128" s="35">
        <v>0</v>
      </c>
      <c r="N128" s="35">
        <v>0</v>
      </c>
      <c r="O128" s="35">
        <v>0</v>
      </c>
      <c r="P128" s="35">
        <v>0</v>
      </c>
      <c r="Q128" s="35">
        <v>0</v>
      </c>
      <c r="R128" s="35">
        <v>0</v>
      </c>
      <c r="S128" s="35">
        <v>0</v>
      </c>
      <c r="T128" s="35">
        <v>0</v>
      </c>
      <c r="U128" s="35">
        <v>0</v>
      </c>
      <c r="V128" s="35">
        <v>0</v>
      </c>
      <c r="W128" s="35">
        <v>0</v>
      </c>
      <c r="X128" s="35">
        <v>0</v>
      </c>
      <c r="Y128" s="35">
        <v>0</v>
      </c>
      <c r="Z128" s="35">
        <v>0</v>
      </c>
      <c r="AA128" s="35">
        <v>0</v>
      </c>
      <c r="AB128" s="35">
        <v>0</v>
      </c>
      <c r="AC128" s="35">
        <v>0</v>
      </c>
      <c r="AD128" s="35">
        <v>0</v>
      </c>
      <c r="AE128" s="35">
        <v>0</v>
      </c>
      <c r="AF128" s="35">
        <v>0</v>
      </c>
      <c r="AG128" s="35">
        <v>0</v>
      </c>
      <c r="AH128" s="35">
        <v>0</v>
      </c>
      <c r="AI128" s="35">
        <v>0</v>
      </c>
      <c r="AJ128" s="35">
        <v>0</v>
      </c>
      <c r="AK128" s="35">
        <v>0</v>
      </c>
      <c r="AL128" s="35">
        <v>0</v>
      </c>
      <c r="AM128" s="35">
        <v>0</v>
      </c>
      <c r="AN128" s="35">
        <v>0</v>
      </c>
      <c r="AO128" s="35">
        <v>0</v>
      </c>
      <c r="AP128" s="35">
        <v>0</v>
      </c>
      <c r="AQ128" s="35">
        <v>0</v>
      </c>
      <c r="AR128" s="35">
        <v>0</v>
      </c>
      <c r="AS128" s="35">
        <v>0</v>
      </c>
      <c r="AT128" s="35">
        <v>0</v>
      </c>
      <c r="AU128" s="35">
        <v>0</v>
      </c>
      <c r="AV128" s="35">
        <v>0</v>
      </c>
      <c r="AW128" s="35">
        <v>0</v>
      </c>
      <c r="AX128" s="35">
        <v>0</v>
      </c>
      <c r="AY128" s="35">
        <v>0</v>
      </c>
      <c r="AZ128" s="35">
        <v>0</v>
      </c>
      <c r="BA128" s="35">
        <v>0</v>
      </c>
      <c r="BB128" s="35">
        <v>0</v>
      </c>
      <c r="BC128" s="35">
        <v>0</v>
      </c>
      <c r="BD128" s="35">
        <v>0</v>
      </c>
      <c r="BE128" s="35">
        <v>0</v>
      </c>
      <c r="BF128" s="35">
        <v>0</v>
      </c>
      <c r="BG128" s="35">
        <v>0</v>
      </c>
      <c r="BH128" s="35">
        <v>0</v>
      </c>
      <c r="BI128" s="35">
        <v>0</v>
      </c>
      <c r="BJ128" s="35">
        <v>0</v>
      </c>
      <c r="BK128" s="35">
        <v>0</v>
      </c>
      <c r="BL128" s="35">
        <v>0</v>
      </c>
      <c r="BM128" s="35">
        <v>0</v>
      </c>
      <c r="BN128" s="35">
        <v>0</v>
      </c>
      <c r="BO128" s="7">
        <f>SUM(K128:BN128)</f>
        <v>0</v>
      </c>
    </row>
    <row r="129" spans="1:67" x14ac:dyDescent="0.2">
      <c r="A129" s="15" t="s">
        <v>278</v>
      </c>
      <c r="B129" s="14" t="s">
        <v>277</v>
      </c>
      <c r="C129" s="14" t="s">
        <v>264</v>
      </c>
      <c r="D129" s="13">
        <v>111052.16</v>
      </c>
      <c r="E129" s="13">
        <f>ROUND(SUM($D129*1%),2)</f>
        <v>1110.52</v>
      </c>
      <c r="F129" s="13">
        <f>ROUND(SUM($D129*0.5%),2)</f>
        <v>555.26</v>
      </c>
      <c r="G129" s="13">
        <f>E129-J129</f>
        <v>0</v>
      </c>
      <c r="H129" s="13">
        <f>F129-BO129</f>
        <v>555.26</v>
      </c>
      <c r="I129" s="12">
        <f ca="1">OFFSET(INDIRECT(ADDRESS(1,MATCH($I$2,$A$1:$BN$1,0))),ROW()-1,0)</f>
        <v>1110.52</v>
      </c>
      <c r="J129" s="35">
        <v>1110.52</v>
      </c>
      <c r="K129" s="35">
        <v>0</v>
      </c>
      <c r="L129" s="35">
        <v>0</v>
      </c>
      <c r="M129" s="35">
        <v>0</v>
      </c>
      <c r="N129" s="35">
        <v>0</v>
      </c>
      <c r="O129" s="35">
        <v>0</v>
      </c>
      <c r="P129" s="35">
        <v>0</v>
      </c>
      <c r="Q129" s="35">
        <v>0</v>
      </c>
      <c r="R129" s="35">
        <v>0</v>
      </c>
      <c r="S129" s="35">
        <v>0</v>
      </c>
      <c r="T129" s="35">
        <v>0</v>
      </c>
      <c r="U129" s="35">
        <v>0</v>
      </c>
      <c r="V129" s="35">
        <v>0</v>
      </c>
      <c r="W129" s="35">
        <v>0</v>
      </c>
      <c r="X129" s="35">
        <v>0</v>
      </c>
      <c r="Y129" s="35">
        <v>0</v>
      </c>
      <c r="Z129" s="35">
        <v>0</v>
      </c>
      <c r="AA129" s="35">
        <v>0</v>
      </c>
      <c r="AB129" s="35">
        <v>0</v>
      </c>
      <c r="AC129" s="35">
        <v>0</v>
      </c>
      <c r="AD129" s="35">
        <v>0</v>
      </c>
      <c r="AE129" s="35">
        <v>0</v>
      </c>
      <c r="AF129" s="35">
        <v>0</v>
      </c>
      <c r="AG129" s="35">
        <v>0</v>
      </c>
      <c r="AH129" s="35">
        <v>0</v>
      </c>
      <c r="AI129" s="35">
        <v>0</v>
      </c>
      <c r="AJ129" s="35">
        <v>0</v>
      </c>
      <c r="AK129" s="35">
        <v>0</v>
      </c>
      <c r="AL129" s="35">
        <v>0</v>
      </c>
      <c r="AM129" s="35">
        <v>0</v>
      </c>
      <c r="AN129" s="35">
        <v>0</v>
      </c>
      <c r="AO129" s="35">
        <v>0</v>
      </c>
      <c r="AP129" s="35">
        <v>0</v>
      </c>
      <c r="AQ129" s="35">
        <v>0</v>
      </c>
      <c r="AR129" s="35">
        <v>0</v>
      </c>
      <c r="AS129" s="35">
        <v>0</v>
      </c>
      <c r="AT129" s="35">
        <v>0</v>
      </c>
      <c r="AU129" s="35">
        <v>0</v>
      </c>
      <c r="AV129" s="35">
        <v>0</v>
      </c>
      <c r="AW129" s="35">
        <v>0</v>
      </c>
      <c r="AX129" s="35">
        <v>0</v>
      </c>
      <c r="AY129" s="35">
        <v>0</v>
      </c>
      <c r="AZ129" s="35">
        <v>0</v>
      </c>
      <c r="BA129" s="35">
        <v>0</v>
      </c>
      <c r="BB129" s="35">
        <v>0</v>
      </c>
      <c r="BC129" s="35">
        <v>0</v>
      </c>
      <c r="BD129" s="35">
        <v>0</v>
      </c>
      <c r="BE129" s="35">
        <v>0</v>
      </c>
      <c r="BF129" s="35">
        <v>0</v>
      </c>
      <c r="BG129" s="35">
        <v>0</v>
      </c>
      <c r="BH129" s="35">
        <v>0</v>
      </c>
      <c r="BI129" s="35">
        <v>0</v>
      </c>
      <c r="BJ129" s="35">
        <v>0</v>
      </c>
      <c r="BK129" s="35">
        <v>0</v>
      </c>
      <c r="BL129" s="35">
        <v>0</v>
      </c>
      <c r="BM129" s="35">
        <v>0</v>
      </c>
      <c r="BN129" s="35">
        <v>0</v>
      </c>
      <c r="BO129" s="7">
        <f>SUM(K129:BN129)</f>
        <v>0</v>
      </c>
    </row>
    <row r="130" spans="1:67" x14ac:dyDescent="0.2">
      <c r="A130" s="15" t="s">
        <v>276</v>
      </c>
      <c r="B130" s="14" t="s">
        <v>275</v>
      </c>
      <c r="C130" s="14" t="s">
        <v>264</v>
      </c>
      <c r="D130" s="13">
        <v>68253.27</v>
      </c>
      <c r="E130" s="13">
        <f>ROUND(SUM($D130*1%),2)</f>
        <v>682.53</v>
      </c>
      <c r="F130" s="13">
        <f>ROUND(SUM($D130*0.5%),2)</f>
        <v>341.27</v>
      </c>
      <c r="G130" s="13">
        <f>E130-J130</f>
        <v>0</v>
      </c>
      <c r="H130" s="13">
        <f>F130-BO130</f>
        <v>341.27</v>
      </c>
      <c r="I130" s="12">
        <f ca="1">OFFSET(INDIRECT(ADDRESS(1,MATCH($I$2,$A$1:$BN$1,0))),ROW()-1,0)</f>
        <v>682.53</v>
      </c>
      <c r="J130" s="35">
        <v>682.53</v>
      </c>
      <c r="K130" s="35">
        <v>0</v>
      </c>
      <c r="L130" s="35">
        <v>0</v>
      </c>
      <c r="M130" s="35">
        <v>0</v>
      </c>
      <c r="N130" s="35">
        <v>0</v>
      </c>
      <c r="O130" s="35">
        <v>0</v>
      </c>
      <c r="P130" s="35">
        <v>0</v>
      </c>
      <c r="Q130" s="35">
        <v>0</v>
      </c>
      <c r="R130" s="35">
        <v>0</v>
      </c>
      <c r="S130" s="35">
        <v>0</v>
      </c>
      <c r="T130" s="35">
        <v>0</v>
      </c>
      <c r="U130" s="35">
        <v>0</v>
      </c>
      <c r="V130" s="35">
        <v>0</v>
      </c>
      <c r="W130" s="35">
        <v>0</v>
      </c>
      <c r="X130" s="35">
        <v>0</v>
      </c>
      <c r="Y130" s="35">
        <v>0</v>
      </c>
      <c r="Z130" s="35">
        <v>0</v>
      </c>
      <c r="AA130" s="35">
        <v>0</v>
      </c>
      <c r="AB130" s="35">
        <v>0</v>
      </c>
      <c r="AC130" s="35">
        <v>0</v>
      </c>
      <c r="AD130" s="35">
        <v>0</v>
      </c>
      <c r="AE130" s="35">
        <v>0</v>
      </c>
      <c r="AF130" s="35">
        <v>0</v>
      </c>
      <c r="AG130" s="35">
        <v>0</v>
      </c>
      <c r="AH130" s="35">
        <v>0</v>
      </c>
      <c r="AI130" s="35">
        <v>0</v>
      </c>
      <c r="AJ130" s="35">
        <v>0</v>
      </c>
      <c r="AK130" s="35">
        <v>0</v>
      </c>
      <c r="AL130" s="35">
        <v>0</v>
      </c>
      <c r="AM130" s="35">
        <v>0</v>
      </c>
      <c r="AN130" s="35">
        <v>0</v>
      </c>
      <c r="AO130" s="35">
        <v>0</v>
      </c>
      <c r="AP130" s="35">
        <v>0</v>
      </c>
      <c r="AQ130" s="35">
        <v>0</v>
      </c>
      <c r="AR130" s="35">
        <v>0</v>
      </c>
      <c r="AS130" s="35">
        <v>0</v>
      </c>
      <c r="AT130" s="35">
        <v>0</v>
      </c>
      <c r="AU130" s="35">
        <v>0</v>
      </c>
      <c r="AV130" s="35">
        <v>0</v>
      </c>
      <c r="AW130" s="35">
        <v>0</v>
      </c>
      <c r="AX130" s="35">
        <v>0</v>
      </c>
      <c r="AY130" s="35">
        <v>0</v>
      </c>
      <c r="AZ130" s="35">
        <v>0</v>
      </c>
      <c r="BA130" s="35">
        <v>0</v>
      </c>
      <c r="BB130" s="35">
        <v>0</v>
      </c>
      <c r="BC130" s="35">
        <v>0</v>
      </c>
      <c r="BD130" s="35">
        <v>0</v>
      </c>
      <c r="BE130" s="35">
        <v>0</v>
      </c>
      <c r="BF130" s="35">
        <v>0</v>
      </c>
      <c r="BG130" s="35">
        <v>0</v>
      </c>
      <c r="BH130" s="35">
        <v>0</v>
      </c>
      <c r="BI130" s="35">
        <v>0</v>
      </c>
      <c r="BJ130" s="35">
        <v>0</v>
      </c>
      <c r="BK130" s="35">
        <v>0</v>
      </c>
      <c r="BL130" s="35">
        <v>0</v>
      </c>
      <c r="BM130" s="35">
        <v>0</v>
      </c>
      <c r="BN130" s="35">
        <v>0</v>
      </c>
      <c r="BO130" s="7">
        <f>SUM(K130:BN130)</f>
        <v>0</v>
      </c>
    </row>
    <row r="131" spans="1:67" x14ac:dyDescent="0.2">
      <c r="A131" s="15" t="s">
        <v>274</v>
      </c>
      <c r="B131" s="14" t="s">
        <v>273</v>
      </c>
      <c r="C131" s="14" t="s">
        <v>264</v>
      </c>
      <c r="D131" s="13">
        <v>82419.81</v>
      </c>
      <c r="E131" s="13">
        <f>ROUND(SUM($D131*1%),2)</f>
        <v>824.2</v>
      </c>
      <c r="F131" s="13">
        <f>ROUND(SUM($D131*0.5%),2)</f>
        <v>412.1</v>
      </c>
      <c r="G131" s="13">
        <f>E131-J131</f>
        <v>444.63000000000005</v>
      </c>
      <c r="H131" s="13">
        <f>F131-BO131</f>
        <v>412.1</v>
      </c>
      <c r="I131" s="12">
        <f ca="1">OFFSET(INDIRECT(ADDRESS(1,MATCH($I$2,$A$1:$BN$1,0))),ROW()-1,0)</f>
        <v>379.57</v>
      </c>
      <c r="J131" s="35">
        <v>379.57</v>
      </c>
      <c r="K131" s="35">
        <v>0</v>
      </c>
      <c r="L131" s="35">
        <v>0</v>
      </c>
      <c r="M131" s="35">
        <v>0</v>
      </c>
      <c r="N131" s="35">
        <v>0</v>
      </c>
      <c r="O131" s="35">
        <v>0</v>
      </c>
      <c r="P131" s="35">
        <v>0</v>
      </c>
      <c r="Q131" s="35">
        <v>0</v>
      </c>
      <c r="R131" s="35">
        <v>0</v>
      </c>
      <c r="S131" s="35">
        <v>0</v>
      </c>
      <c r="T131" s="35">
        <v>0</v>
      </c>
      <c r="U131" s="35">
        <v>0</v>
      </c>
      <c r="V131" s="35">
        <v>0</v>
      </c>
      <c r="W131" s="35">
        <v>0</v>
      </c>
      <c r="X131" s="35">
        <v>0</v>
      </c>
      <c r="Y131" s="35">
        <v>0</v>
      </c>
      <c r="Z131" s="35">
        <v>0</v>
      </c>
      <c r="AA131" s="35">
        <v>0</v>
      </c>
      <c r="AB131" s="35">
        <v>0</v>
      </c>
      <c r="AC131" s="35">
        <v>0</v>
      </c>
      <c r="AD131" s="35">
        <v>0</v>
      </c>
      <c r="AE131" s="35">
        <v>0</v>
      </c>
      <c r="AF131" s="35">
        <v>0</v>
      </c>
      <c r="AG131" s="35">
        <v>0</v>
      </c>
      <c r="AH131" s="35">
        <v>0</v>
      </c>
      <c r="AI131" s="35">
        <v>0</v>
      </c>
      <c r="AJ131" s="35">
        <v>0</v>
      </c>
      <c r="AK131" s="35">
        <v>0</v>
      </c>
      <c r="AL131" s="35">
        <v>0</v>
      </c>
      <c r="AM131" s="35">
        <v>0</v>
      </c>
      <c r="AN131" s="35">
        <v>0</v>
      </c>
      <c r="AO131" s="35">
        <v>0</v>
      </c>
      <c r="AP131" s="35">
        <v>0</v>
      </c>
      <c r="AQ131" s="35">
        <v>0</v>
      </c>
      <c r="AR131" s="35">
        <v>0</v>
      </c>
      <c r="AS131" s="35">
        <v>0</v>
      </c>
      <c r="AT131" s="35">
        <v>0</v>
      </c>
      <c r="AU131" s="35">
        <v>0</v>
      </c>
      <c r="AV131" s="35">
        <v>0</v>
      </c>
      <c r="AW131" s="35">
        <v>0</v>
      </c>
      <c r="AX131" s="35">
        <v>0</v>
      </c>
      <c r="AY131" s="35">
        <v>0</v>
      </c>
      <c r="AZ131" s="35">
        <v>0</v>
      </c>
      <c r="BA131" s="35">
        <v>0</v>
      </c>
      <c r="BB131" s="35">
        <v>0</v>
      </c>
      <c r="BC131" s="35">
        <v>0</v>
      </c>
      <c r="BD131" s="35">
        <v>0</v>
      </c>
      <c r="BE131" s="35">
        <v>0</v>
      </c>
      <c r="BF131" s="35">
        <v>0</v>
      </c>
      <c r="BG131" s="35">
        <v>0</v>
      </c>
      <c r="BH131" s="35">
        <v>0</v>
      </c>
      <c r="BI131" s="35">
        <v>0</v>
      </c>
      <c r="BJ131" s="35">
        <v>0</v>
      </c>
      <c r="BK131" s="35">
        <v>0</v>
      </c>
      <c r="BL131" s="35">
        <v>0</v>
      </c>
      <c r="BM131" s="35">
        <v>0</v>
      </c>
      <c r="BN131" s="35">
        <v>0</v>
      </c>
      <c r="BO131" s="7">
        <f>SUM(K131:BN131)</f>
        <v>0</v>
      </c>
    </row>
    <row r="132" spans="1:67" x14ac:dyDescent="0.2">
      <c r="A132" s="15" t="s">
        <v>272</v>
      </c>
      <c r="B132" s="14" t="s">
        <v>271</v>
      </c>
      <c r="C132" s="14" t="s">
        <v>264</v>
      </c>
      <c r="D132" s="13">
        <v>91486.92</v>
      </c>
      <c r="E132" s="13">
        <f>ROUND(SUM($D132*1%),2)</f>
        <v>914.87</v>
      </c>
      <c r="F132" s="13">
        <f>ROUND(SUM($D132*0.5%),2)</f>
        <v>457.43</v>
      </c>
      <c r="G132" s="13">
        <f>E132-J132</f>
        <v>677</v>
      </c>
      <c r="H132" s="13">
        <f>F132-BO132</f>
        <v>457.43</v>
      </c>
      <c r="I132" s="12">
        <f ca="1">OFFSET(INDIRECT(ADDRESS(1,MATCH($I$2,$A$1:$BN$1,0))),ROW()-1,0)</f>
        <v>237.87</v>
      </c>
      <c r="J132" s="35">
        <v>237.87</v>
      </c>
      <c r="K132" s="35">
        <v>0</v>
      </c>
      <c r="L132" s="35">
        <v>0</v>
      </c>
      <c r="M132" s="35">
        <v>0</v>
      </c>
      <c r="N132" s="35">
        <v>0</v>
      </c>
      <c r="O132" s="35">
        <v>0</v>
      </c>
      <c r="P132" s="35">
        <v>0</v>
      </c>
      <c r="Q132" s="35">
        <v>0</v>
      </c>
      <c r="R132" s="35">
        <v>0</v>
      </c>
      <c r="S132" s="35">
        <v>0</v>
      </c>
      <c r="T132" s="35">
        <v>0</v>
      </c>
      <c r="U132" s="35">
        <v>0</v>
      </c>
      <c r="V132" s="35">
        <v>0</v>
      </c>
      <c r="W132" s="35">
        <v>0</v>
      </c>
      <c r="X132" s="35">
        <v>0</v>
      </c>
      <c r="Y132" s="35">
        <v>0</v>
      </c>
      <c r="Z132" s="35">
        <v>0</v>
      </c>
      <c r="AA132" s="35">
        <v>0</v>
      </c>
      <c r="AB132" s="35">
        <v>0</v>
      </c>
      <c r="AC132" s="35">
        <v>0</v>
      </c>
      <c r="AD132" s="35">
        <v>0</v>
      </c>
      <c r="AE132" s="35">
        <v>0</v>
      </c>
      <c r="AF132" s="35">
        <v>0</v>
      </c>
      <c r="AG132" s="35">
        <v>0</v>
      </c>
      <c r="AH132" s="35">
        <v>0</v>
      </c>
      <c r="AI132" s="35">
        <v>0</v>
      </c>
      <c r="AJ132" s="35">
        <v>0</v>
      </c>
      <c r="AK132" s="35">
        <v>0</v>
      </c>
      <c r="AL132" s="35">
        <v>0</v>
      </c>
      <c r="AM132" s="35">
        <v>0</v>
      </c>
      <c r="AN132" s="35">
        <v>0</v>
      </c>
      <c r="AO132" s="35">
        <v>0</v>
      </c>
      <c r="AP132" s="35">
        <v>0</v>
      </c>
      <c r="AQ132" s="35">
        <v>0</v>
      </c>
      <c r="AR132" s="35">
        <v>0</v>
      </c>
      <c r="AS132" s="35">
        <v>0</v>
      </c>
      <c r="AT132" s="35">
        <v>0</v>
      </c>
      <c r="AU132" s="35">
        <v>0</v>
      </c>
      <c r="AV132" s="35">
        <v>0</v>
      </c>
      <c r="AW132" s="35">
        <v>0</v>
      </c>
      <c r="AX132" s="35">
        <v>0</v>
      </c>
      <c r="AY132" s="35">
        <v>0</v>
      </c>
      <c r="AZ132" s="35">
        <v>0</v>
      </c>
      <c r="BA132" s="35">
        <v>0</v>
      </c>
      <c r="BB132" s="35">
        <v>0</v>
      </c>
      <c r="BC132" s="35">
        <v>0</v>
      </c>
      <c r="BD132" s="35">
        <v>0</v>
      </c>
      <c r="BE132" s="35">
        <v>0</v>
      </c>
      <c r="BF132" s="35">
        <v>0</v>
      </c>
      <c r="BG132" s="35">
        <v>0</v>
      </c>
      <c r="BH132" s="35">
        <v>0</v>
      </c>
      <c r="BI132" s="35">
        <v>0</v>
      </c>
      <c r="BJ132" s="35">
        <v>0</v>
      </c>
      <c r="BK132" s="35">
        <v>0</v>
      </c>
      <c r="BL132" s="35">
        <v>0</v>
      </c>
      <c r="BM132" s="35">
        <v>0</v>
      </c>
      <c r="BN132" s="35">
        <v>0</v>
      </c>
      <c r="BO132" s="7">
        <f>SUM(K132:BN132)</f>
        <v>0</v>
      </c>
    </row>
    <row r="133" spans="1:67" x14ac:dyDescent="0.2">
      <c r="A133" s="15" t="s">
        <v>270</v>
      </c>
      <c r="B133" s="14" t="s">
        <v>269</v>
      </c>
      <c r="C133" s="14" t="s">
        <v>264</v>
      </c>
      <c r="D133" s="13">
        <v>61420.9</v>
      </c>
      <c r="E133" s="13">
        <f>ROUND(SUM($D133*1%),2)</f>
        <v>614.21</v>
      </c>
      <c r="F133" s="13">
        <f>ROUND(SUM($D133*0.5%),2)</f>
        <v>307.10000000000002</v>
      </c>
      <c r="G133" s="13">
        <f>E133-J133</f>
        <v>0</v>
      </c>
      <c r="H133" s="13">
        <f>F133-BO133</f>
        <v>307.10000000000002</v>
      </c>
      <c r="I133" s="12">
        <f ca="1">OFFSET(INDIRECT(ADDRESS(1,MATCH($I$2,$A$1:$BN$1,0))),ROW()-1,0)</f>
        <v>614.21</v>
      </c>
      <c r="J133" s="35">
        <v>614.21</v>
      </c>
      <c r="K133" s="35">
        <v>0</v>
      </c>
      <c r="L133" s="35">
        <v>0</v>
      </c>
      <c r="M133" s="35">
        <v>0</v>
      </c>
      <c r="N133" s="35">
        <v>0</v>
      </c>
      <c r="O133" s="35">
        <v>0</v>
      </c>
      <c r="P133" s="35">
        <v>0</v>
      </c>
      <c r="Q133" s="35">
        <v>0</v>
      </c>
      <c r="R133" s="35">
        <v>0</v>
      </c>
      <c r="S133" s="35">
        <v>0</v>
      </c>
      <c r="T133" s="35">
        <v>0</v>
      </c>
      <c r="U133" s="35">
        <v>0</v>
      </c>
      <c r="V133" s="35">
        <v>0</v>
      </c>
      <c r="W133" s="35">
        <v>0</v>
      </c>
      <c r="X133" s="35">
        <v>0</v>
      </c>
      <c r="Y133" s="35">
        <v>0</v>
      </c>
      <c r="Z133" s="35">
        <v>0</v>
      </c>
      <c r="AA133" s="35">
        <v>0</v>
      </c>
      <c r="AB133" s="35">
        <v>0</v>
      </c>
      <c r="AC133" s="35">
        <v>0</v>
      </c>
      <c r="AD133" s="35">
        <v>0</v>
      </c>
      <c r="AE133" s="35">
        <v>0</v>
      </c>
      <c r="AF133" s="35">
        <v>0</v>
      </c>
      <c r="AG133" s="35">
        <v>0</v>
      </c>
      <c r="AH133" s="35">
        <v>0</v>
      </c>
      <c r="AI133" s="35">
        <v>0</v>
      </c>
      <c r="AJ133" s="35">
        <v>0</v>
      </c>
      <c r="AK133" s="35">
        <v>0</v>
      </c>
      <c r="AL133" s="35">
        <v>0</v>
      </c>
      <c r="AM133" s="35">
        <v>0</v>
      </c>
      <c r="AN133" s="35">
        <v>0</v>
      </c>
      <c r="AO133" s="35">
        <v>0</v>
      </c>
      <c r="AP133" s="35">
        <v>0</v>
      </c>
      <c r="AQ133" s="35">
        <v>0</v>
      </c>
      <c r="AR133" s="35">
        <v>0</v>
      </c>
      <c r="AS133" s="35">
        <v>0</v>
      </c>
      <c r="AT133" s="35">
        <v>0</v>
      </c>
      <c r="AU133" s="35">
        <v>0</v>
      </c>
      <c r="AV133" s="35">
        <v>0</v>
      </c>
      <c r="AW133" s="35">
        <v>0</v>
      </c>
      <c r="AX133" s="35">
        <v>0</v>
      </c>
      <c r="AY133" s="35">
        <v>0</v>
      </c>
      <c r="AZ133" s="35">
        <v>0</v>
      </c>
      <c r="BA133" s="35">
        <v>0</v>
      </c>
      <c r="BB133" s="35">
        <v>0</v>
      </c>
      <c r="BC133" s="35">
        <v>0</v>
      </c>
      <c r="BD133" s="35">
        <v>0</v>
      </c>
      <c r="BE133" s="35">
        <v>0</v>
      </c>
      <c r="BF133" s="35">
        <v>0</v>
      </c>
      <c r="BG133" s="35">
        <v>0</v>
      </c>
      <c r="BH133" s="35">
        <v>0</v>
      </c>
      <c r="BI133" s="35">
        <v>0</v>
      </c>
      <c r="BJ133" s="35">
        <v>0</v>
      </c>
      <c r="BK133" s="35">
        <v>0</v>
      </c>
      <c r="BL133" s="35">
        <v>0</v>
      </c>
      <c r="BM133" s="35">
        <v>0</v>
      </c>
      <c r="BN133" s="35">
        <v>0</v>
      </c>
      <c r="BO133" s="7">
        <f>SUM(K133:BN133)</f>
        <v>0</v>
      </c>
    </row>
    <row r="134" spans="1:67" x14ac:dyDescent="0.2">
      <c r="A134" s="15" t="s">
        <v>268</v>
      </c>
      <c r="B134" s="14" t="s">
        <v>267</v>
      </c>
      <c r="C134" s="14" t="s">
        <v>264</v>
      </c>
      <c r="D134" s="13">
        <v>72710.679999999993</v>
      </c>
      <c r="E134" s="13">
        <f>ROUND(SUM($D134*1%),2)</f>
        <v>727.11</v>
      </c>
      <c r="F134" s="13">
        <f>ROUND(SUM($D134*0.5%),2)</f>
        <v>363.55</v>
      </c>
      <c r="G134" s="13">
        <f>E134-J134</f>
        <v>181.77999999999997</v>
      </c>
      <c r="H134" s="13">
        <f>F134-BO134</f>
        <v>363.55</v>
      </c>
      <c r="I134" s="12">
        <f ca="1">OFFSET(INDIRECT(ADDRESS(1,MATCH($I$2,$A$1:$BN$1,0))),ROW()-1,0)</f>
        <v>545.33000000000004</v>
      </c>
      <c r="J134" s="35">
        <v>545.33000000000004</v>
      </c>
      <c r="K134" s="35">
        <v>0</v>
      </c>
      <c r="L134" s="35">
        <v>0</v>
      </c>
      <c r="M134" s="35">
        <v>0</v>
      </c>
      <c r="N134" s="35">
        <v>0</v>
      </c>
      <c r="O134" s="35">
        <v>0</v>
      </c>
      <c r="P134" s="35">
        <v>0</v>
      </c>
      <c r="Q134" s="35">
        <v>0</v>
      </c>
      <c r="R134" s="35">
        <v>0</v>
      </c>
      <c r="S134" s="35">
        <v>0</v>
      </c>
      <c r="T134" s="35">
        <v>0</v>
      </c>
      <c r="U134" s="35">
        <v>0</v>
      </c>
      <c r="V134" s="35">
        <v>0</v>
      </c>
      <c r="W134" s="35">
        <v>0</v>
      </c>
      <c r="X134" s="35">
        <v>0</v>
      </c>
      <c r="Y134" s="35">
        <v>0</v>
      </c>
      <c r="Z134" s="35">
        <v>0</v>
      </c>
      <c r="AA134" s="35">
        <v>0</v>
      </c>
      <c r="AB134" s="35">
        <v>0</v>
      </c>
      <c r="AC134" s="35">
        <v>0</v>
      </c>
      <c r="AD134" s="35">
        <v>0</v>
      </c>
      <c r="AE134" s="35">
        <v>0</v>
      </c>
      <c r="AF134" s="35">
        <v>0</v>
      </c>
      <c r="AG134" s="35">
        <v>0</v>
      </c>
      <c r="AH134" s="35">
        <v>0</v>
      </c>
      <c r="AI134" s="35">
        <v>0</v>
      </c>
      <c r="AJ134" s="35">
        <v>0</v>
      </c>
      <c r="AK134" s="35">
        <v>0</v>
      </c>
      <c r="AL134" s="35">
        <v>0</v>
      </c>
      <c r="AM134" s="35">
        <v>0</v>
      </c>
      <c r="AN134" s="35">
        <v>0</v>
      </c>
      <c r="AO134" s="35">
        <v>0</v>
      </c>
      <c r="AP134" s="35">
        <v>0</v>
      </c>
      <c r="AQ134" s="35">
        <v>0</v>
      </c>
      <c r="AR134" s="35">
        <v>0</v>
      </c>
      <c r="AS134" s="35">
        <v>0</v>
      </c>
      <c r="AT134" s="35">
        <v>0</v>
      </c>
      <c r="AU134" s="35">
        <v>0</v>
      </c>
      <c r="AV134" s="35">
        <v>0</v>
      </c>
      <c r="AW134" s="35">
        <v>0</v>
      </c>
      <c r="AX134" s="35">
        <v>0</v>
      </c>
      <c r="AY134" s="35">
        <v>0</v>
      </c>
      <c r="AZ134" s="35">
        <v>0</v>
      </c>
      <c r="BA134" s="35">
        <v>0</v>
      </c>
      <c r="BB134" s="35">
        <v>0</v>
      </c>
      <c r="BC134" s="35">
        <v>0</v>
      </c>
      <c r="BD134" s="35">
        <v>0</v>
      </c>
      <c r="BE134" s="35">
        <v>0</v>
      </c>
      <c r="BF134" s="35">
        <v>0</v>
      </c>
      <c r="BG134" s="35">
        <v>0</v>
      </c>
      <c r="BH134" s="35">
        <v>0</v>
      </c>
      <c r="BI134" s="35">
        <v>0</v>
      </c>
      <c r="BJ134" s="35">
        <v>0</v>
      </c>
      <c r="BK134" s="35">
        <v>0</v>
      </c>
      <c r="BL134" s="35">
        <v>0</v>
      </c>
      <c r="BM134" s="35">
        <v>0</v>
      </c>
      <c r="BN134" s="35">
        <v>0</v>
      </c>
      <c r="BO134" s="7">
        <f>SUM(K134:BN134)</f>
        <v>0</v>
      </c>
    </row>
    <row r="135" spans="1:67" x14ac:dyDescent="0.2">
      <c r="A135" s="15" t="s">
        <v>266</v>
      </c>
      <c r="B135" s="14" t="s">
        <v>265</v>
      </c>
      <c r="C135" s="14" t="s">
        <v>264</v>
      </c>
      <c r="D135" s="13">
        <v>55765.38</v>
      </c>
      <c r="E135" s="13">
        <f>ROUND(SUM($D135*1%),2)</f>
        <v>557.65</v>
      </c>
      <c r="F135" s="13">
        <f>ROUND(SUM($D135*0.5%),2)</f>
        <v>278.83</v>
      </c>
      <c r="G135" s="13">
        <f>E135-J135</f>
        <v>557.65</v>
      </c>
      <c r="H135" s="13">
        <f>F135-BO135</f>
        <v>278.83</v>
      </c>
      <c r="I135" s="12">
        <f ca="1">OFFSET(INDIRECT(ADDRESS(1,MATCH($I$2,$A$1:$BN$1,0))),ROW()-1,0)</f>
        <v>0</v>
      </c>
      <c r="J135" s="35">
        <v>0</v>
      </c>
      <c r="K135" s="35">
        <v>0</v>
      </c>
      <c r="L135" s="35">
        <v>0</v>
      </c>
      <c r="M135" s="35">
        <v>0</v>
      </c>
      <c r="N135" s="35">
        <v>0</v>
      </c>
      <c r="O135" s="35">
        <v>0</v>
      </c>
      <c r="P135" s="35">
        <v>0</v>
      </c>
      <c r="Q135" s="35">
        <v>0</v>
      </c>
      <c r="R135" s="35">
        <v>0</v>
      </c>
      <c r="S135" s="35">
        <v>0</v>
      </c>
      <c r="T135" s="35">
        <v>0</v>
      </c>
      <c r="U135" s="35">
        <v>0</v>
      </c>
      <c r="V135" s="35">
        <v>0</v>
      </c>
      <c r="W135" s="35">
        <v>0</v>
      </c>
      <c r="X135" s="35">
        <v>0</v>
      </c>
      <c r="Y135" s="35">
        <v>0</v>
      </c>
      <c r="Z135" s="35">
        <v>0</v>
      </c>
      <c r="AA135" s="35">
        <v>0</v>
      </c>
      <c r="AB135" s="35">
        <v>0</v>
      </c>
      <c r="AC135" s="35">
        <v>0</v>
      </c>
      <c r="AD135" s="35">
        <v>0</v>
      </c>
      <c r="AE135" s="35">
        <v>0</v>
      </c>
      <c r="AF135" s="35">
        <v>0</v>
      </c>
      <c r="AG135" s="35">
        <v>0</v>
      </c>
      <c r="AH135" s="35">
        <v>0</v>
      </c>
      <c r="AI135" s="35">
        <v>0</v>
      </c>
      <c r="AJ135" s="35">
        <v>0</v>
      </c>
      <c r="AK135" s="35">
        <v>0</v>
      </c>
      <c r="AL135" s="35">
        <v>0</v>
      </c>
      <c r="AM135" s="35">
        <v>0</v>
      </c>
      <c r="AN135" s="35">
        <v>0</v>
      </c>
      <c r="AO135" s="35">
        <v>0</v>
      </c>
      <c r="AP135" s="35">
        <v>0</v>
      </c>
      <c r="AQ135" s="35">
        <v>0</v>
      </c>
      <c r="AR135" s="35">
        <v>0</v>
      </c>
      <c r="AS135" s="35">
        <v>0</v>
      </c>
      <c r="AT135" s="35">
        <v>0</v>
      </c>
      <c r="AU135" s="35">
        <v>0</v>
      </c>
      <c r="AV135" s="35">
        <v>0</v>
      </c>
      <c r="AW135" s="35">
        <v>0</v>
      </c>
      <c r="AX135" s="35">
        <v>0</v>
      </c>
      <c r="AY135" s="35">
        <v>0</v>
      </c>
      <c r="AZ135" s="35">
        <v>0</v>
      </c>
      <c r="BA135" s="35">
        <v>0</v>
      </c>
      <c r="BB135" s="35">
        <v>0</v>
      </c>
      <c r="BC135" s="35">
        <v>0</v>
      </c>
      <c r="BD135" s="35">
        <v>0</v>
      </c>
      <c r="BE135" s="35">
        <v>0</v>
      </c>
      <c r="BF135" s="35">
        <v>0</v>
      </c>
      <c r="BG135" s="35">
        <v>0</v>
      </c>
      <c r="BH135" s="35">
        <v>0</v>
      </c>
      <c r="BI135" s="35">
        <v>0</v>
      </c>
      <c r="BJ135" s="35">
        <v>0</v>
      </c>
      <c r="BK135" s="35">
        <v>0</v>
      </c>
      <c r="BL135" s="35">
        <v>0</v>
      </c>
      <c r="BM135" s="35">
        <v>0</v>
      </c>
      <c r="BN135" s="35">
        <v>0</v>
      </c>
      <c r="BO135" s="7">
        <f>SUM(K135:BN135)</f>
        <v>0</v>
      </c>
    </row>
    <row r="136" spans="1:67" x14ac:dyDescent="0.2">
      <c r="A136" s="15" t="s">
        <v>263</v>
      </c>
      <c r="B136" s="14" t="s">
        <v>262</v>
      </c>
      <c r="C136" s="14" t="s">
        <v>220</v>
      </c>
      <c r="D136" s="13">
        <v>293741.89</v>
      </c>
      <c r="E136" s="13">
        <f>ROUND(SUM($D136*1%),2)</f>
        <v>2937.42</v>
      </c>
      <c r="F136" s="13">
        <f>ROUND(SUM($D136*0.5%),2)</f>
        <v>1468.71</v>
      </c>
      <c r="G136" s="13">
        <f>E136-J136</f>
        <v>437.42000000000007</v>
      </c>
      <c r="H136" s="13">
        <f>F136-BO136</f>
        <v>268.71000000000004</v>
      </c>
      <c r="I136" s="12">
        <f ca="1">OFFSET(INDIRECT(ADDRESS(1,MATCH($I$2,$A$1:$BN$1,0))),ROW()-1,0)</f>
        <v>2500</v>
      </c>
      <c r="J136" s="35">
        <v>2500</v>
      </c>
      <c r="K136" s="35">
        <v>800</v>
      </c>
      <c r="L136" s="35">
        <v>0</v>
      </c>
      <c r="M136" s="35">
        <v>0</v>
      </c>
      <c r="N136" s="35">
        <v>0</v>
      </c>
      <c r="O136" s="35">
        <v>0</v>
      </c>
      <c r="P136" s="35">
        <v>0</v>
      </c>
      <c r="Q136" s="35">
        <v>0</v>
      </c>
      <c r="R136" s="35">
        <v>0</v>
      </c>
      <c r="S136" s="35">
        <v>0</v>
      </c>
      <c r="T136" s="35">
        <v>0</v>
      </c>
      <c r="U136" s="35">
        <v>100</v>
      </c>
      <c r="V136" s="35">
        <v>300</v>
      </c>
      <c r="W136" s="35">
        <v>0</v>
      </c>
      <c r="X136" s="35">
        <v>0</v>
      </c>
      <c r="Y136" s="35">
        <v>0</v>
      </c>
      <c r="Z136" s="35">
        <v>0</v>
      </c>
      <c r="AA136" s="35">
        <v>0</v>
      </c>
      <c r="AB136" s="35">
        <v>0</v>
      </c>
      <c r="AC136" s="35">
        <v>0</v>
      </c>
      <c r="AD136" s="35">
        <v>0</v>
      </c>
      <c r="AE136" s="35">
        <v>0</v>
      </c>
      <c r="AF136" s="35">
        <v>0</v>
      </c>
      <c r="AG136" s="35">
        <v>0</v>
      </c>
      <c r="AH136" s="35">
        <v>0</v>
      </c>
      <c r="AI136" s="35">
        <v>0</v>
      </c>
      <c r="AJ136" s="35">
        <v>0</v>
      </c>
      <c r="AK136" s="35">
        <v>0</v>
      </c>
      <c r="AL136" s="35">
        <v>0</v>
      </c>
      <c r="AM136" s="35">
        <v>0</v>
      </c>
      <c r="AN136" s="35">
        <v>0</v>
      </c>
      <c r="AO136" s="35">
        <v>0</v>
      </c>
      <c r="AP136" s="35">
        <v>0</v>
      </c>
      <c r="AQ136" s="35">
        <v>0</v>
      </c>
      <c r="AR136" s="35">
        <v>0</v>
      </c>
      <c r="AS136" s="35">
        <v>0</v>
      </c>
      <c r="AT136" s="35">
        <v>0</v>
      </c>
      <c r="AU136" s="35">
        <v>0</v>
      </c>
      <c r="AV136" s="35">
        <v>0</v>
      </c>
      <c r="AW136" s="35">
        <v>0</v>
      </c>
      <c r="AX136" s="35">
        <v>0</v>
      </c>
      <c r="AY136" s="35">
        <v>0</v>
      </c>
      <c r="AZ136" s="35">
        <v>0</v>
      </c>
      <c r="BA136" s="35">
        <v>0</v>
      </c>
      <c r="BB136" s="35">
        <v>0</v>
      </c>
      <c r="BC136" s="35">
        <v>0</v>
      </c>
      <c r="BD136" s="35">
        <v>0</v>
      </c>
      <c r="BE136" s="35">
        <v>0</v>
      </c>
      <c r="BF136" s="35">
        <v>0</v>
      </c>
      <c r="BG136" s="35">
        <v>0</v>
      </c>
      <c r="BH136" s="35">
        <v>0</v>
      </c>
      <c r="BI136" s="35">
        <v>0</v>
      </c>
      <c r="BJ136" s="35">
        <v>0</v>
      </c>
      <c r="BK136" s="35">
        <v>0</v>
      </c>
      <c r="BL136" s="35">
        <v>0</v>
      </c>
      <c r="BM136" s="35">
        <v>0</v>
      </c>
      <c r="BN136" s="35">
        <v>0</v>
      </c>
      <c r="BO136" s="7">
        <f>SUM(K136:BN136)</f>
        <v>1200</v>
      </c>
    </row>
    <row r="137" spans="1:67" x14ac:dyDescent="0.2">
      <c r="A137" s="15" t="s">
        <v>261</v>
      </c>
      <c r="B137" s="14" t="s">
        <v>260</v>
      </c>
      <c r="C137" s="14" t="s">
        <v>220</v>
      </c>
      <c r="D137" s="13">
        <v>210132.14</v>
      </c>
      <c r="E137" s="13">
        <f>ROUND(SUM($D137*1%),2)</f>
        <v>2101.3200000000002</v>
      </c>
      <c r="F137" s="13">
        <f>ROUND(SUM($D137*0.5%),2)</f>
        <v>1050.6600000000001</v>
      </c>
      <c r="G137" s="13">
        <f>E137-J137</f>
        <v>0</v>
      </c>
      <c r="H137" s="13">
        <f>F137-BO137</f>
        <v>650.66000000000008</v>
      </c>
      <c r="I137" s="12">
        <f ca="1">OFFSET(INDIRECT(ADDRESS(1,MATCH($I$2,$A$1:$BN$1,0))),ROW()-1,0)</f>
        <v>2101.3200000000002</v>
      </c>
      <c r="J137" s="35">
        <v>2101.3200000000002</v>
      </c>
      <c r="K137" s="35">
        <v>0</v>
      </c>
      <c r="L137" s="35">
        <v>0</v>
      </c>
      <c r="M137" s="35">
        <v>0</v>
      </c>
      <c r="N137" s="35">
        <v>0</v>
      </c>
      <c r="O137" s="35">
        <v>0</v>
      </c>
      <c r="P137" s="35">
        <v>0</v>
      </c>
      <c r="Q137" s="35">
        <v>0</v>
      </c>
      <c r="R137" s="35">
        <v>0</v>
      </c>
      <c r="S137" s="35">
        <v>0</v>
      </c>
      <c r="T137" s="35">
        <v>0</v>
      </c>
      <c r="U137" s="35">
        <v>100</v>
      </c>
      <c r="V137" s="35">
        <v>300</v>
      </c>
      <c r="W137" s="35">
        <v>0</v>
      </c>
      <c r="X137" s="35">
        <v>0</v>
      </c>
      <c r="Y137" s="35">
        <v>0</v>
      </c>
      <c r="Z137" s="35">
        <v>0</v>
      </c>
      <c r="AA137" s="35">
        <v>0</v>
      </c>
      <c r="AB137" s="35">
        <v>0</v>
      </c>
      <c r="AC137" s="35">
        <v>0</v>
      </c>
      <c r="AD137" s="35">
        <v>0</v>
      </c>
      <c r="AE137" s="35">
        <v>0</v>
      </c>
      <c r="AF137" s="35">
        <v>0</v>
      </c>
      <c r="AG137" s="35">
        <v>0</v>
      </c>
      <c r="AH137" s="35">
        <v>0</v>
      </c>
      <c r="AI137" s="35">
        <v>0</v>
      </c>
      <c r="AJ137" s="35">
        <v>0</v>
      </c>
      <c r="AK137" s="35">
        <v>0</v>
      </c>
      <c r="AL137" s="35">
        <v>0</v>
      </c>
      <c r="AM137" s="35">
        <v>0</v>
      </c>
      <c r="AN137" s="35">
        <v>0</v>
      </c>
      <c r="AO137" s="35">
        <v>0</v>
      </c>
      <c r="AP137" s="35">
        <v>0</v>
      </c>
      <c r="AQ137" s="35">
        <v>0</v>
      </c>
      <c r="AR137" s="35">
        <v>0</v>
      </c>
      <c r="AS137" s="35">
        <v>0</v>
      </c>
      <c r="AT137" s="35">
        <v>0</v>
      </c>
      <c r="AU137" s="35">
        <v>0</v>
      </c>
      <c r="AV137" s="35">
        <v>0</v>
      </c>
      <c r="AW137" s="35">
        <v>0</v>
      </c>
      <c r="AX137" s="35">
        <v>0</v>
      </c>
      <c r="AY137" s="35">
        <v>0</v>
      </c>
      <c r="AZ137" s="35">
        <v>0</v>
      </c>
      <c r="BA137" s="35">
        <v>0</v>
      </c>
      <c r="BB137" s="35">
        <v>0</v>
      </c>
      <c r="BC137" s="35">
        <v>0</v>
      </c>
      <c r="BD137" s="35">
        <v>0</v>
      </c>
      <c r="BE137" s="35">
        <v>0</v>
      </c>
      <c r="BF137" s="35">
        <v>0</v>
      </c>
      <c r="BG137" s="35">
        <v>0</v>
      </c>
      <c r="BH137" s="35">
        <v>0</v>
      </c>
      <c r="BI137" s="35">
        <v>0</v>
      </c>
      <c r="BJ137" s="35">
        <v>0</v>
      </c>
      <c r="BK137" s="35">
        <v>0</v>
      </c>
      <c r="BL137" s="35">
        <v>0</v>
      </c>
      <c r="BM137" s="35">
        <v>0</v>
      </c>
      <c r="BN137" s="35">
        <v>0</v>
      </c>
      <c r="BO137" s="7">
        <f>SUM(K137:BN137)</f>
        <v>400</v>
      </c>
    </row>
    <row r="138" spans="1:67" x14ac:dyDescent="0.2">
      <c r="A138" s="15" t="s">
        <v>259</v>
      </c>
      <c r="B138" s="14" t="s">
        <v>258</v>
      </c>
      <c r="C138" s="14" t="s">
        <v>220</v>
      </c>
      <c r="D138" s="13">
        <v>103599.45</v>
      </c>
      <c r="E138" s="13">
        <f>ROUND(SUM($D138*1%),2)</f>
        <v>1035.99</v>
      </c>
      <c r="F138" s="13">
        <f>ROUND(SUM($D138*0.5%),2)</f>
        <v>518</v>
      </c>
      <c r="G138" s="13">
        <f>E138-J138</f>
        <v>0</v>
      </c>
      <c r="H138" s="13">
        <f>F138-BO138</f>
        <v>118</v>
      </c>
      <c r="I138" s="12">
        <f ca="1">OFFSET(INDIRECT(ADDRESS(1,MATCH($I$2,$A$1:$BN$1,0))),ROW()-1,0)</f>
        <v>1035.99</v>
      </c>
      <c r="J138" s="35">
        <v>1035.99</v>
      </c>
      <c r="K138" s="35">
        <v>0</v>
      </c>
      <c r="L138" s="35">
        <v>0</v>
      </c>
      <c r="M138" s="35">
        <v>0</v>
      </c>
      <c r="N138" s="35">
        <v>0</v>
      </c>
      <c r="O138" s="35">
        <v>0</v>
      </c>
      <c r="P138" s="35">
        <v>0</v>
      </c>
      <c r="Q138" s="35">
        <v>0</v>
      </c>
      <c r="R138" s="35">
        <v>0</v>
      </c>
      <c r="S138" s="35">
        <v>0</v>
      </c>
      <c r="T138" s="35">
        <v>0</v>
      </c>
      <c r="U138" s="35">
        <v>100</v>
      </c>
      <c r="V138" s="35">
        <v>300</v>
      </c>
      <c r="W138" s="35">
        <v>0</v>
      </c>
      <c r="X138" s="35">
        <v>0</v>
      </c>
      <c r="Y138" s="35">
        <v>0</v>
      </c>
      <c r="Z138" s="35">
        <v>0</v>
      </c>
      <c r="AA138" s="35">
        <v>0</v>
      </c>
      <c r="AB138" s="35">
        <v>0</v>
      </c>
      <c r="AC138" s="35">
        <v>0</v>
      </c>
      <c r="AD138" s="35">
        <v>0</v>
      </c>
      <c r="AE138" s="35">
        <v>0</v>
      </c>
      <c r="AF138" s="35">
        <v>0</v>
      </c>
      <c r="AG138" s="35">
        <v>0</v>
      </c>
      <c r="AH138" s="35">
        <v>0</v>
      </c>
      <c r="AI138" s="35">
        <v>0</v>
      </c>
      <c r="AJ138" s="35">
        <v>0</v>
      </c>
      <c r="AK138" s="35">
        <v>0</v>
      </c>
      <c r="AL138" s="35">
        <v>0</v>
      </c>
      <c r="AM138" s="35">
        <v>0</v>
      </c>
      <c r="AN138" s="35">
        <v>0</v>
      </c>
      <c r="AO138" s="35">
        <v>0</v>
      </c>
      <c r="AP138" s="35">
        <v>0</v>
      </c>
      <c r="AQ138" s="35">
        <v>0</v>
      </c>
      <c r="AR138" s="35">
        <v>0</v>
      </c>
      <c r="AS138" s="35">
        <v>0</v>
      </c>
      <c r="AT138" s="35">
        <v>0</v>
      </c>
      <c r="AU138" s="35">
        <v>0</v>
      </c>
      <c r="AV138" s="35">
        <v>0</v>
      </c>
      <c r="AW138" s="35">
        <v>0</v>
      </c>
      <c r="AX138" s="35">
        <v>0</v>
      </c>
      <c r="AY138" s="35">
        <v>0</v>
      </c>
      <c r="AZ138" s="35">
        <v>0</v>
      </c>
      <c r="BA138" s="35">
        <v>0</v>
      </c>
      <c r="BB138" s="35">
        <v>0</v>
      </c>
      <c r="BC138" s="35">
        <v>0</v>
      </c>
      <c r="BD138" s="35">
        <v>0</v>
      </c>
      <c r="BE138" s="35">
        <v>0</v>
      </c>
      <c r="BF138" s="35">
        <v>0</v>
      </c>
      <c r="BG138" s="35">
        <v>0</v>
      </c>
      <c r="BH138" s="35">
        <v>0</v>
      </c>
      <c r="BI138" s="35">
        <v>0</v>
      </c>
      <c r="BJ138" s="35">
        <v>0</v>
      </c>
      <c r="BK138" s="35">
        <v>0</v>
      </c>
      <c r="BL138" s="35">
        <v>0</v>
      </c>
      <c r="BM138" s="35">
        <v>0</v>
      </c>
      <c r="BN138" s="35">
        <v>0</v>
      </c>
      <c r="BO138" s="7">
        <f>SUM(K138:BN138)</f>
        <v>400</v>
      </c>
    </row>
    <row r="139" spans="1:67" x14ac:dyDescent="0.2">
      <c r="A139" s="15" t="s">
        <v>257</v>
      </c>
      <c r="B139" s="14" t="s">
        <v>256</v>
      </c>
      <c r="C139" s="14" t="s">
        <v>220</v>
      </c>
      <c r="D139" s="13">
        <v>169164.04</v>
      </c>
      <c r="E139" s="13">
        <f>ROUND(SUM($D139*1%),2)</f>
        <v>1691.64</v>
      </c>
      <c r="F139" s="13">
        <f>ROUND(SUM($D139*0.5%),2)</f>
        <v>845.82</v>
      </c>
      <c r="G139" s="13">
        <f>E139-J139</f>
        <v>422.91000000000008</v>
      </c>
      <c r="H139" s="13">
        <f>F139-BO139</f>
        <v>445.82000000000005</v>
      </c>
      <c r="I139" s="12">
        <f ca="1">OFFSET(INDIRECT(ADDRESS(1,MATCH($I$2,$A$1:$BN$1,0))),ROW()-1,0)</f>
        <v>1268.73</v>
      </c>
      <c r="J139" s="35">
        <v>1268.73</v>
      </c>
      <c r="K139" s="35">
        <v>0</v>
      </c>
      <c r="L139" s="35">
        <v>0</v>
      </c>
      <c r="M139" s="35">
        <v>0</v>
      </c>
      <c r="N139" s="35">
        <v>0</v>
      </c>
      <c r="O139" s="35">
        <v>0</v>
      </c>
      <c r="P139" s="35">
        <v>0</v>
      </c>
      <c r="Q139" s="35">
        <v>0</v>
      </c>
      <c r="R139" s="35">
        <v>0</v>
      </c>
      <c r="S139" s="35">
        <v>0</v>
      </c>
      <c r="T139" s="35">
        <v>0</v>
      </c>
      <c r="U139" s="35">
        <v>100</v>
      </c>
      <c r="V139" s="35">
        <v>300</v>
      </c>
      <c r="W139" s="35">
        <v>0</v>
      </c>
      <c r="X139" s="35">
        <v>0</v>
      </c>
      <c r="Y139" s="35">
        <v>0</v>
      </c>
      <c r="Z139" s="35">
        <v>0</v>
      </c>
      <c r="AA139" s="35">
        <v>0</v>
      </c>
      <c r="AB139" s="35">
        <v>0</v>
      </c>
      <c r="AC139" s="35">
        <v>0</v>
      </c>
      <c r="AD139" s="35">
        <v>0</v>
      </c>
      <c r="AE139" s="35">
        <v>0</v>
      </c>
      <c r="AF139" s="35">
        <v>0</v>
      </c>
      <c r="AG139" s="35">
        <v>0</v>
      </c>
      <c r="AH139" s="35">
        <v>0</v>
      </c>
      <c r="AI139" s="35">
        <v>0</v>
      </c>
      <c r="AJ139" s="35">
        <v>0</v>
      </c>
      <c r="AK139" s="35">
        <v>0</v>
      </c>
      <c r="AL139" s="35">
        <v>0</v>
      </c>
      <c r="AM139" s="35">
        <v>0</v>
      </c>
      <c r="AN139" s="35">
        <v>0</v>
      </c>
      <c r="AO139" s="35">
        <v>0</v>
      </c>
      <c r="AP139" s="35">
        <v>0</v>
      </c>
      <c r="AQ139" s="35">
        <v>0</v>
      </c>
      <c r="AR139" s="35">
        <v>0</v>
      </c>
      <c r="AS139" s="35">
        <v>0</v>
      </c>
      <c r="AT139" s="35">
        <v>0</v>
      </c>
      <c r="AU139" s="35">
        <v>0</v>
      </c>
      <c r="AV139" s="35">
        <v>0</v>
      </c>
      <c r="AW139" s="35">
        <v>0</v>
      </c>
      <c r="AX139" s="35">
        <v>0</v>
      </c>
      <c r="AY139" s="35">
        <v>0</v>
      </c>
      <c r="AZ139" s="35">
        <v>0</v>
      </c>
      <c r="BA139" s="35">
        <v>0</v>
      </c>
      <c r="BB139" s="35">
        <v>0</v>
      </c>
      <c r="BC139" s="35">
        <v>0</v>
      </c>
      <c r="BD139" s="35">
        <v>0</v>
      </c>
      <c r="BE139" s="35">
        <v>0</v>
      </c>
      <c r="BF139" s="35">
        <v>0</v>
      </c>
      <c r="BG139" s="35">
        <v>0</v>
      </c>
      <c r="BH139" s="35">
        <v>0</v>
      </c>
      <c r="BI139" s="35">
        <v>0</v>
      </c>
      <c r="BJ139" s="35">
        <v>0</v>
      </c>
      <c r="BK139" s="35">
        <v>0</v>
      </c>
      <c r="BL139" s="35">
        <v>0</v>
      </c>
      <c r="BM139" s="35">
        <v>0</v>
      </c>
      <c r="BN139" s="35">
        <v>0</v>
      </c>
      <c r="BO139" s="7">
        <f>SUM(K139:BN139)</f>
        <v>400</v>
      </c>
    </row>
    <row r="140" spans="1:67" x14ac:dyDescent="0.2">
      <c r="A140" s="15" t="s">
        <v>255</v>
      </c>
      <c r="B140" s="14" t="s">
        <v>254</v>
      </c>
      <c r="C140" s="14" t="s">
        <v>220</v>
      </c>
      <c r="D140" s="13">
        <v>138041.14000000001</v>
      </c>
      <c r="E140" s="13">
        <f>ROUND(SUM($D140*1%),2)</f>
        <v>1380.41</v>
      </c>
      <c r="F140" s="13">
        <f>ROUND(SUM($D140*0.5%),2)</f>
        <v>690.21</v>
      </c>
      <c r="G140" s="13">
        <f>E140-J140</f>
        <v>0</v>
      </c>
      <c r="H140" s="13">
        <f>F140-BO140</f>
        <v>290.21000000000004</v>
      </c>
      <c r="I140" s="12">
        <f ca="1">OFFSET(INDIRECT(ADDRESS(1,MATCH($I$2,$A$1:$BN$1,0))),ROW()-1,0)</f>
        <v>1380.41</v>
      </c>
      <c r="J140" s="35">
        <v>1380.41</v>
      </c>
      <c r="K140" s="35">
        <v>0</v>
      </c>
      <c r="L140" s="35">
        <v>0</v>
      </c>
      <c r="M140" s="35">
        <v>0</v>
      </c>
      <c r="N140" s="35">
        <v>0</v>
      </c>
      <c r="O140" s="35">
        <v>0</v>
      </c>
      <c r="P140" s="35">
        <v>0</v>
      </c>
      <c r="Q140" s="35">
        <v>0</v>
      </c>
      <c r="R140" s="35">
        <v>0</v>
      </c>
      <c r="S140" s="35">
        <v>0</v>
      </c>
      <c r="T140" s="35">
        <v>0</v>
      </c>
      <c r="U140" s="35">
        <v>100</v>
      </c>
      <c r="V140" s="35">
        <v>300</v>
      </c>
      <c r="W140" s="35">
        <v>0</v>
      </c>
      <c r="X140" s="35">
        <v>0</v>
      </c>
      <c r="Y140" s="35">
        <v>0</v>
      </c>
      <c r="Z140" s="35">
        <v>0</v>
      </c>
      <c r="AA140" s="35">
        <v>0</v>
      </c>
      <c r="AB140" s="35">
        <v>0</v>
      </c>
      <c r="AC140" s="35">
        <v>0</v>
      </c>
      <c r="AD140" s="35">
        <v>0</v>
      </c>
      <c r="AE140" s="35">
        <v>0</v>
      </c>
      <c r="AF140" s="35">
        <v>0</v>
      </c>
      <c r="AG140" s="35">
        <v>0</v>
      </c>
      <c r="AH140" s="35">
        <v>0</v>
      </c>
      <c r="AI140" s="35">
        <v>0</v>
      </c>
      <c r="AJ140" s="35">
        <v>0</v>
      </c>
      <c r="AK140" s="35">
        <v>0</v>
      </c>
      <c r="AL140" s="35">
        <v>0</v>
      </c>
      <c r="AM140" s="35">
        <v>0</v>
      </c>
      <c r="AN140" s="35">
        <v>0</v>
      </c>
      <c r="AO140" s="35">
        <v>0</v>
      </c>
      <c r="AP140" s="35">
        <v>0</v>
      </c>
      <c r="AQ140" s="35">
        <v>0</v>
      </c>
      <c r="AR140" s="35">
        <v>0</v>
      </c>
      <c r="AS140" s="35">
        <v>0</v>
      </c>
      <c r="AT140" s="35">
        <v>0</v>
      </c>
      <c r="AU140" s="35">
        <v>0</v>
      </c>
      <c r="AV140" s="35">
        <v>0</v>
      </c>
      <c r="AW140" s="35">
        <v>0</v>
      </c>
      <c r="AX140" s="35">
        <v>0</v>
      </c>
      <c r="AY140" s="35">
        <v>0</v>
      </c>
      <c r="AZ140" s="35">
        <v>0</v>
      </c>
      <c r="BA140" s="35">
        <v>0</v>
      </c>
      <c r="BB140" s="35">
        <v>0</v>
      </c>
      <c r="BC140" s="35">
        <v>0</v>
      </c>
      <c r="BD140" s="35">
        <v>0</v>
      </c>
      <c r="BE140" s="35">
        <v>0</v>
      </c>
      <c r="BF140" s="35">
        <v>0</v>
      </c>
      <c r="BG140" s="35">
        <v>0</v>
      </c>
      <c r="BH140" s="35">
        <v>0</v>
      </c>
      <c r="BI140" s="35">
        <v>0</v>
      </c>
      <c r="BJ140" s="35">
        <v>0</v>
      </c>
      <c r="BK140" s="35">
        <v>0</v>
      </c>
      <c r="BL140" s="35">
        <v>0</v>
      </c>
      <c r="BM140" s="35">
        <v>0</v>
      </c>
      <c r="BN140" s="35">
        <v>0</v>
      </c>
      <c r="BO140" s="7">
        <f>SUM(K140:BN140)</f>
        <v>400</v>
      </c>
    </row>
    <row r="141" spans="1:67" x14ac:dyDescent="0.2">
      <c r="A141" s="15" t="s">
        <v>253</v>
      </c>
      <c r="B141" s="14" t="s">
        <v>252</v>
      </c>
      <c r="C141" s="14" t="s">
        <v>220</v>
      </c>
      <c r="D141" s="13">
        <v>96899.48</v>
      </c>
      <c r="E141" s="13">
        <f>ROUND(SUM($D141*1%),2)</f>
        <v>968.99</v>
      </c>
      <c r="F141" s="13">
        <f>ROUND(SUM($D141*0.5%),2)</f>
        <v>484.5</v>
      </c>
      <c r="G141" s="13">
        <f>E141-J141</f>
        <v>0</v>
      </c>
      <c r="H141" s="13">
        <f>F141-BO141</f>
        <v>84.5</v>
      </c>
      <c r="I141" s="12">
        <f ca="1">OFFSET(INDIRECT(ADDRESS(1,MATCH($I$2,$A$1:$BN$1,0))),ROW()-1,0)</f>
        <v>968.99</v>
      </c>
      <c r="J141" s="35">
        <v>968.99</v>
      </c>
      <c r="K141" s="35">
        <v>0</v>
      </c>
      <c r="L141" s="35">
        <v>0</v>
      </c>
      <c r="M141" s="35">
        <v>0</v>
      </c>
      <c r="N141" s="35">
        <v>0</v>
      </c>
      <c r="O141" s="35">
        <v>0</v>
      </c>
      <c r="P141" s="35">
        <v>0</v>
      </c>
      <c r="Q141" s="35">
        <v>0</v>
      </c>
      <c r="R141" s="35">
        <v>0</v>
      </c>
      <c r="S141" s="35">
        <v>0</v>
      </c>
      <c r="T141" s="35">
        <v>0</v>
      </c>
      <c r="U141" s="35">
        <v>100</v>
      </c>
      <c r="V141" s="35">
        <v>300</v>
      </c>
      <c r="W141" s="35">
        <v>0</v>
      </c>
      <c r="X141" s="35">
        <v>0</v>
      </c>
      <c r="Y141" s="35">
        <v>0</v>
      </c>
      <c r="Z141" s="35">
        <v>0</v>
      </c>
      <c r="AA141" s="35">
        <v>0</v>
      </c>
      <c r="AB141" s="35">
        <v>0</v>
      </c>
      <c r="AC141" s="35">
        <v>0</v>
      </c>
      <c r="AD141" s="35">
        <v>0</v>
      </c>
      <c r="AE141" s="35">
        <v>0</v>
      </c>
      <c r="AF141" s="35">
        <v>0</v>
      </c>
      <c r="AG141" s="35">
        <v>0</v>
      </c>
      <c r="AH141" s="35">
        <v>0</v>
      </c>
      <c r="AI141" s="35">
        <v>0</v>
      </c>
      <c r="AJ141" s="35">
        <v>0</v>
      </c>
      <c r="AK141" s="35">
        <v>0</v>
      </c>
      <c r="AL141" s="35">
        <v>0</v>
      </c>
      <c r="AM141" s="35">
        <v>0</v>
      </c>
      <c r="AN141" s="35">
        <v>0</v>
      </c>
      <c r="AO141" s="35">
        <v>0</v>
      </c>
      <c r="AP141" s="35">
        <v>0</v>
      </c>
      <c r="AQ141" s="35">
        <v>0</v>
      </c>
      <c r="AR141" s="35">
        <v>0</v>
      </c>
      <c r="AS141" s="35">
        <v>0</v>
      </c>
      <c r="AT141" s="35">
        <v>0</v>
      </c>
      <c r="AU141" s="35">
        <v>0</v>
      </c>
      <c r="AV141" s="35">
        <v>0</v>
      </c>
      <c r="AW141" s="35">
        <v>0</v>
      </c>
      <c r="AX141" s="35">
        <v>0</v>
      </c>
      <c r="AY141" s="35">
        <v>0</v>
      </c>
      <c r="AZ141" s="35">
        <v>0</v>
      </c>
      <c r="BA141" s="35">
        <v>0</v>
      </c>
      <c r="BB141" s="35">
        <v>0</v>
      </c>
      <c r="BC141" s="35">
        <v>0</v>
      </c>
      <c r="BD141" s="35">
        <v>0</v>
      </c>
      <c r="BE141" s="35">
        <v>0</v>
      </c>
      <c r="BF141" s="35">
        <v>0</v>
      </c>
      <c r="BG141" s="35">
        <v>0</v>
      </c>
      <c r="BH141" s="35">
        <v>0</v>
      </c>
      <c r="BI141" s="35">
        <v>0</v>
      </c>
      <c r="BJ141" s="35">
        <v>0</v>
      </c>
      <c r="BK141" s="35">
        <v>0</v>
      </c>
      <c r="BL141" s="35">
        <v>0</v>
      </c>
      <c r="BM141" s="35">
        <v>0</v>
      </c>
      <c r="BN141" s="35">
        <v>0</v>
      </c>
      <c r="BO141" s="7">
        <f>SUM(K141:BN141)</f>
        <v>400</v>
      </c>
    </row>
    <row r="142" spans="1:67" x14ac:dyDescent="0.2">
      <c r="A142" s="15" t="s">
        <v>251</v>
      </c>
      <c r="B142" s="14" t="s">
        <v>250</v>
      </c>
      <c r="C142" s="14" t="s">
        <v>220</v>
      </c>
      <c r="D142" s="13">
        <v>78326.2</v>
      </c>
      <c r="E142" s="13">
        <f>ROUND(SUM($D142*1%),2)</f>
        <v>783.26</v>
      </c>
      <c r="F142" s="13">
        <f>ROUND(SUM($D142*0.5%),2)</f>
        <v>391.63</v>
      </c>
      <c r="G142" s="13">
        <f>E142-J142</f>
        <v>0</v>
      </c>
      <c r="H142" s="13">
        <f>F142-BO142</f>
        <v>291.63</v>
      </c>
      <c r="I142" s="12">
        <f ca="1">OFFSET(INDIRECT(ADDRESS(1,MATCH($I$2,$A$1:$BN$1,0))),ROW()-1,0)</f>
        <v>783.26</v>
      </c>
      <c r="J142" s="35">
        <v>783.26</v>
      </c>
      <c r="K142" s="35">
        <v>0</v>
      </c>
      <c r="L142" s="35">
        <v>0</v>
      </c>
      <c r="M142" s="35">
        <v>0</v>
      </c>
      <c r="N142" s="35">
        <v>0</v>
      </c>
      <c r="O142" s="35">
        <v>0</v>
      </c>
      <c r="P142" s="35">
        <v>0</v>
      </c>
      <c r="Q142" s="35">
        <v>0</v>
      </c>
      <c r="R142" s="35">
        <v>0</v>
      </c>
      <c r="S142" s="35">
        <v>0</v>
      </c>
      <c r="T142" s="35">
        <v>0</v>
      </c>
      <c r="U142" s="35">
        <v>100</v>
      </c>
      <c r="V142" s="35">
        <v>0</v>
      </c>
      <c r="W142" s="35">
        <v>0</v>
      </c>
      <c r="X142" s="35">
        <v>0</v>
      </c>
      <c r="Y142" s="35">
        <v>0</v>
      </c>
      <c r="Z142" s="35">
        <v>0</v>
      </c>
      <c r="AA142" s="35">
        <v>0</v>
      </c>
      <c r="AB142" s="35">
        <v>0</v>
      </c>
      <c r="AC142" s="35">
        <v>0</v>
      </c>
      <c r="AD142" s="35">
        <v>0</v>
      </c>
      <c r="AE142" s="35">
        <v>0</v>
      </c>
      <c r="AF142" s="35">
        <v>0</v>
      </c>
      <c r="AG142" s="35">
        <v>0</v>
      </c>
      <c r="AH142" s="35">
        <v>0</v>
      </c>
      <c r="AI142" s="35">
        <v>0</v>
      </c>
      <c r="AJ142" s="35">
        <v>0</v>
      </c>
      <c r="AK142" s="35">
        <v>0</v>
      </c>
      <c r="AL142" s="35">
        <v>0</v>
      </c>
      <c r="AM142" s="35">
        <v>0</v>
      </c>
      <c r="AN142" s="35">
        <v>0</v>
      </c>
      <c r="AO142" s="35">
        <v>0</v>
      </c>
      <c r="AP142" s="35">
        <v>0</v>
      </c>
      <c r="AQ142" s="35">
        <v>0</v>
      </c>
      <c r="AR142" s="35">
        <v>0</v>
      </c>
      <c r="AS142" s="35">
        <v>0</v>
      </c>
      <c r="AT142" s="35">
        <v>0</v>
      </c>
      <c r="AU142" s="35">
        <v>0</v>
      </c>
      <c r="AV142" s="35">
        <v>0</v>
      </c>
      <c r="AW142" s="35">
        <v>0</v>
      </c>
      <c r="AX142" s="35">
        <v>0</v>
      </c>
      <c r="AY142" s="35">
        <v>0</v>
      </c>
      <c r="AZ142" s="35">
        <v>0</v>
      </c>
      <c r="BA142" s="35">
        <v>0</v>
      </c>
      <c r="BB142" s="35">
        <v>0</v>
      </c>
      <c r="BC142" s="35">
        <v>0</v>
      </c>
      <c r="BD142" s="35">
        <v>0</v>
      </c>
      <c r="BE142" s="35">
        <v>0</v>
      </c>
      <c r="BF142" s="35">
        <v>0</v>
      </c>
      <c r="BG142" s="35">
        <v>0</v>
      </c>
      <c r="BH142" s="35">
        <v>0</v>
      </c>
      <c r="BI142" s="35">
        <v>0</v>
      </c>
      <c r="BJ142" s="35">
        <v>0</v>
      </c>
      <c r="BK142" s="35">
        <v>0</v>
      </c>
      <c r="BL142" s="35">
        <v>0</v>
      </c>
      <c r="BM142" s="35">
        <v>0</v>
      </c>
      <c r="BN142" s="35">
        <v>0</v>
      </c>
      <c r="BO142" s="7">
        <f>SUM(K142:BN142)</f>
        <v>100</v>
      </c>
    </row>
    <row r="143" spans="1:67" x14ac:dyDescent="0.2">
      <c r="A143" s="15" t="s">
        <v>249</v>
      </c>
      <c r="B143" s="14" t="s">
        <v>248</v>
      </c>
      <c r="C143" s="14" t="s">
        <v>220</v>
      </c>
      <c r="D143" s="13">
        <v>78271.95</v>
      </c>
      <c r="E143" s="13">
        <f>ROUND(SUM($D143*1%),2)</f>
        <v>782.72</v>
      </c>
      <c r="F143" s="13">
        <f>ROUND(SUM($D143*0.5%),2)</f>
        <v>391.36</v>
      </c>
      <c r="G143" s="13">
        <f>E143-J143</f>
        <v>0</v>
      </c>
      <c r="H143" s="13">
        <f>F143-BO143</f>
        <v>91.360000000000014</v>
      </c>
      <c r="I143" s="12">
        <f ca="1">OFFSET(INDIRECT(ADDRESS(1,MATCH($I$2,$A$1:$BN$1,0))),ROW()-1,0)</f>
        <v>782.72</v>
      </c>
      <c r="J143" s="35">
        <v>782.72</v>
      </c>
      <c r="K143" s="35">
        <v>0</v>
      </c>
      <c r="L143" s="35">
        <v>0</v>
      </c>
      <c r="M143" s="35">
        <v>0</v>
      </c>
      <c r="N143" s="35">
        <v>0</v>
      </c>
      <c r="O143" s="35">
        <v>0</v>
      </c>
      <c r="P143" s="35">
        <v>0</v>
      </c>
      <c r="Q143" s="35">
        <v>0</v>
      </c>
      <c r="R143" s="35">
        <v>0</v>
      </c>
      <c r="S143" s="35">
        <v>0</v>
      </c>
      <c r="T143" s="35">
        <v>0</v>
      </c>
      <c r="U143" s="35">
        <v>0</v>
      </c>
      <c r="V143" s="35">
        <v>300</v>
      </c>
      <c r="W143" s="35">
        <v>0</v>
      </c>
      <c r="X143" s="35">
        <v>0</v>
      </c>
      <c r="Y143" s="35">
        <v>0</v>
      </c>
      <c r="Z143" s="35">
        <v>0</v>
      </c>
      <c r="AA143" s="35">
        <v>0</v>
      </c>
      <c r="AB143" s="35">
        <v>0</v>
      </c>
      <c r="AC143" s="35">
        <v>0</v>
      </c>
      <c r="AD143" s="35">
        <v>0</v>
      </c>
      <c r="AE143" s="35">
        <v>0</v>
      </c>
      <c r="AF143" s="35">
        <v>0</v>
      </c>
      <c r="AG143" s="35">
        <v>0</v>
      </c>
      <c r="AH143" s="35">
        <v>0</v>
      </c>
      <c r="AI143" s="35">
        <v>0</v>
      </c>
      <c r="AJ143" s="35">
        <v>0</v>
      </c>
      <c r="AK143" s="35">
        <v>0</v>
      </c>
      <c r="AL143" s="35">
        <v>0</v>
      </c>
      <c r="AM143" s="35">
        <v>0</v>
      </c>
      <c r="AN143" s="35">
        <v>0</v>
      </c>
      <c r="AO143" s="35">
        <v>0</v>
      </c>
      <c r="AP143" s="35">
        <v>0</v>
      </c>
      <c r="AQ143" s="35">
        <v>0</v>
      </c>
      <c r="AR143" s="35">
        <v>0</v>
      </c>
      <c r="AS143" s="35">
        <v>0</v>
      </c>
      <c r="AT143" s="35">
        <v>0</v>
      </c>
      <c r="AU143" s="35">
        <v>0</v>
      </c>
      <c r="AV143" s="35">
        <v>0</v>
      </c>
      <c r="AW143" s="35">
        <v>0</v>
      </c>
      <c r="AX143" s="35">
        <v>0</v>
      </c>
      <c r="AY143" s="35">
        <v>0</v>
      </c>
      <c r="AZ143" s="35">
        <v>0</v>
      </c>
      <c r="BA143" s="35">
        <v>0</v>
      </c>
      <c r="BB143" s="35">
        <v>0</v>
      </c>
      <c r="BC143" s="35">
        <v>0</v>
      </c>
      <c r="BD143" s="35">
        <v>0</v>
      </c>
      <c r="BE143" s="35">
        <v>0</v>
      </c>
      <c r="BF143" s="35">
        <v>0</v>
      </c>
      <c r="BG143" s="35">
        <v>0</v>
      </c>
      <c r="BH143" s="35">
        <v>0</v>
      </c>
      <c r="BI143" s="35">
        <v>0</v>
      </c>
      <c r="BJ143" s="35">
        <v>0</v>
      </c>
      <c r="BK143" s="35">
        <v>0</v>
      </c>
      <c r="BL143" s="35">
        <v>0</v>
      </c>
      <c r="BM143" s="35">
        <v>0</v>
      </c>
      <c r="BN143" s="35">
        <v>0</v>
      </c>
      <c r="BO143" s="7">
        <f>SUM(K143:BN143)</f>
        <v>300</v>
      </c>
    </row>
    <row r="144" spans="1:67" x14ac:dyDescent="0.2">
      <c r="A144" s="15" t="s">
        <v>247</v>
      </c>
      <c r="B144" s="14" t="s">
        <v>59</v>
      </c>
      <c r="C144" s="14" t="s">
        <v>220</v>
      </c>
      <c r="D144" s="13">
        <v>100774.08</v>
      </c>
      <c r="E144" s="13">
        <f>ROUND(SUM($D144*1%),2)</f>
        <v>1007.74</v>
      </c>
      <c r="F144" s="13">
        <f>ROUND(SUM($D144*0.5%),2)</f>
        <v>503.87</v>
      </c>
      <c r="G144" s="13">
        <f>E144-J144</f>
        <v>503.87</v>
      </c>
      <c r="H144" s="13">
        <f>F144-BO144</f>
        <v>203.87</v>
      </c>
      <c r="I144" s="12">
        <f ca="1">OFFSET(INDIRECT(ADDRESS(1,MATCH($I$2,$A$1:$BN$1,0))),ROW()-1,0)</f>
        <v>503.87</v>
      </c>
      <c r="J144" s="35">
        <v>503.87</v>
      </c>
      <c r="K144" s="35">
        <v>0</v>
      </c>
      <c r="L144" s="35">
        <v>0</v>
      </c>
      <c r="M144" s="35">
        <v>0</v>
      </c>
      <c r="N144" s="35">
        <v>0</v>
      </c>
      <c r="O144" s="35">
        <v>0</v>
      </c>
      <c r="P144" s="35">
        <v>0</v>
      </c>
      <c r="Q144" s="35">
        <v>0</v>
      </c>
      <c r="R144" s="35">
        <v>0</v>
      </c>
      <c r="S144" s="35">
        <v>0</v>
      </c>
      <c r="T144" s="35">
        <v>0</v>
      </c>
      <c r="U144" s="35">
        <v>0</v>
      </c>
      <c r="V144" s="35">
        <v>300</v>
      </c>
      <c r="W144" s="35">
        <v>0</v>
      </c>
      <c r="X144" s="35">
        <v>0</v>
      </c>
      <c r="Y144" s="35">
        <v>0</v>
      </c>
      <c r="Z144" s="35">
        <v>0</v>
      </c>
      <c r="AA144" s="35">
        <v>0</v>
      </c>
      <c r="AB144" s="35">
        <v>0</v>
      </c>
      <c r="AC144" s="35">
        <v>0</v>
      </c>
      <c r="AD144" s="35">
        <v>0</v>
      </c>
      <c r="AE144" s="35">
        <v>0</v>
      </c>
      <c r="AF144" s="35">
        <v>0</v>
      </c>
      <c r="AG144" s="35">
        <v>0</v>
      </c>
      <c r="AH144" s="35">
        <v>0</v>
      </c>
      <c r="AI144" s="35">
        <v>0</v>
      </c>
      <c r="AJ144" s="35">
        <v>0</v>
      </c>
      <c r="AK144" s="35">
        <v>0</v>
      </c>
      <c r="AL144" s="35">
        <v>0</v>
      </c>
      <c r="AM144" s="35">
        <v>0</v>
      </c>
      <c r="AN144" s="35">
        <v>0</v>
      </c>
      <c r="AO144" s="35">
        <v>0</v>
      </c>
      <c r="AP144" s="35">
        <v>0</v>
      </c>
      <c r="AQ144" s="35">
        <v>0</v>
      </c>
      <c r="AR144" s="35">
        <v>0</v>
      </c>
      <c r="AS144" s="35">
        <v>0</v>
      </c>
      <c r="AT144" s="35">
        <v>0</v>
      </c>
      <c r="AU144" s="35">
        <v>0</v>
      </c>
      <c r="AV144" s="35">
        <v>0</v>
      </c>
      <c r="AW144" s="35">
        <v>0</v>
      </c>
      <c r="AX144" s="35">
        <v>0</v>
      </c>
      <c r="AY144" s="35">
        <v>0</v>
      </c>
      <c r="AZ144" s="35">
        <v>0</v>
      </c>
      <c r="BA144" s="35">
        <v>0</v>
      </c>
      <c r="BB144" s="35">
        <v>0</v>
      </c>
      <c r="BC144" s="35">
        <v>0</v>
      </c>
      <c r="BD144" s="35">
        <v>0</v>
      </c>
      <c r="BE144" s="35">
        <v>0</v>
      </c>
      <c r="BF144" s="35">
        <v>0</v>
      </c>
      <c r="BG144" s="35">
        <v>0</v>
      </c>
      <c r="BH144" s="35">
        <v>0</v>
      </c>
      <c r="BI144" s="35">
        <v>0</v>
      </c>
      <c r="BJ144" s="35">
        <v>0</v>
      </c>
      <c r="BK144" s="35">
        <v>0</v>
      </c>
      <c r="BL144" s="35">
        <v>0</v>
      </c>
      <c r="BM144" s="35">
        <v>0</v>
      </c>
      <c r="BN144" s="35">
        <v>0</v>
      </c>
      <c r="BO144" s="7">
        <f>SUM(K144:BN144)</f>
        <v>300</v>
      </c>
    </row>
    <row r="145" spans="1:67" x14ac:dyDescent="0.2">
      <c r="A145" s="15" t="s">
        <v>246</v>
      </c>
      <c r="B145" s="14" t="s">
        <v>245</v>
      </c>
      <c r="C145" s="14" t="s">
        <v>220</v>
      </c>
      <c r="D145" s="13">
        <v>93465.81</v>
      </c>
      <c r="E145" s="13">
        <f>ROUND(SUM($D145*1%),2)</f>
        <v>934.66</v>
      </c>
      <c r="F145" s="13">
        <f>ROUND(SUM($D145*0.5%),2)</f>
        <v>467.33</v>
      </c>
      <c r="G145" s="13">
        <f>E145-J145</f>
        <v>0</v>
      </c>
      <c r="H145" s="13">
        <f>F145-BO145</f>
        <v>167.32999999999998</v>
      </c>
      <c r="I145" s="12">
        <f ca="1">OFFSET(INDIRECT(ADDRESS(1,MATCH($I$2,$A$1:$BN$1,0))),ROW()-1,0)</f>
        <v>934.66</v>
      </c>
      <c r="J145" s="35">
        <v>934.66</v>
      </c>
      <c r="K145" s="35">
        <v>0</v>
      </c>
      <c r="L145" s="35">
        <v>0</v>
      </c>
      <c r="M145" s="35">
        <v>0</v>
      </c>
      <c r="N145" s="35">
        <v>0</v>
      </c>
      <c r="O145" s="35">
        <v>0</v>
      </c>
      <c r="P145" s="35">
        <v>0</v>
      </c>
      <c r="Q145" s="35">
        <v>0</v>
      </c>
      <c r="R145" s="35">
        <v>0</v>
      </c>
      <c r="S145" s="35">
        <v>0</v>
      </c>
      <c r="T145" s="35">
        <v>0</v>
      </c>
      <c r="U145" s="35">
        <v>0</v>
      </c>
      <c r="V145" s="35">
        <v>300</v>
      </c>
      <c r="W145" s="35">
        <v>0</v>
      </c>
      <c r="X145" s="35">
        <v>0</v>
      </c>
      <c r="Y145" s="35">
        <v>0</v>
      </c>
      <c r="Z145" s="35">
        <v>0</v>
      </c>
      <c r="AA145" s="35">
        <v>0</v>
      </c>
      <c r="AB145" s="35">
        <v>0</v>
      </c>
      <c r="AC145" s="35">
        <v>0</v>
      </c>
      <c r="AD145" s="35">
        <v>0</v>
      </c>
      <c r="AE145" s="35">
        <v>0</v>
      </c>
      <c r="AF145" s="35">
        <v>0</v>
      </c>
      <c r="AG145" s="35">
        <v>0</v>
      </c>
      <c r="AH145" s="35">
        <v>0</v>
      </c>
      <c r="AI145" s="35">
        <v>0</v>
      </c>
      <c r="AJ145" s="35">
        <v>0</v>
      </c>
      <c r="AK145" s="35">
        <v>0</v>
      </c>
      <c r="AL145" s="35">
        <v>0</v>
      </c>
      <c r="AM145" s="35">
        <v>0</v>
      </c>
      <c r="AN145" s="35">
        <v>0</v>
      </c>
      <c r="AO145" s="35">
        <v>0</v>
      </c>
      <c r="AP145" s="35">
        <v>0</v>
      </c>
      <c r="AQ145" s="35">
        <v>0</v>
      </c>
      <c r="AR145" s="35">
        <v>0</v>
      </c>
      <c r="AS145" s="35">
        <v>0</v>
      </c>
      <c r="AT145" s="35">
        <v>0</v>
      </c>
      <c r="AU145" s="35">
        <v>0</v>
      </c>
      <c r="AV145" s="35">
        <v>0</v>
      </c>
      <c r="AW145" s="35">
        <v>0</v>
      </c>
      <c r="AX145" s="35">
        <v>0</v>
      </c>
      <c r="AY145" s="35">
        <v>0</v>
      </c>
      <c r="AZ145" s="35">
        <v>0</v>
      </c>
      <c r="BA145" s="35">
        <v>0</v>
      </c>
      <c r="BB145" s="35">
        <v>0</v>
      </c>
      <c r="BC145" s="35">
        <v>0</v>
      </c>
      <c r="BD145" s="35">
        <v>0</v>
      </c>
      <c r="BE145" s="35">
        <v>0</v>
      </c>
      <c r="BF145" s="35">
        <v>0</v>
      </c>
      <c r="BG145" s="35">
        <v>0</v>
      </c>
      <c r="BH145" s="35">
        <v>0</v>
      </c>
      <c r="BI145" s="35">
        <v>0</v>
      </c>
      <c r="BJ145" s="35">
        <v>0</v>
      </c>
      <c r="BK145" s="35">
        <v>0</v>
      </c>
      <c r="BL145" s="35">
        <v>0</v>
      </c>
      <c r="BM145" s="35">
        <v>0</v>
      </c>
      <c r="BN145" s="35">
        <v>0</v>
      </c>
      <c r="BO145" s="7">
        <f>SUM(K145:BN145)</f>
        <v>300</v>
      </c>
    </row>
    <row r="146" spans="1:67" x14ac:dyDescent="0.2">
      <c r="A146" s="15" t="s">
        <v>244</v>
      </c>
      <c r="B146" s="14" t="s">
        <v>243</v>
      </c>
      <c r="C146" s="14" t="s">
        <v>220</v>
      </c>
      <c r="D146" s="13">
        <v>71908</v>
      </c>
      <c r="E146" s="13">
        <f>ROUND(SUM($D146*1%),2)</f>
        <v>719.08</v>
      </c>
      <c r="F146" s="13">
        <f>ROUND(SUM($D146*0.5%),2)</f>
        <v>359.54</v>
      </c>
      <c r="G146" s="13">
        <f>E146-J146</f>
        <v>0</v>
      </c>
      <c r="H146" s="13">
        <f>F146-BO146</f>
        <v>26.060000000000002</v>
      </c>
      <c r="I146" s="12">
        <f ca="1">OFFSET(INDIRECT(ADDRESS(1,MATCH($I$2,$A$1:$BN$1,0))),ROW()-1,0)</f>
        <v>719.08</v>
      </c>
      <c r="J146" s="35">
        <v>719.08</v>
      </c>
      <c r="K146" s="35">
        <v>0</v>
      </c>
      <c r="L146" s="35">
        <v>0</v>
      </c>
      <c r="M146" s="35">
        <v>0</v>
      </c>
      <c r="N146" s="35">
        <v>0</v>
      </c>
      <c r="O146" s="35">
        <v>0</v>
      </c>
      <c r="P146" s="35">
        <v>0</v>
      </c>
      <c r="Q146" s="35">
        <v>0</v>
      </c>
      <c r="R146" s="35">
        <v>0</v>
      </c>
      <c r="S146" s="35">
        <v>0</v>
      </c>
      <c r="T146" s="35">
        <v>0</v>
      </c>
      <c r="U146" s="35">
        <v>100</v>
      </c>
      <c r="V146" s="35">
        <v>233.48</v>
      </c>
      <c r="W146" s="35">
        <v>0</v>
      </c>
      <c r="X146" s="35">
        <v>0</v>
      </c>
      <c r="Y146" s="35">
        <v>0</v>
      </c>
      <c r="Z146" s="35">
        <v>0</v>
      </c>
      <c r="AA146" s="35">
        <v>0</v>
      </c>
      <c r="AB146" s="35">
        <v>0</v>
      </c>
      <c r="AC146" s="35">
        <v>0</v>
      </c>
      <c r="AD146" s="35">
        <v>0</v>
      </c>
      <c r="AE146" s="35">
        <v>0</v>
      </c>
      <c r="AF146" s="35">
        <v>0</v>
      </c>
      <c r="AG146" s="35">
        <v>0</v>
      </c>
      <c r="AH146" s="35">
        <v>0</v>
      </c>
      <c r="AI146" s="35">
        <v>0</v>
      </c>
      <c r="AJ146" s="35">
        <v>0</v>
      </c>
      <c r="AK146" s="35">
        <v>0</v>
      </c>
      <c r="AL146" s="35">
        <v>0</v>
      </c>
      <c r="AM146" s="35">
        <v>0</v>
      </c>
      <c r="AN146" s="35">
        <v>0</v>
      </c>
      <c r="AO146" s="35">
        <v>0</v>
      </c>
      <c r="AP146" s="35">
        <v>0</v>
      </c>
      <c r="AQ146" s="35">
        <v>0</v>
      </c>
      <c r="AR146" s="35">
        <v>0</v>
      </c>
      <c r="AS146" s="35">
        <v>0</v>
      </c>
      <c r="AT146" s="35">
        <v>0</v>
      </c>
      <c r="AU146" s="35">
        <v>0</v>
      </c>
      <c r="AV146" s="35">
        <v>0</v>
      </c>
      <c r="AW146" s="35">
        <v>0</v>
      </c>
      <c r="AX146" s="35">
        <v>0</v>
      </c>
      <c r="AY146" s="35">
        <v>0</v>
      </c>
      <c r="AZ146" s="35">
        <v>0</v>
      </c>
      <c r="BA146" s="35">
        <v>0</v>
      </c>
      <c r="BB146" s="35">
        <v>0</v>
      </c>
      <c r="BC146" s="35">
        <v>0</v>
      </c>
      <c r="BD146" s="35">
        <v>0</v>
      </c>
      <c r="BE146" s="35">
        <v>0</v>
      </c>
      <c r="BF146" s="35">
        <v>0</v>
      </c>
      <c r="BG146" s="35">
        <v>0</v>
      </c>
      <c r="BH146" s="35">
        <v>0</v>
      </c>
      <c r="BI146" s="35">
        <v>0</v>
      </c>
      <c r="BJ146" s="35">
        <v>0</v>
      </c>
      <c r="BK146" s="35">
        <v>0</v>
      </c>
      <c r="BL146" s="35">
        <v>0</v>
      </c>
      <c r="BM146" s="35">
        <v>0</v>
      </c>
      <c r="BN146" s="35">
        <v>0</v>
      </c>
      <c r="BO146" s="7">
        <f>SUM(K146:BN146)</f>
        <v>333.48</v>
      </c>
    </row>
    <row r="147" spans="1:67" x14ac:dyDescent="0.2">
      <c r="A147" s="15" t="s">
        <v>242</v>
      </c>
      <c r="B147" s="14" t="s">
        <v>241</v>
      </c>
      <c r="C147" s="14" t="s">
        <v>220</v>
      </c>
      <c r="D147" s="13">
        <v>136187.01</v>
      </c>
      <c r="E147" s="13">
        <f>ROUND(SUM($D147*1%),2)</f>
        <v>1361.87</v>
      </c>
      <c r="F147" s="13">
        <f>ROUND(SUM($D147*0.5%),2)</f>
        <v>680.94</v>
      </c>
      <c r="G147" s="13">
        <f>E147-J147</f>
        <v>0</v>
      </c>
      <c r="H147" s="13">
        <f>F147-BO147</f>
        <v>280.94000000000005</v>
      </c>
      <c r="I147" s="12">
        <f ca="1">OFFSET(INDIRECT(ADDRESS(1,MATCH($I$2,$A$1:$BN$1,0))),ROW()-1,0)</f>
        <v>1361.87</v>
      </c>
      <c r="J147" s="35">
        <v>1361.87</v>
      </c>
      <c r="K147" s="35">
        <v>0</v>
      </c>
      <c r="L147" s="35">
        <v>0</v>
      </c>
      <c r="M147" s="35">
        <v>0</v>
      </c>
      <c r="N147" s="35">
        <v>0</v>
      </c>
      <c r="O147" s="35">
        <v>0</v>
      </c>
      <c r="P147" s="35">
        <v>0</v>
      </c>
      <c r="Q147" s="35">
        <v>0</v>
      </c>
      <c r="R147" s="35">
        <v>0</v>
      </c>
      <c r="S147" s="35">
        <v>0</v>
      </c>
      <c r="T147" s="35">
        <v>0</v>
      </c>
      <c r="U147" s="35">
        <v>100</v>
      </c>
      <c r="V147" s="35">
        <v>300</v>
      </c>
      <c r="W147" s="35">
        <v>0</v>
      </c>
      <c r="X147" s="35">
        <v>0</v>
      </c>
      <c r="Y147" s="35">
        <v>0</v>
      </c>
      <c r="Z147" s="35">
        <v>0</v>
      </c>
      <c r="AA147" s="35">
        <v>0</v>
      </c>
      <c r="AB147" s="35">
        <v>0</v>
      </c>
      <c r="AC147" s="35">
        <v>0</v>
      </c>
      <c r="AD147" s="35">
        <v>0</v>
      </c>
      <c r="AE147" s="35">
        <v>0</v>
      </c>
      <c r="AF147" s="35">
        <v>0</v>
      </c>
      <c r="AG147" s="35">
        <v>0</v>
      </c>
      <c r="AH147" s="35">
        <v>0</v>
      </c>
      <c r="AI147" s="35">
        <v>0</v>
      </c>
      <c r="AJ147" s="35">
        <v>0</v>
      </c>
      <c r="AK147" s="35">
        <v>0</v>
      </c>
      <c r="AL147" s="35">
        <v>0</v>
      </c>
      <c r="AM147" s="35">
        <v>0</v>
      </c>
      <c r="AN147" s="35">
        <v>0</v>
      </c>
      <c r="AO147" s="35">
        <v>0</v>
      </c>
      <c r="AP147" s="35">
        <v>0</v>
      </c>
      <c r="AQ147" s="35">
        <v>0</v>
      </c>
      <c r="AR147" s="35">
        <v>0</v>
      </c>
      <c r="AS147" s="35">
        <v>0</v>
      </c>
      <c r="AT147" s="35">
        <v>0</v>
      </c>
      <c r="AU147" s="35">
        <v>0</v>
      </c>
      <c r="AV147" s="35">
        <v>0</v>
      </c>
      <c r="AW147" s="35">
        <v>0</v>
      </c>
      <c r="AX147" s="35">
        <v>0</v>
      </c>
      <c r="AY147" s="35">
        <v>0</v>
      </c>
      <c r="AZ147" s="35">
        <v>0</v>
      </c>
      <c r="BA147" s="35">
        <v>0</v>
      </c>
      <c r="BB147" s="35">
        <v>0</v>
      </c>
      <c r="BC147" s="35">
        <v>0</v>
      </c>
      <c r="BD147" s="35">
        <v>0</v>
      </c>
      <c r="BE147" s="35">
        <v>0</v>
      </c>
      <c r="BF147" s="35">
        <v>0</v>
      </c>
      <c r="BG147" s="35">
        <v>0</v>
      </c>
      <c r="BH147" s="35">
        <v>0</v>
      </c>
      <c r="BI147" s="35">
        <v>0</v>
      </c>
      <c r="BJ147" s="35">
        <v>0</v>
      </c>
      <c r="BK147" s="35">
        <v>0</v>
      </c>
      <c r="BL147" s="35">
        <v>0</v>
      </c>
      <c r="BM147" s="35">
        <v>0</v>
      </c>
      <c r="BN147" s="35">
        <v>0</v>
      </c>
      <c r="BO147" s="7">
        <f>SUM(K147:BN147)</f>
        <v>400</v>
      </c>
    </row>
    <row r="148" spans="1:67" x14ac:dyDescent="0.2">
      <c r="A148" s="15" t="s">
        <v>240</v>
      </c>
      <c r="B148" s="14" t="s">
        <v>239</v>
      </c>
      <c r="C148" s="14" t="s">
        <v>220</v>
      </c>
      <c r="D148" s="13">
        <v>59782.879999999997</v>
      </c>
      <c r="E148" s="13">
        <f>ROUND(SUM($D148*1%),2)</f>
        <v>597.83000000000004</v>
      </c>
      <c r="F148" s="13">
        <f>ROUND(SUM($D148*0.5%),2)</f>
        <v>298.91000000000003</v>
      </c>
      <c r="G148" s="13">
        <f>E148-J148</f>
        <v>497.83000000000004</v>
      </c>
      <c r="H148" s="13">
        <f>F148-BO148</f>
        <v>58.910000000000025</v>
      </c>
      <c r="I148" s="12">
        <f ca="1">OFFSET(INDIRECT(ADDRESS(1,MATCH($I$2,$A$1:$BN$1,0))),ROW()-1,0)</f>
        <v>100</v>
      </c>
      <c r="J148" s="35">
        <v>100</v>
      </c>
      <c r="K148" s="35">
        <v>0</v>
      </c>
      <c r="L148" s="35">
        <v>0</v>
      </c>
      <c r="M148" s="35">
        <v>0</v>
      </c>
      <c r="N148" s="35">
        <v>0</v>
      </c>
      <c r="O148" s="35">
        <v>0</v>
      </c>
      <c r="P148" s="35">
        <v>0</v>
      </c>
      <c r="Q148" s="35">
        <v>0</v>
      </c>
      <c r="R148" s="35">
        <v>0</v>
      </c>
      <c r="S148" s="35">
        <v>0</v>
      </c>
      <c r="T148" s="35">
        <v>0</v>
      </c>
      <c r="U148" s="35">
        <v>0</v>
      </c>
      <c r="V148" s="35">
        <v>240</v>
      </c>
      <c r="W148" s="35">
        <v>0</v>
      </c>
      <c r="X148" s="35">
        <v>0</v>
      </c>
      <c r="Y148" s="35">
        <v>0</v>
      </c>
      <c r="Z148" s="35">
        <v>0</v>
      </c>
      <c r="AA148" s="35">
        <v>0</v>
      </c>
      <c r="AB148" s="35">
        <v>0</v>
      </c>
      <c r="AC148" s="35">
        <v>0</v>
      </c>
      <c r="AD148" s="35">
        <v>0</v>
      </c>
      <c r="AE148" s="35">
        <v>0</v>
      </c>
      <c r="AF148" s="35">
        <v>0</v>
      </c>
      <c r="AG148" s="35">
        <v>0</v>
      </c>
      <c r="AH148" s="35">
        <v>0</v>
      </c>
      <c r="AI148" s="35">
        <v>0</v>
      </c>
      <c r="AJ148" s="35">
        <v>0</v>
      </c>
      <c r="AK148" s="35">
        <v>0</v>
      </c>
      <c r="AL148" s="35">
        <v>0</v>
      </c>
      <c r="AM148" s="35">
        <v>0</v>
      </c>
      <c r="AN148" s="35">
        <v>0</v>
      </c>
      <c r="AO148" s="35">
        <v>0</v>
      </c>
      <c r="AP148" s="35">
        <v>0</v>
      </c>
      <c r="AQ148" s="35">
        <v>0</v>
      </c>
      <c r="AR148" s="35">
        <v>0</v>
      </c>
      <c r="AS148" s="35">
        <v>0</v>
      </c>
      <c r="AT148" s="35">
        <v>0</v>
      </c>
      <c r="AU148" s="35">
        <v>0</v>
      </c>
      <c r="AV148" s="35">
        <v>0</v>
      </c>
      <c r="AW148" s="35">
        <v>0</v>
      </c>
      <c r="AX148" s="35">
        <v>0</v>
      </c>
      <c r="AY148" s="35">
        <v>0</v>
      </c>
      <c r="AZ148" s="35">
        <v>0</v>
      </c>
      <c r="BA148" s="35">
        <v>0</v>
      </c>
      <c r="BB148" s="35">
        <v>0</v>
      </c>
      <c r="BC148" s="35">
        <v>0</v>
      </c>
      <c r="BD148" s="35">
        <v>0</v>
      </c>
      <c r="BE148" s="35">
        <v>0</v>
      </c>
      <c r="BF148" s="35">
        <v>0</v>
      </c>
      <c r="BG148" s="35">
        <v>0</v>
      </c>
      <c r="BH148" s="35">
        <v>0</v>
      </c>
      <c r="BI148" s="35">
        <v>0</v>
      </c>
      <c r="BJ148" s="35">
        <v>0</v>
      </c>
      <c r="BK148" s="35">
        <v>0</v>
      </c>
      <c r="BL148" s="35">
        <v>0</v>
      </c>
      <c r="BM148" s="35">
        <v>0</v>
      </c>
      <c r="BN148" s="35">
        <v>0</v>
      </c>
      <c r="BO148" s="7">
        <f>SUM(K148:BN148)</f>
        <v>240</v>
      </c>
    </row>
    <row r="149" spans="1:67" x14ac:dyDescent="0.2">
      <c r="A149" s="15" t="s">
        <v>238</v>
      </c>
      <c r="B149" s="14" t="s">
        <v>237</v>
      </c>
      <c r="C149" s="14" t="s">
        <v>220</v>
      </c>
      <c r="D149" s="13">
        <v>66174.559999999998</v>
      </c>
      <c r="E149" s="13">
        <f>ROUND(SUM($D149*1%),2)</f>
        <v>661.75</v>
      </c>
      <c r="F149" s="13">
        <f>ROUND(SUM($D149*0.5%),2)</f>
        <v>330.87</v>
      </c>
      <c r="G149" s="13">
        <f>E149-J149</f>
        <v>0</v>
      </c>
      <c r="H149" s="13">
        <f>F149-BO149</f>
        <v>230.87</v>
      </c>
      <c r="I149" s="12">
        <f ca="1">OFFSET(INDIRECT(ADDRESS(1,MATCH($I$2,$A$1:$BN$1,0))),ROW()-1,0)</f>
        <v>661.75</v>
      </c>
      <c r="J149" s="35">
        <v>661.75</v>
      </c>
      <c r="K149" s="35">
        <v>0</v>
      </c>
      <c r="L149" s="35">
        <v>0</v>
      </c>
      <c r="M149" s="35">
        <v>0</v>
      </c>
      <c r="N149" s="35">
        <v>0</v>
      </c>
      <c r="O149" s="35">
        <v>0</v>
      </c>
      <c r="P149" s="35">
        <v>0</v>
      </c>
      <c r="Q149" s="35">
        <v>0</v>
      </c>
      <c r="R149" s="35">
        <v>0</v>
      </c>
      <c r="S149" s="35">
        <v>0</v>
      </c>
      <c r="T149" s="35">
        <v>0</v>
      </c>
      <c r="U149" s="35">
        <v>100</v>
      </c>
      <c r="V149" s="35">
        <v>0</v>
      </c>
      <c r="W149" s="35">
        <v>0</v>
      </c>
      <c r="X149" s="35">
        <v>0</v>
      </c>
      <c r="Y149" s="35">
        <v>0</v>
      </c>
      <c r="Z149" s="35">
        <v>0</v>
      </c>
      <c r="AA149" s="35">
        <v>0</v>
      </c>
      <c r="AB149" s="35">
        <v>0</v>
      </c>
      <c r="AC149" s="35">
        <v>0</v>
      </c>
      <c r="AD149" s="35">
        <v>0</v>
      </c>
      <c r="AE149" s="35">
        <v>0</v>
      </c>
      <c r="AF149" s="35">
        <v>0</v>
      </c>
      <c r="AG149" s="35">
        <v>0</v>
      </c>
      <c r="AH149" s="35">
        <v>0</v>
      </c>
      <c r="AI149" s="35">
        <v>0</v>
      </c>
      <c r="AJ149" s="35">
        <v>0</v>
      </c>
      <c r="AK149" s="35">
        <v>0</v>
      </c>
      <c r="AL149" s="35">
        <v>0</v>
      </c>
      <c r="AM149" s="35">
        <v>0</v>
      </c>
      <c r="AN149" s="35">
        <v>0</v>
      </c>
      <c r="AO149" s="35">
        <v>0</v>
      </c>
      <c r="AP149" s="35">
        <v>0</v>
      </c>
      <c r="AQ149" s="35">
        <v>0</v>
      </c>
      <c r="AR149" s="35">
        <v>0</v>
      </c>
      <c r="AS149" s="35">
        <v>0</v>
      </c>
      <c r="AT149" s="35">
        <v>0</v>
      </c>
      <c r="AU149" s="35">
        <v>0</v>
      </c>
      <c r="AV149" s="35">
        <v>0</v>
      </c>
      <c r="AW149" s="35">
        <v>0</v>
      </c>
      <c r="AX149" s="35">
        <v>0</v>
      </c>
      <c r="AY149" s="35">
        <v>0</v>
      </c>
      <c r="AZ149" s="35">
        <v>0</v>
      </c>
      <c r="BA149" s="35">
        <v>0</v>
      </c>
      <c r="BB149" s="35">
        <v>0</v>
      </c>
      <c r="BC149" s="35">
        <v>0</v>
      </c>
      <c r="BD149" s="35">
        <v>0</v>
      </c>
      <c r="BE149" s="35">
        <v>0</v>
      </c>
      <c r="BF149" s="35">
        <v>0</v>
      </c>
      <c r="BG149" s="35">
        <v>0</v>
      </c>
      <c r="BH149" s="35">
        <v>0</v>
      </c>
      <c r="BI149" s="35">
        <v>0</v>
      </c>
      <c r="BJ149" s="35">
        <v>0</v>
      </c>
      <c r="BK149" s="35">
        <v>0</v>
      </c>
      <c r="BL149" s="35">
        <v>0</v>
      </c>
      <c r="BM149" s="35">
        <v>0</v>
      </c>
      <c r="BN149" s="35">
        <v>0</v>
      </c>
      <c r="BO149" s="7">
        <f>SUM(K149:BN149)</f>
        <v>100</v>
      </c>
    </row>
    <row r="150" spans="1:67" x14ac:dyDescent="0.2">
      <c r="A150" s="15" t="s">
        <v>236</v>
      </c>
      <c r="B150" s="14" t="s">
        <v>235</v>
      </c>
      <c r="C150" s="14" t="s">
        <v>220</v>
      </c>
      <c r="D150" s="13">
        <v>51994.65</v>
      </c>
      <c r="E150" s="13">
        <f>ROUND(SUM($D150*1%),2)</f>
        <v>519.95000000000005</v>
      </c>
      <c r="F150" s="13">
        <f>ROUND(SUM($D150*0.5%),2)</f>
        <v>259.97000000000003</v>
      </c>
      <c r="G150" s="13">
        <f>E150-J150</f>
        <v>419.95000000000005</v>
      </c>
      <c r="H150" s="13">
        <f>F150-BO150</f>
        <v>159.97000000000003</v>
      </c>
      <c r="I150" s="12">
        <f ca="1">OFFSET(INDIRECT(ADDRESS(1,MATCH($I$2,$A$1:$BN$1,0))),ROW()-1,0)</f>
        <v>100</v>
      </c>
      <c r="J150" s="35">
        <v>100</v>
      </c>
      <c r="K150" s="35">
        <v>0</v>
      </c>
      <c r="L150" s="35">
        <v>0</v>
      </c>
      <c r="M150" s="35">
        <v>0</v>
      </c>
      <c r="N150" s="35">
        <v>0</v>
      </c>
      <c r="O150" s="35">
        <v>0</v>
      </c>
      <c r="P150" s="35">
        <v>0</v>
      </c>
      <c r="Q150" s="35">
        <v>0</v>
      </c>
      <c r="R150" s="35">
        <v>0</v>
      </c>
      <c r="S150" s="35">
        <v>0</v>
      </c>
      <c r="T150" s="35">
        <v>0</v>
      </c>
      <c r="U150" s="35">
        <v>100</v>
      </c>
      <c r="V150" s="35">
        <v>0</v>
      </c>
      <c r="W150" s="35">
        <v>0</v>
      </c>
      <c r="X150" s="35">
        <v>0</v>
      </c>
      <c r="Y150" s="35">
        <v>0</v>
      </c>
      <c r="Z150" s="35">
        <v>0</v>
      </c>
      <c r="AA150" s="35">
        <v>0</v>
      </c>
      <c r="AB150" s="35">
        <v>0</v>
      </c>
      <c r="AC150" s="35">
        <v>0</v>
      </c>
      <c r="AD150" s="35">
        <v>0</v>
      </c>
      <c r="AE150" s="35">
        <v>0</v>
      </c>
      <c r="AF150" s="35">
        <v>0</v>
      </c>
      <c r="AG150" s="35">
        <v>0</v>
      </c>
      <c r="AH150" s="35">
        <v>0</v>
      </c>
      <c r="AI150" s="35">
        <v>0</v>
      </c>
      <c r="AJ150" s="35">
        <v>0</v>
      </c>
      <c r="AK150" s="35">
        <v>0</v>
      </c>
      <c r="AL150" s="35">
        <v>0</v>
      </c>
      <c r="AM150" s="35">
        <v>0</v>
      </c>
      <c r="AN150" s="35">
        <v>0</v>
      </c>
      <c r="AO150" s="35">
        <v>0</v>
      </c>
      <c r="AP150" s="35">
        <v>0</v>
      </c>
      <c r="AQ150" s="35">
        <v>0</v>
      </c>
      <c r="AR150" s="35">
        <v>0</v>
      </c>
      <c r="AS150" s="35">
        <v>0</v>
      </c>
      <c r="AT150" s="35">
        <v>0</v>
      </c>
      <c r="AU150" s="35">
        <v>0</v>
      </c>
      <c r="AV150" s="35">
        <v>0</v>
      </c>
      <c r="AW150" s="35">
        <v>0</v>
      </c>
      <c r="AX150" s="35">
        <v>0</v>
      </c>
      <c r="AY150" s="35">
        <v>0</v>
      </c>
      <c r="AZ150" s="35">
        <v>0</v>
      </c>
      <c r="BA150" s="35">
        <v>0</v>
      </c>
      <c r="BB150" s="35">
        <v>0</v>
      </c>
      <c r="BC150" s="35">
        <v>0</v>
      </c>
      <c r="BD150" s="35">
        <v>0</v>
      </c>
      <c r="BE150" s="35">
        <v>0</v>
      </c>
      <c r="BF150" s="35">
        <v>0</v>
      </c>
      <c r="BG150" s="35">
        <v>0</v>
      </c>
      <c r="BH150" s="35">
        <v>0</v>
      </c>
      <c r="BI150" s="35">
        <v>0</v>
      </c>
      <c r="BJ150" s="35">
        <v>0</v>
      </c>
      <c r="BK150" s="35">
        <v>0</v>
      </c>
      <c r="BL150" s="35">
        <v>0</v>
      </c>
      <c r="BM150" s="35">
        <v>0</v>
      </c>
      <c r="BN150" s="35">
        <v>0</v>
      </c>
      <c r="BO150" s="7">
        <f>SUM(K150:BN150)</f>
        <v>100</v>
      </c>
    </row>
    <row r="151" spans="1:67" x14ac:dyDescent="0.2">
      <c r="A151" s="15" t="s">
        <v>234</v>
      </c>
      <c r="B151" s="14" t="s">
        <v>233</v>
      </c>
      <c r="C151" s="14" t="s">
        <v>220</v>
      </c>
      <c r="D151" s="13">
        <v>56546.89</v>
      </c>
      <c r="E151" s="13">
        <f>ROUND(SUM($D151*1%),2)</f>
        <v>565.47</v>
      </c>
      <c r="F151" s="13">
        <f>ROUND(SUM($D151*0.5%),2)</f>
        <v>282.73</v>
      </c>
      <c r="G151" s="13">
        <f>E151-J151</f>
        <v>301.91000000000003</v>
      </c>
      <c r="H151" s="13">
        <f>F151-BO151</f>
        <v>42.730000000000018</v>
      </c>
      <c r="I151" s="12">
        <f ca="1">OFFSET(INDIRECT(ADDRESS(1,MATCH($I$2,$A$1:$BN$1,0))),ROW()-1,0)</f>
        <v>263.56</v>
      </c>
      <c r="J151" s="35">
        <v>263.56</v>
      </c>
      <c r="K151" s="35">
        <v>0</v>
      </c>
      <c r="L151" s="35">
        <v>0</v>
      </c>
      <c r="M151" s="35">
        <v>0</v>
      </c>
      <c r="N151" s="35">
        <v>0</v>
      </c>
      <c r="O151" s="35">
        <v>0</v>
      </c>
      <c r="P151" s="35">
        <v>0</v>
      </c>
      <c r="Q151" s="35">
        <v>0</v>
      </c>
      <c r="R151" s="35">
        <v>0</v>
      </c>
      <c r="S151" s="35">
        <v>0</v>
      </c>
      <c r="T151" s="35">
        <v>0</v>
      </c>
      <c r="U151" s="35">
        <v>0</v>
      </c>
      <c r="V151" s="35">
        <v>240</v>
      </c>
      <c r="W151" s="35">
        <v>0</v>
      </c>
      <c r="X151" s="35">
        <v>0</v>
      </c>
      <c r="Y151" s="35">
        <v>0</v>
      </c>
      <c r="Z151" s="35">
        <v>0</v>
      </c>
      <c r="AA151" s="35">
        <v>0</v>
      </c>
      <c r="AB151" s="35">
        <v>0</v>
      </c>
      <c r="AC151" s="35">
        <v>0</v>
      </c>
      <c r="AD151" s="35">
        <v>0</v>
      </c>
      <c r="AE151" s="35">
        <v>0</v>
      </c>
      <c r="AF151" s="35">
        <v>0</v>
      </c>
      <c r="AG151" s="35">
        <v>0</v>
      </c>
      <c r="AH151" s="35">
        <v>0</v>
      </c>
      <c r="AI151" s="35">
        <v>0</v>
      </c>
      <c r="AJ151" s="35">
        <v>0</v>
      </c>
      <c r="AK151" s="35">
        <v>0</v>
      </c>
      <c r="AL151" s="35">
        <v>0</v>
      </c>
      <c r="AM151" s="35">
        <v>0</v>
      </c>
      <c r="AN151" s="35">
        <v>0</v>
      </c>
      <c r="AO151" s="35">
        <v>0</v>
      </c>
      <c r="AP151" s="35">
        <v>0</v>
      </c>
      <c r="AQ151" s="35">
        <v>0</v>
      </c>
      <c r="AR151" s="35">
        <v>0</v>
      </c>
      <c r="AS151" s="35">
        <v>0</v>
      </c>
      <c r="AT151" s="35">
        <v>0</v>
      </c>
      <c r="AU151" s="35">
        <v>0</v>
      </c>
      <c r="AV151" s="35">
        <v>0</v>
      </c>
      <c r="AW151" s="35">
        <v>0</v>
      </c>
      <c r="AX151" s="35">
        <v>0</v>
      </c>
      <c r="AY151" s="35">
        <v>0</v>
      </c>
      <c r="AZ151" s="35">
        <v>0</v>
      </c>
      <c r="BA151" s="35">
        <v>0</v>
      </c>
      <c r="BB151" s="35">
        <v>0</v>
      </c>
      <c r="BC151" s="35">
        <v>0</v>
      </c>
      <c r="BD151" s="35">
        <v>0</v>
      </c>
      <c r="BE151" s="35">
        <v>0</v>
      </c>
      <c r="BF151" s="35">
        <v>0</v>
      </c>
      <c r="BG151" s="35">
        <v>0</v>
      </c>
      <c r="BH151" s="35">
        <v>0</v>
      </c>
      <c r="BI151" s="35">
        <v>0</v>
      </c>
      <c r="BJ151" s="35">
        <v>0</v>
      </c>
      <c r="BK151" s="35">
        <v>0</v>
      </c>
      <c r="BL151" s="35">
        <v>0</v>
      </c>
      <c r="BM151" s="35">
        <v>0</v>
      </c>
      <c r="BN151" s="35">
        <v>0</v>
      </c>
      <c r="BO151" s="7">
        <f>SUM(K151:BN151)</f>
        <v>240</v>
      </c>
    </row>
    <row r="152" spans="1:67" x14ac:dyDescent="0.2">
      <c r="A152" s="15" t="s">
        <v>232</v>
      </c>
      <c r="B152" s="14" t="s">
        <v>231</v>
      </c>
      <c r="C152" s="14" t="s">
        <v>220</v>
      </c>
      <c r="D152" s="13">
        <v>58070.879999999997</v>
      </c>
      <c r="E152" s="13">
        <f>ROUND(SUM($D152*1%),2)</f>
        <v>580.71</v>
      </c>
      <c r="F152" s="13">
        <f>ROUND(SUM($D152*0.5%),2)</f>
        <v>290.35000000000002</v>
      </c>
      <c r="G152" s="13">
        <f>E152-J152</f>
        <v>0</v>
      </c>
      <c r="H152" s="13">
        <f>F152-BO152</f>
        <v>290.35000000000002</v>
      </c>
      <c r="I152" s="12">
        <f ca="1">OFFSET(INDIRECT(ADDRESS(1,MATCH($I$2,$A$1:$BN$1,0))),ROW()-1,0)</f>
        <v>580.71</v>
      </c>
      <c r="J152" s="35">
        <v>580.71</v>
      </c>
      <c r="K152" s="35">
        <v>0</v>
      </c>
      <c r="L152" s="35">
        <v>0</v>
      </c>
      <c r="M152" s="35">
        <v>0</v>
      </c>
      <c r="N152" s="35">
        <v>0</v>
      </c>
      <c r="O152" s="35">
        <v>0</v>
      </c>
      <c r="P152" s="35">
        <v>0</v>
      </c>
      <c r="Q152" s="35">
        <v>0</v>
      </c>
      <c r="R152" s="35">
        <v>0</v>
      </c>
      <c r="S152" s="35">
        <v>0</v>
      </c>
      <c r="T152" s="35">
        <v>0</v>
      </c>
      <c r="U152" s="35">
        <v>0</v>
      </c>
      <c r="V152" s="35">
        <v>0</v>
      </c>
      <c r="W152" s="35">
        <v>0</v>
      </c>
      <c r="X152" s="35">
        <v>0</v>
      </c>
      <c r="Y152" s="35">
        <v>0</v>
      </c>
      <c r="Z152" s="35">
        <v>0</v>
      </c>
      <c r="AA152" s="35">
        <v>0</v>
      </c>
      <c r="AB152" s="35">
        <v>0</v>
      </c>
      <c r="AC152" s="35">
        <v>0</v>
      </c>
      <c r="AD152" s="35">
        <v>0</v>
      </c>
      <c r="AE152" s="35">
        <v>0</v>
      </c>
      <c r="AF152" s="35">
        <v>0</v>
      </c>
      <c r="AG152" s="35">
        <v>0</v>
      </c>
      <c r="AH152" s="35">
        <v>0</v>
      </c>
      <c r="AI152" s="35">
        <v>0</v>
      </c>
      <c r="AJ152" s="35">
        <v>0</v>
      </c>
      <c r="AK152" s="35">
        <v>0</v>
      </c>
      <c r="AL152" s="35">
        <v>0</v>
      </c>
      <c r="AM152" s="35">
        <v>0</v>
      </c>
      <c r="AN152" s="35">
        <v>0</v>
      </c>
      <c r="AO152" s="35">
        <v>0</v>
      </c>
      <c r="AP152" s="35">
        <v>0</v>
      </c>
      <c r="AQ152" s="35">
        <v>0</v>
      </c>
      <c r="AR152" s="35">
        <v>0</v>
      </c>
      <c r="AS152" s="35">
        <v>0</v>
      </c>
      <c r="AT152" s="35">
        <v>0</v>
      </c>
      <c r="AU152" s="35">
        <v>0</v>
      </c>
      <c r="AV152" s="35">
        <v>0</v>
      </c>
      <c r="AW152" s="35">
        <v>0</v>
      </c>
      <c r="AX152" s="35">
        <v>0</v>
      </c>
      <c r="AY152" s="35">
        <v>0</v>
      </c>
      <c r="AZ152" s="35">
        <v>0</v>
      </c>
      <c r="BA152" s="35">
        <v>0</v>
      </c>
      <c r="BB152" s="35">
        <v>0</v>
      </c>
      <c r="BC152" s="35">
        <v>0</v>
      </c>
      <c r="BD152" s="35">
        <v>0</v>
      </c>
      <c r="BE152" s="35">
        <v>0</v>
      </c>
      <c r="BF152" s="35">
        <v>0</v>
      </c>
      <c r="BG152" s="35">
        <v>0</v>
      </c>
      <c r="BH152" s="35">
        <v>0</v>
      </c>
      <c r="BI152" s="35">
        <v>0</v>
      </c>
      <c r="BJ152" s="35">
        <v>0</v>
      </c>
      <c r="BK152" s="35">
        <v>0</v>
      </c>
      <c r="BL152" s="35">
        <v>0</v>
      </c>
      <c r="BM152" s="35">
        <v>0</v>
      </c>
      <c r="BN152" s="35">
        <v>0</v>
      </c>
      <c r="BO152" s="7">
        <f>SUM(K152:BN152)</f>
        <v>0</v>
      </c>
    </row>
    <row r="153" spans="1:67" x14ac:dyDescent="0.2">
      <c r="A153" s="15" t="s">
        <v>230</v>
      </c>
      <c r="B153" s="14" t="s">
        <v>229</v>
      </c>
      <c r="C153" s="14" t="s">
        <v>220</v>
      </c>
      <c r="D153" s="13">
        <v>50484.25</v>
      </c>
      <c r="E153" s="13">
        <f>ROUND(SUM($D153*1%),2)</f>
        <v>504.84</v>
      </c>
      <c r="F153" s="13">
        <f>ROUND(SUM($D153*0.5%),2)</f>
        <v>252.42</v>
      </c>
      <c r="G153" s="13">
        <f>E153-J153</f>
        <v>100.03999999999996</v>
      </c>
      <c r="H153" s="13">
        <f>F153-BO153</f>
        <v>152.41999999999999</v>
      </c>
      <c r="I153" s="12">
        <f ca="1">OFFSET(INDIRECT(ADDRESS(1,MATCH($I$2,$A$1:$BN$1,0))),ROW()-1,0)</f>
        <v>404.8</v>
      </c>
      <c r="J153" s="35">
        <v>404.8</v>
      </c>
      <c r="K153" s="35">
        <v>0</v>
      </c>
      <c r="L153" s="35">
        <v>0</v>
      </c>
      <c r="M153" s="35">
        <v>0</v>
      </c>
      <c r="N153" s="35">
        <v>0</v>
      </c>
      <c r="O153" s="35">
        <v>0</v>
      </c>
      <c r="P153" s="35">
        <v>0</v>
      </c>
      <c r="Q153" s="35">
        <v>0</v>
      </c>
      <c r="R153" s="35">
        <v>0</v>
      </c>
      <c r="S153" s="35">
        <v>0</v>
      </c>
      <c r="T153" s="35">
        <v>0</v>
      </c>
      <c r="U153" s="35">
        <v>100</v>
      </c>
      <c r="V153" s="35">
        <v>0</v>
      </c>
      <c r="W153" s="35">
        <v>0</v>
      </c>
      <c r="X153" s="35">
        <v>0</v>
      </c>
      <c r="Y153" s="35">
        <v>0</v>
      </c>
      <c r="Z153" s="35">
        <v>0</v>
      </c>
      <c r="AA153" s="35">
        <v>0</v>
      </c>
      <c r="AB153" s="35">
        <v>0</v>
      </c>
      <c r="AC153" s="35">
        <v>0</v>
      </c>
      <c r="AD153" s="35">
        <v>0</v>
      </c>
      <c r="AE153" s="35">
        <v>0</v>
      </c>
      <c r="AF153" s="35">
        <v>0</v>
      </c>
      <c r="AG153" s="35">
        <v>0</v>
      </c>
      <c r="AH153" s="35">
        <v>0</v>
      </c>
      <c r="AI153" s="35">
        <v>0</v>
      </c>
      <c r="AJ153" s="35">
        <v>0</v>
      </c>
      <c r="AK153" s="35">
        <v>0</v>
      </c>
      <c r="AL153" s="35">
        <v>0</v>
      </c>
      <c r="AM153" s="35">
        <v>0</v>
      </c>
      <c r="AN153" s="35">
        <v>0</v>
      </c>
      <c r="AO153" s="35">
        <v>0</v>
      </c>
      <c r="AP153" s="35">
        <v>0</v>
      </c>
      <c r="AQ153" s="35">
        <v>0</v>
      </c>
      <c r="AR153" s="35">
        <v>0</v>
      </c>
      <c r="AS153" s="35">
        <v>0</v>
      </c>
      <c r="AT153" s="35">
        <v>0</v>
      </c>
      <c r="AU153" s="35">
        <v>0</v>
      </c>
      <c r="AV153" s="35">
        <v>0</v>
      </c>
      <c r="AW153" s="35">
        <v>0</v>
      </c>
      <c r="AX153" s="35">
        <v>0</v>
      </c>
      <c r="AY153" s="35">
        <v>0</v>
      </c>
      <c r="AZ153" s="35">
        <v>0</v>
      </c>
      <c r="BA153" s="35">
        <v>0</v>
      </c>
      <c r="BB153" s="35">
        <v>0</v>
      </c>
      <c r="BC153" s="35">
        <v>0</v>
      </c>
      <c r="BD153" s="35">
        <v>0</v>
      </c>
      <c r="BE153" s="35">
        <v>0</v>
      </c>
      <c r="BF153" s="35">
        <v>0</v>
      </c>
      <c r="BG153" s="35">
        <v>0</v>
      </c>
      <c r="BH153" s="35">
        <v>0</v>
      </c>
      <c r="BI153" s="35">
        <v>0</v>
      </c>
      <c r="BJ153" s="35">
        <v>0</v>
      </c>
      <c r="BK153" s="35">
        <v>0</v>
      </c>
      <c r="BL153" s="35">
        <v>0</v>
      </c>
      <c r="BM153" s="35">
        <v>0</v>
      </c>
      <c r="BN153" s="35">
        <v>0</v>
      </c>
      <c r="BO153" s="7">
        <f>SUM(K153:BN153)</f>
        <v>100</v>
      </c>
    </row>
    <row r="154" spans="1:67" x14ac:dyDescent="0.2">
      <c r="A154" s="15" t="s">
        <v>228</v>
      </c>
      <c r="B154" s="14" t="s">
        <v>227</v>
      </c>
      <c r="C154" s="14" t="s">
        <v>220</v>
      </c>
      <c r="D154" s="13">
        <v>49625.46</v>
      </c>
      <c r="E154" s="13">
        <f>ROUND(SUM($D154*1%),2)</f>
        <v>496.25</v>
      </c>
      <c r="F154" s="13">
        <f>ROUND(SUM($D154*0.5%),2)</f>
        <v>248.13</v>
      </c>
      <c r="G154" s="13">
        <f>E154-J154</f>
        <v>296.25</v>
      </c>
      <c r="H154" s="13">
        <f>F154-BO154</f>
        <v>248.13</v>
      </c>
      <c r="I154" s="12">
        <f ca="1">OFFSET(INDIRECT(ADDRESS(1,MATCH($I$2,$A$1:$BN$1,0))),ROW()-1,0)</f>
        <v>200</v>
      </c>
      <c r="J154" s="35">
        <v>200</v>
      </c>
      <c r="K154" s="35">
        <v>0</v>
      </c>
      <c r="L154" s="35">
        <v>0</v>
      </c>
      <c r="M154" s="35">
        <v>0</v>
      </c>
      <c r="N154" s="35">
        <v>0</v>
      </c>
      <c r="O154" s="35">
        <v>0</v>
      </c>
      <c r="P154" s="35">
        <v>0</v>
      </c>
      <c r="Q154" s="35">
        <v>0</v>
      </c>
      <c r="R154" s="35">
        <v>0</v>
      </c>
      <c r="S154" s="35">
        <v>0</v>
      </c>
      <c r="T154" s="35">
        <v>0</v>
      </c>
      <c r="U154" s="35">
        <v>0</v>
      </c>
      <c r="V154" s="35">
        <v>0</v>
      </c>
      <c r="W154" s="35">
        <v>0</v>
      </c>
      <c r="X154" s="35">
        <v>0</v>
      </c>
      <c r="Y154" s="35">
        <v>0</v>
      </c>
      <c r="Z154" s="35">
        <v>0</v>
      </c>
      <c r="AA154" s="35">
        <v>0</v>
      </c>
      <c r="AB154" s="35">
        <v>0</v>
      </c>
      <c r="AC154" s="35">
        <v>0</v>
      </c>
      <c r="AD154" s="35">
        <v>0</v>
      </c>
      <c r="AE154" s="35">
        <v>0</v>
      </c>
      <c r="AF154" s="35">
        <v>0</v>
      </c>
      <c r="AG154" s="35">
        <v>0</v>
      </c>
      <c r="AH154" s="35">
        <v>0</v>
      </c>
      <c r="AI154" s="35">
        <v>0</v>
      </c>
      <c r="AJ154" s="35">
        <v>0</v>
      </c>
      <c r="AK154" s="35">
        <v>0</v>
      </c>
      <c r="AL154" s="35">
        <v>0</v>
      </c>
      <c r="AM154" s="35">
        <v>0</v>
      </c>
      <c r="AN154" s="35">
        <v>0</v>
      </c>
      <c r="AO154" s="35">
        <v>0</v>
      </c>
      <c r="AP154" s="35">
        <v>0</v>
      </c>
      <c r="AQ154" s="35">
        <v>0</v>
      </c>
      <c r="AR154" s="35">
        <v>0</v>
      </c>
      <c r="AS154" s="35">
        <v>0</v>
      </c>
      <c r="AT154" s="35">
        <v>0</v>
      </c>
      <c r="AU154" s="35">
        <v>0</v>
      </c>
      <c r="AV154" s="35">
        <v>0</v>
      </c>
      <c r="AW154" s="35">
        <v>0</v>
      </c>
      <c r="AX154" s="35">
        <v>0</v>
      </c>
      <c r="AY154" s="35">
        <v>0</v>
      </c>
      <c r="AZ154" s="35">
        <v>0</v>
      </c>
      <c r="BA154" s="35">
        <v>0</v>
      </c>
      <c r="BB154" s="35">
        <v>0</v>
      </c>
      <c r="BC154" s="35">
        <v>0</v>
      </c>
      <c r="BD154" s="35">
        <v>0</v>
      </c>
      <c r="BE154" s="35">
        <v>0</v>
      </c>
      <c r="BF154" s="35">
        <v>0</v>
      </c>
      <c r="BG154" s="35">
        <v>0</v>
      </c>
      <c r="BH154" s="35">
        <v>0</v>
      </c>
      <c r="BI154" s="35">
        <v>0</v>
      </c>
      <c r="BJ154" s="35">
        <v>0</v>
      </c>
      <c r="BK154" s="35">
        <v>0</v>
      </c>
      <c r="BL154" s="35">
        <v>0</v>
      </c>
      <c r="BM154" s="35">
        <v>0</v>
      </c>
      <c r="BN154" s="35">
        <v>0</v>
      </c>
      <c r="BO154" s="7">
        <f>SUM(K154:BN154)</f>
        <v>0</v>
      </c>
    </row>
    <row r="155" spans="1:67" x14ac:dyDescent="0.2">
      <c r="A155" s="15" t="s">
        <v>226</v>
      </c>
      <c r="B155" s="14" t="s">
        <v>225</v>
      </c>
      <c r="C155" s="14" t="s">
        <v>220</v>
      </c>
      <c r="D155" s="13">
        <v>45234.23</v>
      </c>
      <c r="E155" s="13">
        <f>ROUND(SUM($D155*1%),2)</f>
        <v>452.34</v>
      </c>
      <c r="F155" s="13">
        <f>ROUND(SUM($D155*0.5%),2)</f>
        <v>226.17</v>
      </c>
      <c r="G155" s="13">
        <f>E155-J155</f>
        <v>252.33999999999997</v>
      </c>
      <c r="H155" s="13">
        <f>F155-BO155</f>
        <v>38.090000000000003</v>
      </c>
      <c r="I155" s="12">
        <f ca="1">OFFSET(INDIRECT(ADDRESS(1,MATCH($I$2,$A$1:$BN$1,0))),ROW()-1,0)</f>
        <v>200</v>
      </c>
      <c r="J155" s="35">
        <v>200</v>
      </c>
      <c r="K155" s="35">
        <v>0</v>
      </c>
      <c r="L155" s="35">
        <v>0</v>
      </c>
      <c r="M155" s="35">
        <v>0</v>
      </c>
      <c r="N155" s="35">
        <v>0</v>
      </c>
      <c r="O155" s="35">
        <v>0</v>
      </c>
      <c r="P155" s="35">
        <v>0</v>
      </c>
      <c r="Q155" s="35">
        <v>0</v>
      </c>
      <c r="R155" s="35">
        <v>0</v>
      </c>
      <c r="S155" s="35">
        <v>0</v>
      </c>
      <c r="T155" s="35">
        <v>0</v>
      </c>
      <c r="U155" s="35">
        <v>75</v>
      </c>
      <c r="V155" s="35">
        <v>0</v>
      </c>
      <c r="W155" s="35">
        <v>0</v>
      </c>
      <c r="X155" s="35">
        <v>0</v>
      </c>
      <c r="Y155" s="35">
        <v>0</v>
      </c>
      <c r="Z155" s="35">
        <v>0</v>
      </c>
      <c r="AA155" s="35">
        <v>0</v>
      </c>
      <c r="AB155" s="35">
        <v>0</v>
      </c>
      <c r="AC155" s="35">
        <v>0</v>
      </c>
      <c r="AD155" s="35">
        <v>0</v>
      </c>
      <c r="AE155" s="35">
        <v>0</v>
      </c>
      <c r="AF155" s="35">
        <v>0</v>
      </c>
      <c r="AG155" s="35">
        <v>0</v>
      </c>
      <c r="AH155" s="35">
        <v>0</v>
      </c>
      <c r="AI155" s="35">
        <v>0</v>
      </c>
      <c r="AJ155" s="35">
        <v>0</v>
      </c>
      <c r="AK155" s="35">
        <v>0</v>
      </c>
      <c r="AL155" s="35">
        <v>0</v>
      </c>
      <c r="AM155" s="35">
        <v>0</v>
      </c>
      <c r="AN155" s="35">
        <v>0</v>
      </c>
      <c r="AO155" s="35">
        <v>0</v>
      </c>
      <c r="AP155" s="35">
        <v>0</v>
      </c>
      <c r="AQ155" s="35">
        <v>113.08</v>
      </c>
      <c r="AR155" s="35">
        <v>0</v>
      </c>
      <c r="AS155" s="35">
        <v>0</v>
      </c>
      <c r="AT155" s="35">
        <v>0</v>
      </c>
      <c r="AU155" s="35">
        <v>0</v>
      </c>
      <c r="AV155" s="35">
        <v>0</v>
      </c>
      <c r="AW155" s="35">
        <v>0</v>
      </c>
      <c r="AX155" s="35">
        <v>0</v>
      </c>
      <c r="AY155" s="35">
        <v>0</v>
      </c>
      <c r="AZ155" s="35">
        <v>0</v>
      </c>
      <c r="BA155" s="35">
        <v>0</v>
      </c>
      <c r="BB155" s="35">
        <v>0</v>
      </c>
      <c r="BC155" s="35">
        <v>0</v>
      </c>
      <c r="BD155" s="35">
        <v>0</v>
      </c>
      <c r="BE155" s="35">
        <v>0</v>
      </c>
      <c r="BF155" s="35">
        <v>0</v>
      </c>
      <c r="BG155" s="35">
        <v>0</v>
      </c>
      <c r="BH155" s="35">
        <v>0</v>
      </c>
      <c r="BI155" s="35">
        <v>0</v>
      </c>
      <c r="BJ155" s="35">
        <v>0</v>
      </c>
      <c r="BK155" s="35">
        <v>0</v>
      </c>
      <c r="BL155" s="35">
        <v>0</v>
      </c>
      <c r="BM155" s="35">
        <v>0</v>
      </c>
      <c r="BN155" s="35">
        <v>0</v>
      </c>
      <c r="BO155" s="7">
        <f>SUM(K155:BN155)</f>
        <v>188.07999999999998</v>
      </c>
    </row>
    <row r="156" spans="1:67" x14ac:dyDescent="0.2">
      <c r="A156" s="15" t="s">
        <v>224</v>
      </c>
      <c r="B156" s="14" t="s">
        <v>223</v>
      </c>
      <c r="C156" s="14" t="s">
        <v>220</v>
      </c>
      <c r="D156" s="13">
        <v>34746.06</v>
      </c>
      <c r="E156" s="13">
        <f>ROUND(SUM($D156*1%),2)</f>
        <v>347.46</v>
      </c>
      <c r="F156" s="13">
        <f>ROUND(SUM($D156*0.5%),2)</f>
        <v>173.73</v>
      </c>
      <c r="G156" s="13">
        <f>E156-J156</f>
        <v>173.73</v>
      </c>
      <c r="H156" s="13">
        <f>F156-BO156</f>
        <v>36.859999999999985</v>
      </c>
      <c r="I156" s="12">
        <f ca="1">OFFSET(INDIRECT(ADDRESS(1,MATCH($I$2,$A$1:$BN$1,0))),ROW()-1,0)</f>
        <v>173.73</v>
      </c>
      <c r="J156" s="35">
        <v>173.73</v>
      </c>
      <c r="K156" s="35">
        <v>0</v>
      </c>
      <c r="L156" s="35">
        <v>0</v>
      </c>
      <c r="M156" s="35">
        <v>0</v>
      </c>
      <c r="N156" s="35">
        <v>0</v>
      </c>
      <c r="O156" s="35">
        <v>0</v>
      </c>
      <c r="P156" s="35">
        <v>0</v>
      </c>
      <c r="Q156" s="35">
        <v>0</v>
      </c>
      <c r="R156" s="35">
        <v>0</v>
      </c>
      <c r="S156" s="35">
        <v>0</v>
      </c>
      <c r="T156" s="35">
        <v>0</v>
      </c>
      <c r="U156" s="35">
        <v>50</v>
      </c>
      <c r="V156" s="35">
        <v>0</v>
      </c>
      <c r="W156" s="35">
        <v>0</v>
      </c>
      <c r="X156" s="35">
        <v>0</v>
      </c>
      <c r="Y156" s="35">
        <v>0</v>
      </c>
      <c r="Z156" s="35">
        <v>0</v>
      </c>
      <c r="AA156" s="35">
        <v>0</v>
      </c>
      <c r="AB156" s="35">
        <v>0</v>
      </c>
      <c r="AC156" s="35">
        <v>0</v>
      </c>
      <c r="AD156" s="35">
        <v>0</v>
      </c>
      <c r="AE156" s="35">
        <v>0</v>
      </c>
      <c r="AF156" s="35">
        <v>0</v>
      </c>
      <c r="AG156" s="35">
        <v>0</v>
      </c>
      <c r="AH156" s="35">
        <v>0</v>
      </c>
      <c r="AI156" s="35">
        <v>0</v>
      </c>
      <c r="AJ156" s="35">
        <v>0</v>
      </c>
      <c r="AK156" s="35">
        <v>0</v>
      </c>
      <c r="AL156" s="35">
        <v>0</v>
      </c>
      <c r="AM156" s="35">
        <v>0</v>
      </c>
      <c r="AN156" s="35">
        <v>0</v>
      </c>
      <c r="AO156" s="35">
        <v>0</v>
      </c>
      <c r="AP156" s="35">
        <v>0</v>
      </c>
      <c r="AQ156" s="35">
        <v>86.87</v>
      </c>
      <c r="AR156" s="35">
        <v>0</v>
      </c>
      <c r="AS156" s="35">
        <v>0</v>
      </c>
      <c r="AT156" s="35">
        <v>0</v>
      </c>
      <c r="AU156" s="35">
        <v>0</v>
      </c>
      <c r="AV156" s="35">
        <v>0</v>
      </c>
      <c r="AW156" s="35">
        <v>0</v>
      </c>
      <c r="AX156" s="35">
        <v>0</v>
      </c>
      <c r="AY156" s="35">
        <v>0</v>
      </c>
      <c r="AZ156" s="35">
        <v>0</v>
      </c>
      <c r="BA156" s="35">
        <v>0</v>
      </c>
      <c r="BB156" s="35">
        <v>0</v>
      </c>
      <c r="BC156" s="35">
        <v>0</v>
      </c>
      <c r="BD156" s="35">
        <v>0</v>
      </c>
      <c r="BE156" s="35">
        <v>0</v>
      </c>
      <c r="BF156" s="35">
        <v>0</v>
      </c>
      <c r="BG156" s="35">
        <v>0</v>
      </c>
      <c r="BH156" s="35">
        <v>0</v>
      </c>
      <c r="BI156" s="35">
        <v>0</v>
      </c>
      <c r="BJ156" s="35">
        <v>0</v>
      </c>
      <c r="BK156" s="35">
        <v>0</v>
      </c>
      <c r="BL156" s="35">
        <v>0</v>
      </c>
      <c r="BM156" s="35">
        <v>0</v>
      </c>
      <c r="BN156" s="35">
        <v>0</v>
      </c>
      <c r="BO156" s="7">
        <f>SUM(K156:BN156)</f>
        <v>136.87</v>
      </c>
    </row>
    <row r="157" spans="1:67" x14ac:dyDescent="0.2">
      <c r="A157" s="15" t="s">
        <v>222</v>
      </c>
      <c r="B157" s="14" t="s">
        <v>221</v>
      </c>
      <c r="C157" s="14" t="s">
        <v>220</v>
      </c>
      <c r="D157" s="13">
        <v>152592.09</v>
      </c>
      <c r="E157" s="13">
        <f>ROUND(SUM($D157*1%),2)</f>
        <v>1525.92</v>
      </c>
      <c r="F157" s="13">
        <f>ROUND(SUM($D157*0.5%),2)</f>
        <v>762.96</v>
      </c>
      <c r="G157" s="13">
        <f>E157-J157</f>
        <v>0</v>
      </c>
      <c r="H157" s="13">
        <f>F157-BO157</f>
        <v>362.96000000000004</v>
      </c>
      <c r="I157" s="12">
        <f ca="1">OFFSET(INDIRECT(ADDRESS(1,MATCH($I$2,$A$1:$BN$1,0))),ROW()-1,0)</f>
        <v>1525.92</v>
      </c>
      <c r="J157" s="35">
        <v>1525.92</v>
      </c>
      <c r="K157" s="35">
        <v>0</v>
      </c>
      <c r="L157" s="35">
        <v>0</v>
      </c>
      <c r="M157" s="35">
        <v>0</v>
      </c>
      <c r="N157" s="35">
        <v>0</v>
      </c>
      <c r="O157" s="35">
        <v>0</v>
      </c>
      <c r="P157" s="35">
        <v>0</v>
      </c>
      <c r="Q157" s="35">
        <v>0</v>
      </c>
      <c r="R157" s="35">
        <v>0</v>
      </c>
      <c r="S157" s="35">
        <v>0</v>
      </c>
      <c r="T157" s="35">
        <v>0</v>
      </c>
      <c r="U157" s="35">
        <v>100</v>
      </c>
      <c r="V157" s="35">
        <v>300</v>
      </c>
      <c r="W157" s="35">
        <v>0</v>
      </c>
      <c r="X157" s="35">
        <v>0</v>
      </c>
      <c r="Y157" s="35">
        <v>0</v>
      </c>
      <c r="Z157" s="35">
        <v>0</v>
      </c>
      <c r="AA157" s="35">
        <v>0</v>
      </c>
      <c r="AB157" s="35">
        <v>0</v>
      </c>
      <c r="AC157" s="35">
        <v>0</v>
      </c>
      <c r="AD157" s="35">
        <v>0</v>
      </c>
      <c r="AE157" s="35">
        <v>0</v>
      </c>
      <c r="AF157" s="35">
        <v>0</v>
      </c>
      <c r="AG157" s="35">
        <v>0</v>
      </c>
      <c r="AH157" s="35">
        <v>0</v>
      </c>
      <c r="AI157" s="35">
        <v>0</v>
      </c>
      <c r="AJ157" s="35">
        <v>0</v>
      </c>
      <c r="AK157" s="35">
        <v>0</v>
      </c>
      <c r="AL157" s="35">
        <v>0</v>
      </c>
      <c r="AM157" s="35">
        <v>0</v>
      </c>
      <c r="AN157" s="35">
        <v>0</v>
      </c>
      <c r="AO157" s="35">
        <v>0</v>
      </c>
      <c r="AP157" s="35">
        <v>0</v>
      </c>
      <c r="AQ157" s="35">
        <v>0</v>
      </c>
      <c r="AR157" s="35">
        <v>0</v>
      </c>
      <c r="AS157" s="35">
        <v>0</v>
      </c>
      <c r="AT157" s="35">
        <v>0</v>
      </c>
      <c r="AU157" s="35">
        <v>0</v>
      </c>
      <c r="AV157" s="35">
        <v>0</v>
      </c>
      <c r="AW157" s="35">
        <v>0</v>
      </c>
      <c r="AX157" s="35">
        <v>0</v>
      </c>
      <c r="AY157" s="35">
        <v>0</v>
      </c>
      <c r="AZ157" s="35">
        <v>0</v>
      </c>
      <c r="BA157" s="35">
        <v>0</v>
      </c>
      <c r="BB157" s="35">
        <v>0</v>
      </c>
      <c r="BC157" s="35">
        <v>0</v>
      </c>
      <c r="BD157" s="35">
        <v>0</v>
      </c>
      <c r="BE157" s="35">
        <v>0</v>
      </c>
      <c r="BF157" s="35">
        <v>0</v>
      </c>
      <c r="BG157" s="35">
        <v>0</v>
      </c>
      <c r="BH157" s="35">
        <v>0</v>
      </c>
      <c r="BI157" s="35">
        <v>0</v>
      </c>
      <c r="BJ157" s="35">
        <v>0</v>
      </c>
      <c r="BK157" s="35">
        <v>0</v>
      </c>
      <c r="BL157" s="35">
        <v>0</v>
      </c>
      <c r="BM157" s="35">
        <v>0</v>
      </c>
      <c r="BN157" s="35">
        <v>0</v>
      </c>
      <c r="BO157" s="7">
        <f>SUM(K157:BN157)</f>
        <v>400</v>
      </c>
    </row>
    <row r="158" spans="1:67" x14ac:dyDescent="0.2">
      <c r="A158" s="15" t="s">
        <v>219</v>
      </c>
      <c r="B158" s="14" t="s">
        <v>155</v>
      </c>
      <c r="C158" s="14" t="s">
        <v>155</v>
      </c>
      <c r="D158" s="13">
        <v>201417.49</v>
      </c>
      <c r="E158" s="13">
        <f>ROUND(SUM($D158*1%),2)</f>
        <v>2014.17</v>
      </c>
      <c r="F158" s="13">
        <f>ROUND(SUM($D158*0.5%),2)</f>
        <v>1007.09</v>
      </c>
      <c r="G158" s="13">
        <f>E158-J158</f>
        <v>1510.63</v>
      </c>
      <c r="H158" s="13">
        <f>F158-BO158</f>
        <v>1007.09</v>
      </c>
      <c r="I158" s="12">
        <f ca="1">OFFSET(INDIRECT(ADDRESS(1,MATCH($I$2,$A$1:$BN$1,0))),ROW()-1,0)</f>
        <v>503.54</v>
      </c>
      <c r="J158" s="35">
        <v>503.54</v>
      </c>
      <c r="K158" s="35">
        <v>0</v>
      </c>
      <c r="L158" s="35">
        <v>0</v>
      </c>
      <c r="M158" s="35">
        <v>0</v>
      </c>
      <c r="N158" s="35">
        <v>0</v>
      </c>
      <c r="O158" s="35">
        <v>0</v>
      </c>
      <c r="P158" s="35">
        <v>0</v>
      </c>
      <c r="Q158" s="35">
        <v>0</v>
      </c>
      <c r="R158" s="35">
        <v>0</v>
      </c>
      <c r="S158" s="35">
        <v>0</v>
      </c>
      <c r="T158" s="35">
        <v>0</v>
      </c>
      <c r="U158" s="35">
        <v>0</v>
      </c>
      <c r="V158" s="35">
        <v>0</v>
      </c>
      <c r="W158" s="35">
        <v>0</v>
      </c>
      <c r="X158" s="35">
        <v>0</v>
      </c>
      <c r="Y158" s="35">
        <v>0</v>
      </c>
      <c r="Z158" s="35">
        <v>0</v>
      </c>
      <c r="AA158" s="35">
        <v>0</v>
      </c>
      <c r="AB158" s="35">
        <v>0</v>
      </c>
      <c r="AC158" s="35">
        <v>0</v>
      </c>
      <c r="AD158" s="35">
        <v>0</v>
      </c>
      <c r="AE158" s="35">
        <v>0</v>
      </c>
      <c r="AF158" s="35">
        <v>0</v>
      </c>
      <c r="AG158" s="35">
        <v>0</v>
      </c>
      <c r="AH158" s="35">
        <v>0</v>
      </c>
      <c r="AI158" s="35">
        <v>0</v>
      </c>
      <c r="AJ158" s="35">
        <v>0</v>
      </c>
      <c r="AK158" s="35">
        <v>0</v>
      </c>
      <c r="AL158" s="35">
        <v>0</v>
      </c>
      <c r="AM158" s="35">
        <v>0</v>
      </c>
      <c r="AN158" s="35">
        <v>0</v>
      </c>
      <c r="AO158" s="35">
        <v>0</v>
      </c>
      <c r="AP158" s="35">
        <v>0</v>
      </c>
      <c r="AQ158" s="35">
        <v>0</v>
      </c>
      <c r="AR158" s="35">
        <v>0</v>
      </c>
      <c r="AS158" s="35">
        <v>0</v>
      </c>
      <c r="AT158" s="35">
        <v>0</v>
      </c>
      <c r="AU158" s="35">
        <v>0</v>
      </c>
      <c r="AV158" s="35">
        <v>0</v>
      </c>
      <c r="AW158" s="35">
        <v>0</v>
      </c>
      <c r="AX158" s="35">
        <v>0</v>
      </c>
      <c r="AY158" s="35">
        <v>0</v>
      </c>
      <c r="AZ158" s="35">
        <v>0</v>
      </c>
      <c r="BA158" s="35">
        <v>0</v>
      </c>
      <c r="BB158" s="35">
        <v>0</v>
      </c>
      <c r="BC158" s="35">
        <v>0</v>
      </c>
      <c r="BD158" s="35">
        <v>0</v>
      </c>
      <c r="BE158" s="35">
        <v>0</v>
      </c>
      <c r="BF158" s="35">
        <v>0</v>
      </c>
      <c r="BG158" s="35">
        <v>0</v>
      </c>
      <c r="BH158" s="35">
        <v>0</v>
      </c>
      <c r="BI158" s="35">
        <v>0</v>
      </c>
      <c r="BJ158" s="35">
        <v>0</v>
      </c>
      <c r="BK158" s="35">
        <v>0</v>
      </c>
      <c r="BL158" s="35">
        <v>0</v>
      </c>
      <c r="BM158" s="35">
        <v>0</v>
      </c>
      <c r="BN158" s="35">
        <v>0</v>
      </c>
      <c r="BO158" s="7">
        <f>SUM(K158:BN158)</f>
        <v>0</v>
      </c>
    </row>
    <row r="159" spans="1:67" x14ac:dyDescent="0.2">
      <c r="A159" s="15" t="s">
        <v>218</v>
      </c>
      <c r="B159" s="14" t="s">
        <v>217</v>
      </c>
      <c r="C159" s="14" t="s">
        <v>155</v>
      </c>
      <c r="D159" s="13">
        <v>220229.19</v>
      </c>
      <c r="E159" s="13">
        <f>ROUND(SUM($D159*1%),2)</f>
        <v>2202.29</v>
      </c>
      <c r="F159" s="13">
        <f>ROUND(SUM($D159*0.5%),2)</f>
        <v>1101.1500000000001</v>
      </c>
      <c r="G159" s="13">
        <f>E159-J159</f>
        <v>1502.29</v>
      </c>
      <c r="H159" s="13">
        <f>F159-BO159</f>
        <v>1101.1500000000001</v>
      </c>
      <c r="I159" s="12">
        <f ca="1">OFFSET(INDIRECT(ADDRESS(1,MATCH($I$2,$A$1:$BN$1,0))),ROW()-1,0)</f>
        <v>700</v>
      </c>
      <c r="J159" s="35">
        <v>700</v>
      </c>
      <c r="K159" s="35">
        <v>0</v>
      </c>
      <c r="L159" s="35">
        <v>0</v>
      </c>
      <c r="M159" s="35">
        <v>0</v>
      </c>
      <c r="N159" s="35">
        <v>0</v>
      </c>
      <c r="O159" s="35">
        <v>0</v>
      </c>
      <c r="P159" s="35">
        <v>0</v>
      </c>
      <c r="Q159" s="35">
        <v>0</v>
      </c>
      <c r="R159" s="35">
        <v>0</v>
      </c>
      <c r="S159" s="35">
        <v>0</v>
      </c>
      <c r="T159" s="35">
        <v>0</v>
      </c>
      <c r="U159" s="35">
        <v>0</v>
      </c>
      <c r="V159" s="35">
        <v>0</v>
      </c>
      <c r="W159" s="35">
        <v>0</v>
      </c>
      <c r="X159" s="35">
        <v>0</v>
      </c>
      <c r="Y159" s="35">
        <v>0</v>
      </c>
      <c r="Z159" s="35">
        <v>0</v>
      </c>
      <c r="AA159" s="35">
        <v>0</v>
      </c>
      <c r="AB159" s="35">
        <v>0</v>
      </c>
      <c r="AC159" s="35">
        <v>0</v>
      </c>
      <c r="AD159" s="35">
        <v>0</v>
      </c>
      <c r="AE159" s="35">
        <v>0</v>
      </c>
      <c r="AF159" s="35">
        <v>0</v>
      </c>
      <c r="AG159" s="35">
        <v>0</v>
      </c>
      <c r="AH159" s="35">
        <v>0</v>
      </c>
      <c r="AI159" s="35">
        <v>0</v>
      </c>
      <c r="AJ159" s="35">
        <v>0</v>
      </c>
      <c r="AK159" s="35">
        <v>0</v>
      </c>
      <c r="AL159" s="35">
        <v>0</v>
      </c>
      <c r="AM159" s="35">
        <v>0</v>
      </c>
      <c r="AN159" s="35">
        <v>0</v>
      </c>
      <c r="AO159" s="35">
        <v>0</v>
      </c>
      <c r="AP159" s="35">
        <v>0</v>
      </c>
      <c r="AQ159" s="35">
        <v>0</v>
      </c>
      <c r="AR159" s="35">
        <v>0</v>
      </c>
      <c r="AS159" s="35">
        <v>0</v>
      </c>
      <c r="AT159" s="35">
        <v>0</v>
      </c>
      <c r="AU159" s="35">
        <v>0</v>
      </c>
      <c r="AV159" s="35">
        <v>0</v>
      </c>
      <c r="AW159" s="35">
        <v>0</v>
      </c>
      <c r="AX159" s="35">
        <v>0</v>
      </c>
      <c r="AY159" s="35">
        <v>0</v>
      </c>
      <c r="AZ159" s="35">
        <v>0</v>
      </c>
      <c r="BA159" s="35">
        <v>0</v>
      </c>
      <c r="BB159" s="35">
        <v>0</v>
      </c>
      <c r="BC159" s="35">
        <v>0</v>
      </c>
      <c r="BD159" s="35">
        <v>0</v>
      </c>
      <c r="BE159" s="35">
        <v>0</v>
      </c>
      <c r="BF159" s="35">
        <v>0</v>
      </c>
      <c r="BG159" s="35">
        <v>0</v>
      </c>
      <c r="BH159" s="35">
        <v>0</v>
      </c>
      <c r="BI159" s="35">
        <v>0</v>
      </c>
      <c r="BJ159" s="35">
        <v>0</v>
      </c>
      <c r="BK159" s="35">
        <v>0</v>
      </c>
      <c r="BL159" s="35">
        <v>0</v>
      </c>
      <c r="BM159" s="35">
        <v>0</v>
      </c>
      <c r="BN159" s="35">
        <v>0</v>
      </c>
      <c r="BO159" s="7">
        <f>SUM(K159:BN159)</f>
        <v>0</v>
      </c>
    </row>
    <row r="160" spans="1:67" x14ac:dyDescent="0.2">
      <c r="A160" s="15" t="s">
        <v>216</v>
      </c>
      <c r="B160" s="14" t="s">
        <v>215</v>
      </c>
      <c r="C160" s="14" t="s">
        <v>155</v>
      </c>
      <c r="D160" s="13">
        <v>109820.1</v>
      </c>
      <c r="E160" s="13">
        <f>ROUND(SUM($D160*1%),2)</f>
        <v>1098.2</v>
      </c>
      <c r="F160" s="13">
        <f>ROUND(SUM($D160*0.5%),2)</f>
        <v>549.1</v>
      </c>
      <c r="G160" s="13">
        <f>E160-J160</f>
        <v>549.1</v>
      </c>
      <c r="H160" s="13">
        <f>F160-BO160</f>
        <v>549.1</v>
      </c>
      <c r="I160" s="12">
        <f ca="1">OFFSET(INDIRECT(ADDRESS(1,MATCH($I$2,$A$1:$BN$1,0))),ROW()-1,0)</f>
        <v>549.1</v>
      </c>
      <c r="J160" s="35">
        <v>549.1</v>
      </c>
      <c r="K160" s="35">
        <v>0</v>
      </c>
      <c r="L160" s="35">
        <v>0</v>
      </c>
      <c r="M160" s="35">
        <v>0</v>
      </c>
      <c r="N160" s="35">
        <v>0</v>
      </c>
      <c r="O160" s="35">
        <v>0</v>
      </c>
      <c r="P160" s="35">
        <v>0</v>
      </c>
      <c r="Q160" s="35">
        <v>0</v>
      </c>
      <c r="R160" s="35">
        <v>0</v>
      </c>
      <c r="S160" s="35">
        <v>0</v>
      </c>
      <c r="T160" s="35">
        <v>0</v>
      </c>
      <c r="U160" s="35">
        <v>0</v>
      </c>
      <c r="V160" s="35">
        <v>0</v>
      </c>
      <c r="W160" s="35">
        <v>0</v>
      </c>
      <c r="X160" s="35">
        <v>0</v>
      </c>
      <c r="Y160" s="35">
        <v>0</v>
      </c>
      <c r="Z160" s="35">
        <v>0</v>
      </c>
      <c r="AA160" s="35">
        <v>0</v>
      </c>
      <c r="AB160" s="35">
        <v>0</v>
      </c>
      <c r="AC160" s="35">
        <v>0</v>
      </c>
      <c r="AD160" s="35">
        <v>0</v>
      </c>
      <c r="AE160" s="35">
        <v>0</v>
      </c>
      <c r="AF160" s="35">
        <v>0</v>
      </c>
      <c r="AG160" s="35">
        <v>0</v>
      </c>
      <c r="AH160" s="35">
        <v>0</v>
      </c>
      <c r="AI160" s="35">
        <v>0</v>
      </c>
      <c r="AJ160" s="35">
        <v>0</v>
      </c>
      <c r="AK160" s="35">
        <v>0</v>
      </c>
      <c r="AL160" s="35">
        <v>0</v>
      </c>
      <c r="AM160" s="35">
        <v>0</v>
      </c>
      <c r="AN160" s="35">
        <v>0</v>
      </c>
      <c r="AO160" s="35">
        <v>0</v>
      </c>
      <c r="AP160" s="35">
        <v>0</v>
      </c>
      <c r="AQ160" s="35">
        <v>0</v>
      </c>
      <c r="AR160" s="35">
        <v>0</v>
      </c>
      <c r="AS160" s="35">
        <v>0</v>
      </c>
      <c r="AT160" s="35">
        <v>0</v>
      </c>
      <c r="AU160" s="35">
        <v>0</v>
      </c>
      <c r="AV160" s="35">
        <v>0</v>
      </c>
      <c r="AW160" s="35">
        <v>0</v>
      </c>
      <c r="AX160" s="35">
        <v>0</v>
      </c>
      <c r="AY160" s="35">
        <v>0</v>
      </c>
      <c r="AZ160" s="35">
        <v>0</v>
      </c>
      <c r="BA160" s="35">
        <v>0</v>
      </c>
      <c r="BB160" s="35">
        <v>0</v>
      </c>
      <c r="BC160" s="35">
        <v>0</v>
      </c>
      <c r="BD160" s="35">
        <v>0</v>
      </c>
      <c r="BE160" s="35">
        <v>0</v>
      </c>
      <c r="BF160" s="35">
        <v>0</v>
      </c>
      <c r="BG160" s="35">
        <v>0</v>
      </c>
      <c r="BH160" s="35">
        <v>0</v>
      </c>
      <c r="BI160" s="35">
        <v>0</v>
      </c>
      <c r="BJ160" s="35">
        <v>0</v>
      </c>
      <c r="BK160" s="35">
        <v>0</v>
      </c>
      <c r="BL160" s="35">
        <v>0</v>
      </c>
      <c r="BM160" s="35">
        <v>0</v>
      </c>
      <c r="BN160" s="35">
        <v>0</v>
      </c>
      <c r="BO160" s="7">
        <f>SUM(K160:BN160)</f>
        <v>0</v>
      </c>
    </row>
    <row r="161" spans="1:67" x14ac:dyDescent="0.2">
      <c r="A161" s="15" t="s">
        <v>214</v>
      </c>
      <c r="B161" s="14" t="s">
        <v>213</v>
      </c>
      <c r="C161" s="14" t="s">
        <v>155</v>
      </c>
      <c r="D161" s="13">
        <v>122786.36</v>
      </c>
      <c r="E161" s="13">
        <f>ROUND(SUM($D161*1%),2)</f>
        <v>1227.8599999999999</v>
      </c>
      <c r="F161" s="13">
        <f>ROUND(SUM($D161*0.5%),2)</f>
        <v>613.92999999999995</v>
      </c>
      <c r="G161" s="13">
        <f>E161-J161</f>
        <v>1127.8599999999999</v>
      </c>
      <c r="H161" s="13">
        <f>F161-BO161</f>
        <v>613.92999999999995</v>
      </c>
      <c r="I161" s="12">
        <f ca="1">OFFSET(INDIRECT(ADDRESS(1,MATCH($I$2,$A$1:$BN$1,0))),ROW()-1,0)</f>
        <v>100</v>
      </c>
      <c r="J161" s="35">
        <v>100</v>
      </c>
      <c r="K161" s="35">
        <v>0</v>
      </c>
      <c r="L161" s="35">
        <v>0</v>
      </c>
      <c r="M161" s="35">
        <v>0</v>
      </c>
      <c r="N161" s="35">
        <v>0</v>
      </c>
      <c r="O161" s="35">
        <v>0</v>
      </c>
      <c r="P161" s="35">
        <v>0</v>
      </c>
      <c r="Q161" s="35">
        <v>0</v>
      </c>
      <c r="R161" s="35">
        <v>0</v>
      </c>
      <c r="S161" s="35">
        <v>0</v>
      </c>
      <c r="T161" s="35">
        <v>0</v>
      </c>
      <c r="U161" s="35">
        <v>0</v>
      </c>
      <c r="V161" s="35">
        <v>0</v>
      </c>
      <c r="W161" s="35">
        <v>0</v>
      </c>
      <c r="X161" s="35">
        <v>0</v>
      </c>
      <c r="Y161" s="35">
        <v>0</v>
      </c>
      <c r="Z161" s="35">
        <v>0</v>
      </c>
      <c r="AA161" s="35">
        <v>0</v>
      </c>
      <c r="AB161" s="35">
        <v>0</v>
      </c>
      <c r="AC161" s="35">
        <v>0</v>
      </c>
      <c r="AD161" s="35">
        <v>0</v>
      </c>
      <c r="AE161" s="35">
        <v>0</v>
      </c>
      <c r="AF161" s="35">
        <v>0</v>
      </c>
      <c r="AG161" s="35">
        <v>0</v>
      </c>
      <c r="AH161" s="35">
        <v>0</v>
      </c>
      <c r="AI161" s="35">
        <v>0</v>
      </c>
      <c r="AJ161" s="35">
        <v>0</v>
      </c>
      <c r="AK161" s="35">
        <v>0</v>
      </c>
      <c r="AL161" s="35">
        <v>0</v>
      </c>
      <c r="AM161" s="35">
        <v>0</v>
      </c>
      <c r="AN161" s="35">
        <v>0</v>
      </c>
      <c r="AO161" s="35">
        <v>0</v>
      </c>
      <c r="AP161" s="35">
        <v>0</v>
      </c>
      <c r="AQ161" s="35">
        <v>0</v>
      </c>
      <c r="AR161" s="35">
        <v>0</v>
      </c>
      <c r="AS161" s="35">
        <v>0</v>
      </c>
      <c r="AT161" s="35">
        <v>0</v>
      </c>
      <c r="AU161" s="35">
        <v>0</v>
      </c>
      <c r="AV161" s="35">
        <v>0</v>
      </c>
      <c r="AW161" s="35">
        <v>0</v>
      </c>
      <c r="AX161" s="35">
        <v>0</v>
      </c>
      <c r="AY161" s="35">
        <v>0</v>
      </c>
      <c r="AZ161" s="35">
        <v>0</v>
      </c>
      <c r="BA161" s="35">
        <v>0</v>
      </c>
      <c r="BB161" s="35">
        <v>0</v>
      </c>
      <c r="BC161" s="35">
        <v>0</v>
      </c>
      <c r="BD161" s="35">
        <v>0</v>
      </c>
      <c r="BE161" s="35">
        <v>0</v>
      </c>
      <c r="BF161" s="35">
        <v>0</v>
      </c>
      <c r="BG161" s="35">
        <v>0</v>
      </c>
      <c r="BH161" s="35">
        <v>0</v>
      </c>
      <c r="BI161" s="35">
        <v>0</v>
      </c>
      <c r="BJ161" s="35">
        <v>0</v>
      </c>
      <c r="BK161" s="35">
        <v>0</v>
      </c>
      <c r="BL161" s="35">
        <v>0</v>
      </c>
      <c r="BM161" s="35">
        <v>0</v>
      </c>
      <c r="BN161" s="35">
        <v>0</v>
      </c>
      <c r="BO161" s="7">
        <f>SUM(K161:BN161)</f>
        <v>0</v>
      </c>
    </row>
    <row r="162" spans="1:67" x14ac:dyDescent="0.2">
      <c r="A162" s="15" t="s">
        <v>212</v>
      </c>
      <c r="B162" s="14" t="s">
        <v>211</v>
      </c>
      <c r="C162" s="14" t="s">
        <v>155</v>
      </c>
      <c r="D162" s="13">
        <v>94105.600000000006</v>
      </c>
      <c r="E162" s="13">
        <f>ROUND(SUM($D162*1%),2)</f>
        <v>941.06</v>
      </c>
      <c r="F162" s="13">
        <f>ROUND(SUM($D162*0.5%),2)</f>
        <v>470.53</v>
      </c>
      <c r="G162" s="13">
        <f>E162-J162</f>
        <v>941.06</v>
      </c>
      <c r="H162" s="13">
        <f>F162-BO162</f>
        <v>34.099999999999966</v>
      </c>
      <c r="I162" s="12">
        <f ca="1">OFFSET(INDIRECT(ADDRESS(1,MATCH($I$2,$A$1:$BN$1,0))),ROW()-1,0)</f>
        <v>0</v>
      </c>
      <c r="J162" s="35">
        <v>0</v>
      </c>
      <c r="K162" s="35">
        <v>0</v>
      </c>
      <c r="L162" s="35">
        <v>0</v>
      </c>
      <c r="M162" s="35">
        <v>0</v>
      </c>
      <c r="N162" s="35">
        <v>0</v>
      </c>
      <c r="O162" s="35">
        <v>0</v>
      </c>
      <c r="P162" s="35">
        <v>0</v>
      </c>
      <c r="Q162" s="35">
        <v>0</v>
      </c>
      <c r="R162" s="35">
        <v>0</v>
      </c>
      <c r="S162" s="35">
        <v>0</v>
      </c>
      <c r="T162" s="35">
        <v>0</v>
      </c>
      <c r="U162" s="35">
        <v>0</v>
      </c>
      <c r="V162" s="35">
        <v>0</v>
      </c>
      <c r="W162" s="35">
        <v>436.43</v>
      </c>
      <c r="X162" s="35">
        <v>0</v>
      </c>
      <c r="Y162" s="35">
        <v>0</v>
      </c>
      <c r="Z162" s="35">
        <v>0</v>
      </c>
      <c r="AA162" s="35">
        <v>0</v>
      </c>
      <c r="AB162" s="35">
        <v>0</v>
      </c>
      <c r="AC162" s="35">
        <v>0</v>
      </c>
      <c r="AD162" s="35">
        <v>0</v>
      </c>
      <c r="AE162" s="35">
        <v>0</v>
      </c>
      <c r="AF162" s="35">
        <v>0</v>
      </c>
      <c r="AG162" s="35">
        <v>0</v>
      </c>
      <c r="AH162" s="35">
        <v>0</v>
      </c>
      <c r="AI162" s="35">
        <v>0</v>
      </c>
      <c r="AJ162" s="35">
        <v>0</v>
      </c>
      <c r="AK162" s="35">
        <v>0</v>
      </c>
      <c r="AL162" s="35">
        <v>0</v>
      </c>
      <c r="AM162" s="35">
        <v>0</v>
      </c>
      <c r="AN162" s="35">
        <v>0</v>
      </c>
      <c r="AO162" s="35">
        <v>0</v>
      </c>
      <c r="AP162" s="35">
        <v>0</v>
      </c>
      <c r="AQ162" s="35">
        <v>0</v>
      </c>
      <c r="AR162" s="35">
        <v>0</v>
      </c>
      <c r="AS162" s="35">
        <v>0</v>
      </c>
      <c r="AT162" s="35">
        <v>0</v>
      </c>
      <c r="AU162" s="35">
        <v>0</v>
      </c>
      <c r="AV162" s="35">
        <v>0</v>
      </c>
      <c r="AW162" s="35">
        <v>0</v>
      </c>
      <c r="AX162" s="35">
        <v>0</v>
      </c>
      <c r="AY162" s="35">
        <v>0</v>
      </c>
      <c r="AZ162" s="35">
        <v>0</v>
      </c>
      <c r="BA162" s="35">
        <v>0</v>
      </c>
      <c r="BB162" s="35">
        <v>0</v>
      </c>
      <c r="BC162" s="35">
        <v>0</v>
      </c>
      <c r="BD162" s="35">
        <v>0</v>
      </c>
      <c r="BE162" s="35">
        <v>0</v>
      </c>
      <c r="BF162" s="35">
        <v>0</v>
      </c>
      <c r="BG162" s="35">
        <v>0</v>
      </c>
      <c r="BH162" s="35">
        <v>0</v>
      </c>
      <c r="BI162" s="35">
        <v>0</v>
      </c>
      <c r="BJ162" s="35">
        <v>0</v>
      </c>
      <c r="BK162" s="35">
        <v>0</v>
      </c>
      <c r="BL162" s="35">
        <v>0</v>
      </c>
      <c r="BM162" s="35">
        <v>0</v>
      </c>
      <c r="BN162" s="35">
        <v>0</v>
      </c>
      <c r="BO162" s="7">
        <f>SUM(K162:BN162)</f>
        <v>436.43</v>
      </c>
    </row>
    <row r="163" spans="1:67" x14ac:dyDescent="0.2">
      <c r="A163" s="15" t="s">
        <v>210</v>
      </c>
      <c r="B163" s="14" t="s">
        <v>209</v>
      </c>
      <c r="C163" s="14" t="s">
        <v>155</v>
      </c>
      <c r="D163" s="13">
        <v>52210.66</v>
      </c>
      <c r="E163" s="13">
        <f>ROUND(SUM($D163*1%),2)</f>
        <v>522.11</v>
      </c>
      <c r="F163" s="13">
        <f>ROUND(SUM($D163*0.5%),2)</f>
        <v>261.05</v>
      </c>
      <c r="G163" s="13">
        <f>E163-J163</f>
        <v>261.06</v>
      </c>
      <c r="H163" s="13">
        <f>F163-BO163</f>
        <v>261.05</v>
      </c>
      <c r="I163" s="12">
        <f ca="1">OFFSET(INDIRECT(ADDRESS(1,MATCH($I$2,$A$1:$BN$1,0))),ROW()-1,0)</f>
        <v>261.05</v>
      </c>
      <c r="J163" s="35">
        <v>261.05</v>
      </c>
      <c r="K163" s="35">
        <v>0</v>
      </c>
      <c r="L163" s="35">
        <v>0</v>
      </c>
      <c r="M163" s="35">
        <v>0</v>
      </c>
      <c r="N163" s="35">
        <v>0</v>
      </c>
      <c r="O163" s="35">
        <v>0</v>
      </c>
      <c r="P163" s="35">
        <v>0</v>
      </c>
      <c r="Q163" s="35">
        <v>0</v>
      </c>
      <c r="R163" s="35">
        <v>0</v>
      </c>
      <c r="S163" s="35">
        <v>0</v>
      </c>
      <c r="T163" s="35">
        <v>0</v>
      </c>
      <c r="U163" s="35">
        <v>0</v>
      </c>
      <c r="V163" s="35">
        <v>0</v>
      </c>
      <c r="W163" s="35">
        <v>0</v>
      </c>
      <c r="X163" s="35">
        <v>0</v>
      </c>
      <c r="Y163" s="35">
        <v>0</v>
      </c>
      <c r="Z163" s="35">
        <v>0</v>
      </c>
      <c r="AA163" s="35">
        <v>0</v>
      </c>
      <c r="AB163" s="35">
        <v>0</v>
      </c>
      <c r="AC163" s="35">
        <v>0</v>
      </c>
      <c r="AD163" s="35">
        <v>0</v>
      </c>
      <c r="AE163" s="35">
        <v>0</v>
      </c>
      <c r="AF163" s="35">
        <v>0</v>
      </c>
      <c r="AG163" s="35">
        <v>0</v>
      </c>
      <c r="AH163" s="35">
        <v>0</v>
      </c>
      <c r="AI163" s="35">
        <v>0</v>
      </c>
      <c r="AJ163" s="35">
        <v>0</v>
      </c>
      <c r="AK163" s="35">
        <v>0</v>
      </c>
      <c r="AL163" s="35">
        <v>0</v>
      </c>
      <c r="AM163" s="35">
        <v>0</v>
      </c>
      <c r="AN163" s="35">
        <v>0</v>
      </c>
      <c r="AO163" s="35">
        <v>0</v>
      </c>
      <c r="AP163" s="35">
        <v>0</v>
      </c>
      <c r="AQ163" s="35">
        <v>0</v>
      </c>
      <c r="AR163" s="35">
        <v>0</v>
      </c>
      <c r="AS163" s="35">
        <v>0</v>
      </c>
      <c r="AT163" s="35">
        <v>0</v>
      </c>
      <c r="AU163" s="35">
        <v>0</v>
      </c>
      <c r="AV163" s="35">
        <v>0</v>
      </c>
      <c r="AW163" s="35">
        <v>0</v>
      </c>
      <c r="AX163" s="35">
        <v>0</v>
      </c>
      <c r="AY163" s="35">
        <v>0</v>
      </c>
      <c r="AZ163" s="35">
        <v>0</v>
      </c>
      <c r="BA163" s="35">
        <v>0</v>
      </c>
      <c r="BB163" s="35">
        <v>0</v>
      </c>
      <c r="BC163" s="35">
        <v>0</v>
      </c>
      <c r="BD163" s="35">
        <v>0</v>
      </c>
      <c r="BE163" s="35">
        <v>0</v>
      </c>
      <c r="BF163" s="35">
        <v>0</v>
      </c>
      <c r="BG163" s="35">
        <v>0</v>
      </c>
      <c r="BH163" s="35">
        <v>0</v>
      </c>
      <c r="BI163" s="35">
        <v>0</v>
      </c>
      <c r="BJ163" s="35">
        <v>0</v>
      </c>
      <c r="BK163" s="35">
        <v>0</v>
      </c>
      <c r="BL163" s="35">
        <v>0</v>
      </c>
      <c r="BM163" s="35">
        <v>0</v>
      </c>
      <c r="BN163" s="35">
        <v>0</v>
      </c>
      <c r="BO163" s="7">
        <f>SUM(K163:BN163)</f>
        <v>0</v>
      </c>
    </row>
    <row r="164" spans="1:67" x14ac:dyDescent="0.2">
      <c r="A164" s="15" t="s">
        <v>208</v>
      </c>
      <c r="B164" s="14" t="s">
        <v>207</v>
      </c>
      <c r="C164" s="14" t="s">
        <v>155</v>
      </c>
      <c r="D164" s="13">
        <v>83200.679999999993</v>
      </c>
      <c r="E164" s="13">
        <f>ROUND(SUM($D164*1%),2)</f>
        <v>832.01</v>
      </c>
      <c r="F164" s="13">
        <f>ROUND(SUM($D164*0.5%),2)</f>
        <v>416</v>
      </c>
      <c r="G164" s="13">
        <f>E164-J164</f>
        <v>582.41</v>
      </c>
      <c r="H164" s="13">
        <f>F164-BO164</f>
        <v>416</v>
      </c>
      <c r="I164" s="12">
        <f ca="1">OFFSET(INDIRECT(ADDRESS(1,MATCH($I$2,$A$1:$BN$1,0))),ROW()-1,0)</f>
        <v>249.6</v>
      </c>
      <c r="J164" s="35">
        <v>249.6</v>
      </c>
      <c r="K164" s="35">
        <v>0</v>
      </c>
      <c r="L164" s="35">
        <v>0</v>
      </c>
      <c r="M164" s="35">
        <v>0</v>
      </c>
      <c r="N164" s="35">
        <v>0</v>
      </c>
      <c r="O164" s="35">
        <v>0</v>
      </c>
      <c r="P164" s="35">
        <v>0</v>
      </c>
      <c r="Q164" s="35">
        <v>0</v>
      </c>
      <c r="R164" s="35">
        <v>0</v>
      </c>
      <c r="S164" s="35">
        <v>0</v>
      </c>
      <c r="T164" s="35">
        <v>0</v>
      </c>
      <c r="U164" s="35">
        <v>0</v>
      </c>
      <c r="V164" s="35">
        <v>0</v>
      </c>
      <c r="W164" s="35">
        <v>0</v>
      </c>
      <c r="X164" s="35">
        <v>0</v>
      </c>
      <c r="Y164" s="35">
        <v>0</v>
      </c>
      <c r="Z164" s="35">
        <v>0</v>
      </c>
      <c r="AA164" s="35">
        <v>0</v>
      </c>
      <c r="AB164" s="35">
        <v>0</v>
      </c>
      <c r="AC164" s="35">
        <v>0</v>
      </c>
      <c r="AD164" s="35">
        <v>0</v>
      </c>
      <c r="AE164" s="35">
        <v>0</v>
      </c>
      <c r="AF164" s="35">
        <v>0</v>
      </c>
      <c r="AG164" s="35">
        <v>0</v>
      </c>
      <c r="AH164" s="35">
        <v>0</v>
      </c>
      <c r="AI164" s="35">
        <v>0</v>
      </c>
      <c r="AJ164" s="35">
        <v>0</v>
      </c>
      <c r="AK164" s="35">
        <v>0</v>
      </c>
      <c r="AL164" s="35">
        <v>0</v>
      </c>
      <c r="AM164" s="35">
        <v>0</v>
      </c>
      <c r="AN164" s="35">
        <v>0</v>
      </c>
      <c r="AO164" s="35">
        <v>0</v>
      </c>
      <c r="AP164" s="35">
        <v>0</v>
      </c>
      <c r="AQ164" s="35">
        <v>0</v>
      </c>
      <c r="AR164" s="35">
        <v>0</v>
      </c>
      <c r="AS164" s="35">
        <v>0</v>
      </c>
      <c r="AT164" s="35">
        <v>0</v>
      </c>
      <c r="AU164" s="35">
        <v>0</v>
      </c>
      <c r="AV164" s="35">
        <v>0</v>
      </c>
      <c r="AW164" s="35">
        <v>0</v>
      </c>
      <c r="AX164" s="35">
        <v>0</v>
      </c>
      <c r="AY164" s="35">
        <v>0</v>
      </c>
      <c r="AZ164" s="35">
        <v>0</v>
      </c>
      <c r="BA164" s="35">
        <v>0</v>
      </c>
      <c r="BB164" s="35">
        <v>0</v>
      </c>
      <c r="BC164" s="35">
        <v>0</v>
      </c>
      <c r="BD164" s="35">
        <v>0</v>
      </c>
      <c r="BE164" s="35">
        <v>0</v>
      </c>
      <c r="BF164" s="35">
        <v>0</v>
      </c>
      <c r="BG164" s="35">
        <v>0</v>
      </c>
      <c r="BH164" s="35">
        <v>0</v>
      </c>
      <c r="BI164" s="35">
        <v>0</v>
      </c>
      <c r="BJ164" s="35">
        <v>0</v>
      </c>
      <c r="BK164" s="35">
        <v>0</v>
      </c>
      <c r="BL164" s="35">
        <v>0</v>
      </c>
      <c r="BM164" s="35">
        <v>0</v>
      </c>
      <c r="BN164" s="35">
        <v>0</v>
      </c>
      <c r="BO164" s="7">
        <f>SUM(K164:BN164)</f>
        <v>0</v>
      </c>
    </row>
    <row r="165" spans="1:67" x14ac:dyDescent="0.2">
      <c r="A165" s="15" t="s">
        <v>206</v>
      </c>
      <c r="B165" s="14" t="s">
        <v>205</v>
      </c>
      <c r="C165" s="14" t="s">
        <v>155</v>
      </c>
      <c r="D165" s="13">
        <v>72997.070000000007</v>
      </c>
      <c r="E165" s="13">
        <f>ROUND(SUM($D165*1%),2)</f>
        <v>729.97</v>
      </c>
      <c r="F165" s="13">
        <f>ROUND(SUM($D165*0.5%),2)</f>
        <v>364.99</v>
      </c>
      <c r="G165" s="13">
        <f>E165-J165</f>
        <v>219.62</v>
      </c>
      <c r="H165" s="13">
        <f>F165-BO165</f>
        <v>26.460000000000036</v>
      </c>
      <c r="I165" s="12">
        <f ca="1">OFFSET(INDIRECT(ADDRESS(1,MATCH($I$2,$A$1:$BN$1,0))),ROW()-1,0)</f>
        <v>510.35</v>
      </c>
      <c r="J165" s="35">
        <v>510.35</v>
      </c>
      <c r="K165" s="35">
        <v>0</v>
      </c>
      <c r="L165" s="35">
        <v>0</v>
      </c>
      <c r="M165" s="35">
        <v>0</v>
      </c>
      <c r="N165" s="35">
        <v>0</v>
      </c>
      <c r="O165" s="35">
        <v>0</v>
      </c>
      <c r="P165" s="35">
        <v>0</v>
      </c>
      <c r="Q165" s="35">
        <v>0</v>
      </c>
      <c r="R165" s="35">
        <v>0</v>
      </c>
      <c r="S165" s="35">
        <v>0</v>
      </c>
      <c r="T165" s="35">
        <v>0</v>
      </c>
      <c r="U165" s="35">
        <v>0</v>
      </c>
      <c r="V165" s="35">
        <v>0</v>
      </c>
      <c r="W165" s="35">
        <v>338.53</v>
      </c>
      <c r="X165" s="35">
        <v>0</v>
      </c>
      <c r="Y165" s="35">
        <v>0</v>
      </c>
      <c r="Z165" s="35">
        <v>0</v>
      </c>
      <c r="AA165" s="35">
        <v>0</v>
      </c>
      <c r="AB165" s="35">
        <v>0</v>
      </c>
      <c r="AC165" s="35">
        <v>0</v>
      </c>
      <c r="AD165" s="35">
        <v>0</v>
      </c>
      <c r="AE165" s="35">
        <v>0</v>
      </c>
      <c r="AF165" s="35">
        <v>0</v>
      </c>
      <c r="AG165" s="35">
        <v>0</v>
      </c>
      <c r="AH165" s="35">
        <v>0</v>
      </c>
      <c r="AI165" s="35">
        <v>0</v>
      </c>
      <c r="AJ165" s="35">
        <v>0</v>
      </c>
      <c r="AK165" s="35">
        <v>0</v>
      </c>
      <c r="AL165" s="35">
        <v>0</v>
      </c>
      <c r="AM165" s="35">
        <v>0</v>
      </c>
      <c r="AN165" s="35">
        <v>0</v>
      </c>
      <c r="AO165" s="35">
        <v>0</v>
      </c>
      <c r="AP165" s="35">
        <v>0</v>
      </c>
      <c r="AQ165" s="35">
        <v>0</v>
      </c>
      <c r="AR165" s="35">
        <v>0</v>
      </c>
      <c r="AS165" s="35">
        <v>0</v>
      </c>
      <c r="AT165" s="35">
        <v>0</v>
      </c>
      <c r="AU165" s="35">
        <v>0</v>
      </c>
      <c r="AV165" s="35">
        <v>0</v>
      </c>
      <c r="AW165" s="35">
        <v>0</v>
      </c>
      <c r="AX165" s="35">
        <v>0</v>
      </c>
      <c r="AY165" s="35">
        <v>0</v>
      </c>
      <c r="AZ165" s="35">
        <v>0</v>
      </c>
      <c r="BA165" s="35">
        <v>0</v>
      </c>
      <c r="BB165" s="35">
        <v>0</v>
      </c>
      <c r="BC165" s="35">
        <v>0</v>
      </c>
      <c r="BD165" s="35">
        <v>0</v>
      </c>
      <c r="BE165" s="35">
        <v>0</v>
      </c>
      <c r="BF165" s="35">
        <v>0</v>
      </c>
      <c r="BG165" s="35">
        <v>0</v>
      </c>
      <c r="BH165" s="35">
        <v>0</v>
      </c>
      <c r="BI165" s="35">
        <v>0</v>
      </c>
      <c r="BJ165" s="35">
        <v>0</v>
      </c>
      <c r="BK165" s="35">
        <v>0</v>
      </c>
      <c r="BL165" s="35">
        <v>0</v>
      </c>
      <c r="BM165" s="35">
        <v>0</v>
      </c>
      <c r="BN165" s="35">
        <v>0</v>
      </c>
      <c r="BO165" s="7">
        <f>SUM(K165:BN165)</f>
        <v>338.53</v>
      </c>
    </row>
    <row r="166" spans="1:67" x14ac:dyDescent="0.2">
      <c r="A166" s="15" t="s">
        <v>204</v>
      </c>
      <c r="B166" s="14" t="s">
        <v>203</v>
      </c>
      <c r="C166" s="14" t="s">
        <v>155</v>
      </c>
      <c r="D166" s="13">
        <v>70001.399999999994</v>
      </c>
      <c r="E166" s="13">
        <f>ROUND(SUM($D166*1%),2)</f>
        <v>700.01</v>
      </c>
      <c r="F166" s="13">
        <f>ROUND(SUM($D166*0.5%),2)</f>
        <v>350.01</v>
      </c>
      <c r="G166" s="13">
        <f>E166-J166</f>
        <v>350</v>
      </c>
      <c r="H166" s="13">
        <f>F166-BO166</f>
        <v>0</v>
      </c>
      <c r="I166" s="12">
        <f ca="1">OFFSET(INDIRECT(ADDRESS(1,MATCH($I$2,$A$1:$BN$1,0))),ROW()-1,0)</f>
        <v>350.01</v>
      </c>
      <c r="J166" s="35">
        <v>350.01</v>
      </c>
      <c r="K166" s="35">
        <v>0</v>
      </c>
      <c r="L166" s="35">
        <v>0</v>
      </c>
      <c r="M166" s="35">
        <v>0</v>
      </c>
      <c r="N166" s="35">
        <v>0</v>
      </c>
      <c r="O166" s="35">
        <v>0</v>
      </c>
      <c r="P166" s="35">
        <v>0</v>
      </c>
      <c r="Q166" s="35">
        <v>0</v>
      </c>
      <c r="R166" s="35">
        <v>0</v>
      </c>
      <c r="S166" s="35">
        <v>0</v>
      </c>
      <c r="T166" s="35">
        <v>0</v>
      </c>
      <c r="U166" s="35">
        <v>0</v>
      </c>
      <c r="V166" s="35">
        <v>0</v>
      </c>
      <c r="W166" s="35">
        <v>350.01</v>
      </c>
      <c r="X166" s="35">
        <v>0</v>
      </c>
      <c r="Y166" s="35">
        <v>0</v>
      </c>
      <c r="Z166" s="35">
        <v>0</v>
      </c>
      <c r="AA166" s="35">
        <v>0</v>
      </c>
      <c r="AB166" s="35">
        <v>0</v>
      </c>
      <c r="AC166" s="35">
        <v>0</v>
      </c>
      <c r="AD166" s="35">
        <v>0</v>
      </c>
      <c r="AE166" s="35">
        <v>0</v>
      </c>
      <c r="AF166" s="35">
        <v>0</v>
      </c>
      <c r="AG166" s="35">
        <v>0</v>
      </c>
      <c r="AH166" s="35">
        <v>0</v>
      </c>
      <c r="AI166" s="35">
        <v>0</v>
      </c>
      <c r="AJ166" s="35">
        <v>0</v>
      </c>
      <c r="AK166" s="35">
        <v>0</v>
      </c>
      <c r="AL166" s="35">
        <v>0</v>
      </c>
      <c r="AM166" s="35">
        <v>0</v>
      </c>
      <c r="AN166" s="35">
        <v>0</v>
      </c>
      <c r="AO166" s="35">
        <v>0</v>
      </c>
      <c r="AP166" s="35">
        <v>0</v>
      </c>
      <c r="AQ166" s="35">
        <v>0</v>
      </c>
      <c r="AR166" s="35">
        <v>0</v>
      </c>
      <c r="AS166" s="35">
        <v>0</v>
      </c>
      <c r="AT166" s="35">
        <v>0</v>
      </c>
      <c r="AU166" s="35">
        <v>0</v>
      </c>
      <c r="AV166" s="35">
        <v>0</v>
      </c>
      <c r="AW166" s="35">
        <v>0</v>
      </c>
      <c r="AX166" s="35">
        <v>0</v>
      </c>
      <c r="AY166" s="35">
        <v>0</v>
      </c>
      <c r="AZ166" s="35">
        <v>0</v>
      </c>
      <c r="BA166" s="35">
        <v>0</v>
      </c>
      <c r="BB166" s="35">
        <v>0</v>
      </c>
      <c r="BC166" s="35">
        <v>0</v>
      </c>
      <c r="BD166" s="35">
        <v>0</v>
      </c>
      <c r="BE166" s="35">
        <v>0</v>
      </c>
      <c r="BF166" s="35">
        <v>0</v>
      </c>
      <c r="BG166" s="35">
        <v>0</v>
      </c>
      <c r="BH166" s="35">
        <v>0</v>
      </c>
      <c r="BI166" s="35">
        <v>0</v>
      </c>
      <c r="BJ166" s="35">
        <v>0</v>
      </c>
      <c r="BK166" s="35">
        <v>0</v>
      </c>
      <c r="BL166" s="35">
        <v>0</v>
      </c>
      <c r="BM166" s="35">
        <v>0</v>
      </c>
      <c r="BN166" s="35">
        <v>0</v>
      </c>
      <c r="BO166" s="7">
        <f>SUM(K166:BN166)</f>
        <v>350.01</v>
      </c>
    </row>
    <row r="167" spans="1:67" x14ac:dyDescent="0.2">
      <c r="A167" s="15" t="s">
        <v>202</v>
      </c>
      <c r="B167" s="14" t="s">
        <v>201</v>
      </c>
      <c r="C167" s="14" t="s">
        <v>155</v>
      </c>
      <c r="D167" s="13">
        <v>106578.12</v>
      </c>
      <c r="E167" s="13">
        <f>ROUND(SUM($D167*1%),2)</f>
        <v>1065.78</v>
      </c>
      <c r="F167" s="13">
        <f>ROUND(SUM($D167*0.5%),2)</f>
        <v>532.89</v>
      </c>
      <c r="G167" s="13">
        <f>E167-J167</f>
        <v>746.05</v>
      </c>
      <c r="H167" s="13">
        <f>F167-BO167</f>
        <v>532.89</v>
      </c>
      <c r="I167" s="12">
        <f ca="1">OFFSET(INDIRECT(ADDRESS(1,MATCH($I$2,$A$1:$BN$1,0))),ROW()-1,0)</f>
        <v>319.73</v>
      </c>
      <c r="J167" s="35">
        <v>319.73</v>
      </c>
      <c r="K167" s="35">
        <v>0</v>
      </c>
      <c r="L167" s="35">
        <v>0</v>
      </c>
      <c r="M167" s="35">
        <v>0</v>
      </c>
      <c r="N167" s="35">
        <v>0</v>
      </c>
      <c r="O167" s="35">
        <v>0</v>
      </c>
      <c r="P167" s="35">
        <v>0</v>
      </c>
      <c r="Q167" s="35">
        <v>0</v>
      </c>
      <c r="R167" s="35">
        <v>0</v>
      </c>
      <c r="S167" s="35">
        <v>0</v>
      </c>
      <c r="T167" s="35">
        <v>0</v>
      </c>
      <c r="U167" s="35">
        <v>0</v>
      </c>
      <c r="V167" s="35">
        <v>0</v>
      </c>
      <c r="W167" s="35">
        <v>0</v>
      </c>
      <c r="X167" s="35">
        <v>0</v>
      </c>
      <c r="Y167" s="35">
        <v>0</v>
      </c>
      <c r="Z167" s="35">
        <v>0</v>
      </c>
      <c r="AA167" s="35">
        <v>0</v>
      </c>
      <c r="AB167" s="35">
        <v>0</v>
      </c>
      <c r="AC167" s="35">
        <v>0</v>
      </c>
      <c r="AD167" s="35">
        <v>0</v>
      </c>
      <c r="AE167" s="35">
        <v>0</v>
      </c>
      <c r="AF167" s="35">
        <v>0</v>
      </c>
      <c r="AG167" s="35">
        <v>0</v>
      </c>
      <c r="AH167" s="35">
        <v>0</v>
      </c>
      <c r="AI167" s="35">
        <v>0</v>
      </c>
      <c r="AJ167" s="35">
        <v>0</v>
      </c>
      <c r="AK167" s="35">
        <v>0</v>
      </c>
      <c r="AL167" s="35">
        <v>0</v>
      </c>
      <c r="AM167" s="35">
        <v>0</v>
      </c>
      <c r="AN167" s="35">
        <v>0</v>
      </c>
      <c r="AO167" s="35">
        <v>0</v>
      </c>
      <c r="AP167" s="35">
        <v>0</v>
      </c>
      <c r="AQ167" s="35">
        <v>0</v>
      </c>
      <c r="AR167" s="35">
        <v>0</v>
      </c>
      <c r="AS167" s="35">
        <v>0</v>
      </c>
      <c r="AT167" s="35">
        <v>0</v>
      </c>
      <c r="AU167" s="35">
        <v>0</v>
      </c>
      <c r="AV167" s="35">
        <v>0</v>
      </c>
      <c r="AW167" s="35">
        <v>0</v>
      </c>
      <c r="AX167" s="35">
        <v>0</v>
      </c>
      <c r="AY167" s="35">
        <v>0</v>
      </c>
      <c r="AZ167" s="35">
        <v>0</v>
      </c>
      <c r="BA167" s="35">
        <v>0</v>
      </c>
      <c r="BB167" s="35">
        <v>0</v>
      </c>
      <c r="BC167" s="35">
        <v>0</v>
      </c>
      <c r="BD167" s="35">
        <v>0</v>
      </c>
      <c r="BE167" s="35">
        <v>0</v>
      </c>
      <c r="BF167" s="35">
        <v>0</v>
      </c>
      <c r="BG167" s="35">
        <v>0</v>
      </c>
      <c r="BH167" s="35">
        <v>0</v>
      </c>
      <c r="BI167" s="35">
        <v>0</v>
      </c>
      <c r="BJ167" s="35">
        <v>0</v>
      </c>
      <c r="BK167" s="35">
        <v>0</v>
      </c>
      <c r="BL167" s="35">
        <v>0</v>
      </c>
      <c r="BM167" s="35">
        <v>0</v>
      </c>
      <c r="BN167" s="35">
        <v>0</v>
      </c>
      <c r="BO167" s="7">
        <f>SUM(K167:BN167)</f>
        <v>0</v>
      </c>
    </row>
    <row r="168" spans="1:67" x14ac:dyDescent="0.2">
      <c r="A168" s="15" t="s">
        <v>200</v>
      </c>
      <c r="B168" s="14" t="s">
        <v>199</v>
      </c>
      <c r="C168" s="14" t="s">
        <v>155</v>
      </c>
      <c r="D168" s="13">
        <v>77075.149999999994</v>
      </c>
      <c r="E168" s="13">
        <f>ROUND(SUM($D168*1%),2)</f>
        <v>770.75</v>
      </c>
      <c r="F168" s="13">
        <f>ROUND(SUM($D168*0.5%),2)</f>
        <v>385.38</v>
      </c>
      <c r="G168" s="13">
        <f>E168-J168</f>
        <v>620.75</v>
      </c>
      <c r="H168" s="13">
        <f>F168-BO168</f>
        <v>385.38</v>
      </c>
      <c r="I168" s="12">
        <f ca="1">OFFSET(INDIRECT(ADDRESS(1,MATCH($I$2,$A$1:$BN$1,0))),ROW()-1,0)</f>
        <v>150</v>
      </c>
      <c r="J168" s="35">
        <v>150</v>
      </c>
      <c r="K168" s="35">
        <v>0</v>
      </c>
      <c r="L168" s="35">
        <v>0</v>
      </c>
      <c r="M168" s="35">
        <v>0</v>
      </c>
      <c r="N168" s="35">
        <v>0</v>
      </c>
      <c r="O168" s="35">
        <v>0</v>
      </c>
      <c r="P168" s="35">
        <v>0</v>
      </c>
      <c r="Q168" s="35">
        <v>0</v>
      </c>
      <c r="R168" s="35">
        <v>0</v>
      </c>
      <c r="S168" s="35">
        <v>0</v>
      </c>
      <c r="T168" s="35">
        <v>0</v>
      </c>
      <c r="U168" s="35">
        <v>0</v>
      </c>
      <c r="V168" s="35">
        <v>0</v>
      </c>
      <c r="W168" s="35">
        <v>0</v>
      </c>
      <c r="X168" s="35">
        <v>0</v>
      </c>
      <c r="Y168" s="35">
        <v>0</v>
      </c>
      <c r="Z168" s="35">
        <v>0</v>
      </c>
      <c r="AA168" s="35">
        <v>0</v>
      </c>
      <c r="AB168" s="35">
        <v>0</v>
      </c>
      <c r="AC168" s="35">
        <v>0</v>
      </c>
      <c r="AD168" s="35">
        <v>0</v>
      </c>
      <c r="AE168" s="35">
        <v>0</v>
      </c>
      <c r="AF168" s="35">
        <v>0</v>
      </c>
      <c r="AG168" s="35">
        <v>0</v>
      </c>
      <c r="AH168" s="35">
        <v>0</v>
      </c>
      <c r="AI168" s="35">
        <v>0</v>
      </c>
      <c r="AJ168" s="35">
        <v>0</v>
      </c>
      <c r="AK168" s="35">
        <v>0</v>
      </c>
      <c r="AL168" s="35">
        <v>0</v>
      </c>
      <c r="AM168" s="35">
        <v>0</v>
      </c>
      <c r="AN168" s="35">
        <v>0</v>
      </c>
      <c r="AO168" s="35">
        <v>0</v>
      </c>
      <c r="AP168" s="35">
        <v>0</v>
      </c>
      <c r="AQ168" s="35">
        <v>0</v>
      </c>
      <c r="AR168" s="35">
        <v>0</v>
      </c>
      <c r="AS168" s="35">
        <v>0</v>
      </c>
      <c r="AT168" s="35">
        <v>0</v>
      </c>
      <c r="AU168" s="35">
        <v>0</v>
      </c>
      <c r="AV168" s="35">
        <v>0</v>
      </c>
      <c r="AW168" s="35">
        <v>0</v>
      </c>
      <c r="AX168" s="35">
        <v>0</v>
      </c>
      <c r="AY168" s="35">
        <v>0</v>
      </c>
      <c r="AZ168" s="35">
        <v>0</v>
      </c>
      <c r="BA168" s="35">
        <v>0</v>
      </c>
      <c r="BB168" s="35">
        <v>0</v>
      </c>
      <c r="BC168" s="35">
        <v>0</v>
      </c>
      <c r="BD168" s="35">
        <v>0</v>
      </c>
      <c r="BE168" s="35">
        <v>0</v>
      </c>
      <c r="BF168" s="35">
        <v>0</v>
      </c>
      <c r="BG168" s="35">
        <v>0</v>
      </c>
      <c r="BH168" s="35">
        <v>0</v>
      </c>
      <c r="BI168" s="35">
        <v>0</v>
      </c>
      <c r="BJ168" s="35">
        <v>0</v>
      </c>
      <c r="BK168" s="35">
        <v>0</v>
      </c>
      <c r="BL168" s="35">
        <v>0</v>
      </c>
      <c r="BM168" s="35">
        <v>0</v>
      </c>
      <c r="BN168" s="35">
        <v>0</v>
      </c>
      <c r="BO168" s="7">
        <f>SUM(K168:BN168)</f>
        <v>0</v>
      </c>
    </row>
    <row r="169" spans="1:67" x14ac:dyDescent="0.2">
      <c r="A169" s="15" t="s">
        <v>198</v>
      </c>
      <c r="B169" s="14" t="s">
        <v>197</v>
      </c>
      <c r="C169" s="14" t="s">
        <v>155</v>
      </c>
      <c r="D169" s="13">
        <v>41992.89</v>
      </c>
      <c r="E169" s="13">
        <f>ROUND(SUM($D169*1%),2)</f>
        <v>419.93</v>
      </c>
      <c r="F169" s="13">
        <f>ROUND(SUM($D169*0.5%),2)</f>
        <v>209.96</v>
      </c>
      <c r="G169" s="13">
        <f>E169-J169</f>
        <v>294.93</v>
      </c>
      <c r="H169" s="13">
        <f>F169-BO169</f>
        <v>159.96</v>
      </c>
      <c r="I169" s="12">
        <f ca="1">OFFSET(INDIRECT(ADDRESS(1,MATCH($I$2,$A$1:$BN$1,0))),ROW()-1,0)</f>
        <v>125</v>
      </c>
      <c r="J169" s="35">
        <v>125</v>
      </c>
      <c r="K169" s="35">
        <v>0</v>
      </c>
      <c r="L169" s="35">
        <v>0</v>
      </c>
      <c r="M169" s="35">
        <v>0</v>
      </c>
      <c r="N169" s="35">
        <v>0</v>
      </c>
      <c r="O169" s="35">
        <v>0</v>
      </c>
      <c r="P169" s="35">
        <v>0</v>
      </c>
      <c r="Q169" s="35">
        <v>0</v>
      </c>
      <c r="R169" s="35">
        <v>0</v>
      </c>
      <c r="S169" s="35">
        <v>0</v>
      </c>
      <c r="T169" s="35">
        <v>0</v>
      </c>
      <c r="U169" s="35">
        <v>0</v>
      </c>
      <c r="V169" s="35">
        <v>0</v>
      </c>
      <c r="W169" s="35">
        <v>0</v>
      </c>
      <c r="X169" s="35">
        <v>0</v>
      </c>
      <c r="Y169" s="35">
        <v>0</v>
      </c>
      <c r="Z169" s="35">
        <v>0</v>
      </c>
      <c r="AA169" s="35">
        <v>0</v>
      </c>
      <c r="AB169" s="35">
        <v>0</v>
      </c>
      <c r="AC169" s="35">
        <v>0</v>
      </c>
      <c r="AD169" s="35">
        <v>0</v>
      </c>
      <c r="AE169" s="35">
        <v>0</v>
      </c>
      <c r="AF169" s="35">
        <v>0</v>
      </c>
      <c r="AG169" s="35">
        <v>0</v>
      </c>
      <c r="AH169" s="35">
        <v>0</v>
      </c>
      <c r="AI169" s="35">
        <v>0</v>
      </c>
      <c r="AJ169" s="35">
        <v>0</v>
      </c>
      <c r="AK169" s="35">
        <v>0</v>
      </c>
      <c r="AL169" s="35">
        <v>0</v>
      </c>
      <c r="AM169" s="35">
        <v>0</v>
      </c>
      <c r="AN169" s="35">
        <v>0</v>
      </c>
      <c r="AO169" s="35">
        <v>50</v>
      </c>
      <c r="AP169" s="35">
        <v>0</v>
      </c>
      <c r="AQ169" s="35">
        <v>0</v>
      </c>
      <c r="AR169" s="35">
        <v>0</v>
      </c>
      <c r="AS169" s="35">
        <v>0</v>
      </c>
      <c r="AT169" s="35">
        <v>0</v>
      </c>
      <c r="AU169" s="35">
        <v>0</v>
      </c>
      <c r="AV169" s="35">
        <v>0</v>
      </c>
      <c r="AW169" s="35">
        <v>0</v>
      </c>
      <c r="AX169" s="35">
        <v>0</v>
      </c>
      <c r="AY169" s="35">
        <v>0</v>
      </c>
      <c r="AZ169" s="35">
        <v>0</v>
      </c>
      <c r="BA169" s="35">
        <v>0</v>
      </c>
      <c r="BB169" s="35">
        <v>0</v>
      </c>
      <c r="BC169" s="35">
        <v>0</v>
      </c>
      <c r="BD169" s="35">
        <v>0</v>
      </c>
      <c r="BE169" s="35">
        <v>0</v>
      </c>
      <c r="BF169" s="35">
        <v>0</v>
      </c>
      <c r="BG169" s="35">
        <v>0</v>
      </c>
      <c r="BH169" s="35">
        <v>0</v>
      </c>
      <c r="BI169" s="35">
        <v>0</v>
      </c>
      <c r="BJ169" s="35">
        <v>0</v>
      </c>
      <c r="BK169" s="35">
        <v>0</v>
      </c>
      <c r="BL169" s="35">
        <v>0</v>
      </c>
      <c r="BM169" s="35">
        <v>0</v>
      </c>
      <c r="BN169" s="35">
        <v>0</v>
      </c>
      <c r="BO169" s="7">
        <f>SUM(K169:BN169)</f>
        <v>50</v>
      </c>
    </row>
    <row r="170" spans="1:67" x14ac:dyDescent="0.2">
      <c r="A170" s="15" t="s">
        <v>196</v>
      </c>
      <c r="B170" s="14" t="s">
        <v>195</v>
      </c>
      <c r="C170" s="14" t="s">
        <v>155</v>
      </c>
      <c r="D170" s="13">
        <v>40316.25</v>
      </c>
      <c r="E170" s="13">
        <f>ROUND(SUM($D170*1%),2)</f>
        <v>403.16</v>
      </c>
      <c r="F170" s="13">
        <f>ROUND(SUM($D170*0.5%),2)</f>
        <v>201.58</v>
      </c>
      <c r="G170" s="13">
        <f>E170-J170</f>
        <v>253.58</v>
      </c>
      <c r="H170" s="13">
        <f>F170-BO170</f>
        <v>151.58000000000001</v>
      </c>
      <c r="I170" s="12">
        <f ca="1">OFFSET(INDIRECT(ADDRESS(1,MATCH($I$2,$A$1:$BN$1,0))),ROW()-1,0)</f>
        <v>149.58000000000001</v>
      </c>
      <c r="J170" s="35">
        <v>149.58000000000001</v>
      </c>
      <c r="K170" s="35">
        <v>0</v>
      </c>
      <c r="L170" s="35">
        <v>0</v>
      </c>
      <c r="M170" s="35">
        <v>0</v>
      </c>
      <c r="N170" s="35">
        <v>0</v>
      </c>
      <c r="O170" s="35">
        <v>0</v>
      </c>
      <c r="P170" s="35">
        <v>0</v>
      </c>
      <c r="Q170" s="35">
        <v>0</v>
      </c>
      <c r="R170" s="35">
        <v>0</v>
      </c>
      <c r="S170" s="35">
        <v>0</v>
      </c>
      <c r="T170" s="35">
        <v>0</v>
      </c>
      <c r="U170" s="35">
        <v>0</v>
      </c>
      <c r="V170" s="35">
        <v>0</v>
      </c>
      <c r="W170" s="35">
        <v>0</v>
      </c>
      <c r="X170" s="35">
        <v>0</v>
      </c>
      <c r="Y170" s="35">
        <v>0</v>
      </c>
      <c r="Z170" s="35">
        <v>0</v>
      </c>
      <c r="AA170" s="35">
        <v>0</v>
      </c>
      <c r="AB170" s="35">
        <v>0</v>
      </c>
      <c r="AC170" s="35">
        <v>0</v>
      </c>
      <c r="AD170" s="35">
        <v>0</v>
      </c>
      <c r="AE170" s="35">
        <v>0</v>
      </c>
      <c r="AF170" s="35">
        <v>0</v>
      </c>
      <c r="AG170" s="35">
        <v>0</v>
      </c>
      <c r="AH170" s="35">
        <v>0</v>
      </c>
      <c r="AI170" s="35">
        <v>0</v>
      </c>
      <c r="AJ170" s="35">
        <v>0</v>
      </c>
      <c r="AK170" s="35">
        <v>0</v>
      </c>
      <c r="AL170" s="35">
        <v>0</v>
      </c>
      <c r="AM170" s="35">
        <v>0</v>
      </c>
      <c r="AN170" s="35">
        <v>0</v>
      </c>
      <c r="AO170" s="35">
        <v>50</v>
      </c>
      <c r="AP170" s="35">
        <v>0</v>
      </c>
      <c r="AQ170" s="35">
        <v>0</v>
      </c>
      <c r="AR170" s="35">
        <v>0</v>
      </c>
      <c r="AS170" s="35">
        <v>0</v>
      </c>
      <c r="AT170" s="35">
        <v>0</v>
      </c>
      <c r="AU170" s="35">
        <v>0</v>
      </c>
      <c r="AV170" s="35">
        <v>0</v>
      </c>
      <c r="AW170" s="35">
        <v>0</v>
      </c>
      <c r="AX170" s="35">
        <v>0</v>
      </c>
      <c r="AY170" s="35">
        <v>0</v>
      </c>
      <c r="AZ170" s="35">
        <v>0</v>
      </c>
      <c r="BA170" s="35">
        <v>0</v>
      </c>
      <c r="BB170" s="35">
        <v>0</v>
      </c>
      <c r="BC170" s="35">
        <v>0</v>
      </c>
      <c r="BD170" s="35">
        <v>0</v>
      </c>
      <c r="BE170" s="35">
        <v>0</v>
      </c>
      <c r="BF170" s="35">
        <v>0</v>
      </c>
      <c r="BG170" s="35">
        <v>0</v>
      </c>
      <c r="BH170" s="35">
        <v>0</v>
      </c>
      <c r="BI170" s="35">
        <v>0</v>
      </c>
      <c r="BJ170" s="35">
        <v>0</v>
      </c>
      <c r="BK170" s="35">
        <v>0</v>
      </c>
      <c r="BL170" s="35">
        <v>0</v>
      </c>
      <c r="BM170" s="35">
        <v>0</v>
      </c>
      <c r="BN170" s="35">
        <v>0</v>
      </c>
      <c r="BO170" s="7">
        <f>SUM(K170:BN170)</f>
        <v>50</v>
      </c>
    </row>
    <row r="171" spans="1:67" x14ac:dyDescent="0.2">
      <c r="A171" s="15" t="s">
        <v>194</v>
      </c>
      <c r="B171" s="14" t="s">
        <v>193</v>
      </c>
      <c r="C171" s="14" t="s">
        <v>155</v>
      </c>
      <c r="D171" s="13">
        <v>62041.440000000002</v>
      </c>
      <c r="E171" s="13">
        <f>ROUND(SUM($D171*1%),2)</f>
        <v>620.41</v>
      </c>
      <c r="F171" s="13">
        <f>ROUND(SUM($D171*0.5%),2)</f>
        <v>310.20999999999998</v>
      </c>
      <c r="G171" s="13">
        <f>E171-J171</f>
        <v>217.14</v>
      </c>
      <c r="H171" s="13">
        <f>F171-BO171</f>
        <v>310.20999999999998</v>
      </c>
      <c r="I171" s="12">
        <f ca="1">OFFSET(INDIRECT(ADDRESS(1,MATCH($I$2,$A$1:$BN$1,0))),ROW()-1,0)</f>
        <v>403.27</v>
      </c>
      <c r="J171" s="35">
        <v>403.27</v>
      </c>
      <c r="K171" s="35">
        <v>0</v>
      </c>
      <c r="L171" s="35">
        <v>0</v>
      </c>
      <c r="M171" s="35">
        <v>0</v>
      </c>
      <c r="N171" s="35">
        <v>0</v>
      </c>
      <c r="O171" s="35">
        <v>0</v>
      </c>
      <c r="P171" s="35">
        <v>0</v>
      </c>
      <c r="Q171" s="35">
        <v>0</v>
      </c>
      <c r="R171" s="35">
        <v>0</v>
      </c>
      <c r="S171" s="35">
        <v>0</v>
      </c>
      <c r="T171" s="35">
        <v>0</v>
      </c>
      <c r="U171" s="35">
        <v>0</v>
      </c>
      <c r="V171" s="35">
        <v>0</v>
      </c>
      <c r="W171" s="35">
        <v>0</v>
      </c>
      <c r="X171" s="35">
        <v>0</v>
      </c>
      <c r="Y171" s="35">
        <v>0</v>
      </c>
      <c r="Z171" s="35">
        <v>0</v>
      </c>
      <c r="AA171" s="35">
        <v>0</v>
      </c>
      <c r="AB171" s="35">
        <v>0</v>
      </c>
      <c r="AC171" s="35">
        <v>0</v>
      </c>
      <c r="AD171" s="35">
        <v>0</v>
      </c>
      <c r="AE171" s="35">
        <v>0</v>
      </c>
      <c r="AF171" s="35">
        <v>0</v>
      </c>
      <c r="AG171" s="35">
        <v>0</v>
      </c>
      <c r="AH171" s="35">
        <v>0</v>
      </c>
      <c r="AI171" s="35">
        <v>0</v>
      </c>
      <c r="AJ171" s="35">
        <v>0</v>
      </c>
      <c r="AK171" s="35">
        <v>0</v>
      </c>
      <c r="AL171" s="35">
        <v>0</v>
      </c>
      <c r="AM171" s="35">
        <v>0</v>
      </c>
      <c r="AN171" s="35">
        <v>0</v>
      </c>
      <c r="AO171" s="35">
        <v>0</v>
      </c>
      <c r="AP171" s="35">
        <v>0</v>
      </c>
      <c r="AQ171" s="35">
        <v>0</v>
      </c>
      <c r="AR171" s="35">
        <v>0</v>
      </c>
      <c r="AS171" s="35">
        <v>0</v>
      </c>
      <c r="AT171" s="35">
        <v>0</v>
      </c>
      <c r="AU171" s="35">
        <v>0</v>
      </c>
      <c r="AV171" s="35">
        <v>0</v>
      </c>
      <c r="AW171" s="35">
        <v>0</v>
      </c>
      <c r="AX171" s="35">
        <v>0</v>
      </c>
      <c r="AY171" s="35">
        <v>0</v>
      </c>
      <c r="AZ171" s="35">
        <v>0</v>
      </c>
      <c r="BA171" s="35">
        <v>0</v>
      </c>
      <c r="BB171" s="35">
        <v>0</v>
      </c>
      <c r="BC171" s="35">
        <v>0</v>
      </c>
      <c r="BD171" s="35">
        <v>0</v>
      </c>
      <c r="BE171" s="35">
        <v>0</v>
      </c>
      <c r="BF171" s="35">
        <v>0</v>
      </c>
      <c r="BG171" s="35">
        <v>0</v>
      </c>
      <c r="BH171" s="35">
        <v>0</v>
      </c>
      <c r="BI171" s="35">
        <v>0</v>
      </c>
      <c r="BJ171" s="35">
        <v>0</v>
      </c>
      <c r="BK171" s="35">
        <v>0</v>
      </c>
      <c r="BL171" s="35">
        <v>0</v>
      </c>
      <c r="BM171" s="35">
        <v>0</v>
      </c>
      <c r="BN171" s="35">
        <v>0</v>
      </c>
      <c r="BO171" s="7">
        <f>SUM(K171:BN171)</f>
        <v>0</v>
      </c>
    </row>
    <row r="172" spans="1:67" x14ac:dyDescent="0.2">
      <c r="A172" s="15" t="s">
        <v>192</v>
      </c>
      <c r="B172" s="14" t="s">
        <v>191</v>
      </c>
      <c r="C172" s="14" t="s">
        <v>155</v>
      </c>
      <c r="D172" s="13">
        <v>61278.64</v>
      </c>
      <c r="E172" s="13">
        <f>ROUND(SUM($D172*1%),2)</f>
        <v>612.79</v>
      </c>
      <c r="F172" s="13">
        <f>ROUND(SUM($D172*0.5%),2)</f>
        <v>306.39</v>
      </c>
      <c r="G172" s="13">
        <f>E172-J172</f>
        <v>312.78999999999996</v>
      </c>
      <c r="H172" s="13">
        <f>F172-BO172</f>
        <v>256.39</v>
      </c>
      <c r="I172" s="12">
        <f ca="1">OFFSET(INDIRECT(ADDRESS(1,MATCH($I$2,$A$1:$BN$1,0))),ROW()-1,0)</f>
        <v>300</v>
      </c>
      <c r="J172" s="35">
        <v>300</v>
      </c>
      <c r="K172" s="35">
        <v>0</v>
      </c>
      <c r="L172" s="35">
        <v>0</v>
      </c>
      <c r="M172" s="35">
        <v>0</v>
      </c>
      <c r="N172" s="35">
        <v>0</v>
      </c>
      <c r="O172" s="35">
        <v>0</v>
      </c>
      <c r="P172" s="35">
        <v>0</v>
      </c>
      <c r="Q172" s="35">
        <v>0</v>
      </c>
      <c r="R172" s="35">
        <v>0</v>
      </c>
      <c r="S172" s="35">
        <v>0</v>
      </c>
      <c r="T172" s="35">
        <v>0</v>
      </c>
      <c r="U172" s="35">
        <v>0</v>
      </c>
      <c r="V172" s="35">
        <v>0</v>
      </c>
      <c r="W172" s="35">
        <v>0</v>
      </c>
      <c r="X172" s="35">
        <v>0</v>
      </c>
      <c r="Y172" s="35">
        <v>0</v>
      </c>
      <c r="Z172" s="35">
        <v>0</v>
      </c>
      <c r="AA172" s="35">
        <v>0</v>
      </c>
      <c r="AB172" s="35">
        <v>0</v>
      </c>
      <c r="AC172" s="35">
        <v>0</v>
      </c>
      <c r="AD172" s="35">
        <v>0</v>
      </c>
      <c r="AE172" s="35">
        <v>0</v>
      </c>
      <c r="AF172" s="35">
        <v>0</v>
      </c>
      <c r="AG172" s="35">
        <v>0</v>
      </c>
      <c r="AH172" s="35">
        <v>0</v>
      </c>
      <c r="AI172" s="35">
        <v>0</v>
      </c>
      <c r="AJ172" s="35">
        <v>0</v>
      </c>
      <c r="AK172" s="35">
        <v>0</v>
      </c>
      <c r="AL172" s="35">
        <v>0</v>
      </c>
      <c r="AM172" s="35">
        <v>0</v>
      </c>
      <c r="AN172" s="35">
        <v>0</v>
      </c>
      <c r="AO172" s="35">
        <v>50</v>
      </c>
      <c r="AP172" s="35">
        <v>0</v>
      </c>
      <c r="AQ172" s="35">
        <v>0</v>
      </c>
      <c r="AR172" s="35">
        <v>0</v>
      </c>
      <c r="AS172" s="35">
        <v>0</v>
      </c>
      <c r="AT172" s="35">
        <v>0</v>
      </c>
      <c r="AU172" s="35">
        <v>0</v>
      </c>
      <c r="AV172" s="35">
        <v>0</v>
      </c>
      <c r="AW172" s="35">
        <v>0</v>
      </c>
      <c r="AX172" s="35">
        <v>0</v>
      </c>
      <c r="AY172" s="35">
        <v>0</v>
      </c>
      <c r="AZ172" s="35">
        <v>0</v>
      </c>
      <c r="BA172" s="35">
        <v>0</v>
      </c>
      <c r="BB172" s="35">
        <v>0</v>
      </c>
      <c r="BC172" s="35">
        <v>0</v>
      </c>
      <c r="BD172" s="35">
        <v>0</v>
      </c>
      <c r="BE172" s="35">
        <v>0</v>
      </c>
      <c r="BF172" s="35">
        <v>0</v>
      </c>
      <c r="BG172" s="35">
        <v>0</v>
      </c>
      <c r="BH172" s="35">
        <v>0</v>
      </c>
      <c r="BI172" s="35">
        <v>0</v>
      </c>
      <c r="BJ172" s="35">
        <v>0</v>
      </c>
      <c r="BK172" s="35">
        <v>0</v>
      </c>
      <c r="BL172" s="35">
        <v>0</v>
      </c>
      <c r="BM172" s="35">
        <v>0</v>
      </c>
      <c r="BN172" s="35">
        <v>0</v>
      </c>
      <c r="BO172" s="7">
        <f>SUM(K172:BN172)</f>
        <v>50</v>
      </c>
    </row>
    <row r="173" spans="1:67" x14ac:dyDescent="0.2">
      <c r="A173" s="15" t="s">
        <v>190</v>
      </c>
      <c r="B173" s="14" t="s">
        <v>189</v>
      </c>
      <c r="C173" s="14" t="s">
        <v>155</v>
      </c>
      <c r="D173" s="13">
        <v>42610.25</v>
      </c>
      <c r="E173" s="13">
        <f>ROUND(SUM($D173*1%),2)</f>
        <v>426.1</v>
      </c>
      <c r="F173" s="13">
        <f>ROUND(SUM($D173*0.5%),2)</f>
        <v>213.05</v>
      </c>
      <c r="G173" s="13">
        <f>E173-J173</f>
        <v>319.57000000000005</v>
      </c>
      <c r="H173" s="13">
        <f>F173-BO173</f>
        <v>213.05</v>
      </c>
      <c r="I173" s="12">
        <f ca="1">OFFSET(INDIRECT(ADDRESS(1,MATCH($I$2,$A$1:$BN$1,0))),ROW()-1,0)</f>
        <v>106.53</v>
      </c>
      <c r="J173" s="35">
        <v>106.53</v>
      </c>
      <c r="K173" s="35">
        <v>0</v>
      </c>
      <c r="L173" s="35">
        <v>0</v>
      </c>
      <c r="M173" s="35">
        <v>0</v>
      </c>
      <c r="N173" s="35">
        <v>0</v>
      </c>
      <c r="O173" s="35">
        <v>0</v>
      </c>
      <c r="P173" s="35">
        <v>0</v>
      </c>
      <c r="Q173" s="35">
        <v>0</v>
      </c>
      <c r="R173" s="35">
        <v>0</v>
      </c>
      <c r="S173" s="35">
        <v>0</v>
      </c>
      <c r="T173" s="35">
        <v>0</v>
      </c>
      <c r="U173" s="35">
        <v>0</v>
      </c>
      <c r="V173" s="35">
        <v>0</v>
      </c>
      <c r="W173" s="35">
        <v>0</v>
      </c>
      <c r="X173" s="35">
        <v>0</v>
      </c>
      <c r="Y173" s="35">
        <v>0</v>
      </c>
      <c r="Z173" s="35">
        <v>0</v>
      </c>
      <c r="AA173" s="35">
        <v>0</v>
      </c>
      <c r="AB173" s="35">
        <v>0</v>
      </c>
      <c r="AC173" s="35">
        <v>0</v>
      </c>
      <c r="AD173" s="35">
        <v>0</v>
      </c>
      <c r="AE173" s="35">
        <v>0</v>
      </c>
      <c r="AF173" s="35">
        <v>0</v>
      </c>
      <c r="AG173" s="35">
        <v>0</v>
      </c>
      <c r="AH173" s="35">
        <v>0</v>
      </c>
      <c r="AI173" s="35">
        <v>0</v>
      </c>
      <c r="AJ173" s="35">
        <v>0</v>
      </c>
      <c r="AK173" s="35">
        <v>0</v>
      </c>
      <c r="AL173" s="35">
        <v>0</v>
      </c>
      <c r="AM173" s="35">
        <v>0</v>
      </c>
      <c r="AN173" s="35">
        <v>0</v>
      </c>
      <c r="AO173" s="35">
        <v>0</v>
      </c>
      <c r="AP173" s="35">
        <v>0</v>
      </c>
      <c r="AQ173" s="35">
        <v>0</v>
      </c>
      <c r="AR173" s="35">
        <v>0</v>
      </c>
      <c r="AS173" s="35">
        <v>0</v>
      </c>
      <c r="AT173" s="35">
        <v>0</v>
      </c>
      <c r="AU173" s="35">
        <v>0</v>
      </c>
      <c r="AV173" s="35">
        <v>0</v>
      </c>
      <c r="AW173" s="35">
        <v>0</v>
      </c>
      <c r="AX173" s="35">
        <v>0</v>
      </c>
      <c r="AY173" s="35">
        <v>0</v>
      </c>
      <c r="AZ173" s="35">
        <v>0</v>
      </c>
      <c r="BA173" s="35">
        <v>0</v>
      </c>
      <c r="BB173" s="35">
        <v>0</v>
      </c>
      <c r="BC173" s="35">
        <v>0</v>
      </c>
      <c r="BD173" s="35">
        <v>0</v>
      </c>
      <c r="BE173" s="35">
        <v>0</v>
      </c>
      <c r="BF173" s="35">
        <v>0</v>
      </c>
      <c r="BG173" s="35">
        <v>0</v>
      </c>
      <c r="BH173" s="35">
        <v>0</v>
      </c>
      <c r="BI173" s="35">
        <v>0</v>
      </c>
      <c r="BJ173" s="35">
        <v>0</v>
      </c>
      <c r="BK173" s="35">
        <v>0</v>
      </c>
      <c r="BL173" s="35">
        <v>0</v>
      </c>
      <c r="BM173" s="35">
        <v>0</v>
      </c>
      <c r="BN173" s="35">
        <v>0</v>
      </c>
      <c r="BO173" s="7">
        <f>SUM(K173:BN173)</f>
        <v>0</v>
      </c>
    </row>
    <row r="174" spans="1:67" x14ac:dyDescent="0.2">
      <c r="A174" s="15" t="s">
        <v>188</v>
      </c>
      <c r="B174" s="14" t="s">
        <v>187</v>
      </c>
      <c r="C174" s="14" t="s">
        <v>155</v>
      </c>
      <c r="D174" s="13">
        <v>56371.79</v>
      </c>
      <c r="E174" s="13">
        <f>ROUND(SUM($D174*1%),2)</f>
        <v>563.72</v>
      </c>
      <c r="F174" s="13">
        <f>ROUND(SUM($D174*0.5%),2)</f>
        <v>281.86</v>
      </c>
      <c r="G174" s="13">
        <f>E174-J174</f>
        <v>281.86</v>
      </c>
      <c r="H174" s="13">
        <f>F174-BO174</f>
        <v>281.86</v>
      </c>
      <c r="I174" s="12">
        <f ca="1">OFFSET(INDIRECT(ADDRESS(1,MATCH($I$2,$A$1:$BN$1,0))),ROW()-1,0)</f>
        <v>281.86</v>
      </c>
      <c r="J174" s="35">
        <v>281.86</v>
      </c>
      <c r="K174" s="35">
        <v>0</v>
      </c>
      <c r="L174" s="35">
        <v>0</v>
      </c>
      <c r="M174" s="35">
        <v>0</v>
      </c>
      <c r="N174" s="35">
        <v>0</v>
      </c>
      <c r="O174" s="35">
        <v>0</v>
      </c>
      <c r="P174" s="35">
        <v>0</v>
      </c>
      <c r="Q174" s="35">
        <v>0</v>
      </c>
      <c r="R174" s="35">
        <v>0</v>
      </c>
      <c r="S174" s="35">
        <v>0</v>
      </c>
      <c r="T174" s="35">
        <v>0</v>
      </c>
      <c r="U174" s="35">
        <v>0</v>
      </c>
      <c r="V174" s="35">
        <v>0</v>
      </c>
      <c r="W174" s="35">
        <v>0</v>
      </c>
      <c r="X174" s="35">
        <v>0</v>
      </c>
      <c r="Y174" s="35">
        <v>0</v>
      </c>
      <c r="Z174" s="35">
        <v>0</v>
      </c>
      <c r="AA174" s="35">
        <v>0</v>
      </c>
      <c r="AB174" s="35">
        <v>0</v>
      </c>
      <c r="AC174" s="35">
        <v>0</v>
      </c>
      <c r="AD174" s="35">
        <v>0</v>
      </c>
      <c r="AE174" s="35">
        <v>0</v>
      </c>
      <c r="AF174" s="35">
        <v>0</v>
      </c>
      <c r="AG174" s="35">
        <v>0</v>
      </c>
      <c r="AH174" s="35">
        <v>0</v>
      </c>
      <c r="AI174" s="35">
        <v>0</v>
      </c>
      <c r="AJ174" s="35">
        <v>0</v>
      </c>
      <c r="AK174" s="35">
        <v>0</v>
      </c>
      <c r="AL174" s="35">
        <v>0</v>
      </c>
      <c r="AM174" s="35">
        <v>0</v>
      </c>
      <c r="AN174" s="35">
        <v>0</v>
      </c>
      <c r="AO174" s="35">
        <v>0</v>
      </c>
      <c r="AP174" s="35">
        <v>0</v>
      </c>
      <c r="AQ174" s="35">
        <v>0</v>
      </c>
      <c r="AR174" s="35">
        <v>0</v>
      </c>
      <c r="AS174" s="35">
        <v>0</v>
      </c>
      <c r="AT174" s="35">
        <v>0</v>
      </c>
      <c r="AU174" s="35">
        <v>0</v>
      </c>
      <c r="AV174" s="35">
        <v>0</v>
      </c>
      <c r="AW174" s="35">
        <v>0</v>
      </c>
      <c r="AX174" s="35">
        <v>0</v>
      </c>
      <c r="AY174" s="35">
        <v>0</v>
      </c>
      <c r="AZ174" s="35">
        <v>0</v>
      </c>
      <c r="BA174" s="35">
        <v>0</v>
      </c>
      <c r="BB174" s="35">
        <v>0</v>
      </c>
      <c r="BC174" s="35">
        <v>0</v>
      </c>
      <c r="BD174" s="35">
        <v>0</v>
      </c>
      <c r="BE174" s="35">
        <v>0</v>
      </c>
      <c r="BF174" s="35">
        <v>0</v>
      </c>
      <c r="BG174" s="35">
        <v>0</v>
      </c>
      <c r="BH174" s="35">
        <v>0</v>
      </c>
      <c r="BI174" s="35">
        <v>0</v>
      </c>
      <c r="BJ174" s="35">
        <v>0</v>
      </c>
      <c r="BK174" s="35">
        <v>0</v>
      </c>
      <c r="BL174" s="35">
        <v>0</v>
      </c>
      <c r="BM174" s="35">
        <v>0</v>
      </c>
      <c r="BN174" s="35">
        <v>0</v>
      </c>
      <c r="BO174" s="7">
        <f>SUM(K174:BN174)</f>
        <v>0</v>
      </c>
    </row>
    <row r="175" spans="1:67" x14ac:dyDescent="0.2">
      <c r="A175" s="15" t="s">
        <v>186</v>
      </c>
      <c r="B175" s="14" t="s">
        <v>185</v>
      </c>
      <c r="C175" s="14" t="s">
        <v>155</v>
      </c>
      <c r="D175" s="13">
        <v>65715.98</v>
      </c>
      <c r="E175" s="13">
        <f>ROUND(SUM($D175*1%),2)</f>
        <v>657.16</v>
      </c>
      <c r="F175" s="13">
        <f>ROUND(SUM($D175*0.5%),2)</f>
        <v>328.58</v>
      </c>
      <c r="G175" s="13">
        <f>E175-J175</f>
        <v>182.15999999999997</v>
      </c>
      <c r="H175" s="13">
        <f>F175-BO175</f>
        <v>328.58</v>
      </c>
      <c r="I175" s="12">
        <f ca="1">OFFSET(INDIRECT(ADDRESS(1,MATCH($I$2,$A$1:$BN$1,0))),ROW()-1,0)</f>
        <v>475</v>
      </c>
      <c r="J175" s="35">
        <v>475</v>
      </c>
      <c r="K175" s="35">
        <v>0</v>
      </c>
      <c r="L175" s="35">
        <v>0</v>
      </c>
      <c r="M175" s="35">
        <v>0</v>
      </c>
      <c r="N175" s="35">
        <v>0</v>
      </c>
      <c r="O175" s="35">
        <v>0</v>
      </c>
      <c r="P175" s="35">
        <v>0</v>
      </c>
      <c r="Q175" s="35">
        <v>0</v>
      </c>
      <c r="R175" s="35">
        <v>0</v>
      </c>
      <c r="S175" s="35">
        <v>0</v>
      </c>
      <c r="T175" s="35">
        <v>0</v>
      </c>
      <c r="U175" s="35">
        <v>0</v>
      </c>
      <c r="V175" s="35">
        <v>0</v>
      </c>
      <c r="W175" s="35">
        <v>0</v>
      </c>
      <c r="X175" s="35">
        <v>0</v>
      </c>
      <c r="Y175" s="35">
        <v>0</v>
      </c>
      <c r="Z175" s="35">
        <v>0</v>
      </c>
      <c r="AA175" s="35">
        <v>0</v>
      </c>
      <c r="AB175" s="35">
        <v>0</v>
      </c>
      <c r="AC175" s="35">
        <v>0</v>
      </c>
      <c r="AD175" s="35">
        <v>0</v>
      </c>
      <c r="AE175" s="35">
        <v>0</v>
      </c>
      <c r="AF175" s="35">
        <v>0</v>
      </c>
      <c r="AG175" s="35">
        <v>0</v>
      </c>
      <c r="AH175" s="35">
        <v>0</v>
      </c>
      <c r="AI175" s="35">
        <v>0</v>
      </c>
      <c r="AJ175" s="35">
        <v>0</v>
      </c>
      <c r="AK175" s="35">
        <v>0</v>
      </c>
      <c r="AL175" s="35">
        <v>0</v>
      </c>
      <c r="AM175" s="35">
        <v>0</v>
      </c>
      <c r="AN175" s="35">
        <v>0</v>
      </c>
      <c r="AO175" s="35">
        <v>0</v>
      </c>
      <c r="AP175" s="35">
        <v>0</v>
      </c>
      <c r="AQ175" s="35">
        <v>0</v>
      </c>
      <c r="AR175" s="35">
        <v>0</v>
      </c>
      <c r="AS175" s="35">
        <v>0</v>
      </c>
      <c r="AT175" s="35">
        <v>0</v>
      </c>
      <c r="AU175" s="35">
        <v>0</v>
      </c>
      <c r="AV175" s="35">
        <v>0</v>
      </c>
      <c r="AW175" s="35">
        <v>0</v>
      </c>
      <c r="AX175" s="35">
        <v>0</v>
      </c>
      <c r="AY175" s="35">
        <v>0</v>
      </c>
      <c r="AZ175" s="35">
        <v>0</v>
      </c>
      <c r="BA175" s="35">
        <v>0</v>
      </c>
      <c r="BB175" s="35">
        <v>0</v>
      </c>
      <c r="BC175" s="35">
        <v>0</v>
      </c>
      <c r="BD175" s="35">
        <v>0</v>
      </c>
      <c r="BE175" s="35">
        <v>0</v>
      </c>
      <c r="BF175" s="35">
        <v>0</v>
      </c>
      <c r="BG175" s="35">
        <v>0</v>
      </c>
      <c r="BH175" s="35">
        <v>0</v>
      </c>
      <c r="BI175" s="35">
        <v>0</v>
      </c>
      <c r="BJ175" s="35">
        <v>0</v>
      </c>
      <c r="BK175" s="35">
        <v>0</v>
      </c>
      <c r="BL175" s="35">
        <v>0</v>
      </c>
      <c r="BM175" s="35">
        <v>0</v>
      </c>
      <c r="BN175" s="35">
        <v>0</v>
      </c>
      <c r="BO175" s="7">
        <f>SUM(K175:BN175)</f>
        <v>0</v>
      </c>
    </row>
    <row r="176" spans="1:67" x14ac:dyDescent="0.2">
      <c r="A176" s="15" t="s">
        <v>184</v>
      </c>
      <c r="B176" s="14" t="s">
        <v>183</v>
      </c>
      <c r="C176" s="14" t="s">
        <v>155</v>
      </c>
      <c r="D176" s="13">
        <v>43770.1</v>
      </c>
      <c r="E176" s="13">
        <f>ROUND(SUM($D176*1%),2)</f>
        <v>437.7</v>
      </c>
      <c r="F176" s="13">
        <f>ROUND(SUM($D176*0.5%),2)</f>
        <v>218.85</v>
      </c>
      <c r="G176" s="13">
        <f>E176-J176</f>
        <v>109.42000000000002</v>
      </c>
      <c r="H176" s="13">
        <f>F176-BO176</f>
        <v>168.85</v>
      </c>
      <c r="I176" s="12">
        <f ca="1">OFFSET(INDIRECT(ADDRESS(1,MATCH($I$2,$A$1:$BN$1,0))),ROW()-1,0)</f>
        <v>328.28</v>
      </c>
      <c r="J176" s="35">
        <v>328.28</v>
      </c>
      <c r="K176" s="35">
        <v>0</v>
      </c>
      <c r="L176" s="35">
        <v>0</v>
      </c>
      <c r="M176" s="35">
        <v>0</v>
      </c>
      <c r="N176" s="35">
        <v>0</v>
      </c>
      <c r="O176" s="35">
        <v>0</v>
      </c>
      <c r="P176" s="35">
        <v>0</v>
      </c>
      <c r="Q176" s="35">
        <v>0</v>
      </c>
      <c r="R176" s="35">
        <v>0</v>
      </c>
      <c r="S176" s="35">
        <v>0</v>
      </c>
      <c r="T176" s="35">
        <v>0</v>
      </c>
      <c r="U176" s="35">
        <v>0</v>
      </c>
      <c r="V176" s="35">
        <v>0</v>
      </c>
      <c r="W176" s="35">
        <v>0</v>
      </c>
      <c r="X176" s="35">
        <v>0</v>
      </c>
      <c r="Y176" s="35">
        <v>0</v>
      </c>
      <c r="Z176" s="35">
        <v>0</v>
      </c>
      <c r="AA176" s="35">
        <v>0</v>
      </c>
      <c r="AB176" s="35">
        <v>0</v>
      </c>
      <c r="AC176" s="35">
        <v>0</v>
      </c>
      <c r="AD176" s="35">
        <v>0</v>
      </c>
      <c r="AE176" s="35">
        <v>0</v>
      </c>
      <c r="AF176" s="35">
        <v>0</v>
      </c>
      <c r="AG176" s="35">
        <v>0</v>
      </c>
      <c r="AH176" s="35">
        <v>0</v>
      </c>
      <c r="AI176" s="35">
        <v>0</v>
      </c>
      <c r="AJ176" s="35">
        <v>0</v>
      </c>
      <c r="AK176" s="35">
        <v>0</v>
      </c>
      <c r="AL176" s="35">
        <v>0</v>
      </c>
      <c r="AM176" s="35">
        <v>0</v>
      </c>
      <c r="AN176" s="35">
        <v>0</v>
      </c>
      <c r="AO176" s="35">
        <v>50</v>
      </c>
      <c r="AP176" s="35">
        <v>0</v>
      </c>
      <c r="AQ176" s="35">
        <v>0</v>
      </c>
      <c r="AR176" s="35">
        <v>0</v>
      </c>
      <c r="AS176" s="35">
        <v>0</v>
      </c>
      <c r="AT176" s="35">
        <v>0</v>
      </c>
      <c r="AU176" s="35">
        <v>0</v>
      </c>
      <c r="AV176" s="35">
        <v>0</v>
      </c>
      <c r="AW176" s="35">
        <v>0</v>
      </c>
      <c r="AX176" s="35">
        <v>0</v>
      </c>
      <c r="AY176" s="35">
        <v>0</v>
      </c>
      <c r="AZ176" s="35">
        <v>0</v>
      </c>
      <c r="BA176" s="35">
        <v>0</v>
      </c>
      <c r="BB176" s="35">
        <v>0</v>
      </c>
      <c r="BC176" s="35">
        <v>0</v>
      </c>
      <c r="BD176" s="35">
        <v>0</v>
      </c>
      <c r="BE176" s="35">
        <v>0</v>
      </c>
      <c r="BF176" s="35">
        <v>0</v>
      </c>
      <c r="BG176" s="35">
        <v>0</v>
      </c>
      <c r="BH176" s="35">
        <v>0</v>
      </c>
      <c r="BI176" s="35">
        <v>0</v>
      </c>
      <c r="BJ176" s="35">
        <v>0</v>
      </c>
      <c r="BK176" s="35">
        <v>0</v>
      </c>
      <c r="BL176" s="35">
        <v>0</v>
      </c>
      <c r="BM176" s="35">
        <v>0</v>
      </c>
      <c r="BN176" s="35">
        <v>0</v>
      </c>
      <c r="BO176" s="7">
        <f>SUM(K176:BN176)</f>
        <v>50</v>
      </c>
    </row>
    <row r="177" spans="1:67" x14ac:dyDescent="0.2">
      <c r="A177" s="15" t="s">
        <v>182</v>
      </c>
      <c r="B177" s="14" t="s">
        <v>181</v>
      </c>
      <c r="C177" s="14" t="s">
        <v>155</v>
      </c>
      <c r="D177" s="13">
        <v>53676.45</v>
      </c>
      <c r="E177" s="13">
        <f>ROUND(SUM($D177*1%),2)</f>
        <v>536.76</v>
      </c>
      <c r="F177" s="13">
        <f>ROUND(SUM($D177*0.5%),2)</f>
        <v>268.38</v>
      </c>
      <c r="G177" s="13">
        <f>E177-J177</f>
        <v>375.73</v>
      </c>
      <c r="H177" s="13">
        <f>F177-BO177</f>
        <v>268.38</v>
      </c>
      <c r="I177" s="12">
        <f ca="1">OFFSET(INDIRECT(ADDRESS(1,MATCH($I$2,$A$1:$BN$1,0))),ROW()-1,0)</f>
        <v>161.03</v>
      </c>
      <c r="J177" s="35">
        <v>161.03</v>
      </c>
      <c r="K177" s="35">
        <v>0</v>
      </c>
      <c r="L177" s="35">
        <v>0</v>
      </c>
      <c r="M177" s="35">
        <v>0</v>
      </c>
      <c r="N177" s="35">
        <v>0</v>
      </c>
      <c r="O177" s="35">
        <v>0</v>
      </c>
      <c r="P177" s="35">
        <v>0</v>
      </c>
      <c r="Q177" s="35">
        <v>0</v>
      </c>
      <c r="R177" s="35">
        <v>0</v>
      </c>
      <c r="S177" s="35">
        <v>0</v>
      </c>
      <c r="T177" s="35">
        <v>0</v>
      </c>
      <c r="U177" s="35">
        <v>0</v>
      </c>
      <c r="V177" s="35">
        <v>0</v>
      </c>
      <c r="W177" s="35">
        <v>0</v>
      </c>
      <c r="X177" s="35">
        <v>0</v>
      </c>
      <c r="Y177" s="35">
        <v>0</v>
      </c>
      <c r="Z177" s="35">
        <v>0</v>
      </c>
      <c r="AA177" s="35">
        <v>0</v>
      </c>
      <c r="AB177" s="35">
        <v>0</v>
      </c>
      <c r="AC177" s="35">
        <v>0</v>
      </c>
      <c r="AD177" s="35">
        <v>0</v>
      </c>
      <c r="AE177" s="35">
        <v>0</v>
      </c>
      <c r="AF177" s="35">
        <v>0</v>
      </c>
      <c r="AG177" s="35">
        <v>0</v>
      </c>
      <c r="AH177" s="35">
        <v>0</v>
      </c>
      <c r="AI177" s="35">
        <v>0</v>
      </c>
      <c r="AJ177" s="35">
        <v>0</v>
      </c>
      <c r="AK177" s="35">
        <v>0</v>
      </c>
      <c r="AL177" s="35">
        <v>0</v>
      </c>
      <c r="AM177" s="35">
        <v>0</v>
      </c>
      <c r="AN177" s="35">
        <v>0</v>
      </c>
      <c r="AO177" s="35">
        <v>0</v>
      </c>
      <c r="AP177" s="35">
        <v>0</v>
      </c>
      <c r="AQ177" s="35">
        <v>0</v>
      </c>
      <c r="AR177" s="35">
        <v>0</v>
      </c>
      <c r="AS177" s="35">
        <v>0</v>
      </c>
      <c r="AT177" s="35">
        <v>0</v>
      </c>
      <c r="AU177" s="35">
        <v>0</v>
      </c>
      <c r="AV177" s="35">
        <v>0</v>
      </c>
      <c r="AW177" s="35">
        <v>0</v>
      </c>
      <c r="AX177" s="35">
        <v>0</v>
      </c>
      <c r="AY177" s="35">
        <v>0</v>
      </c>
      <c r="AZ177" s="35">
        <v>0</v>
      </c>
      <c r="BA177" s="35">
        <v>0</v>
      </c>
      <c r="BB177" s="35">
        <v>0</v>
      </c>
      <c r="BC177" s="35">
        <v>0</v>
      </c>
      <c r="BD177" s="35">
        <v>0</v>
      </c>
      <c r="BE177" s="35">
        <v>0</v>
      </c>
      <c r="BF177" s="35">
        <v>0</v>
      </c>
      <c r="BG177" s="35">
        <v>0</v>
      </c>
      <c r="BH177" s="35">
        <v>0</v>
      </c>
      <c r="BI177" s="35">
        <v>0</v>
      </c>
      <c r="BJ177" s="35">
        <v>0</v>
      </c>
      <c r="BK177" s="35">
        <v>0</v>
      </c>
      <c r="BL177" s="35">
        <v>0</v>
      </c>
      <c r="BM177" s="35">
        <v>0</v>
      </c>
      <c r="BN177" s="35">
        <v>0</v>
      </c>
      <c r="BO177" s="7">
        <f>SUM(K177:BN177)</f>
        <v>0</v>
      </c>
    </row>
    <row r="178" spans="1:67" x14ac:dyDescent="0.2">
      <c r="A178" s="15" t="s">
        <v>180</v>
      </c>
      <c r="B178" s="14" t="s">
        <v>179</v>
      </c>
      <c r="C178" s="14" t="s">
        <v>155</v>
      </c>
      <c r="D178" s="13">
        <v>65819.73</v>
      </c>
      <c r="E178" s="13">
        <f>ROUND(SUM($D178*1%),2)</f>
        <v>658.2</v>
      </c>
      <c r="F178" s="13">
        <f>ROUND(SUM($D178*0.5%),2)</f>
        <v>329.1</v>
      </c>
      <c r="G178" s="13">
        <f>E178-J178</f>
        <v>164.55000000000007</v>
      </c>
      <c r="H178" s="13">
        <f>F178-BO178</f>
        <v>329.1</v>
      </c>
      <c r="I178" s="12">
        <f ca="1">OFFSET(INDIRECT(ADDRESS(1,MATCH($I$2,$A$1:$BN$1,0))),ROW()-1,0)</f>
        <v>493.65</v>
      </c>
      <c r="J178" s="35">
        <v>493.65</v>
      </c>
      <c r="K178" s="35">
        <v>0</v>
      </c>
      <c r="L178" s="35">
        <v>0</v>
      </c>
      <c r="M178" s="35">
        <v>0</v>
      </c>
      <c r="N178" s="35">
        <v>0</v>
      </c>
      <c r="O178" s="35">
        <v>0</v>
      </c>
      <c r="P178" s="35">
        <v>0</v>
      </c>
      <c r="Q178" s="35">
        <v>0</v>
      </c>
      <c r="R178" s="35">
        <v>0</v>
      </c>
      <c r="S178" s="35">
        <v>0</v>
      </c>
      <c r="T178" s="35">
        <v>0</v>
      </c>
      <c r="U178" s="35">
        <v>0</v>
      </c>
      <c r="V178" s="35">
        <v>0</v>
      </c>
      <c r="W178" s="35">
        <v>0</v>
      </c>
      <c r="X178" s="35">
        <v>0</v>
      </c>
      <c r="Y178" s="35">
        <v>0</v>
      </c>
      <c r="Z178" s="35">
        <v>0</v>
      </c>
      <c r="AA178" s="35">
        <v>0</v>
      </c>
      <c r="AB178" s="35">
        <v>0</v>
      </c>
      <c r="AC178" s="35">
        <v>0</v>
      </c>
      <c r="AD178" s="35">
        <v>0</v>
      </c>
      <c r="AE178" s="35">
        <v>0</v>
      </c>
      <c r="AF178" s="35">
        <v>0</v>
      </c>
      <c r="AG178" s="35">
        <v>0</v>
      </c>
      <c r="AH178" s="35">
        <v>0</v>
      </c>
      <c r="AI178" s="35">
        <v>0</v>
      </c>
      <c r="AJ178" s="35">
        <v>0</v>
      </c>
      <c r="AK178" s="35">
        <v>0</v>
      </c>
      <c r="AL178" s="35">
        <v>0</v>
      </c>
      <c r="AM178" s="35">
        <v>0</v>
      </c>
      <c r="AN178" s="35">
        <v>0</v>
      </c>
      <c r="AO178" s="35">
        <v>0</v>
      </c>
      <c r="AP178" s="35">
        <v>0</v>
      </c>
      <c r="AQ178" s="35">
        <v>0</v>
      </c>
      <c r="AR178" s="35">
        <v>0</v>
      </c>
      <c r="AS178" s="35">
        <v>0</v>
      </c>
      <c r="AT178" s="35">
        <v>0</v>
      </c>
      <c r="AU178" s="35">
        <v>0</v>
      </c>
      <c r="AV178" s="35">
        <v>0</v>
      </c>
      <c r="AW178" s="35">
        <v>0</v>
      </c>
      <c r="AX178" s="35">
        <v>0</v>
      </c>
      <c r="AY178" s="35">
        <v>0</v>
      </c>
      <c r="AZ178" s="35">
        <v>0</v>
      </c>
      <c r="BA178" s="35">
        <v>0</v>
      </c>
      <c r="BB178" s="35">
        <v>0</v>
      </c>
      <c r="BC178" s="35">
        <v>0</v>
      </c>
      <c r="BD178" s="35">
        <v>0</v>
      </c>
      <c r="BE178" s="35">
        <v>0</v>
      </c>
      <c r="BF178" s="35">
        <v>0</v>
      </c>
      <c r="BG178" s="35">
        <v>0</v>
      </c>
      <c r="BH178" s="35">
        <v>0</v>
      </c>
      <c r="BI178" s="35">
        <v>0</v>
      </c>
      <c r="BJ178" s="35">
        <v>0</v>
      </c>
      <c r="BK178" s="35">
        <v>0</v>
      </c>
      <c r="BL178" s="35">
        <v>0</v>
      </c>
      <c r="BM178" s="35">
        <v>0</v>
      </c>
      <c r="BN178" s="35">
        <v>0</v>
      </c>
      <c r="BO178" s="7">
        <f>SUM(K178:BN178)</f>
        <v>0</v>
      </c>
    </row>
    <row r="179" spans="1:67" x14ac:dyDescent="0.2">
      <c r="A179" s="15" t="s">
        <v>178</v>
      </c>
      <c r="B179" s="14" t="s">
        <v>177</v>
      </c>
      <c r="C179" s="14" t="s">
        <v>155</v>
      </c>
      <c r="D179" s="13">
        <v>64258.18</v>
      </c>
      <c r="E179" s="13">
        <f>ROUND(SUM($D179*1%),2)</f>
        <v>642.58000000000004</v>
      </c>
      <c r="F179" s="13">
        <f>ROUND(SUM($D179*0.5%),2)</f>
        <v>321.29000000000002</v>
      </c>
      <c r="G179" s="13">
        <f>E179-J179</f>
        <v>160.64000000000004</v>
      </c>
      <c r="H179" s="13">
        <f>F179-BO179</f>
        <v>321.29000000000002</v>
      </c>
      <c r="I179" s="12">
        <f ca="1">OFFSET(INDIRECT(ADDRESS(1,MATCH($I$2,$A$1:$BN$1,0))),ROW()-1,0)</f>
        <v>481.94</v>
      </c>
      <c r="J179" s="35">
        <v>481.94</v>
      </c>
      <c r="K179" s="35">
        <v>0</v>
      </c>
      <c r="L179" s="35">
        <v>0</v>
      </c>
      <c r="M179" s="35">
        <v>0</v>
      </c>
      <c r="N179" s="35">
        <v>0</v>
      </c>
      <c r="O179" s="35">
        <v>0</v>
      </c>
      <c r="P179" s="35">
        <v>0</v>
      </c>
      <c r="Q179" s="35">
        <v>0</v>
      </c>
      <c r="R179" s="35">
        <v>0</v>
      </c>
      <c r="S179" s="35">
        <v>0</v>
      </c>
      <c r="T179" s="35">
        <v>0</v>
      </c>
      <c r="U179" s="35">
        <v>0</v>
      </c>
      <c r="V179" s="35">
        <v>0</v>
      </c>
      <c r="W179" s="35">
        <v>0</v>
      </c>
      <c r="X179" s="35">
        <v>0</v>
      </c>
      <c r="Y179" s="35">
        <v>0</v>
      </c>
      <c r="Z179" s="35">
        <v>0</v>
      </c>
      <c r="AA179" s="35">
        <v>0</v>
      </c>
      <c r="AB179" s="35">
        <v>0</v>
      </c>
      <c r="AC179" s="35">
        <v>0</v>
      </c>
      <c r="AD179" s="35">
        <v>0</v>
      </c>
      <c r="AE179" s="35">
        <v>0</v>
      </c>
      <c r="AF179" s="35">
        <v>0</v>
      </c>
      <c r="AG179" s="35">
        <v>0</v>
      </c>
      <c r="AH179" s="35">
        <v>0</v>
      </c>
      <c r="AI179" s="35">
        <v>0</v>
      </c>
      <c r="AJ179" s="35">
        <v>0</v>
      </c>
      <c r="AK179" s="35">
        <v>0</v>
      </c>
      <c r="AL179" s="35">
        <v>0</v>
      </c>
      <c r="AM179" s="35">
        <v>0</v>
      </c>
      <c r="AN179" s="35">
        <v>0</v>
      </c>
      <c r="AO179" s="35">
        <v>0</v>
      </c>
      <c r="AP179" s="35">
        <v>0</v>
      </c>
      <c r="AQ179" s="35">
        <v>0</v>
      </c>
      <c r="AR179" s="35">
        <v>0</v>
      </c>
      <c r="AS179" s="35">
        <v>0</v>
      </c>
      <c r="AT179" s="35">
        <v>0</v>
      </c>
      <c r="AU179" s="35">
        <v>0</v>
      </c>
      <c r="AV179" s="35">
        <v>0</v>
      </c>
      <c r="AW179" s="35">
        <v>0</v>
      </c>
      <c r="AX179" s="35">
        <v>0</v>
      </c>
      <c r="AY179" s="35">
        <v>0</v>
      </c>
      <c r="AZ179" s="35">
        <v>0</v>
      </c>
      <c r="BA179" s="35">
        <v>0</v>
      </c>
      <c r="BB179" s="35">
        <v>0</v>
      </c>
      <c r="BC179" s="35">
        <v>0</v>
      </c>
      <c r="BD179" s="35">
        <v>0</v>
      </c>
      <c r="BE179" s="35">
        <v>0</v>
      </c>
      <c r="BF179" s="35">
        <v>0</v>
      </c>
      <c r="BG179" s="35">
        <v>0</v>
      </c>
      <c r="BH179" s="35">
        <v>0</v>
      </c>
      <c r="BI179" s="35">
        <v>0</v>
      </c>
      <c r="BJ179" s="35">
        <v>0</v>
      </c>
      <c r="BK179" s="35">
        <v>0</v>
      </c>
      <c r="BL179" s="35">
        <v>0</v>
      </c>
      <c r="BM179" s="35">
        <v>0</v>
      </c>
      <c r="BN179" s="35">
        <v>0</v>
      </c>
      <c r="BO179" s="7">
        <f>SUM(K179:BN179)</f>
        <v>0</v>
      </c>
    </row>
    <row r="180" spans="1:67" x14ac:dyDescent="0.2">
      <c r="A180" s="15" t="s">
        <v>176</v>
      </c>
      <c r="B180" s="14" t="s">
        <v>175</v>
      </c>
      <c r="C180" s="14" t="s">
        <v>155</v>
      </c>
      <c r="D180" s="13">
        <v>32682.75</v>
      </c>
      <c r="E180" s="13">
        <f>ROUND(SUM($D180*1%),2)</f>
        <v>326.83</v>
      </c>
      <c r="F180" s="13">
        <f>ROUND(SUM($D180*0.5%),2)</f>
        <v>163.41</v>
      </c>
      <c r="G180" s="13">
        <f>E180-J180</f>
        <v>0</v>
      </c>
      <c r="H180" s="13">
        <f>F180-BO180</f>
        <v>163.41</v>
      </c>
      <c r="I180" s="12">
        <f ca="1">OFFSET(INDIRECT(ADDRESS(1,MATCH($I$2,$A$1:$BN$1,0))),ROW()-1,0)</f>
        <v>326.83</v>
      </c>
      <c r="J180" s="35">
        <v>326.83</v>
      </c>
      <c r="K180" s="35">
        <v>0</v>
      </c>
      <c r="L180" s="35">
        <v>0</v>
      </c>
      <c r="M180" s="35">
        <v>0</v>
      </c>
      <c r="N180" s="35">
        <v>0</v>
      </c>
      <c r="O180" s="35">
        <v>0</v>
      </c>
      <c r="P180" s="35">
        <v>0</v>
      </c>
      <c r="Q180" s="35">
        <v>0</v>
      </c>
      <c r="R180" s="35">
        <v>0</v>
      </c>
      <c r="S180" s="35">
        <v>0</v>
      </c>
      <c r="T180" s="35">
        <v>0</v>
      </c>
      <c r="U180" s="35">
        <v>0</v>
      </c>
      <c r="V180" s="35">
        <v>0</v>
      </c>
      <c r="W180" s="35">
        <v>0</v>
      </c>
      <c r="X180" s="35">
        <v>0</v>
      </c>
      <c r="Y180" s="35">
        <v>0</v>
      </c>
      <c r="Z180" s="35">
        <v>0</v>
      </c>
      <c r="AA180" s="35">
        <v>0</v>
      </c>
      <c r="AB180" s="35">
        <v>0</v>
      </c>
      <c r="AC180" s="35">
        <v>0</v>
      </c>
      <c r="AD180" s="35">
        <v>0</v>
      </c>
      <c r="AE180" s="35">
        <v>0</v>
      </c>
      <c r="AF180" s="35">
        <v>0</v>
      </c>
      <c r="AG180" s="35">
        <v>0</v>
      </c>
      <c r="AH180" s="35">
        <v>0</v>
      </c>
      <c r="AI180" s="35">
        <v>0</v>
      </c>
      <c r="AJ180" s="35">
        <v>0</v>
      </c>
      <c r="AK180" s="35">
        <v>0</v>
      </c>
      <c r="AL180" s="35">
        <v>0</v>
      </c>
      <c r="AM180" s="35">
        <v>0</v>
      </c>
      <c r="AN180" s="35">
        <v>0</v>
      </c>
      <c r="AO180" s="35">
        <v>0</v>
      </c>
      <c r="AP180" s="35">
        <v>0</v>
      </c>
      <c r="AQ180" s="35">
        <v>0</v>
      </c>
      <c r="AR180" s="35">
        <v>0</v>
      </c>
      <c r="AS180" s="35">
        <v>0</v>
      </c>
      <c r="AT180" s="35">
        <v>0</v>
      </c>
      <c r="AU180" s="35">
        <v>0</v>
      </c>
      <c r="AV180" s="35">
        <v>0</v>
      </c>
      <c r="AW180" s="35">
        <v>0</v>
      </c>
      <c r="AX180" s="35">
        <v>0</v>
      </c>
      <c r="AY180" s="35">
        <v>0</v>
      </c>
      <c r="AZ180" s="35">
        <v>0</v>
      </c>
      <c r="BA180" s="35">
        <v>0</v>
      </c>
      <c r="BB180" s="35">
        <v>0</v>
      </c>
      <c r="BC180" s="35">
        <v>0</v>
      </c>
      <c r="BD180" s="35">
        <v>0</v>
      </c>
      <c r="BE180" s="35">
        <v>0</v>
      </c>
      <c r="BF180" s="35">
        <v>0</v>
      </c>
      <c r="BG180" s="35">
        <v>0</v>
      </c>
      <c r="BH180" s="35">
        <v>0</v>
      </c>
      <c r="BI180" s="35">
        <v>0</v>
      </c>
      <c r="BJ180" s="35">
        <v>0</v>
      </c>
      <c r="BK180" s="35">
        <v>0</v>
      </c>
      <c r="BL180" s="35">
        <v>0</v>
      </c>
      <c r="BM180" s="35">
        <v>0</v>
      </c>
      <c r="BN180" s="35">
        <v>0</v>
      </c>
      <c r="BO180" s="7">
        <f>SUM(K180:BN180)</f>
        <v>0</v>
      </c>
    </row>
    <row r="181" spans="1:67" x14ac:dyDescent="0.2">
      <c r="A181" s="15" t="s">
        <v>174</v>
      </c>
      <c r="B181" s="14" t="s">
        <v>173</v>
      </c>
      <c r="C181" s="14" t="s">
        <v>155</v>
      </c>
      <c r="D181" s="13">
        <v>45070.22</v>
      </c>
      <c r="E181" s="13">
        <f>ROUND(SUM($D181*1%),2)</f>
        <v>450.7</v>
      </c>
      <c r="F181" s="13">
        <f>ROUND(SUM($D181*0.5%),2)</f>
        <v>225.35</v>
      </c>
      <c r="G181" s="13">
        <f>E181-J181</f>
        <v>225.35</v>
      </c>
      <c r="H181" s="13">
        <f>F181-BO181</f>
        <v>175.35</v>
      </c>
      <c r="I181" s="12">
        <f ca="1">OFFSET(INDIRECT(ADDRESS(1,MATCH($I$2,$A$1:$BN$1,0))),ROW()-1,0)</f>
        <v>225.35</v>
      </c>
      <c r="J181" s="35">
        <v>225.35</v>
      </c>
      <c r="K181" s="35">
        <v>0</v>
      </c>
      <c r="L181" s="35">
        <v>0</v>
      </c>
      <c r="M181" s="35">
        <v>0</v>
      </c>
      <c r="N181" s="35">
        <v>0</v>
      </c>
      <c r="O181" s="35">
        <v>0</v>
      </c>
      <c r="P181" s="35">
        <v>0</v>
      </c>
      <c r="Q181" s="35">
        <v>0</v>
      </c>
      <c r="R181" s="35">
        <v>0</v>
      </c>
      <c r="S181" s="35">
        <v>0</v>
      </c>
      <c r="T181" s="35">
        <v>0</v>
      </c>
      <c r="U181" s="35">
        <v>0</v>
      </c>
      <c r="V181" s="35">
        <v>0</v>
      </c>
      <c r="W181" s="35">
        <v>0</v>
      </c>
      <c r="X181" s="35">
        <v>0</v>
      </c>
      <c r="Y181" s="35">
        <v>0</v>
      </c>
      <c r="Z181" s="35">
        <v>0</v>
      </c>
      <c r="AA181" s="35">
        <v>0</v>
      </c>
      <c r="AB181" s="35">
        <v>0</v>
      </c>
      <c r="AC181" s="35">
        <v>0</v>
      </c>
      <c r="AD181" s="35">
        <v>0</v>
      </c>
      <c r="AE181" s="35">
        <v>0</v>
      </c>
      <c r="AF181" s="35">
        <v>0</v>
      </c>
      <c r="AG181" s="35">
        <v>0</v>
      </c>
      <c r="AH181" s="35">
        <v>0</v>
      </c>
      <c r="AI181" s="35">
        <v>0</v>
      </c>
      <c r="AJ181" s="35">
        <v>0</v>
      </c>
      <c r="AK181" s="35">
        <v>0</v>
      </c>
      <c r="AL181" s="35">
        <v>0</v>
      </c>
      <c r="AM181" s="35">
        <v>0</v>
      </c>
      <c r="AN181" s="35">
        <v>0</v>
      </c>
      <c r="AO181" s="35">
        <v>50</v>
      </c>
      <c r="AP181" s="35">
        <v>0</v>
      </c>
      <c r="AQ181" s="35">
        <v>0</v>
      </c>
      <c r="AR181" s="35">
        <v>0</v>
      </c>
      <c r="AS181" s="35">
        <v>0</v>
      </c>
      <c r="AT181" s="35">
        <v>0</v>
      </c>
      <c r="AU181" s="35">
        <v>0</v>
      </c>
      <c r="AV181" s="35">
        <v>0</v>
      </c>
      <c r="AW181" s="35">
        <v>0</v>
      </c>
      <c r="AX181" s="35">
        <v>0</v>
      </c>
      <c r="AY181" s="35">
        <v>0</v>
      </c>
      <c r="AZ181" s="35">
        <v>0</v>
      </c>
      <c r="BA181" s="35">
        <v>0</v>
      </c>
      <c r="BB181" s="35">
        <v>0</v>
      </c>
      <c r="BC181" s="35">
        <v>0</v>
      </c>
      <c r="BD181" s="35">
        <v>0</v>
      </c>
      <c r="BE181" s="35">
        <v>0</v>
      </c>
      <c r="BF181" s="35">
        <v>0</v>
      </c>
      <c r="BG181" s="35">
        <v>0</v>
      </c>
      <c r="BH181" s="35">
        <v>0</v>
      </c>
      <c r="BI181" s="35">
        <v>0</v>
      </c>
      <c r="BJ181" s="35">
        <v>0</v>
      </c>
      <c r="BK181" s="35">
        <v>0</v>
      </c>
      <c r="BL181" s="35">
        <v>0</v>
      </c>
      <c r="BM181" s="35">
        <v>0</v>
      </c>
      <c r="BN181" s="35">
        <v>0</v>
      </c>
      <c r="BO181" s="7">
        <f>SUM(K181:BN181)</f>
        <v>50</v>
      </c>
    </row>
    <row r="182" spans="1:67" x14ac:dyDescent="0.2">
      <c r="A182" s="15" t="s">
        <v>172</v>
      </c>
      <c r="B182" s="14" t="s">
        <v>171</v>
      </c>
      <c r="C182" s="14" t="s">
        <v>155</v>
      </c>
      <c r="D182" s="13">
        <v>102512.57</v>
      </c>
      <c r="E182" s="13">
        <f>ROUND(SUM($D182*1%),2)</f>
        <v>1025.1300000000001</v>
      </c>
      <c r="F182" s="13">
        <f>ROUND(SUM($D182*0.5%),2)</f>
        <v>512.55999999999995</v>
      </c>
      <c r="G182" s="13">
        <f>E182-J182</f>
        <v>905.13000000000011</v>
      </c>
      <c r="H182" s="13">
        <f>F182-BO182</f>
        <v>512.55999999999995</v>
      </c>
      <c r="I182" s="12">
        <f ca="1">OFFSET(INDIRECT(ADDRESS(1,MATCH($I$2,$A$1:$BN$1,0))),ROW()-1,0)</f>
        <v>120</v>
      </c>
      <c r="J182" s="35">
        <v>120</v>
      </c>
      <c r="K182" s="35">
        <v>0</v>
      </c>
      <c r="L182" s="35">
        <v>0</v>
      </c>
      <c r="M182" s="35">
        <v>0</v>
      </c>
      <c r="N182" s="35">
        <v>0</v>
      </c>
      <c r="O182" s="35">
        <v>0</v>
      </c>
      <c r="P182" s="35">
        <v>0</v>
      </c>
      <c r="Q182" s="35">
        <v>0</v>
      </c>
      <c r="R182" s="35">
        <v>0</v>
      </c>
      <c r="S182" s="35">
        <v>0</v>
      </c>
      <c r="T182" s="35">
        <v>0</v>
      </c>
      <c r="U182" s="35">
        <v>0</v>
      </c>
      <c r="V182" s="35">
        <v>0</v>
      </c>
      <c r="W182" s="35">
        <v>0</v>
      </c>
      <c r="X182" s="35">
        <v>0</v>
      </c>
      <c r="Y182" s="35">
        <v>0</v>
      </c>
      <c r="Z182" s="35">
        <v>0</v>
      </c>
      <c r="AA182" s="35">
        <v>0</v>
      </c>
      <c r="AB182" s="35">
        <v>0</v>
      </c>
      <c r="AC182" s="35">
        <v>0</v>
      </c>
      <c r="AD182" s="35">
        <v>0</v>
      </c>
      <c r="AE182" s="35">
        <v>0</v>
      </c>
      <c r="AF182" s="35">
        <v>0</v>
      </c>
      <c r="AG182" s="35">
        <v>0</v>
      </c>
      <c r="AH182" s="35">
        <v>0</v>
      </c>
      <c r="AI182" s="35">
        <v>0</v>
      </c>
      <c r="AJ182" s="35">
        <v>0</v>
      </c>
      <c r="AK182" s="35">
        <v>0</v>
      </c>
      <c r="AL182" s="35">
        <v>0</v>
      </c>
      <c r="AM182" s="35">
        <v>0</v>
      </c>
      <c r="AN182" s="35">
        <v>0</v>
      </c>
      <c r="AO182" s="35">
        <v>0</v>
      </c>
      <c r="AP182" s="35">
        <v>0</v>
      </c>
      <c r="AQ182" s="35">
        <v>0</v>
      </c>
      <c r="AR182" s="35">
        <v>0</v>
      </c>
      <c r="AS182" s="35">
        <v>0</v>
      </c>
      <c r="AT182" s="35">
        <v>0</v>
      </c>
      <c r="AU182" s="35">
        <v>0</v>
      </c>
      <c r="AV182" s="35">
        <v>0</v>
      </c>
      <c r="AW182" s="35">
        <v>0</v>
      </c>
      <c r="AX182" s="35">
        <v>0</v>
      </c>
      <c r="AY182" s="35">
        <v>0</v>
      </c>
      <c r="AZ182" s="35">
        <v>0</v>
      </c>
      <c r="BA182" s="35">
        <v>0</v>
      </c>
      <c r="BB182" s="35">
        <v>0</v>
      </c>
      <c r="BC182" s="35">
        <v>0</v>
      </c>
      <c r="BD182" s="35">
        <v>0</v>
      </c>
      <c r="BE182" s="35">
        <v>0</v>
      </c>
      <c r="BF182" s="35">
        <v>0</v>
      </c>
      <c r="BG182" s="35">
        <v>0</v>
      </c>
      <c r="BH182" s="35">
        <v>0</v>
      </c>
      <c r="BI182" s="35">
        <v>0</v>
      </c>
      <c r="BJ182" s="35">
        <v>0</v>
      </c>
      <c r="BK182" s="35">
        <v>0</v>
      </c>
      <c r="BL182" s="35">
        <v>0</v>
      </c>
      <c r="BM182" s="35">
        <v>0</v>
      </c>
      <c r="BN182" s="35">
        <v>0</v>
      </c>
      <c r="BO182" s="7">
        <f>SUM(K182:BN182)</f>
        <v>0</v>
      </c>
    </row>
    <row r="183" spans="1:67" x14ac:dyDescent="0.2">
      <c r="A183" s="15" t="s">
        <v>170</v>
      </c>
      <c r="B183" s="14" t="s">
        <v>169</v>
      </c>
      <c r="C183" s="14" t="s">
        <v>155</v>
      </c>
      <c r="D183" s="13">
        <v>46361.13</v>
      </c>
      <c r="E183" s="13">
        <f>ROUND(SUM($D183*1%),2)</f>
        <v>463.61</v>
      </c>
      <c r="F183" s="13">
        <f>ROUND(SUM($D183*0.5%),2)</f>
        <v>231.81</v>
      </c>
      <c r="G183" s="13">
        <f>E183-J183</f>
        <v>0</v>
      </c>
      <c r="H183" s="13">
        <f>F183-BO183</f>
        <v>231.81</v>
      </c>
      <c r="I183" s="12">
        <f ca="1">OFFSET(INDIRECT(ADDRESS(1,MATCH($I$2,$A$1:$BN$1,0))),ROW()-1,0)</f>
        <v>463.61</v>
      </c>
      <c r="J183" s="35">
        <v>463.61</v>
      </c>
      <c r="K183" s="35">
        <v>0</v>
      </c>
      <c r="L183" s="35">
        <v>0</v>
      </c>
      <c r="M183" s="35">
        <v>0</v>
      </c>
      <c r="N183" s="35">
        <v>0</v>
      </c>
      <c r="O183" s="35">
        <v>0</v>
      </c>
      <c r="P183" s="35">
        <v>0</v>
      </c>
      <c r="Q183" s="35">
        <v>0</v>
      </c>
      <c r="R183" s="35">
        <v>0</v>
      </c>
      <c r="S183" s="35">
        <v>0</v>
      </c>
      <c r="T183" s="35">
        <v>0</v>
      </c>
      <c r="U183" s="35">
        <v>0</v>
      </c>
      <c r="V183" s="35">
        <v>0</v>
      </c>
      <c r="W183" s="35">
        <v>0</v>
      </c>
      <c r="X183" s="35">
        <v>0</v>
      </c>
      <c r="Y183" s="35">
        <v>0</v>
      </c>
      <c r="Z183" s="35">
        <v>0</v>
      </c>
      <c r="AA183" s="35">
        <v>0</v>
      </c>
      <c r="AB183" s="35">
        <v>0</v>
      </c>
      <c r="AC183" s="35">
        <v>0</v>
      </c>
      <c r="AD183" s="35">
        <v>0</v>
      </c>
      <c r="AE183" s="35">
        <v>0</v>
      </c>
      <c r="AF183" s="35">
        <v>0</v>
      </c>
      <c r="AG183" s="35">
        <v>0</v>
      </c>
      <c r="AH183" s="35">
        <v>0</v>
      </c>
      <c r="AI183" s="35">
        <v>0</v>
      </c>
      <c r="AJ183" s="35">
        <v>0</v>
      </c>
      <c r="AK183" s="35">
        <v>0</v>
      </c>
      <c r="AL183" s="35">
        <v>0</v>
      </c>
      <c r="AM183" s="35">
        <v>0</v>
      </c>
      <c r="AN183" s="35">
        <v>0</v>
      </c>
      <c r="AO183" s="35">
        <v>0</v>
      </c>
      <c r="AP183" s="35">
        <v>0</v>
      </c>
      <c r="AQ183" s="35">
        <v>0</v>
      </c>
      <c r="AR183" s="35">
        <v>0</v>
      </c>
      <c r="AS183" s="35">
        <v>0</v>
      </c>
      <c r="AT183" s="35">
        <v>0</v>
      </c>
      <c r="AU183" s="35">
        <v>0</v>
      </c>
      <c r="AV183" s="35">
        <v>0</v>
      </c>
      <c r="AW183" s="35">
        <v>0</v>
      </c>
      <c r="AX183" s="35">
        <v>0</v>
      </c>
      <c r="AY183" s="35">
        <v>0</v>
      </c>
      <c r="AZ183" s="35">
        <v>0</v>
      </c>
      <c r="BA183" s="35">
        <v>0</v>
      </c>
      <c r="BB183" s="35">
        <v>0</v>
      </c>
      <c r="BC183" s="35">
        <v>0</v>
      </c>
      <c r="BD183" s="35">
        <v>0</v>
      </c>
      <c r="BE183" s="35">
        <v>0</v>
      </c>
      <c r="BF183" s="35">
        <v>0</v>
      </c>
      <c r="BG183" s="35">
        <v>0</v>
      </c>
      <c r="BH183" s="35">
        <v>0</v>
      </c>
      <c r="BI183" s="35">
        <v>0</v>
      </c>
      <c r="BJ183" s="35">
        <v>0</v>
      </c>
      <c r="BK183" s="35">
        <v>0</v>
      </c>
      <c r="BL183" s="35">
        <v>0</v>
      </c>
      <c r="BM183" s="35">
        <v>0</v>
      </c>
      <c r="BN183" s="35">
        <v>0</v>
      </c>
      <c r="BO183" s="7">
        <f>SUM(K183:BN183)</f>
        <v>0</v>
      </c>
    </row>
    <row r="184" spans="1:67" x14ac:dyDescent="0.2">
      <c r="A184" s="15" t="s">
        <v>168</v>
      </c>
      <c r="B184" s="14" t="s">
        <v>167</v>
      </c>
      <c r="C184" s="14" t="s">
        <v>155</v>
      </c>
      <c r="D184" s="13">
        <v>40991.58</v>
      </c>
      <c r="E184" s="13">
        <f>ROUND(SUM($D184*1%),2)</f>
        <v>409.92</v>
      </c>
      <c r="F184" s="13">
        <f>ROUND(SUM($D184*0.5%),2)</f>
        <v>204.96</v>
      </c>
      <c r="G184" s="13">
        <f>E184-J184</f>
        <v>250.05</v>
      </c>
      <c r="H184" s="13">
        <f>F184-BO184</f>
        <v>204.96</v>
      </c>
      <c r="I184" s="12">
        <f ca="1">OFFSET(INDIRECT(ADDRESS(1,MATCH($I$2,$A$1:$BN$1,0))),ROW()-1,0)</f>
        <v>159.87</v>
      </c>
      <c r="J184" s="35">
        <v>159.87</v>
      </c>
      <c r="K184" s="35">
        <v>0</v>
      </c>
      <c r="L184" s="35">
        <v>0</v>
      </c>
      <c r="M184" s="35">
        <v>0</v>
      </c>
      <c r="N184" s="35">
        <v>0</v>
      </c>
      <c r="O184" s="35">
        <v>0</v>
      </c>
      <c r="P184" s="35">
        <v>0</v>
      </c>
      <c r="Q184" s="35">
        <v>0</v>
      </c>
      <c r="R184" s="35">
        <v>0</v>
      </c>
      <c r="S184" s="35">
        <v>0</v>
      </c>
      <c r="T184" s="35">
        <v>0</v>
      </c>
      <c r="U184" s="35">
        <v>0</v>
      </c>
      <c r="V184" s="35">
        <v>0</v>
      </c>
      <c r="W184" s="35">
        <v>0</v>
      </c>
      <c r="X184" s="35">
        <v>0</v>
      </c>
      <c r="Y184" s="35">
        <v>0</v>
      </c>
      <c r="Z184" s="35">
        <v>0</v>
      </c>
      <c r="AA184" s="35">
        <v>0</v>
      </c>
      <c r="AB184" s="35">
        <v>0</v>
      </c>
      <c r="AC184" s="35">
        <v>0</v>
      </c>
      <c r="AD184" s="35">
        <v>0</v>
      </c>
      <c r="AE184" s="35">
        <v>0</v>
      </c>
      <c r="AF184" s="35">
        <v>0</v>
      </c>
      <c r="AG184" s="35">
        <v>0</v>
      </c>
      <c r="AH184" s="35">
        <v>0</v>
      </c>
      <c r="AI184" s="35">
        <v>0</v>
      </c>
      <c r="AJ184" s="35">
        <v>0</v>
      </c>
      <c r="AK184" s="35">
        <v>0</v>
      </c>
      <c r="AL184" s="35">
        <v>0</v>
      </c>
      <c r="AM184" s="35">
        <v>0</v>
      </c>
      <c r="AN184" s="35">
        <v>0</v>
      </c>
      <c r="AO184" s="35">
        <v>0</v>
      </c>
      <c r="AP184" s="35">
        <v>0</v>
      </c>
      <c r="AQ184" s="35">
        <v>0</v>
      </c>
      <c r="AR184" s="35">
        <v>0</v>
      </c>
      <c r="AS184" s="35">
        <v>0</v>
      </c>
      <c r="AT184" s="35">
        <v>0</v>
      </c>
      <c r="AU184" s="35">
        <v>0</v>
      </c>
      <c r="AV184" s="35">
        <v>0</v>
      </c>
      <c r="AW184" s="35">
        <v>0</v>
      </c>
      <c r="AX184" s="35">
        <v>0</v>
      </c>
      <c r="AY184" s="35">
        <v>0</v>
      </c>
      <c r="AZ184" s="35">
        <v>0</v>
      </c>
      <c r="BA184" s="35">
        <v>0</v>
      </c>
      <c r="BB184" s="35">
        <v>0</v>
      </c>
      <c r="BC184" s="35">
        <v>0</v>
      </c>
      <c r="BD184" s="35">
        <v>0</v>
      </c>
      <c r="BE184" s="35">
        <v>0</v>
      </c>
      <c r="BF184" s="35">
        <v>0</v>
      </c>
      <c r="BG184" s="35">
        <v>0</v>
      </c>
      <c r="BH184" s="35">
        <v>0</v>
      </c>
      <c r="BI184" s="35">
        <v>0</v>
      </c>
      <c r="BJ184" s="35">
        <v>0</v>
      </c>
      <c r="BK184" s="35">
        <v>0</v>
      </c>
      <c r="BL184" s="35">
        <v>0</v>
      </c>
      <c r="BM184" s="35">
        <v>0</v>
      </c>
      <c r="BN184" s="35">
        <v>0</v>
      </c>
      <c r="BO184" s="7">
        <f>SUM(K184:BN184)</f>
        <v>0</v>
      </c>
    </row>
    <row r="185" spans="1:67" x14ac:dyDescent="0.2">
      <c r="A185" s="15" t="s">
        <v>166</v>
      </c>
      <c r="B185" s="14" t="s">
        <v>165</v>
      </c>
      <c r="C185" s="14" t="s">
        <v>155</v>
      </c>
      <c r="D185" s="13">
        <v>43607.88</v>
      </c>
      <c r="E185" s="13">
        <f>ROUND(SUM($D185*1%),2)</f>
        <v>436.08</v>
      </c>
      <c r="F185" s="13">
        <f>ROUND(SUM($D185*0.5%),2)</f>
        <v>218.04</v>
      </c>
      <c r="G185" s="13">
        <f>E185-J185</f>
        <v>174.43</v>
      </c>
      <c r="H185" s="13">
        <f>F185-BO185</f>
        <v>218.04</v>
      </c>
      <c r="I185" s="12">
        <f ca="1">OFFSET(INDIRECT(ADDRESS(1,MATCH($I$2,$A$1:$BN$1,0))),ROW()-1,0)</f>
        <v>261.64999999999998</v>
      </c>
      <c r="J185" s="35">
        <v>261.64999999999998</v>
      </c>
      <c r="K185" s="35">
        <v>0</v>
      </c>
      <c r="L185" s="35">
        <v>0</v>
      </c>
      <c r="M185" s="35">
        <v>0</v>
      </c>
      <c r="N185" s="35">
        <v>0</v>
      </c>
      <c r="O185" s="35">
        <v>0</v>
      </c>
      <c r="P185" s="35">
        <v>0</v>
      </c>
      <c r="Q185" s="35">
        <v>0</v>
      </c>
      <c r="R185" s="35">
        <v>0</v>
      </c>
      <c r="S185" s="35">
        <v>0</v>
      </c>
      <c r="T185" s="35">
        <v>0</v>
      </c>
      <c r="U185" s="35">
        <v>0</v>
      </c>
      <c r="V185" s="35">
        <v>0</v>
      </c>
      <c r="W185" s="35">
        <v>0</v>
      </c>
      <c r="X185" s="35">
        <v>0</v>
      </c>
      <c r="Y185" s="35">
        <v>0</v>
      </c>
      <c r="Z185" s="35">
        <v>0</v>
      </c>
      <c r="AA185" s="35">
        <v>0</v>
      </c>
      <c r="AB185" s="35">
        <v>0</v>
      </c>
      <c r="AC185" s="35">
        <v>0</v>
      </c>
      <c r="AD185" s="35">
        <v>0</v>
      </c>
      <c r="AE185" s="35">
        <v>0</v>
      </c>
      <c r="AF185" s="35">
        <v>0</v>
      </c>
      <c r="AG185" s="35">
        <v>0</v>
      </c>
      <c r="AH185" s="35">
        <v>0</v>
      </c>
      <c r="AI185" s="35">
        <v>0</v>
      </c>
      <c r="AJ185" s="35">
        <v>0</v>
      </c>
      <c r="AK185" s="35">
        <v>0</v>
      </c>
      <c r="AL185" s="35">
        <v>0</v>
      </c>
      <c r="AM185" s="35">
        <v>0</v>
      </c>
      <c r="AN185" s="35">
        <v>0</v>
      </c>
      <c r="AO185" s="35">
        <v>0</v>
      </c>
      <c r="AP185" s="35">
        <v>0</v>
      </c>
      <c r="AQ185" s="35">
        <v>0</v>
      </c>
      <c r="AR185" s="35">
        <v>0</v>
      </c>
      <c r="AS185" s="35">
        <v>0</v>
      </c>
      <c r="AT185" s="35">
        <v>0</v>
      </c>
      <c r="AU185" s="35">
        <v>0</v>
      </c>
      <c r="AV185" s="35">
        <v>0</v>
      </c>
      <c r="AW185" s="35">
        <v>0</v>
      </c>
      <c r="AX185" s="35">
        <v>0</v>
      </c>
      <c r="AY185" s="35">
        <v>0</v>
      </c>
      <c r="AZ185" s="35">
        <v>0</v>
      </c>
      <c r="BA185" s="35">
        <v>0</v>
      </c>
      <c r="BB185" s="35">
        <v>0</v>
      </c>
      <c r="BC185" s="35">
        <v>0</v>
      </c>
      <c r="BD185" s="35">
        <v>0</v>
      </c>
      <c r="BE185" s="35">
        <v>0</v>
      </c>
      <c r="BF185" s="35">
        <v>0</v>
      </c>
      <c r="BG185" s="35">
        <v>0</v>
      </c>
      <c r="BH185" s="35">
        <v>0</v>
      </c>
      <c r="BI185" s="35">
        <v>0</v>
      </c>
      <c r="BJ185" s="35">
        <v>0</v>
      </c>
      <c r="BK185" s="35">
        <v>0</v>
      </c>
      <c r="BL185" s="35">
        <v>0</v>
      </c>
      <c r="BM185" s="35">
        <v>0</v>
      </c>
      <c r="BN185" s="35">
        <v>0</v>
      </c>
      <c r="BO185" s="7">
        <f>SUM(K185:BN185)</f>
        <v>0</v>
      </c>
    </row>
    <row r="186" spans="1:67" x14ac:dyDescent="0.2">
      <c r="A186" s="15" t="s">
        <v>164</v>
      </c>
      <c r="B186" s="14" t="s">
        <v>163</v>
      </c>
      <c r="C186" s="14" t="s">
        <v>155</v>
      </c>
      <c r="D186" s="13">
        <v>38595.370000000003</v>
      </c>
      <c r="E186" s="13">
        <f>ROUND(SUM($D186*1%),2)</f>
        <v>385.95</v>
      </c>
      <c r="F186" s="13">
        <f>ROUND(SUM($D186*0.5%),2)</f>
        <v>192.98</v>
      </c>
      <c r="G186" s="13">
        <f>E186-J186</f>
        <v>135.94999999999999</v>
      </c>
      <c r="H186" s="13">
        <f>F186-BO186</f>
        <v>192.98</v>
      </c>
      <c r="I186" s="12">
        <f ca="1">OFFSET(INDIRECT(ADDRESS(1,MATCH($I$2,$A$1:$BN$1,0))),ROW()-1,0)</f>
        <v>250</v>
      </c>
      <c r="J186" s="35">
        <v>250</v>
      </c>
      <c r="K186" s="35">
        <v>0</v>
      </c>
      <c r="L186" s="35">
        <v>0</v>
      </c>
      <c r="M186" s="35">
        <v>0</v>
      </c>
      <c r="N186" s="35">
        <v>0</v>
      </c>
      <c r="O186" s="35">
        <v>0</v>
      </c>
      <c r="P186" s="35">
        <v>0</v>
      </c>
      <c r="Q186" s="35">
        <v>0</v>
      </c>
      <c r="R186" s="35">
        <v>0</v>
      </c>
      <c r="S186" s="35">
        <v>0</v>
      </c>
      <c r="T186" s="35">
        <v>0</v>
      </c>
      <c r="U186" s="35">
        <v>0</v>
      </c>
      <c r="V186" s="35">
        <v>0</v>
      </c>
      <c r="W186" s="35">
        <v>0</v>
      </c>
      <c r="X186" s="35">
        <v>0</v>
      </c>
      <c r="Y186" s="35">
        <v>0</v>
      </c>
      <c r="Z186" s="35">
        <v>0</v>
      </c>
      <c r="AA186" s="35">
        <v>0</v>
      </c>
      <c r="AB186" s="35">
        <v>0</v>
      </c>
      <c r="AC186" s="35">
        <v>0</v>
      </c>
      <c r="AD186" s="35">
        <v>0</v>
      </c>
      <c r="AE186" s="35">
        <v>0</v>
      </c>
      <c r="AF186" s="35">
        <v>0</v>
      </c>
      <c r="AG186" s="35">
        <v>0</v>
      </c>
      <c r="AH186" s="35">
        <v>0</v>
      </c>
      <c r="AI186" s="35">
        <v>0</v>
      </c>
      <c r="AJ186" s="35">
        <v>0</v>
      </c>
      <c r="AK186" s="35">
        <v>0</v>
      </c>
      <c r="AL186" s="35">
        <v>0</v>
      </c>
      <c r="AM186" s="35">
        <v>0</v>
      </c>
      <c r="AN186" s="35">
        <v>0</v>
      </c>
      <c r="AO186" s="35">
        <v>0</v>
      </c>
      <c r="AP186" s="35">
        <v>0</v>
      </c>
      <c r="AQ186" s="35">
        <v>0</v>
      </c>
      <c r="AR186" s="35">
        <v>0</v>
      </c>
      <c r="AS186" s="35">
        <v>0</v>
      </c>
      <c r="AT186" s="35">
        <v>0</v>
      </c>
      <c r="AU186" s="35">
        <v>0</v>
      </c>
      <c r="AV186" s="35">
        <v>0</v>
      </c>
      <c r="AW186" s="35">
        <v>0</v>
      </c>
      <c r="AX186" s="35">
        <v>0</v>
      </c>
      <c r="AY186" s="35">
        <v>0</v>
      </c>
      <c r="AZ186" s="35">
        <v>0</v>
      </c>
      <c r="BA186" s="35">
        <v>0</v>
      </c>
      <c r="BB186" s="35">
        <v>0</v>
      </c>
      <c r="BC186" s="35">
        <v>0</v>
      </c>
      <c r="BD186" s="35">
        <v>0</v>
      </c>
      <c r="BE186" s="35">
        <v>0</v>
      </c>
      <c r="BF186" s="35">
        <v>0</v>
      </c>
      <c r="BG186" s="35">
        <v>0</v>
      </c>
      <c r="BH186" s="35">
        <v>0</v>
      </c>
      <c r="BI186" s="35">
        <v>0</v>
      </c>
      <c r="BJ186" s="35">
        <v>0</v>
      </c>
      <c r="BK186" s="35">
        <v>0</v>
      </c>
      <c r="BL186" s="35">
        <v>0</v>
      </c>
      <c r="BM186" s="35">
        <v>0</v>
      </c>
      <c r="BN186" s="35">
        <v>0</v>
      </c>
      <c r="BO186" s="7">
        <f>SUM(K186:BN186)</f>
        <v>0</v>
      </c>
    </row>
    <row r="187" spans="1:67" x14ac:dyDescent="0.2">
      <c r="A187" s="15" t="s">
        <v>162</v>
      </c>
      <c r="B187" s="14" t="s">
        <v>161</v>
      </c>
      <c r="C187" s="14" t="s">
        <v>155</v>
      </c>
      <c r="D187" s="13">
        <v>51250.22</v>
      </c>
      <c r="E187" s="13">
        <f>ROUND(SUM($D187*1%),2)</f>
        <v>512.5</v>
      </c>
      <c r="F187" s="13">
        <f>ROUND(SUM($D187*0.5%),2)</f>
        <v>256.25</v>
      </c>
      <c r="G187" s="13">
        <f>E187-J187</f>
        <v>362.5</v>
      </c>
      <c r="H187" s="13">
        <f>F187-BO187</f>
        <v>256.25</v>
      </c>
      <c r="I187" s="12">
        <f ca="1">OFFSET(INDIRECT(ADDRESS(1,MATCH($I$2,$A$1:$BN$1,0))),ROW()-1,0)</f>
        <v>150</v>
      </c>
      <c r="J187" s="35">
        <v>150</v>
      </c>
      <c r="K187" s="35">
        <v>0</v>
      </c>
      <c r="L187" s="35">
        <v>0</v>
      </c>
      <c r="M187" s="35">
        <v>0</v>
      </c>
      <c r="N187" s="35">
        <v>0</v>
      </c>
      <c r="O187" s="35">
        <v>0</v>
      </c>
      <c r="P187" s="35">
        <v>0</v>
      </c>
      <c r="Q187" s="35">
        <v>0</v>
      </c>
      <c r="R187" s="35">
        <v>0</v>
      </c>
      <c r="S187" s="35">
        <v>0</v>
      </c>
      <c r="T187" s="35">
        <v>0</v>
      </c>
      <c r="U187" s="35">
        <v>0</v>
      </c>
      <c r="V187" s="35">
        <v>0</v>
      </c>
      <c r="W187" s="35">
        <v>0</v>
      </c>
      <c r="X187" s="35">
        <v>0</v>
      </c>
      <c r="Y187" s="35">
        <v>0</v>
      </c>
      <c r="Z187" s="35">
        <v>0</v>
      </c>
      <c r="AA187" s="35">
        <v>0</v>
      </c>
      <c r="AB187" s="35">
        <v>0</v>
      </c>
      <c r="AC187" s="35">
        <v>0</v>
      </c>
      <c r="AD187" s="35">
        <v>0</v>
      </c>
      <c r="AE187" s="35">
        <v>0</v>
      </c>
      <c r="AF187" s="35">
        <v>0</v>
      </c>
      <c r="AG187" s="35">
        <v>0</v>
      </c>
      <c r="AH187" s="35">
        <v>0</v>
      </c>
      <c r="AI187" s="35">
        <v>0</v>
      </c>
      <c r="AJ187" s="35">
        <v>0</v>
      </c>
      <c r="AK187" s="35">
        <v>0</v>
      </c>
      <c r="AL187" s="35">
        <v>0</v>
      </c>
      <c r="AM187" s="35">
        <v>0</v>
      </c>
      <c r="AN187" s="35">
        <v>0</v>
      </c>
      <c r="AO187" s="35">
        <v>0</v>
      </c>
      <c r="AP187" s="35">
        <v>0</v>
      </c>
      <c r="AQ187" s="35">
        <v>0</v>
      </c>
      <c r="AR187" s="35">
        <v>0</v>
      </c>
      <c r="AS187" s="35">
        <v>0</v>
      </c>
      <c r="AT187" s="35">
        <v>0</v>
      </c>
      <c r="AU187" s="35">
        <v>0</v>
      </c>
      <c r="AV187" s="35">
        <v>0</v>
      </c>
      <c r="AW187" s="35">
        <v>0</v>
      </c>
      <c r="AX187" s="35">
        <v>0</v>
      </c>
      <c r="AY187" s="35">
        <v>0</v>
      </c>
      <c r="AZ187" s="35">
        <v>0</v>
      </c>
      <c r="BA187" s="35">
        <v>0</v>
      </c>
      <c r="BB187" s="35">
        <v>0</v>
      </c>
      <c r="BC187" s="35">
        <v>0</v>
      </c>
      <c r="BD187" s="35">
        <v>0</v>
      </c>
      <c r="BE187" s="35">
        <v>0</v>
      </c>
      <c r="BF187" s="35">
        <v>0</v>
      </c>
      <c r="BG187" s="35">
        <v>0</v>
      </c>
      <c r="BH187" s="35">
        <v>0</v>
      </c>
      <c r="BI187" s="35">
        <v>0</v>
      </c>
      <c r="BJ187" s="35">
        <v>0</v>
      </c>
      <c r="BK187" s="35">
        <v>0</v>
      </c>
      <c r="BL187" s="35">
        <v>0</v>
      </c>
      <c r="BM187" s="35">
        <v>0</v>
      </c>
      <c r="BN187" s="35">
        <v>0</v>
      </c>
      <c r="BO187" s="7">
        <f>SUM(K187:BN187)</f>
        <v>0</v>
      </c>
    </row>
    <row r="188" spans="1:67" x14ac:dyDescent="0.2">
      <c r="A188" s="15" t="s">
        <v>160</v>
      </c>
      <c r="B188" s="14" t="s">
        <v>51</v>
      </c>
      <c r="C188" s="14" t="s">
        <v>155</v>
      </c>
      <c r="D188" s="13">
        <v>46302.84</v>
      </c>
      <c r="E188" s="13">
        <f>ROUND(SUM($D188*1%),2)</f>
        <v>463.03</v>
      </c>
      <c r="F188" s="13">
        <f>ROUND(SUM($D188*0.5%),2)</f>
        <v>231.51</v>
      </c>
      <c r="G188" s="16">
        <f>E188-J188</f>
        <v>115.75999999999999</v>
      </c>
      <c r="H188" s="13">
        <f>F188-BO188</f>
        <v>231.51</v>
      </c>
      <c r="I188" s="12">
        <f ca="1">OFFSET(INDIRECT(ADDRESS(1,MATCH($I$2,$A$1:$BN$1,0))),ROW()-1,0)</f>
        <v>347.27</v>
      </c>
      <c r="J188" s="35">
        <v>347.27</v>
      </c>
      <c r="K188" s="35">
        <v>0</v>
      </c>
      <c r="L188" s="35">
        <v>0</v>
      </c>
      <c r="M188" s="35">
        <v>0</v>
      </c>
      <c r="N188" s="35">
        <v>0</v>
      </c>
      <c r="O188" s="35">
        <v>0</v>
      </c>
      <c r="P188" s="35">
        <v>0</v>
      </c>
      <c r="Q188" s="35">
        <v>0</v>
      </c>
      <c r="R188" s="35">
        <v>0</v>
      </c>
      <c r="S188" s="35">
        <v>0</v>
      </c>
      <c r="T188" s="35">
        <v>0</v>
      </c>
      <c r="U188" s="35">
        <v>0</v>
      </c>
      <c r="V188" s="35">
        <v>0</v>
      </c>
      <c r="W188" s="35">
        <v>0</v>
      </c>
      <c r="X188" s="35">
        <v>0</v>
      </c>
      <c r="Y188" s="35">
        <v>0</v>
      </c>
      <c r="Z188" s="35">
        <v>0</v>
      </c>
      <c r="AA188" s="35">
        <v>0</v>
      </c>
      <c r="AB188" s="35">
        <v>0</v>
      </c>
      <c r="AC188" s="35">
        <v>0</v>
      </c>
      <c r="AD188" s="35">
        <v>0</v>
      </c>
      <c r="AE188" s="35">
        <v>0</v>
      </c>
      <c r="AF188" s="35">
        <v>0</v>
      </c>
      <c r="AG188" s="35">
        <v>0</v>
      </c>
      <c r="AH188" s="35">
        <v>0</v>
      </c>
      <c r="AI188" s="35">
        <v>0</v>
      </c>
      <c r="AJ188" s="35">
        <v>0</v>
      </c>
      <c r="AK188" s="35">
        <v>0</v>
      </c>
      <c r="AL188" s="35">
        <v>0</v>
      </c>
      <c r="AM188" s="35">
        <v>0</v>
      </c>
      <c r="AN188" s="35">
        <v>0</v>
      </c>
      <c r="AO188" s="35">
        <v>0</v>
      </c>
      <c r="AP188" s="35">
        <v>0</v>
      </c>
      <c r="AQ188" s="35">
        <v>0</v>
      </c>
      <c r="AR188" s="35">
        <v>0</v>
      </c>
      <c r="AS188" s="35">
        <v>0</v>
      </c>
      <c r="AT188" s="35">
        <v>0</v>
      </c>
      <c r="AU188" s="35">
        <v>0</v>
      </c>
      <c r="AV188" s="35">
        <v>0</v>
      </c>
      <c r="AW188" s="35">
        <v>0</v>
      </c>
      <c r="AX188" s="35">
        <v>0</v>
      </c>
      <c r="AY188" s="35">
        <v>0</v>
      </c>
      <c r="AZ188" s="35">
        <v>0</v>
      </c>
      <c r="BA188" s="35">
        <v>0</v>
      </c>
      <c r="BB188" s="35">
        <v>0</v>
      </c>
      <c r="BC188" s="35">
        <v>0</v>
      </c>
      <c r="BD188" s="35">
        <v>0</v>
      </c>
      <c r="BE188" s="35">
        <v>0</v>
      </c>
      <c r="BF188" s="35">
        <v>0</v>
      </c>
      <c r="BG188" s="35">
        <v>0</v>
      </c>
      <c r="BH188" s="35">
        <v>0</v>
      </c>
      <c r="BI188" s="35">
        <v>0</v>
      </c>
      <c r="BJ188" s="35">
        <v>0</v>
      </c>
      <c r="BK188" s="35">
        <v>0</v>
      </c>
      <c r="BL188" s="35">
        <v>0</v>
      </c>
      <c r="BM188" s="35">
        <v>0</v>
      </c>
      <c r="BN188" s="35">
        <v>0</v>
      </c>
      <c r="BO188" s="7">
        <f>SUM(K188:BN188)</f>
        <v>0</v>
      </c>
    </row>
    <row r="189" spans="1:67" x14ac:dyDescent="0.2">
      <c r="A189" s="15" t="s">
        <v>159</v>
      </c>
      <c r="B189" s="14" t="s">
        <v>158</v>
      </c>
      <c r="C189" s="14" t="s">
        <v>155</v>
      </c>
      <c r="D189" s="13">
        <v>40701.65</v>
      </c>
      <c r="E189" s="13">
        <f>ROUND(SUM($D189*1%),2)</f>
        <v>407.02</v>
      </c>
      <c r="F189" s="13">
        <f>ROUND(SUM($D189*0.5%),2)</f>
        <v>203.51</v>
      </c>
      <c r="G189" s="13">
        <f>E189-J189</f>
        <v>56.990000000000009</v>
      </c>
      <c r="H189" s="13">
        <f>F189-BO189</f>
        <v>153.51</v>
      </c>
      <c r="I189" s="12">
        <f ca="1">OFFSET(INDIRECT(ADDRESS(1,MATCH($I$2,$A$1:$BN$1,0))),ROW()-1,0)</f>
        <v>350.03</v>
      </c>
      <c r="J189" s="35">
        <v>350.03</v>
      </c>
      <c r="K189" s="35">
        <v>0</v>
      </c>
      <c r="L189" s="35">
        <v>0</v>
      </c>
      <c r="M189" s="35">
        <v>0</v>
      </c>
      <c r="N189" s="35">
        <v>0</v>
      </c>
      <c r="O189" s="35">
        <v>0</v>
      </c>
      <c r="P189" s="35">
        <v>0</v>
      </c>
      <c r="Q189" s="35">
        <v>0</v>
      </c>
      <c r="R189" s="35">
        <v>0</v>
      </c>
      <c r="S189" s="35">
        <v>0</v>
      </c>
      <c r="T189" s="35">
        <v>0</v>
      </c>
      <c r="U189" s="35">
        <v>0</v>
      </c>
      <c r="V189" s="35">
        <v>0</v>
      </c>
      <c r="W189" s="35">
        <v>0</v>
      </c>
      <c r="X189" s="35">
        <v>0</v>
      </c>
      <c r="Y189" s="35">
        <v>0</v>
      </c>
      <c r="Z189" s="35">
        <v>0</v>
      </c>
      <c r="AA189" s="35">
        <v>0</v>
      </c>
      <c r="AB189" s="35">
        <v>0</v>
      </c>
      <c r="AC189" s="35">
        <v>0</v>
      </c>
      <c r="AD189" s="35">
        <v>0</v>
      </c>
      <c r="AE189" s="35">
        <v>0</v>
      </c>
      <c r="AF189" s="35">
        <v>0</v>
      </c>
      <c r="AG189" s="35">
        <v>0</v>
      </c>
      <c r="AH189" s="35">
        <v>0</v>
      </c>
      <c r="AI189" s="35">
        <v>0</v>
      </c>
      <c r="AJ189" s="35">
        <v>0</v>
      </c>
      <c r="AK189" s="35">
        <v>0</v>
      </c>
      <c r="AL189" s="35">
        <v>0</v>
      </c>
      <c r="AM189" s="35">
        <v>0</v>
      </c>
      <c r="AN189" s="35">
        <v>0</v>
      </c>
      <c r="AO189" s="35">
        <v>50</v>
      </c>
      <c r="AP189" s="35">
        <v>0</v>
      </c>
      <c r="AQ189" s="35">
        <v>0</v>
      </c>
      <c r="AR189" s="35">
        <v>0</v>
      </c>
      <c r="AS189" s="35">
        <v>0</v>
      </c>
      <c r="AT189" s="35">
        <v>0</v>
      </c>
      <c r="AU189" s="35">
        <v>0</v>
      </c>
      <c r="AV189" s="35">
        <v>0</v>
      </c>
      <c r="AW189" s="35">
        <v>0</v>
      </c>
      <c r="AX189" s="35">
        <v>0</v>
      </c>
      <c r="AY189" s="35">
        <v>0</v>
      </c>
      <c r="AZ189" s="35">
        <v>0</v>
      </c>
      <c r="BA189" s="35">
        <v>0</v>
      </c>
      <c r="BB189" s="35">
        <v>0</v>
      </c>
      <c r="BC189" s="35">
        <v>0</v>
      </c>
      <c r="BD189" s="35">
        <v>0</v>
      </c>
      <c r="BE189" s="35">
        <v>0</v>
      </c>
      <c r="BF189" s="35">
        <v>0</v>
      </c>
      <c r="BG189" s="35">
        <v>0</v>
      </c>
      <c r="BH189" s="35">
        <v>0</v>
      </c>
      <c r="BI189" s="35">
        <v>0</v>
      </c>
      <c r="BJ189" s="35">
        <v>0</v>
      </c>
      <c r="BK189" s="35">
        <v>0</v>
      </c>
      <c r="BL189" s="35">
        <v>0</v>
      </c>
      <c r="BM189" s="35">
        <v>0</v>
      </c>
      <c r="BN189" s="35">
        <v>0</v>
      </c>
      <c r="BO189" s="7">
        <f>SUM(K189:BN189)</f>
        <v>50</v>
      </c>
    </row>
    <row r="190" spans="1:67" x14ac:dyDescent="0.2">
      <c r="A190" s="15" t="s">
        <v>157</v>
      </c>
      <c r="B190" s="14" t="s">
        <v>156</v>
      </c>
      <c r="C190" s="14" t="s">
        <v>155</v>
      </c>
      <c r="D190" s="13">
        <v>36842.57</v>
      </c>
      <c r="E190" s="13">
        <f>ROUND(SUM($D190*1%),2)</f>
        <v>368.43</v>
      </c>
      <c r="F190" s="13">
        <f>ROUND(SUM($D190*0.5%),2)</f>
        <v>184.21</v>
      </c>
      <c r="G190" s="13">
        <f>E190-J190</f>
        <v>118.43</v>
      </c>
      <c r="H190" s="13">
        <f>F190-BO190</f>
        <v>184.21</v>
      </c>
      <c r="I190" s="12">
        <f ca="1">OFFSET(INDIRECT(ADDRESS(1,MATCH($I$2,$A$1:$BN$1,0))),ROW()-1,0)</f>
        <v>250</v>
      </c>
      <c r="J190" s="35">
        <v>250</v>
      </c>
      <c r="K190" s="35">
        <v>0</v>
      </c>
      <c r="L190" s="35">
        <v>0</v>
      </c>
      <c r="M190" s="35">
        <v>0</v>
      </c>
      <c r="N190" s="35">
        <v>0</v>
      </c>
      <c r="O190" s="35">
        <v>0</v>
      </c>
      <c r="P190" s="35">
        <v>0</v>
      </c>
      <c r="Q190" s="35">
        <v>0</v>
      </c>
      <c r="R190" s="35">
        <v>0</v>
      </c>
      <c r="S190" s="35">
        <v>0</v>
      </c>
      <c r="T190" s="35">
        <v>0</v>
      </c>
      <c r="U190" s="35">
        <v>0</v>
      </c>
      <c r="V190" s="35">
        <v>0</v>
      </c>
      <c r="W190" s="35">
        <v>0</v>
      </c>
      <c r="X190" s="35">
        <v>0</v>
      </c>
      <c r="Y190" s="35">
        <v>0</v>
      </c>
      <c r="Z190" s="35">
        <v>0</v>
      </c>
      <c r="AA190" s="35">
        <v>0</v>
      </c>
      <c r="AB190" s="35">
        <v>0</v>
      </c>
      <c r="AC190" s="35">
        <v>0</v>
      </c>
      <c r="AD190" s="35">
        <v>0</v>
      </c>
      <c r="AE190" s="35">
        <v>0</v>
      </c>
      <c r="AF190" s="35">
        <v>0</v>
      </c>
      <c r="AG190" s="35">
        <v>0</v>
      </c>
      <c r="AH190" s="35">
        <v>0</v>
      </c>
      <c r="AI190" s="35">
        <v>0</v>
      </c>
      <c r="AJ190" s="35">
        <v>0</v>
      </c>
      <c r="AK190" s="35">
        <v>0</v>
      </c>
      <c r="AL190" s="35">
        <v>0</v>
      </c>
      <c r="AM190" s="35">
        <v>0</v>
      </c>
      <c r="AN190" s="35">
        <v>0</v>
      </c>
      <c r="AO190" s="35">
        <v>0</v>
      </c>
      <c r="AP190" s="35">
        <v>0</v>
      </c>
      <c r="AQ190" s="35">
        <v>0</v>
      </c>
      <c r="AR190" s="35">
        <v>0</v>
      </c>
      <c r="AS190" s="35">
        <v>0</v>
      </c>
      <c r="AT190" s="35">
        <v>0</v>
      </c>
      <c r="AU190" s="35">
        <v>0</v>
      </c>
      <c r="AV190" s="35">
        <v>0</v>
      </c>
      <c r="AW190" s="35">
        <v>0</v>
      </c>
      <c r="AX190" s="35">
        <v>0</v>
      </c>
      <c r="AY190" s="35">
        <v>0</v>
      </c>
      <c r="AZ190" s="35">
        <v>0</v>
      </c>
      <c r="BA190" s="35">
        <v>0</v>
      </c>
      <c r="BB190" s="35">
        <v>0</v>
      </c>
      <c r="BC190" s="35">
        <v>0</v>
      </c>
      <c r="BD190" s="35">
        <v>0</v>
      </c>
      <c r="BE190" s="35">
        <v>0</v>
      </c>
      <c r="BF190" s="35">
        <v>0</v>
      </c>
      <c r="BG190" s="35">
        <v>0</v>
      </c>
      <c r="BH190" s="35">
        <v>0</v>
      </c>
      <c r="BI190" s="35">
        <v>0</v>
      </c>
      <c r="BJ190" s="35">
        <v>0</v>
      </c>
      <c r="BK190" s="35">
        <v>0</v>
      </c>
      <c r="BL190" s="35">
        <v>0</v>
      </c>
      <c r="BM190" s="35">
        <v>0</v>
      </c>
      <c r="BN190" s="35">
        <v>0</v>
      </c>
      <c r="BO190" s="7">
        <f>SUM(K190:BN190)</f>
        <v>0</v>
      </c>
    </row>
    <row r="191" spans="1:67" x14ac:dyDescent="0.2">
      <c r="A191" s="15" t="s">
        <v>154</v>
      </c>
      <c r="B191" s="14" t="s">
        <v>153</v>
      </c>
      <c r="C191" s="14" t="s">
        <v>124</v>
      </c>
      <c r="D191" s="13">
        <v>225401.47</v>
      </c>
      <c r="E191" s="13">
        <f>ROUND(SUM($D191*1%),2)</f>
        <v>2254.0100000000002</v>
      </c>
      <c r="F191" s="13">
        <f>ROUND(SUM($D191*0.5%),2)</f>
        <v>1127.01</v>
      </c>
      <c r="G191" s="13">
        <f>E191-J191</f>
        <v>0</v>
      </c>
      <c r="H191" s="13">
        <f>F191-BO191</f>
        <v>962.01</v>
      </c>
      <c r="I191" s="12">
        <f ca="1">OFFSET(INDIRECT(ADDRESS(1,MATCH($I$2,$A$1:$BN$1,0))),ROW()-1,0)</f>
        <v>2254.0100000000002</v>
      </c>
      <c r="J191" s="35">
        <v>2254.0100000000002</v>
      </c>
      <c r="K191" s="35">
        <v>0</v>
      </c>
      <c r="L191" s="35">
        <v>0</v>
      </c>
      <c r="M191" s="35">
        <v>0</v>
      </c>
      <c r="N191" s="35">
        <v>0</v>
      </c>
      <c r="O191" s="35">
        <v>0</v>
      </c>
      <c r="P191" s="35">
        <v>0</v>
      </c>
      <c r="Q191" s="35">
        <v>0</v>
      </c>
      <c r="R191" s="35">
        <v>0</v>
      </c>
      <c r="S191" s="35">
        <v>0</v>
      </c>
      <c r="T191" s="35">
        <v>0</v>
      </c>
      <c r="U191" s="35">
        <v>0</v>
      </c>
      <c r="V191" s="35">
        <v>0</v>
      </c>
      <c r="W191" s="35">
        <v>0</v>
      </c>
      <c r="X191" s="35">
        <v>65</v>
      </c>
      <c r="Y191" s="35">
        <v>0</v>
      </c>
      <c r="Z191" s="35">
        <v>0</v>
      </c>
      <c r="AA191" s="35">
        <v>0</v>
      </c>
      <c r="AB191" s="35">
        <v>0</v>
      </c>
      <c r="AC191" s="35">
        <v>0</v>
      </c>
      <c r="AD191" s="35">
        <v>0</v>
      </c>
      <c r="AE191" s="35">
        <v>0</v>
      </c>
      <c r="AF191" s="35">
        <v>0</v>
      </c>
      <c r="AG191" s="35">
        <v>0</v>
      </c>
      <c r="AH191" s="35">
        <v>0</v>
      </c>
      <c r="AI191" s="35">
        <v>0</v>
      </c>
      <c r="AJ191" s="35">
        <v>0</v>
      </c>
      <c r="AK191" s="35">
        <v>0</v>
      </c>
      <c r="AL191" s="35">
        <v>0</v>
      </c>
      <c r="AM191" s="35">
        <v>0</v>
      </c>
      <c r="AN191" s="35">
        <v>0</v>
      </c>
      <c r="AO191" s="35">
        <v>0</v>
      </c>
      <c r="AP191" s="35">
        <v>0</v>
      </c>
      <c r="AQ191" s="35">
        <v>0</v>
      </c>
      <c r="AR191" s="35">
        <v>0</v>
      </c>
      <c r="AS191" s="35">
        <v>0</v>
      </c>
      <c r="AT191" s="35">
        <v>0</v>
      </c>
      <c r="AU191" s="35">
        <v>0</v>
      </c>
      <c r="AV191" s="35">
        <v>100</v>
      </c>
      <c r="AW191" s="35">
        <v>0</v>
      </c>
      <c r="AX191" s="35">
        <v>0</v>
      </c>
      <c r="AY191" s="35">
        <v>0</v>
      </c>
      <c r="AZ191" s="35">
        <v>0</v>
      </c>
      <c r="BA191" s="35">
        <v>0</v>
      </c>
      <c r="BB191" s="35">
        <v>0</v>
      </c>
      <c r="BC191" s="35">
        <v>0</v>
      </c>
      <c r="BD191" s="35">
        <v>0</v>
      </c>
      <c r="BE191" s="35">
        <v>0</v>
      </c>
      <c r="BF191" s="35">
        <v>0</v>
      </c>
      <c r="BG191" s="35">
        <v>0</v>
      </c>
      <c r="BH191" s="35">
        <v>0</v>
      </c>
      <c r="BI191" s="35">
        <v>0</v>
      </c>
      <c r="BJ191" s="35">
        <v>0</v>
      </c>
      <c r="BK191" s="35">
        <v>0</v>
      </c>
      <c r="BL191" s="35">
        <v>0</v>
      </c>
      <c r="BM191" s="35">
        <v>0</v>
      </c>
      <c r="BN191" s="35">
        <v>0</v>
      </c>
      <c r="BO191" s="7">
        <f>SUM(K191:BN191)</f>
        <v>165</v>
      </c>
    </row>
    <row r="192" spans="1:67" x14ac:dyDescent="0.2">
      <c r="A192" s="15" t="s">
        <v>152</v>
      </c>
      <c r="B192" s="14" t="s">
        <v>151</v>
      </c>
      <c r="C192" s="14" t="s">
        <v>124</v>
      </c>
      <c r="D192" s="13">
        <v>145404.56</v>
      </c>
      <c r="E192" s="13">
        <f>ROUND(SUM($D192*1%),2)</f>
        <v>1454.05</v>
      </c>
      <c r="F192" s="13">
        <f>ROUND(SUM($D192*0.5%),2)</f>
        <v>727.02</v>
      </c>
      <c r="G192" s="13">
        <f>E192-J192</f>
        <v>1254.05</v>
      </c>
      <c r="H192" s="13">
        <f>F192-BO192</f>
        <v>562.02</v>
      </c>
      <c r="I192" s="12">
        <f ca="1">OFFSET(INDIRECT(ADDRESS(1,MATCH($I$2,$A$1:$BN$1,0))),ROW()-1,0)</f>
        <v>200</v>
      </c>
      <c r="J192" s="35">
        <v>200</v>
      </c>
      <c r="K192" s="35">
        <v>0</v>
      </c>
      <c r="L192" s="35">
        <v>0</v>
      </c>
      <c r="M192" s="35">
        <v>0</v>
      </c>
      <c r="N192" s="35">
        <v>0</v>
      </c>
      <c r="O192" s="35">
        <v>0</v>
      </c>
      <c r="P192" s="35">
        <v>0</v>
      </c>
      <c r="Q192" s="35">
        <v>0</v>
      </c>
      <c r="R192" s="35">
        <v>0</v>
      </c>
      <c r="S192" s="35">
        <v>0</v>
      </c>
      <c r="T192" s="35">
        <v>0</v>
      </c>
      <c r="U192" s="35">
        <v>0</v>
      </c>
      <c r="V192" s="35">
        <v>0</v>
      </c>
      <c r="W192" s="35">
        <v>0</v>
      </c>
      <c r="X192" s="35">
        <v>65</v>
      </c>
      <c r="Y192" s="35">
        <v>0</v>
      </c>
      <c r="Z192" s="35">
        <v>0</v>
      </c>
      <c r="AA192" s="35">
        <v>0</v>
      </c>
      <c r="AB192" s="35">
        <v>0</v>
      </c>
      <c r="AC192" s="35">
        <v>0</v>
      </c>
      <c r="AD192" s="35">
        <v>0</v>
      </c>
      <c r="AE192" s="35">
        <v>0</v>
      </c>
      <c r="AF192" s="35">
        <v>0</v>
      </c>
      <c r="AG192" s="35">
        <v>0</v>
      </c>
      <c r="AH192" s="35">
        <v>0</v>
      </c>
      <c r="AI192" s="35">
        <v>0</v>
      </c>
      <c r="AJ192" s="35">
        <v>0</v>
      </c>
      <c r="AK192" s="35">
        <v>0</v>
      </c>
      <c r="AL192" s="35">
        <v>0</v>
      </c>
      <c r="AM192" s="35">
        <v>0</v>
      </c>
      <c r="AN192" s="35">
        <v>0</v>
      </c>
      <c r="AO192" s="35">
        <v>0</v>
      </c>
      <c r="AP192" s="35">
        <v>0</v>
      </c>
      <c r="AQ192" s="35">
        <v>0</v>
      </c>
      <c r="AR192" s="35">
        <v>0</v>
      </c>
      <c r="AS192" s="35">
        <v>0</v>
      </c>
      <c r="AT192" s="35">
        <v>0</v>
      </c>
      <c r="AU192" s="35">
        <v>0</v>
      </c>
      <c r="AV192" s="35">
        <v>100</v>
      </c>
      <c r="AW192" s="35">
        <v>0</v>
      </c>
      <c r="AX192" s="35">
        <v>0</v>
      </c>
      <c r="AY192" s="35">
        <v>0</v>
      </c>
      <c r="AZ192" s="35">
        <v>0</v>
      </c>
      <c r="BA192" s="35">
        <v>0</v>
      </c>
      <c r="BB192" s="35">
        <v>0</v>
      </c>
      <c r="BC192" s="35">
        <v>0</v>
      </c>
      <c r="BD192" s="35">
        <v>0</v>
      </c>
      <c r="BE192" s="35">
        <v>0</v>
      </c>
      <c r="BF192" s="35">
        <v>0</v>
      </c>
      <c r="BG192" s="35">
        <v>0</v>
      </c>
      <c r="BH192" s="35">
        <v>0</v>
      </c>
      <c r="BI192" s="35">
        <v>0</v>
      </c>
      <c r="BJ192" s="35">
        <v>0</v>
      </c>
      <c r="BK192" s="35">
        <v>0</v>
      </c>
      <c r="BL192" s="35">
        <v>0</v>
      </c>
      <c r="BM192" s="35">
        <v>0</v>
      </c>
      <c r="BN192" s="35">
        <v>0</v>
      </c>
      <c r="BO192" s="7">
        <f>SUM(K192:BN192)</f>
        <v>165</v>
      </c>
    </row>
    <row r="193" spans="1:67" x14ac:dyDescent="0.2">
      <c r="A193" s="15" t="s">
        <v>150</v>
      </c>
      <c r="B193" s="14" t="s">
        <v>149</v>
      </c>
      <c r="C193" s="14" t="s">
        <v>124</v>
      </c>
      <c r="D193" s="13">
        <v>199888.89</v>
      </c>
      <c r="E193" s="13">
        <f>ROUND(SUM($D193*1%),2)</f>
        <v>1998.89</v>
      </c>
      <c r="F193" s="13">
        <f>ROUND(SUM($D193*0.5%),2)</f>
        <v>999.44</v>
      </c>
      <c r="G193" s="13">
        <f>E193-J193</f>
        <v>1398.89</v>
      </c>
      <c r="H193" s="13">
        <f>F193-BO193</f>
        <v>899.44</v>
      </c>
      <c r="I193" s="12">
        <f ca="1">OFFSET(INDIRECT(ADDRESS(1,MATCH($I$2,$A$1:$BN$1,0))),ROW()-1,0)</f>
        <v>600</v>
      </c>
      <c r="J193" s="35">
        <v>600</v>
      </c>
      <c r="K193" s="35">
        <v>0</v>
      </c>
      <c r="L193" s="35">
        <v>0</v>
      </c>
      <c r="M193" s="35">
        <v>0</v>
      </c>
      <c r="N193" s="35">
        <v>0</v>
      </c>
      <c r="O193" s="35">
        <v>0</v>
      </c>
      <c r="P193" s="35">
        <v>0</v>
      </c>
      <c r="Q193" s="35">
        <v>0</v>
      </c>
      <c r="R193" s="35">
        <v>0</v>
      </c>
      <c r="S193" s="35">
        <v>0</v>
      </c>
      <c r="T193" s="35">
        <v>0</v>
      </c>
      <c r="U193" s="35">
        <v>0</v>
      </c>
      <c r="V193" s="35">
        <v>0</v>
      </c>
      <c r="W193" s="35">
        <v>0</v>
      </c>
      <c r="X193" s="35">
        <v>0</v>
      </c>
      <c r="Y193" s="35">
        <v>0</v>
      </c>
      <c r="Z193" s="35">
        <v>0</v>
      </c>
      <c r="AA193" s="35">
        <v>0</v>
      </c>
      <c r="AB193" s="35">
        <v>0</v>
      </c>
      <c r="AC193" s="35">
        <v>0</v>
      </c>
      <c r="AD193" s="35">
        <v>0</v>
      </c>
      <c r="AE193" s="35">
        <v>0</v>
      </c>
      <c r="AF193" s="35">
        <v>0</v>
      </c>
      <c r="AG193" s="35">
        <v>0</v>
      </c>
      <c r="AH193" s="35">
        <v>0</v>
      </c>
      <c r="AI193" s="35">
        <v>0</v>
      </c>
      <c r="AJ193" s="35">
        <v>0</v>
      </c>
      <c r="AK193" s="35">
        <v>0</v>
      </c>
      <c r="AL193" s="35">
        <v>0</v>
      </c>
      <c r="AM193" s="35">
        <v>0</v>
      </c>
      <c r="AN193" s="35">
        <v>0</v>
      </c>
      <c r="AO193" s="35">
        <v>0</v>
      </c>
      <c r="AP193" s="35">
        <v>0</v>
      </c>
      <c r="AQ193" s="35">
        <v>0</v>
      </c>
      <c r="AR193" s="35">
        <v>0</v>
      </c>
      <c r="AS193" s="35">
        <v>0</v>
      </c>
      <c r="AT193" s="35">
        <v>0</v>
      </c>
      <c r="AU193" s="35">
        <v>0</v>
      </c>
      <c r="AV193" s="35">
        <v>100</v>
      </c>
      <c r="AW193" s="35">
        <v>0</v>
      </c>
      <c r="AX193" s="35">
        <v>0</v>
      </c>
      <c r="AY193" s="35">
        <v>0</v>
      </c>
      <c r="AZ193" s="35">
        <v>0</v>
      </c>
      <c r="BA193" s="35">
        <v>0</v>
      </c>
      <c r="BB193" s="35">
        <v>0</v>
      </c>
      <c r="BC193" s="35">
        <v>0</v>
      </c>
      <c r="BD193" s="35">
        <v>0</v>
      </c>
      <c r="BE193" s="35">
        <v>0</v>
      </c>
      <c r="BF193" s="35">
        <v>0</v>
      </c>
      <c r="BG193" s="35">
        <v>0</v>
      </c>
      <c r="BH193" s="35">
        <v>0</v>
      </c>
      <c r="BI193" s="35">
        <v>0</v>
      </c>
      <c r="BJ193" s="35">
        <v>0</v>
      </c>
      <c r="BK193" s="35">
        <v>0</v>
      </c>
      <c r="BL193" s="35">
        <v>0</v>
      </c>
      <c r="BM193" s="35">
        <v>0</v>
      </c>
      <c r="BN193" s="35">
        <v>0</v>
      </c>
      <c r="BO193" s="7">
        <f>SUM(K193:BN193)</f>
        <v>100</v>
      </c>
    </row>
    <row r="194" spans="1:67" x14ac:dyDescent="0.2">
      <c r="A194" s="15" t="s">
        <v>148</v>
      </c>
      <c r="B194" s="14" t="s">
        <v>147</v>
      </c>
      <c r="C194" s="14" t="s">
        <v>124</v>
      </c>
      <c r="D194" s="13">
        <v>106009.77</v>
      </c>
      <c r="E194" s="13">
        <f>ROUND(SUM($D194*1%),2)</f>
        <v>1060.0999999999999</v>
      </c>
      <c r="F194" s="13">
        <f>ROUND(SUM($D194*0.5%),2)</f>
        <v>530.04999999999995</v>
      </c>
      <c r="G194" s="13">
        <f>E194-J194</f>
        <v>1060.0999999999999</v>
      </c>
      <c r="H194" s="13">
        <f>F194-BO194</f>
        <v>530.04999999999995</v>
      </c>
      <c r="I194" s="12">
        <f ca="1">OFFSET(INDIRECT(ADDRESS(1,MATCH($I$2,$A$1:$BN$1,0))),ROW()-1,0)</f>
        <v>0</v>
      </c>
      <c r="J194" s="35">
        <v>0</v>
      </c>
      <c r="K194" s="35">
        <v>0</v>
      </c>
      <c r="L194" s="35">
        <v>0</v>
      </c>
      <c r="M194" s="35">
        <v>0</v>
      </c>
      <c r="N194" s="35">
        <v>0</v>
      </c>
      <c r="O194" s="35">
        <v>0</v>
      </c>
      <c r="P194" s="35">
        <v>0</v>
      </c>
      <c r="Q194" s="35">
        <v>0</v>
      </c>
      <c r="R194" s="35">
        <v>0</v>
      </c>
      <c r="S194" s="35">
        <v>0</v>
      </c>
      <c r="T194" s="35">
        <v>0</v>
      </c>
      <c r="U194" s="35">
        <v>0</v>
      </c>
      <c r="V194" s="35">
        <v>0</v>
      </c>
      <c r="W194" s="35">
        <v>0</v>
      </c>
      <c r="X194" s="35">
        <v>0</v>
      </c>
      <c r="Y194" s="35">
        <v>0</v>
      </c>
      <c r="Z194" s="35">
        <v>0</v>
      </c>
      <c r="AA194" s="35">
        <v>0</v>
      </c>
      <c r="AB194" s="35">
        <v>0</v>
      </c>
      <c r="AC194" s="35">
        <v>0</v>
      </c>
      <c r="AD194" s="35">
        <v>0</v>
      </c>
      <c r="AE194" s="35">
        <v>0</v>
      </c>
      <c r="AF194" s="35">
        <v>0</v>
      </c>
      <c r="AG194" s="35">
        <v>0</v>
      </c>
      <c r="AH194" s="35">
        <v>0</v>
      </c>
      <c r="AI194" s="35">
        <v>0</v>
      </c>
      <c r="AJ194" s="35">
        <v>0</v>
      </c>
      <c r="AK194" s="35">
        <v>0</v>
      </c>
      <c r="AL194" s="35">
        <v>0</v>
      </c>
      <c r="AM194" s="35">
        <v>0</v>
      </c>
      <c r="AN194" s="35">
        <v>0</v>
      </c>
      <c r="AO194" s="35">
        <v>0</v>
      </c>
      <c r="AP194" s="35">
        <v>0</v>
      </c>
      <c r="AQ194" s="35">
        <v>0</v>
      </c>
      <c r="AR194" s="35">
        <v>0</v>
      </c>
      <c r="AS194" s="35">
        <v>0</v>
      </c>
      <c r="AT194" s="35">
        <v>0</v>
      </c>
      <c r="AU194" s="35">
        <v>0</v>
      </c>
      <c r="AV194" s="35">
        <v>0</v>
      </c>
      <c r="AW194" s="35">
        <v>0</v>
      </c>
      <c r="AX194" s="35">
        <v>0</v>
      </c>
      <c r="AY194" s="35">
        <v>0</v>
      </c>
      <c r="AZ194" s="35">
        <v>0</v>
      </c>
      <c r="BA194" s="35">
        <v>0</v>
      </c>
      <c r="BB194" s="35">
        <v>0</v>
      </c>
      <c r="BC194" s="35">
        <v>0</v>
      </c>
      <c r="BD194" s="35">
        <v>0</v>
      </c>
      <c r="BE194" s="35">
        <v>0</v>
      </c>
      <c r="BF194" s="35">
        <v>0</v>
      </c>
      <c r="BG194" s="35">
        <v>0</v>
      </c>
      <c r="BH194" s="35">
        <v>0</v>
      </c>
      <c r="BI194" s="35">
        <v>0</v>
      </c>
      <c r="BJ194" s="35">
        <v>0</v>
      </c>
      <c r="BK194" s="35">
        <v>0</v>
      </c>
      <c r="BL194" s="35">
        <v>0</v>
      </c>
      <c r="BM194" s="35">
        <v>0</v>
      </c>
      <c r="BN194" s="35">
        <v>0</v>
      </c>
      <c r="BO194" s="7">
        <f>SUM(K194:BN194)</f>
        <v>0</v>
      </c>
    </row>
    <row r="195" spans="1:67" x14ac:dyDescent="0.2">
      <c r="A195" s="15" t="s">
        <v>146</v>
      </c>
      <c r="B195" s="14" t="s">
        <v>145</v>
      </c>
      <c r="C195" s="14" t="s">
        <v>124</v>
      </c>
      <c r="D195" s="13">
        <v>73113.84</v>
      </c>
      <c r="E195" s="13">
        <f>ROUND(SUM($D195*1%),2)</f>
        <v>731.14</v>
      </c>
      <c r="F195" s="13">
        <f>ROUND(SUM($D195*0.5%),2)</f>
        <v>365.57</v>
      </c>
      <c r="G195" s="13">
        <f>E195-J195</f>
        <v>731.14</v>
      </c>
      <c r="H195" s="13">
        <f>F195-BO195</f>
        <v>300.57</v>
      </c>
      <c r="I195" s="12">
        <f ca="1">OFFSET(INDIRECT(ADDRESS(1,MATCH($I$2,$A$1:$BN$1,0))),ROW()-1,0)</f>
        <v>0</v>
      </c>
      <c r="J195" s="35">
        <v>0</v>
      </c>
      <c r="K195" s="35">
        <v>0</v>
      </c>
      <c r="L195" s="35">
        <v>0</v>
      </c>
      <c r="M195" s="35">
        <v>0</v>
      </c>
      <c r="N195" s="35">
        <v>0</v>
      </c>
      <c r="O195" s="35">
        <v>0</v>
      </c>
      <c r="P195" s="35">
        <v>0</v>
      </c>
      <c r="Q195" s="35">
        <v>0</v>
      </c>
      <c r="R195" s="35">
        <v>0</v>
      </c>
      <c r="S195" s="35">
        <v>0</v>
      </c>
      <c r="T195" s="35">
        <v>0</v>
      </c>
      <c r="U195" s="35">
        <v>0</v>
      </c>
      <c r="V195" s="35">
        <v>0</v>
      </c>
      <c r="W195" s="35">
        <v>0</v>
      </c>
      <c r="X195" s="35">
        <v>65</v>
      </c>
      <c r="Y195" s="35">
        <v>0</v>
      </c>
      <c r="Z195" s="35">
        <v>0</v>
      </c>
      <c r="AA195" s="35">
        <v>0</v>
      </c>
      <c r="AB195" s="35">
        <v>0</v>
      </c>
      <c r="AC195" s="35">
        <v>0</v>
      </c>
      <c r="AD195" s="35">
        <v>0</v>
      </c>
      <c r="AE195" s="35">
        <v>0</v>
      </c>
      <c r="AF195" s="35">
        <v>0</v>
      </c>
      <c r="AG195" s="35">
        <v>0</v>
      </c>
      <c r="AH195" s="35">
        <v>0</v>
      </c>
      <c r="AI195" s="35">
        <v>0</v>
      </c>
      <c r="AJ195" s="35">
        <v>0</v>
      </c>
      <c r="AK195" s="35">
        <v>0</v>
      </c>
      <c r="AL195" s="35">
        <v>0</v>
      </c>
      <c r="AM195" s="35">
        <v>0</v>
      </c>
      <c r="AN195" s="35">
        <v>0</v>
      </c>
      <c r="AO195" s="35">
        <v>0</v>
      </c>
      <c r="AP195" s="35">
        <v>0</v>
      </c>
      <c r="AQ195" s="35">
        <v>0</v>
      </c>
      <c r="AR195" s="35">
        <v>0</v>
      </c>
      <c r="AS195" s="35">
        <v>0</v>
      </c>
      <c r="AT195" s="35">
        <v>0</v>
      </c>
      <c r="AU195" s="35">
        <v>0</v>
      </c>
      <c r="AV195" s="35">
        <v>0</v>
      </c>
      <c r="AW195" s="35">
        <v>0</v>
      </c>
      <c r="AX195" s="35">
        <v>0</v>
      </c>
      <c r="AY195" s="35">
        <v>0</v>
      </c>
      <c r="AZ195" s="35">
        <v>0</v>
      </c>
      <c r="BA195" s="35">
        <v>0</v>
      </c>
      <c r="BB195" s="35">
        <v>0</v>
      </c>
      <c r="BC195" s="35">
        <v>0</v>
      </c>
      <c r="BD195" s="35">
        <v>0</v>
      </c>
      <c r="BE195" s="35">
        <v>0</v>
      </c>
      <c r="BF195" s="35">
        <v>0</v>
      </c>
      <c r="BG195" s="35">
        <v>0</v>
      </c>
      <c r="BH195" s="35">
        <v>0</v>
      </c>
      <c r="BI195" s="35">
        <v>0</v>
      </c>
      <c r="BJ195" s="35">
        <v>0</v>
      </c>
      <c r="BK195" s="35">
        <v>0</v>
      </c>
      <c r="BL195" s="35">
        <v>0</v>
      </c>
      <c r="BM195" s="35">
        <v>0</v>
      </c>
      <c r="BN195" s="35">
        <v>0</v>
      </c>
      <c r="BO195" s="7">
        <f>SUM(K195:BN195)</f>
        <v>65</v>
      </c>
    </row>
    <row r="196" spans="1:67" x14ac:dyDescent="0.2">
      <c r="A196" s="15" t="s">
        <v>2</v>
      </c>
      <c r="B196" s="14" t="s">
        <v>144</v>
      </c>
      <c r="C196" s="14" t="s">
        <v>124</v>
      </c>
      <c r="D196" s="13">
        <v>103749.28</v>
      </c>
      <c r="E196" s="13">
        <f>ROUND(SUM($D196*1%),2)</f>
        <v>1037.49</v>
      </c>
      <c r="F196" s="13">
        <f>ROUND(SUM($D196*0.5%),2)</f>
        <v>518.75</v>
      </c>
      <c r="G196" s="13">
        <f>E196-J196</f>
        <v>837.49</v>
      </c>
      <c r="H196" s="13">
        <f>F196-BO196</f>
        <v>353.75</v>
      </c>
      <c r="I196" s="12">
        <f ca="1">OFFSET(INDIRECT(ADDRESS(1,MATCH($I$2,$A$1:$BN$1,0))),ROW()-1,0)</f>
        <v>200</v>
      </c>
      <c r="J196" s="35">
        <v>200</v>
      </c>
      <c r="K196" s="35">
        <v>0</v>
      </c>
      <c r="L196" s="35">
        <v>0</v>
      </c>
      <c r="M196" s="35">
        <v>0</v>
      </c>
      <c r="N196" s="35">
        <v>0</v>
      </c>
      <c r="O196" s="35">
        <v>0</v>
      </c>
      <c r="P196" s="35">
        <v>0</v>
      </c>
      <c r="Q196" s="35">
        <v>0</v>
      </c>
      <c r="R196" s="35">
        <v>0</v>
      </c>
      <c r="S196" s="35">
        <v>0</v>
      </c>
      <c r="T196" s="35">
        <v>0</v>
      </c>
      <c r="U196" s="35">
        <v>0</v>
      </c>
      <c r="V196" s="35">
        <v>0</v>
      </c>
      <c r="W196" s="35">
        <v>0</v>
      </c>
      <c r="X196" s="35">
        <v>65</v>
      </c>
      <c r="Y196" s="35">
        <v>0</v>
      </c>
      <c r="Z196" s="35">
        <v>0</v>
      </c>
      <c r="AA196" s="35">
        <v>0</v>
      </c>
      <c r="AB196" s="35">
        <v>0</v>
      </c>
      <c r="AC196" s="35">
        <v>0</v>
      </c>
      <c r="AD196" s="35">
        <v>0</v>
      </c>
      <c r="AE196" s="35">
        <v>0</v>
      </c>
      <c r="AF196" s="35">
        <v>0</v>
      </c>
      <c r="AG196" s="35">
        <v>0</v>
      </c>
      <c r="AH196" s="35">
        <v>0</v>
      </c>
      <c r="AI196" s="35">
        <v>0</v>
      </c>
      <c r="AJ196" s="35">
        <v>0</v>
      </c>
      <c r="AK196" s="35">
        <v>0</v>
      </c>
      <c r="AL196" s="35">
        <v>0</v>
      </c>
      <c r="AM196" s="35">
        <v>0</v>
      </c>
      <c r="AN196" s="35">
        <v>0</v>
      </c>
      <c r="AO196" s="35">
        <v>0</v>
      </c>
      <c r="AP196" s="35">
        <v>0</v>
      </c>
      <c r="AQ196" s="35">
        <v>0</v>
      </c>
      <c r="AR196" s="35">
        <v>0</v>
      </c>
      <c r="AS196" s="35">
        <v>0</v>
      </c>
      <c r="AT196" s="35">
        <v>0</v>
      </c>
      <c r="AU196" s="35">
        <v>0</v>
      </c>
      <c r="AV196" s="35">
        <v>100</v>
      </c>
      <c r="AW196" s="35">
        <v>0</v>
      </c>
      <c r="AX196" s="35">
        <v>0</v>
      </c>
      <c r="AY196" s="35">
        <v>0</v>
      </c>
      <c r="AZ196" s="35">
        <v>0</v>
      </c>
      <c r="BA196" s="35">
        <v>0</v>
      </c>
      <c r="BB196" s="35">
        <v>0</v>
      </c>
      <c r="BC196" s="35">
        <v>0</v>
      </c>
      <c r="BD196" s="35">
        <v>0</v>
      </c>
      <c r="BE196" s="35">
        <v>0</v>
      </c>
      <c r="BF196" s="35">
        <v>0</v>
      </c>
      <c r="BG196" s="35">
        <v>0</v>
      </c>
      <c r="BH196" s="35">
        <v>0</v>
      </c>
      <c r="BI196" s="35">
        <v>0</v>
      </c>
      <c r="BJ196" s="35">
        <v>0</v>
      </c>
      <c r="BK196" s="35">
        <v>0</v>
      </c>
      <c r="BL196" s="35">
        <v>0</v>
      </c>
      <c r="BM196" s="35">
        <v>0</v>
      </c>
      <c r="BN196" s="35">
        <v>0</v>
      </c>
      <c r="BO196" s="7">
        <f>SUM(K196:BN196)</f>
        <v>165</v>
      </c>
    </row>
    <row r="197" spans="1:67" x14ac:dyDescent="0.2">
      <c r="A197" s="15" t="s">
        <v>143</v>
      </c>
      <c r="B197" s="14" t="s">
        <v>142</v>
      </c>
      <c r="C197" s="14" t="s">
        <v>124</v>
      </c>
      <c r="D197" s="13">
        <v>101240.31</v>
      </c>
      <c r="E197" s="13">
        <f>ROUND(SUM($D197*1%),2)</f>
        <v>1012.4</v>
      </c>
      <c r="F197" s="13">
        <f>ROUND(SUM($D197*0.5%),2)</f>
        <v>506.2</v>
      </c>
      <c r="G197" s="13">
        <f>E197-J197</f>
        <v>412.4</v>
      </c>
      <c r="H197" s="13">
        <f>F197-BO197</f>
        <v>266.2</v>
      </c>
      <c r="I197" s="12">
        <f ca="1">OFFSET(INDIRECT(ADDRESS(1,MATCH($I$2,$A$1:$BN$1,0))),ROW()-1,0)</f>
        <v>600</v>
      </c>
      <c r="J197" s="35">
        <v>600</v>
      </c>
      <c r="K197" s="35">
        <v>0</v>
      </c>
      <c r="L197" s="35">
        <v>0</v>
      </c>
      <c r="M197" s="35">
        <v>0</v>
      </c>
      <c r="N197" s="35">
        <v>0</v>
      </c>
      <c r="O197" s="35">
        <v>0</v>
      </c>
      <c r="P197" s="35">
        <v>0</v>
      </c>
      <c r="Q197" s="35">
        <v>0</v>
      </c>
      <c r="R197" s="35">
        <v>0</v>
      </c>
      <c r="S197" s="35">
        <v>0</v>
      </c>
      <c r="T197" s="35">
        <v>0</v>
      </c>
      <c r="U197" s="35">
        <v>0</v>
      </c>
      <c r="V197" s="35">
        <v>0</v>
      </c>
      <c r="W197" s="35">
        <v>0</v>
      </c>
      <c r="X197" s="35">
        <v>65</v>
      </c>
      <c r="Y197" s="35">
        <v>175</v>
      </c>
      <c r="Z197" s="35">
        <v>0</v>
      </c>
      <c r="AA197" s="35">
        <v>0</v>
      </c>
      <c r="AB197" s="35">
        <v>0</v>
      </c>
      <c r="AC197" s="35">
        <v>0</v>
      </c>
      <c r="AD197" s="35">
        <v>0</v>
      </c>
      <c r="AE197" s="35">
        <v>0</v>
      </c>
      <c r="AF197" s="35">
        <v>0</v>
      </c>
      <c r="AG197" s="35">
        <v>0</v>
      </c>
      <c r="AH197" s="35">
        <v>0</v>
      </c>
      <c r="AI197" s="35">
        <v>0</v>
      </c>
      <c r="AJ197" s="35">
        <v>0</v>
      </c>
      <c r="AK197" s="35">
        <v>0</v>
      </c>
      <c r="AL197" s="35">
        <v>0</v>
      </c>
      <c r="AM197" s="35">
        <v>0</v>
      </c>
      <c r="AN197" s="35">
        <v>0</v>
      </c>
      <c r="AO197" s="35">
        <v>0</v>
      </c>
      <c r="AP197" s="35">
        <v>0</v>
      </c>
      <c r="AQ197" s="35">
        <v>0</v>
      </c>
      <c r="AR197" s="35">
        <v>0</v>
      </c>
      <c r="AS197" s="35">
        <v>0</v>
      </c>
      <c r="AT197" s="35">
        <v>0</v>
      </c>
      <c r="AU197" s="35">
        <v>0</v>
      </c>
      <c r="AV197" s="35">
        <v>0</v>
      </c>
      <c r="AW197" s="35">
        <v>0</v>
      </c>
      <c r="AX197" s="35">
        <v>0</v>
      </c>
      <c r="AY197" s="35">
        <v>0</v>
      </c>
      <c r="AZ197" s="35">
        <v>0</v>
      </c>
      <c r="BA197" s="35">
        <v>0</v>
      </c>
      <c r="BB197" s="35">
        <v>0</v>
      </c>
      <c r="BC197" s="35">
        <v>0</v>
      </c>
      <c r="BD197" s="35">
        <v>0</v>
      </c>
      <c r="BE197" s="35">
        <v>0</v>
      </c>
      <c r="BF197" s="35">
        <v>0</v>
      </c>
      <c r="BG197" s="35">
        <v>0</v>
      </c>
      <c r="BH197" s="35">
        <v>0</v>
      </c>
      <c r="BI197" s="35">
        <v>0</v>
      </c>
      <c r="BJ197" s="35">
        <v>0</v>
      </c>
      <c r="BK197" s="35">
        <v>0</v>
      </c>
      <c r="BL197" s="35">
        <v>0</v>
      </c>
      <c r="BM197" s="35">
        <v>0</v>
      </c>
      <c r="BN197" s="35">
        <v>0</v>
      </c>
      <c r="BO197" s="7">
        <f>SUM(K197:BN197)</f>
        <v>240</v>
      </c>
    </row>
    <row r="198" spans="1:67" x14ac:dyDescent="0.2">
      <c r="A198" s="15" t="s">
        <v>141</v>
      </c>
      <c r="B198" s="14" t="s">
        <v>140</v>
      </c>
      <c r="C198" s="14" t="s">
        <v>124</v>
      </c>
      <c r="D198" s="13">
        <v>118102.23</v>
      </c>
      <c r="E198" s="13">
        <f>ROUND(SUM($D198*1%),2)</f>
        <v>1181.02</v>
      </c>
      <c r="F198" s="13">
        <f>ROUND(SUM($D198*0.5%),2)</f>
        <v>590.51</v>
      </c>
      <c r="G198" s="13">
        <f>E198-J198</f>
        <v>0</v>
      </c>
      <c r="H198" s="13">
        <f>F198-BO198</f>
        <v>425.51</v>
      </c>
      <c r="I198" s="12">
        <f ca="1">OFFSET(INDIRECT(ADDRESS(1,MATCH($I$2,$A$1:$BN$1,0))),ROW()-1,0)</f>
        <v>1181.02</v>
      </c>
      <c r="J198" s="35">
        <v>1181.02</v>
      </c>
      <c r="K198" s="35">
        <v>0</v>
      </c>
      <c r="L198" s="35">
        <v>0</v>
      </c>
      <c r="M198" s="35">
        <v>0</v>
      </c>
      <c r="N198" s="35">
        <v>0</v>
      </c>
      <c r="O198" s="35">
        <v>0</v>
      </c>
      <c r="P198" s="35">
        <v>0</v>
      </c>
      <c r="Q198" s="35">
        <v>0</v>
      </c>
      <c r="R198" s="35">
        <v>0</v>
      </c>
      <c r="S198" s="35">
        <v>0</v>
      </c>
      <c r="T198" s="35">
        <v>0</v>
      </c>
      <c r="U198" s="35">
        <v>0</v>
      </c>
      <c r="V198" s="35">
        <v>0</v>
      </c>
      <c r="W198" s="35">
        <v>0</v>
      </c>
      <c r="X198" s="35">
        <v>65</v>
      </c>
      <c r="Y198" s="35">
        <v>0</v>
      </c>
      <c r="Z198" s="35">
        <v>0</v>
      </c>
      <c r="AA198" s="35">
        <v>0</v>
      </c>
      <c r="AB198" s="35">
        <v>0</v>
      </c>
      <c r="AC198" s="35">
        <v>0</v>
      </c>
      <c r="AD198" s="35">
        <v>0</v>
      </c>
      <c r="AE198" s="35">
        <v>0</v>
      </c>
      <c r="AF198" s="35">
        <v>0</v>
      </c>
      <c r="AG198" s="35">
        <v>0</v>
      </c>
      <c r="AH198" s="35">
        <v>0</v>
      </c>
      <c r="AI198" s="35">
        <v>0</v>
      </c>
      <c r="AJ198" s="35">
        <v>0</v>
      </c>
      <c r="AK198" s="35">
        <v>0</v>
      </c>
      <c r="AL198" s="35">
        <v>0</v>
      </c>
      <c r="AM198" s="35">
        <v>0</v>
      </c>
      <c r="AN198" s="35">
        <v>0</v>
      </c>
      <c r="AO198" s="35">
        <v>0</v>
      </c>
      <c r="AP198" s="35">
        <v>0</v>
      </c>
      <c r="AQ198" s="35">
        <v>0</v>
      </c>
      <c r="AR198" s="35">
        <v>0</v>
      </c>
      <c r="AS198" s="35">
        <v>0</v>
      </c>
      <c r="AT198" s="35">
        <v>0</v>
      </c>
      <c r="AU198" s="35">
        <v>0</v>
      </c>
      <c r="AV198" s="35">
        <v>100</v>
      </c>
      <c r="AW198" s="35">
        <v>0</v>
      </c>
      <c r="AX198" s="35">
        <v>0</v>
      </c>
      <c r="AY198" s="35">
        <v>0</v>
      </c>
      <c r="AZ198" s="35">
        <v>0</v>
      </c>
      <c r="BA198" s="35">
        <v>0</v>
      </c>
      <c r="BB198" s="35">
        <v>0</v>
      </c>
      <c r="BC198" s="35">
        <v>0</v>
      </c>
      <c r="BD198" s="35">
        <v>0</v>
      </c>
      <c r="BE198" s="35">
        <v>0</v>
      </c>
      <c r="BF198" s="35">
        <v>0</v>
      </c>
      <c r="BG198" s="35">
        <v>0</v>
      </c>
      <c r="BH198" s="35">
        <v>0</v>
      </c>
      <c r="BI198" s="35">
        <v>0</v>
      </c>
      <c r="BJ198" s="35">
        <v>0</v>
      </c>
      <c r="BK198" s="35">
        <v>0</v>
      </c>
      <c r="BL198" s="35">
        <v>0</v>
      </c>
      <c r="BM198" s="35">
        <v>0</v>
      </c>
      <c r="BN198" s="35">
        <v>0</v>
      </c>
      <c r="BO198" s="7">
        <f>SUM(K198:BN198)</f>
        <v>165</v>
      </c>
    </row>
    <row r="199" spans="1:67" x14ac:dyDescent="0.2">
      <c r="A199" s="15" t="s">
        <v>139</v>
      </c>
      <c r="B199" s="14" t="s">
        <v>138</v>
      </c>
      <c r="C199" s="14" t="s">
        <v>124</v>
      </c>
      <c r="D199" s="13">
        <v>94466.02</v>
      </c>
      <c r="E199" s="13">
        <f>ROUND(SUM($D199*1%),2)</f>
        <v>944.66</v>
      </c>
      <c r="F199" s="13">
        <f>ROUND(SUM($D199*0.5%),2)</f>
        <v>472.33</v>
      </c>
      <c r="G199" s="13">
        <f>E199-J199</f>
        <v>444.65999999999997</v>
      </c>
      <c r="H199" s="13">
        <f>F199-BO199</f>
        <v>372.33</v>
      </c>
      <c r="I199" s="12">
        <f ca="1">OFFSET(INDIRECT(ADDRESS(1,MATCH($I$2,$A$1:$BN$1,0))),ROW()-1,0)</f>
        <v>500</v>
      </c>
      <c r="J199" s="35">
        <v>500</v>
      </c>
      <c r="K199" s="35">
        <v>0</v>
      </c>
      <c r="L199" s="35">
        <v>0</v>
      </c>
      <c r="M199" s="35">
        <v>0</v>
      </c>
      <c r="N199" s="35">
        <v>0</v>
      </c>
      <c r="O199" s="35">
        <v>0</v>
      </c>
      <c r="P199" s="35">
        <v>0</v>
      </c>
      <c r="Q199" s="35">
        <v>0</v>
      </c>
      <c r="R199" s="35">
        <v>0</v>
      </c>
      <c r="S199" s="35">
        <v>0</v>
      </c>
      <c r="T199" s="35">
        <v>0</v>
      </c>
      <c r="U199" s="35">
        <v>0</v>
      </c>
      <c r="V199" s="35">
        <v>0</v>
      </c>
      <c r="W199" s="35">
        <v>0</v>
      </c>
      <c r="X199" s="35">
        <v>0</v>
      </c>
      <c r="Y199" s="35">
        <v>0</v>
      </c>
      <c r="Z199" s="35">
        <v>0</v>
      </c>
      <c r="AA199" s="35">
        <v>0</v>
      </c>
      <c r="AB199" s="35">
        <v>0</v>
      </c>
      <c r="AC199" s="35">
        <v>0</v>
      </c>
      <c r="AD199" s="35">
        <v>0</v>
      </c>
      <c r="AE199" s="35">
        <v>0</v>
      </c>
      <c r="AF199" s="35">
        <v>0</v>
      </c>
      <c r="AG199" s="35">
        <v>0</v>
      </c>
      <c r="AH199" s="35">
        <v>0</v>
      </c>
      <c r="AI199" s="35">
        <v>0</v>
      </c>
      <c r="AJ199" s="35">
        <v>0</v>
      </c>
      <c r="AK199" s="35">
        <v>0</v>
      </c>
      <c r="AL199" s="35">
        <v>0</v>
      </c>
      <c r="AM199" s="35">
        <v>0</v>
      </c>
      <c r="AN199" s="35">
        <v>0</v>
      </c>
      <c r="AO199" s="35">
        <v>0</v>
      </c>
      <c r="AP199" s="35">
        <v>0</v>
      </c>
      <c r="AQ199" s="35">
        <v>0</v>
      </c>
      <c r="AR199" s="35">
        <v>0</v>
      </c>
      <c r="AS199" s="35">
        <v>0</v>
      </c>
      <c r="AT199" s="35">
        <v>0</v>
      </c>
      <c r="AU199" s="35">
        <v>0</v>
      </c>
      <c r="AV199" s="35">
        <v>100</v>
      </c>
      <c r="AW199" s="35">
        <v>0</v>
      </c>
      <c r="AX199" s="35">
        <v>0</v>
      </c>
      <c r="AY199" s="35">
        <v>0</v>
      </c>
      <c r="AZ199" s="35">
        <v>0</v>
      </c>
      <c r="BA199" s="35">
        <v>0</v>
      </c>
      <c r="BB199" s="35">
        <v>0</v>
      </c>
      <c r="BC199" s="35">
        <v>0</v>
      </c>
      <c r="BD199" s="35">
        <v>0</v>
      </c>
      <c r="BE199" s="35">
        <v>0</v>
      </c>
      <c r="BF199" s="35">
        <v>0</v>
      </c>
      <c r="BG199" s="35">
        <v>0</v>
      </c>
      <c r="BH199" s="35">
        <v>0</v>
      </c>
      <c r="BI199" s="35">
        <v>0</v>
      </c>
      <c r="BJ199" s="35">
        <v>0</v>
      </c>
      <c r="BK199" s="35">
        <v>0</v>
      </c>
      <c r="BL199" s="35">
        <v>0</v>
      </c>
      <c r="BM199" s="35">
        <v>0</v>
      </c>
      <c r="BN199" s="35">
        <v>0</v>
      </c>
      <c r="BO199" s="7">
        <f>SUM(K199:BN199)</f>
        <v>100</v>
      </c>
    </row>
    <row r="200" spans="1:67" x14ac:dyDescent="0.2">
      <c r="A200" s="15" t="s">
        <v>137</v>
      </c>
      <c r="B200" s="14" t="s">
        <v>136</v>
      </c>
      <c r="C200" s="14" t="s">
        <v>124</v>
      </c>
      <c r="D200" s="13">
        <v>83643.73</v>
      </c>
      <c r="E200" s="13">
        <f>ROUND(SUM($D200*1%),2)</f>
        <v>836.44</v>
      </c>
      <c r="F200" s="13">
        <f>ROUND(SUM($D200*0.5%),2)</f>
        <v>418.22</v>
      </c>
      <c r="G200" s="13">
        <f>E200-J200</f>
        <v>836.44</v>
      </c>
      <c r="H200" s="13">
        <f>F200-BO200</f>
        <v>418.22</v>
      </c>
      <c r="I200" s="12">
        <f ca="1">OFFSET(INDIRECT(ADDRESS(1,MATCH($I$2,$A$1:$BN$1,0))),ROW()-1,0)</f>
        <v>0</v>
      </c>
      <c r="J200" s="35">
        <v>0</v>
      </c>
      <c r="K200" s="35">
        <v>0</v>
      </c>
      <c r="L200" s="35">
        <v>0</v>
      </c>
      <c r="M200" s="35">
        <v>0</v>
      </c>
      <c r="N200" s="35">
        <v>0</v>
      </c>
      <c r="O200" s="35">
        <v>0</v>
      </c>
      <c r="P200" s="35">
        <v>0</v>
      </c>
      <c r="Q200" s="35">
        <v>0</v>
      </c>
      <c r="R200" s="35">
        <v>0</v>
      </c>
      <c r="S200" s="35">
        <v>0</v>
      </c>
      <c r="T200" s="35">
        <v>0</v>
      </c>
      <c r="U200" s="35">
        <v>0</v>
      </c>
      <c r="V200" s="35">
        <v>0</v>
      </c>
      <c r="W200" s="35">
        <v>0</v>
      </c>
      <c r="X200" s="35">
        <v>0</v>
      </c>
      <c r="Y200" s="35">
        <v>0</v>
      </c>
      <c r="Z200" s="35">
        <v>0</v>
      </c>
      <c r="AA200" s="35">
        <v>0</v>
      </c>
      <c r="AB200" s="35">
        <v>0</v>
      </c>
      <c r="AC200" s="35">
        <v>0</v>
      </c>
      <c r="AD200" s="35">
        <v>0</v>
      </c>
      <c r="AE200" s="35">
        <v>0</v>
      </c>
      <c r="AF200" s="35">
        <v>0</v>
      </c>
      <c r="AG200" s="35">
        <v>0</v>
      </c>
      <c r="AH200" s="35">
        <v>0</v>
      </c>
      <c r="AI200" s="35">
        <v>0</v>
      </c>
      <c r="AJ200" s="35">
        <v>0</v>
      </c>
      <c r="AK200" s="35">
        <v>0</v>
      </c>
      <c r="AL200" s="35">
        <v>0</v>
      </c>
      <c r="AM200" s="35">
        <v>0</v>
      </c>
      <c r="AN200" s="35">
        <v>0</v>
      </c>
      <c r="AO200" s="35">
        <v>0</v>
      </c>
      <c r="AP200" s="35">
        <v>0</v>
      </c>
      <c r="AQ200" s="35">
        <v>0</v>
      </c>
      <c r="AR200" s="35">
        <v>0</v>
      </c>
      <c r="AS200" s="35">
        <v>0</v>
      </c>
      <c r="AT200" s="35">
        <v>0</v>
      </c>
      <c r="AU200" s="35">
        <v>0</v>
      </c>
      <c r="AV200" s="35">
        <v>0</v>
      </c>
      <c r="AW200" s="35">
        <v>0</v>
      </c>
      <c r="AX200" s="35">
        <v>0</v>
      </c>
      <c r="AY200" s="35">
        <v>0</v>
      </c>
      <c r="AZ200" s="35">
        <v>0</v>
      </c>
      <c r="BA200" s="35">
        <v>0</v>
      </c>
      <c r="BB200" s="35">
        <v>0</v>
      </c>
      <c r="BC200" s="35">
        <v>0</v>
      </c>
      <c r="BD200" s="35">
        <v>0</v>
      </c>
      <c r="BE200" s="35">
        <v>0</v>
      </c>
      <c r="BF200" s="35">
        <v>0</v>
      </c>
      <c r="BG200" s="35">
        <v>0</v>
      </c>
      <c r="BH200" s="35">
        <v>0</v>
      </c>
      <c r="BI200" s="35">
        <v>0</v>
      </c>
      <c r="BJ200" s="35">
        <v>0</v>
      </c>
      <c r="BK200" s="35">
        <v>0</v>
      </c>
      <c r="BL200" s="35">
        <v>0</v>
      </c>
      <c r="BM200" s="35">
        <v>0</v>
      </c>
      <c r="BN200" s="35">
        <v>0</v>
      </c>
      <c r="BO200" s="7">
        <f>SUM(K200:BN200)</f>
        <v>0</v>
      </c>
    </row>
    <row r="201" spans="1:67" x14ac:dyDescent="0.2">
      <c r="A201" s="15" t="s">
        <v>135</v>
      </c>
      <c r="B201" s="14" t="s">
        <v>134</v>
      </c>
      <c r="C201" s="14" t="s">
        <v>124</v>
      </c>
      <c r="D201" s="13">
        <v>102842.87</v>
      </c>
      <c r="E201" s="13">
        <f>ROUND(SUM($D201*1%),2)</f>
        <v>1028.43</v>
      </c>
      <c r="F201" s="13">
        <f>ROUND(SUM($D201*0.5%),2)</f>
        <v>514.21</v>
      </c>
      <c r="G201" s="13">
        <f>E201-J201</f>
        <v>551.48</v>
      </c>
      <c r="H201" s="13">
        <f>F201-BO201</f>
        <v>349.21000000000004</v>
      </c>
      <c r="I201" s="12">
        <f ca="1">OFFSET(INDIRECT(ADDRESS(1,MATCH($I$2,$A$1:$BN$1,0))),ROW()-1,0)</f>
        <v>476.95</v>
      </c>
      <c r="J201" s="35">
        <v>476.95</v>
      </c>
      <c r="K201" s="35">
        <v>0</v>
      </c>
      <c r="L201" s="35">
        <v>0</v>
      </c>
      <c r="M201" s="35">
        <v>0</v>
      </c>
      <c r="N201" s="35">
        <v>0</v>
      </c>
      <c r="O201" s="35">
        <v>0</v>
      </c>
      <c r="P201" s="35">
        <v>0</v>
      </c>
      <c r="Q201" s="35">
        <v>0</v>
      </c>
      <c r="R201" s="35">
        <v>0</v>
      </c>
      <c r="S201" s="35">
        <v>0</v>
      </c>
      <c r="T201" s="35">
        <v>0</v>
      </c>
      <c r="U201" s="35">
        <v>0</v>
      </c>
      <c r="V201" s="35">
        <v>0</v>
      </c>
      <c r="W201" s="35">
        <v>0</v>
      </c>
      <c r="X201" s="35">
        <v>65</v>
      </c>
      <c r="Y201" s="35">
        <v>0</v>
      </c>
      <c r="Z201" s="35">
        <v>0</v>
      </c>
      <c r="AA201" s="35">
        <v>0</v>
      </c>
      <c r="AB201" s="35">
        <v>0</v>
      </c>
      <c r="AC201" s="35">
        <v>0</v>
      </c>
      <c r="AD201" s="35">
        <v>0</v>
      </c>
      <c r="AE201" s="35">
        <v>0</v>
      </c>
      <c r="AF201" s="35">
        <v>0</v>
      </c>
      <c r="AG201" s="35">
        <v>0</v>
      </c>
      <c r="AH201" s="35">
        <v>0</v>
      </c>
      <c r="AI201" s="35">
        <v>0</v>
      </c>
      <c r="AJ201" s="35">
        <v>0</v>
      </c>
      <c r="AK201" s="35">
        <v>0</v>
      </c>
      <c r="AL201" s="35">
        <v>0</v>
      </c>
      <c r="AM201" s="35">
        <v>0</v>
      </c>
      <c r="AN201" s="35">
        <v>0</v>
      </c>
      <c r="AO201" s="35">
        <v>0</v>
      </c>
      <c r="AP201" s="35">
        <v>0</v>
      </c>
      <c r="AQ201" s="35">
        <v>0</v>
      </c>
      <c r="AR201" s="35">
        <v>0</v>
      </c>
      <c r="AS201" s="35">
        <v>0</v>
      </c>
      <c r="AT201" s="35">
        <v>0</v>
      </c>
      <c r="AU201" s="35">
        <v>0</v>
      </c>
      <c r="AV201" s="35">
        <v>100</v>
      </c>
      <c r="AW201" s="35">
        <v>0</v>
      </c>
      <c r="AX201" s="35">
        <v>0</v>
      </c>
      <c r="AY201" s="35">
        <v>0</v>
      </c>
      <c r="AZ201" s="35">
        <v>0</v>
      </c>
      <c r="BA201" s="35">
        <v>0</v>
      </c>
      <c r="BB201" s="35">
        <v>0</v>
      </c>
      <c r="BC201" s="35">
        <v>0</v>
      </c>
      <c r="BD201" s="35">
        <v>0</v>
      </c>
      <c r="BE201" s="35">
        <v>0</v>
      </c>
      <c r="BF201" s="35">
        <v>0</v>
      </c>
      <c r="BG201" s="35">
        <v>0</v>
      </c>
      <c r="BH201" s="35">
        <v>0</v>
      </c>
      <c r="BI201" s="35">
        <v>0</v>
      </c>
      <c r="BJ201" s="35">
        <v>0</v>
      </c>
      <c r="BK201" s="35">
        <v>0</v>
      </c>
      <c r="BL201" s="35">
        <v>0</v>
      </c>
      <c r="BM201" s="35">
        <v>0</v>
      </c>
      <c r="BN201" s="35">
        <v>0</v>
      </c>
      <c r="BO201" s="7">
        <f>SUM(K201:BN201)</f>
        <v>165</v>
      </c>
    </row>
    <row r="202" spans="1:67" x14ac:dyDescent="0.2">
      <c r="A202" s="15" t="s">
        <v>133</v>
      </c>
      <c r="B202" s="14" t="s">
        <v>132</v>
      </c>
      <c r="C202" s="14" t="s">
        <v>124</v>
      </c>
      <c r="D202" s="13">
        <v>68376.399999999994</v>
      </c>
      <c r="E202" s="13">
        <f>ROUND(SUM($D202*1%),2)</f>
        <v>683.76</v>
      </c>
      <c r="F202" s="13">
        <f>ROUND(SUM($D202*0.5%),2)</f>
        <v>341.88</v>
      </c>
      <c r="G202" s="13">
        <f>E202-J202</f>
        <v>533.76</v>
      </c>
      <c r="H202" s="13">
        <f>F202-BO202</f>
        <v>176.88</v>
      </c>
      <c r="I202" s="12">
        <f ca="1">OFFSET(INDIRECT(ADDRESS(1,MATCH($I$2,$A$1:$BN$1,0))),ROW()-1,0)</f>
        <v>150</v>
      </c>
      <c r="J202" s="35">
        <v>150</v>
      </c>
      <c r="K202" s="35">
        <v>0</v>
      </c>
      <c r="L202" s="35">
        <v>0</v>
      </c>
      <c r="M202" s="35">
        <v>0</v>
      </c>
      <c r="N202" s="35">
        <v>0</v>
      </c>
      <c r="O202" s="35">
        <v>0</v>
      </c>
      <c r="P202" s="35">
        <v>0</v>
      </c>
      <c r="Q202" s="35">
        <v>0</v>
      </c>
      <c r="R202" s="35">
        <v>0</v>
      </c>
      <c r="S202" s="35">
        <v>0</v>
      </c>
      <c r="T202" s="35">
        <v>0</v>
      </c>
      <c r="U202" s="35">
        <v>0</v>
      </c>
      <c r="V202" s="35">
        <v>0</v>
      </c>
      <c r="W202" s="35">
        <v>0</v>
      </c>
      <c r="X202" s="35">
        <v>65</v>
      </c>
      <c r="Y202" s="35">
        <v>0</v>
      </c>
      <c r="Z202" s="35">
        <v>0</v>
      </c>
      <c r="AA202" s="35">
        <v>0</v>
      </c>
      <c r="AB202" s="35">
        <v>0</v>
      </c>
      <c r="AC202" s="35">
        <v>0</v>
      </c>
      <c r="AD202" s="35">
        <v>0</v>
      </c>
      <c r="AE202" s="35">
        <v>0</v>
      </c>
      <c r="AF202" s="35">
        <v>0</v>
      </c>
      <c r="AG202" s="35">
        <v>0</v>
      </c>
      <c r="AH202" s="35">
        <v>0</v>
      </c>
      <c r="AI202" s="35">
        <v>0</v>
      </c>
      <c r="AJ202" s="35">
        <v>0</v>
      </c>
      <c r="AK202" s="35">
        <v>0</v>
      </c>
      <c r="AL202" s="35">
        <v>0</v>
      </c>
      <c r="AM202" s="35">
        <v>0</v>
      </c>
      <c r="AN202" s="35">
        <v>0</v>
      </c>
      <c r="AO202" s="35">
        <v>0</v>
      </c>
      <c r="AP202" s="35">
        <v>0</v>
      </c>
      <c r="AQ202" s="35">
        <v>0</v>
      </c>
      <c r="AR202" s="35">
        <v>0</v>
      </c>
      <c r="AS202" s="35">
        <v>0</v>
      </c>
      <c r="AT202" s="35">
        <v>0</v>
      </c>
      <c r="AU202" s="35">
        <v>0</v>
      </c>
      <c r="AV202" s="35">
        <v>100</v>
      </c>
      <c r="AW202" s="35">
        <v>0</v>
      </c>
      <c r="AX202" s="35">
        <v>0</v>
      </c>
      <c r="AY202" s="35">
        <v>0</v>
      </c>
      <c r="AZ202" s="35">
        <v>0</v>
      </c>
      <c r="BA202" s="35">
        <v>0</v>
      </c>
      <c r="BB202" s="35">
        <v>0</v>
      </c>
      <c r="BC202" s="35">
        <v>0</v>
      </c>
      <c r="BD202" s="35">
        <v>0</v>
      </c>
      <c r="BE202" s="35">
        <v>0</v>
      </c>
      <c r="BF202" s="35">
        <v>0</v>
      </c>
      <c r="BG202" s="35">
        <v>0</v>
      </c>
      <c r="BH202" s="35">
        <v>0</v>
      </c>
      <c r="BI202" s="35">
        <v>0</v>
      </c>
      <c r="BJ202" s="35">
        <v>0</v>
      </c>
      <c r="BK202" s="35">
        <v>0</v>
      </c>
      <c r="BL202" s="35">
        <v>0</v>
      </c>
      <c r="BM202" s="35">
        <v>0</v>
      </c>
      <c r="BN202" s="35">
        <v>0</v>
      </c>
      <c r="BO202" s="7">
        <f>SUM(K202:BN202)</f>
        <v>165</v>
      </c>
    </row>
    <row r="203" spans="1:67" x14ac:dyDescent="0.2">
      <c r="A203" s="15" t="s">
        <v>131</v>
      </c>
      <c r="B203" s="14" t="s">
        <v>130</v>
      </c>
      <c r="C203" s="14" t="s">
        <v>124</v>
      </c>
      <c r="D203" s="13">
        <v>63939.85</v>
      </c>
      <c r="E203" s="13">
        <f>ROUND(SUM($D203*1%),2)</f>
        <v>639.4</v>
      </c>
      <c r="F203" s="13">
        <f>ROUND(SUM($D203*0.5%),2)</f>
        <v>319.7</v>
      </c>
      <c r="G203" s="13">
        <f>E203-J203</f>
        <v>339.4</v>
      </c>
      <c r="H203" s="13">
        <f>F203-BO203</f>
        <v>219.7</v>
      </c>
      <c r="I203" s="12">
        <f ca="1">OFFSET(INDIRECT(ADDRESS(1,MATCH($I$2,$A$1:$BN$1,0))),ROW()-1,0)</f>
        <v>300</v>
      </c>
      <c r="J203" s="35">
        <v>300</v>
      </c>
      <c r="K203" s="35">
        <v>0</v>
      </c>
      <c r="L203" s="35">
        <v>0</v>
      </c>
      <c r="M203" s="35">
        <v>0</v>
      </c>
      <c r="N203" s="35">
        <v>0</v>
      </c>
      <c r="O203" s="35">
        <v>0</v>
      </c>
      <c r="P203" s="35">
        <v>0</v>
      </c>
      <c r="Q203" s="35">
        <v>0</v>
      </c>
      <c r="R203" s="35">
        <v>0</v>
      </c>
      <c r="S203" s="35">
        <v>0</v>
      </c>
      <c r="T203" s="35">
        <v>0</v>
      </c>
      <c r="U203" s="35">
        <v>0</v>
      </c>
      <c r="V203" s="35">
        <v>0</v>
      </c>
      <c r="W203" s="35">
        <v>0</v>
      </c>
      <c r="X203" s="35">
        <v>0</v>
      </c>
      <c r="Y203" s="35">
        <v>0</v>
      </c>
      <c r="Z203" s="35">
        <v>0</v>
      </c>
      <c r="AA203" s="35">
        <v>0</v>
      </c>
      <c r="AB203" s="35">
        <v>0</v>
      </c>
      <c r="AC203" s="35">
        <v>0</v>
      </c>
      <c r="AD203" s="35">
        <v>0</v>
      </c>
      <c r="AE203" s="35">
        <v>0</v>
      </c>
      <c r="AF203" s="35">
        <v>0</v>
      </c>
      <c r="AG203" s="35">
        <v>0</v>
      </c>
      <c r="AH203" s="35">
        <v>0</v>
      </c>
      <c r="AI203" s="35">
        <v>0</v>
      </c>
      <c r="AJ203" s="35">
        <v>0</v>
      </c>
      <c r="AK203" s="35">
        <v>0</v>
      </c>
      <c r="AL203" s="35">
        <v>0</v>
      </c>
      <c r="AM203" s="35">
        <v>0</v>
      </c>
      <c r="AN203" s="35">
        <v>0</v>
      </c>
      <c r="AO203" s="35">
        <v>0</v>
      </c>
      <c r="AP203" s="35">
        <v>0</v>
      </c>
      <c r="AQ203" s="35">
        <v>0</v>
      </c>
      <c r="AR203" s="35">
        <v>0</v>
      </c>
      <c r="AS203" s="35">
        <v>0</v>
      </c>
      <c r="AT203" s="35">
        <v>0</v>
      </c>
      <c r="AU203" s="35">
        <v>0</v>
      </c>
      <c r="AV203" s="35">
        <v>100</v>
      </c>
      <c r="AW203" s="35">
        <v>0</v>
      </c>
      <c r="AX203" s="35">
        <v>0</v>
      </c>
      <c r="AY203" s="35">
        <v>0</v>
      </c>
      <c r="AZ203" s="35">
        <v>0</v>
      </c>
      <c r="BA203" s="35">
        <v>0</v>
      </c>
      <c r="BB203" s="35">
        <v>0</v>
      </c>
      <c r="BC203" s="35">
        <v>0</v>
      </c>
      <c r="BD203" s="35">
        <v>0</v>
      </c>
      <c r="BE203" s="35">
        <v>0</v>
      </c>
      <c r="BF203" s="35">
        <v>0</v>
      </c>
      <c r="BG203" s="35">
        <v>0</v>
      </c>
      <c r="BH203" s="35">
        <v>0</v>
      </c>
      <c r="BI203" s="35">
        <v>0</v>
      </c>
      <c r="BJ203" s="35">
        <v>0</v>
      </c>
      <c r="BK203" s="35">
        <v>0</v>
      </c>
      <c r="BL203" s="35">
        <v>0</v>
      </c>
      <c r="BM203" s="35">
        <v>0</v>
      </c>
      <c r="BN203" s="35">
        <v>0</v>
      </c>
      <c r="BO203" s="7">
        <f>SUM(K203:BN203)</f>
        <v>100</v>
      </c>
    </row>
    <row r="204" spans="1:67" x14ac:dyDescent="0.2">
      <c r="A204" s="15" t="s">
        <v>129</v>
      </c>
      <c r="B204" s="14" t="s">
        <v>59</v>
      </c>
      <c r="C204" s="14" t="s">
        <v>124</v>
      </c>
      <c r="D204" s="13">
        <v>57878.11</v>
      </c>
      <c r="E204" s="13">
        <f>ROUND(SUM($D204*1%),2)</f>
        <v>578.78</v>
      </c>
      <c r="F204" s="13">
        <f>ROUND(SUM($D204*0.5%),2)</f>
        <v>289.39</v>
      </c>
      <c r="G204" s="13">
        <f>E204-J204</f>
        <v>0</v>
      </c>
      <c r="H204" s="13">
        <f>F204-BO204</f>
        <v>124.38999999999999</v>
      </c>
      <c r="I204" s="12">
        <f ca="1">OFFSET(INDIRECT(ADDRESS(1,MATCH($I$2,$A$1:$BN$1,0))),ROW()-1,0)</f>
        <v>578.78</v>
      </c>
      <c r="J204" s="35">
        <v>578.78</v>
      </c>
      <c r="K204" s="35">
        <v>0</v>
      </c>
      <c r="L204" s="35">
        <v>0</v>
      </c>
      <c r="M204" s="35">
        <v>0</v>
      </c>
      <c r="N204" s="35">
        <v>0</v>
      </c>
      <c r="O204" s="35">
        <v>0</v>
      </c>
      <c r="P204" s="35">
        <v>0</v>
      </c>
      <c r="Q204" s="35">
        <v>0</v>
      </c>
      <c r="R204" s="35">
        <v>0</v>
      </c>
      <c r="S204" s="35">
        <v>0</v>
      </c>
      <c r="T204" s="35">
        <v>0</v>
      </c>
      <c r="U204" s="35">
        <v>0</v>
      </c>
      <c r="V204" s="35">
        <v>0</v>
      </c>
      <c r="W204" s="35">
        <v>0</v>
      </c>
      <c r="X204" s="35">
        <v>65</v>
      </c>
      <c r="Y204" s="35">
        <v>0</v>
      </c>
      <c r="Z204" s="35">
        <v>0</v>
      </c>
      <c r="AA204" s="35">
        <v>0</v>
      </c>
      <c r="AB204" s="35">
        <v>0</v>
      </c>
      <c r="AC204" s="35">
        <v>0</v>
      </c>
      <c r="AD204" s="35">
        <v>0</v>
      </c>
      <c r="AE204" s="35">
        <v>0</v>
      </c>
      <c r="AF204" s="35">
        <v>0</v>
      </c>
      <c r="AG204" s="35">
        <v>0</v>
      </c>
      <c r="AH204" s="35">
        <v>0</v>
      </c>
      <c r="AI204" s="35">
        <v>0</v>
      </c>
      <c r="AJ204" s="35">
        <v>0</v>
      </c>
      <c r="AK204" s="35">
        <v>0</v>
      </c>
      <c r="AL204" s="35">
        <v>0</v>
      </c>
      <c r="AM204" s="35">
        <v>0</v>
      </c>
      <c r="AN204" s="35">
        <v>0</v>
      </c>
      <c r="AO204" s="35">
        <v>0</v>
      </c>
      <c r="AP204" s="35">
        <v>0</v>
      </c>
      <c r="AQ204" s="35">
        <v>0</v>
      </c>
      <c r="AR204" s="35">
        <v>0</v>
      </c>
      <c r="AS204" s="35">
        <v>0</v>
      </c>
      <c r="AT204" s="35">
        <v>0</v>
      </c>
      <c r="AU204" s="35">
        <v>0</v>
      </c>
      <c r="AV204" s="35">
        <v>100</v>
      </c>
      <c r="AW204" s="35">
        <v>0</v>
      </c>
      <c r="AX204" s="35">
        <v>0</v>
      </c>
      <c r="AY204" s="35">
        <v>0</v>
      </c>
      <c r="AZ204" s="35">
        <v>0</v>
      </c>
      <c r="BA204" s="35">
        <v>0</v>
      </c>
      <c r="BB204" s="35">
        <v>0</v>
      </c>
      <c r="BC204" s="35">
        <v>0</v>
      </c>
      <c r="BD204" s="35">
        <v>0</v>
      </c>
      <c r="BE204" s="35">
        <v>0</v>
      </c>
      <c r="BF204" s="35">
        <v>0</v>
      </c>
      <c r="BG204" s="35">
        <v>0</v>
      </c>
      <c r="BH204" s="35">
        <v>0</v>
      </c>
      <c r="BI204" s="35">
        <v>0</v>
      </c>
      <c r="BJ204" s="35">
        <v>0</v>
      </c>
      <c r="BK204" s="35">
        <v>0</v>
      </c>
      <c r="BL204" s="35">
        <v>0</v>
      </c>
      <c r="BM204" s="35">
        <v>0</v>
      </c>
      <c r="BN204" s="35">
        <v>0</v>
      </c>
      <c r="BO204" s="7">
        <f>SUM(K204:BN204)</f>
        <v>165</v>
      </c>
    </row>
    <row r="205" spans="1:67" x14ac:dyDescent="0.2">
      <c r="A205" s="15" t="s">
        <v>128</v>
      </c>
      <c r="B205" s="14" t="s">
        <v>127</v>
      </c>
      <c r="C205" s="14" t="s">
        <v>124</v>
      </c>
      <c r="D205" s="13">
        <v>48949.71</v>
      </c>
      <c r="E205" s="13">
        <f>ROUND(SUM($D205*1%),2)</f>
        <v>489.5</v>
      </c>
      <c r="F205" s="13">
        <f>ROUND(SUM($D205*0.5%),2)</f>
        <v>244.75</v>
      </c>
      <c r="G205" s="13">
        <f>E205-J205</f>
        <v>122.38</v>
      </c>
      <c r="H205" s="13">
        <f>F205-BO205</f>
        <v>244.75</v>
      </c>
      <c r="I205" s="12">
        <f ca="1">OFFSET(INDIRECT(ADDRESS(1,MATCH($I$2,$A$1:$BN$1,0))),ROW()-1,0)</f>
        <v>367.12</v>
      </c>
      <c r="J205" s="35">
        <v>367.12</v>
      </c>
      <c r="K205" s="35">
        <v>0</v>
      </c>
      <c r="L205" s="35">
        <v>0</v>
      </c>
      <c r="M205" s="35">
        <v>0</v>
      </c>
      <c r="N205" s="35">
        <v>0</v>
      </c>
      <c r="O205" s="35">
        <v>0</v>
      </c>
      <c r="P205" s="35">
        <v>0</v>
      </c>
      <c r="Q205" s="35">
        <v>0</v>
      </c>
      <c r="R205" s="35">
        <v>0</v>
      </c>
      <c r="S205" s="35">
        <v>0</v>
      </c>
      <c r="T205" s="35">
        <v>0</v>
      </c>
      <c r="U205" s="35">
        <v>0</v>
      </c>
      <c r="V205" s="35">
        <v>0</v>
      </c>
      <c r="W205" s="35">
        <v>0</v>
      </c>
      <c r="X205" s="35">
        <v>0</v>
      </c>
      <c r="Y205" s="35">
        <v>0</v>
      </c>
      <c r="Z205" s="35">
        <v>0</v>
      </c>
      <c r="AA205" s="35">
        <v>0</v>
      </c>
      <c r="AB205" s="35">
        <v>0</v>
      </c>
      <c r="AC205" s="35">
        <v>0</v>
      </c>
      <c r="AD205" s="35">
        <v>0</v>
      </c>
      <c r="AE205" s="35">
        <v>0</v>
      </c>
      <c r="AF205" s="35">
        <v>0</v>
      </c>
      <c r="AG205" s="35">
        <v>0</v>
      </c>
      <c r="AH205" s="35">
        <v>0</v>
      </c>
      <c r="AI205" s="35">
        <v>0</v>
      </c>
      <c r="AJ205" s="35">
        <v>0</v>
      </c>
      <c r="AK205" s="35">
        <v>0</v>
      </c>
      <c r="AL205" s="35">
        <v>0</v>
      </c>
      <c r="AM205" s="35">
        <v>0</v>
      </c>
      <c r="AN205" s="35">
        <v>0</v>
      </c>
      <c r="AO205" s="35">
        <v>0</v>
      </c>
      <c r="AP205" s="35">
        <v>0</v>
      </c>
      <c r="AQ205" s="35">
        <v>0</v>
      </c>
      <c r="AR205" s="35">
        <v>0</v>
      </c>
      <c r="AS205" s="35">
        <v>0</v>
      </c>
      <c r="AT205" s="35">
        <v>0</v>
      </c>
      <c r="AU205" s="35">
        <v>0</v>
      </c>
      <c r="AV205" s="35">
        <v>0</v>
      </c>
      <c r="AW205" s="35">
        <v>0</v>
      </c>
      <c r="AX205" s="35">
        <v>0</v>
      </c>
      <c r="AY205" s="35">
        <v>0</v>
      </c>
      <c r="AZ205" s="35">
        <v>0</v>
      </c>
      <c r="BA205" s="35">
        <v>0</v>
      </c>
      <c r="BB205" s="35">
        <v>0</v>
      </c>
      <c r="BC205" s="35">
        <v>0</v>
      </c>
      <c r="BD205" s="35">
        <v>0</v>
      </c>
      <c r="BE205" s="35">
        <v>0</v>
      </c>
      <c r="BF205" s="35">
        <v>0</v>
      </c>
      <c r="BG205" s="35">
        <v>0</v>
      </c>
      <c r="BH205" s="35">
        <v>0</v>
      </c>
      <c r="BI205" s="35">
        <v>0</v>
      </c>
      <c r="BJ205" s="35">
        <v>0</v>
      </c>
      <c r="BK205" s="35">
        <v>0</v>
      </c>
      <c r="BL205" s="35">
        <v>0</v>
      </c>
      <c r="BM205" s="35">
        <v>0</v>
      </c>
      <c r="BN205" s="35">
        <v>0</v>
      </c>
      <c r="BO205" s="7">
        <f>SUM(K205:BN205)</f>
        <v>0</v>
      </c>
    </row>
    <row r="206" spans="1:67" x14ac:dyDescent="0.2">
      <c r="A206" s="15" t="s">
        <v>126</v>
      </c>
      <c r="B206" s="14" t="s">
        <v>125</v>
      </c>
      <c r="C206" s="14" t="s">
        <v>124</v>
      </c>
      <c r="D206" s="13">
        <v>46778.61</v>
      </c>
      <c r="E206" s="13">
        <f>ROUND(SUM($D206*1%),2)</f>
        <v>467.79</v>
      </c>
      <c r="F206" s="13">
        <f>ROUND(SUM($D206*0.5%),2)</f>
        <v>233.89</v>
      </c>
      <c r="G206" s="13">
        <f>E206-J206</f>
        <v>317.79000000000002</v>
      </c>
      <c r="H206" s="13">
        <f>F206-BO206</f>
        <v>233.89</v>
      </c>
      <c r="I206" s="12">
        <f ca="1">OFFSET(INDIRECT(ADDRESS(1,MATCH($I$2,$A$1:$BN$1,0))),ROW()-1,0)</f>
        <v>150</v>
      </c>
      <c r="J206" s="35">
        <v>150</v>
      </c>
      <c r="K206" s="35">
        <v>0</v>
      </c>
      <c r="L206" s="35">
        <v>0</v>
      </c>
      <c r="M206" s="35">
        <v>0</v>
      </c>
      <c r="N206" s="35">
        <v>0</v>
      </c>
      <c r="O206" s="35">
        <v>0</v>
      </c>
      <c r="P206" s="35">
        <v>0</v>
      </c>
      <c r="Q206" s="35">
        <v>0</v>
      </c>
      <c r="R206" s="35">
        <v>0</v>
      </c>
      <c r="S206" s="35">
        <v>0</v>
      </c>
      <c r="T206" s="35">
        <v>0</v>
      </c>
      <c r="U206" s="35">
        <v>0</v>
      </c>
      <c r="V206" s="35">
        <v>0</v>
      </c>
      <c r="W206" s="35">
        <v>0</v>
      </c>
      <c r="X206" s="35">
        <v>0</v>
      </c>
      <c r="Y206" s="35">
        <v>0</v>
      </c>
      <c r="Z206" s="35">
        <v>0</v>
      </c>
      <c r="AA206" s="35">
        <v>0</v>
      </c>
      <c r="AB206" s="35">
        <v>0</v>
      </c>
      <c r="AC206" s="35">
        <v>0</v>
      </c>
      <c r="AD206" s="35">
        <v>0</v>
      </c>
      <c r="AE206" s="35">
        <v>0</v>
      </c>
      <c r="AF206" s="35">
        <v>0</v>
      </c>
      <c r="AG206" s="35">
        <v>0</v>
      </c>
      <c r="AH206" s="35">
        <v>0</v>
      </c>
      <c r="AI206" s="35">
        <v>0</v>
      </c>
      <c r="AJ206" s="35">
        <v>0</v>
      </c>
      <c r="AK206" s="35">
        <v>0</v>
      </c>
      <c r="AL206" s="35">
        <v>0</v>
      </c>
      <c r="AM206" s="35">
        <v>0</v>
      </c>
      <c r="AN206" s="35">
        <v>0</v>
      </c>
      <c r="AO206" s="35">
        <v>0</v>
      </c>
      <c r="AP206" s="35">
        <v>0</v>
      </c>
      <c r="AQ206" s="35">
        <v>0</v>
      </c>
      <c r="AR206" s="35">
        <v>0</v>
      </c>
      <c r="AS206" s="35">
        <v>0</v>
      </c>
      <c r="AT206" s="35">
        <v>0</v>
      </c>
      <c r="AU206" s="35">
        <v>0</v>
      </c>
      <c r="AV206" s="35">
        <v>0</v>
      </c>
      <c r="AW206" s="35">
        <v>0</v>
      </c>
      <c r="AX206" s="35">
        <v>0</v>
      </c>
      <c r="AY206" s="35">
        <v>0</v>
      </c>
      <c r="AZ206" s="35">
        <v>0</v>
      </c>
      <c r="BA206" s="35">
        <v>0</v>
      </c>
      <c r="BB206" s="35">
        <v>0</v>
      </c>
      <c r="BC206" s="35">
        <v>0</v>
      </c>
      <c r="BD206" s="35">
        <v>0</v>
      </c>
      <c r="BE206" s="35">
        <v>0</v>
      </c>
      <c r="BF206" s="35">
        <v>0</v>
      </c>
      <c r="BG206" s="35">
        <v>0</v>
      </c>
      <c r="BH206" s="35">
        <v>0</v>
      </c>
      <c r="BI206" s="35">
        <v>0</v>
      </c>
      <c r="BJ206" s="35">
        <v>0</v>
      </c>
      <c r="BK206" s="35">
        <v>0</v>
      </c>
      <c r="BL206" s="35">
        <v>0</v>
      </c>
      <c r="BM206" s="35">
        <v>0</v>
      </c>
      <c r="BN206" s="35">
        <v>0</v>
      </c>
      <c r="BO206" s="7">
        <f>SUM(K206:BN206)</f>
        <v>0</v>
      </c>
    </row>
    <row r="207" spans="1:67" x14ac:dyDescent="0.2">
      <c r="A207" s="15" t="s">
        <v>123</v>
      </c>
      <c r="B207" s="14" t="s">
        <v>101</v>
      </c>
      <c r="C207" s="14" t="s">
        <v>101</v>
      </c>
      <c r="D207" s="13">
        <v>261789.98</v>
      </c>
      <c r="E207" s="13">
        <f>ROUND(SUM($D207*1%),2)</f>
        <v>2617.9</v>
      </c>
      <c r="F207" s="13">
        <f>ROUND(SUM($D207*0.5%),2)</f>
        <v>1308.95</v>
      </c>
      <c r="G207" s="13">
        <f>E207-J207</f>
        <v>1417.9</v>
      </c>
      <c r="H207" s="13">
        <f>F207-BO207</f>
        <v>51.880000000000109</v>
      </c>
      <c r="I207" s="12">
        <f ca="1">OFFSET(INDIRECT(ADDRESS(1,MATCH($I$2,$A$1:$BN$1,0))),ROW()-1,0)</f>
        <v>1200</v>
      </c>
      <c r="J207" s="35">
        <v>1200</v>
      </c>
      <c r="K207" s="35">
        <v>0</v>
      </c>
      <c r="L207" s="35">
        <v>0</v>
      </c>
      <c r="M207" s="35">
        <v>0</v>
      </c>
      <c r="N207" s="35">
        <v>0</v>
      </c>
      <c r="O207" s="35">
        <v>0</v>
      </c>
      <c r="P207" s="35">
        <v>0</v>
      </c>
      <c r="Q207" s="35">
        <v>0</v>
      </c>
      <c r="R207" s="35">
        <v>0</v>
      </c>
      <c r="S207" s="35">
        <v>0</v>
      </c>
      <c r="T207" s="35">
        <v>0</v>
      </c>
      <c r="U207" s="35">
        <v>0</v>
      </c>
      <c r="V207" s="35">
        <v>0</v>
      </c>
      <c r="W207" s="35">
        <v>0</v>
      </c>
      <c r="X207" s="35">
        <v>0</v>
      </c>
      <c r="Y207" s="35">
        <v>0</v>
      </c>
      <c r="Z207" s="35">
        <v>0</v>
      </c>
      <c r="AA207" s="35">
        <v>0</v>
      </c>
      <c r="AB207" s="35">
        <v>0</v>
      </c>
      <c r="AC207" s="35">
        <v>1257.07</v>
      </c>
      <c r="AD207" s="35">
        <v>0</v>
      </c>
      <c r="AE207" s="35">
        <v>0</v>
      </c>
      <c r="AF207" s="35">
        <v>0</v>
      </c>
      <c r="AG207" s="35">
        <v>0</v>
      </c>
      <c r="AH207" s="35">
        <v>0</v>
      </c>
      <c r="AI207" s="35">
        <v>0</v>
      </c>
      <c r="AJ207" s="35">
        <v>0</v>
      </c>
      <c r="AK207" s="35">
        <v>0</v>
      </c>
      <c r="AL207" s="35">
        <v>0</v>
      </c>
      <c r="AM207" s="35">
        <v>0</v>
      </c>
      <c r="AN207" s="35">
        <v>0</v>
      </c>
      <c r="AO207" s="35">
        <v>0</v>
      </c>
      <c r="AP207" s="35">
        <v>0</v>
      </c>
      <c r="AQ207" s="35">
        <v>0</v>
      </c>
      <c r="AR207" s="35">
        <v>0</v>
      </c>
      <c r="AS207" s="35">
        <v>0</v>
      </c>
      <c r="AT207" s="35">
        <v>0</v>
      </c>
      <c r="AU207" s="35">
        <v>0</v>
      </c>
      <c r="AV207" s="35">
        <v>0</v>
      </c>
      <c r="AW207" s="35">
        <v>0</v>
      </c>
      <c r="AX207" s="35">
        <v>0</v>
      </c>
      <c r="AY207" s="35">
        <v>0</v>
      </c>
      <c r="AZ207" s="35">
        <v>0</v>
      </c>
      <c r="BA207" s="35">
        <v>0</v>
      </c>
      <c r="BB207" s="35">
        <v>0</v>
      </c>
      <c r="BC207" s="35">
        <v>0</v>
      </c>
      <c r="BD207" s="35">
        <v>0</v>
      </c>
      <c r="BE207" s="35">
        <v>0</v>
      </c>
      <c r="BF207" s="35">
        <v>0</v>
      </c>
      <c r="BG207" s="35">
        <v>0</v>
      </c>
      <c r="BH207" s="35">
        <v>0</v>
      </c>
      <c r="BI207" s="35">
        <v>0</v>
      </c>
      <c r="BJ207" s="35">
        <v>0</v>
      </c>
      <c r="BK207" s="35">
        <v>0</v>
      </c>
      <c r="BL207" s="35">
        <v>0</v>
      </c>
      <c r="BM207" s="35">
        <v>0</v>
      </c>
      <c r="BN207" s="35">
        <v>0</v>
      </c>
      <c r="BO207" s="7">
        <f>SUM(K207:BN207)</f>
        <v>1257.07</v>
      </c>
    </row>
    <row r="208" spans="1:67" x14ac:dyDescent="0.2">
      <c r="A208" s="15" t="s">
        <v>122</v>
      </c>
      <c r="B208" s="14" t="s">
        <v>121</v>
      </c>
      <c r="C208" s="14" t="s">
        <v>101</v>
      </c>
      <c r="D208" s="13">
        <v>191945.38</v>
      </c>
      <c r="E208" s="13">
        <f>ROUND(SUM($D208*1%),2)</f>
        <v>1919.45</v>
      </c>
      <c r="F208" s="13">
        <f>ROUND(SUM($D208*0.5%),2)</f>
        <v>959.73</v>
      </c>
      <c r="G208" s="13">
        <f>E208-J208</f>
        <v>0</v>
      </c>
      <c r="H208" s="13">
        <f>F208-BO208</f>
        <v>959.73</v>
      </c>
      <c r="I208" s="12">
        <f ca="1">OFFSET(INDIRECT(ADDRESS(1,MATCH($I$2,$A$1:$BN$1,0))),ROW()-1,0)</f>
        <v>1919.45</v>
      </c>
      <c r="J208" s="35">
        <v>1919.45</v>
      </c>
      <c r="K208" s="35">
        <v>0</v>
      </c>
      <c r="L208" s="35">
        <v>0</v>
      </c>
      <c r="M208" s="35">
        <v>0</v>
      </c>
      <c r="N208" s="35">
        <v>0</v>
      </c>
      <c r="O208" s="35">
        <v>0</v>
      </c>
      <c r="P208" s="35">
        <v>0</v>
      </c>
      <c r="Q208" s="35">
        <v>0</v>
      </c>
      <c r="R208" s="35">
        <v>0</v>
      </c>
      <c r="S208" s="35">
        <v>0</v>
      </c>
      <c r="T208" s="35">
        <v>0</v>
      </c>
      <c r="U208" s="35">
        <v>0</v>
      </c>
      <c r="V208" s="35">
        <v>0</v>
      </c>
      <c r="W208" s="35">
        <v>0</v>
      </c>
      <c r="X208" s="35">
        <v>0</v>
      </c>
      <c r="Y208" s="35">
        <v>0</v>
      </c>
      <c r="Z208" s="35">
        <v>0</v>
      </c>
      <c r="AA208" s="35">
        <v>0</v>
      </c>
      <c r="AB208" s="35">
        <v>0</v>
      </c>
      <c r="AC208" s="35">
        <v>0</v>
      </c>
      <c r="AD208" s="35">
        <v>0</v>
      </c>
      <c r="AE208" s="35">
        <v>0</v>
      </c>
      <c r="AF208" s="35">
        <v>0</v>
      </c>
      <c r="AG208" s="35">
        <v>0</v>
      </c>
      <c r="AH208" s="35">
        <v>0</v>
      </c>
      <c r="AI208" s="35">
        <v>0</v>
      </c>
      <c r="AJ208" s="35">
        <v>0</v>
      </c>
      <c r="AK208" s="35">
        <v>0</v>
      </c>
      <c r="AL208" s="35">
        <v>0</v>
      </c>
      <c r="AM208" s="35">
        <v>0</v>
      </c>
      <c r="AN208" s="35">
        <v>0</v>
      </c>
      <c r="AO208" s="35">
        <v>0</v>
      </c>
      <c r="AP208" s="35">
        <v>0</v>
      </c>
      <c r="AQ208" s="35">
        <v>0</v>
      </c>
      <c r="AR208" s="35">
        <v>0</v>
      </c>
      <c r="AS208" s="35">
        <v>0</v>
      </c>
      <c r="AT208" s="35">
        <v>0</v>
      </c>
      <c r="AU208" s="35">
        <v>0</v>
      </c>
      <c r="AV208" s="35">
        <v>0</v>
      </c>
      <c r="AW208" s="35">
        <v>0</v>
      </c>
      <c r="AX208" s="35">
        <v>0</v>
      </c>
      <c r="AY208" s="35">
        <v>0</v>
      </c>
      <c r="AZ208" s="35">
        <v>0</v>
      </c>
      <c r="BA208" s="35">
        <v>0</v>
      </c>
      <c r="BB208" s="35">
        <v>0</v>
      </c>
      <c r="BC208" s="35">
        <v>0</v>
      </c>
      <c r="BD208" s="35">
        <v>0</v>
      </c>
      <c r="BE208" s="35">
        <v>0</v>
      </c>
      <c r="BF208" s="35">
        <v>0</v>
      </c>
      <c r="BG208" s="35">
        <v>0</v>
      </c>
      <c r="BH208" s="35">
        <v>0</v>
      </c>
      <c r="BI208" s="35">
        <v>0</v>
      </c>
      <c r="BJ208" s="35">
        <v>0</v>
      </c>
      <c r="BK208" s="35">
        <v>0</v>
      </c>
      <c r="BL208" s="35">
        <v>0</v>
      </c>
      <c r="BM208" s="35">
        <v>0</v>
      </c>
      <c r="BN208" s="35">
        <v>0</v>
      </c>
      <c r="BO208" s="7">
        <f>SUM(K208:BN208)</f>
        <v>0</v>
      </c>
    </row>
    <row r="209" spans="1:67" x14ac:dyDescent="0.2">
      <c r="A209" s="15" t="s">
        <v>120</v>
      </c>
      <c r="B209" s="14" t="s">
        <v>119</v>
      </c>
      <c r="C209" s="14" t="s">
        <v>101</v>
      </c>
      <c r="D209" s="13">
        <v>263495.84000000003</v>
      </c>
      <c r="E209" s="13">
        <f>ROUND(SUM($D209*1%),2)</f>
        <v>2634.96</v>
      </c>
      <c r="F209" s="13">
        <f>ROUND(SUM($D209*0.5%),2)</f>
        <v>1317.48</v>
      </c>
      <c r="G209" s="13">
        <f>E209-J209</f>
        <v>526.99000000000024</v>
      </c>
      <c r="H209" s="13">
        <f>F209-BO209</f>
        <v>1110.1500000000001</v>
      </c>
      <c r="I209" s="12">
        <f ca="1">OFFSET(INDIRECT(ADDRESS(1,MATCH($I$2,$A$1:$BN$1,0))),ROW()-1,0)</f>
        <v>2107.9699999999998</v>
      </c>
      <c r="J209" s="35">
        <v>2107.9699999999998</v>
      </c>
      <c r="K209" s="35">
        <v>0</v>
      </c>
      <c r="L209" s="35">
        <v>0</v>
      </c>
      <c r="M209" s="35">
        <v>0</v>
      </c>
      <c r="N209" s="35">
        <v>0</v>
      </c>
      <c r="O209" s="35">
        <v>0</v>
      </c>
      <c r="P209" s="35">
        <v>0</v>
      </c>
      <c r="Q209" s="35">
        <v>0</v>
      </c>
      <c r="R209" s="35">
        <v>0</v>
      </c>
      <c r="S209" s="35">
        <v>0</v>
      </c>
      <c r="T209" s="35">
        <v>0</v>
      </c>
      <c r="U209" s="35">
        <v>0</v>
      </c>
      <c r="V209" s="35">
        <v>0</v>
      </c>
      <c r="W209" s="35">
        <v>0</v>
      </c>
      <c r="X209" s="35">
        <v>0</v>
      </c>
      <c r="Y209" s="35">
        <v>0</v>
      </c>
      <c r="Z209" s="35">
        <v>207.33</v>
      </c>
      <c r="AA209" s="35">
        <v>0</v>
      </c>
      <c r="AB209" s="35">
        <v>0</v>
      </c>
      <c r="AC209" s="35">
        <v>0</v>
      </c>
      <c r="AD209" s="35">
        <v>0</v>
      </c>
      <c r="AE209" s="35">
        <v>0</v>
      </c>
      <c r="AF209" s="35">
        <v>0</v>
      </c>
      <c r="AG209" s="35">
        <v>0</v>
      </c>
      <c r="AH209" s="35">
        <v>0</v>
      </c>
      <c r="AI209" s="35">
        <v>0</v>
      </c>
      <c r="AJ209" s="35">
        <v>0</v>
      </c>
      <c r="AK209" s="35">
        <v>0</v>
      </c>
      <c r="AL209" s="35">
        <v>0</v>
      </c>
      <c r="AM209" s="35">
        <v>0</v>
      </c>
      <c r="AN209" s="35">
        <v>0</v>
      </c>
      <c r="AO209" s="35">
        <v>0</v>
      </c>
      <c r="AP209" s="35">
        <v>0</v>
      </c>
      <c r="AQ209" s="35">
        <v>0</v>
      </c>
      <c r="AR209" s="35">
        <v>0</v>
      </c>
      <c r="AS209" s="35">
        <v>0</v>
      </c>
      <c r="AT209" s="35">
        <v>0</v>
      </c>
      <c r="AU209" s="35">
        <v>0</v>
      </c>
      <c r="AV209" s="35">
        <v>0</v>
      </c>
      <c r="AW209" s="35">
        <v>0</v>
      </c>
      <c r="AX209" s="35">
        <v>0</v>
      </c>
      <c r="AY209" s="35">
        <v>0</v>
      </c>
      <c r="AZ209" s="35">
        <v>0</v>
      </c>
      <c r="BA209" s="35">
        <v>0</v>
      </c>
      <c r="BB209" s="35">
        <v>0</v>
      </c>
      <c r="BC209" s="35">
        <v>0</v>
      </c>
      <c r="BD209" s="35">
        <v>0</v>
      </c>
      <c r="BE209" s="35">
        <v>0</v>
      </c>
      <c r="BF209" s="35">
        <v>0</v>
      </c>
      <c r="BG209" s="35">
        <v>0</v>
      </c>
      <c r="BH209" s="35">
        <v>0</v>
      </c>
      <c r="BI209" s="35">
        <v>0</v>
      </c>
      <c r="BJ209" s="35">
        <v>0</v>
      </c>
      <c r="BK209" s="35">
        <v>0</v>
      </c>
      <c r="BL209" s="35">
        <v>0</v>
      </c>
      <c r="BM209" s="35">
        <v>0</v>
      </c>
      <c r="BN209" s="35">
        <v>0</v>
      </c>
      <c r="BO209" s="7">
        <f>SUM(K209:BN209)</f>
        <v>207.33</v>
      </c>
    </row>
    <row r="210" spans="1:67" x14ac:dyDescent="0.2">
      <c r="A210" s="15" t="s">
        <v>118</v>
      </c>
      <c r="B210" s="14" t="s">
        <v>117</v>
      </c>
      <c r="C210" s="14" t="s">
        <v>101</v>
      </c>
      <c r="D210" s="13">
        <v>175840.87</v>
      </c>
      <c r="E210" s="13">
        <f>ROUND(SUM($D210*1%),2)</f>
        <v>1758.41</v>
      </c>
      <c r="F210" s="13">
        <f>ROUND(SUM($D210*0.5%),2)</f>
        <v>879.2</v>
      </c>
      <c r="G210" s="13">
        <f>E210-J210</f>
        <v>658.41000000000008</v>
      </c>
      <c r="H210" s="13">
        <f>F210-BO210</f>
        <v>319.20000000000005</v>
      </c>
      <c r="I210" s="12">
        <f ca="1">OFFSET(INDIRECT(ADDRESS(1,MATCH($I$2,$A$1:$BN$1,0))),ROW()-1,0)</f>
        <v>1100</v>
      </c>
      <c r="J210" s="35">
        <v>1100</v>
      </c>
      <c r="K210" s="35">
        <v>0</v>
      </c>
      <c r="L210" s="35">
        <v>0</v>
      </c>
      <c r="M210" s="35">
        <v>0</v>
      </c>
      <c r="N210" s="35">
        <v>0</v>
      </c>
      <c r="O210" s="35">
        <v>0</v>
      </c>
      <c r="P210" s="35">
        <v>0</v>
      </c>
      <c r="Q210" s="35">
        <v>0</v>
      </c>
      <c r="R210" s="35">
        <v>0</v>
      </c>
      <c r="S210" s="35">
        <v>0</v>
      </c>
      <c r="T210" s="35">
        <v>0</v>
      </c>
      <c r="U210" s="35">
        <v>0</v>
      </c>
      <c r="V210" s="35">
        <v>0</v>
      </c>
      <c r="W210" s="35">
        <v>0</v>
      </c>
      <c r="X210" s="35">
        <v>0</v>
      </c>
      <c r="Y210" s="35">
        <v>0</v>
      </c>
      <c r="Z210" s="35">
        <v>210</v>
      </c>
      <c r="AA210" s="35">
        <v>0</v>
      </c>
      <c r="AB210" s="35">
        <v>0</v>
      </c>
      <c r="AC210" s="35">
        <v>350</v>
      </c>
      <c r="AD210" s="35">
        <v>0</v>
      </c>
      <c r="AE210" s="35">
        <v>0</v>
      </c>
      <c r="AF210" s="35">
        <v>0</v>
      </c>
      <c r="AG210" s="35">
        <v>0</v>
      </c>
      <c r="AH210" s="35">
        <v>0</v>
      </c>
      <c r="AI210" s="35">
        <v>0</v>
      </c>
      <c r="AJ210" s="35">
        <v>0</v>
      </c>
      <c r="AK210" s="35">
        <v>0</v>
      </c>
      <c r="AL210" s="35">
        <v>0</v>
      </c>
      <c r="AM210" s="35">
        <v>0</v>
      </c>
      <c r="AN210" s="35">
        <v>0</v>
      </c>
      <c r="AO210" s="35">
        <v>0</v>
      </c>
      <c r="AP210" s="35">
        <v>0</v>
      </c>
      <c r="AQ210" s="35">
        <v>0</v>
      </c>
      <c r="AR210" s="35">
        <v>0</v>
      </c>
      <c r="AS210" s="35">
        <v>0</v>
      </c>
      <c r="AT210" s="35">
        <v>0</v>
      </c>
      <c r="AU210" s="35">
        <v>0</v>
      </c>
      <c r="AV210" s="35">
        <v>0</v>
      </c>
      <c r="AW210" s="35">
        <v>0</v>
      </c>
      <c r="AX210" s="35">
        <v>0</v>
      </c>
      <c r="AY210" s="35">
        <v>0</v>
      </c>
      <c r="AZ210" s="35">
        <v>0</v>
      </c>
      <c r="BA210" s="35">
        <v>0</v>
      </c>
      <c r="BB210" s="35">
        <v>0</v>
      </c>
      <c r="BC210" s="35">
        <v>0</v>
      </c>
      <c r="BD210" s="35">
        <v>0</v>
      </c>
      <c r="BE210" s="35">
        <v>0</v>
      </c>
      <c r="BF210" s="35">
        <v>0</v>
      </c>
      <c r="BG210" s="35">
        <v>0</v>
      </c>
      <c r="BH210" s="35">
        <v>0</v>
      </c>
      <c r="BI210" s="35">
        <v>0</v>
      </c>
      <c r="BJ210" s="35">
        <v>0</v>
      </c>
      <c r="BK210" s="35">
        <v>0</v>
      </c>
      <c r="BL210" s="35">
        <v>0</v>
      </c>
      <c r="BM210" s="35">
        <v>0</v>
      </c>
      <c r="BN210" s="35">
        <v>0</v>
      </c>
      <c r="BO210" s="7">
        <f>SUM(K210:BN210)</f>
        <v>560</v>
      </c>
    </row>
    <row r="211" spans="1:67" x14ac:dyDescent="0.2">
      <c r="A211" s="15" t="s">
        <v>116</v>
      </c>
      <c r="B211" s="14" t="s">
        <v>115</v>
      </c>
      <c r="C211" s="14" t="s">
        <v>101</v>
      </c>
      <c r="D211" s="13">
        <v>122634.13</v>
      </c>
      <c r="E211" s="13">
        <f>ROUND(SUM($D211*1%),2)</f>
        <v>1226.3399999999999</v>
      </c>
      <c r="F211" s="13">
        <f>ROUND(SUM($D211*0.5%),2)</f>
        <v>613.16999999999996</v>
      </c>
      <c r="G211" s="13">
        <f>E211-J211</f>
        <v>0</v>
      </c>
      <c r="H211" s="13">
        <f>F211-BO211</f>
        <v>613.16999999999996</v>
      </c>
      <c r="I211" s="12">
        <f ca="1">OFFSET(INDIRECT(ADDRESS(1,MATCH($I$2,$A$1:$BN$1,0))),ROW()-1,0)</f>
        <v>1226.3399999999999</v>
      </c>
      <c r="J211" s="35">
        <v>1226.3399999999999</v>
      </c>
      <c r="K211" s="35">
        <v>0</v>
      </c>
      <c r="L211" s="35">
        <v>0</v>
      </c>
      <c r="M211" s="35">
        <v>0</v>
      </c>
      <c r="N211" s="35">
        <v>0</v>
      </c>
      <c r="O211" s="35">
        <v>0</v>
      </c>
      <c r="P211" s="35">
        <v>0</v>
      </c>
      <c r="Q211" s="35">
        <v>0</v>
      </c>
      <c r="R211" s="35">
        <v>0</v>
      </c>
      <c r="S211" s="35">
        <v>0</v>
      </c>
      <c r="T211" s="35">
        <v>0</v>
      </c>
      <c r="U211" s="35">
        <v>0</v>
      </c>
      <c r="V211" s="35">
        <v>0</v>
      </c>
      <c r="W211" s="35">
        <v>0</v>
      </c>
      <c r="X211" s="35">
        <v>0</v>
      </c>
      <c r="Y211" s="35">
        <v>0</v>
      </c>
      <c r="Z211" s="35">
        <v>0</v>
      </c>
      <c r="AA211" s="35">
        <v>0</v>
      </c>
      <c r="AB211" s="35">
        <v>0</v>
      </c>
      <c r="AC211" s="35">
        <v>0</v>
      </c>
      <c r="AD211" s="35">
        <v>0</v>
      </c>
      <c r="AE211" s="35">
        <v>0</v>
      </c>
      <c r="AF211" s="35">
        <v>0</v>
      </c>
      <c r="AG211" s="35">
        <v>0</v>
      </c>
      <c r="AH211" s="35">
        <v>0</v>
      </c>
      <c r="AI211" s="35">
        <v>0</v>
      </c>
      <c r="AJ211" s="35">
        <v>0</v>
      </c>
      <c r="AK211" s="35">
        <v>0</v>
      </c>
      <c r="AL211" s="35">
        <v>0</v>
      </c>
      <c r="AM211" s="35">
        <v>0</v>
      </c>
      <c r="AN211" s="35">
        <v>0</v>
      </c>
      <c r="AO211" s="35">
        <v>0</v>
      </c>
      <c r="AP211" s="35">
        <v>0</v>
      </c>
      <c r="AQ211" s="35">
        <v>0</v>
      </c>
      <c r="AR211" s="35">
        <v>0</v>
      </c>
      <c r="AS211" s="35">
        <v>0</v>
      </c>
      <c r="AT211" s="35">
        <v>0</v>
      </c>
      <c r="AU211" s="35">
        <v>0</v>
      </c>
      <c r="AV211" s="35">
        <v>0</v>
      </c>
      <c r="AW211" s="35">
        <v>0</v>
      </c>
      <c r="AX211" s="35">
        <v>0</v>
      </c>
      <c r="AY211" s="35">
        <v>0</v>
      </c>
      <c r="AZ211" s="35">
        <v>0</v>
      </c>
      <c r="BA211" s="35">
        <v>0</v>
      </c>
      <c r="BB211" s="35">
        <v>0</v>
      </c>
      <c r="BC211" s="35">
        <v>0</v>
      </c>
      <c r="BD211" s="35">
        <v>0</v>
      </c>
      <c r="BE211" s="35">
        <v>0</v>
      </c>
      <c r="BF211" s="35">
        <v>0</v>
      </c>
      <c r="BG211" s="35">
        <v>0</v>
      </c>
      <c r="BH211" s="35">
        <v>0</v>
      </c>
      <c r="BI211" s="35">
        <v>0</v>
      </c>
      <c r="BJ211" s="35">
        <v>0</v>
      </c>
      <c r="BK211" s="35">
        <v>0</v>
      </c>
      <c r="BL211" s="35">
        <v>0</v>
      </c>
      <c r="BM211" s="35">
        <v>0</v>
      </c>
      <c r="BN211" s="35">
        <v>0</v>
      </c>
      <c r="BO211" s="7">
        <f>SUM(K211:BN211)</f>
        <v>0</v>
      </c>
    </row>
    <row r="212" spans="1:67" x14ac:dyDescent="0.2">
      <c r="A212" s="15" t="s">
        <v>114</v>
      </c>
      <c r="B212" s="14" t="s">
        <v>113</v>
      </c>
      <c r="C212" s="14" t="s">
        <v>101</v>
      </c>
      <c r="D212" s="13">
        <v>224838.42</v>
      </c>
      <c r="E212" s="13">
        <f>ROUND(SUM($D212*1%),2)</f>
        <v>2248.38</v>
      </c>
      <c r="F212" s="13">
        <f>ROUND(SUM($D212*0.5%),2)</f>
        <v>1124.19</v>
      </c>
      <c r="G212" s="13">
        <f>E212-J212</f>
        <v>1124.19</v>
      </c>
      <c r="H212" s="13">
        <f>F212-BO212</f>
        <v>983.0200000000001</v>
      </c>
      <c r="I212" s="12">
        <f ca="1">OFFSET(INDIRECT(ADDRESS(1,MATCH($I$2,$A$1:$BN$1,0))),ROW()-1,0)</f>
        <v>1124.19</v>
      </c>
      <c r="J212" s="35">
        <v>1124.19</v>
      </c>
      <c r="K212" s="35">
        <v>0</v>
      </c>
      <c r="L212" s="35">
        <v>0</v>
      </c>
      <c r="M212" s="35">
        <v>0</v>
      </c>
      <c r="N212" s="35">
        <v>0</v>
      </c>
      <c r="O212" s="35">
        <v>0</v>
      </c>
      <c r="P212" s="35">
        <v>0</v>
      </c>
      <c r="Q212" s="35">
        <v>0</v>
      </c>
      <c r="R212" s="35">
        <v>0</v>
      </c>
      <c r="S212" s="35">
        <v>0</v>
      </c>
      <c r="T212" s="35">
        <v>0</v>
      </c>
      <c r="U212" s="35">
        <v>0</v>
      </c>
      <c r="V212" s="35">
        <v>0</v>
      </c>
      <c r="W212" s="35">
        <v>0</v>
      </c>
      <c r="X212" s="35">
        <v>0</v>
      </c>
      <c r="Y212" s="35">
        <v>0</v>
      </c>
      <c r="Z212" s="35">
        <v>141.16999999999999</v>
      </c>
      <c r="AA212" s="35">
        <v>0</v>
      </c>
      <c r="AB212" s="35">
        <v>0</v>
      </c>
      <c r="AC212" s="35">
        <v>0</v>
      </c>
      <c r="AD212" s="35">
        <v>0</v>
      </c>
      <c r="AE212" s="35">
        <v>0</v>
      </c>
      <c r="AF212" s="35">
        <v>0</v>
      </c>
      <c r="AG212" s="35">
        <v>0</v>
      </c>
      <c r="AH212" s="35">
        <v>0</v>
      </c>
      <c r="AI212" s="35">
        <v>0</v>
      </c>
      <c r="AJ212" s="35">
        <v>0</v>
      </c>
      <c r="AK212" s="35">
        <v>0</v>
      </c>
      <c r="AL212" s="35">
        <v>0</v>
      </c>
      <c r="AM212" s="35">
        <v>0</v>
      </c>
      <c r="AN212" s="35">
        <v>0</v>
      </c>
      <c r="AO212" s="35">
        <v>0</v>
      </c>
      <c r="AP212" s="35">
        <v>0</v>
      </c>
      <c r="AQ212" s="35">
        <v>0</v>
      </c>
      <c r="AR212" s="35">
        <v>0</v>
      </c>
      <c r="AS212" s="35">
        <v>0</v>
      </c>
      <c r="AT212" s="35">
        <v>0</v>
      </c>
      <c r="AU212" s="35">
        <v>0</v>
      </c>
      <c r="AV212" s="35">
        <v>0</v>
      </c>
      <c r="AW212" s="35">
        <v>0</v>
      </c>
      <c r="AX212" s="35">
        <v>0</v>
      </c>
      <c r="AY212" s="35">
        <v>0</v>
      </c>
      <c r="AZ212" s="35">
        <v>0</v>
      </c>
      <c r="BA212" s="35">
        <v>0</v>
      </c>
      <c r="BB212" s="35">
        <v>0</v>
      </c>
      <c r="BC212" s="35">
        <v>0</v>
      </c>
      <c r="BD212" s="35">
        <v>0</v>
      </c>
      <c r="BE212" s="35">
        <v>0</v>
      </c>
      <c r="BF212" s="35">
        <v>0</v>
      </c>
      <c r="BG212" s="35">
        <v>0</v>
      </c>
      <c r="BH212" s="35">
        <v>0</v>
      </c>
      <c r="BI212" s="35">
        <v>0</v>
      </c>
      <c r="BJ212" s="35">
        <v>0</v>
      </c>
      <c r="BK212" s="35">
        <v>0</v>
      </c>
      <c r="BL212" s="35">
        <v>0</v>
      </c>
      <c r="BM212" s="35">
        <v>0</v>
      </c>
      <c r="BN212" s="35">
        <v>0</v>
      </c>
      <c r="BO212" s="7">
        <f>SUM(K212:BN212)</f>
        <v>141.16999999999999</v>
      </c>
    </row>
    <row r="213" spans="1:67" x14ac:dyDescent="0.2">
      <c r="A213" s="15" t="s">
        <v>112</v>
      </c>
      <c r="B213" s="14" t="s">
        <v>111</v>
      </c>
      <c r="C213" s="14" t="s">
        <v>101</v>
      </c>
      <c r="D213" s="13">
        <v>160350.79999999999</v>
      </c>
      <c r="E213" s="13">
        <f>ROUND(SUM($D213*1%),2)</f>
        <v>1603.51</v>
      </c>
      <c r="F213" s="13">
        <f>ROUND(SUM($D213*0.5%),2)</f>
        <v>801.75</v>
      </c>
      <c r="G213" s="13">
        <f>E213-J213</f>
        <v>1202.6300000000001</v>
      </c>
      <c r="H213" s="13">
        <f>F213-BO213</f>
        <v>651.75</v>
      </c>
      <c r="I213" s="12">
        <f ca="1">OFFSET(INDIRECT(ADDRESS(1,MATCH($I$2,$A$1:$BN$1,0))),ROW()-1,0)</f>
        <v>400.88</v>
      </c>
      <c r="J213" s="35">
        <v>400.88</v>
      </c>
      <c r="K213" s="35">
        <v>0</v>
      </c>
      <c r="L213" s="35">
        <v>0</v>
      </c>
      <c r="M213" s="35">
        <v>0</v>
      </c>
      <c r="N213" s="35">
        <v>0</v>
      </c>
      <c r="O213" s="35">
        <v>0</v>
      </c>
      <c r="P213" s="35">
        <v>0</v>
      </c>
      <c r="Q213" s="35">
        <v>0</v>
      </c>
      <c r="R213" s="35">
        <v>0</v>
      </c>
      <c r="S213" s="35">
        <v>0</v>
      </c>
      <c r="T213" s="35">
        <v>0</v>
      </c>
      <c r="U213" s="35">
        <v>0</v>
      </c>
      <c r="V213" s="35">
        <v>0</v>
      </c>
      <c r="W213" s="35">
        <v>0</v>
      </c>
      <c r="X213" s="35">
        <v>0</v>
      </c>
      <c r="Y213" s="35">
        <v>0</v>
      </c>
      <c r="Z213" s="35">
        <v>150</v>
      </c>
      <c r="AA213" s="35">
        <v>0</v>
      </c>
      <c r="AB213" s="35">
        <v>0</v>
      </c>
      <c r="AC213" s="35">
        <v>0</v>
      </c>
      <c r="AD213" s="35">
        <v>0</v>
      </c>
      <c r="AE213" s="35">
        <v>0</v>
      </c>
      <c r="AF213" s="35">
        <v>0</v>
      </c>
      <c r="AG213" s="35">
        <v>0</v>
      </c>
      <c r="AH213" s="35">
        <v>0</v>
      </c>
      <c r="AI213" s="35">
        <v>0</v>
      </c>
      <c r="AJ213" s="35">
        <v>0</v>
      </c>
      <c r="AK213" s="35">
        <v>0</v>
      </c>
      <c r="AL213" s="35">
        <v>0</v>
      </c>
      <c r="AM213" s="35">
        <v>0</v>
      </c>
      <c r="AN213" s="35">
        <v>0</v>
      </c>
      <c r="AO213" s="35">
        <v>0</v>
      </c>
      <c r="AP213" s="35">
        <v>0</v>
      </c>
      <c r="AQ213" s="35">
        <v>0</v>
      </c>
      <c r="AR213" s="35">
        <v>0</v>
      </c>
      <c r="AS213" s="35">
        <v>0</v>
      </c>
      <c r="AT213" s="35">
        <v>0</v>
      </c>
      <c r="AU213" s="35">
        <v>0</v>
      </c>
      <c r="AV213" s="35">
        <v>0</v>
      </c>
      <c r="AW213" s="35">
        <v>0</v>
      </c>
      <c r="AX213" s="35">
        <v>0</v>
      </c>
      <c r="AY213" s="35">
        <v>0</v>
      </c>
      <c r="AZ213" s="35">
        <v>0</v>
      </c>
      <c r="BA213" s="35">
        <v>0</v>
      </c>
      <c r="BB213" s="35">
        <v>0</v>
      </c>
      <c r="BC213" s="35">
        <v>0</v>
      </c>
      <c r="BD213" s="35">
        <v>0</v>
      </c>
      <c r="BE213" s="35">
        <v>0</v>
      </c>
      <c r="BF213" s="35">
        <v>0</v>
      </c>
      <c r="BG213" s="35">
        <v>0</v>
      </c>
      <c r="BH213" s="35">
        <v>0</v>
      </c>
      <c r="BI213" s="35">
        <v>0</v>
      </c>
      <c r="BJ213" s="35">
        <v>0</v>
      </c>
      <c r="BK213" s="35">
        <v>0</v>
      </c>
      <c r="BL213" s="35">
        <v>0</v>
      </c>
      <c r="BM213" s="35">
        <v>0</v>
      </c>
      <c r="BN213" s="35">
        <v>0</v>
      </c>
      <c r="BO213" s="7">
        <f>SUM(K213:BN213)</f>
        <v>150</v>
      </c>
    </row>
    <row r="214" spans="1:67" x14ac:dyDescent="0.2">
      <c r="A214" s="15" t="s">
        <v>110</v>
      </c>
      <c r="B214" s="14" t="s">
        <v>109</v>
      </c>
      <c r="C214" s="14" t="s">
        <v>101</v>
      </c>
      <c r="D214" s="13">
        <v>88396.95</v>
      </c>
      <c r="E214" s="13">
        <f>ROUND(SUM($D214*1%),2)</f>
        <v>883.97</v>
      </c>
      <c r="F214" s="13">
        <f>ROUND(SUM($D214*0.5%),2)</f>
        <v>441.98</v>
      </c>
      <c r="G214" s="13">
        <f>E214-J214</f>
        <v>0</v>
      </c>
      <c r="H214" s="13">
        <f>F214-BO214</f>
        <v>316.98</v>
      </c>
      <c r="I214" s="12">
        <f ca="1">OFFSET(INDIRECT(ADDRESS(1,MATCH($I$2,$A$1:$BN$1,0))),ROW()-1,0)</f>
        <v>883.97</v>
      </c>
      <c r="J214" s="35">
        <v>883.97</v>
      </c>
      <c r="K214" s="35">
        <v>0</v>
      </c>
      <c r="L214" s="35">
        <v>0</v>
      </c>
      <c r="M214" s="35">
        <v>0</v>
      </c>
      <c r="N214" s="35">
        <v>0</v>
      </c>
      <c r="O214" s="35">
        <v>0</v>
      </c>
      <c r="P214" s="35">
        <v>0</v>
      </c>
      <c r="Q214" s="35">
        <v>0</v>
      </c>
      <c r="R214" s="35">
        <v>0</v>
      </c>
      <c r="S214" s="35">
        <v>0</v>
      </c>
      <c r="T214" s="35">
        <v>0</v>
      </c>
      <c r="U214" s="35">
        <v>0</v>
      </c>
      <c r="V214" s="35">
        <v>0</v>
      </c>
      <c r="W214" s="35">
        <v>0</v>
      </c>
      <c r="X214" s="35">
        <v>0</v>
      </c>
      <c r="Y214" s="35">
        <v>0</v>
      </c>
      <c r="Z214" s="35">
        <v>125</v>
      </c>
      <c r="AA214" s="35">
        <v>0</v>
      </c>
      <c r="AB214" s="35">
        <v>0</v>
      </c>
      <c r="AC214" s="35">
        <v>0</v>
      </c>
      <c r="AD214" s="35">
        <v>0</v>
      </c>
      <c r="AE214" s="35">
        <v>0</v>
      </c>
      <c r="AF214" s="35">
        <v>0</v>
      </c>
      <c r="AG214" s="35">
        <v>0</v>
      </c>
      <c r="AH214" s="35">
        <v>0</v>
      </c>
      <c r="AI214" s="35">
        <v>0</v>
      </c>
      <c r="AJ214" s="35">
        <v>0</v>
      </c>
      <c r="AK214" s="35">
        <v>0</v>
      </c>
      <c r="AL214" s="35">
        <v>0</v>
      </c>
      <c r="AM214" s="35">
        <v>0</v>
      </c>
      <c r="AN214" s="35">
        <v>0</v>
      </c>
      <c r="AO214" s="35">
        <v>0</v>
      </c>
      <c r="AP214" s="35">
        <v>0</v>
      </c>
      <c r="AQ214" s="35">
        <v>0</v>
      </c>
      <c r="AR214" s="35">
        <v>0</v>
      </c>
      <c r="AS214" s="35">
        <v>0</v>
      </c>
      <c r="AT214" s="35">
        <v>0</v>
      </c>
      <c r="AU214" s="35">
        <v>0</v>
      </c>
      <c r="AV214" s="35">
        <v>0</v>
      </c>
      <c r="AW214" s="35">
        <v>0</v>
      </c>
      <c r="AX214" s="35">
        <v>0</v>
      </c>
      <c r="AY214" s="35">
        <v>0</v>
      </c>
      <c r="AZ214" s="35">
        <v>0</v>
      </c>
      <c r="BA214" s="35">
        <v>0</v>
      </c>
      <c r="BB214" s="35">
        <v>0</v>
      </c>
      <c r="BC214" s="35">
        <v>0</v>
      </c>
      <c r="BD214" s="35">
        <v>0</v>
      </c>
      <c r="BE214" s="35">
        <v>0</v>
      </c>
      <c r="BF214" s="35">
        <v>0</v>
      </c>
      <c r="BG214" s="35">
        <v>0</v>
      </c>
      <c r="BH214" s="35">
        <v>0</v>
      </c>
      <c r="BI214" s="35">
        <v>0</v>
      </c>
      <c r="BJ214" s="35">
        <v>0</v>
      </c>
      <c r="BK214" s="35">
        <v>0</v>
      </c>
      <c r="BL214" s="35">
        <v>0</v>
      </c>
      <c r="BM214" s="35">
        <v>0</v>
      </c>
      <c r="BN214" s="35">
        <v>0</v>
      </c>
      <c r="BO214" s="7">
        <f>SUM(K214:BN214)</f>
        <v>125</v>
      </c>
    </row>
    <row r="215" spans="1:67" x14ac:dyDescent="0.2">
      <c r="A215" s="15" t="s">
        <v>108</v>
      </c>
      <c r="B215" s="14" t="s">
        <v>107</v>
      </c>
      <c r="C215" s="14" t="s">
        <v>101</v>
      </c>
      <c r="D215" s="13">
        <v>80475.960000000006</v>
      </c>
      <c r="E215" s="13">
        <f>ROUND(SUM($D215*1%),2)</f>
        <v>804.76</v>
      </c>
      <c r="F215" s="13">
        <f>ROUND(SUM($D215*0.5%),2)</f>
        <v>402.38</v>
      </c>
      <c r="G215" s="13">
        <f>E215-J215</f>
        <v>241.42999999999995</v>
      </c>
      <c r="H215" s="13">
        <f>F215-BO215</f>
        <v>317.38</v>
      </c>
      <c r="I215" s="12">
        <f ca="1">OFFSET(INDIRECT(ADDRESS(1,MATCH($I$2,$A$1:$BN$1,0))),ROW()-1,0)</f>
        <v>563.33000000000004</v>
      </c>
      <c r="J215" s="35">
        <v>563.33000000000004</v>
      </c>
      <c r="K215" s="35">
        <v>0</v>
      </c>
      <c r="L215" s="35">
        <v>0</v>
      </c>
      <c r="M215" s="35">
        <v>0</v>
      </c>
      <c r="N215" s="35">
        <v>0</v>
      </c>
      <c r="O215" s="35">
        <v>0</v>
      </c>
      <c r="P215" s="35">
        <v>0</v>
      </c>
      <c r="Q215" s="35">
        <v>0</v>
      </c>
      <c r="R215" s="35">
        <v>0</v>
      </c>
      <c r="S215" s="35">
        <v>0</v>
      </c>
      <c r="T215" s="35">
        <v>0</v>
      </c>
      <c r="U215" s="35">
        <v>0</v>
      </c>
      <c r="V215" s="35">
        <v>0</v>
      </c>
      <c r="W215" s="35">
        <v>0</v>
      </c>
      <c r="X215" s="35">
        <v>0</v>
      </c>
      <c r="Y215" s="35">
        <v>0</v>
      </c>
      <c r="Z215" s="35">
        <v>85</v>
      </c>
      <c r="AA215" s="35">
        <v>0</v>
      </c>
      <c r="AB215" s="35">
        <v>0</v>
      </c>
      <c r="AC215" s="35">
        <v>0</v>
      </c>
      <c r="AD215" s="35">
        <v>0</v>
      </c>
      <c r="AE215" s="35">
        <v>0</v>
      </c>
      <c r="AF215" s="35">
        <v>0</v>
      </c>
      <c r="AG215" s="35">
        <v>0</v>
      </c>
      <c r="AH215" s="35">
        <v>0</v>
      </c>
      <c r="AI215" s="35">
        <v>0</v>
      </c>
      <c r="AJ215" s="35">
        <v>0</v>
      </c>
      <c r="AK215" s="35">
        <v>0</v>
      </c>
      <c r="AL215" s="35">
        <v>0</v>
      </c>
      <c r="AM215" s="35">
        <v>0</v>
      </c>
      <c r="AN215" s="35">
        <v>0</v>
      </c>
      <c r="AO215" s="35">
        <v>0</v>
      </c>
      <c r="AP215" s="35">
        <v>0</v>
      </c>
      <c r="AQ215" s="35">
        <v>0</v>
      </c>
      <c r="AR215" s="35">
        <v>0</v>
      </c>
      <c r="AS215" s="35">
        <v>0</v>
      </c>
      <c r="AT215" s="35">
        <v>0</v>
      </c>
      <c r="AU215" s="35">
        <v>0</v>
      </c>
      <c r="AV215" s="35">
        <v>0</v>
      </c>
      <c r="AW215" s="35">
        <v>0</v>
      </c>
      <c r="AX215" s="35">
        <v>0</v>
      </c>
      <c r="AY215" s="35">
        <v>0</v>
      </c>
      <c r="AZ215" s="35">
        <v>0</v>
      </c>
      <c r="BA215" s="35">
        <v>0</v>
      </c>
      <c r="BB215" s="35">
        <v>0</v>
      </c>
      <c r="BC215" s="35">
        <v>0</v>
      </c>
      <c r="BD215" s="35">
        <v>0</v>
      </c>
      <c r="BE215" s="35">
        <v>0</v>
      </c>
      <c r="BF215" s="35">
        <v>0</v>
      </c>
      <c r="BG215" s="35">
        <v>0</v>
      </c>
      <c r="BH215" s="35">
        <v>0</v>
      </c>
      <c r="BI215" s="35">
        <v>0</v>
      </c>
      <c r="BJ215" s="35">
        <v>0</v>
      </c>
      <c r="BK215" s="35">
        <v>0</v>
      </c>
      <c r="BL215" s="35">
        <v>0</v>
      </c>
      <c r="BM215" s="35">
        <v>0</v>
      </c>
      <c r="BN215" s="35">
        <v>0</v>
      </c>
      <c r="BO215" s="7">
        <f>SUM(K215:BN215)</f>
        <v>85</v>
      </c>
    </row>
    <row r="216" spans="1:67" x14ac:dyDescent="0.2">
      <c r="A216" s="15" t="s">
        <v>106</v>
      </c>
      <c r="B216" s="14" t="s">
        <v>34</v>
      </c>
      <c r="C216" s="14" t="s">
        <v>101</v>
      </c>
      <c r="D216" s="13">
        <v>84438.39</v>
      </c>
      <c r="E216" s="13">
        <f>ROUND(SUM($D216*1%),2)</f>
        <v>844.38</v>
      </c>
      <c r="F216" s="13">
        <f>ROUND(SUM($D216*0.5%),2)</f>
        <v>422.19</v>
      </c>
      <c r="G216" s="13">
        <f>E216-J216</f>
        <v>422.19</v>
      </c>
      <c r="H216" s="13">
        <f>F216-BO216</f>
        <v>422.19</v>
      </c>
      <c r="I216" s="12">
        <f ca="1">OFFSET(INDIRECT(ADDRESS(1,MATCH($I$2,$A$1:$BN$1,0))),ROW()-1,0)</f>
        <v>422.19</v>
      </c>
      <c r="J216" s="35">
        <v>422.19</v>
      </c>
      <c r="K216" s="35">
        <v>0</v>
      </c>
      <c r="L216" s="35">
        <v>0</v>
      </c>
      <c r="M216" s="35">
        <v>0</v>
      </c>
      <c r="N216" s="35">
        <v>0</v>
      </c>
      <c r="O216" s="35">
        <v>0</v>
      </c>
      <c r="P216" s="35">
        <v>0</v>
      </c>
      <c r="Q216" s="35">
        <v>0</v>
      </c>
      <c r="R216" s="35">
        <v>0</v>
      </c>
      <c r="S216" s="35">
        <v>0</v>
      </c>
      <c r="T216" s="35">
        <v>0</v>
      </c>
      <c r="U216" s="35">
        <v>0</v>
      </c>
      <c r="V216" s="35">
        <v>0</v>
      </c>
      <c r="W216" s="35">
        <v>0</v>
      </c>
      <c r="X216" s="35">
        <v>0</v>
      </c>
      <c r="Y216" s="35">
        <v>0</v>
      </c>
      <c r="Z216" s="35">
        <v>0</v>
      </c>
      <c r="AA216" s="35">
        <v>0</v>
      </c>
      <c r="AB216" s="35">
        <v>0</v>
      </c>
      <c r="AC216" s="35">
        <v>0</v>
      </c>
      <c r="AD216" s="35">
        <v>0</v>
      </c>
      <c r="AE216" s="35">
        <v>0</v>
      </c>
      <c r="AF216" s="35">
        <v>0</v>
      </c>
      <c r="AG216" s="35">
        <v>0</v>
      </c>
      <c r="AH216" s="35">
        <v>0</v>
      </c>
      <c r="AI216" s="35">
        <v>0</v>
      </c>
      <c r="AJ216" s="35">
        <v>0</v>
      </c>
      <c r="AK216" s="35">
        <v>0</v>
      </c>
      <c r="AL216" s="35">
        <v>0</v>
      </c>
      <c r="AM216" s="35">
        <v>0</v>
      </c>
      <c r="AN216" s="35">
        <v>0</v>
      </c>
      <c r="AO216" s="35">
        <v>0</v>
      </c>
      <c r="AP216" s="35">
        <v>0</v>
      </c>
      <c r="AQ216" s="35">
        <v>0</v>
      </c>
      <c r="AR216" s="35">
        <v>0</v>
      </c>
      <c r="AS216" s="35">
        <v>0</v>
      </c>
      <c r="AT216" s="35">
        <v>0</v>
      </c>
      <c r="AU216" s="35">
        <v>0</v>
      </c>
      <c r="AV216" s="35">
        <v>0</v>
      </c>
      <c r="AW216" s="35">
        <v>0</v>
      </c>
      <c r="AX216" s="35">
        <v>0</v>
      </c>
      <c r="AY216" s="35">
        <v>0</v>
      </c>
      <c r="AZ216" s="35">
        <v>0</v>
      </c>
      <c r="BA216" s="35">
        <v>0</v>
      </c>
      <c r="BB216" s="35">
        <v>0</v>
      </c>
      <c r="BC216" s="35">
        <v>0</v>
      </c>
      <c r="BD216" s="35">
        <v>0</v>
      </c>
      <c r="BE216" s="35">
        <v>0</v>
      </c>
      <c r="BF216" s="35">
        <v>0</v>
      </c>
      <c r="BG216" s="35">
        <v>0</v>
      </c>
      <c r="BH216" s="35">
        <v>0</v>
      </c>
      <c r="BI216" s="35">
        <v>0</v>
      </c>
      <c r="BJ216" s="35">
        <v>0</v>
      </c>
      <c r="BK216" s="35">
        <v>0</v>
      </c>
      <c r="BL216" s="35">
        <v>0</v>
      </c>
      <c r="BM216" s="35">
        <v>0</v>
      </c>
      <c r="BN216" s="35">
        <v>0</v>
      </c>
      <c r="BO216" s="7">
        <f>SUM(K216:BN216)</f>
        <v>0</v>
      </c>
    </row>
    <row r="217" spans="1:67" x14ac:dyDescent="0.2">
      <c r="A217" s="15" t="s">
        <v>105</v>
      </c>
      <c r="B217" s="14" t="s">
        <v>104</v>
      </c>
      <c r="C217" s="14" t="s">
        <v>101</v>
      </c>
      <c r="D217" s="13">
        <v>67776.3</v>
      </c>
      <c r="E217" s="13">
        <f>ROUND(SUM($D217*1%),2)</f>
        <v>677.76</v>
      </c>
      <c r="F217" s="13">
        <f>ROUND(SUM($D217*0.5%),2)</f>
        <v>338.88</v>
      </c>
      <c r="G217" s="13">
        <f>E217-J217</f>
        <v>338.88</v>
      </c>
      <c r="H217" s="13">
        <f>F217-BO217</f>
        <v>303.88</v>
      </c>
      <c r="I217" s="12">
        <f ca="1">OFFSET(INDIRECT(ADDRESS(1,MATCH($I$2,$A$1:$BN$1,0))),ROW()-1,0)</f>
        <v>338.88</v>
      </c>
      <c r="J217" s="35">
        <v>338.88</v>
      </c>
      <c r="K217" s="35">
        <v>0</v>
      </c>
      <c r="L217" s="35">
        <v>0</v>
      </c>
      <c r="M217" s="35">
        <v>0</v>
      </c>
      <c r="N217" s="35">
        <v>0</v>
      </c>
      <c r="O217" s="35">
        <v>0</v>
      </c>
      <c r="P217" s="35">
        <v>0</v>
      </c>
      <c r="Q217" s="35">
        <v>0</v>
      </c>
      <c r="R217" s="35">
        <v>0</v>
      </c>
      <c r="S217" s="35">
        <v>0</v>
      </c>
      <c r="T217" s="35">
        <v>0</v>
      </c>
      <c r="U217" s="35">
        <v>0</v>
      </c>
      <c r="V217" s="35">
        <v>0</v>
      </c>
      <c r="W217" s="35">
        <v>0</v>
      </c>
      <c r="X217" s="35">
        <v>0</v>
      </c>
      <c r="Y217" s="35">
        <v>0</v>
      </c>
      <c r="Z217" s="35">
        <v>35</v>
      </c>
      <c r="AA217" s="35">
        <v>0</v>
      </c>
      <c r="AB217" s="35">
        <v>0</v>
      </c>
      <c r="AC217" s="35">
        <v>0</v>
      </c>
      <c r="AD217" s="35">
        <v>0</v>
      </c>
      <c r="AE217" s="35">
        <v>0</v>
      </c>
      <c r="AF217" s="35">
        <v>0</v>
      </c>
      <c r="AG217" s="35">
        <v>0</v>
      </c>
      <c r="AH217" s="35">
        <v>0</v>
      </c>
      <c r="AI217" s="35">
        <v>0</v>
      </c>
      <c r="AJ217" s="35">
        <v>0</v>
      </c>
      <c r="AK217" s="35">
        <v>0</v>
      </c>
      <c r="AL217" s="35">
        <v>0</v>
      </c>
      <c r="AM217" s="35">
        <v>0</v>
      </c>
      <c r="AN217" s="35">
        <v>0</v>
      </c>
      <c r="AO217" s="35">
        <v>0</v>
      </c>
      <c r="AP217" s="35">
        <v>0</v>
      </c>
      <c r="AQ217" s="35">
        <v>0</v>
      </c>
      <c r="AR217" s="35">
        <v>0</v>
      </c>
      <c r="AS217" s="35">
        <v>0</v>
      </c>
      <c r="AT217" s="35">
        <v>0</v>
      </c>
      <c r="AU217" s="35">
        <v>0</v>
      </c>
      <c r="AV217" s="35">
        <v>0</v>
      </c>
      <c r="AW217" s="35">
        <v>0</v>
      </c>
      <c r="AX217" s="35">
        <v>0</v>
      </c>
      <c r="AY217" s="35">
        <v>0</v>
      </c>
      <c r="AZ217" s="35">
        <v>0</v>
      </c>
      <c r="BA217" s="35">
        <v>0</v>
      </c>
      <c r="BB217" s="35">
        <v>0</v>
      </c>
      <c r="BC217" s="35">
        <v>0</v>
      </c>
      <c r="BD217" s="35">
        <v>0</v>
      </c>
      <c r="BE217" s="35">
        <v>0</v>
      </c>
      <c r="BF217" s="35">
        <v>0</v>
      </c>
      <c r="BG217" s="35">
        <v>0</v>
      </c>
      <c r="BH217" s="35">
        <v>0</v>
      </c>
      <c r="BI217" s="35">
        <v>0</v>
      </c>
      <c r="BJ217" s="35">
        <v>0</v>
      </c>
      <c r="BK217" s="35">
        <v>0</v>
      </c>
      <c r="BL217" s="35">
        <v>0</v>
      </c>
      <c r="BM217" s="35">
        <v>0</v>
      </c>
      <c r="BN217" s="35">
        <v>0</v>
      </c>
      <c r="BO217" s="7">
        <f>SUM(K217:BN217)</f>
        <v>35</v>
      </c>
    </row>
    <row r="218" spans="1:67" x14ac:dyDescent="0.2">
      <c r="A218" s="15" t="s">
        <v>103</v>
      </c>
      <c r="B218" s="14" t="s">
        <v>102</v>
      </c>
      <c r="C218" s="14" t="s">
        <v>101</v>
      </c>
      <c r="D218" s="13">
        <v>64586.76</v>
      </c>
      <c r="E218" s="13">
        <f>ROUND(SUM($D218*1%),2)</f>
        <v>645.87</v>
      </c>
      <c r="F218" s="13">
        <f>ROUND(SUM($D218*0.5%),2)</f>
        <v>322.93</v>
      </c>
      <c r="G218" s="13">
        <f>E218-J218</f>
        <v>322.93</v>
      </c>
      <c r="H218" s="13">
        <f>F218-BO218</f>
        <v>212.93</v>
      </c>
      <c r="I218" s="12">
        <f ca="1">OFFSET(INDIRECT(ADDRESS(1,MATCH($I$2,$A$1:$BN$1,0))),ROW()-1,0)</f>
        <v>322.94</v>
      </c>
      <c r="J218" s="35">
        <v>322.94</v>
      </c>
      <c r="K218" s="35">
        <v>0</v>
      </c>
      <c r="L218" s="35">
        <v>0</v>
      </c>
      <c r="M218" s="35">
        <v>0</v>
      </c>
      <c r="N218" s="35">
        <v>0</v>
      </c>
      <c r="O218" s="35">
        <v>0</v>
      </c>
      <c r="P218" s="35">
        <v>0</v>
      </c>
      <c r="Q218" s="35">
        <v>0</v>
      </c>
      <c r="R218" s="35">
        <v>0</v>
      </c>
      <c r="S218" s="35">
        <v>0</v>
      </c>
      <c r="T218" s="35">
        <v>0</v>
      </c>
      <c r="U218" s="35">
        <v>0</v>
      </c>
      <c r="V218" s="35">
        <v>0</v>
      </c>
      <c r="W218" s="35">
        <v>0</v>
      </c>
      <c r="X218" s="35">
        <v>0</v>
      </c>
      <c r="Y218" s="35">
        <v>0</v>
      </c>
      <c r="Z218" s="35">
        <v>110</v>
      </c>
      <c r="AA218" s="35">
        <v>0</v>
      </c>
      <c r="AB218" s="35">
        <v>0</v>
      </c>
      <c r="AC218" s="35">
        <v>0</v>
      </c>
      <c r="AD218" s="35">
        <v>0</v>
      </c>
      <c r="AE218" s="35">
        <v>0</v>
      </c>
      <c r="AF218" s="35">
        <v>0</v>
      </c>
      <c r="AG218" s="35">
        <v>0</v>
      </c>
      <c r="AH218" s="35">
        <v>0</v>
      </c>
      <c r="AI218" s="35">
        <v>0</v>
      </c>
      <c r="AJ218" s="35">
        <v>0</v>
      </c>
      <c r="AK218" s="35">
        <v>0</v>
      </c>
      <c r="AL218" s="35">
        <v>0</v>
      </c>
      <c r="AM218" s="35">
        <v>0</v>
      </c>
      <c r="AN218" s="35">
        <v>0</v>
      </c>
      <c r="AO218" s="35">
        <v>0</v>
      </c>
      <c r="AP218" s="35">
        <v>0</v>
      </c>
      <c r="AQ218" s="35">
        <v>0</v>
      </c>
      <c r="AR218" s="35">
        <v>0</v>
      </c>
      <c r="AS218" s="35">
        <v>0</v>
      </c>
      <c r="AT218" s="35">
        <v>0</v>
      </c>
      <c r="AU218" s="35">
        <v>0</v>
      </c>
      <c r="AV218" s="35">
        <v>0</v>
      </c>
      <c r="AW218" s="35">
        <v>0</v>
      </c>
      <c r="AX218" s="35">
        <v>0</v>
      </c>
      <c r="AY218" s="35">
        <v>0</v>
      </c>
      <c r="AZ218" s="35">
        <v>0</v>
      </c>
      <c r="BA218" s="35">
        <v>0</v>
      </c>
      <c r="BB218" s="35">
        <v>0</v>
      </c>
      <c r="BC218" s="35">
        <v>0</v>
      </c>
      <c r="BD218" s="35">
        <v>0</v>
      </c>
      <c r="BE218" s="35">
        <v>0</v>
      </c>
      <c r="BF218" s="35">
        <v>0</v>
      </c>
      <c r="BG218" s="35">
        <v>0</v>
      </c>
      <c r="BH218" s="35">
        <v>0</v>
      </c>
      <c r="BI218" s="35">
        <v>0</v>
      </c>
      <c r="BJ218" s="35">
        <v>0</v>
      </c>
      <c r="BK218" s="35">
        <v>0</v>
      </c>
      <c r="BL218" s="35">
        <v>0</v>
      </c>
      <c r="BM218" s="35">
        <v>0</v>
      </c>
      <c r="BN218" s="35">
        <v>0</v>
      </c>
      <c r="BO218" s="7">
        <f>SUM(K218:BN218)</f>
        <v>110</v>
      </c>
    </row>
    <row r="219" spans="1:67" x14ac:dyDescent="0.2">
      <c r="A219" s="15" t="s">
        <v>100</v>
      </c>
      <c r="B219" s="14" t="s">
        <v>99</v>
      </c>
      <c r="C219" s="14" t="s">
        <v>49</v>
      </c>
      <c r="D219" s="13">
        <v>160609.26</v>
      </c>
      <c r="E219" s="13">
        <f>ROUND(SUM($D219*1%),2)</f>
        <v>1606.09</v>
      </c>
      <c r="F219" s="13">
        <f>ROUND(SUM($D219*0.5%),2)</f>
        <v>803.05</v>
      </c>
      <c r="G219" s="13">
        <f>E219-J219</f>
        <v>0</v>
      </c>
      <c r="H219" s="13">
        <f>F219-BO219</f>
        <v>803.05</v>
      </c>
      <c r="I219" s="12">
        <f ca="1">OFFSET(INDIRECT(ADDRESS(1,MATCH($I$2,$A$1:$BN$1,0))),ROW()-1,0)</f>
        <v>1606.09</v>
      </c>
      <c r="J219" s="35">
        <v>1606.09</v>
      </c>
      <c r="K219" s="35">
        <v>0</v>
      </c>
      <c r="L219" s="35">
        <v>0</v>
      </c>
      <c r="M219" s="35">
        <v>0</v>
      </c>
      <c r="N219" s="35">
        <v>0</v>
      </c>
      <c r="O219" s="35">
        <v>0</v>
      </c>
      <c r="P219" s="35">
        <v>0</v>
      </c>
      <c r="Q219" s="35">
        <v>0</v>
      </c>
      <c r="R219" s="35">
        <v>0</v>
      </c>
      <c r="S219" s="35">
        <v>0</v>
      </c>
      <c r="T219" s="35">
        <v>0</v>
      </c>
      <c r="U219" s="35">
        <v>0</v>
      </c>
      <c r="V219" s="35">
        <v>0</v>
      </c>
      <c r="W219" s="35">
        <v>0</v>
      </c>
      <c r="X219" s="35">
        <v>0</v>
      </c>
      <c r="Y219" s="35">
        <v>0</v>
      </c>
      <c r="Z219" s="35">
        <v>0</v>
      </c>
      <c r="AA219" s="35">
        <v>0</v>
      </c>
      <c r="AB219" s="35">
        <v>0</v>
      </c>
      <c r="AC219" s="35">
        <v>0</v>
      </c>
      <c r="AD219" s="35">
        <v>0</v>
      </c>
      <c r="AE219" s="35">
        <v>0</v>
      </c>
      <c r="AF219" s="35">
        <v>0</v>
      </c>
      <c r="AG219" s="35">
        <v>0</v>
      </c>
      <c r="AH219" s="35">
        <v>0</v>
      </c>
      <c r="AI219" s="35">
        <v>0</v>
      </c>
      <c r="AJ219" s="35">
        <v>0</v>
      </c>
      <c r="AK219" s="35">
        <v>0</v>
      </c>
      <c r="AL219" s="35">
        <v>0</v>
      </c>
      <c r="AM219" s="35">
        <v>0</v>
      </c>
      <c r="AN219" s="35">
        <v>0</v>
      </c>
      <c r="AO219" s="35">
        <v>0</v>
      </c>
      <c r="AP219" s="35">
        <v>0</v>
      </c>
      <c r="AQ219" s="35">
        <v>0</v>
      </c>
      <c r="AR219" s="35">
        <v>0</v>
      </c>
      <c r="AS219" s="35">
        <v>0</v>
      </c>
      <c r="AT219" s="35">
        <v>0</v>
      </c>
      <c r="AU219" s="35">
        <v>0</v>
      </c>
      <c r="AV219" s="35">
        <v>0</v>
      </c>
      <c r="AW219" s="35">
        <v>0</v>
      </c>
      <c r="AX219" s="35">
        <v>0</v>
      </c>
      <c r="AY219" s="35">
        <v>0</v>
      </c>
      <c r="AZ219" s="35">
        <v>0</v>
      </c>
      <c r="BA219" s="35">
        <v>0</v>
      </c>
      <c r="BB219" s="35">
        <v>0</v>
      </c>
      <c r="BC219" s="35">
        <v>0</v>
      </c>
      <c r="BD219" s="35">
        <v>0</v>
      </c>
      <c r="BE219" s="35">
        <v>0</v>
      </c>
      <c r="BF219" s="35">
        <v>0</v>
      </c>
      <c r="BG219" s="35">
        <v>0</v>
      </c>
      <c r="BH219" s="35">
        <v>0</v>
      </c>
      <c r="BI219" s="35">
        <v>0</v>
      </c>
      <c r="BJ219" s="35">
        <v>0</v>
      </c>
      <c r="BK219" s="35">
        <v>0</v>
      </c>
      <c r="BL219" s="35">
        <v>0</v>
      </c>
      <c r="BM219" s="35">
        <v>0</v>
      </c>
      <c r="BN219" s="35">
        <v>0</v>
      </c>
      <c r="BO219" s="7">
        <f>SUM(K219:BN219)</f>
        <v>0</v>
      </c>
    </row>
    <row r="220" spans="1:67" x14ac:dyDescent="0.2">
      <c r="A220" s="15" t="s">
        <v>98</v>
      </c>
      <c r="B220" s="14" t="s">
        <v>97</v>
      </c>
      <c r="C220" s="14" t="s">
        <v>49</v>
      </c>
      <c r="D220" s="13">
        <v>101469.29</v>
      </c>
      <c r="E220" s="13">
        <f>ROUND(SUM($D220*1%),2)</f>
        <v>1014.69</v>
      </c>
      <c r="F220" s="13">
        <f>ROUND(SUM($D220*0.5%),2)</f>
        <v>507.35</v>
      </c>
      <c r="G220" s="13">
        <f>E220-J220</f>
        <v>507.34000000000003</v>
      </c>
      <c r="H220" s="13">
        <f>F220-BO220</f>
        <v>507.35</v>
      </c>
      <c r="I220" s="12">
        <f ca="1">OFFSET(INDIRECT(ADDRESS(1,MATCH($I$2,$A$1:$BN$1,0))),ROW()-1,0)</f>
        <v>507.35</v>
      </c>
      <c r="J220" s="35">
        <v>507.35</v>
      </c>
      <c r="K220" s="35">
        <v>0</v>
      </c>
      <c r="L220" s="35">
        <v>0</v>
      </c>
      <c r="M220" s="35">
        <v>0</v>
      </c>
      <c r="N220" s="35">
        <v>0</v>
      </c>
      <c r="O220" s="35">
        <v>0</v>
      </c>
      <c r="P220" s="35">
        <v>0</v>
      </c>
      <c r="Q220" s="35">
        <v>0</v>
      </c>
      <c r="R220" s="35">
        <v>0</v>
      </c>
      <c r="S220" s="35">
        <v>0</v>
      </c>
      <c r="T220" s="35">
        <v>0</v>
      </c>
      <c r="U220" s="35">
        <v>0</v>
      </c>
      <c r="V220" s="35">
        <v>0</v>
      </c>
      <c r="W220" s="35">
        <v>0</v>
      </c>
      <c r="X220" s="35">
        <v>0</v>
      </c>
      <c r="Y220" s="35">
        <v>0</v>
      </c>
      <c r="Z220" s="35">
        <v>0</v>
      </c>
      <c r="AA220" s="35">
        <v>0</v>
      </c>
      <c r="AB220" s="35">
        <v>0</v>
      </c>
      <c r="AC220" s="35">
        <v>0</v>
      </c>
      <c r="AD220" s="35">
        <v>0</v>
      </c>
      <c r="AE220" s="35">
        <v>0</v>
      </c>
      <c r="AF220" s="35">
        <v>0</v>
      </c>
      <c r="AG220" s="35">
        <v>0</v>
      </c>
      <c r="AH220" s="35">
        <v>0</v>
      </c>
      <c r="AI220" s="35">
        <v>0</v>
      </c>
      <c r="AJ220" s="35">
        <v>0</v>
      </c>
      <c r="AK220" s="35">
        <v>0</v>
      </c>
      <c r="AL220" s="35">
        <v>0</v>
      </c>
      <c r="AM220" s="35">
        <v>0</v>
      </c>
      <c r="AN220" s="35">
        <v>0</v>
      </c>
      <c r="AO220" s="35">
        <v>0</v>
      </c>
      <c r="AP220" s="35">
        <v>0</v>
      </c>
      <c r="AQ220" s="35">
        <v>0</v>
      </c>
      <c r="AR220" s="35">
        <v>0</v>
      </c>
      <c r="AS220" s="35">
        <v>0</v>
      </c>
      <c r="AT220" s="35">
        <v>0</v>
      </c>
      <c r="AU220" s="35">
        <v>0</v>
      </c>
      <c r="AV220" s="35">
        <v>0</v>
      </c>
      <c r="AW220" s="35">
        <v>0</v>
      </c>
      <c r="AX220" s="35">
        <v>0</v>
      </c>
      <c r="AY220" s="35">
        <v>0</v>
      </c>
      <c r="AZ220" s="35">
        <v>0</v>
      </c>
      <c r="BA220" s="35">
        <v>0</v>
      </c>
      <c r="BB220" s="35">
        <v>0</v>
      </c>
      <c r="BC220" s="35">
        <v>0</v>
      </c>
      <c r="BD220" s="35">
        <v>0</v>
      </c>
      <c r="BE220" s="35">
        <v>0</v>
      </c>
      <c r="BF220" s="35">
        <v>0</v>
      </c>
      <c r="BG220" s="35">
        <v>0</v>
      </c>
      <c r="BH220" s="35">
        <v>0</v>
      </c>
      <c r="BI220" s="35">
        <v>0</v>
      </c>
      <c r="BJ220" s="35">
        <v>0</v>
      </c>
      <c r="BK220" s="35">
        <v>0</v>
      </c>
      <c r="BL220" s="35">
        <v>0</v>
      </c>
      <c r="BM220" s="35">
        <v>0</v>
      </c>
      <c r="BN220" s="35">
        <v>0</v>
      </c>
      <c r="BO220" s="7">
        <f>SUM(K220:BN220)</f>
        <v>0</v>
      </c>
    </row>
    <row r="221" spans="1:67" x14ac:dyDescent="0.2">
      <c r="A221" s="15" t="s">
        <v>96</v>
      </c>
      <c r="B221" s="14" t="s">
        <v>95</v>
      </c>
      <c r="C221" s="14" t="s">
        <v>49</v>
      </c>
      <c r="D221" s="13">
        <v>156374.51</v>
      </c>
      <c r="E221" s="13">
        <f>ROUND(SUM($D221*1%),2)</f>
        <v>1563.75</v>
      </c>
      <c r="F221" s="13">
        <f>ROUND(SUM($D221*0.5%),2)</f>
        <v>781.87</v>
      </c>
      <c r="G221" s="13">
        <f>E221-J221</f>
        <v>1413.75</v>
      </c>
      <c r="H221" s="13">
        <f>F221-BO221</f>
        <v>297.87</v>
      </c>
      <c r="I221" s="12">
        <f ca="1">OFFSET(INDIRECT(ADDRESS(1,MATCH($I$2,$A$1:$BN$1,0))),ROW()-1,0)</f>
        <v>150</v>
      </c>
      <c r="J221" s="35">
        <v>150</v>
      </c>
      <c r="K221" s="35">
        <v>0</v>
      </c>
      <c r="L221" s="35">
        <v>0</v>
      </c>
      <c r="M221" s="35">
        <v>0</v>
      </c>
      <c r="N221" s="35">
        <v>0</v>
      </c>
      <c r="O221" s="35">
        <v>0</v>
      </c>
      <c r="P221" s="35">
        <v>0</v>
      </c>
      <c r="Q221" s="35">
        <v>0</v>
      </c>
      <c r="R221" s="35">
        <v>0</v>
      </c>
      <c r="S221" s="35">
        <v>0</v>
      </c>
      <c r="T221" s="35">
        <v>0</v>
      </c>
      <c r="U221" s="35">
        <v>0</v>
      </c>
      <c r="V221" s="35">
        <v>0</v>
      </c>
      <c r="W221" s="35">
        <v>0</v>
      </c>
      <c r="X221" s="35">
        <v>0</v>
      </c>
      <c r="Y221" s="35">
        <v>0</v>
      </c>
      <c r="Z221" s="35">
        <v>0</v>
      </c>
      <c r="AA221" s="35">
        <v>0</v>
      </c>
      <c r="AB221" s="35">
        <v>0</v>
      </c>
      <c r="AC221" s="35">
        <v>0</v>
      </c>
      <c r="AD221" s="35">
        <v>0</v>
      </c>
      <c r="AE221" s="35">
        <v>484</v>
      </c>
      <c r="AF221" s="35">
        <v>0</v>
      </c>
      <c r="AG221" s="35">
        <v>0</v>
      </c>
      <c r="AH221" s="35">
        <v>0</v>
      </c>
      <c r="AI221" s="35">
        <v>0</v>
      </c>
      <c r="AJ221" s="35">
        <v>0</v>
      </c>
      <c r="AK221" s="35">
        <v>0</v>
      </c>
      <c r="AL221" s="35">
        <v>0</v>
      </c>
      <c r="AM221" s="35">
        <v>0</v>
      </c>
      <c r="AN221" s="35">
        <v>0</v>
      </c>
      <c r="AO221" s="35">
        <v>0</v>
      </c>
      <c r="AP221" s="35">
        <v>0</v>
      </c>
      <c r="AQ221" s="35">
        <v>0</v>
      </c>
      <c r="AR221" s="35">
        <v>0</v>
      </c>
      <c r="AS221" s="35">
        <v>0</v>
      </c>
      <c r="AT221" s="35">
        <v>0</v>
      </c>
      <c r="AU221" s="35">
        <v>0</v>
      </c>
      <c r="AV221" s="35">
        <v>0</v>
      </c>
      <c r="AW221" s="35">
        <v>0</v>
      </c>
      <c r="AX221" s="35">
        <v>0</v>
      </c>
      <c r="AY221" s="35">
        <v>0</v>
      </c>
      <c r="AZ221" s="35">
        <v>0</v>
      </c>
      <c r="BA221" s="35">
        <v>0</v>
      </c>
      <c r="BB221" s="35">
        <v>0</v>
      </c>
      <c r="BC221" s="35">
        <v>0</v>
      </c>
      <c r="BD221" s="35">
        <v>0</v>
      </c>
      <c r="BE221" s="35">
        <v>0</v>
      </c>
      <c r="BF221" s="35">
        <v>0</v>
      </c>
      <c r="BG221" s="35">
        <v>0</v>
      </c>
      <c r="BH221" s="35">
        <v>0</v>
      </c>
      <c r="BI221" s="35">
        <v>0</v>
      </c>
      <c r="BJ221" s="35">
        <v>0</v>
      </c>
      <c r="BK221" s="35">
        <v>0</v>
      </c>
      <c r="BL221" s="35">
        <v>0</v>
      </c>
      <c r="BM221" s="35">
        <v>0</v>
      </c>
      <c r="BN221" s="35">
        <v>0</v>
      </c>
      <c r="BO221" s="7">
        <f>SUM(K221:BN221)</f>
        <v>484</v>
      </c>
    </row>
    <row r="222" spans="1:67" x14ac:dyDescent="0.2">
      <c r="A222" s="15" t="s">
        <v>94</v>
      </c>
      <c r="B222" s="14" t="s">
        <v>93</v>
      </c>
      <c r="C222" s="14" t="s">
        <v>49</v>
      </c>
      <c r="D222" s="13">
        <v>112608.47</v>
      </c>
      <c r="E222" s="13">
        <f>ROUND(SUM($D222*1%),2)</f>
        <v>1126.08</v>
      </c>
      <c r="F222" s="13">
        <f>ROUND(SUM($D222*0.5%),2)</f>
        <v>563.04</v>
      </c>
      <c r="G222" s="13">
        <f>E222-J222</f>
        <v>563.04</v>
      </c>
      <c r="H222" s="13">
        <f>F222-BO222</f>
        <v>563.04</v>
      </c>
      <c r="I222" s="12">
        <f ca="1">OFFSET(INDIRECT(ADDRESS(1,MATCH($I$2,$A$1:$BN$1,0))),ROW()-1,0)</f>
        <v>563.04</v>
      </c>
      <c r="J222" s="35">
        <v>563.04</v>
      </c>
      <c r="K222" s="35">
        <v>0</v>
      </c>
      <c r="L222" s="35">
        <v>0</v>
      </c>
      <c r="M222" s="35">
        <v>0</v>
      </c>
      <c r="N222" s="35">
        <v>0</v>
      </c>
      <c r="O222" s="35">
        <v>0</v>
      </c>
      <c r="P222" s="35">
        <v>0</v>
      </c>
      <c r="Q222" s="35">
        <v>0</v>
      </c>
      <c r="R222" s="35">
        <v>0</v>
      </c>
      <c r="S222" s="35">
        <v>0</v>
      </c>
      <c r="T222" s="35">
        <v>0</v>
      </c>
      <c r="U222" s="35">
        <v>0</v>
      </c>
      <c r="V222" s="35">
        <v>0</v>
      </c>
      <c r="W222" s="35">
        <v>0</v>
      </c>
      <c r="X222" s="35">
        <v>0</v>
      </c>
      <c r="Y222" s="35">
        <v>0</v>
      </c>
      <c r="Z222" s="35">
        <v>0</v>
      </c>
      <c r="AA222" s="35">
        <v>0</v>
      </c>
      <c r="AB222" s="35">
        <v>0</v>
      </c>
      <c r="AC222" s="35">
        <v>0</v>
      </c>
      <c r="AD222" s="35">
        <v>0</v>
      </c>
      <c r="AE222" s="35">
        <v>0</v>
      </c>
      <c r="AF222" s="35">
        <v>0</v>
      </c>
      <c r="AG222" s="35">
        <v>0</v>
      </c>
      <c r="AH222" s="35">
        <v>0</v>
      </c>
      <c r="AI222" s="35">
        <v>0</v>
      </c>
      <c r="AJ222" s="35">
        <v>0</v>
      </c>
      <c r="AK222" s="35">
        <v>0</v>
      </c>
      <c r="AL222" s="35">
        <v>0</v>
      </c>
      <c r="AM222" s="35">
        <v>0</v>
      </c>
      <c r="AN222" s="35">
        <v>0</v>
      </c>
      <c r="AO222" s="35">
        <v>0</v>
      </c>
      <c r="AP222" s="35">
        <v>0</v>
      </c>
      <c r="AQ222" s="35">
        <v>0</v>
      </c>
      <c r="AR222" s="35">
        <v>0</v>
      </c>
      <c r="AS222" s="35">
        <v>0</v>
      </c>
      <c r="AT222" s="35">
        <v>0</v>
      </c>
      <c r="AU222" s="35">
        <v>0</v>
      </c>
      <c r="AV222" s="35">
        <v>0</v>
      </c>
      <c r="AW222" s="35">
        <v>0</v>
      </c>
      <c r="AX222" s="35">
        <v>0</v>
      </c>
      <c r="AY222" s="35">
        <v>0</v>
      </c>
      <c r="AZ222" s="35">
        <v>0</v>
      </c>
      <c r="BA222" s="35">
        <v>0</v>
      </c>
      <c r="BB222" s="35">
        <v>0</v>
      </c>
      <c r="BC222" s="35">
        <v>0</v>
      </c>
      <c r="BD222" s="35">
        <v>0</v>
      </c>
      <c r="BE222" s="35">
        <v>0</v>
      </c>
      <c r="BF222" s="35">
        <v>0</v>
      </c>
      <c r="BG222" s="35">
        <v>0</v>
      </c>
      <c r="BH222" s="35">
        <v>0</v>
      </c>
      <c r="BI222" s="35">
        <v>0</v>
      </c>
      <c r="BJ222" s="35">
        <v>0</v>
      </c>
      <c r="BK222" s="35">
        <v>0</v>
      </c>
      <c r="BL222" s="35">
        <v>0</v>
      </c>
      <c r="BM222" s="35">
        <v>0</v>
      </c>
      <c r="BN222" s="35">
        <v>0</v>
      </c>
      <c r="BO222" s="7">
        <f>SUM(K222:BN222)</f>
        <v>0</v>
      </c>
    </row>
    <row r="223" spans="1:67" x14ac:dyDescent="0.2">
      <c r="A223" s="15" t="s">
        <v>92</v>
      </c>
      <c r="B223" s="14" t="s">
        <v>91</v>
      </c>
      <c r="C223" s="14" t="s">
        <v>49</v>
      </c>
      <c r="D223" s="13">
        <v>113089.89</v>
      </c>
      <c r="E223" s="13">
        <f>ROUND(SUM($D223*1%),2)</f>
        <v>1130.9000000000001</v>
      </c>
      <c r="F223" s="13">
        <f>ROUND(SUM($D223*0.5%),2)</f>
        <v>565.45000000000005</v>
      </c>
      <c r="G223" s="13">
        <f>E223-J223</f>
        <v>844.90000000000009</v>
      </c>
      <c r="H223" s="13">
        <f>F223-BO223</f>
        <v>565.45000000000005</v>
      </c>
      <c r="I223" s="12">
        <f ca="1">OFFSET(INDIRECT(ADDRESS(1,MATCH($I$2,$A$1:$BN$1,0))),ROW()-1,0)</f>
        <v>286</v>
      </c>
      <c r="J223" s="35">
        <v>286</v>
      </c>
      <c r="K223" s="35">
        <v>0</v>
      </c>
      <c r="L223" s="35">
        <v>0</v>
      </c>
      <c r="M223" s="35">
        <v>0</v>
      </c>
      <c r="N223" s="35">
        <v>0</v>
      </c>
      <c r="O223" s="35">
        <v>0</v>
      </c>
      <c r="P223" s="35">
        <v>0</v>
      </c>
      <c r="Q223" s="35">
        <v>0</v>
      </c>
      <c r="R223" s="35">
        <v>0</v>
      </c>
      <c r="S223" s="35">
        <v>0</v>
      </c>
      <c r="T223" s="35">
        <v>0</v>
      </c>
      <c r="U223" s="35">
        <v>0</v>
      </c>
      <c r="V223" s="35">
        <v>0</v>
      </c>
      <c r="W223" s="35">
        <v>0</v>
      </c>
      <c r="X223" s="35">
        <v>0</v>
      </c>
      <c r="Y223" s="35">
        <v>0</v>
      </c>
      <c r="Z223" s="35">
        <v>0</v>
      </c>
      <c r="AA223" s="35">
        <v>0</v>
      </c>
      <c r="AB223" s="35">
        <v>0</v>
      </c>
      <c r="AC223" s="35">
        <v>0</v>
      </c>
      <c r="AD223" s="35">
        <v>0</v>
      </c>
      <c r="AE223" s="35">
        <v>0</v>
      </c>
      <c r="AF223" s="35">
        <v>0</v>
      </c>
      <c r="AG223" s="35">
        <v>0</v>
      </c>
      <c r="AH223" s="35">
        <v>0</v>
      </c>
      <c r="AI223" s="35">
        <v>0</v>
      </c>
      <c r="AJ223" s="35">
        <v>0</v>
      </c>
      <c r="AK223" s="35">
        <v>0</v>
      </c>
      <c r="AL223" s="35">
        <v>0</v>
      </c>
      <c r="AM223" s="35">
        <v>0</v>
      </c>
      <c r="AN223" s="35">
        <v>0</v>
      </c>
      <c r="AO223" s="35">
        <v>0</v>
      </c>
      <c r="AP223" s="35">
        <v>0</v>
      </c>
      <c r="AQ223" s="35">
        <v>0</v>
      </c>
      <c r="AR223" s="35">
        <v>0</v>
      </c>
      <c r="AS223" s="35">
        <v>0</v>
      </c>
      <c r="AT223" s="35">
        <v>0</v>
      </c>
      <c r="AU223" s="35">
        <v>0</v>
      </c>
      <c r="AV223" s="35">
        <v>0</v>
      </c>
      <c r="AW223" s="35">
        <v>0</v>
      </c>
      <c r="AX223" s="35">
        <v>0</v>
      </c>
      <c r="AY223" s="35">
        <v>0</v>
      </c>
      <c r="AZ223" s="35">
        <v>0</v>
      </c>
      <c r="BA223" s="35">
        <v>0</v>
      </c>
      <c r="BB223" s="35">
        <v>0</v>
      </c>
      <c r="BC223" s="35">
        <v>0</v>
      </c>
      <c r="BD223" s="35">
        <v>0</v>
      </c>
      <c r="BE223" s="35">
        <v>0</v>
      </c>
      <c r="BF223" s="35">
        <v>0</v>
      </c>
      <c r="BG223" s="35">
        <v>0</v>
      </c>
      <c r="BH223" s="35">
        <v>0</v>
      </c>
      <c r="BI223" s="35">
        <v>0</v>
      </c>
      <c r="BJ223" s="35">
        <v>0</v>
      </c>
      <c r="BK223" s="35">
        <v>0</v>
      </c>
      <c r="BL223" s="35">
        <v>0</v>
      </c>
      <c r="BM223" s="35">
        <v>0</v>
      </c>
      <c r="BN223" s="35">
        <v>0</v>
      </c>
      <c r="BO223" s="7">
        <f>SUM(K223:BN223)</f>
        <v>0</v>
      </c>
    </row>
    <row r="224" spans="1:67" x14ac:dyDescent="0.2">
      <c r="A224" s="15" t="s">
        <v>90</v>
      </c>
      <c r="B224" s="14" t="s">
        <v>89</v>
      </c>
      <c r="C224" s="14" t="s">
        <v>49</v>
      </c>
      <c r="D224" s="13">
        <v>109900.3</v>
      </c>
      <c r="E224" s="13">
        <f>ROUND(SUM($D224*1%),2)</f>
        <v>1099</v>
      </c>
      <c r="F224" s="13">
        <f>ROUND(SUM($D224*0.5%),2)</f>
        <v>549.5</v>
      </c>
      <c r="G224" s="13">
        <f>E224-J224</f>
        <v>549.5</v>
      </c>
      <c r="H224" s="13">
        <f>F224-BO224</f>
        <v>549.5</v>
      </c>
      <c r="I224" s="12">
        <f ca="1">OFFSET(INDIRECT(ADDRESS(1,MATCH($I$2,$A$1:$BN$1,0))),ROW()-1,0)</f>
        <v>549.5</v>
      </c>
      <c r="J224" s="35">
        <v>549.5</v>
      </c>
      <c r="K224" s="35">
        <v>0</v>
      </c>
      <c r="L224" s="35">
        <v>0</v>
      </c>
      <c r="M224" s="35">
        <v>0</v>
      </c>
      <c r="N224" s="35">
        <v>0</v>
      </c>
      <c r="O224" s="35">
        <v>0</v>
      </c>
      <c r="P224" s="35">
        <v>0</v>
      </c>
      <c r="Q224" s="35">
        <v>0</v>
      </c>
      <c r="R224" s="35">
        <v>0</v>
      </c>
      <c r="S224" s="35">
        <v>0</v>
      </c>
      <c r="T224" s="35">
        <v>0</v>
      </c>
      <c r="U224" s="35">
        <v>0</v>
      </c>
      <c r="V224" s="35">
        <v>0</v>
      </c>
      <c r="W224" s="35">
        <v>0</v>
      </c>
      <c r="X224" s="35">
        <v>0</v>
      </c>
      <c r="Y224" s="35">
        <v>0</v>
      </c>
      <c r="Z224" s="35">
        <v>0</v>
      </c>
      <c r="AA224" s="35">
        <v>0</v>
      </c>
      <c r="AB224" s="35">
        <v>0</v>
      </c>
      <c r="AC224" s="35">
        <v>0</v>
      </c>
      <c r="AD224" s="35">
        <v>0</v>
      </c>
      <c r="AE224" s="35">
        <v>0</v>
      </c>
      <c r="AF224" s="35">
        <v>0</v>
      </c>
      <c r="AG224" s="35">
        <v>0</v>
      </c>
      <c r="AH224" s="35">
        <v>0</v>
      </c>
      <c r="AI224" s="35">
        <v>0</v>
      </c>
      <c r="AJ224" s="35">
        <v>0</v>
      </c>
      <c r="AK224" s="35">
        <v>0</v>
      </c>
      <c r="AL224" s="35">
        <v>0</v>
      </c>
      <c r="AM224" s="35">
        <v>0</v>
      </c>
      <c r="AN224" s="35">
        <v>0</v>
      </c>
      <c r="AO224" s="35">
        <v>0</v>
      </c>
      <c r="AP224" s="35">
        <v>0</v>
      </c>
      <c r="AQ224" s="35">
        <v>0</v>
      </c>
      <c r="AR224" s="35">
        <v>0</v>
      </c>
      <c r="AS224" s="35">
        <v>0</v>
      </c>
      <c r="AT224" s="35">
        <v>0</v>
      </c>
      <c r="AU224" s="35">
        <v>0</v>
      </c>
      <c r="AV224" s="35">
        <v>0</v>
      </c>
      <c r="AW224" s="35">
        <v>0</v>
      </c>
      <c r="AX224" s="35">
        <v>0</v>
      </c>
      <c r="AY224" s="35">
        <v>0</v>
      </c>
      <c r="AZ224" s="35">
        <v>0</v>
      </c>
      <c r="BA224" s="35">
        <v>0</v>
      </c>
      <c r="BB224" s="35">
        <v>0</v>
      </c>
      <c r="BC224" s="35">
        <v>0</v>
      </c>
      <c r="BD224" s="35">
        <v>0</v>
      </c>
      <c r="BE224" s="35">
        <v>0</v>
      </c>
      <c r="BF224" s="35">
        <v>0</v>
      </c>
      <c r="BG224" s="35">
        <v>0</v>
      </c>
      <c r="BH224" s="35">
        <v>0</v>
      </c>
      <c r="BI224" s="35">
        <v>0</v>
      </c>
      <c r="BJ224" s="35">
        <v>0</v>
      </c>
      <c r="BK224" s="35">
        <v>0</v>
      </c>
      <c r="BL224" s="35">
        <v>0</v>
      </c>
      <c r="BM224" s="35">
        <v>0</v>
      </c>
      <c r="BN224" s="35">
        <v>0</v>
      </c>
      <c r="BO224" s="7">
        <f>SUM(K224:BN224)</f>
        <v>0</v>
      </c>
    </row>
    <row r="225" spans="1:67" x14ac:dyDescent="0.2">
      <c r="A225" s="15" t="s">
        <v>88</v>
      </c>
      <c r="B225" s="14" t="s">
        <v>87</v>
      </c>
      <c r="C225" s="14" t="s">
        <v>49</v>
      </c>
      <c r="D225" s="13">
        <v>87666.76</v>
      </c>
      <c r="E225" s="13">
        <f>ROUND(SUM($D225*1%),2)</f>
        <v>876.67</v>
      </c>
      <c r="F225" s="13">
        <f>ROUND(SUM($D225*0.5%),2)</f>
        <v>438.33</v>
      </c>
      <c r="G225" s="13">
        <f>E225-J225</f>
        <v>0</v>
      </c>
      <c r="H225" s="13">
        <f>F225-BO225</f>
        <v>38.329999999999984</v>
      </c>
      <c r="I225" s="12">
        <f ca="1">OFFSET(INDIRECT(ADDRESS(1,MATCH($I$2,$A$1:$BN$1,0))),ROW()-1,0)</f>
        <v>876.67</v>
      </c>
      <c r="J225" s="35">
        <v>876.67</v>
      </c>
      <c r="K225" s="35">
        <v>400</v>
      </c>
      <c r="L225" s="35">
        <v>0</v>
      </c>
      <c r="M225" s="35">
        <v>0</v>
      </c>
      <c r="N225" s="35">
        <v>0</v>
      </c>
      <c r="O225" s="35">
        <v>0</v>
      </c>
      <c r="P225" s="35">
        <v>0</v>
      </c>
      <c r="Q225" s="35">
        <v>0</v>
      </c>
      <c r="R225" s="35">
        <v>0</v>
      </c>
      <c r="S225" s="35">
        <v>0</v>
      </c>
      <c r="T225" s="35">
        <v>0</v>
      </c>
      <c r="U225" s="35">
        <v>0</v>
      </c>
      <c r="V225" s="35">
        <v>0</v>
      </c>
      <c r="W225" s="35">
        <v>0</v>
      </c>
      <c r="X225" s="35">
        <v>0</v>
      </c>
      <c r="Y225" s="35">
        <v>0</v>
      </c>
      <c r="Z225" s="35">
        <v>0</v>
      </c>
      <c r="AA225" s="35">
        <v>0</v>
      </c>
      <c r="AB225" s="35">
        <v>0</v>
      </c>
      <c r="AC225" s="35">
        <v>0</v>
      </c>
      <c r="AD225" s="35">
        <v>0</v>
      </c>
      <c r="AE225" s="35">
        <v>0</v>
      </c>
      <c r="AF225" s="35">
        <v>0</v>
      </c>
      <c r="AG225" s="35">
        <v>0</v>
      </c>
      <c r="AH225" s="35">
        <v>0</v>
      </c>
      <c r="AI225" s="35">
        <v>0</v>
      </c>
      <c r="AJ225" s="35">
        <v>0</v>
      </c>
      <c r="AK225" s="35">
        <v>0</v>
      </c>
      <c r="AL225" s="35">
        <v>0</v>
      </c>
      <c r="AM225" s="35">
        <v>0</v>
      </c>
      <c r="AN225" s="35">
        <v>0</v>
      </c>
      <c r="AO225" s="35">
        <v>0</v>
      </c>
      <c r="AP225" s="35">
        <v>0</v>
      </c>
      <c r="AQ225" s="35">
        <v>0</v>
      </c>
      <c r="AR225" s="35">
        <v>0</v>
      </c>
      <c r="AS225" s="35">
        <v>0</v>
      </c>
      <c r="AT225" s="35">
        <v>0</v>
      </c>
      <c r="AU225" s="35">
        <v>0</v>
      </c>
      <c r="AV225" s="35">
        <v>0</v>
      </c>
      <c r="AW225" s="35">
        <v>0</v>
      </c>
      <c r="AX225" s="35">
        <v>0</v>
      </c>
      <c r="AY225" s="35">
        <v>0</v>
      </c>
      <c r="AZ225" s="35">
        <v>0</v>
      </c>
      <c r="BA225" s="35">
        <v>0</v>
      </c>
      <c r="BB225" s="35">
        <v>0</v>
      </c>
      <c r="BC225" s="35">
        <v>0</v>
      </c>
      <c r="BD225" s="35">
        <v>0</v>
      </c>
      <c r="BE225" s="35">
        <v>0</v>
      </c>
      <c r="BF225" s="35">
        <v>0</v>
      </c>
      <c r="BG225" s="35">
        <v>0</v>
      </c>
      <c r="BH225" s="35">
        <v>0</v>
      </c>
      <c r="BI225" s="35">
        <v>0</v>
      </c>
      <c r="BJ225" s="35">
        <v>0</v>
      </c>
      <c r="BK225" s="35">
        <v>0</v>
      </c>
      <c r="BL225" s="35">
        <v>0</v>
      </c>
      <c r="BM225" s="35">
        <v>0</v>
      </c>
      <c r="BN225" s="35">
        <v>0</v>
      </c>
      <c r="BO225" s="7">
        <f>SUM(K225:BN225)</f>
        <v>400</v>
      </c>
    </row>
    <row r="226" spans="1:67" x14ac:dyDescent="0.2">
      <c r="A226" s="15" t="s">
        <v>86</v>
      </c>
      <c r="B226" s="14" t="s">
        <v>85</v>
      </c>
      <c r="C226" s="14" t="s">
        <v>49</v>
      </c>
      <c r="D226" s="13">
        <v>48535.98</v>
      </c>
      <c r="E226" s="13">
        <f>ROUND(SUM($D226*1%),2)</f>
        <v>485.36</v>
      </c>
      <c r="F226" s="13">
        <f>ROUND(SUM($D226*0.5%),2)</f>
        <v>242.68</v>
      </c>
      <c r="G226" s="13">
        <f>E226-J226</f>
        <v>435.36</v>
      </c>
      <c r="H226" s="13">
        <f>F226-BO226</f>
        <v>242.68</v>
      </c>
      <c r="I226" s="12">
        <f ca="1">OFFSET(INDIRECT(ADDRESS(1,MATCH($I$2,$A$1:$BN$1,0))),ROW()-1,0)</f>
        <v>50</v>
      </c>
      <c r="J226" s="35">
        <v>50</v>
      </c>
      <c r="K226" s="35">
        <v>0</v>
      </c>
      <c r="L226" s="35">
        <v>0</v>
      </c>
      <c r="M226" s="35">
        <v>0</v>
      </c>
      <c r="N226" s="35">
        <v>0</v>
      </c>
      <c r="O226" s="35">
        <v>0</v>
      </c>
      <c r="P226" s="35">
        <v>0</v>
      </c>
      <c r="Q226" s="35">
        <v>0</v>
      </c>
      <c r="R226" s="35">
        <v>0</v>
      </c>
      <c r="S226" s="35">
        <v>0</v>
      </c>
      <c r="T226" s="35">
        <v>0</v>
      </c>
      <c r="U226" s="35">
        <v>0</v>
      </c>
      <c r="V226" s="35">
        <v>0</v>
      </c>
      <c r="W226" s="35">
        <v>0</v>
      </c>
      <c r="X226" s="35">
        <v>0</v>
      </c>
      <c r="Y226" s="35">
        <v>0</v>
      </c>
      <c r="Z226" s="35">
        <v>0</v>
      </c>
      <c r="AA226" s="35">
        <v>0</v>
      </c>
      <c r="AB226" s="35">
        <v>0</v>
      </c>
      <c r="AC226" s="35">
        <v>0</v>
      </c>
      <c r="AD226" s="35">
        <v>0</v>
      </c>
      <c r="AE226" s="35">
        <v>0</v>
      </c>
      <c r="AF226" s="35">
        <v>0</v>
      </c>
      <c r="AG226" s="35">
        <v>0</v>
      </c>
      <c r="AH226" s="35">
        <v>0</v>
      </c>
      <c r="AI226" s="35">
        <v>0</v>
      </c>
      <c r="AJ226" s="35">
        <v>0</v>
      </c>
      <c r="AK226" s="35">
        <v>0</v>
      </c>
      <c r="AL226" s="35">
        <v>0</v>
      </c>
      <c r="AM226" s="35">
        <v>0</v>
      </c>
      <c r="AN226" s="35">
        <v>0</v>
      </c>
      <c r="AO226" s="35">
        <v>0</v>
      </c>
      <c r="AP226" s="35">
        <v>0</v>
      </c>
      <c r="AQ226" s="35">
        <v>0</v>
      </c>
      <c r="AR226" s="35">
        <v>0</v>
      </c>
      <c r="AS226" s="35">
        <v>0</v>
      </c>
      <c r="AT226" s="35">
        <v>0</v>
      </c>
      <c r="AU226" s="35">
        <v>0</v>
      </c>
      <c r="AV226" s="35">
        <v>0</v>
      </c>
      <c r="AW226" s="35">
        <v>0</v>
      </c>
      <c r="AX226" s="35">
        <v>0</v>
      </c>
      <c r="AY226" s="35">
        <v>0</v>
      </c>
      <c r="AZ226" s="35">
        <v>0</v>
      </c>
      <c r="BA226" s="35">
        <v>0</v>
      </c>
      <c r="BB226" s="35">
        <v>0</v>
      </c>
      <c r="BC226" s="35">
        <v>0</v>
      </c>
      <c r="BD226" s="35">
        <v>0</v>
      </c>
      <c r="BE226" s="35">
        <v>0</v>
      </c>
      <c r="BF226" s="35">
        <v>0</v>
      </c>
      <c r="BG226" s="35">
        <v>0</v>
      </c>
      <c r="BH226" s="35">
        <v>0</v>
      </c>
      <c r="BI226" s="35">
        <v>0</v>
      </c>
      <c r="BJ226" s="35">
        <v>0</v>
      </c>
      <c r="BK226" s="35">
        <v>0</v>
      </c>
      <c r="BL226" s="35">
        <v>0</v>
      </c>
      <c r="BM226" s="35">
        <v>0</v>
      </c>
      <c r="BN226" s="35">
        <v>0</v>
      </c>
      <c r="BO226" s="7">
        <f>SUM(K226:BN226)</f>
        <v>0</v>
      </c>
    </row>
    <row r="227" spans="1:67" x14ac:dyDescent="0.2">
      <c r="A227" s="15" t="s">
        <v>84</v>
      </c>
      <c r="B227" s="14" t="s">
        <v>83</v>
      </c>
      <c r="C227" s="14" t="s">
        <v>49</v>
      </c>
      <c r="D227" s="13">
        <v>104357.75</v>
      </c>
      <c r="E227" s="13">
        <f>ROUND(SUM($D227*1%),2)</f>
        <v>1043.58</v>
      </c>
      <c r="F227" s="13">
        <f>ROUND(SUM($D227*0.5%),2)</f>
        <v>521.79</v>
      </c>
      <c r="G227" s="13">
        <f>E227-J227</f>
        <v>0</v>
      </c>
      <c r="H227" s="13">
        <f>F227-BO227</f>
        <v>521.79</v>
      </c>
      <c r="I227" s="12">
        <f ca="1">OFFSET(INDIRECT(ADDRESS(1,MATCH($I$2,$A$1:$BN$1,0))),ROW()-1,0)</f>
        <v>1043.58</v>
      </c>
      <c r="J227" s="35">
        <v>1043.58</v>
      </c>
      <c r="K227" s="35">
        <v>0</v>
      </c>
      <c r="L227" s="35">
        <v>0</v>
      </c>
      <c r="M227" s="35">
        <v>0</v>
      </c>
      <c r="N227" s="35">
        <v>0</v>
      </c>
      <c r="O227" s="35">
        <v>0</v>
      </c>
      <c r="P227" s="35">
        <v>0</v>
      </c>
      <c r="Q227" s="35">
        <v>0</v>
      </c>
      <c r="R227" s="35">
        <v>0</v>
      </c>
      <c r="S227" s="35">
        <v>0</v>
      </c>
      <c r="T227" s="35">
        <v>0</v>
      </c>
      <c r="U227" s="35">
        <v>0</v>
      </c>
      <c r="V227" s="35">
        <v>0</v>
      </c>
      <c r="W227" s="35">
        <v>0</v>
      </c>
      <c r="X227" s="35">
        <v>0</v>
      </c>
      <c r="Y227" s="35">
        <v>0</v>
      </c>
      <c r="Z227" s="35">
        <v>0</v>
      </c>
      <c r="AA227" s="35">
        <v>0</v>
      </c>
      <c r="AB227" s="35">
        <v>0</v>
      </c>
      <c r="AC227" s="35">
        <v>0</v>
      </c>
      <c r="AD227" s="35">
        <v>0</v>
      </c>
      <c r="AE227" s="35">
        <v>0</v>
      </c>
      <c r="AF227" s="35">
        <v>0</v>
      </c>
      <c r="AG227" s="35">
        <v>0</v>
      </c>
      <c r="AH227" s="35">
        <v>0</v>
      </c>
      <c r="AI227" s="35">
        <v>0</v>
      </c>
      <c r="AJ227" s="35">
        <v>0</v>
      </c>
      <c r="AK227" s="35">
        <v>0</v>
      </c>
      <c r="AL227" s="35">
        <v>0</v>
      </c>
      <c r="AM227" s="35">
        <v>0</v>
      </c>
      <c r="AN227" s="35">
        <v>0</v>
      </c>
      <c r="AO227" s="35">
        <v>0</v>
      </c>
      <c r="AP227" s="35">
        <v>0</v>
      </c>
      <c r="AQ227" s="35">
        <v>0</v>
      </c>
      <c r="AR227" s="35">
        <v>0</v>
      </c>
      <c r="AS227" s="35">
        <v>0</v>
      </c>
      <c r="AT227" s="35">
        <v>0</v>
      </c>
      <c r="AU227" s="35">
        <v>0</v>
      </c>
      <c r="AV227" s="35">
        <v>0</v>
      </c>
      <c r="AW227" s="35">
        <v>0</v>
      </c>
      <c r="AX227" s="35">
        <v>0</v>
      </c>
      <c r="AY227" s="35">
        <v>0</v>
      </c>
      <c r="AZ227" s="35">
        <v>0</v>
      </c>
      <c r="BA227" s="35">
        <v>0</v>
      </c>
      <c r="BB227" s="35">
        <v>0</v>
      </c>
      <c r="BC227" s="35">
        <v>0</v>
      </c>
      <c r="BD227" s="35">
        <v>0</v>
      </c>
      <c r="BE227" s="35">
        <v>0</v>
      </c>
      <c r="BF227" s="35">
        <v>0</v>
      </c>
      <c r="BG227" s="35">
        <v>0</v>
      </c>
      <c r="BH227" s="35">
        <v>0</v>
      </c>
      <c r="BI227" s="35">
        <v>0</v>
      </c>
      <c r="BJ227" s="35">
        <v>0</v>
      </c>
      <c r="BK227" s="35">
        <v>0</v>
      </c>
      <c r="BL227" s="35">
        <v>0</v>
      </c>
      <c r="BM227" s="35">
        <v>0</v>
      </c>
      <c r="BN227" s="35">
        <v>0</v>
      </c>
      <c r="BO227" s="7">
        <f>SUM(K227:BN227)</f>
        <v>0</v>
      </c>
    </row>
    <row r="228" spans="1:67" x14ac:dyDescent="0.2">
      <c r="A228" s="15" t="s">
        <v>82</v>
      </c>
      <c r="B228" s="14" t="s">
        <v>81</v>
      </c>
      <c r="C228" s="14" t="s">
        <v>49</v>
      </c>
      <c r="D228" s="13">
        <v>95850.48</v>
      </c>
      <c r="E228" s="13">
        <f>ROUND(SUM($D228*1%),2)</f>
        <v>958.5</v>
      </c>
      <c r="F228" s="13">
        <f>ROUND(SUM($D228*0.5%),2)</f>
        <v>479.25</v>
      </c>
      <c r="G228" s="13">
        <f>E228-J228</f>
        <v>958.5</v>
      </c>
      <c r="H228" s="13">
        <f>F228-BO228</f>
        <v>479.25</v>
      </c>
      <c r="I228" s="12">
        <f ca="1">OFFSET(INDIRECT(ADDRESS(1,MATCH($I$2,$A$1:$BN$1,0))),ROW()-1,0)</f>
        <v>0</v>
      </c>
      <c r="J228" s="35">
        <v>0</v>
      </c>
      <c r="K228" s="35">
        <v>0</v>
      </c>
      <c r="L228" s="35">
        <v>0</v>
      </c>
      <c r="M228" s="35">
        <v>0</v>
      </c>
      <c r="N228" s="35">
        <v>0</v>
      </c>
      <c r="O228" s="35">
        <v>0</v>
      </c>
      <c r="P228" s="35">
        <v>0</v>
      </c>
      <c r="Q228" s="35">
        <v>0</v>
      </c>
      <c r="R228" s="35">
        <v>0</v>
      </c>
      <c r="S228" s="35">
        <v>0</v>
      </c>
      <c r="T228" s="35">
        <v>0</v>
      </c>
      <c r="U228" s="35">
        <v>0</v>
      </c>
      <c r="V228" s="35">
        <v>0</v>
      </c>
      <c r="W228" s="35">
        <v>0</v>
      </c>
      <c r="X228" s="35">
        <v>0</v>
      </c>
      <c r="Y228" s="35">
        <v>0</v>
      </c>
      <c r="Z228" s="35">
        <v>0</v>
      </c>
      <c r="AA228" s="35">
        <v>0</v>
      </c>
      <c r="AB228" s="35">
        <v>0</v>
      </c>
      <c r="AC228" s="35">
        <v>0</v>
      </c>
      <c r="AD228" s="35">
        <v>0</v>
      </c>
      <c r="AE228" s="35">
        <v>0</v>
      </c>
      <c r="AF228" s="35">
        <v>0</v>
      </c>
      <c r="AG228" s="35">
        <v>0</v>
      </c>
      <c r="AH228" s="35">
        <v>0</v>
      </c>
      <c r="AI228" s="35">
        <v>0</v>
      </c>
      <c r="AJ228" s="35">
        <v>0</v>
      </c>
      <c r="AK228" s="35">
        <v>0</v>
      </c>
      <c r="AL228" s="35">
        <v>0</v>
      </c>
      <c r="AM228" s="35">
        <v>0</v>
      </c>
      <c r="AN228" s="35">
        <v>0</v>
      </c>
      <c r="AO228" s="35">
        <v>0</v>
      </c>
      <c r="AP228" s="35">
        <v>0</v>
      </c>
      <c r="AQ228" s="35">
        <v>0</v>
      </c>
      <c r="AR228" s="35">
        <v>0</v>
      </c>
      <c r="AS228" s="35">
        <v>0</v>
      </c>
      <c r="AT228" s="35">
        <v>0</v>
      </c>
      <c r="AU228" s="35">
        <v>0</v>
      </c>
      <c r="AV228" s="35">
        <v>0</v>
      </c>
      <c r="AW228" s="35">
        <v>0</v>
      </c>
      <c r="AX228" s="35">
        <v>0</v>
      </c>
      <c r="AY228" s="35">
        <v>0</v>
      </c>
      <c r="AZ228" s="35">
        <v>0</v>
      </c>
      <c r="BA228" s="35">
        <v>0</v>
      </c>
      <c r="BB228" s="35">
        <v>0</v>
      </c>
      <c r="BC228" s="35">
        <v>0</v>
      </c>
      <c r="BD228" s="35">
        <v>0</v>
      </c>
      <c r="BE228" s="35">
        <v>0</v>
      </c>
      <c r="BF228" s="35">
        <v>0</v>
      </c>
      <c r="BG228" s="35">
        <v>0</v>
      </c>
      <c r="BH228" s="35">
        <v>0</v>
      </c>
      <c r="BI228" s="35">
        <v>0</v>
      </c>
      <c r="BJ228" s="35">
        <v>0</v>
      </c>
      <c r="BK228" s="35">
        <v>0</v>
      </c>
      <c r="BL228" s="35">
        <v>0</v>
      </c>
      <c r="BM228" s="35">
        <v>0</v>
      </c>
      <c r="BN228" s="35">
        <v>0</v>
      </c>
      <c r="BO228" s="7">
        <f>SUM(K228:BN228)</f>
        <v>0</v>
      </c>
    </row>
    <row r="229" spans="1:67" x14ac:dyDescent="0.2">
      <c r="A229" s="15" t="s">
        <v>80</v>
      </c>
      <c r="B229" s="14" t="s">
        <v>79</v>
      </c>
      <c r="C229" s="14" t="s">
        <v>49</v>
      </c>
      <c r="D229" s="13">
        <v>94230.43</v>
      </c>
      <c r="E229" s="13">
        <f>ROUND(SUM($D229*1%),2)</f>
        <v>942.3</v>
      </c>
      <c r="F229" s="13">
        <f>ROUND(SUM($D229*0.5%),2)</f>
        <v>471.15</v>
      </c>
      <c r="G229" s="13">
        <f>E229-J229</f>
        <v>642.29999999999995</v>
      </c>
      <c r="H229" s="13">
        <f>F229-BO229</f>
        <v>471.15</v>
      </c>
      <c r="I229" s="12">
        <f ca="1">OFFSET(INDIRECT(ADDRESS(1,MATCH($I$2,$A$1:$BN$1,0))),ROW()-1,0)</f>
        <v>300</v>
      </c>
      <c r="J229" s="35">
        <v>300</v>
      </c>
      <c r="K229" s="35">
        <v>0</v>
      </c>
      <c r="L229" s="35">
        <v>0</v>
      </c>
      <c r="M229" s="35">
        <v>0</v>
      </c>
      <c r="N229" s="35">
        <v>0</v>
      </c>
      <c r="O229" s="35">
        <v>0</v>
      </c>
      <c r="P229" s="35">
        <v>0</v>
      </c>
      <c r="Q229" s="35">
        <v>0</v>
      </c>
      <c r="R229" s="35">
        <v>0</v>
      </c>
      <c r="S229" s="35">
        <v>0</v>
      </c>
      <c r="T229" s="35">
        <v>0</v>
      </c>
      <c r="U229" s="35">
        <v>0</v>
      </c>
      <c r="V229" s="35">
        <v>0</v>
      </c>
      <c r="W229" s="35">
        <v>0</v>
      </c>
      <c r="X229" s="35">
        <v>0</v>
      </c>
      <c r="Y229" s="35">
        <v>0</v>
      </c>
      <c r="Z229" s="35">
        <v>0</v>
      </c>
      <c r="AA229" s="35">
        <v>0</v>
      </c>
      <c r="AB229" s="35">
        <v>0</v>
      </c>
      <c r="AC229" s="35">
        <v>0</v>
      </c>
      <c r="AD229" s="35">
        <v>0</v>
      </c>
      <c r="AE229" s="35">
        <v>0</v>
      </c>
      <c r="AF229" s="35">
        <v>0</v>
      </c>
      <c r="AG229" s="35">
        <v>0</v>
      </c>
      <c r="AH229" s="35">
        <v>0</v>
      </c>
      <c r="AI229" s="35">
        <v>0</v>
      </c>
      <c r="AJ229" s="35">
        <v>0</v>
      </c>
      <c r="AK229" s="35">
        <v>0</v>
      </c>
      <c r="AL229" s="35">
        <v>0</v>
      </c>
      <c r="AM229" s="35">
        <v>0</v>
      </c>
      <c r="AN229" s="35">
        <v>0</v>
      </c>
      <c r="AO229" s="35">
        <v>0</v>
      </c>
      <c r="AP229" s="35">
        <v>0</v>
      </c>
      <c r="AQ229" s="35">
        <v>0</v>
      </c>
      <c r="AR229" s="35">
        <v>0</v>
      </c>
      <c r="AS229" s="35">
        <v>0</v>
      </c>
      <c r="AT229" s="35">
        <v>0</v>
      </c>
      <c r="AU229" s="35">
        <v>0</v>
      </c>
      <c r="AV229" s="35">
        <v>0</v>
      </c>
      <c r="AW229" s="35">
        <v>0</v>
      </c>
      <c r="AX229" s="35">
        <v>0</v>
      </c>
      <c r="AY229" s="35">
        <v>0</v>
      </c>
      <c r="AZ229" s="35">
        <v>0</v>
      </c>
      <c r="BA229" s="35">
        <v>0</v>
      </c>
      <c r="BB229" s="35">
        <v>0</v>
      </c>
      <c r="BC229" s="35">
        <v>0</v>
      </c>
      <c r="BD229" s="35">
        <v>0</v>
      </c>
      <c r="BE229" s="35">
        <v>0</v>
      </c>
      <c r="BF229" s="35">
        <v>0</v>
      </c>
      <c r="BG229" s="35">
        <v>0</v>
      </c>
      <c r="BH229" s="35">
        <v>0</v>
      </c>
      <c r="BI229" s="35">
        <v>0</v>
      </c>
      <c r="BJ229" s="35">
        <v>0</v>
      </c>
      <c r="BK229" s="35">
        <v>0</v>
      </c>
      <c r="BL229" s="35">
        <v>0</v>
      </c>
      <c r="BM229" s="35">
        <v>0</v>
      </c>
      <c r="BN229" s="35">
        <v>0</v>
      </c>
      <c r="BO229" s="7">
        <f>SUM(K229:BN229)</f>
        <v>0</v>
      </c>
    </row>
    <row r="230" spans="1:67" x14ac:dyDescent="0.2">
      <c r="A230" s="15" t="s">
        <v>78</v>
      </c>
      <c r="B230" s="14" t="s">
        <v>77</v>
      </c>
      <c r="C230" s="14" t="s">
        <v>49</v>
      </c>
      <c r="D230" s="13">
        <v>42003.75</v>
      </c>
      <c r="E230" s="13">
        <f>ROUND(SUM($D230*1%),2)</f>
        <v>420.04</v>
      </c>
      <c r="F230" s="13">
        <f>ROUND(SUM($D230*0.5%),2)</f>
        <v>210.02</v>
      </c>
      <c r="G230" s="13">
        <f>E230-J230</f>
        <v>345.04</v>
      </c>
      <c r="H230" s="13">
        <f>F230-BO230</f>
        <v>210.02</v>
      </c>
      <c r="I230" s="12">
        <f ca="1">OFFSET(INDIRECT(ADDRESS(1,MATCH($I$2,$A$1:$BN$1,0))),ROW()-1,0)</f>
        <v>75</v>
      </c>
      <c r="J230" s="35">
        <v>75</v>
      </c>
      <c r="K230" s="35">
        <v>0</v>
      </c>
      <c r="L230" s="35">
        <v>0</v>
      </c>
      <c r="M230" s="35">
        <v>0</v>
      </c>
      <c r="N230" s="35">
        <v>0</v>
      </c>
      <c r="O230" s="35">
        <v>0</v>
      </c>
      <c r="P230" s="35">
        <v>0</v>
      </c>
      <c r="Q230" s="35">
        <v>0</v>
      </c>
      <c r="R230" s="35">
        <v>0</v>
      </c>
      <c r="S230" s="35">
        <v>0</v>
      </c>
      <c r="T230" s="35">
        <v>0</v>
      </c>
      <c r="U230" s="35">
        <v>0</v>
      </c>
      <c r="V230" s="35">
        <v>0</v>
      </c>
      <c r="W230" s="35">
        <v>0</v>
      </c>
      <c r="X230" s="35">
        <v>0</v>
      </c>
      <c r="Y230" s="35">
        <v>0</v>
      </c>
      <c r="Z230" s="35">
        <v>0</v>
      </c>
      <c r="AA230" s="35">
        <v>0</v>
      </c>
      <c r="AB230" s="35">
        <v>0</v>
      </c>
      <c r="AC230" s="35">
        <v>0</v>
      </c>
      <c r="AD230" s="35">
        <v>0</v>
      </c>
      <c r="AE230" s="35">
        <v>0</v>
      </c>
      <c r="AF230" s="35">
        <v>0</v>
      </c>
      <c r="AG230" s="35">
        <v>0</v>
      </c>
      <c r="AH230" s="35">
        <v>0</v>
      </c>
      <c r="AI230" s="35">
        <v>0</v>
      </c>
      <c r="AJ230" s="35">
        <v>0</v>
      </c>
      <c r="AK230" s="35">
        <v>0</v>
      </c>
      <c r="AL230" s="35">
        <v>0</v>
      </c>
      <c r="AM230" s="35">
        <v>0</v>
      </c>
      <c r="AN230" s="35">
        <v>0</v>
      </c>
      <c r="AO230" s="35">
        <v>0</v>
      </c>
      <c r="AP230" s="35">
        <v>0</v>
      </c>
      <c r="AQ230" s="35">
        <v>0</v>
      </c>
      <c r="AR230" s="35">
        <v>0</v>
      </c>
      <c r="AS230" s="35">
        <v>0</v>
      </c>
      <c r="AT230" s="35">
        <v>0</v>
      </c>
      <c r="AU230" s="35">
        <v>0</v>
      </c>
      <c r="AV230" s="35">
        <v>0</v>
      </c>
      <c r="AW230" s="35">
        <v>0</v>
      </c>
      <c r="AX230" s="35">
        <v>0</v>
      </c>
      <c r="AY230" s="35">
        <v>0</v>
      </c>
      <c r="AZ230" s="35">
        <v>0</v>
      </c>
      <c r="BA230" s="35">
        <v>0</v>
      </c>
      <c r="BB230" s="35">
        <v>0</v>
      </c>
      <c r="BC230" s="35">
        <v>0</v>
      </c>
      <c r="BD230" s="35">
        <v>0</v>
      </c>
      <c r="BE230" s="35">
        <v>0</v>
      </c>
      <c r="BF230" s="35">
        <v>0</v>
      </c>
      <c r="BG230" s="35">
        <v>0</v>
      </c>
      <c r="BH230" s="35">
        <v>0</v>
      </c>
      <c r="BI230" s="35">
        <v>0</v>
      </c>
      <c r="BJ230" s="35">
        <v>0</v>
      </c>
      <c r="BK230" s="35">
        <v>0</v>
      </c>
      <c r="BL230" s="35">
        <v>0</v>
      </c>
      <c r="BM230" s="35">
        <v>0</v>
      </c>
      <c r="BN230" s="35">
        <v>0</v>
      </c>
      <c r="BO230" s="7">
        <f>SUM(K230:BN230)</f>
        <v>0</v>
      </c>
    </row>
    <row r="231" spans="1:67" x14ac:dyDescent="0.2">
      <c r="A231" s="15" t="s">
        <v>76</v>
      </c>
      <c r="B231" s="14" t="s">
        <v>75</v>
      </c>
      <c r="C231" s="14" t="s">
        <v>49</v>
      </c>
      <c r="D231" s="13">
        <v>95836.29</v>
      </c>
      <c r="E231" s="13">
        <f>ROUND(SUM($D231*1%),2)</f>
        <v>958.36</v>
      </c>
      <c r="F231" s="13">
        <f>ROUND(SUM($D231*0.5%),2)</f>
        <v>479.18</v>
      </c>
      <c r="G231" s="13">
        <f>E231-J231</f>
        <v>908.36</v>
      </c>
      <c r="H231" s="13">
        <f>F231-BO231</f>
        <v>479.18</v>
      </c>
      <c r="I231" s="12">
        <f ca="1">OFFSET(INDIRECT(ADDRESS(1,MATCH($I$2,$A$1:$BN$1,0))),ROW()-1,0)</f>
        <v>50</v>
      </c>
      <c r="J231" s="35">
        <v>50</v>
      </c>
      <c r="K231" s="35">
        <v>0</v>
      </c>
      <c r="L231" s="35">
        <v>0</v>
      </c>
      <c r="M231" s="35">
        <v>0</v>
      </c>
      <c r="N231" s="35">
        <v>0</v>
      </c>
      <c r="O231" s="35">
        <v>0</v>
      </c>
      <c r="P231" s="35">
        <v>0</v>
      </c>
      <c r="Q231" s="35">
        <v>0</v>
      </c>
      <c r="R231" s="35">
        <v>0</v>
      </c>
      <c r="S231" s="35">
        <v>0</v>
      </c>
      <c r="T231" s="35">
        <v>0</v>
      </c>
      <c r="U231" s="35">
        <v>0</v>
      </c>
      <c r="V231" s="35">
        <v>0</v>
      </c>
      <c r="W231" s="35">
        <v>0</v>
      </c>
      <c r="X231" s="35">
        <v>0</v>
      </c>
      <c r="Y231" s="35">
        <v>0</v>
      </c>
      <c r="Z231" s="35">
        <v>0</v>
      </c>
      <c r="AA231" s="35">
        <v>0</v>
      </c>
      <c r="AB231" s="35">
        <v>0</v>
      </c>
      <c r="AC231" s="35">
        <v>0</v>
      </c>
      <c r="AD231" s="35">
        <v>0</v>
      </c>
      <c r="AE231" s="35">
        <v>0</v>
      </c>
      <c r="AF231" s="35">
        <v>0</v>
      </c>
      <c r="AG231" s="35">
        <v>0</v>
      </c>
      <c r="AH231" s="35">
        <v>0</v>
      </c>
      <c r="AI231" s="35">
        <v>0</v>
      </c>
      <c r="AJ231" s="35">
        <v>0</v>
      </c>
      <c r="AK231" s="35">
        <v>0</v>
      </c>
      <c r="AL231" s="35">
        <v>0</v>
      </c>
      <c r="AM231" s="35">
        <v>0</v>
      </c>
      <c r="AN231" s="35">
        <v>0</v>
      </c>
      <c r="AO231" s="35">
        <v>0</v>
      </c>
      <c r="AP231" s="35">
        <v>0</v>
      </c>
      <c r="AQ231" s="35">
        <v>0</v>
      </c>
      <c r="AR231" s="35">
        <v>0</v>
      </c>
      <c r="AS231" s="35">
        <v>0</v>
      </c>
      <c r="AT231" s="35">
        <v>0</v>
      </c>
      <c r="AU231" s="35">
        <v>0</v>
      </c>
      <c r="AV231" s="35">
        <v>0</v>
      </c>
      <c r="AW231" s="35">
        <v>0</v>
      </c>
      <c r="AX231" s="35">
        <v>0</v>
      </c>
      <c r="AY231" s="35">
        <v>0</v>
      </c>
      <c r="AZ231" s="35">
        <v>0</v>
      </c>
      <c r="BA231" s="35">
        <v>0</v>
      </c>
      <c r="BB231" s="35">
        <v>0</v>
      </c>
      <c r="BC231" s="35">
        <v>0</v>
      </c>
      <c r="BD231" s="35">
        <v>0</v>
      </c>
      <c r="BE231" s="35">
        <v>0</v>
      </c>
      <c r="BF231" s="35">
        <v>0</v>
      </c>
      <c r="BG231" s="35">
        <v>0</v>
      </c>
      <c r="BH231" s="35">
        <v>0</v>
      </c>
      <c r="BI231" s="35">
        <v>0</v>
      </c>
      <c r="BJ231" s="35">
        <v>0</v>
      </c>
      <c r="BK231" s="35">
        <v>0</v>
      </c>
      <c r="BL231" s="35">
        <v>0</v>
      </c>
      <c r="BM231" s="35">
        <v>0</v>
      </c>
      <c r="BN231" s="35">
        <v>0</v>
      </c>
      <c r="BO231" s="7">
        <f>SUM(K231:BN231)</f>
        <v>0</v>
      </c>
    </row>
    <row r="232" spans="1:67" x14ac:dyDescent="0.2">
      <c r="A232" s="15" t="s">
        <v>74</v>
      </c>
      <c r="B232" s="14" t="s">
        <v>73</v>
      </c>
      <c r="C232" s="14" t="s">
        <v>49</v>
      </c>
      <c r="D232" s="13">
        <v>65109.279999999999</v>
      </c>
      <c r="E232" s="13">
        <f>ROUND(SUM($D232*1%),2)</f>
        <v>651.09</v>
      </c>
      <c r="F232" s="13">
        <f>ROUND(SUM($D232*0.5%),2)</f>
        <v>325.55</v>
      </c>
      <c r="G232" s="13">
        <f>E232-J232</f>
        <v>325.55</v>
      </c>
      <c r="H232" s="13">
        <f>F232-BO232</f>
        <v>325.55</v>
      </c>
      <c r="I232" s="12">
        <f ca="1">OFFSET(INDIRECT(ADDRESS(1,MATCH($I$2,$A$1:$BN$1,0))),ROW()-1,0)</f>
        <v>325.54000000000002</v>
      </c>
      <c r="J232" s="35">
        <v>325.54000000000002</v>
      </c>
      <c r="K232" s="35">
        <v>0</v>
      </c>
      <c r="L232" s="35">
        <v>0</v>
      </c>
      <c r="M232" s="35">
        <v>0</v>
      </c>
      <c r="N232" s="35">
        <v>0</v>
      </c>
      <c r="O232" s="35">
        <v>0</v>
      </c>
      <c r="P232" s="35">
        <v>0</v>
      </c>
      <c r="Q232" s="35">
        <v>0</v>
      </c>
      <c r="R232" s="35">
        <v>0</v>
      </c>
      <c r="S232" s="35">
        <v>0</v>
      </c>
      <c r="T232" s="35">
        <v>0</v>
      </c>
      <c r="U232" s="35">
        <v>0</v>
      </c>
      <c r="V232" s="35">
        <v>0</v>
      </c>
      <c r="W232" s="35">
        <v>0</v>
      </c>
      <c r="X232" s="35">
        <v>0</v>
      </c>
      <c r="Y232" s="35">
        <v>0</v>
      </c>
      <c r="Z232" s="35">
        <v>0</v>
      </c>
      <c r="AA232" s="35">
        <v>0</v>
      </c>
      <c r="AB232" s="35">
        <v>0</v>
      </c>
      <c r="AC232" s="35">
        <v>0</v>
      </c>
      <c r="AD232" s="35">
        <v>0</v>
      </c>
      <c r="AE232" s="35">
        <v>0</v>
      </c>
      <c r="AF232" s="35">
        <v>0</v>
      </c>
      <c r="AG232" s="35">
        <v>0</v>
      </c>
      <c r="AH232" s="35">
        <v>0</v>
      </c>
      <c r="AI232" s="35">
        <v>0</v>
      </c>
      <c r="AJ232" s="35">
        <v>0</v>
      </c>
      <c r="AK232" s="35">
        <v>0</v>
      </c>
      <c r="AL232" s="35">
        <v>0</v>
      </c>
      <c r="AM232" s="35">
        <v>0</v>
      </c>
      <c r="AN232" s="35">
        <v>0</v>
      </c>
      <c r="AO232" s="35">
        <v>0</v>
      </c>
      <c r="AP232" s="35">
        <v>0</v>
      </c>
      <c r="AQ232" s="35">
        <v>0</v>
      </c>
      <c r="AR232" s="35">
        <v>0</v>
      </c>
      <c r="AS232" s="35">
        <v>0</v>
      </c>
      <c r="AT232" s="35">
        <v>0</v>
      </c>
      <c r="AU232" s="35">
        <v>0</v>
      </c>
      <c r="AV232" s="35">
        <v>0</v>
      </c>
      <c r="AW232" s="35">
        <v>0</v>
      </c>
      <c r="AX232" s="35">
        <v>0</v>
      </c>
      <c r="AY232" s="35">
        <v>0</v>
      </c>
      <c r="AZ232" s="35">
        <v>0</v>
      </c>
      <c r="BA232" s="35">
        <v>0</v>
      </c>
      <c r="BB232" s="35">
        <v>0</v>
      </c>
      <c r="BC232" s="35">
        <v>0</v>
      </c>
      <c r="BD232" s="35">
        <v>0</v>
      </c>
      <c r="BE232" s="35">
        <v>0</v>
      </c>
      <c r="BF232" s="35">
        <v>0</v>
      </c>
      <c r="BG232" s="35">
        <v>0</v>
      </c>
      <c r="BH232" s="35">
        <v>0</v>
      </c>
      <c r="BI232" s="35">
        <v>0</v>
      </c>
      <c r="BJ232" s="35">
        <v>0</v>
      </c>
      <c r="BK232" s="35">
        <v>0</v>
      </c>
      <c r="BL232" s="35">
        <v>0</v>
      </c>
      <c r="BM232" s="35">
        <v>0</v>
      </c>
      <c r="BN232" s="35">
        <v>0</v>
      </c>
      <c r="BO232" s="7">
        <f>SUM(K232:BN232)</f>
        <v>0</v>
      </c>
    </row>
    <row r="233" spans="1:67" x14ac:dyDescent="0.2">
      <c r="A233" s="15" t="s">
        <v>72</v>
      </c>
      <c r="B233" s="14" t="s">
        <v>71</v>
      </c>
      <c r="C233" s="14" t="s">
        <v>49</v>
      </c>
      <c r="D233" s="13">
        <v>61341.71</v>
      </c>
      <c r="E233" s="13">
        <f>ROUND(SUM($D233*1%),2)</f>
        <v>613.41999999999996</v>
      </c>
      <c r="F233" s="13">
        <f>ROUND(SUM($D233*0.5%),2)</f>
        <v>306.70999999999998</v>
      </c>
      <c r="G233" s="13">
        <f>E233-J233</f>
        <v>513.41999999999996</v>
      </c>
      <c r="H233" s="13">
        <f>F233-BO233</f>
        <v>306.70999999999998</v>
      </c>
      <c r="I233" s="12">
        <f ca="1">OFFSET(INDIRECT(ADDRESS(1,MATCH($I$2,$A$1:$BN$1,0))),ROW()-1,0)</f>
        <v>100</v>
      </c>
      <c r="J233" s="35">
        <v>100</v>
      </c>
      <c r="K233" s="35">
        <v>0</v>
      </c>
      <c r="L233" s="35">
        <v>0</v>
      </c>
      <c r="M233" s="35">
        <v>0</v>
      </c>
      <c r="N233" s="35">
        <v>0</v>
      </c>
      <c r="O233" s="35">
        <v>0</v>
      </c>
      <c r="P233" s="35">
        <v>0</v>
      </c>
      <c r="Q233" s="35">
        <v>0</v>
      </c>
      <c r="R233" s="35">
        <v>0</v>
      </c>
      <c r="S233" s="35">
        <v>0</v>
      </c>
      <c r="T233" s="35">
        <v>0</v>
      </c>
      <c r="U233" s="35">
        <v>0</v>
      </c>
      <c r="V233" s="35">
        <v>0</v>
      </c>
      <c r="W233" s="35">
        <v>0</v>
      </c>
      <c r="X233" s="35">
        <v>0</v>
      </c>
      <c r="Y233" s="35">
        <v>0</v>
      </c>
      <c r="Z233" s="35">
        <v>0</v>
      </c>
      <c r="AA233" s="35">
        <v>0</v>
      </c>
      <c r="AB233" s="35">
        <v>0</v>
      </c>
      <c r="AC233" s="35">
        <v>0</v>
      </c>
      <c r="AD233" s="35">
        <v>0</v>
      </c>
      <c r="AE233" s="35">
        <v>0</v>
      </c>
      <c r="AF233" s="35">
        <v>0</v>
      </c>
      <c r="AG233" s="35">
        <v>0</v>
      </c>
      <c r="AH233" s="35">
        <v>0</v>
      </c>
      <c r="AI233" s="35">
        <v>0</v>
      </c>
      <c r="AJ233" s="35">
        <v>0</v>
      </c>
      <c r="AK233" s="35">
        <v>0</v>
      </c>
      <c r="AL233" s="35">
        <v>0</v>
      </c>
      <c r="AM233" s="35">
        <v>0</v>
      </c>
      <c r="AN233" s="35">
        <v>0</v>
      </c>
      <c r="AO233" s="35">
        <v>0</v>
      </c>
      <c r="AP233" s="35">
        <v>0</v>
      </c>
      <c r="AQ233" s="35">
        <v>0</v>
      </c>
      <c r="AR233" s="35">
        <v>0</v>
      </c>
      <c r="AS233" s="35">
        <v>0</v>
      </c>
      <c r="AT233" s="35">
        <v>0</v>
      </c>
      <c r="AU233" s="35">
        <v>0</v>
      </c>
      <c r="AV233" s="35">
        <v>0</v>
      </c>
      <c r="AW233" s="35">
        <v>0</v>
      </c>
      <c r="AX233" s="35">
        <v>0</v>
      </c>
      <c r="AY233" s="35">
        <v>0</v>
      </c>
      <c r="AZ233" s="35">
        <v>0</v>
      </c>
      <c r="BA233" s="35">
        <v>0</v>
      </c>
      <c r="BB233" s="35">
        <v>0</v>
      </c>
      <c r="BC233" s="35">
        <v>0</v>
      </c>
      <c r="BD233" s="35">
        <v>0</v>
      </c>
      <c r="BE233" s="35">
        <v>0</v>
      </c>
      <c r="BF233" s="35">
        <v>0</v>
      </c>
      <c r="BG233" s="35">
        <v>0</v>
      </c>
      <c r="BH233" s="35">
        <v>0</v>
      </c>
      <c r="BI233" s="35">
        <v>0</v>
      </c>
      <c r="BJ233" s="35">
        <v>0</v>
      </c>
      <c r="BK233" s="35">
        <v>0</v>
      </c>
      <c r="BL233" s="35">
        <v>0</v>
      </c>
      <c r="BM233" s="35">
        <v>0</v>
      </c>
      <c r="BN233" s="35">
        <v>0</v>
      </c>
      <c r="BO233" s="7">
        <f>SUM(K233:BN233)</f>
        <v>0</v>
      </c>
    </row>
    <row r="234" spans="1:67" x14ac:dyDescent="0.2">
      <c r="A234" s="15" t="s">
        <v>70</v>
      </c>
      <c r="B234" s="14" t="s">
        <v>69</v>
      </c>
      <c r="C234" s="14" t="s">
        <v>49</v>
      </c>
      <c r="D234" s="13">
        <v>52125.77</v>
      </c>
      <c r="E234" s="13">
        <f>ROUND(SUM($D234*1%),2)</f>
        <v>521.26</v>
      </c>
      <c r="F234" s="13">
        <f>ROUND(SUM($D234*0.5%),2)</f>
        <v>260.63</v>
      </c>
      <c r="G234" s="13">
        <f>E234-J234</f>
        <v>260.63</v>
      </c>
      <c r="H234" s="13">
        <f>F234-BO234</f>
        <v>260.63</v>
      </c>
      <c r="I234" s="12">
        <f ca="1">OFFSET(INDIRECT(ADDRESS(1,MATCH($I$2,$A$1:$BN$1,0))),ROW()-1,0)</f>
        <v>260.63</v>
      </c>
      <c r="J234" s="35">
        <v>260.63</v>
      </c>
      <c r="K234" s="35">
        <v>0</v>
      </c>
      <c r="L234" s="35">
        <v>0</v>
      </c>
      <c r="M234" s="35">
        <v>0</v>
      </c>
      <c r="N234" s="35">
        <v>0</v>
      </c>
      <c r="O234" s="35">
        <v>0</v>
      </c>
      <c r="P234" s="35">
        <v>0</v>
      </c>
      <c r="Q234" s="35">
        <v>0</v>
      </c>
      <c r="R234" s="35">
        <v>0</v>
      </c>
      <c r="S234" s="35">
        <v>0</v>
      </c>
      <c r="T234" s="35">
        <v>0</v>
      </c>
      <c r="U234" s="35">
        <v>0</v>
      </c>
      <c r="V234" s="35">
        <v>0</v>
      </c>
      <c r="W234" s="35">
        <v>0</v>
      </c>
      <c r="X234" s="35">
        <v>0</v>
      </c>
      <c r="Y234" s="35">
        <v>0</v>
      </c>
      <c r="Z234" s="35">
        <v>0</v>
      </c>
      <c r="AA234" s="35">
        <v>0</v>
      </c>
      <c r="AB234" s="35">
        <v>0</v>
      </c>
      <c r="AC234" s="35">
        <v>0</v>
      </c>
      <c r="AD234" s="35">
        <v>0</v>
      </c>
      <c r="AE234" s="35">
        <v>0</v>
      </c>
      <c r="AF234" s="35">
        <v>0</v>
      </c>
      <c r="AG234" s="35">
        <v>0</v>
      </c>
      <c r="AH234" s="35">
        <v>0</v>
      </c>
      <c r="AI234" s="35">
        <v>0</v>
      </c>
      <c r="AJ234" s="35">
        <v>0</v>
      </c>
      <c r="AK234" s="35">
        <v>0</v>
      </c>
      <c r="AL234" s="35">
        <v>0</v>
      </c>
      <c r="AM234" s="35">
        <v>0</v>
      </c>
      <c r="AN234" s="35">
        <v>0</v>
      </c>
      <c r="AO234" s="35">
        <v>0</v>
      </c>
      <c r="AP234" s="35">
        <v>0</v>
      </c>
      <c r="AQ234" s="35">
        <v>0</v>
      </c>
      <c r="AR234" s="35">
        <v>0</v>
      </c>
      <c r="AS234" s="35">
        <v>0</v>
      </c>
      <c r="AT234" s="35">
        <v>0</v>
      </c>
      <c r="AU234" s="35">
        <v>0</v>
      </c>
      <c r="AV234" s="35">
        <v>0</v>
      </c>
      <c r="AW234" s="35">
        <v>0</v>
      </c>
      <c r="AX234" s="35">
        <v>0</v>
      </c>
      <c r="AY234" s="35">
        <v>0</v>
      </c>
      <c r="AZ234" s="35">
        <v>0</v>
      </c>
      <c r="BA234" s="35">
        <v>0</v>
      </c>
      <c r="BB234" s="35">
        <v>0</v>
      </c>
      <c r="BC234" s="35">
        <v>0</v>
      </c>
      <c r="BD234" s="35">
        <v>0</v>
      </c>
      <c r="BE234" s="35">
        <v>0</v>
      </c>
      <c r="BF234" s="35">
        <v>0</v>
      </c>
      <c r="BG234" s="35">
        <v>0</v>
      </c>
      <c r="BH234" s="35">
        <v>0</v>
      </c>
      <c r="BI234" s="35">
        <v>0</v>
      </c>
      <c r="BJ234" s="35">
        <v>0</v>
      </c>
      <c r="BK234" s="35">
        <v>0</v>
      </c>
      <c r="BL234" s="35">
        <v>0</v>
      </c>
      <c r="BM234" s="35">
        <v>0</v>
      </c>
      <c r="BN234" s="35">
        <v>0</v>
      </c>
      <c r="BO234" s="7">
        <f>SUM(K234:BN234)</f>
        <v>0</v>
      </c>
    </row>
    <row r="235" spans="1:67" x14ac:dyDescent="0.2">
      <c r="A235" s="15" t="s">
        <v>68</v>
      </c>
      <c r="B235" s="14" t="s">
        <v>67</v>
      </c>
      <c r="C235" s="14" t="s">
        <v>49</v>
      </c>
      <c r="D235" s="13">
        <v>66440.37</v>
      </c>
      <c r="E235" s="13">
        <f>ROUND(SUM($D235*1%),2)</f>
        <v>664.4</v>
      </c>
      <c r="F235" s="13">
        <f>ROUND(SUM($D235*0.5%),2)</f>
        <v>332.2</v>
      </c>
      <c r="G235" s="13">
        <f>E235-J235</f>
        <v>285.69</v>
      </c>
      <c r="H235" s="13">
        <f>F235-BO235</f>
        <v>332.2</v>
      </c>
      <c r="I235" s="12">
        <f ca="1">OFFSET(INDIRECT(ADDRESS(1,MATCH($I$2,$A$1:$BN$1,0))),ROW()-1,0)</f>
        <v>378.71</v>
      </c>
      <c r="J235" s="35">
        <v>378.71</v>
      </c>
      <c r="K235" s="35">
        <v>0</v>
      </c>
      <c r="L235" s="35">
        <v>0</v>
      </c>
      <c r="M235" s="35">
        <v>0</v>
      </c>
      <c r="N235" s="35">
        <v>0</v>
      </c>
      <c r="O235" s="35">
        <v>0</v>
      </c>
      <c r="P235" s="35">
        <v>0</v>
      </c>
      <c r="Q235" s="35">
        <v>0</v>
      </c>
      <c r="R235" s="35">
        <v>0</v>
      </c>
      <c r="S235" s="35">
        <v>0</v>
      </c>
      <c r="T235" s="35">
        <v>0</v>
      </c>
      <c r="U235" s="35">
        <v>0</v>
      </c>
      <c r="V235" s="35">
        <v>0</v>
      </c>
      <c r="W235" s="35">
        <v>0</v>
      </c>
      <c r="X235" s="35">
        <v>0</v>
      </c>
      <c r="Y235" s="35">
        <v>0</v>
      </c>
      <c r="Z235" s="35">
        <v>0</v>
      </c>
      <c r="AA235" s="35">
        <v>0</v>
      </c>
      <c r="AB235" s="35">
        <v>0</v>
      </c>
      <c r="AC235" s="35">
        <v>0</v>
      </c>
      <c r="AD235" s="35">
        <v>0</v>
      </c>
      <c r="AE235" s="35">
        <v>0</v>
      </c>
      <c r="AF235" s="35">
        <v>0</v>
      </c>
      <c r="AG235" s="35">
        <v>0</v>
      </c>
      <c r="AH235" s="35">
        <v>0</v>
      </c>
      <c r="AI235" s="35">
        <v>0</v>
      </c>
      <c r="AJ235" s="35">
        <v>0</v>
      </c>
      <c r="AK235" s="35">
        <v>0</v>
      </c>
      <c r="AL235" s="35">
        <v>0</v>
      </c>
      <c r="AM235" s="35">
        <v>0</v>
      </c>
      <c r="AN235" s="35">
        <v>0</v>
      </c>
      <c r="AO235" s="35">
        <v>0</v>
      </c>
      <c r="AP235" s="35">
        <v>0</v>
      </c>
      <c r="AQ235" s="35">
        <v>0</v>
      </c>
      <c r="AR235" s="35">
        <v>0</v>
      </c>
      <c r="AS235" s="35">
        <v>0</v>
      </c>
      <c r="AT235" s="35">
        <v>0</v>
      </c>
      <c r="AU235" s="35">
        <v>0</v>
      </c>
      <c r="AV235" s="35">
        <v>0</v>
      </c>
      <c r="AW235" s="35">
        <v>0</v>
      </c>
      <c r="AX235" s="35">
        <v>0</v>
      </c>
      <c r="AY235" s="35">
        <v>0</v>
      </c>
      <c r="AZ235" s="35">
        <v>0</v>
      </c>
      <c r="BA235" s="35">
        <v>0</v>
      </c>
      <c r="BB235" s="35">
        <v>0</v>
      </c>
      <c r="BC235" s="35">
        <v>0</v>
      </c>
      <c r="BD235" s="35">
        <v>0</v>
      </c>
      <c r="BE235" s="35">
        <v>0</v>
      </c>
      <c r="BF235" s="35">
        <v>0</v>
      </c>
      <c r="BG235" s="35">
        <v>0</v>
      </c>
      <c r="BH235" s="35">
        <v>0</v>
      </c>
      <c r="BI235" s="35">
        <v>0</v>
      </c>
      <c r="BJ235" s="35">
        <v>0</v>
      </c>
      <c r="BK235" s="35">
        <v>0</v>
      </c>
      <c r="BL235" s="35">
        <v>0</v>
      </c>
      <c r="BM235" s="35">
        <v>0</v>
      </c>
      <c r="BN235" s="35">
        <v>0</v>
      </c>
      <c r="BO235" s="7">
        <f>SUM(K235:BN235)</f>
        <v>0</v>
      </c>
    </row>
    <row r="236" spans="1:67" x14ac:dyDescent="0.2">
      <c r="A236" s="15" t="s">
        <v>66</v>
      </c>
      <c r="B236" s="14" t="s">
        <v>65</v>
      </c>
      <c r="C236" s="14" t="s">
        <v>49</v>
      </c>
      <c r="D236" s="13">
        <v>63474.87</v>
      </c>
      <c r="E236" s="13">
        <f>ROUND(SUM($D236*1%),2)</f>
        <v>634.75</v>
      </c>
      <c r="F236" s="13">
        <f>ROUND(SUM($D236*0.5%),2)</f>
        <v>317.37</v>
      </c>
      <c r="G236" s="13">
        <f>E236-J236</f>
        <v>634.75</v>
      </c>
      <c r="H236" s="13">
        <f>F236-BO236</f>
        <v>317.37</v>
      </c>
      <c r="I236" s="12">
        <f ca="1">OFFSET(INDIRECT(ADDRESS(1,MATCH($I$2,$A$1:$BN$1,0))),ROW()-1,0)</f>
        <v>0</v>
      </c>
      <c r="J236" s="35">
        <v>0</v>
      </c>
      <c r="K236" s="35">
        <v>0</v>
      </c>
      <c r="L236" s="35">
        <v>0</v>
      </c>
      <c r="M236" s="35">
        <v>0</v>
      </c>
      <c r="N236" s="35">
        <v>0</v>
      </c>
      <c r="O236" s="35">
        <v>0</v>
      </c>
      <c r="P236" s="35">
        <v>0</v>
      </c>
      <c r="Q236" s="35">
        <v>0</v>
      </c>
      <c r="R236" s="35">
        <v>0</v>
      </c>
      <c r="S236" s="35">
        <v>0</v>
      </c>
      <c r="T236" s="35">
        <v>0</v>
      </c>
      <c r="U236" s="35">
        <v>0</v>
      </c>
      <c r="V236" s="35">
        <v>0</v>
      </c>
      <c r="W236" s="35">
        <v>0</v>
      </c>
      <c r="X236" s="35">
        <v>0</v>
      </c>
      <c r="Y236" s="35">
        <v>0</v>
      </c>
      <c r="Z236" s="35">
        <v>0</v>
      </c>
      <c r="AA236" s="35">
        <v>0</v>
      </c>
      <c r="AB236" s="35">
        <v>0</v>
      </c>
      <c r="AC236" s="35">
        <v>0</v>
      </c>
      <c r="AD236" s="35">
        <v>0</v>
      </c>
      <c r="AE236" s="35">
        <v>0</v>
      </c>
      <c r="AF236" s="35">
        <v>0</v>
      </c>
      <c r="AG236" s="35">
        <v>0</v>
      </c>
      <c r="AH236" s="35">
        <v>0</v>
      </c>
      <c r="AI236" s="35">
        <v>0</v>
      </c>
      <c r="AJ236" s="35">
        <v>0</v>
      </c>
      <c r="AK236" s="35">
        <v>0</v>
      </c>
      <c r="AL236" s="35">
        <v>0</v>
      </c>
      <c r="AM236" s="35">
        <v>0</v>
      </c>
      <c r="AN236" s="35">
        <v>0</v>
      </c>
      <c r="AO236" s="35">
        <v>0</v>
      </c>
      <c r="AP236" s="35">
        <v>0</v>
      </c>
      <c r="AQ236" s="35">
        <v>0</v>
      </c>
      <c r="AR236" s="35">
        <v>0</v>
      </c>
      <c r="AS236" s="35">
        <v>0</v>
      </c>
      <c r="AT236" s="35">
        <v>0</v>
      </c>
      <c r="AU236" s="35">
        <v>0</v>
      </c>
      <c r="AV236" s="35">
        <v>0</v>
      </c>
      <c r="AW236" s="35">
        <v>0</v>
      </c>
      <c r="AX236" s="35">
        <v>0</v>
      </c>
      <c r="AY236" s="35">
        <v>0</v>
      </c>
      <c r="AZ236" s="35">
        <v>0</v>
      </c>
      <c r="BA236" s="35">
        <v>0</v>
      </c>
      <c r="BB236" s="35">
        <v>0</v>
      </c>
      <c r="BC236" s="35">
        <v>0</v>
      </c>
      <c r="BD236" s="35">
        <v>0</v>
      </c>
      <c r="BE236" s="35">
        <v>0</v>
      </c>
      <c r="BF236" s="35">
        <v>0</v>
      </c>
      <c r="BG236" s="35">
        <v>0</v>
      </c>
      <c r="BH236" s="35">
        <v>0</v>
      </c>
      <c r="BI236" s="35">
        <v>0</v>
      </c>
      <c r="BJ236" s="35">
        <v>0</v>
      </c>
      <c r="BK236" s="35">
        <v>0</v>
      </c>
      <c r="BL236" s="35">
        <v>0</v>
      </c>
      <c r="BM236" s="35">
        <v>0</v>
      </c>
      <c r="BN236" s="35">
        <v>0</v>
      </c>
      <c r="BO236" s="7">
        <f>SUM(K236:BN236)</f>
        <v>0</v>
      </c>
    </row>
    <row r="237" spans="1:67" x14ac:dyDescent="0.2">
      <c r="A237" s="15" t="s">
        <v>64</v>
      </c>
      <c r="B237" s="14" t="s">
        <v>63</v>
      </c>
      <c r="C237" s="14" t="s">
        <v>49</v>
      </c>
      <c r="D237" s="13">
        <v>59386.65</v>
      </c>
      <c r="E237" s="13">
        <f>ROUND(SUM($D237*1%),2)</f>
        <v>593.87</v>
      </c>
      <c r="F237" s="13">
        <f>ROUND(SUM($D237*0.5%),2)</f>
        <v>296.93</v>
      </c>
      <c r="G237" s="13">
        <f>E237-J237</f>
        <v>0</v>
      </c>
      <c r="H237" s="13">
        <f>F237-BO237</f>
        <v>296.93</v>
      </c>
      <c r="I237" s="12">
        <f ca="1">OFFSET(INDIRECT(ADDRESS(1,MATCH($I$2,$A$1:$BN$1,0))),ROW()-1,0)</f>
        <v>593.87</v>
      </c>
      <c r="J237" s="35">
        <v>593.87</v>
      </c>
      <c r="K237" s="35">
        <v>0</v>
      </c>
      <c r="L237" s="35">
        <v>0</v>
      </c>
      <c r="M237" s="35">
        <v>0</v>
      </c>
      <c r="N237" s="35">
        <v>0</v>
      </c>
      <c r="O237" s="35">
        <v>0</v>
      </c>
      <c r="P237" s="35">
        <v>0</v>
      </c>
      <c r="Q237" s="35">
        <v>0</v>
      </c>
      <c r="R237" s="35">
        <v>0</v>
      </c>
      <c r="S237" s="35">
        <v>0</v>
      </c>
      <c r="T237" s="35">
        <v>0</v>
      </c>
      <c r="U237" s="35">
        <v>0</v>
      </c>
      <c r="V237" s="35">
        <v>0</v>
      </c>
      <c r="W237" s="35">
        <v>0</v>
      </c>
      <c r="X237" s="35">
        <v>0</v>
      </c>
      <c r="Y237" s="35">
        <v>0</v>
      </c>
      <c r="Z237" s="35">
        <v>0</v>
      </c>
      <c r="AA237" s="35">
        <v>0</v>
      </c>
      <c r="AB237" s="35">
        <v>0</v>
      </c>
      <c r="AC237" s="35">
        <v>0</v>
      </c>
      <c r="AD237" s="35">
        <v>0</v>
      </c>
      <c r="AE237" s="35">
        <v>0</v>
      </c>
      <c r="AF237" s="35">
        <v>0</v>
      </c>
      <c r="AG237" s="35">
        <v>0</v>
      </c>
      <c r="AH237" s="35">
        <v>0</v>
      </c>
      <c r="AI237" s="35">
        <v>0</v>
      </c>
      <c r="AJ237" s="35">
        <v>0</v>
      </c>
      <c r="AK237" s="35">
        <v>0</v>
      </c>
      <c r="AL237" s="35">
        <v>0</v>
      </c>
      <c r="AM237" s="35">
        <v>0</v>
      </c>
      <c r="AN237" s="35">
        <v>0</v>
      </c>
      <c r="AO237" s="35">
        <v>0</v>
      </c>
      <c r="AP237" s="35">
        <v>0</v>
      </c>
      <c r="AQ237" s="35">
        <v>0</v>
      </c>
      <c r="AR237" s="35">
        <v>0</v>
      </c>
      <c r="AS237" s="35">
        <v>0</v>
      </c>
      <c r="AT237" s="35">
        <v>0</v>
      </c>
      <c r="AU237" s="35">
        <v>0</v>
      </c>
      <c r="AV237" s="35">
        <v>0</v>
      </c>
      <c r="AW237" s="35">
        <v>0</v>
      </c>
      <c r="AX237" s="35">
        <v>0</v>
      </c>
      <c r="AY237" s="35">
        <v>0</v>
      </c>
      <c r="AZ237" s="35">
        <v>0</v>
      </c>
      <c r="BA237" s="35">
        <v>0</v>
      </c>
      <c r="BB237" s="35">
        <v>0</v>
      </c>
      <c r="BC237" s="35">
        <v>0</v>
      </c>
      <c r="BD237" s="35">
        <v>0</v>
      </c>
      <c r="BE237" s="35">
        <v>0</v>
      </c>
      <c r="BF237" s="35">
        <v>0</v>
      </c>
      <c r="BG237" s="35">
        <v>0</v>
      </c>
      <c r="BH237" s="35">
        <v>0</v>
      </c>
      <c r="BI237" s="35">
        <v>0</v>
      </c>
      <c r="BJ237" s="35">
        <v>0</v>
      </c>
      <c r="BK237" s="35">
        <v>0</v>
      </c>
      <c r="BL237" s="35">
        <v>0</v>
      </c>
      <c r="BM237" s="35">
        <v>0</v>
      </c>
      <c r="BN237" s="35">
        <v>0</v>
      </c>
      <c r="BO237" s="7">
        <f>SUM(K237:BN237)</f>
        <v>0</v>
      </c>
    </row>
    <row r="238" spans="1:67" x14ac:dyDescent="0.2">
      <c r="A238" s="15" t="s">
        <v>62</v>
      </c>
      <c r="B238" s="14" t="s">
        <v>61</v>
      </c>
      <c r="C238" s="14" t="s">
        <v>49</v>
      </c>
      <c r="D238" s="13">
        <v>55417.79</v>
      </c>
      <c r="E238" s="13">
        <f>ROUND(SUM($D238*1%),2)</f>
        <v>554.17999999999995</v>
      </c>
      <c r="F238" s="13">
        <f>ROUND(SUM($D238*0.5%),2)</f>
        <v>277.08999999999997</v>
      </c>
      <c r="G238" s="13">
        <f>E238-J238</f>
        <v>471.04999999999995</v>
      </c>
      <c r="H238" s="13">
        <f>F238-BO238</f>
        <v>277.08999999999997</v>
      </c>
      <c r="I238" s="12">
        <f ca="1">OFFSET(INDIRECT(ADDRESS(1,MATCH($I$2,$A$1:$BN$1,0))),ROW()-1,0)</f>
        <v>83.13</v>
      </c>
      <c r="J238" s="35">
        <v>83.13</v>
      </c>
      <c r="K238" s="35">
        <v>0</v>
      </c>
      <c r="L238" s="35">
        <v>0</v>
      </c>
      <c r="M238" s="35">
        <v>0</v>
      </c>
      <c r="N238" s="35">
        <v>0</v>
      </c>
      <c r="O238" s="35">
        <v>0</v>
      </c>
      <c r="P238" s="35">
        <v>0</v>
      </c>
      <c r="Q238" s="35">
        <v>0</v>
      </c>
      <c r="R238" s="35">
        <v>0</v>
      </c>
      <c r="S238" s="35">
        <v>0</v>
      </c>
      <c r="T238" s="35">
        <v>0</v>
      </c>
      <c r="U238" s="35">
        <v>0</v>
      </c>
      <c r="V238" s="35">
        <v>0</v>
      </c>
      <c r="W238" s="35">
        <v>0</v>
      </c>
      <c r="X238" s="35">
        <v>0</v>
      </c>
      <c r="Y238" s="35">
        <v>0</v>
      </c>
      <c r="Z238" s="35">
        <v>0</v>
      </c>
      <c r="AA238" s="35">
        <v>0</v>
      </c>
      <c r="AB238" s="35">
        <v>0</v>
      </c>
      <c r="AC238" s="35">
        <v>0</v>
      </c>
      <c r="AD238" s="35">
        <v>0</v>
      </c>
      <c r="AE238" s="35">
        <v>0</v>
      </c>
      <c r="AF238" s="35">
        <v>0</v>
      </c>
      <c r="AG238" s="35">
        <v>0</v>
      </c>
      <c r="AH238" s="35">
        <v>0</v>
      </c>
      <c r="AI238" s="35">
        <v>0</v>
      </c>
      <c r="AJ238" s="35">
        <v>0</v>
      </c>
      <c r="AK238" s="35">
        <v>0</v>
      </c>
      <c r="AL238" s="35">
        <v>0</v>
      </c>
      <c r="AM238" s="35">
        <v>0</v>
      </c>
      <c r="AN238" s="35">
        <v>0</v>
      </c>
      <c r="AO238" s="35">
        <v>0</v>
      </c>
      <c r="AP238" s="35">
        <v>0</v>
      </c>
      <c r="AQ238" s="35">
        <v>0</v>
      </c>
      <c r="AR238" s="35">
        <v>0</v>
      </c>
      <c r="AS238" s="35">
        <v>0</v>
      </c>
      <c r="AT238" s="35">
        <v>0</v>
      </c>
      <c r="AU238" s="35">
        <v>0</v>
      </c>
      <c r="AV238" s="35">
        <v>0</v>
      </c>
      <c r="AW238" s="35">
        <v>0</v>
      </c>
      <c r="AX238" s="35">
        <v>0</v>
      </c>
      <c r="AY238" s="35">
        <v>0</v>
      </c>
      <c r="AZ238" s="35">
        <v>0</v>
      </c>
      <c r="BA238" s="35">
        <v>0</v>
      </c>
      <c r="BB238" s="35">
        <v>0</v>
      </c>
      <c r="BC238" s="35">
        <v>0</v>
      </c>
      <c r="BD238" s="35">
        <v>0</v>
      </c>
      <c r="BE238" s="35">
        <v>0</v>
      </c>
      <c r="BF238" s="35">
        <v>0</v>
      </c>
      <c r="BG238" s="35">
        <v>0</v>
      </c>
      <c r="BH238" s="35">
        <v>0</v>
      </c>
      <c r="BI238" s="35">
        <v>0</v>
      </c>
      <c r="BJ238" s="35">
        <v>0</v>
      </c>
      <c r="BK238" s="35">
        <v>0</v>
      </c>
      <c r="BL238" s="35">
        <v>0</v>
      </c>
      <c r="BM238" s="35">
        <v>0</v>
      </c>
      <c r="BN238" s="35">
        <v>0</v>
      </c>
      <c r="BO238" s="7">
        <f>SUM(K238:BN238)</f>
        <v>0</v>
      </c>
    </row>
    <row r="239" spans="1:67" x14ac:dyDescent="0.2">
      <c r="A239" s="15" t="s">
        <v>60</v>
      </c>
      <c r="B239" s="14" t="s">
        <v>59</v>
      </c>
      <c r="C239" s="14" t="s">
        <v>49</v>
      </c>
      <c r="D239" s="13">
        <v>39030.129999999997</v>
      </c>
      <c r="E239" s="13">
        <f>ROUND(SUM($D239*1%),2)</f>
        <v>390.3</v>
      </c>
      <c r="F239" s="13">
        <f>ROUND(SUM($D239*0.5%),2)</f>
        <v>195.15</v>
      </c>
      <c r="G239" s="13">
        <f>E239-J239</f>
        <v>195.15</v>
      </c>
      <c r="H239" s="13">
        <f>F239-BO239</f>
        <v>195.15</v>
      </c>
      <c r="I239" s="12">
        <f ca="1">OFFSET(INDIRECT(ADDRESS(1,MATCH($I$2,$A$1:$BN$1,0))),ROW()-1,0)</f>
        <v>195.15</v>
      </c>
      <c r="J239" s="35">
        <v>195.15</v>
      </c>
      <c r="K239" s="35">
        <v>0</v>
      </c>
      <c r="L239" s="35">
        <v>0</v>
      </c>
      <c r="M239" s="35">
        <v>0</v>
      </c>
      <c r="N239" s="35">
        <v>0</v>
      </c>
      <c r="O239" s="35">
        <v>0</v>
      </c>
      <c r="P239" s="35">
        <v>0</v>
      </c>
      <c r="Q239" s="35">
        <v>0</v>
      </c>
      <c r="R239" s="35">
        <v>0</v>
      </c>
      <c r="S239" s="35">
        <v>0</v>
      </c>
      <c r="T239" s="35">
        <v>0</v>
      </c>
      <c r="U239" s="35">
        <v>0</v>
      </c>
      <c r="V239" s="35">
        <v>0</v>
      </c>
      <c r="W239" s="35">
        <v>0</v>
      </c>
      <c r="X239" s="35">
        <v>0</v>
      </c>
      <c r="Y239" s="35">
        <v>0</v>
      </c>
      <c r="Z239" s="35">
        <v>0</v>
      </c>
      <c r="AA239" s="35">
        <v>0</v>
      </c>
      <c r="AB239" s="35">
        <v>0</v>
      </c>
      <c r="AC239" s="35">
        <v>0</v>
      </c>
      <c r="AD239" s="35">
        <v>0</v>
      </c>
      <c r="AE239" s="35">
        <v>0</v>
      </c>
      <c r="AF239" s="35">
        <v>0</v>
      </c>
      <c r="AG239" s="35">
        <v>0</v>
      </c>
      <c r="AH239" s="35">
        <v>0</v>
      </c>
      <c r="AI239" s="35">
        <v>0</v>
      </c>
      <c r="AJ239" s="35">
        <v>0</v>
      </c>
      <c r="AK239" s="35">
        <v>0</v>
      </c>
      <c r="AL239" s="35">
        <v>0</v>
      </c>
      <c r="AM239" s="35">
        <v>0</v>
      </c>
      <c r="AN239" s="35">
        <v>0</v>
      </c>
      <c r="AO239" s="35">
        <v>0</v>
      </c>
      <c r="AP239" s="35">
        <v>0</v>
      </c>
      <c r="AQ239" s="35">
        <v>0</v>
      </c>
      <c r="AR239" s="35">
        <v>0</v>
      </c>
      <c r="AS239" s="35">
        <v>0</v>
      </c>
      <c r="AT239" s="35">
        <v>0</v>
      </c>
      <c r="AU239" s="35">
        <v>0</v>
      </c>
      <c r="AV239" s="35">
        <v>0</v>
      </c>
      <c r="AW239" s="35">
        <v>0</v>
      </c>
      <c r="AX239" s="35">
        <v>0</v>
      </c>
      <c r="AY239" s="35">
        <v>0</v>
      </c>
      <c r="AZ239" s="35">
        <v>0</v>
      </c>
      <c r="BA239" s="35">
        <v>0</v>
      </c>
      <c r="BB239" s="35">
        <v>0</v>
      </c>
      <c r="BC239" s="35">
        <v>0</v>
      </c>
      <c r="BD239" s="35">
        <v>0</v>
      </c>
      <c r="BE239" s="35">
        <v>0</v>
      </c>
      <c r="BF239" s="35">
        <v>0</v>
      </c>
      <c r="BG239" s="35">
        <v>0</v>
      </c>
      <c r="BH239" s="35">
        <v>0</v>
      </c>
      <c r="BI239" s="35">
        <v>0</v>
      </c>
      <c r="BJ239" s="35">
        <v>0</v>
      </c>
      <c r="BK239" s="35">
        <v>0</v>
      </c>
      <c r="BL239" s="35">
        <v>0</v>
      </c>
      <c r="BM239" s="35">
        <v>0</v>
      </c>
      <c r="BN239" s="35">
        <v>0</v>
      </c>
      <c r="BO239" s="7">
        <f>SUM(K239:BN239)</f>
        <v>0</v>
      </c>
    </row>
    <row r="240" spans="1:67" x14ac:dyDescent="0.2">
      <c r="A240" s="15" t="s">
        <v>58</v>
      </c>
      <c r="B240" s="14" t="s">
        <v>57</v>
      </c>
      <c r="C240" s="14" t="s">
        <v>49</v>
      </c>
      <c r="D240" s="13">
        <v>64167.48</v>
      </c>
      <c r="E240" s="13">
        <f>ROUND(SUM($D240*1%),2)</f>
        <v>641.66999999999996</v>
      </c>
      <c r="F240" s="13">
        <f>ROUND(SUM($D240*0.5%),2)</f>
        <v>320.83999999999997</v>
      </c>
      <c r="G240" s="13">
        <f>E240-J240</f>
        <v>256.66999999999996</v>
      </c>
      <c r="H240" s="13">
        <f>F240-BO240</f>
        <v>320.83999999999997</v>
      </c>
      <c r="I240" s="12">
        <f ca="1">OFFSET(INDIRECT(ADDRESS(1,MATCH($I$2,$A$1:$BN$1,0))),ROW()-1,0)</f>
        <v>385</v>
      </c>
      <c r="J240" s="35">
        <v>385</v>
      </c>
      <c r="K240" s="35">
        <v>0</v>
      </c>
      <c r="L240" s="35">
        <v>0</v>
      </c>
      <c r="M240" s="35">
        <v>0</v>
      </c>
      <c r="N240" s="35">
        <v>0</v>
      </c>
      <c r="O240" s="35">
        <v>0</v>
      </c>
      <c r="P240" s="35">
        <v>0</v>
      </c>
      <c r="Q240" s="35">
        <v>0</v>
      </c>
      <c r="R240" s="35">
        <v>0</v>
      </c>
      <c r="S240" s="35">
        <v>0</v>
      </c>
      <c r="T240" s="35">
        <v>0</v>
      </c>
      <c r="U240" s="35">
        <v>0</v>
      </c>
      <c r="V240" s="35">
        <v>0</v>
      </c>
      <c r="W240" s="35">
        <v>0</v>
      </c>
      <c r="X240" s="35">
        <v>0</v>
      </c>
      <c r="Y240" s="35">
        <v>0</v>
      </c>
      <c r="Z240" s="35">
        <v>0</v>
      </c>
      <c r="AA240" s="35">
        <v>0</v>
      </c>
      <c r="AB240" s="35">
        <v>0</v>
      </c>
      <c r="AC240" s="35">
        <v>0</v>
      </c>
      <c r="AD240" s="35">
        <v>0</v>
      </c>
      <c r="AE240" s="35">
        <v>0</v>
      </c>
      <c r="AF240" s="35">
        <v>0</v>
      </c>
      <c r="AG240" s="35">
        <v>0</v>
      </c>
      <c r="AH240" s="35">
        <v>0</v>
      </c>
      <c r="AI240" s="35">
        <v>0</v>
      </c>
      <c r="AJ240" s="35">
        <v>0</v>
      </c>
      <c r="AK240" s="35">
        <v>0</v>
      </c>
      <c r="AL240" s="35">
        <v>0</v>
      </c>
      <c r="AM240" s="35">
        <v>0</v>
      </c>
      <c r="AN240" s="35">
        <v>0</v>
      </c>
      <c r="AO240" s="35">
        <v>0</v>
      </c>
      <c r="AP240" s="35">
        <v>0</v>
      </c>
      <c r="AQ240" s="35">
        <v>0</v>
      </c>
      <c r="AR240" s="35">
        <v>0</v>
      </c>
      <c r="AS240" s="35">
        <v>0</v>
      </c>
      <c r="AT240" s="35">
        <v>0</v>
      </c>
      <c r="AU240" s="35">
        <v>0</v>
      </c>
      <c r="AV240" s="35">
        <v>0</v>
      </c>
      <c r="AW240" s="35">
        <v>0</v>
      </c>
      <c r="AX240" s="35">
        <v>0</v>
      </c>
      <c r="AY240" s="35">
        <v>0</v>
      </c>
      <c r="AZ240" s="35">
        <v>0</v>
      </c>
      <c r="BA240" s="35">
        <v>0</v>
      </c>
      <c r="BB240" s="35">
        <v>0</v>
      </c>
      <c r="BC240" s="35">
        <v>0</v>
      </c>
      <c r="BD240" s="35">
        <v>0</v>
      </c>
      <c r="BE240" s="35">
        <v>0</v>
      </c>
      <c r="BF240" s="35">
        <v>0</v>
      </c>
      <c r="BG240" s="35">
        <v>0</v>
      </c>
      <c r="BH240" s="35">
        <v>0</v>
      </c>
      <c r="BI240" s="35">
        <v>0</v>
      </c>
      <c r="BJ240" s="35">
        <v>0</v>
      </c>
      <c r="BK240" s="35">
        <v>0</v>
      </c>
      <c r="BL240" s="35">
        <v>0</v>
      </c>
      <c r="BM240" s="35">
        <v>0</v>
      </c>
      <c r="BN240" s="35">
        <v>0</v>
      </c>
      <c r="BO240" s="7">
        <f>SUM(K240:BN240)</f>
        <v>0</v>
      </c>
    </row>
    <row r="241" spans="1:67" x14ac:dyDescent="0.2">
      <c r="A241" s="15" t="s">
        <v>56</v>
      </c>
      <c r="B241" s="14" t="s">
        <v>55</v>
      </c>
      <c r="C241" s="14" t="s">
        <v>49</v>
      </c>
      <c r="D241" s="13">
        <v>55842.92</v>
      </c>
      <c r="E241" s="13">
        <f>ROUND(SUM($D241*1%),2)</f>
        <v>558.42999999999995</v>
      </c>
      <c r="F241" s="13">
        <f>ROUND(SUM($D241*0.5%),2)</f>
        <v>279.20999999999998</v>
      </c>
      <c r="G241" s="13">
        <f>E241-J241</f>
        <v>428.42999999999995</v>
      </c>
      <c r="H241" s="13">
        <f>F241-BO241</f>
        <v>279.20999999999998</v>
      </c>
      <c r="I241" s="12">
        <f ca="1">OFFSET(INDIRECT(ADDRESS(1,MATCH($I$2,$A$1:$BN$1,0))),ROW()-1,0)</f>
        <v>130</v>
      </c>
      <c r="J241" s="35">
        <v>130</v>
      </c>
      <c r="K241" s="35">
        <v>0</v>
      </c>
      <c r="L241" s="35">
        <v>0</v>
      </c>
      <c r="M241" s="35">
        <v>0</v>
      </c>
      <c r="N241" s="35">
        <v>0</v>
      </c>
      <c r="O241" s="35">
        <v>0</v>
      </c>
      <c r="P241" s="35">
        <v>0</v>
      </c>
      <c r="Q241" s="35">
        <v>0</v>
      </c>
      <c r="R241" s="35">
        <v>0</v>
      </c>
      <c r="S241" s="35">
        <v>0</v>
      </c>
      <c r="T241" s="35">
        <v>0</v>
      </c>
      <c r="U241" s="35">
        <v>0</v>
      </c>
      <c r="V241" s="35">
        <v>0</v>
      </c>
      <c r="W241" s="35">
        <v>0</v>
      </c>
      <c r="X241" s="35">
        <v>0</v>
      </c>
      <c r="Y241" s="35">
        <v>0</v>
      </c>
      <c r="Z241" s="35">
        <v>0</v>
      </c>
      <c r="AA241" s="35">
        <v>0</v>
      </c>
      <c r="AB241" s="35">
        <v>0</v>
      </c>
      <c r="AC241" s="35">
        <v>0</v>
      </c>
      <c r="AD241" s="35">
        <v>0</v>
      </c>
      <c r="AE241" s="35">
        <v>0</v>
      </c>
      <c r="AF241" s="35">
        <v>0</v>
      </c>
      <c r="AG241" s="35">
        <v>0</v>
      </c>
      <c r="AH241" s="35">
        <v>0</v>
      </c>
      <c r="AI241" s="35">
        <v>0</v>
      </c>
      <c r="AJ241" s="35">
        <v>0</v>
      </c>
      <c r="AK241" s="35">
        <v>0</v>
      </c>
      <c r="AL241" s="35">
        <v>0</v>
      </c>
      <c r="AM241" s="35">
        <v>0</v>
      </c>
      <c r="AN241" s="35">
        <v>0</v>
      </c>
      <c r="AO241" s="35">
        <v>0</v>
      </c>
      <c r="AP241" s="35">
        <v>0</v>
      </c>
      <c r="AQ241" s="35">
        <v>0</v>
      </c>
      <c r="AR241" s="35">
        <v>0</v>
      </c>
      <c r="AS241" s="35">
        <v>0</v>
      </c>
      <c r="AT241" s="35">
        <v>0</v>
      </c>
      <c r="AU241" s="35">
        <v>0</v>
      </c>
      <c r="AV241" s="35">
        <v>0</v>
      </c>
      <c r="AW241" s="35">
        <v>0</v>
      </c>
      <c r="AX241" s="35">
        <v>0</v>
      </c>
      <c r="AY241" s="35">
        <v>0</v>
      </c>
      <c r="AZ241" s="35">
        <v>0</v>
      </c>
      <c r="BA241" s="35">
        <v>0</v>
      </c>
      <c r="BB241" s="35">
        <v>0</v>
      </c>
      <c r="BC241" s="35">
        <v>0</v>
      </c>
      <c r="BD241" s="35">
        <v>0</v>
      </c>
      <c r="BE241" s="35">
        <v>0</v>
      </c>
      <c r="BF241" s="35">
        <v>0</v>
      </c>
      <c r="BG241" s="35">
        <v>0</v>
      </c>
      <c r="BH241" s="35">
        <v>0</v>
      </c>
      <c r="BI241" s="35">
        <v>0</v>
      </c>
      <c r="BJ241" s="35">
        <v>0</v>
      </c>
      <c r="BK241" s="35">
        <v>0</v>
      </c>
      <c r="BL241" s="35">
        <v>0</v>
      </c>
      <c r="BM241" s="35">
        <v>0</v>
      </c>
      <c r="BN241" s="35">
        <v>0</v>
      </c>
      <c r="BO241" s="7">
        <f>SUM(K241:BN241)</f>
        <v>0</v>
      </c>
    </row>
    <row r="242" spans="1:67" x14ac:dyDescent="0.2">
      <c r="A242" s="15" t="s">
        <v>54</v>
      </c>
      <c r="B242" s="14" t="s">
        <v>53</v>
      </c>
      <c r="C242" s="14" t="s">
        <v>49</v>
      </c>
      <c r="D242" s="13">
        <v>53340.41</v>
      </c>
      <c r="E242" s="13">
        <f>ROUND(SUM($D242*1%),2)</f>
        <v>533.4</v>
      </c>
      <c r="F242" s="13">
        <f>ROUND(SUM($D242*0.5%),2)</f>
        <v>266.7</v>
      </c>
      <c r="G242" s="13">
        <f>E242-J242</f>
        <v>266.7</v>
      </c>
      <c r="H242" s="13">
        <f>F242-BO242</f>
        <v>266.7</v>
      </c>
      <c r="I242" s="12">
        <f ca="1">OFFSET(INDIRECT(ADDRESS(1,MATCH($I$2,$A$1:$BN$1,0))),ROW()-1,0)</f>
        <v>266.7</v>
      </c>
      <c r="J242" s="35">
        <v>266.7</v>
      </c>
      <c r="K242" s="35">
        <v>0</v>
      </c>
      <c r="L242" s="35">
        <v>0</v>
      </c>
      <c r="M242" s="35">
        <v>0</v>
      </c>
      <c r="N242" s="35">
        <v>0</v>
      </c>
      <c r="O242" s="35">
        <v>0</v>
      </c>
      <c r="P242" s="35">
        <v>0</v>
      </c>
      <c r="Q242" s="35">
        <v>0</v>
      </c>
      <c r="R242" s="35">
        <v>0</v>
      </c>
      <c r="S242" s="35">
        <v>0</v>
      </c>
      <c r="T242" s="35">
        <v>0</v>
      </c>
      <c r="U242" s="35">
        <v>0</v>
      </c>
      <c r="V242" s="35">
        <v>0</v>
      </c>
      <c r="W242" s="35">
        <v>0</v>
      </c>
      <c r="X242" s="35">
        <v>0</v>
      </c>
      <c r="Y242" s="35">
        <v>0</v>
      </c>
      <c r="Z242" s="35">
        <v>0</v>
      </c>
      <c r="AA242" s="35">
        <v>0</v>
      </c>
      <c r="AB242" s="35">
        <v>0</v>
      </c>
      <c r="AC242" s="35">
        <v>0</v>
      </c>
      <c r="AD242" s="35">
        <v>0</v>
      </c>
      <c r="AE242" s="35">
        <v>0</v>
      </c>
      <c r="AF242" s="35">
        <v>0</v>
      </c>
      <c r="AG242" s="35">
        <v>0</v>
      </c>
      <c r="AH242" s="35">
        <v>0</v>
      </c>
      <c r="AI242" s="35">
        <v>0</v>
      </c>
      <c r="AJ242" s="35">
        <v>0</v>
      </c>
      <c r="AK242" s="35">
        <v>0</v>
      </c>
      <c r="AL242" s="35">
        <v>0</v>
      </c>
      <c r="AM242" s="35">
        <v>0</v>
      </c>
      <c r="AN242" s="35">
        <v>0</v>
      </c>
      <c r="AO242" s="35">
        <v>0</v>
      </c>
      <c r="AP242" s="35">
        <v>0</v>
      </c>
      <c r="AQ242" s="35">
        <v>0</v>
      </c>
      <c r="AR242" s="35">
        <v>0</v>
      </c>
      <c r="AS242" s="35">
        <v>0</v>
      </c>
      <c r="AT242" s="35">
        <v>0</v>
      </c>
      <c r="AU242" s="35">
        <v>0</v>
      </c>
      <c r="AV242" s="35">
        <v>0</v>
      </c>
      <c r="AW242" s="35">
        <v>0</v>
      </c>
      <c r="AX242" s="35">
        <v>0</v>
      </c>
      <c r="AY242" s="35">
        <v>0</v>
      </c>
      <c r="AZ242" s="35">
        <v>0</v>
      </c>
      <c r="BA242" s="35">
        <v>0</v>
      </c>
      <c r="BB242" s="35">
        <v>0</v>
      </c>
      <c r="BC242" s="35">
        <v>0</v>
      </c>
      <c r="BD242" s="35">
        <v>0</v>
      </c>
      <c r="BE242" s="35">
        <v>0</v>
      </c>
      <c r="BF242" s="35">
        <v>0</v>
      </c>
      <c r="BG242" s="35">
        <v>0</v>
      </c>
      <c r="BH242" s="35">
        <v>0</v>
      </c>
      <c r="BI242" s="35">
        <v>0</v>
      </c>
      <c r="BJ242" s="35">
        <v>0</v>
      </c>
      <c r="BK242" s="35">
        <v>0</v>
      </c>
      <c r="BL242" s="35">
        <v>0</v>
      </c>
      <c r="BM242" s="35">
        <v>0</v>
      </c>
      <c r="BN242" s="35">
        <v>0</v>
      </c>
      <c r="BO242" s="7">
        <f>SUM(K242:BN242)</f>
        <v>0</v>
      </c>
    </row>
    <row r="243" spans="1:67" x14ac:dyDescent="0.2">
      <c r="A243" s="15" t="s">
        <v>52</v>
      </c>
      <c r="B243" s="14" t="s">
        <v>51</v>
      </c>
      <c r="C243" s="14" t="s">
        <v>49</v>
      </c>
      <c r="D243" s="13">
        <v>38271.46</v>
      </c>
      <c r="E243" s="13">
        <f>ROUND(SUM($D243*1%),2)</f>
        <v>382.71</v>
      </c>
      <c r="F243" s="13">
        <f>ROUND(SUM($D243*0.5%),2)</f>
        <v>191.36</v>
      </c>
      <c r="G243" s="13">
        <f>E243-J243</f>
        <v>332.71</v>
      </c>
      <c r="H243" s="13">
        <f>F243-BO243</f>
        <v>191.36</v>
      </c>
      <c r="I243" s="12">
        <f ca="1">OFFSET(INDIRECT(ADDRESS(1,MATCH($I$2,$A$1:$BN$1,0))),ROW()-1,0)</f>
        <v>50</v>
      </c>
      <c r="J243" s="35">
        <v>50</v>
      </c>
      <c r="K243" s="35">
        <v>0</v>
      </c>
      <c r="L243" s="35">
        <v>0</v>
      </c>
      <c r="M243" s="35">
        <v>0</v>
      </c>
      <c r="N243" s="35">
        <v>0</v>
      </c>
      <c r="O243" s="35">
        <v>0</v>
      </c>
      <c r="P243" s="35">
        <v>0</v>
      </c>
      <c r="Q243" s="35">
        <v>0</v>
      </c>
      <c r="R243" s="35">
        <v>0</v>
      </c>
      <c r="S243" s="35">
        <v>0</v>
      </c>
      <c r="T243" s="35">
        <v>0</v>
      </c>
      <c r="U243" s="35">
        <v>0</v>
      </c>
      <c r="V243" s="35">
        <v>0</v>
      </c>
      <c r="W243" s="35">
        <v>0</v>
      </c>
      <c r="X243" s="35">
        <v>0</v>
      </c>
      <c r="Y243" s="35">
        <v>0</v>
      </c>
      <c r="Z243" s="35">
        <v>0</v>
      </c>
      <c r="AA243" s="35">
        <v>0</v>
      </c>
      <c r="AB243" s="35">
        <v>0</v>
      </c>
      <c r="AC243" s="35">
        <v>0</v>
      </c>
      <c r="AD243" s="35">
        <v>0</v>
      </c>
      <c r="AE243" s="35">
        <v>0</v>
      </c>
      <c r="AF243" s="35">
        <v>0</v>
      </c>
      <c r="AG243" s="35">
        <v>0</v>
      </c>
      <c r="AH243" s="35">
        <v>0</v>
      </c>
      <c r="AI243" s="35">
        <v>0</v>
      </c>
      <c r="AJ243" s="35">
        <v>0</v>
      </c>
      <c r="AK243" s="35">
        <v>0</v>
      </c>
      <c r="AL243" s="35">
        <v>0</v>
      </c>
      <c r="AM243" s="35">
        <v>0</v>
      </c>
      <c r="AN243" s="35">
        <v>0</v>
      </c>
      <c r="AO243" s="35">
        <v>0</v>
      </c>
      <c r="AP243" s="35">
        <v>0</v>
      </c>
      <c r="AQ243" s="35">
        <v>0</v>
      </c>
      <c r="AR243" s="35">
        <v>0</v>
      </c>
      <c r="AS243" s="35">
        <v>0</v>
      </c>
      <c r="AT243" s="35">
        <v>0</v>
      </c>
      <c r="AU243" s="35">
        <v>0</v>
      </c>
      <c r="AV243" s="35">
        <v>0</v>
      </c>
      <c r="AW243" s="35">
        <v>0</v>
      </c>
      <c r="AX243" s="35">
        <v>0</v>
      </c>
      <c r="AY243" s="35">
        <v>0</v>
      </c>
      <c r="AZ243" s="35">
        <v>0</v>
      </c>
      <c r="BA243" s="35">
        <v>0</v>
      </c>
      <c r="BB243" s="35">
        <v>0</v>
      </c>
      <c r="BC243" s="35">
        <v>0</v>
      </c>
      <c r="BD243" s="35">
        <v>0</v>
      </c>
      <c r="BE243" s="35">
        <v>0</v>
      </c>
      <c r="BF243" s="35">
        <v>0</v>
      </c>
      <c r="BG243" s="35">
        <v>0</v>
      </c>
      <c r="BH243" s="35">
        <v>0</v>
      </c>
      <c r="BI243" s="35">
        <v>0</v>
      </c>
      <c r="BJ243" s="35">
        <v>0</v>
      </c>
      <c r="BK243" s="35">
        <v>0</v>
      </c>
      <c r="BL243" s="35">
        <v>0</v>
      </c>
      <c r="BM243" s="35">
        <v>0</v>
      </c>
      <c r="BN243" s="35">
        <v>0</v>
      </c>
      <c r="BO243" s="7">
        <f>SUM(K243:BN243)</f>
        <v>0</v>
      </c>
    </row>
    <row r="244" spans="1:67" x14ac:dyDescent="0.2">
      <c r="A244" s="15" t="s">
        <v>50</v>
      </c>
      <c r="B244" s="14" t="s">
        <v>15</v>
      </c>
      <c r="C244" s="14" t="s">
        <v>49</v>
      </c>
      <c r="D244" s="13">
        <v>52409.120000000003</v>
      </c>
      <c r="E244" s="13">
        <f>ROUND(SUM($D244*1%),2)</f>
        <v>524.09</v>
      </c>
      <c r="F244" s="13">
        <f>ROUND(SUM($D244*0.5%),2)</f>
        <v>262.05</v>
      </c>
      <c r="G244" s="13">
        <f>E244-J244</f>
        <v>156.09000000000003</v>
      </c>
      <c r="H244" s="13">
        <f>F244-BO244</f>
        <v>262.05</v>
      </c>
      <c r="I244" s="12">
        <f ca="1">OFFSET(INDIRECT(ADDRESS(1,MATCH($I$2,$A$1:$BN$1,0))),ROW()-1,0)</f>
        <v>368</v>
      </c>
      <c r="J244" s="35">
        <v>368</v>
      </c>
      <c r="K244" s="35">
        <v>0</v>
      </c>
      <c r="L244" s="35">
        <v>0</v>
      </c>
      <c r="M244" s="35">
        <v>0</v>
      </c>
      <c r="N244" s="35">
        <v>0</v>
      </c>
      <c r="O244" s="35">
        <v>0</v>
      </c>
      <c r="P244" s="35">
        <v>0</v>
      </c>
      <c r="Q244" s="35">
        <v>0</v>
      </c>
      <c r="R244" s="35">
        <v>0</v>
      </c>
      <c r="S244" s="35">
        <v>0</v>
      </c>
      <c r="T244" s="35">
        <v>0</v>
      </c>
      <c r="U244" s="35">
        <v>0</v>
      </c>
      <c r="V244" s="35">
        <v>0</v>
      </c>
      <c r="W244" s="35">
        <v>0</v>
      </c>
      <c r="X244" s="35">
        <v>0</v>
      </c>
      <c r="Y244" s="35">
        <v>0</v>
      </c>
      <c r="Z244" s="35">
        <v>0</v>
      </c>
      <c r="AA244" s="35">
        <v>0</v>
      </c>
      <c r="AB244" s="35">
        <v>0</v>
      </c>
      <c r="AC244" s="35">
        <v>0</v>
      </c>
      <c r="AD244" s="35">
        <v>0</v>
      </c>
      <c r="AE244" s="35">
        <v>0</v>
      </c>
      <c r="AF244" s="35">
        <v>0</v>
      </c>
      <c r="AG244" s="35">
        <v>0</v>
      </c>
      <c r="AH244" s="35">
        <v>0</v>
      </c>
      <c r="AI244" s="35">
        <v>0</v>
      </c>
      <c r="AJ244" s="35">
        <v>0</v>
      </c>
      <c r="AK244" s="35">
        <v>0</v>
      </c>
      <c r="AL244" s="35">
        <v>0</v>
      </c>
      <c r="AM244" s="35">
        <v>0</v>
      </c>
      <c r="AN244" s="35">
        <v>0</v>
      </c>
      <c r="AO244" s="35">
        <v>0</v>
      </c>
      <c r="AP244" s="35">
        <v>0</v>
      </c>
      <c r="AQ244" s="35">
        <v>0</v>
      </c>
      <c r="AR244" s="35">
        <v>0</v>
      </c>
      <c r="AS244" s="35">
        <v>0</v>
      </c>
      <c r="AT244" s="35">
        <v>0</v>
      </c>
      <c r="AU244" s="35">
        <v>0</v>
      </c>
      <c r="AV244" s="35">
        <v>0</v>
      </c>
      <c r="AW244" s="35">
        <v>0</v>
      </c>
      <c r="AX244" s="35">
        <v>0</v>
      </c>
      <c r="AY244" s="35">
        <v>0</v>
      </c>
      <c r="AZ244" s="35">
        <v>0</v>
      </c>
      <c r="BA244" s="35">
        <v>0</v>
      </c>
      <c r="BB244" s="35">
        <v>0</v>
      </c>
      <c r="BC244" s="35">
        <v>0</v>
      </c>
      <c r="BD244" s="35">
        <v>0</v>
      </c>
      <c r="BE244" s="35">
        <v>0</v>
      </c>
      <c r="BF244" s="35">
        <v>0</v>
      </c>
      <c r="BG244" s="35">
        <v>0</v>
      </c>
      <c r="BH244" s="35">
        <v>0</v>
      </c>
      <c r="BI244" s="35">
        <v>0</v>
      </c>
      <c r="BJ244" s="35">
        <v>0</v>
      </c>
      <c r="BK244" s="35">
        <v>0</v>
      </c>
      <c r="BL244" s="35">
        <v>0</v>
      </c>
      <c r="BM244" s="35">
        <v>0</v>
      </c>
      <c r="BN244" s="35">
        <v>0</v>
      </c>
      <c r="BO244" s="7">
        <f>SUM(K244:BN244)</f>
        <v>0</v>
      </c>
    </row>
    <row r="245" spans="1:67" x14ac:dyDescent="0.2">
      <c r="A245" s="15" t="s">
        <v>48</v>
      </c>
      <c r="B245" s="14" t="s">
        <v>23</v>
      </c>
      <c r="C245" s="14" t="s">
        <v>23</v>
      </c>
      <c r="D245" s="13">
        <v>253297.49</v>
      </c>
      <c r="E245" s="13">
        <f>ROUND(SUM($D245*1%),2)</f>
        <v>2532.9699999999998</v>
      </c>
      <c r="F245" s="13">
        <f>ROUND(SUM($D245*0.5%),2)</f>
        <v>1266.49</v>
      </c>
      <c r="G245" s="13">
        <f>E245-J245</f>
        <v>756.45999999999981</v>
      </c>
      <c r="H245" s="13">
        <f>F245-BO245</f>
        <v>21.440000000000055</v>
      </c>
      <c r="I245" s="12">
        <f ca="1">OFFSET(INDIRECT(ADDRESS(1,MATCH($I$2,$A$1:$BN$1,0))),ROW()-1,0)</f>
        <v>1776.51</v>
      </c>
      <c r="J245" s="35">
        <v>1776.51</v>
      </c>
      <c r="K245" s="35">
        <v>0</v>
      </c>
      <c r="L245" s="35">
        <v>0</v>
      </c>
      <c r="M245" s="35">
        <v>0</v>
      </c>
      <c r="N245" s="35">
        <v>0</v>
      </c>
      <c r="O245" s="35">
        <v>0</v>
      </c>
      <c r="P245" s="35">
        <v>0</v>
      </c>
      <c r="Q245" s="35">
        <v>0</v>
      </c>
      <c r="R245" s="35">
        <v>0</v>
      </c>
      <c r="S245" s="35">
        <v>0</v>
      </c>
      <c r="T245" s="35">
        <v>0</v>
      </c>
      <c r="U245" s="35">
        <v>0</v>
      </c>
      <c r="V245" s="35">
        <v>300</v>
      </c>
      <c r="W245" s="35">
        <v>0</v>
      </c>
      <c r="X245" s="35">
        <v>0</v>
      </c>
      <c r="Y245" s="35">
        <v>0</v>
      </c>
      <c r="Z245" s="35">
        <v>0</v>
      </c>
      <c r="AA245" s="35">
        <v>0</v>
      </c>
      <c r="AB245" s="35">
        <v>0</v>
      </c>
      <c r="AC245" s="35">
        <v>0</v>
      </c>
      <c r="AD245" s="35">
        <v>0</v>
      </c>
      <c r="AE245" s="35">
        <v>0</v>
      </c>
      <c r="AF245" s="35">
        <v>0</v>
      </c>
      <c r="AG245" s="35">
        <v>377.76</v>
      </c>
      <c r="AH245" s="35">
        <v>0</v>
      </c>
      <c r="AI245" s="35">
        <v>0</v>
      </c>
      <c r="AJ245" s="35">
        <v>0</v>
      </c>
      <c r="AK245" s="35">
        <v>0</v>
      </c>
      <c r="AL245" s="35">
        <v>0</v>
      </c>
      <c r="AM245" s="35">
        <v>0</v>
      </c>
      <c r="AN245" s="35">
        <v>0</v>
      </c>
      <c r="AO245" s="35">
        <v>0</v>
      </c>
      <c r="AP245" s="35">
        <v>0</v>
      </c>
      <c r="AQ245" s="35">
        <v>567.29</v>
      </c>
      <c r="AR245" s="35">
        <v>0</v>
      </c>
      <c r="AS245" s="35">
        <v>0</v>
      </c>
      <c r="AT245" s="35">
        <v>0</v>
      </c>
      <c r="AU245" s="35">
        <v>0</v>
      </c>
      <c r="AV245" s="35">
        <v>0</v>
      </c>
      <c r="AW245" s="35">
        <v>0</v>
      </c>
      <c r="AX245" s="35">
        <v>0</v>
      </c>
      <c r="AY245" s="35">
        <v>0</v>
      </c>
      <c r="AZ245" s="35">
        <v>0</v>
      </c>
      <c r="BA245" s="35">
        <v>0</v>
      </c>
      <c r="BB245" s="35">
        <v>0</v>
      </c>
      <c r="BC245" s="35">
        <v>0</v>
      </c>
      <c r="BD245" s="35">
        <v>0</v>
      </c>
      <c r="BE245" s="35">
        <v>0</v>
      </c>
      <c r="BF245" s="35">
        <v>0</v>
      </c>
      <c r="BG245" s="35">
        <v>0</v>
      </c>
      <c r="BH245" s="35">
        <v>0</v>
      </c>
      <c r="BI245" s="35">
        <v>0</v>
      </c>
      <c r="BJ245" s="35">
        <v>0</v>
      </c>
      <c r="BK245" s="35">
        <v>0</v>
      </c>
      <c r="BL245" s="35">
        <v>0</v>
      </c>
      <c r="BM245" s="35">
        <v>0</v>
      </c>
      <c r="BN245" s="35">
        <v>0</v>
      </c>
      <c r="BO245" s="7">
        <f>SUM(K245:BN245)</f>
        <v>1245.05</v>
      </c>
    </row>
    <row r="246" spans="1:67" x14ac:dyDescent="0.2">
      <c r="A246" s="15" t="s">
        <v>47</v>
      </c>
      <c r="B246" s="14" t="s">
        <v>46</v>
      </c>
      <c r="C246" s="14" t="s">
        <v>23</v>
      </c>
      <c r="D246" s="13">
        <v>165073.23000000001</v>
      </c>
      <c r="E246" s="13">
        <f>ROUND(SUM($D246*1%),2)</f>
        <v>1650.73</v>
      </c>
      <c r="F246" s="13">
        <f>ROUND(SUM($D246*0.5%),2)</f>
        <v>825.37</v>
      </c>
      <c r="G246" s="13">
        <f>E246-J246</f>
        <v>1150.73</v>
      </c>
      <c r="H246" s="13">
        <f>F246-BO246</f>
        <v>375.37</v>
      </c>
      <c r="I246" s="12">
        <f ca="1">OFFSET(INDIRECT(ADDRESS(1,MATCH($I$2,$A$1:$BN$1,0))),ROW()-1,0)</f>
        <v>500</v>
      </c>
      <c r="J246" s="35">
        <v>500</v>
      </c>
      <c r="K246" s="35">
        <v>0</v>
      </c>
      <c r="L246" s="35">
        <v>0</v>
      </c>
      <c r="M246" s="35">
        <v>0</v>
      </c>
      <c r="N246" s="35">
        <v>0</v>
      </c>
      <c r="O246" s="35">
        <v>0</v>
      </c>
      <c r="P246" s="35">
        <v>0</v>
      </c>
      <c r="Q246" s="35">
        <v>0</v>
      </c>
      <c r="R246" s="35">
        <v>0</v>
      </c>
      <c r="S246" s="35">
        <v>0</v>
      </c>
      <c r="T246" s="35">
        <v>0</v>
      </c>
      <c r="U246" s="35">
        <v>0</v>
      </c>
      <c r="V246" s="35">
        <v>300</v>
      </c>
      <c r="W246" s="35">
        <v>0</v>
      </c>
      <c r="X246" s="35">
        <v>0</v>
      </c>
      <c r="Y246" s="35">
        <v>0</v>
      </c>
      <c r="Z246" s="35">
        <v>0</v>
      </c>
      <c r="AA246" s="35">
        <v>0</v>
      </c>
      <c r="AB246" s="35">
        <v>0</v>
      </c>
      <c r="AC246" s="35">
        <v>0</v>
      </c>
      <c r="AD246" s="35">
        <v>0</v>
      </c>
      <c r="AE246" s="35">
        <v>0</v>
      </c>
      <c r="AF246" s="35">
        <v>0</v>
      </c>
      <c r="AG246" s="35">
        <v>150</v>
      </c>
      <c r="AH246" s="35">
        <v>0</v>
      </c>
      <c r="AI246" s="35">
        <v>0</v>
      </c>
      <c r="AJ246" s="35">
        <v>0</v>
      </c>
      <c r="AK246" s="35">
        <v>0</v>
      </c>
      <c r="AL246" s="35">
        <v>0</v>
      </c>
      <c r="AM246" s="35">
        <v>0</v>
      </c>
      <c r="AN246" s="35">
        <v>0</v>
      </c>
      <c r="AO246" s="35">
        <v>0</v>
      </c>
      <c r="AP246" s="35">
        <v>0</v>
      </c>
      <c r="AQ246" s="35">
        <v>0</v>
      </c>
      <c r="AR246" s="35">
        <v>0</v>
      </c>
      <c r="AS246" s="35">
        <v>0</v>
      </c>
      <c r="AT246" s="35">
        <v>0</v>
      </c>
      <c r="AU246" s="35">
        <v>0</v>
      </c>
      <c r="AV246" s="35">
        <v>0</v>
      </c>
      <c r="AW246" s="35">
        <v>0</v>
      </c>
      <c r="AX246" s="35">
        <v>0</v>
      </c>
      <c r="AY246" s="35">
        <v>0</v>
      </c>
      <c r="AZ246" s="35">
        <v>0</v>
      </c>
      <c r="BA246" s="35">
        <v>0</v>
      </c>
      <c r="BB246" s="35">
        <v>0</v>
      </c>
      <c r="BC246" s="35">
        <v>0</v>
      </c>
      <c r="BD246" s="35">
        <v>0</v>
      </c>
      <c r="BE246" s="35">
        <v>0</v>
      </c>
      <c r="BF246" s="35">
        <v>0</v>
      </c>
      <c r="BG246" s="35">
        <v>0</v>
      </c>
      <c r="BH246" s="35">
        <v>0</v>
      </c>
      <c r="BI246" s="35">
        <v>0</v>
      </c>
      <c r="BJ246" s="35">
        <v>0</v>
      </c>
      <c r="BK246" s="35">
        <v>0</v>
      </c>
      <c r="BL246" s="35">
        <v>0</v>
      </c>
      <c r="BM246" s="35">
        <v>0</v>
      </c>
      <c r="BN246" s="35">
        <v>0</v>
      </c>
      <c r="BO246" s="7">
        <f>SUM(K246:BN246)</f>
        <v>450</v>
      </c>
    </row>
    <row r="247" spans="1:67" x14ac:dyDescent="0.2">
      <c r="A247" s="15" t="s">
        <v>45</v>
      </c>
      <c r="B247" s="14" t="s">
        <v>44</v>
      </c>
      <c r="C247" s="14" t="s">
        <v>23</v>
      </c>
      <c r="D247" s="13">
        <v>116872.21</v>
      </c>
      <c r="E247" s="13">
        <f>ROUND(SUM($D247*1%),2)</f>
        <v>1168.72</v>
      </c>
      <c r="F247" s="13">
        <f>ROUND(SUM($D247*0.5%),2)</f>
        <v>584.36</v>
      </c>
      <c r="G247" s="13">
        <f>E247-J247</f>
        <v>622.26</v>
      </c>
      <c r="H247" s="13">
        <f>F247-BO247</f>
        <v>222.61</v>
      </c>
      <c r="I247" s="12">
        <f ca="1">OFFSET(INDIRECT(ADDRESS(1,MATCH($I$2,$A$1:$BN$1,0))),ROW()-1,0)</f>
        <v>546.46</v>
      </c>
      <c r="J247" s="35">
        <v>546.46</v>
      </c>
      <c r="K247" s="35">
        <v>0</v>
      </c>
      <c r="L247" s="35">
        <v>0</v>
      </c>
      <c r="M247" s="35">
        <v>0</v>
      </c>
      <c r="N247" s="35">
        <v>0</v>
      </c>
      <c r="O247" s="35">
        <v>0</v>
      </c>
      <c r="P247" s="35">
        <v>0</v>
      </c>
      <c r="Q247" s="35">
        <v>0</v>
      </c>
      <c r="R247" s="35">
        <v>0</v>
      </c>
      <c r="S247" s="35">
        <v>0</v>
      </c>
      <c r="T247" s="35">
        <v>0</v>
      </c>
      <c r="U247" s="35">
        <v>0</v>
      </c>
      <c r="V247" s="35">
        <v>0</v>
      </c>
      <c r="W247" s="35">
        <v>0</v>
      </c>
      <c r="X247" s="35">
        <v>0</v>
      </c>
      <c r="Y247" s="35">
        <v>0</v>
      </c>
      <c r="Z247" s="35">
        <v>0</v>
      </c>
      <c r="AA247" s="35">
        <v>0</v>
      </c>
      <c r="AB247" s="35">
        <v>0</v>
      </c>
      <c r="AC247" s="35">
        <v>0</v>
      </c>
      <c r="AD247" s="35">
        <v>0</v>
      </c>
      <c r="AE247" s="35">
        <v>0</v>
      </c>
      <c r="AF247" s="35">
        <v>0</v>
      </c>
      <c r="AG247" s="35">
        <v>100</v>
      </c>
      <c r="AH247" s="35">
        <v>0</v>
      </c>
      <c r="AI247" s="35">
        <v>0</v>
      </c>
      <c r="AJ247" s="35">
        <v>0</v>
      </c>
      <c r="AK247" s="35">
        <v>0</v>
      </c>
      <c r="AL247" s="35">
        <v>0</v>
      </c>
      <c r="AM247" s="35">
        <v>0</v>
      </c>
      <c r="AN247" s="35">
        <v>0</v>
      </c>
      <c r="AO247" s="35">
        <v>0</v>
      </c>
      <c r="AP247" s="35">
        <v>0</v>
      </c>
      <c r="AQ247" s="35">
        <v>261.75</v>
      </c>
      <c r="AR247" s="35">
        <v>0</v>
      </c>
      <c r="AS247" s="35">
        <v>0</v>
      </c>
      <c r="AT247" s="35">
        <v>0</v>
      </c>
      <c r="AU247" s="35">
        <v>0</v>
      </c>
      <c r="AV247" s="35">
        <v>0</v>
      </c>
      <c r="AW247" s="35">
        <v>0</v>
      </c>
      <c r="AX247" s="35">
        <v>0</v>
      </c>
      <c r="AY247" s="35">
        <v>0</v>
      </c>
      <c r="AZ247" s="35">
        <v>0</v>
      </c>
      <c r="BA247" s="35">
        <v>0</v>
      </c>
      <c r="BB247" s="35">
        <v>0</v>
      </c>
      <c r="BC247" s="35">
        <v>0</v>
      </c>
      <c r="BD247" s="35">
        <v>0</v>
      </c>
      <c r="BE247" s="35">
        <v>0</v>
      </c>
      <c r="BF247" s="35">
        <v>0</v>
      </c>
      <c r="BG247" s="35">
        <v>0</v>
      </c>
      <c r="BH247" s="35">
        <v>0</v>
      </c>
      <c r="BI247" s="35">
        <v>0</v>
      </c>
      <c r="BJ247" s="35">
        <v>0</v>
      </c>
      <c r="BK247" s="35">
        <v>0</v>
      </c>
      <c r="BL247" s="35">
        <v>0</v>
      </c>
      <c r="BM247" s="35">
        <v>0</v>
      </c>
      <c r="BN247" s="35">
        <v>0</v>
      </c>
      <c r="BO247" s="7">
        <f>SUM(K247:BN247)</f>
        <v>361.75</v>
      </c>
    </row>
    <row r="248" spans="1:67" x14ac:dyDescent="0.2">
      <c r="A248" s="15" t="s">
        <v>43</v>
      </c>
      <c r="B248" s="14" t="s">
        <v>42</v>
      </c>
      <c r="C248" s="14" t="s">
        <v>23</v>
      </c>
      <c r="D248" s="13">
        <v>163197.67000000001</v>
      </c>
      <c r="E248" s="13">
        <f>ROUND(SUM($D248*1%),2)</f>
        <v>1631.98</v>
      </c>
      <c r="F248" s="13">
        <f>ROUND(SUM($D248*0.5%),2)</f>
        <v>815.99</v>
      </c>
      <c r="G248" s="13">
        <f>E248-J248</f>
        <v>0</v>
      </c>
      <c r="H248" s="13">
        <f>F248-BO248</f>
        <v>161.22000000000003</v>
      </c>
      <c r="I248" s="12">
        <f ca="1">OFFSET(INDIRECT(ADDRESS(1,MATCH($I$2,$A$1:$BN$1,0))),ROW()-1,0)</f>
        <v>1631.98</v>
      </c>
      <c r="J248" s="35">
        <v>1631.98</v>
      </c>
      <c r="K248" s="35">
        <v>0</v>
      </c>
      <c r="L248" s="35">
        <v>0</v>
      </c>
      <c r="M248" s="35">
        <v>0</v>
      </c>
      <c r="N248" s="35">
        <v>0</v>
      </c>
      <c r="O248" s="35">
        <v>0</v>
      </c>
      <c r="P248" s="35">
        <v>0</v>
      </c>
      <c r="Q248" s="35">
        <v>0</v>
      </c>
      <c r="R248" s="35">
        <v>0</v>
      </c>
      <c r="S248" s="35">
        <v>0</v>
      </c>
      <c r="T248" s="35">
        <v>0</v>
      </c>
      <c r="U248" s="35">
        <v>0</v>
      </c>
      <c r="V248" s="35">
        <v>0</v>
      </c>
      <c r="W248" s="35">
        <v>0</v>
      </c>
      <c r="X248" s="35">
        <v>0</v>
      </c>
      <c r="Y248" s="35">
        <v>0</v>
      </c>
      <c r="Z248" s="35">
        <v>0</v>
      </c>
      <c r="AA248" s="35">
        <v>0</v>
      </c>
      <c r="AB248" s="35">
        <v>0</v>
      </c>
      <c r="AC248" s="35">
        <v>0</v>
      </c>
      <c r="AD248" s="35">
        <v>0</v>
      </c>
      <c r="AE248" s="35">
        <v>0</v>
      </c>
      <c r="AF248" s="35">
        <v>0</v>
      </c>
      <c r="AG248" s="35">
        <v>250</v>
      </c>
      <c r="AH248" s="35">
        <v>0</v>
      </c>
      <c r="AI248" s="35">
        <v>0</v>
      </c>
      <c r="AJ248" s="35">
        <v>0</v>
      </c>
      <c r="AK248" s="35">
        <v>0</v>
      </c>
      <c r="AL248" s="35">
        <v>0</v>
      </c>
      <c r="AM248" s="35">
        <v>0</v>
      </c>
      <c r="AN248" s="35">
        <v>0</v>
      </c>
      <c r="AO248" s="35">
        <v>0</v>
      </c>
      <c r="AP248" s="35">
        <v>0</v>
      </c>
      <c r="AQ248" s="35">
        <v>404.77</v>
      </c>
      <c r="AR248" s="35">
        <v>0</v>
      </c>
      <c r="AS248" s="35">
        <v>0</v>
      </c>
      <c r="AT248" s="35">
        <v>0</v>
      </c>
      <c r="AU248" s="35">
        <v>0</v>
      </c>
      <c r="AV248" s="35">
        <v>0</v>
      </c>
      <c r="AW248" s="35">
        <v>0</v>
      </c>
      <c r="AX248" s="35">
        <v>0</v>
      </c>
      <c r="AY248" s="35">
        <v>0</v>
      </c>
      <c r="AZ248" s="35">
        <v>0</v>
      </c>
      <c r="BA248" s="35">
        <v>0</v>
      </c>
      <c r="BB248" s="35">
        <v>0</v>
      </c>
      <c r="BC248" s="35">
        <v>0</v>
      </c>
      <c r="BD248" s="35">
        <v>0</v>
      </c>
      <c r="BE248" s="35">
        <v>0</v>
      </c>
      <c r="BF248" s="35">
        <v>0</v>
      </c>
      <c r="BG248" s="35">
        <v>0</v>
      </c>
      <c r="BH248" s="35">
        <v>0</v>
      </c>
      <c r="BI248" s="35">
        <v>0</v>
      </c>
      <c r="BJ248" s="35">
        <v>0</v>
      </c>
      <c r="BK248" s="35">
        <v>0</v>
      </c>
      <c r="BL248" s="35">
        <v>0</v>
      </c>
      <c r="BM248" s="35">
        <v>0</v>
      </c>
      <c r="BN248" s="35">
        <v>0</v>
      </c>
      <c r="BO248" s="7">
        <f>SUM(K248:BN248)</f>
        <v>654.77</v>
      </c>
    </row>
    <row r="249" spans="1:67" x14ac:dyDescent="0.2">
      <c r="A249" s="15" t="s">
        <v>41</v>
      </c>
      <c r="B249" s="14" t="s">
        <v>40</v>
      </c>
      <c r="C249" s="14" t="s">
        <v>23</v>
      </c>
      <c r="D249" s="13">
        <v>58090.14</v>
      </c>
      <c r="E249" s="13">
        <f>ROUND(SUM($D249*1%),2)</f>
        <v>580.9</v>
      </c>
      <c r="F249" s="13">
        <f>ROUND(SUM($D249*0.5%),2)</f>
        <v>290.45</v>
      </c>
      <c r="G249" s="13">
        <f>E249-J249</f>
        <v>180.89999999999998</v>
      </c>
      <c r="H249" s="13">
        <f>F249-BO249</f>
        <v>140.44999999999999</v>
      </c>
      <c r="I249" s="12">
        <f ca="1">OFFSET(INDIRECT(ADDRESS(1,MATCH($I$2,$A$1:$BN$1,0))),ROW()-1,0)</f>
        <v>400</v>
      </c>
      <c r="J249" s="35">
        <v>400</v>
      </c>
      <c r="K249" s="35">
        <v>0</v>
      </c>
      <c r="L249" s="35">
        <v>0</v>
      </c>
      <c r="M249" s="35">
        <v>0</v>
      </c>
      <c r="N249" s="35">
        <v>0</v>
      </c>
      <c r="O249" s="35">
        <v>0</v>
      </c>
      <c r="P249" s="35">
        <v>0</v>
      </c>
      <c r="Q249" s="35">
        <v>0</v>
      </c>
      <c r="R249" s="35">
        <v>0</v>
      </c>
      <c r="S249" s="35">
        <v>0</v>
      </c>
      <c r="T249" s="35">
        <v>0</v>
      </c>
      <c r="U249" s="35">
        <v>0</v>
      </c>
      <c r="V249" s="35">
        <v>0</v>
      </c>
      <c r="W249" s="35">
        <v>0</v>
      </c>
      <c r="X249" s="35">
        <v>0</v>
      </c>
      <c r="Y249" s="35">
        <v>0</v>
      </c>
      <c r="Z249" s="35">
        <v>0</v>
      </c>
      <c r="AA249" s="35">
        <v>0</v>
      </c>
      <c r="AB249" s="35">
        <v>0</v>
      </c>
      <c r="AC249" s="35">
        <v>0</v>
      </c>
      <c r="AD249" s="35">
        <v>0</v>
      </c>
      <c r="AE249" s="35">
        <v>0</v>
      </c>
      <c r="AF249" s="35">
        <v>0</v>
      </c>
      <c r="AG249" s="35">
        <v>150</v>
      </c>
      <c r="AH249" s="35">
        <v>0</v>
      </c>
      <c r="AI249" s="35">
        <v>0</v>
      </c>
      <c r="AJ249" s="35">
        <v>0</v>
      </c>
      <c r="AK249" s="35">
        <v>0</v>
      </c>
      <c r="AL249" s="35">
        <v>0</v>
      </c>
      <c r="AM249" s="35">
        <v>0</v>
      </c>
      <c r="AN249" s="35">
        <v>0</v>
      </c>
      <c r="AO249" s="35">
        <v>0</v>
      </c>
      <c r="AP249" s="35">
        <v>0</v>
      </c>
      <c r="AQ249" s="35">
        <v>0</v>
      </c>
      <c r="AR249" s="35">
        <v>0</v>
      </c>
      <c r="AS249" s="35">
        <v>0</v>
      </c>
      <c r="AT249" s="35">
        <v>0</v>
      </c>
      <c r="AU249" s="35">
        <v>0</v>
      </c>
      <c r="AV249" s="35">
        <v>0</v>
      </c>
      <c r="AW249" s="35">
        <v>0</v>
      </c>
      <c r="AX249" s="35">
        <v>0</v>
      </c>
      <c r="AY249" s="35">
        <v>0</v>
      </c>
      <c r="AZ249" s="35">
        <v>0</v>
      </c>
      <c r="BA249" s="35">
        <v>0</v>
      </c>
      <c r="BB249" s="35">
        <v>0</v>
      </c>
      <c r="BC249" s="35">
        <v>0</v>
      </c>
      <c r="BD249" s="35">
        <v>0</v>
      </c>
      <c r="BE249" s="35">
        <v>0</v>
      </c>
      <c r="BF249" s="35">
        <v>0</v>
      </c>
      <c r="BG249" s="35">
        <v>0</v>
      </c>
      <c r="BH249" s="35">
        <v>0</v>
      </c>
      <c r="BI249" s="35">
        <v>0</v>
      </c>
      <c r="BJ249" s="35">
        <v>0</v>
      </c>
      <c r="BK249" s="35">
        <v>0</v>
      </c>
      <c r="BL249" s="35">
        <v>0</v>
      </c>
      <c r="BM249" s="35">
        <v>0</v>
      </c>
      <c r="BN249" s="35">
        <v>0</v>
      </c>
      <c r="BO249" s="7">
        <f>SUM(K249:BN249)</f>
        <v>150</v>
      </c>
    </row>
    <row r="250" spans="1:67" x14ac:dyDescent="0.2">
      <c r="A250" s="15" t="s">
        <v>39</v>
      </c>
      <c r="B250" s="14" t="s">
        <v>38</v>
      </c>
      <c r="C250" s="14" t="s">
        <v>23</v>
      </c>
      <c r="D250" s="13">
        <v>106025.62</v>
      </c>
      <c r="E250" s="13">
        <f>ROUND(SUM($D250*1%),2)</f>
        <v>1060.26</v>
      </c>
      <c r="F250" s="13">
        <f>ROUND(SUM($D250*0.5%),2)</f>
        <v>530.13</v>
      </c>
      <c r="G250" s="13">
        <f>E250-J250</f>
        <v>0</v>
      </c>
      <c r="H250" s="13">
        <f>F250-BO250</f>
        <v>165.07</v>
      </c>
      <c r="I250" s="12">
        <f ca="1">OFFSET(INDIRECT(ADDRESS(1,MATCH($I$2,$A$1:$BN$1,0))),ROW()-1,0)</f>
        <v>1060.26</v>
      </c>
      <c r="J250" s="35">
        <v>1060.26</v>
      </c>
      <c r="K250" s="35">
        <v>0</v>
      </c>
      <c r="L250" s="35">
        <v>0</v>
      </c>
      <c r="M250" s="35">
        <v>0</v>
      </c>
      <c r="N250" s="35">
        <v>0</v>
      </c>
      <c r="O250" s="35">
        <v>0</v>
      </c>
      <c r="P250" s="35">
        <v>0</v>
      </c>
      <c r="Q250" s="35">
        <v>0</v>
      </c>
      <c r="R250" s="35">
        <v>0</v>
      </c>
      <c r="S250" s="35">
        <v>0</v>
      </c>
      <c r="T250" s="35">
        <v>0</v>
      </c>
      <c r="U250" s="35">
        <v>0</v>
      </c>
      <c r="V250" s="35">
        <v>0</v>
      </c>
      <c r="W250" s="35">
        <v>0</v>
      </c>
      <c r="X250" s="35">
        <v>0</v>
      </c>
      <c r="Y250" s="35">
        <v>0</v>
      </c>
      <c r="Z250" s="35">
        <v>0</v>
      </c>
      <c r="AA250" s="35">
        <v>0</v>
      </c>
      <c r="AB250" s="35">
        <v>0</v>
      </c>
      <c r="AC250" s="35">
        <v>0</v>
      </c>
      <c r="AD250" s="35">
        <v>0</v>
      </c>
      <c r="AE250" s="35">
        <v>0</v>
      </c>
      <c r="AF250" s="35">
        <v>0</v>
      </c>
      <c r="AG250" s="35">
        <v>100</v>
      </c>
      <c r="AH250" s="35">
        <v>0</v>
      </c>
      <c r="AI250" s="35">
        <v>0</v>
      </c>
      <c r="AJ250" s="35">
        <v>0</v>
      </c>
      <c r="AK250" s="35">
        <v>0</v>
      </c>
      <c r="AL250" s="35">
        <v>0</v>
      </c>
      <c r="AM250" s="35">
        <v>0</v>
      </c>
      <c r="AN250" s="35">
        <v>0</v>
      </c>
      <c r="AO250" s="35">
        <v>0</v>
      </c>
      <c r="AP250" s="35">
        <v>0</v>
      </c>
      <c r="AQ250" s="35">
        <v>265.06</v>
      </c>
      <c r="AR250" s="35">
        <v>0</v>
      </c>
      <c r="AS250" s="35">
        <v>0</v>
      </c>
      <c r="AT250" s="35">
        <v>0</v>
      </c>
      <c r="AU250" s="35">
        <v>0</v>
      </c>
      <c r="AV250" s="35">
        <v>0</v>
      </c>
      <c r="AW250" s="35">
        <v>0</v>
      </c>
      <c r="AX250" s="35">
        <v>0</v>
      </c>
      <c r="AY250" s="35">
        <v>0</v>
      </c>
      <c r="AZ250" s="35">
        <v>0</v>
      </c>
      <c r="BA250" s="35">
        <v>0</v>
      </c>
      <c r="BB250" s="35">
        <v>0</v>
      </c>
      <c r="BC250" s="35">
        <v>0</v>
      </c>
      <c r="BD250" s="35">
        <v>0</v>
      </c>
      <c r="BE250" s="35">
        <v>0</v>
      </c>
      <c r="BF250" s="35">
        <v>0</v>
      </c>
      <c r="BG250" s="35">
        <v>0</v>
      </c>
      <c r="BH250" s="35">
        <v>0</v>
      </c>
      <c r="BI250" s="35">
        <v>0</v>
      </c>
      <c r="BJ250" s="35">
        <v>0</v>
      </c>
      <c r="BK250" s="35">
        <v>0</v>
      </c>
      <c r="BL250" s="35">
        <v>0</v>
      </c>
      <c r="BM250" s="35">
        <v>0</v>
      </c>
      <c r="BN250" s="35">
        <v>0</v>
      </c>
      <c r="BO250" s="7">
        <f>SUM(K250:BN250)</f>
        <v>365.06</v>
      </c>
    </row>
    <row r="251" spans="1:67" x14ac:dyDescent="0.2">
      <c r="A251" s="15" t="s">
        <v>37</v>
      </c>
      <c r="B251" s="14" t="s">
        <v>36</v>
      </c>
      <c r="C251" s="14" t="s">
        <v>23</v>
      </c>
      <c r="D251" s="13">
        <v>69988.73</v>
      </c>
      <c r="E251" s="13">
        <f>ROUND(SUM($D251*1%),2)</f>
        <v>699.89</v>
      </c>
      <c r="F251" s="13">
        <f>ROUND(SUM($D251*0.5%),2)</f>
        <v>349.94</v>
      </c>
      <c r="G251" s="13">
        <f>E251-J251</f>
        <v>377.58</v>
      </c>
      <c r="H251" s="13">
        <f>F251-BO251</f>
        <v>54.170000000000016</v>
      </c>
      <c r="I251" s="12">
        <f ca="1">OFFSET(INDIRECT(ADDRESS(1,MATCH($I$2,$A$1:$BN$1,0))),ROW()-1,0)</f>
        <v>322.31</v>
      </c>
      <c r="J251" s="35">
        <v>322.31</v>
      </c>
      <c r="K251" s="35">
        <v>0</v>
      </c>
      <c r="L251" s="35">
        <v>0</v>
      </c>
      <c r="M251" s="35">
        <v>0</v>
      </c>
      <c r="N251" s="35">
        <v>0</v>
      </c>
      <c r="O251" s="35">
        <v>0</v>
      </c>
      <c r="P251" s="35">
        <v>0</v>
      </c>
      <c r="Q251" s="35">
        <v>0</v>
      </c>
      <c r="R251" s="35">
        <v>0</v>
      </c>
      <c r="S251" s="35">
        <v>0</v>
      </c>
      <c r="T251" s="35">
        <v>0</v>
      </c>
      <c r="U251" s="35">
        <v>0</v>
      </c>
      <c r="V251" s="35">
        <v>0</v>
      </c>
      <c r="W251" s="35">
        <v>0</v>
      </c>
      <c r="X251" s="35">
        <v>0</v>
      </c>
      <c r="Y251" s="35">
        <v>0</v>
      </c>
      <c r="Z251" s="35">
        <v>0</v>
      </c>
      <c r="AA251" s="35">
        <v>0</v>
      </c>
      <c r="AB251" s="35">
        <v>0</v>
      </c>
      <c r="AC251" s="35">
        <v>0</v>
      </c>
      <c r="AD251" s="35">
        <v>0</v>
      </c>
      <c r="AE251" s="35">
        <v>0</v>
      </c>
      <c r="AF251" s="35">
        <v>0</v>
      </c>
      <c r="AG251" s="35">
        <v>139.02000000000001</v>
      </c>
      <c r="AH251" s="35">
        <v>0</v>
      </c>
      <c r="AI251" s="35">
        <v>0</v>
      </c>
      <c r="AJ251" s="35">
        <v>0</v>
      </c>
      <c r="AK251" s="35">
        <v>0</v>
      </c>
      <c r="AL251" s="35">
        <v>0</v>
      </c>
      <c r="AM251" s="35">
        <v>0</v>
      </c>
      <c r="AN251" s="35">
        <v>0</v>
      </c>
      <c r="AO251" s="35">
        <v>0</v>
      </c>
      <c r="AP251" s="35">
        <v>0</v>
      </c>
      <c r="AQ251" s="35">
        <v>156.75</v>
      </c>
      <c r="AR251" s="35">
        <v>0</v>
      </c>
      <c r="AS251" s="35">
        <v>0</v>
      </c>
      <c r="AT251" s="35">
        <v>0</v>
      </c>
      <c r="AU251" s="35">
        <v>0</v>
      </c>
      <c r="AV251" s="35">
        <v>0</v>
      </c>
      <c r="AW251" s="35">
        <v>0</v>
      </c>
      <c r="AX251" s="35">
        <v>0</v>
      </c>
      <c r="AY251" s="35">
        <v>0</v>
      </c>
      <c r="AZ251" s="35">
        <v>0</v>
      </c>
      <c r="BA251" s="35">
        <v>0</v>
      </c>
      <c r="BB251" s="35">
        <v>0</v>
      </c>
      <c r="BC251" s="35">
        <v>0</v>
      </c>
      <c r="BD251" s="35">
        <v>0</v>
      </c>
      <c r="BE251" s="35">
        <v>0</v>
      </c>
      <c r="BF251" s="35">
        <v>0</v>
      </c>
      <c r="BG251" s="35">
        <v>0</v>
      </c>
      <c r="BH251" s="35">
        <v>0</v>
      </c>
      <c r="BI251" s="35">
        <v>0</v>
      </c>
      <c r="BJ251" s="35">
        <v>0</v>
      </c>
      <c r="BK251" s="35">
        <v>0</v>
      </c>
      <c r="BL251" s="35">
        <v>0</v>
      </c>
      <c r="BM251" s="35">
        <v>0</v>
      </c>
      <c r="BN251" s="35">
        <v>0</v>
      </c>
      <c r="BO251" s="7">
        <f>SUM(K251:BN251)</f>
        <v>295.77</v>
      </c>
    </row>
    <row r="252" spans="1:67" x14ac:dyDescent="0.2">
      <c r="A252" s="15" t="s">
        <v>35</v>
      </c>
      <c r="B252" s="14" t="s">
        <v>34</v>
      </c>
      <c r="C252" s="14" t="s">
        <v>23</v>
      </c>
      <c r="D252" s="13">
        <v>75210.13</v>
      </c>
      <c r="E252" s="13">
        <f>ROUND(SUM($D252*1%),2)</f>
        <v>752.1</v>
      </c>
      <c r="F252" s="13">
        <f>ROUND(SUM($D252*0.5%),2)</f>
        <v>376.05</v>
      </c>
      <c r="G252" s="13">
        <f>E252-J252</f>
        <v>0</v>
      </c>
      <c r="H252" s="13">
        <f>F252-BO252</f>
        <v>38.020000000000039</v>
      </c>
      <c r="I252" s="12">
        <f ca="1">OFFSET(INDIRECT(ADDRESS(1,MATCH($I$2,$A$1:$BN$1,0))),ROW()-1,0)</f>
        <v>752.1</v>
      </c>
      <c r="J252" s="35">
        <v>752.1</v>
      </c>
      <c r="K252" s="35">
        <v>0</v>
      </c>
      <c r="L252" s="35">
        <v>0</v>
      </c>
      <c r="M252" s="35">
        <v>0</v>
      </c>
      <c r="N252" s="35">
        <v>0</v>
      </c>
      <c r="O252" s="35">
        <v>0</v>
      </c>
      <c r="P252" s="35">
        <v>0</v>
      </c>
      <c r="Q252" s="35">
        <v>0</v>
      </c>
      <c r="R252" s="35">
        <v>0</v>
      </c>
      <c r="S252" s="35">
        <v>0</v>
      </c>
      <c r="T252" s="35">
        <v>0</v>
      </c>
      <c r="U252" s="35">
        <v>0</v>
      </c>
      <c r="V252" s="35">
        <v>0</v>
      </c>
      <c r="W252" s="35">
        <v>0</v>
      </c>
      <c r="X252" s="35">
        <v>0</v>
      </c>
      <c r="Y252" s="35">
        <v>0</v>
      </c>
      <c r="Z252" s="35">
        <v>0</v>
      </c>
      <c r="AA252" s="35">
        <v>0</v>
      </c>
      <c r="AB252" s="35">
        <v>0</v>
      </c>
      <c r="AC252" s="35">
        <v>0</v>
      </c>
      <c r="AD252" s="35">
        <v>0</v>
      </c>
      <c r="AE252" s="35">
        <v>0</v>
      </c>
      <c r="AF252" s="35">
        <v>0</v>
      </c>
      <c r="AG252" s="35">
        <v>150</v>
      </c>
      <c r="AH252" s="35">
        <v>0</v>
      </c>
      <c r="AI252" s="35">
        <v>0</v>
      </c>
      <c r="AJ252" s="35">
        <v>0</v>
      </c>
      <c r="AK252" s="35">
        <v>0</v>
      </c>
      <c r="AL252" s="35">
        <v>0</v>
      </c>
      <c r="AM252" s="35">
        <v>0</v>
      </c>
      <c r="AN252" s="35">
        <v>0</v>
      </c>
      <c r="AO252" s="35">
        <v>0</v>
      </c>
      <c r="AP252" s="35">
        <v>0</v>
      </c>
      <c r="AQ252" s="35">
        <v>188.03</v>
      </c>
      <c r="AR252" s="35">
        <v>0</v>
      </c>
      <c r="AS252" s="35">
        <v>0</v>
      </c>
      <c r="AT252" s="35">
        <v>0</v>
      </c>
      <c r="AU252" s="35">
        <v>0</v>
      </c>
      <c r="AV252" s="35">
        <v>0</v>
      </c>
      <c r="AW252" s="35">
        <v>0</v>
      </c>
      <c r="AX252" s="35">
        <v>0</v>
      </c>
      <c r="AY252" s="35">
        <v>0</v>
      </c>
      <c r="AZ252" s="35">
        <v>0</v>
      </c>
      <c r="BA252" s="35">
        <v>0</v>
      </c>
      <c r="BB252" s="35">
        <v>0</v>
      </c>
      <c r="BC252" s="35">
        <v>0</v>
      </c>
      <c r="BD252" s="35">
        <v>0</v>
      </c>
      <c r="BE252" s="35">
        <v>0</v>
      </c>
      <c r="BF252" s="35">
        <v>0</v>
      </c>
      <c r="BG252" s="35">
        <v>0</v>
      </c>
      <c r="BH252" s="35">
        <v>0</v>
      </c>
      <c r="BI252" s="35">
        <v>0</v>
      </c>
      <c r="BJ252" s="35">
        <v>0</v>
      </c>
      <c r="BK252" s="35">
        <v>0</v>
      </c>
      <c r="BL252" s="35">
        <v>0</v>
      </c>
      <c r="BM252" s="35">
        <v>0</v>
      </c>
      <c r="BN252" s="35">
        <v>0</v>
      </c>
      <c r="BO252" s="7">
        <f>SUM(K252:BN252)</f>
        <v>338.03</v>
      </c>
    </row>
    <row r="253" spans="1:67" x14ac:dyDescent="0.2">
      <c r="A253" s="15" t="s">
        <v>33</v>
      </c>
      <c r="B253" s="14" t="s">
        <v>32</v>
      </c>
      <c r="C253" s="14" t="s">
        <v>23</v>
      </c>
      <c r="D253" s="13">
        <v>74905.53</v>
      </c>
      <c r="E253" s="13">
        <f>ROUND(SUM($D253*1%),2)</f>
        <v>749.06</v>
      </c>
      <c r="F253" s="13">
        <f>ROUND(SUM($D253*0.5%),2)</f>
        <v>374.53</v>
      </c>
      <c r="G253" s="13">
        <f>E253-J253</f>
        <v>249.05999999999995</v>
      </c>
      <c r="H253" s="13">
        <f>F253-BO253</f>
        <v>69.769999999999982</v>
      </c>
      <c r="I253" s="12">
        <f ca="1">OFFSET(INDIRECT(ADDRESS(1,MATCH($I$2,$A$1:$BN$1,0))),ROW()-1,0)</f>
        <v>500</v>
      </c>
      <c r="J253" s="35">
        <v>500</v>
      </c>
      <c r="K253" s="35">
        <v>0</v>
      </c>
      <c r="L253" s="35">
        <v>0</v>
      </c>
      <c r="M253" s="35">
        <v>0</v>
      </c>
      <c r="N253" s="35">
        <v>0</v>
      </c>
      <c r="O253" s="35">
        <v>0</v>
      </c>
      <c r="P253" s="35">
        <v>0</v>
      </c>
      <c r="Q253" s="35">
        <v>0</v>
      </c>
      <c r="R253" s="35">
        <v>0</v>
      </c>
      <c r="S253" s="35">
        <v>0</v>
      </c>
      <c r="T253" s="35">
        <v>0</v>
      </c>
      <c r="U253" s="35">
        <v>0</v>
      </c>
      <c r="V253" s="35">
        <v>0</v>
      </c>
      <c r="W253" s="35">
        <v>0</v>
      </c>
      <c r="X253" s="35">
        <v>0</v>
      </c>
      <c r="Y253" s="35">
        <v>0</v>
      </c>
      <c r="Z253" s="35">
        <v>0</v>
      </c>
      <c r="AA253" s="35">
        <v>0</v>
      </c>
      <c r="AB253" s="35">
        <v>0</v>
      </c>
      <c r="AC253" s="35">
        <v>0</v>
      </c>
      <c r="AD253" s="35">
        <v>0</v>
      </c>
      <c r="AE253" s="35">
        <v>0</v>
      </c>
      <c r="AF253" s="35">
        <v>0</v>
      </c>
      <c r="AG253" s="35">
        <v>137</v>
      </c>
      <c r="AH253" s="35">
        <v>0</v>
      </c>
      <c r="AI253" s="35">
        <v>0</v>
      </c>
      <c r="AJ253" s="35">
        <v>0</v>
      </c>
      <c r="AK253" s="35">
        <v>0</v>
      </c>
      <c r="AL253" s="35">
        <v>0</v>
      </c>
      <c r="AM253" s="35">
        <v>0</v>
      </c>
      <c r="AN253" s="35">
        <v>0</v>
      </c>
      <c r="AO253" s="35">
        <v>0</v>
      </c>
      <c r="AP253" s="35">
        <v>0</v>
      </c>
      <c r="AQ253" s="35">
        <v>167.76</v>
      </c>
      <c r="AR253" s="35">
        <v>0</v>
      </c>
      <c r="AS253" s="35">
        <v>0</v>
      </c>
      <c r="AT253" s="35">
        <v>0</v>
      </c>
      <c r="AU253" s="35">
        <v>0</v>
      </c>
      <c r="AV253" s="35">
        <v>0</v>
      </c>
      <c r="AW253" s="35">
        <v>0</v>
      </c>
      <c r="AX253" s="35">
        <v>0</v>
      </c>
      <c r="AY253" s="35">
        <v>0</v>
      </c>
      <c r="AZ253" s="35">
        <v>0</v>
      </c>
      <c r="BA253" s="35">
        <v>0</v>
      </c>
      <c r="BB253" s="35">
        <v>0</v>
      </c>
      <c r="BC253" s="35">
        <v>0</v>
      </c>
      <c r="BD253" s="35">
        <v>0</v>
      </c>
      <c r="BE253" s="35">
        <v>0</v>
      </c>
      <c r="BF253" s="35">
        <v>0</v>
      </c>
      <c r="BG253" s="35">
        <v>0</v>
      </c>
      <c r="BH253" s="35">
        <v>0</v>
      </c>
      <c r="BI253" s="35">
        <v>0</v>
      </c>
      <c r="BJ253" s="35">
        <v>0</v>
      </c>
      <c r="BK253" s="35">
        <v>0</v>
      </c>
      <c r="BL253" s="35">
        <v>0</v>
      </c>
      <c r="BM253" s="35">
        <v>0</v>
      </c>
      <c r="BN253" s="35">
        <v>0</v>
      </c>
      <c r="BO253" s="7">
        <f>SUM(K253:BN253)</f>
        <v>304.76</v>
      </c>
    </row>
    <row r="254" spans="1:67" x14ac:dyDescent="0.2">
      <c r="A254" s="15" t="s">
        <v>31</v>
      </c>
      <c r="B254" s="14" t="s">
        <v>30</v>
      </c>
      <c r="C254" s="14" t="s">
        <v>23</v>
      </c>
      <c r="D254" s="13">
        <v>69873.919999999998</v>
      </c>
      <c r="E254" s="13">
        <f>ROUND(SUM($D254*1%),2)</f>
        <v>698.74</v>
      </c>
      <c r="F254" s="13">
        <f>ROUND(SUM($D254*0.5%),2)</f>
        <v>349.37</v>
      </c>
      <c r="G254" s="13">
        <f>E254-J254</f>
        <v>623.74</v>
      </c>
      <c r="H254" s="13">
        <f>F254-BO254</f>
        <v>76.88</v>
      </c>
      <c r="I254" s="12">
        <f ca="1">OFFSET(INDIRECT(ADDRESS(1,MATCH($I$2,$A$1:$BN$1,0))),ROW()-1,0)</f>
        <v>75</v>
      </c>
      <c r="J254" s="35">
        <v>75</v>
      </c>
      <c r="K254" s="35">
        <v>0</v>
      </c>
      <c r="L254" s="35">
        <v>0</v>
      </c>
      <c r="M254" s="35">
        <v>0</v>
      </c>
      <c r="N254" s="35">
        <v>0</v>
      </c>
      <c r="O254" s="35">
        <v>0</v>
      </c>
      <c r="P254" s="35">
        <v>0</v>
      </c>
      <c r="Q254" s="35">
        <v>0</v>
      </c>
      <c r="R254" s="35">
        <v>0</v>
      </c>
      <c r="S254" s="35">
        <v>0</v>
      </c>
      <c r="T254" s="35">
        <v>0</v>
      </c>
      <c r="U254" s="35">
        <v>0</v>
      </c>
      <c r="V254" s="35">
        <v>0</v>
      </c>
      <c r="W254" s="35">
        <v>0</v>
      </c>
      <c r="X254" s="35">
        <v>0</v>
      </c>
      <c r="Y254" s="35">
        <v>0</v>
      </c>
      <c r="Z254" s="35">
        <v>0</v>
      </c>
      <c r="AA254" s="35">
        <v>0</v>
      </c>
      <c r="AB254" s="35">
        <v>0</v>
      </c>
      <c r="AC254" s="35">
        <v>0</v>
      </c>
      <c r="AD254" s="35">
        <v>0</v>
      </c>
      <c r="AE254" s="35">
        <v>0</v>
      </c>
      <c r="AF254" s="35">
        <v>0</v>
      </c>
      <c r="AG254" s="35">
        <v>116</v>
      </c>
      <c r="AH254" s="35">
        <v>0</v>
      </c>
      <c r="AI254" s="35">
        <v>0</v>
      </c>
      <c r="AJ254" s="35">
        <v>0</v>
      </c>
      <c r="AK254" s="35">
        <v>0</v>
      </c>
      <c r="AL254" s="35">
        <v>0</v>
      </c>
      <c r="AM254" s="35">
        <v>0</v>
      </c>
      <c r="AN254" s="35">
        <v>0</v>
      </c>
      <c r="AO254" s="35">
        <v>0</v>
      </c>
      <c r="AP254" s="35">
        <v>0</v>
      </c>
      <c r="AQ254" s="35">
        <v>156.49</v>
      </c>
      <c r="AR254" s="35">
        <v>0</v>
      </c>
      <c r="AS254" s="35">
        <v>0</v>
      </c>
      <c r="AT254" s="35">
        <v>0</v>
      </c>
      <c r="AU254" s="35">
        <v>0</v>
      </c>
      <c r="AV254" s="35">
        <v>0</v>
      </c>
      <c r="AW254" s="35">
        <v>0</v>
      </c>
      <c r="AX254" s="35">
        <v>0</v>
      </c>
      <c r="AY254" s="35">
        <v>0</v>
      </c>
      <c r="AZ254" s="35">
        <v>0</v>
      </c>
      <c r="BA254" s="35">
        <v>0</v>
      </c>
      <c r="BB254" s="35">
        <v>0</v>
      </c>
      <c r="BC254" s="35">
        <v>0</v>
      </c>
      <c r="BD254" s="35">
        <v>0</v>
      </c>
      <c r="BE254" s="35">
        <v>0</v>
      </c>
      <c r="BF254" s="35">
        <v>0</v>
      </c>
      <c r="BG254" s="35">
        <v>0</v>
      </c>
      <c r="BH254" s="35">
        <v>0</v>
      </c>
      <c r="BI254" s="35">
        <v>0</v>
      </c>
      <c r="BJ254" s="35">
        <v>0</v>
      </c>
      <c r="BK254" s="35">
        <v>0</v>
      </c>
      <c r="BL254" s="35">
        <v>0</v>
      </c>
      <c r="BM254" s="35">
        <v>0</v>
      </c>
      <c r="BN254" s="35">
        <v>0</v>
      </c>
      <c r="BO254" s="7">
        <f>SUM(K254:BN254)</f>
        <v>272.49</v>
      </c>
    </row>
    <row r="255" spans="1:67" x14ac:dyDescent="0.2">
      <c r="A255" s="15" t="s">
        <v>29</v>
      </c>
      <c r="B255" s="14" t="s">
        <v>28</v>
      </c>
      <c r="C255" s="14" t="s">
        <v>23</v>
      </c>
      <c r="D255" s="13">
        <v>72847.19</v>
      </c>
      <c r="E255" s="13">
        <f>ROUND(SUM($D255*1%),2)</f>
        <v>728.47</v>
      </c>
      <c r="F255" s="13">
        <f>ROUND(SUM($D255*0.5%),2)</f>
        <v>364.24</v>
      </c>
      <c r="G255" s="13">
        <f>E255-J255</f>
        <v>182.12</v>
      </c>
      <c r="H255" s="13">
        <f>F255-BO255</f>
        <v>182.12</v>
      </c>
      <c r="I255" s="12">
        <f ca="1">OFFSET(INDIRECT(ADDRESS(1,MATCH($I$2,$A$1:$BN$1,0))),ROW()-1,0)</f>
        <v>546.35</v>
      </c>
      <c r="J255" s="35">
        <v>546.35</v>
      </c>
      <c r="K255" s="35">
        <v>0</v>
      </c>
      <c r="L255" s="35">
        <v>0</v>
      </c>
      <c r="M255" s="35">
        <v>0</v>
      </c>
      <c r="N255" s="35">
        <v>0</v>
      </c>
      <c r="O255" s="35">
        <v>0</v>
      </c>
      <c r="P255" s="35">
        <v>0</v>
      </c>
      <c r="Q255" s="35">
        <v>0</v>
      </c>
      <c r="R255" s="35">
        <v>0</v>
      </c>
      <c r="S255" s="35">
        <v>0</v>
      </c>
      <c r="T255" s="35">
        <v>0</v>
      </c>
      <c r="U255" s="35">
        <v>0</v>
      </c>
      <c r="V255" s="35">
        <v>0</v>
      </c>
      <c r="W255" s="35">
        <v>0</v>
      </c>
      <c r="X255" s="35">
        <v>0</v>
      </c>
      <c r="Y255" s="35">
        <v>0</v>
      </c>
      <c r="Z255" s="35">
        <v>0</v>
      </c>
      <c r="AA255" s="35">
        <v>0</v>
      </c>
      <c r="AB255" s="35">
        <v>0</v>
      </c>
      <c r="AC255" s="35">
        <v>0</v>
      </c>
      <c r="AD255" s="35">
        <v>0</v>
      </c>
      <c r="AE255" s="35">
        <v>0</v>
      </c>
      <c r="AF255" s="35">
        <v>0</v>
      </c>
      <c r="AG255" s="35">
        <v>0</v>
      </c>
      <c r="AH255" s="35">
        <v>0</v>
      </c>
      <c r="AI255" s="35">
        <v>0</v>
      </c>
      <c r="AJ255" s="35">
        <v>0</v>
      </c>
      <c r="AK255" s="35">
        <v>0</v>
      </c>
      <c r="AL255" s="35">
        <v>0</v>
      </c>
      <c r="AM255" s="35">
        <v>0</v>
      </c>
      <c r="AN255" s="35">
        <v>0</v>
      </c>
      <c r="AO255" s="35">
        <v>0</v>
      </c>
      <c r="AP255" s="35">
        <v>0</v>
      </c>
      <c r="AQ255" s="35">
        <v>182.12</v>
      </c>
      <c r="AR255" s="35">
        <v>0</v>
      </c>
      <c r="AS255" s="35">
        <v>0</v>
      </c>
      <c r="AT255" s="35">
        <v>0</v>
      </c>
      <c r="AU255" s="35">
        <v>0</v>
      </c>
      <c r="AV255" s="35">
        <v>0</v>
      </c>
      <c r="AW255" s="35">
        <v>0</v>
      </c>
      <c r="AX255" s="35">
        <v>0</v>
      </c>
      <c r="AY255" s="35">
        <v>0</v>
      </c>
      <c r="AZ255" s="35">
        <v>0</v>
      </c>
      <c r="BA255" s="35">
        <v>0</v>
      </c>
      <c r="BB255" s="35">
        <v>0</v>
      </c>
      <c r="BC255" s="35">
        <v>0</v>
      </c>
      <c r="BD255" s="35">
        <v>0</v>
      </c>
      <c r="BE255" s="35">
        <v>0</v>
      </c>
      <c r="BF255" s="35">
        <v>0</v>
      </c>
      <c r="BG255" s="35">
        <v>0</v>
      </c>
      <c r="BH255" s="35">
        <v>0</v>
      </c>
      <c r="BI255" s="35">
        <v>0</v>
      </c>
      <c r="BJ255" s="35">
        <v>0</v>
      </c>
      <c r="BK255" s="35">
        <v>0</v>
      </c>
      <c r="BL255" s="35">
        <v>0</v>
      </c>
      <c r="BM255" s="35">
        <v>0</v>
      </c>
      <c r="BN255" s="35">
        <v>0</v>
      </c>
      <c r="BO255" s="7">
        <f>SUM(K255:BN255)</f>
        <v>182.12</v>
      </c>
    </row>
    <row r="256" spans="1:67" x14ac:dyDescent="0.2">
      <c r="A256" s="15" t="s">
        <v>27</v>
      </c>
      <c r="B256" s="14" t="s">
        <v>26</v>
      </c>
      <c r="C256" s="14" t="s">
        <v>23</v>
      </c>
      <c r="D256" s="13">
        <v>67344.77</v>
      </c>
      <c r="E256" s="13">
        <f>ROUND(SUM($D256*1%),2)</f>
        <v>673.45</v>
      </c>
      <c r="F256" s="13">
        <f>ROUND(SUM($D256*0.5%),2)</f>
        <v>336.72</v>
      </c>
      <c r="G256" s="13">
        <f>E256-J256</f>
        <v>0</v>
      </c>
      <c r="H256" s="13">
        <f>F256-BO256</f>
        <v>44.759999999999991</v>
      </c>
      <c r="I256" s="12">
        <f ca="1">OFFSET(INDIRECT(ADDRESS(1,MATCH($I$2,$A$1:$BN$1,0))),ROW()-1,0)</f>
        <v>673.45</v>
      </c>
      <c r="J256" s="35">
        <v>673.45</v>
      </c>
      <c r="K256" s="35">
        <v>0</v>
      </c>
      <c r="L256" s="35">
        <v>0</v>
      </c>
      <c r="M256" s="35">
        <v>0</v>
      </c>
      <c r="N256" s="35">
        <v>0</v>
      </c>
      <c r="O256" s="35">
        <v>0</v>
      </c>
      <c r="P256" s="35">
        <v>0</v>
      </c>
      <c r="Q256" s="35">
        <v>0</v>
      </c>
      <c r="R256" s="35">
        <v>0</v>
      </c>
      <c r="S256" s="35">
        <v>0</v>
      </c>
      <c r="T256" s="35">
        <v>0</v>
      </c>
      <c r="U256" s="35">
        <v>0</v>
      </c>
      <c r="V256" s="35">
        <v>0</v>
      </c>
      <c r="W256" s="35">
        <v>0</v>
      </c>
      <c r="X256" s="35">
        <v>0</v>
      </c>
      <c r="Y256" s="35">
        <v>0</v>
      </c>
      <c r="Z256" s="35">
        <v>0</v>
      </c>
      <c r="AA256" s="35">
        <v>0</v>
      </c>
      <c r="AB256" s="35">
        <v>0</v>
      </c>
      <c r="AC256" s="35">
        <v>0</v>
      </c>
      <c r="AD256" s="35">
        <v>0</v>
      </c>
      <c r="AE256" s="35">
        <v>0</v>
      </c>
      <c r="AF256" s="35">
        <v>0</v>
      </c>
      <c r="AG256" s="35">
        <v>123.6</v>
      </c>
      <c r="AH256" s="35">
        <v>0</v>
      </c>
      <c r="AI256" s="35">
        <v>0</v>
      </c>
      <c r="AJ256" s="35">
        <v>0</v>
      </c>
      <c r="AK256" s="35">
        <v>0</v>
      </c>
      <c r="AL256" s="35">
        <v>0</v>
      </c>
      <c r="AM256" s="35">
        <v>0</v>
      </c>
      <c r="AN256" s="35">
        <v>0</v>
      </c>
      <c r="AO256" s="35">
        <v>0</v>
      </c>
      <c r="AP256" s="35">
        <v>0</v>
      </c>
      <c r="AQ256" s="35">
        <v>168.36</v>
      </c>
      <c r="AR256" s="35">
        <v>0</v>
      </c>
      <c r="AS256" s="35">
        <v>0</v>
      </c>
      <c r="AT256" s="35">
        <v>0</v>
      </c>
      <c r="AU256" s="35">
        <v>0</v>
      </c>
      <c r="AV256" s="35">
        <v>0</v>
      </c>
      <c r="AW256" s="35">
        <v>0</v>
      </c>
      <c r="AX256" s="35">
        <v>0</v>
      </c>
      <c r="AY256" s="35">
        <v>0</v>
      </c>
      <c r="AZ256" s="35">
        <v>0</v>
      </c>
      <c r="BA256" s="35">
        <v>0</v>
      </c>
      <c r="BB256" s="35">
        <v>0</v>
      </c>
      <c r="BC256" s="35">
        <v>0</v>
      </c>
      <c r="BD256" s="35">
        <v>0</v>
      </c>
      <c r="BE256" s="35">
        <v>0</v>
      </c>
      <c r="BF256" s="35">
        <v>0</v>
      </c>
      <c r="BG256" s="35">
        <v>0</v>
      </c>
      <c r="BH256" s="35">
        <v>0</v>
      </c>
      <c r="BI256" s="35">
        <v>0</v>
      </c>
      <c r="BJ256" s="35">
        <v>0</v>
      </c>
      <c r="BK256" s="35">
        <v>0</v>
      </c>
      <c r="BL256" s="35">
        <v>0</v>
      </c>
      <c r="BM256" s="35">
        <v>0</v>
      </c>
      <c r="BN256" s="35">
        <v>0</v>
      </c>
      <c r="BO256" s="7">
        <f>SUM(K256:BN256)</f>
        <v>291.96000000000004</v>
      </c>
    </row>
    <row r="257" spans="1:67" x14ac:dyDescent="0.2">
      <c r="A257" s="15" t="s">
        <v>25</v>
      </c>
      <c r="B257" s="14" t="s">
        <v>24</v>
      </c>
      <c r="C257" s="14" t="s">
        <v>23</v>
      </c>
      <c r="D257" s="13">
        <v>56981.4</v>
      </c>
      <c r="E257" s="13">
        <f>ROUND(SUM($D257*1%),2)</f>
        <v>569.80999999999995</v>
      </c>
      <c r="F257" s="13">
        <f>ROUND(SUM($D257*0.5%),2)</f>
        <v>284.91000000000003</v>
      </c>
      <c r="G257" s="13">
        <f>E257-J257</f>
        <v>284.89999999999992</v>
      </c>
      <c r="H257" s="13">
        <f>F257-BO257</f>
        <v>52.760000000000019</v>
      </c>
      <c r="I257" s="12">
        <f ca="1">OFFSET(INDIRECT(ADDRESS(1,MATCH($I$2,$A$1:$BN$1,0))),ROW()-1,0)</f>
        <v>284.91000000000003</v>
      </c>
      <c r="J257" s="35">
        <v>284.91000000000003</v>
      </c>
      <c r="K257" s="35">
        <v>0</v>
      </c>
      <c r="L257" s="35">
        <v>0</v>
      </c>
      <c r="M257" s="35">
        <v>0</v>
      </c>
      <c r="N257" s="35">
        <v>0</v>
      </c>
      <c r="O257" s="35">
        <v>0</v>
      </c>
      <c r="P257" s="35">
        <v>0</v>
      </c>
      <c r="Q257" s="35">
        <v>0</v>
      </c>
      <c r="R257" s="35">
        <v>0</v>
      </c>
      <c r="S257" s="35">
        <v>0</v>
      </c>
      <c r="T257" s="35">
        <v>0</v>
      </c>
      <c r="U257" s="35">
        <v>0</v>
      </c>
      <c r="V257" s="35">
        <v>0</v>
      </c>
      <c r="W257" s="35">
        <v>0</v>
      </c>
      <c r="X257" s="35">
        <v>0</v>
      </c>
      <c r="Y257" s="35">
        <v>0</v>
      </c>
      <c r="Z257" s="35">
        <v>0</v>
      </c>
      <c r="AA257" s="35">
        <v>0</v>
      </c>
      <c r="AB257" s="35">
        <v>0</v>
      </c>
      <c r="AC257" s="35">
        <v>0</v>
      </c>
      <c r="AD257" s="35">
        <v>0</v>
      </c>
      <c r="AE257" s="35">
        <v>0</v>
      </c>
      <c r="AF257" s="35">
        <v>0</v>
      </c>
      <c r="AG257" s="35">
        <v>104.53</v>
      </c>
      <c r="AH257" s="35">
        <v>0</v>
      </c>
      <c r="AI257" s="35">
        <v>0</v>
      </c>
      <c r="AJ257" s="35">
        <v>0</v>
      </c>
      <c r="AK257" s="35">
        <v>0</v>
      </c>
      <c r="AL257" s="35">
        <v>0</v>
      </c>
      <c r="AM257" s="35">
        <v>0</v>
      </c>
      <c r="AN257" s="35">
        <v>0</v>
      </c>
      <c r="AO257" s="35">
        <v>0</v>
      </c>
      <c r="AP257" s="35">
        <v>0</v>
      </c>
      <c r="AQ257" s="35">
        <v>127.62</v>
      </c>
      <c r="AR257" s="35">
        <v>0</v>
      </c>
      <c r="AS257" s="35">
        <v>0</v>
      </c>
      <c r="AT257" s="35">
        <v>0</v>
      </c>
      <c r="AU257" s="35">
        <v>0</v>
      </c>
      <c r="AV257" s="35">
        <v>0</v>
      </c>
      <c r="AW257" s="35">
        <v>0</v>
      </c>
      <c r="AX257" s="35">
        <v>0</v>
      </c>
      <c r="AY257" s="35">
        <v>0</v>
      </c>
      <c r="AZ257" s="35">
        <v>0</v>
      </c>
      <c r="BA257" s="35">
        <v>0</v>
      </c>
      <c r="BB257" s="35">
        <v>0</v>
      </c>
      <c r="BC257" s="35">
        <v>0</v>
      </c>
      <c r="BD257" s="35">
        <v>0</v>
      </c>
      <c r="BE257" s="35">
        <v>0</v>
      </c>
      <c r="BF257" s="35">
        <v>0</v>
      </c>
      <c r="BG257" s="35">
        <v>0</v>
      </c>
      <c r="BH257" s="35">
        <v>0</v>
      </c>
      <c r="BI257" s="35">
        <v>0</v>
      </c>
      <c r="BJ257" s="35">
        <v>0</v>
      </c>
      <c r="BK257" s="35">
        <v>0</v>
      </c>
      <c r="BL257" s="35">
        <v>0</v>
      </c>
      <c r="BM257" s="35">
        <v>0</v>
      </c>
      <c r="BN257" s="35">
        <v>0</v>
      </c>
      <c r="BO257" s="7">
        <f>SUM(K257:BN257)</f>
        <v>232.15</v>
      </c>
    </row>
    <row r="258" spans="1:67" x14ac:dyDescent="0.2">
      <c r="A258" s="15" t="s">
        <v>22</v>
      </c>
      <c r="B258" s="14" t="s">
        <v>21</v>
      </c>
      <c r="C258" s="14" t="s">
        <v>4</v>
      </c>
      <c r="D258" s="13">
        <v>267230.52</v>
      </c>
      <c r="E258" s="13">
        <f>ROUND(SUM($D258*1%),2)</f>
        <v>2672.31</v>
      </c>
      <c r="F258" s="13">
        <f>ROUND(SUM($D258*0.5%),2)</f>
        <v>1336.15</v>
      </c>
      <c r="G258" s="13">
        <f>E258-J258</f>
        <v>0</v>
      </c>
      <c r="H258" s="13">
        <f>F258-BO258</f>
        <v>1136.1500000000001</v>
      </c>
      <c r="I258" s="12">
        <f ca="1">OFFSET(INDIRECT(ADDRESS(1,MATCH($I$2,$A$1:$BN$1,0))),ROW()-1,0)</f>
        <v>2672.31</v>
      </c>
      <c r="J258" s="35">
        <v>2672.31</v>
      </c>
      <c r="K258" s="35">
        <v>0</v>
      </c>
      <c r="L258" s="35">
        <v>0</v>
      </c>
      <c r="M258" s="35">
        <v>0</v>
      </c>
      <c r="N258" s="35">
        <v>0</v>
      </c>
      <c r="O258" s="35">
        <v>0</v>
      </c>
      <c r="P258" s="35">
        <v>0</v>
      </c>
      <c r="Q258" s="35">
        <v>0</v>
      </c>
      <c r="R258" s="35">
        <v>0</v>
      </c>
      <c r="S258" s="35">
        <v>0</v>
      </c>
      <c r="T258" s="35">
        <v>0</v>
      </c>
      <c r="U258" s="35">
        <v>0</v>
      </c>
      <c r="V258" s="35">
        <v>0</v>
      </c>
      <c r="W258" s="35">
        <v>0</v>
      </c>
      <c r="X258" s="35">
        <v>0</v>
      </c>
      <c r="Y258" s="35">
        <v>0</v>
      </c>
      <c r="Z258" s="35">
        <v>0</v>
      </c>
      <c r="AA258" s="35">
        <v>0</v>
      </c>
      <c r="AB258" s="35">
        <v>0</v>
      </c>
      <c r="AC258" s="35">
        <v>0</v>
      </c>
      <c r="AD258" s="35">
        <v>0</v>
      </c>
      <c r="AE258" s="35">
        <v>0</v>
      </c>
      <c r="AF258" s="35">
        <v>0</v>
      </c>
      <c r="AG258" s="35">
        <v>0</v>
      </c>
      <c r="AH258" s="35">
        <v>0</v>
      </c>
      <c r="AI258" s="35">
        <v>0</v>
      </c>
      <c r="AJ258" s="35">
        <v>0</v>
      </c>
      <c r="AK258" s="35">
        <v>200</v>
      </c>
      <c r="AL258" s="35">
        <v>0</v>
      </c>
      <c r="AM258" s="35">
        <v>0</v>
      </c>
      <c r="AN258" s="35">
        <v>0</v>
      </c>
      <c r="AO258" s="35">
        <v>0</v>
      </c>
      <c r="AP258" s="35">
        <v>0</v>
      </c>
      <c r="AQ258" s="35">
        <v>0</v>
      </c>
      <c r="AR258" s="35">
        <v>0</v>
      </c>
      <c r="AS258" s="35">
        <v>0</v>
      </c>
      <c r="AT258" s="35">
        <v>0</v>
      </c>
      <c r="AU258" s="35">
        <v>0</v>
      </c>
      <c r="AV258" s="35">
        <v>0</v>
      </c>
      <c r="AW258" s="35">
        <v>0</v>
      </c>
      <c r="AX258" s="35">
        <v>0</v>
      </c>
      <c r="AY258" s="35">
        <v>0</v>
      </c>
      <c r="AZ258" s="35">
        <v>0</v>
      </c>
      <c r="BA258" s="35">
        <v>0</v>
      </c>
      <c r="BB258" s="35">
        <v>0</v>
      </c>
      <c r="BC258" s="35">
        <v>0</v>
      </c>
      <c r="BD258" s="35">
        <v>0</v>
      </c>
      <c r="BE258" s="35">
        <v>0</v>
      </c>
      <c r="BF258" s="35">
        <v>0</v>
      </c>
      <c r="BG258" s="35">
        <v>0</v>
      </c>
      <c r="BH258" s="35">
        <v>0</v>
      </c>
      <c r="BI258" s="35">
        <v>0</v>
      </c>
      <c r="BJ258" s="35">
        <v>0</v>
      </c>
      <c r="BK258" s="35">
        <v>0</v>
      </c>
      <c r="BL258" s="35">
        <v>0</v>
      </c>
      <c r="BM258" s="35">
        <v>0</v>
      </c>
      <c r="BN258" s="35">
        <v>0</v>
      </c>
      <c r="BO258" s="7">
        <f>SUM(K258:BN258)</f>
        <v>200</v>
      </c>
    </row>
    <row r="259" spans="1:67" x14ac:dyDescent="0.2">
      <c r="A259" s="15" t="s">
        <v>20</v>
      </c>
      <c r="B259" s="14" t="s">
        <v>19</v>
      </c>
      <c r="C259" s="14" t="s">
        <v>4</v>
      </c>
      <c r="D259" s="13">
        <v>283115.99</v>
      </c>
      <c r="E259" s="13">
        <f>ROUND(SUM($D259*1%),2)</f>
        <v>2831.16</v>
      </c>
      <c r="F259" s="13">
        <f>ROUND(SUM($D259*0.5%),2)</f>
        <v>1415.58</v>
      </c>
      <c r="G259" s="13">
        <f>E259-J259</f>
        <v>0</v>
      </c>
      <c r="H259" s="13">
        <f>F259-BO259</f>
        <v>1215.58</v>
      </c>
      <c r="I259" s="12">
        <f ca="1">OFFSET(INDIRECT(ADDRESS(1,MATCH($I$2,$A$1:$BN$1,0))),ROW()-1,0)</f>
        <v>2831.16</v>
      </c>
      <c r="J259" s="35">
        <v>2831.16</v>
      </c>
      <c r="K259" s="35">
        <v>0</v>
      </c>
      <c r="L259" s="35">
        <v>0</v>
      </c>
      <c r="M259" s="35">
        <v>0</v>
      </c>
      <c r="N259" s="35">
        <v>0</v>
      </c>
      <c r="O259" s="35">
        <v>0</v>
      </c>
      <c r="P259" s="35">
        <v>0</v>
      </c>
      <c r="Q259" s="35">
        <v>0</v>
      </c>
      <c r="R259" s="35">
        <v>0</v>
      </c>
      <c r="S259" s="35">
        <v>0</v>
      </c>
      <c r="T259" s="35">
        <v>0</v>
      </c>
      <c r="U259" s="35">
        <v>0</v>
      </c>
      <c r="V259" s="35">
        <v>0</v>
      </c>
      <c r="W259" s="35">
        <v>0</v>
      </c>
      <c r="X259" s="35">
        <v>0</v>
      </c>
      <c r="Y259" s="35">
        <v>0</v>
      </c>
      <c r="Z259" s="35">
        <v>0</v>
      </c>
      <c r="AA259" s="35">
        <v>0</v>
      </c>
      <c r="AB259" s="35">
        <v>0</v>
      </c>
      <c r="AC259" s="35">
        <v>0</v>
      </c>
      <c r="AD259" s="35">
        <v>0</v>
      </c>
      <c r="AE259" s="35">
        <v>0</v>
      </c>
      <c r="AF259" s="35">
        <v>0</v>
      </c>
      <c r="AG259" s="35">
        <v>0</v>
      </c>
      <c r="AH259" s="35">
        <v>0</v>
      </c>
      <c r="AI259" s="35">
        <v>0</v>
      </c>
      <c r="AJ259" s="35">
        <v>0</v>
      </c>
      <c r="AK259" s="35">
        <v>200</v>
      </c>
      <c r="AL259" s="35">
        <v>0</v>
      </c>
      <c r="AM259" s="35">
        <v>0</v>
      </c>
      <c r="AN259" s="35">
        <v>0</v>
      </c>
      <c r="AO259" s="35">
        <v>0</v>
      </c>
      <c r="AP259" s="35">
        <v>0</v>
      </c>
      <c r="AQ259" s="35">
        <v>0</v>
      </c>
      <c r="AR259" s="35">
        <v>0</v>
      </c>
      <c r="AS259" s="35">
        <v>0</v>
      </c>
      <c r="AT259" s="35">
        <v>0</v>
      </c>
      <c r="AU259" s="35">
        <v>0</v>
      </c>
      <c r="AV259" s="35">
        <v>0</v>
      </c>
      <c r="AW259" s="35">
        <v>0</v>
      </c>
      <c r="AX259" s="35">
        <v>0</v>
      </c>
      <c r="AY259" s="35">
        <v>0</v>
      </c>
      <c r="AZ259" s="35">
        <v>0</v>
      </c>
      <c r="BA259" s="35">
        <v>0</v>
      </c>
      <c r="BB259" s="35">
        <v>0</v>
      </c>
      <c r="BC259" s="35">
        <v>0</v>
      </c>
      <c r="BD259" s="35">
        <v>0</v>
      </c>
      <c r="BE259" s="35">
        <v>0</v>
      </c>
      <c r="BF259" s="35">
        <v>0</v>
      </c>
      <c r="BG259" s="35">
        <v>0</v>
      </c>
      <c r="BH259" s="35">
        <v>0</v>
      </c>
      <c r="BI259" s="35">
        <v>0</v>
      </c>
      <c r="BJ259" s="35">
        <v>0</v>
      </c>
      <c r="BK259" s="35">
        <v>0</v>
      </c>
      <c r="BL259" s="35">
        <v>0</v>
      </c>
      <c r="BM259" s="35">
        <v>0</v>
      </c>
      <c r="BN259" s="35">
        <v>0</v>
      </c>
      <c r="BO259" s="7">
        <f>SUM(K259:BN259)</f>
        <v>200</v>
      </c>
    </row>
    <row r="260" spans="1:67" x14ac:dyDescent="0.2">
      <c r="A260" s="15" t="s">
        <v>18</v>
      </c>
      <c r="B260" s="14" t="s">
        <v>17</v>
      </c>
      <c r="C260" s="14" t="s">
        <v>4</v>
      </c>
      <c r="D260" s="13">
        <v>138723.93</v>
      </c>
      <c r="E260" s="13">
        <f>ROUND(SUM($D260*1%),2)</f>
        <v>1387.24</v>
      </c>
      <c r="F260" s="13">
        <f>ROUND(SUM($D260*0.5%),2)</f>
        <v>693.62</v>
      </c>
      <c r="G260" s="13">
        <f>E260-J260</f>
        <v>0</v>
      </c>
      <c r="H260" s="13">
        <f>F260-BO260</f>
        <v>693.62</v>
      </c>
      <c r="I260" s="12">
        <f ca="1">OFFSET(INDIRECT(ADDRESS(1,MATCH($I$2,$A$1:$BN$1,0))),ROW()-1,0)</f>
        <v>1387.24</v>
      </c>
      <c r="J260" s="35">
        <v>1387.24</v>
      </c>
      <c r="K260" s="35">
        <v>0</v>
      </c>
      <c r="L260" s="35">
        <v>0</v>
      </c>
      <c r="M260" s="35">
        <v>0</v>
      </c>
      <c r="N260" s="35">
        <v>0</v>
      </c>
      <c r="O260" s="35">
        <v>0</v>
      </c>
      <c r="P260" s="35">
        <v>0</v>
      </c>
      <c r="Q260" s="35">
        <v>0</v>
      </c>
      <c r="R260" s="35">
        <v>0</v>
      </c>
      <c r="S260" s="35">
        <v>0</v>
      </c>
      <c r="T260" s="35">
        <v>0</v>
      </c>
      <c r="U260" s="35">
        <v>0</v>
      </c>
      <c r="V260" s="35">
        <v>0</v>
      </c>
      <c r="W260" s="35">
        <v>0</v>
      </c>
      <c r="X260" s="35">
        <v>0</v>
      </c>
      <c r="Y260" s="35">
        <v>0</v>
      </c>
      <c r="Z260" s="35">
        <v>0</v>
      </c>
      <c r="AA260" s="35">
        <v>0</v>
      </c>
      <c r="AB260" s="35">
        <v>0</v>
      </c>
      <c r="AC260" s="35">
        <v>0</v>
      </c>
      <c r="AD260" s="35">
        <v>0</v>
      </c>
      <c r="AE260" s="35">
        <v>0</v>
      </c>
      <c r="AF260" s="35">
        <v>0</v>
      </c>
      <c r="AG260" s="35">
        <v>0</v>
      </c>
      <c r="AH260" s="35">
        <v>0</v>
      </c>
      <c r="AI260" s="35">
        <v>0</v>
      </c>
      <c r="AJ260" s="35">
        <v>0</v>
      </c>
      <c r="AK260" s="35">
        <v>0</v>
      </c>
      <c r="AL260" s="35">
        <v>0</v>
      </c>
      <c r="AM260" s="35">
        <v>0</v>
      </c>
      <c r="AN260" s="35">
        <v>0</v>
      </c>
      <c r="AO260" s="35">
        <v>0</v>
      </c>
      <c r="AP260" s="35">
        <v>0</v>
      </c>
      <c r="AQ260" s="35">
        <v>0</v>
      </c>
      <c r="AR260" s="35">
        <v>0</v>
      </c>
      <c r="AS260" s="35">
        <v>0</v>
      </c>
      <c r="AT260" s="35">
        <v>0</v>
      </c>
      <c r="AU260" s="35">
        <v>0</v>
      </c>
      <c r="AV260" s="35">
        <v>0</v>
      </c>
      <c r="AW260" s="35">
        <v>0</v>
      </c>
      <c r="AX260" s="35">
        <v>0</v>
      </c>
      <c r="AY260" s="35">
        <v>0</v>
      </c>
      <c r="AZ260" s="35">
        <v>0</v>
      </c>
      <c r="BA260" s="35">
        <v>0</v>
      </c>
      <c r="BB260" s="35">
        <v>0</v>
      </c>
      <c r="BC260" s="35">
        <v>0</v>
      </c>
      <c r="BD260" s="35">
        <v>0</v>
      </c>
      <c r="BE260" s="35">
        <v>0</v>
      </c>
      <c r="BF260" s="35">
        <v>0</v>
      </c>
      <c r="BG260" s="35">
        <v>0</v>
      </c>
      <c r="BH260" s="35">
        <v>0</v>
      </c>
      <c r="BI260" s="35">
        <v>0</v>
      </c>
      <c r="BJ260" s="35">
        <v>0</v>
      </c>
      <c r="BK260" s="35">
        <v>0</v>
      </c>
      <c r="BL260" s="35">
        <v>0</v>
      </c>
      <c r="BM260" s="35">
        <v>0</v>
      </c>
      <c r="BN260" s="35">
        <v>0</v>
      </c>
      <c r="BO260" s="7">
        <f>SUM(K260:BN260)</f>
        <v>0</v>
      </c>
    </row>
    <row r="261" spans="1:67" x14ac:dyDescent="0.2">
      <c r="A261" s="15" t="s">
        <v>16</v>
      </c>
      <c r="B261" s="14" t="s">
        <v>15</v>
      </c>
      <c r="C261" s="14" t="s">
        <v>4</v>
      </c>
      <c r="D261" s="13">
        <v>105340.88</v>
      </c>
      <c r="E261" s="13">
        <f>ROUND(SUM($D261*1%),2)</f>
        <v>1053.4100000000001</v>
      </c>
      <c r="F261" s="13">
        <f>ROUND(SUM($D261*0.5%),2)</f>
        <v>526.70000000000005</v>
      </c>
      <c r="G261" s="13">
        <f>E261-J261</f>
        <v>0</v>
      </c>
      <c r="H261" s="13">
        <f>F261-BO261</f>
        <v>346.70000000000005</v>
      </c>
      <c r="I261" s="12">
        <f ca="1">OFFSET(INDIRECT(ADDRESS(1,MATCH($I$2,$A$1:$BN$1,0))),ROW()-1,0)</f>
        <v>1053.4100000000001</v>
      </c>
      <c r="J261" s="35">
        <v>1053.4100000000001</v>
      </c>
      <c r="K261" s="35">
        <v>0</v>
      </c>
      <c r="L261" s="35">
        <v>0</v>
      </c>
      <c r="M261" s="35">
        <v>0</v>
      </c>
      <c r="N261" s="35">
        <v>0</v>
      </c>
      <c r="O261" s="35">
        <v>0</v>
      </c>
      <c r="P261" s="35">
        <v>0</v>
      </c>
      <c r="Q261" s="35">
        <v>0</v>
      </c>
      <c r="R261" s="35">
        <v>0</v>
      </c>
      <c r="S261" s="35">
        <v>0</v>
      </c>
      <c r="T261" s="35">
        <v>0</v>
      </c>
      <c r="U261" s="35">
        <v>0</v>
      </c>
      <c r="V261" s="35">
        <v>0</v>
      </c>
      <c r="W261" s="35">
        <v>0</v>
      </c>
      <c r="X261" s="35">
        <v>0</v>
      </c>
      <c r="Y261" s="35">
        <v>0</v>
      </c>
      <c r="Z261" s="35">
        <v>0</v>
      </c>
      <c r="AA261" s="35">
        <v>0</v>
      </c>
      <c r="AB261" s="35">
        <v>0</v>
      </c>
      <c r="AC261" s="35">
        <v>0</v>
      </c>
      <c r="AD261" s="35">
        <v>0</v>
      </c>
      <c r="AE261" s="35">
        <v>0</v>
      </c>
      <c r="AF261" s="35">
        <v>0</v>
      </c>
      <c r="AG261" s="35">
        <v>0</v>
      </c>
      <c r="AH261" s="35">
        <v>0</v>
      </c>
      <c r="AI261" s="35">
        <v>0</v>
      </c>
      <c r="AJ261" s="35">
        <v>0</v>
      </c>
      <c r="AK261" s="35">
        <v>180</v>
      </c>
      <c r="AL261" s="35">
        <v>0</v>
      </c>
      <c r="AM261" s="35">
        <v>0</v>
      </c>
      <c r="AN261" s="35">
        <v>0</v>
      </c>
      <c r="AO261" s="35">
        <v>0</v>
      </c>
      <c r="AP261" s="35">
        <v>0</v>
      </c>
      <c r="AQ261" s="35">
        <v>0</v>
      </c>
      <c r="AR261" s="35">
        <v>0</v>
      </c>
      <c r="AS261" s="35">
        <v>0</v>
      </c>
      <c r="AT261" s="35">
        <v>0</v>
      </c>
      <c r="AU261" s="35">
        <v>0</v>
      </c>
      <c r="AV261" s="35">
        <v>0</v>
      </c>
      <c r="AW261" s="35">
        <v>0</v>
      </c>
      <c r="AX261" s="35">
        <v>0</v>
      </c>
      <c r="AY261" s="35">
        <v>0</v>
      </c>
      <c r="AZ261" s="35">
        <v>0</v>
      </c>
      <c r="BA261" s="35">
        <v>0</v>
      </c>
      <c r="BB261" s="35">
        <v>0</v>
      </c>
      <c r="BC261" s="35">
        <v>0</v>
      </c>
      <c r="BD261" s="35">
        <v>0</v>
      </c>
      <c r="BE261" s="35">
        <v>0</v>
      </c>
      <c r="BF261" s="35">
        <v>0</v>
      </c>
      <c r="BG261" s="35">
        <v>0</v>
      </c>
      <c r="BH261" s="35">
        <v>0</v>
      </c>
      <c r="BI261" s="35">
        <v>0</v>
      </c>
      <c r="BJ261" s="35">
        <v>0</v>
      </c>
      <c r="BK261" s="35">
        <v>0</v>
      </c>
      <c r="BL261" s="35">
        <v>0</v>
      </c>
      <c r="BM261" s="35">
        <v>0</v>
      </c>
      <c r="BN261" s="35">
        <v>0</v>
      </c>
      <c r="BO261" s="7">
        <f>SUM(K261:BN261)</f>
        <v>180</v>
      </c>
    </row>
    <row r="262" spans="1:67" x14ac:dyDescent="0.2">
      <c r="A262" s="15" t="s">
        <v>14</v>
      </c>
      <c r="B262" s="14" t="s">
        <v>13</v>
      </c>
      <c r="C262" s="14" t="s">
        <v>4</v>
      </c>
      <c r="D262" s="13">
        <v>87611.67</v>
      </c>
      <c r="E262" s="13">
        <f>ROUND(SUM($D262*1%),2)</f>
        <v>876.12</v>
      </c>
      <c r="F262" s="13">
        <f>ROUND(SUM($D262*0.5%),2)</f>
        <v>438.06</v>
      </c>
      <c r="G262" s="13">
        <f>E262-J262</f>
        <v>0</v>
      </c>
      <c r="H262" s="13">
        <f>F262-BO262</f>
        <v>438.06</v>
      </c>
      <c r="I262" s="12">
        <f ca="1">OFFSET(INDIRECT(ADDRESS(1,MATCH($I$2,$A$1:$BN$1,0))),ROW()-1,0)</f>
        <v>876.12</v>
      </c>
      <c r="J262" s="35">
        <v>876.12</v>
      </c>
      <c r="K262" s="35">
        <v>0</v>
      </c>
      <c r="L262" s="35">
        <v>0</v>
      </c>
      <c r="M262" s="35">
        <v>0</v>
      </c>
      <c r="N262" s="35">
        <v>0</v>
      </c>
      <c r="O262" s="35">
        <v>0</v>
      </c>
      <c r="P262" s="35">
        <v>0</v>
      </c>
      <c r="Q262" s="35">
        <v>0</v>
      </c>
      <c r="R262" s="35">
        <v>0</v>
      </c>
      <c r="S262" s="35">
        <v>0</v>
      </c>
      <c r="T262" s="35">
        <v>0</v>
      </c>
      <c r="U262" s="35">
        <v>0</v>
      </c>
      <c r="V262" s="35">
        <v>0</v>
      </c>
      <c r="W262" s="35">
        <v>0</v>
      </c>
      <c r="X262" s="35">
        <v>0</v>
      </c>
      <c r="Y262" s="35">
        <v>0</v>
      </c>
      <c r="Z262" s="35">
        <v>0</v>
      </c>
      <c r="AA262" s="35">
        <v>0</v>
      </c>
      <c r="AB262" s="35">
        <v>0</v>
      </c>
      <c r="AC262" s="35">
        <v>0</v>
      </c>
      <c r="AD262" s="35">
        <v>0</v>
      </c>
      <c r="AE262" s="35">
        <v>0</v>
      </c>
      <c r="AF262" s="35">
        <v>0</v>
      </c>
      <c r="AG262" s="35">
        <v>0</v>
      </c>
      <c r="AH262" s="35">
        <v>0</v>
      </c>
      <c r="AI262" s="35">
        <v>0</v>
      </c>
      <c r="AJ262" s="35">
        <v>0</v>
      </c>
      <c r="AK262" s="35">
        <v>0</v>
      </c>
      <c r="AL262" s="35">
        <v>0</v>
      </c>
      <c r="AM262" s="35">
        <v>0</v>
      </c>
      <c r="AN262" s="35">
        <v>0</v>
      </c>
      <c r="AO262" s="35">
        <v>0</v>
      </c>
      <c r="AP262" s="35">
        <v>0</v>
      </c>
      <c r="AQ262" s="35">
        <v>0</v>
      </c>
      <c r="AR262" s="35">
        <v>0</v>
      </c>
      <c r="AS262" s="35">
        <v>0</v>
      </c>
      <c r="AT262" s="35">
        <v>0</v>
      </c>
      <c r="AU262" s="35">
        <v>0</v>
      </c>
      <c r="AV262" s="35">
        <v>0</v>
      </c>
      <c r="AW262" s="35">
        <v>0</v>
      </c>
      <c r="AX262" s="35">
        <v>0</v>
      </c>
      <c r="AY262" s="35">
        <v>0</v>
      </c>
      <c r="AZ262" s="35">
        <v>0</v>
      </c>
      <c r="BA262" s="35">
        <v>0</v>
      </c>
      <c r="BB262" s="35">
        <v>0</v>
      </c>
      <c r="BC262" s="35">
        <v>0</v>
      </c>
      <c r="BD262" s="35">
        <v>0</v>
      </c>
      <c r="BE262" s="35">
        <v>0</v>
      </c>
      <c r="BF262" s="35">
        <v>0</v>
      </c>
      <c r="BG262" s="35">
        <v>0</v>
      </c>
      <c r="BH262" s="35">
        <v>0</v>
      </c>
      <c r="BI262" s="35">
        <v>0</v>
      </c>
      <c r="BJ262" s="35">
        <v>0</v>
      </c>
      <c r="BK262" s="35">
        <v>0</v>
      </c>
      <c r="BL262" s="35">
        <v>0</v>
      </c>
      <c r="BM262" s="35">
        <v>0</v>
      </c>
      <c r="BN262" s="35">
        <v>0</v>
      </c>
      <c r="BO262" s="7">
        <f>SUM(K262:BN262)</f>
        <v>0</v>
      </c>
    </row>
    <row r="263" spans="1:67" x14ac:dyDescent="0.2">
      <c r="A263" s="15" t="s">
        <v>12</v>
      </c>
      <c r="B263" s="14" t="s">
        <v>11</v>
      </c>
      <c r="C263" s="14" t="s">
        <v>4</v>
      </c>
      <c r="D263" s="13">
        <v>70952.81</v>
      </c>
      <c r="E263" s="13">
        <f>ROUND(SUM($D263*1%),2)</f>
        <v>709.53</v>
      </c>
      <c r="F263" s="13">
        <f>ROUND(SUM($D263*0.5%),2)</f>
        <v>354.76</v>
      </c>
      <c r="G263" s="13">
        <f>E263-J263</f>
        <v>409.53</v>
      </c>
      <c r="H263" s="13">
        <f>F263-BO263</f>
        <v>179.76</v>
      </c>
      <c r="I263" s="12">
        <f ca="1">OFFSET(INDIRECT(ADDRESS(1,MATCH($I$2,$A$1:$BN$1,0))),ROW()-1,0)</f>
        <v>300</v>
      </c>
      <c r="J263" s="35">
        <v>300</v>
      </c>
      <c r="K263" s="35">
        <v>0</v>
      </c>
      <c r="L263" s="35">
        <v>0</v>
      </c>
      <c r="M263" s="35">
        <v>0</v>
      </c>
      <c r="N263" s="35">
        <v>0</v>
      </c>
      <c r="O263" s="35">
        <v>0</v>
      </c>
      <c r="P263" s="35">
        <v>0</v>
      </c>
      <c r="Q263" s="35">
        <v>0</v>
      </c>
      <c r="R263" s="35">
        <v>0</v>
      </c>
      <c r="S263" s="35">
        <v>0</v>
      </c>
      <c r="T263" s="35">
        <v>0</v>
      </c>
      <c r="U263" s="35">
        <v>0</v>
      </c>
      <c r="V263" s="35">
        <v>0</v>
      </c>
      <c r="W263" s="35">
        <v>0</v>
      </c>
      <c r="X263" s="35">
        <v>0</v>
      </c>
      <c r="Y263" s="35">
        <v>0</v>
      </c>
      <c r="Z263" s="35">
        <v>0</v>
      </c>
      <c r="AA263" s="35">
        <v>0</v>
      </c>
      <c r="AB263" s="35">
        <v>0</v>
      </c>
      <c r="AC263" s="35">
        <v>0</v>
      </c>
      <c r="AD263" s="35">
        <v>0</v>
      </c>
      <c r="AE263" s="35">
        <v>0</v>
      </c>
      <c r="AF263" s="35">
        <v>0</v>
      </c>
      <c r="AG263" s="35">
        <v>0</v>
      </c>
      <c r="AH263" s="35">
        <v>0</v>
      </c>
      <c r="AI263" s="35">
        <v>0</v>
      </c>
      <c r="AJ263" s="35">
        <v>0</v>
      </c>
      <c r="AK263" s="35">
        <v>175</v>
      </c>
      <c r="AL263" s="35">
        <v>0</v>
      </c>
      <c r="AM263" s="35">
        <v>0</v>
      </c>
      <c r="AN263" s="35">
        <v>0</v>
      </c>
      <c r="AO263" s="35">
        <v>0</v>
      </c>
      <c r="AP263" s="35">
        <v>0</v>
      </c>
      <c r="AQ263" s="35">
        <v>0</v>
      </c>
      <c r="AR263" s="35">
        <v>0</v>
      </c>
      <c r="AS263" s="35">
        <v>0</v>
      </c>
      <c r="AT263" s="35">
        <v>0</v>
      </c>
      <c r="AU263" s="35">
        <v>0</v>
      </c>
      <c r="AV263" s="35">
        <v>0</v>
      </c>
      <c r="AW263" s="35">
        <v>0</v>
      </c>
      <c r="AX263" s="35">
        <v>0</v>
      </c>
      <c r="AY263" s="35">
        <v>0</v>
      </c>
      <c r="AZ263" s="35">
        <v>0</v>
      </c>
      <c r="BA263" s="35">
        <v>0</v>
      </c>
      <c r="BB263" s="35">
        <v>0</v>
      </c>
      <c r="BC263" s="35">
        <v>0</v>
      </c>
      <c r="BD263" s="35">
        <v>0</v>
      </c>
      <c r="BE263" s="35">
        <v>0</v>
      </c>
      <c r="BF263" s="35">
        <v>0</v>
      </c>
      <c r="BG263" s="35">
        <v>0</v>
      </c>
      <c r="BH263" s="35">
        <v>0</v>
      </c>
      <c r="BI263" s="35">
        <v>0</v>
      </c>
      <c r="BJ263" s="35">
        <v>0</v>
      </c>
      <c r="BK263" s="35">
        <v>0</v>
      </c>
      <c r="BL263" s="35">
        <v>0</v>
      </c>
      <c r="BM263" s="35">
        <v>0</v>
      </c>
      <c r="BN263" s="35">
        <v>0</v>
      </c>
      <c r="BO263" s="7">
        <f>SUM(K263:BN263)</f>
        <v>175</v>
      </c>
    </row>
    <row r="264" spans="1:67" x14ac:dyDescent="0.2">
      <c r="A264" s="15" t="s">
        <v>10</v>
      </c>
      <c r="B264" s="14" t="s">
        <v>9</v>
      </c>
      <c r="C264" s="14" t="s">
        <v>4</v>
      </c>
      <c r="D264" s="13">
        <v>85163.44</v>
      </c>
      <c r="E264" s="13">
        <f>ROUND(SUM($D264*1%),2)</f>
        <v>851.63</v>
      </c>
      <c r="F264" s="13">
        <f>ROUND(SUM($D264*0.5%),2)</f>
        <v>425.82</v>
      </c>
      <c r="G264" s="13">
        <f>E264-J264</f>
        <v>351.63</v>
      </c>
      <c r="H264" s="13">
        <f>F264-BO264</f>
        <v>365.82</v>
      </c>
      <c r="I264" s="12">
        <f ca="1">OFFSET(INDIRECT(ADDRESS(1,MATCH($I$2,$A$1:$BN$1,0))),ROW()-1,0)</f>
        <v>500</v>
      </c>
      <c r="J264" s="35">
        <v>500</v>
      </c>
      <c r="K264" s="35">
        <v>0</v>
      </c>
      <c r="L264" s="35">
        <v>0</v>
      </c>
      <c r="M264" s="35">
        <v>0</v>
      </c>
      <c r="N264" s="35">
        <v>0</v>
      </c>
      <c r="O264" s="35">
        <v>0</v>
      </c>
      <c r="P264" s="35">
        <v>0</v>
      </c>
      <c r="Q264" s="35">
        <v>0</v>
      </c>
      <c r="R264" s="35">
        <v>0</v>
      </c>
      <c r="S264" s="35">
        <v>0</v>
      </c>
      <c r="T264" s="35">
        <v>0</v>
      </c>
      <c r="U264" s="35">
        <v>0</v>
      </c>
      <c r="V264" s="35">
        <v>0</v>
      </c>
      <c r="W264" s="35">
        <v>0</v>
      </c>
      <c r="X264" s="35">
        <v>0</v>
      </c>
      <c r="Y264" s="35">
        <v>0</v>
      </c>
      <c r="Z264" s="35">
        <v>0</v>
      </c>
      <c r="AA264" s="35">
        <v>0</v>
      </c>
      <c r="AB264" s="35">
        <v>0</v>
      </c>
      <c r="AC264" s="35">
        <v>0</v>
      </c>
      <c r="AD264" s="35">
        <v>0</v>
      </c>
      <c r="AE264" s="35">
        <v>0</v>
      </c>
      <c r="AF264" s="35">
        <v>0</v>
      </c>
      <c r="AG264" s="35">
        <v>0</v>
      </c>
      <c r="AH264" s="35">
        <v>0</v>
      </c>
      <c r="AI264" s="35">
        <v>0</v>
      </c>
      <c r="AJ264" s="35">
        <v>0</v>
      </c>
      <c r="AK264" s="35">
        <v>60</v>
      </c>
      <c r="AL264" s="35">
        <v>0</v>
      </c>
      <c r="AM264" s="35">
        <v>0</v>
      </c>
      <c r="AN264" s="35">
        <v>0</v>
      </c>
      <c r="AO264" s="35">
        <v>0</v>
      </c>
      <c r="AP264" s="35">
        <v>0</v>
      </c>
      <c r="AQ264" s="35">
        <v>0</v>
      </c>
      <c r="AR264" s="35">
        <v>0</v>
      </c>
      <c r="AS264" s="35">
        <v>0</v>
      </c>
      <c r="AT264" s="35">
        <v>0</v>
      </c>
      <c r="AU264" s="35">
        <v>0</v>
      </c>
      <c r="AV264" s="35">
        <v>0</v>
      </c>
      <c r="AW264" s="35">
        <v>0</v>
      </c>
      <c r="AX264" s="35">
        <v>0</v>
      </c>
      <c r="AY264" s="35">
        <v>0</v>
      </c>
      <c r="AZ264" s="35">
        <v>0</v>
      </c>
      <c r="BA264" s="35">
        <v>0</v>
      </c>
      <c r="BB264" s="35">
        <v>0</v>
      </c>
      <c r="BC264" s="35">
        <v>0</v>
      </c>
      <c r="BD264" s="35">
        <v>0</v>
      </c>
      <c r="BE264" s="35">
        <v>0</v>
      </c>
      <c r="BF264" s="35">
        <v>0</v>
      </c>
      <c r="BG264" s="35">
        <v>0</v>
      </c>
      <c r="BH264" s="35">
        <v>0</v>
      </c>
      <c r="BI264" s="35">
        <v>0</v>
      </c>
      <c r="BJ264" s="35">
        <v>0</v>
      </c>
      <c r="BK264" s="35">
        <v>0</v>
      </c>
      <c r="BL264" s="35">
        <v>0</v>
      </c>
      <c r="BM264" s="35">
        <v>0</v>
      </c>
      <c r="BN264" s="35">
        <v>0</v>
      </c>
      <c r="BO264" s="7">
        <f>SUM(K264:BN264)</f>
        <v>60</v>
      </c>
    </row>
    <row r="265" spans="1:67" x14ac:dyDescent="0.2">
      <c r="A265" s="15" t="s">
        <v>8</v>
      </c>
      <c r="B265" s="14" t="s">
        <v>7</v>
      </c>
      <c r="C265" s="14" t="s">
        <v>4</v>
      </c>
      <c r="D265" s="13">
        <v>36596.699999999997</v>
      </c>
      <c r="E265" s="13">
        <f>ROUND(SUM($D265*1%),2)</f>
        <v>365.97</v>
      </c>
      <c r="F265" s="13">
        <f>ROUND(SUM($D265*0.5%),2)</f>
        <v>182.98</v>
      </c>
      <c r="G265" s="13">
        <f>E265-J265</f>
        <v>265.97000000000003</v>
      </c>
      <c r="H265" s="13">
        <f>F265-BO265</f>
        <v>182.98</v>
      </c>
      <c r="I265" s="12">
        <f ca="1">OFFSET(INDIRECT(ADDRESS(1,MATCH($I$2,$A$1:$BN$1,0))),ROW()-1,0)</f>
        <v>100</v>
      </c>
      <c r="J265" s="35">
        <v>100</v>
      </c>
      <c r="K265" s="35">
        <v>0</v>
      </c>
      <c r="L265" s="35">
        <v>0</v>
      </c>
      <c r="M265" s="35">
        <v>0</v>
      </c>
      <c r="N265" s="35">
        <v>0</v>
      </c>
      <c r="O265" s="35">
        <v>0</v>
      </c>
      <c r="P265" s="35">
        <v>0</v>
      </c>
      <c r="Q265" s="35">
        <v>0</v>
      </c>
      <c r="R265" s="35">
        <v>0</v>
      </c>
      <c r="S265" s="35">
        <v>0</v>
      </c>
      <c r="T265" s="35">
        <v>0</v>
      </c>
      <c r="U265" s="35">
        <v>0</v>
      </c>
      <c r="V265" s="35">
        <v>0</v>
      </c>
      <c r="W265" s="35">
        <v>0</v>
      </c>
      <c r="X265" s="35">
        <v>0</v>
      </c>
      <c r="Y265" s="35">
        <v>0</v>
      </c>
      <c r="Z265" s="35">
        <v>0</v>
      </c>
      <c r="AA265" s="35">
        <v>0</v>
      </c>
      <c r="AB265" s="35">
        <v>0</v>
      </c>
      <c r="AC265" s="35">
        <v>0</v>
      </c>
      <c r="AD265" s="35">
        <v>0</v>
      </c>
      <c r="AE265" s="35">
        <v>0</v>
      </c>
      <c r="AF265" s="35">
        <v>0</v>
      </c>
      <c r="AG265" s="35">
        <v>0</v>
      </c>
      <c r="AH265" s="35">
        <v>0</v>
      </c>
      <c r="AI265" s="35">
        <v>0</v>
      </c>
      <c r="AJ265" s="35">
        <v>0</v>
      </c>
      <c r="AK265" s="35">
        <v>0</v>
      </c>
      <c r="AL265" s="35">
        <v>0</v>
      </c>
      <c r="AM265" s="35">
        <v>0</v>
      </c>
      <c r="AN265" s="35">
        <v>0</v>
      </c>
      <c r="AO265" s="35">
        <v>0</v>
      </c>
      <c r="AP265" s="35">
        <v>0</v>
      </c>
      <c r="AQ265" s="35">
        <v>0</v>
      </c>
      <c r="AR265" s="35">
        <v>0</v>
      </c>
      <c r="AS265" s="35">
        <v>0</v>
      </c>
      <c r="AT265" s="35">
        <v>0</v>
      </c>
      <c r="AU265" s="35">
        <v>0</v>
      </c>
      <c r="AV265" s="35">
        <v>0</v>
      </c>
      <c r="AW265" s="35">
        <v>0</v>
      </c>
      <c r="AX265" s="35">
        <v>0</v>
      </c>
      <c r="AY265" s="35">
        <v>0</v>
      </c>
      <c r="AZ265" s="35">
        <v>0</v>
      </c>
      <c r="BA265" s="35">
        <v>0</v>
      </c>
      <c r="BB265" s="35">
        <v>0</v>
      </c>
      <c r="BC265" s="35">
        <v>0</v>
      </c>
      <c r="BD265" s="35">
        <v>0</v>
      </c>
      <c r="BE265" s="35">
        <v>0</v>
      </c>
      <c r="BF265" s="35">
        <v>0</v>
      </c>
      <c r="BG265" s="35">
        <v>0</v>
      </c>
      <c r="BH265" s="35">
        <v>0</v>
      </c>
      <c r="BI265" s="35">
        <v>0</v>
      </c>
      <c r="BJ265" s="35">
        <v>0</v>
      </c>
      <c r="BK265" s="35">
        <v>0</v>
      </c>
      <c r="BL265" s="35">
        <v>0</v>
      </c>
      <c r="BM265" s="35">
        <v>0</v>
      </c>
      <c r="BN265" s="35">
        <v>0</v>
      </c>
      <c r="BO265" s="7">
        <f>SUM(K265:BN265)</f>
        <v>0</v>
      </c>
    </row>
    <row r="266" spans="1:67" x14ac:dyDescent="0.2">
      <c r="A266" s="15" t="s">
        <v>6</v>
      </c>
      <c r="B266" s="14" t="s">
        <v>5</v>
      </c>
      <c r="C266" s="14" t="s">
        <v>4</v>
      </c>
      <c r="D266" s="13">
        <v>60114.99</v>
      </c>
      <c r="E266" s="13">
        <f>ROUND(SUM($D266*1%),2)</f>
        <v>601.15</v>
      </c>
      <c r="F266" s="13">
        <f>ROUND(SUM($D266*0.5%),2)</f>
        <v>300.57</v>
      </c>
      <c r="G266" s="13">
        <f>E266-J266</f>
        <v>248.14999999999998</v>
      </c>
      <c r="H266" s="13">
        <f>F266-BO266</f>
        <v>153.57</v>
      </c>
      <c r="I266" s="12">
        <f ca="1">OFFSET(INDIRECT(ADDRESS(1,MATCH($I$2,$A$1:$BN$1,0))),ROW()-1,0)</f>
        <v>353</v>
      </c>
      <c r="J266" s="35">
        <v>353</v>
      </c>
      <c r="K266" s="35">
        <v>0</v>
      </c>
      <c r="L266" s="35">
        <v>0</v>
      </c>
      <c r="M266" s="35">
        <v>0</v>
      </c>
      <c r="N266" s="35">
        <v>0</v>
      </c>
      <c r="O266" s="35">
        <v>0</v>
      </c>
      <c r="P266" s="35">
        <v>0</v>
      </c>
      <c r="Q266" s="35">
        <v>0</v>
      </c>
      <c r="R266" s="35">
        <v>0</v>
      </c>
      <c r="S266" s="35">
        <v>0</v>
      </c>
      <c r="T266" s="35">
        <v>0</v>
      </c>
      <c r="U266" s="35">
        <v>0</v>
      </c>
      <c r="V266" s="35">
        <v>0</v>
      </c>
      <c r="W266" s="35">
        <v>0</v>
      </c>
      <c r="X266" s="35">
        <v>0</v>
      </c>
      <c r="Y266" s="35">
        <v>0</v>
      </c>
      <c r="Z266" s="35">
        <v>0</v>
      </c>
      <c r="AA266" s="35">
        <v>0</v>
      </c>
      <c r="AB266" s="35">
        <v>0</v>
      </c>
      <c r="AC266" s="35">
        <v>0</v>
      </c>
      <c r="AD266" s="35">
        <v>0</v>
      </c>
      <c r="AE266" s="35">
        <v>0</v>
      </c>
      <c r="AF266" s="35">
        <v>0</v>
      </c>
      <c r="AG266" s="35">
        <v>0</v>
      </c>
      <c r="AH266" s="35">
        <v>0</v>
      </c>
      <c r="AI266" s="35">
        <v>0</v>
      </c>
      <c r="AJ266" s="35">
        <v>0</v>
      </c>
      <c r="AK266" s="35">
        <v>147</v>
      </c>
      <c r="AL266" s="35">
        <v>0</v>
      </c>
      <c r="AM266" s="35">
        <v>0</v>
      </c>
      <c r="AN266" s="35">
        <v>0</v>
      </c>
      <c r="AO266" s="35">
        <v>0</v>
      </c>
      <c r="AP266" s="35">
        <v>0</v>
      </c>
      <c r="AQ266" s="35">
        <v>0</v>
      </c>
      <c r="AR266" s="35">
        <v>0</v>
      </c>
      <c r="AS266" s="35">
        <v>0</v>
      </c>
      <c r="AT266" s="35">
        <v>0</v>
      </c>
      <c r="AU266" s="35">
        <v>0</v>
      </c>
      <c r="AV266" s="35">
        <v>0</v>
      </c>
      <c r="AW266" s="35">
        <v>0</v>
      </c>
      <c r="AX266" s="35">
        <v>0</v>
      </c>
      <c r="AY266" s="35">
        <v>0</v>
      </c>
      <c r="AZ266" s="35">
        <v>0</v>
      </c>
      <c r="BA266" s="35">
        <v>0</v>
      </c>
      <c r="BB266" s="35">
        <v>0</v>
      </c>
      <c r="BC266" s="35">
        <v>0</v>
      </c>
      <c r="BD266" s="35">
        <v>0</v>
      </c>
      <c r="BE266" s="35">
        <v>0</v>
      </c>
      <c r="BF266" s="35">
        <v>0</v>
      </c>
      <c r="BG266" s="35">
        <v>0</v>
      </c>
      <c r="BH266" s="35">
        <v>0</v>
      </c>
      <c r="BI266" s="35">
        <v>0</v>
      </c>
      <c r="BJ266" s="35">
        <v>0</v>
      </c>
      <c r="BK266" s="35">
        <v>0</v>
      </c>
      <c r="BL266" s="35">
        <v>0</v>
      </c>
      <c r="BM266" s="35">
        <v>0</v>
      </c>
      <c r="BN266" s="35">
        <v>0</v>
      </c>
      <c r="BO266" s="7">
        <f>SUM(K266:BN266)</f>
        <v>147</v>
      </c>
    </row>
    <row r="267" spans="1:67" x14ac:dyDescent="0.2">
      <c r="A267" s="10"/>
      <c r="B267" s="9"/>
      <c r="C267" s="8" t="s">
        <v>3</v>
      </c>
      <c r="D267" s="7">
        <f>SUM(D5:D266)</f>
        <v>31100462.209999997</v>
      </c>
      <c r="E267" s="7">
        <f>SUM(E5:E266)</f>
        <v>311004.55999999994</v>
      </c>
      <c r="F267" s="7">
        <f>SUM(F5:F266)</f>
        <v>155502.25999999998</v>
      </c>
      <c r="G267" s="7">
        <f>SUM(G5:G266)</f>
        <v>125429.17999999991</v>
      </c>
      <c r="H267" s="7">
        <f>SUM(H5:H266)</f>
        <v>113918.98000000001</v>
      </c>
      <c r="I267" s="7">
        <f ca="1">SUM(I5:I266)</f>
        <v>185575.38000000003</v>
      </c>
      <c r="J267" s="6">
        <f>SUM(J5:J266)</f>
        <v>185575.38000000003</v>
      </c>
      <c r="K267" s="6">
        <f>SUM(K5:K266)</f>
        <v>1600</v>
      </c>
      <c r="L267" s="6">
        <f>SUM(L5:L266)</f>
        <v>1000</v>
      </c>
      <c r="M267" s="6">
        <f>SUM(M5:M266)</f>
        <v>0</v>
      </c>
      <c r="N267" s="6">
        <f>SUM(N5:N266)</f>
        <v>3809.93</v>
      </c>
      <c r="O267" s="6">
        <f>SUM(O5:O266)</f>
        <v>0</v>
      </c>
      <c r="P267" s="6">
        <f>SUM(P5:P266)</f>
        <v>0</v>
      </c>
      <c r="Q267" s="6">
        <f>SUM(Q5:Q266)</f>
        <v>0</v>
      </c>
      <c r="R267" s="6">
        <f>SUM(R5:R266)</f>
        <v>5177.25</v>
      </c>
      <c r="S267" s="6">
        <f>SUM(S5:S266)</f>
        <v>0</v>
      </c>
      <c r="T267" s="6">
        <f>SUM(T5:T266)</f>
        <v>1255</v>
      </c>
      <c r="U267" s="6">
        <f>SUM(U5:U266)</f>
        <v>1425</v>
      </c>
      <c r="V267" s="6">
        <f>SUM(V5:V266)</f>
        <v>4613.4799999999996</v>
      </c>
      <c r="W267" s="6">
        <f>SUM(W5:W266)</f>
        <v>1124.97</v>
      </c>
      <c r="X267" s="6">
        <f>SUM(X5:X266)</f>
        <v>585</v>
      </c>
      <c r="Y267" s="6">
        <f>SUM(Y5:Y266)</f>
        <v>175</v>
      </c>
      <c r="Z267" s="6">
        <f>SUM(Z5:Z266)</f>
        <v>1063.5</v>
      </c>
      <c r="AA267" s="6">
        <f>SUM(AA5:AA266)</f>
        <v>0</v>
      </c>
      <c r="AB267" s="6">
        <f>SUM(AB5:AB266)</f>
        <v>0</v>
      </c>
      <c r="AC267" s="6">
        <f>SUM(AC5:AC266)</f>
        <v>1607.07</v>
      </c>
      <c r="AD267" s="6">
        <f>SUM(AD5:AD266)</f>
        <v>0</v>
      </c>
      <c r="AE267" s="6">
        <f>SUM(AE5:AE266)</f>
        <v>484</v>
      </c>
      <c r="AF267" s="6">
        <f>SUM(AF5:AF266)</f>
        <v>0</v>
      </c>
      <c r="AG267" s="6">
        <f>SUM(AG5:AG266)</f>
        <v>1897.9099999999999</v>
      </c>
      <c r="AH267" s="6">
        <f>SUM(AH5:AH266)</f>
        <v>0</v>
      </c>
      <c r="AI267" s="6">
        <f>SUM(AI5:AI266)</f>
        <v>0</v>
      </c>
      <c r="AJ267" s="6">
        <f>SUM(AJ5:AJ266)</f>
        <v>0</v>
      </c>
      <c r="AK267" s="6">
        <f>SUM(AK5:AK266)</f>
        <v>962</v>
      </c>
      <c r="AL267" s="6">
        <f>SUM(AL5:AL266)</f>
        <v>0</v>
      </c>
      <c r="AM267" s="6">
        <f>SUM(AM5:AM266)</f>
        <v>0</v>
      </c>
      <c r="AN267" s="6">
        <f>SUM(AN5:AN266)</f>
        <v>1680</v>
      </c>
      <c r="AO267" s="6">
        <f>SUM(AO5:AO266)</f>
        <v>300</v>
      </c>
      <c r="AP267" s="6">
        <f>SUM(AP5:AP266)</f>
        <v>1350</v>
      </c>
      <c r="AQ267" s="6">
        <f>SUM(AQ5:AQ266)</f>
        <v>2845.9499999999994</v>
      </c>
      <c r="AR267" s="6">
        <f>SUM(AR5:AR266)</f>
        <v>2109.8000000000002</v>
      </c>
      <c r="AS267" s="6">
        <f>SUM(AS5:AS266)</f>
        <v>200</v>
      </c>
      <c r="AT267" s="6">
        <f>SUM(AT5:AT266)</f>
        <v>1388.72</v>
      </c>
      <c r="AU267" s="6">
        <f>SUM(AU5:AU266)</f>
        <v>3106.3399999999997</v>
      </c>
      <c r="AV267" s="6">
        <f>SUM(AV5:AV266)</f>
        <v>1000</v>
      </c>
      <c r="AW267" s="6">
        <f>SUM(AW5:AW266)</f>
        <v>600</v>
      </c>
      <c r="AX267" s="6">
        <f>SUM(AX5:AX266)</f>
        <v>0</v>
      </c>
      <c r="AY267" s="6">
        <f>SUM(AY5:AY266)</f>
        <v>0</v>
      </c>
      <c r="AZ267" s="6">
        <f>SUM(AZ5:AZ266)</f>
        <v>0</v>
      </c>
      <c r="BA267" s="6">
        <f>SUM(BA5:BA266)</f>
        <v>0</v>
      </c>
      <c r="BB267" s="6">
        <f>SUM(BB5:BB266)</f>
        <v>0</v>
      </c>
      <c r="BC267" s="6">
        <f>SUM(BC5:BC266)</f>
        <v>0</v>
      </c>
      <c r="BD267" s="6">
        <f>SUM(BD5:BD266)</f>
        <v>0</v>
      </c>
      <c r="BE267" s="6">
        <f>SUM(BE5:BE266)</f>
        <v>0</v>
      </c>
      <c r="BF267" s="6">
        <f>SUM(BF5:BF266)</f>
        <v>0</v>
      </c>
      <c r="BG267" s="6">
        <f>SUM(BG5:BG266)</f>
        <v>0</v>
      </c>
      <c r="BH267" s="6">
        <f>SUM(BH5:BH266)</f>
        <v>0</v>
      </c>
      <c r="BI267" s="6">
        <f>SUM(BI5:BI266)</f>
        <v>0</v>
      </c>
      <c r="BJ267" s="6">
        <f>SUM(BJ5:BJ266)</f>
        <v>0</v>
      </c>
      <c r="BK267" s="6">
        <f>SUM(BK5:BK266)</f>
        <v>0</v>
      </c>
      <c r="BL267" s="6">
        <f>SUM(BL5:BL266)</f>
        <v>0</v>
      </c>
      <c r="BM267" s="6">
        <f>SUM(BM5:BM266)</f>
        <v>0</v>
      </c>
      <c r="BN267" s="6">
        <f>SUM(BN5:BN266)</f>
        <v>0</v>
      </c>
      <c r="BO267" s="7">
        <f>SUM(BO5:BO266)</f>
        <v>41360.92</v>
      </c>
    </row>
    <row r="269" spans="1:67" x14ac:dyDescent="0.2">
      <c r="I269" s="2" t="s">
        <v>2</v>
      </c>
      <c r="K269" s="5">
        <f>SUMIF(DEMU,$I$269,K$5:K$266)</f>
        <v>0</v>
      </c>
      <c r="L269" s="5">
        <f>SUMIF(DEMU,$I$269,L$5:L$266)</f>
        <v>0</v>
      </c>
      <c r="M269" s="5">
        <f>SUMIF(DEMU,$I$269,M$5:M$266)</f>
        <v>0</v>
      </c>
      <c r="N269" s="5">
        <f>SUMIF(DEMU,$I$269,N$5:N$266)</f>
        <v>0</v>
      </c>
      <c r="O269" s="5">
        <f>SUMIF(DEMU,$I$269,O$5:O$266)</f>
        <v>0</v>
      </c>
      <c r="P269" s="5">
        <f>SUMIF(DEMU,$I$269,P$5:P$266)</f>
        <v>0</v>
      </c>
      <c r="Q269" s="5">
        <f>SUMIF(DEMU,$I$269,Q$5:Q$266)</f>
        <v>0</v>
      </c>
      <c r="R269" s="5">
        <f>SUMIF(DEMU,$I$269,R$5:R$266)</f>
        <v>0</v>
      </c>
      <c r="S269" s="5">
        <f>SUMIF(DEMU,$I$269,S$5:S$266)</f>
        <v>0</v>
      </c>
      <c r="T269" s="5">
        <f>SUMIF(DEMU,$I$269,T$5:T$266)</f>
        <v>0</v>
      </c>
      <c r="U269" s="5">
        <f>SUMIF(DEMU,$I$269,U$5:U$266)</f>
        <v>0</v>
      </c>
      <c r="V269" s="5">
        <f>SUMIF(DEMU,$I$269,V$5:V$266)</f>
        <v>0</v>
      </c>
      <c r="W269" s="5">
        <f>SUMIF(DEMU,$I$269,W$5:W$266)</f>
        <v>0</v>
      </c>
      <c r="X269" s="5">
        <f>SUMIF(DEMU,$I$269,X$5:X$266)</f>
        <v>65</v>
      </c>
      <c r="Y269" s="5">
        <f>SUMIF(DEMU,$I$269,Y$5:Y$266)</f>
        <v>0</v>
      </c>
      <c r="Z269" s="5">
        <f>SUMIF(DEMU,$I$269,Z$5:Z$266)</f>
        <v>0</v>
      </c>
      <c r="AA269" s="5">
        <f>SUMIF(DEMU,$I$269,AA$5:AA$266)</f>
        <v>0</v>
      </c>
      <c r="AB269" s="5">
        <f>SUMIF(DEMU,$I$269,AB$5:AB$266)</f>
        <v>0</v>
      </c>
      <c r="AC269" s="5">
        <f>SUMIF(DEMU,$I$269,AC$5:AC$266)</f>
        <v>0</v>
      </c>
      <c r="AD269" s="5">
        <f>SUMIF(DEMU,$I$269,AD$5:AD$266)</f>
        <v>0</v>
      </c>
      <c r="AE269" s="5">
        <f>SUMIF(DEMU,$I$269,AE$5:AE$266)</f>
        <v>0</v>
      </c>
      <c r="AF269" s="5">
        <f>SUMIF(DEMU,$I$269,AF$5:AF$266)</f>
        <v>0</v>
      </c>
      <c r="AG269" s="5">
        <f>SUMIF(DEMU,$I$269,AG$5:AG$266)</f>
        <v>0</v>
      </c>
      <c r="AH269" s="5">
        <f>SUMIF(DEMU,$I$269,AH$5:AH$266)</f>
        <v>0</v>
      </c>
      <c r="AI269" s="5">
        <f>SUMIF(DEMU,$I$269,AI$5:AI$266)</f>
        <v>0</v>
      </c>
      <c r="AJ269" s="5">
        <f>SUMIF(DEMU,$I$269,AJ$5:AJ$266)</f>
        <v>0</v>
      </c>
      <c r="AK269" s="5">
        <f>SUMIF(DEMU,$I$269,AK$5:AK$266)</f>
        <v>0</v>
      </c>
      <c r="AL269" s="5">
        <f>SUMIF(DEMU,$I$269,AL$5:AL$266)</f>
        <v>0</v>
      </c>
      <c r="AM269" s="5">
        <f>SUMIF(DEMU,$I$269,AM$5:AM$266)</f>
        <v>0</v>
      </c>
      <c r="AN269" s="5">
        <f>SUMIF(DEMU,$I$269,AN$5:AN$266)</f>
        <v>0</v>
      </c>
      <c r="AO269" s="5">
        <f>SUMIF(DEMU,$I$269,AO$5:AO$266)</f>
        <v>0</v>
      </c>
      <c r="AP269" s="5">
        <f>SUMIF(DEMU,$I$269,AP$5:AP$266)</f>
        <v>0</v>
      </c>
      <c r="AQ269" s="5">
        <f>SUMIF(DEMU,$I$269,AQ$5:AQ$266)</f>
        <v>0</v>
      </c>
      <c r="AR269" s="5">
        <f>SUMIF(DEMU,$I$269,AR$5:AR$266)</f>
        <v>0</v>
      </c>
      <c r="AS269" s="5">
        <f>SUMIF(DEMU,$I$269,AS$5:AS$266)</f>
        <v>0</v>
      </c>
      <c r="AT269" s="6">
        <f>SUMIF(DEMU,$I$269,AT$5:AT$266)</f>
        <v>0</v>
      </c>
      <c r="AU269" s="5">
        <f>SUMIF(DEMU,$I$269,AU$5:AU$266)</f>
        <v>0</v>
      </c>
      <c r="AV269" s="5">
        <f>SUMIF(DEMU,$I$269,AV$5:AV$266)</f>
        <v>100</v>
      </c>
      <c r="AW269" s="5">
        <f>SUMIF(DEMU,$I$269,AW$5:AW$266)</f>
        <v>0</v>
      </c>
      <c r="AX269" s="5">
        <f>SUMIF(DEMU,$I$269,AX$5:AX$266)</f>
        <v>0</v>
      </c>
      <c r="AY269" s="5">
        <f>SUMIF(DEMU,$I$269,AY$5:AY$266)</f>
        <v>0</v>
      </c>
      <c r="AZ269" s="5">
        <f>SUMIF(DEMU,$I$269,AZ$5:AZ$266)</f>
        <v>0</v>
      </c>
      <c r="BA269" s="5">
        <f>SUMIF(DEMU,$I$269,BA$5:BA$266)</f>
        <v>0</v>
      </c>
      <c r="BB269" s="5">
        <f>SUMIF(DEMU,$I$269,BB$5:BB$266)</f>
        <v>0</v>
      </c>
      <c r="BC269" s="5">
        <f>SUMIF(DEMU,$I$269,BC$5:BC$266)</f>
        <v>0</v>
      </c>
      <c r="BD269" s="5">
        <f>SUMIF(DEMU,$I$269,BD$5:BD$266)</f>
        <v>0</v>
      </c>
      <c r="BE269" s="5">
        <f>SUMIF(DEMU,$I$269,BE$5:BE$266)</f>
        <v>0</v>
      </c>
      <c r="BF269" s="5">
        <f>SUMIF(DEMU,$I$269,BF$5:BF$266)</f>
        <v>0</v>
      </c>
      <c r="BG269" s="5">
        <f>SUMIF(DEMU,$I$269,BG$5:BG$266)</f>
        <v>0</v>
      </c>
      <c r="BH269" s="5">
        <f>SUMIF(DEMU,$I$269,BH$5:BH$266)</f>
        <v>0</v>
      </c>
      <c r="BI269" s="5">
        <f>SUMIF(DEMU,$I$269,BI$5:BI$266)</f>
        <v>0</v>
      </c>
      <c r="BJ269" s="5">
        <f>SUMIF(DEMU,$I$269,BJ$5:BJ$266)</f>
        <v>0</v>
      </c>
      <c r="BK269" s="5">
        <f>SUMIF(DEMU,$I$269,BK$5:BK$266)</f>
        <v>0</v>
      </c>
      <c r="BL269" s="5">
        <f>SUMIF(DEMU,$I$269,BL$5:BL$266)</f>
        <v>0</v>
      </c>
      <c r="BM269" s="5">
        <f>SUMIF(DEMU,$I$269,BM$5:BM$266)</f>
        <v>0</v>
      </c>
      <c r="BN269" s="5">
        <f>SUMIF(DEMU,$I$269,BN$5:BN$266)</f>
        <v>0</v>
      </c>
    </row>
    <row r="271" spans="1:67" x14ac:dyDescent="0.2">
      <c r="M271" s="2" t="s">
        <v>1</v>
      </c>
    </row>
    <row r="273" spans="1:12" s="2" customFormat="1" x14ac:dyDescent="0.2">
      <c r="A273" s="4"/>
      <c r="B273" s="1"/>
      <c r="C273" s="1"/>
      <c r="J273" s="3"/>
      <c r="L273" s="2" t="s">
        <v>0</v>
      </c>
    </row>
  </sheetData>
  <autoFilter ref="A3:J269"/>
  <pageMargins left="0.70866141732283472" right="0.70866141732283472" top="0.74803149606299213" bottom="0.74803149606299213" header="0.31496062992125984" footer="0.31496062992125984"/>
  <pageSetup paperSize="5" scale="22" fitToHeight="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O273"/>
  <sheetViews>
    <sheetView showGridLines="0" zoomScaleNormal="100" workbookViewId="0">
      <pane xSplit="8" ySplit="4" topLeftCell="I188" activePane="bottomRight" state="frozen"/>
      <selection activeCell="T84" sqref="T84"/>
      <selection pane="topRight" activeCell="T84" sqref="T84"/>
      <selection pane="bottomLeft" activeCell="T84" sqref="T84"/>
      <selection pane="bottomRight" activeCell="T84" sqref="T84"/>
    </sheetView>
  </sheetViews>
  <sheetFormatPr baseColWidth="10" defaultRowHeight="12.75" x14ac:dyDescent="0.2"/>
  <cols>
    <col min="1" max="1" width="5" style="4" bestFit="1" customWidth="1"/>
    <col min="2" max="2" width="24.140625" style="1" bestFit="1" customWidth="1"/>
    <col min="3" max="3" width="18.5703125" style="1" bestFit="1" customWidth="1"/>
    <col min="4" max="4" width="14.28515625" style="2" customWidth="1"/>
    <col min="5" max="9" width="11.7109375" style="2" customWidth="1"/>
    <col min="10" max="10" width="11.7109375" style="3" customWidth="1"/>
    <col min="11" max="11" width="9.7109375" style="2" customWidth="1"/>
    <col min="12" max="12" width="10.5703125" style="2" customWidth="1"/>
    <col min="13" max="13" width="11.140625" style="2" customWidth="1"/>
    <col min="14" max="14" width="9.7109375" style="2" customWidth="1"/>
    <col min="15" max="15" width="10" style="2" customWidth="1"/>
    <col min="16" max="16" width="10.7109375" style="2" customWidth="1"/>
    <col min="17" max="18" width="9.7109375" style="2" customWidth="1"/>
    <col min="19" max="19" width="10.7109375" style="2" customWidth="1"/>
    <col min="20" max="20" width="10.140625" style="2" customWidth="1"/>
    <col min="21" max="21" width="10.7109375" style="2" customWidth="1"/>
    <col min="22" max="22" width="11.42578125" style="2" customWidth="1"/>
    <col min="23" max="23" width="12.28515625" style="2" customWidth="1"/>
    <col min="24" max="24" width="11" style="2" customWidth="1"/>
    <col min="25" max="25" width="8.140625" style="2" customWidth="1"/>
    <col min="26" max="26" width="11.28515625" style="2" customWidth="1"/>
    <col min="27" max="29" width="12.42578125" style="2" customWidth="1"/>
    <col min="30" max="30" width="9.28515625" style="2" customWidth="1"/>
    <col min="31" max="31" width="11.42578125" style="2" customWidth="1"/>
    <col min="32" max="32" width="10.28515625" style="2" customWidth="1"/>
    <col min="33" max="33" width="8.28515625" style="2" customWidth="1"/>
    <col min="34" max="34" width="10.5703125" style="2" customWidth="1"/>
    <col min="35" max="35" width="11.7109375" style="2" customWidth="1"/>
    <col min="36" max="36" width="8.85546875" style="2" customWidth="1"/>
    <col min="37" max="37" width="10.42578125" style="2" customWidth="1"/>
    <col min="38" max="39" width="9" style="2" customWidth="1"/>
    <col min="40" max="40" width="9.7109375" style="2" customWidth="1"/>
    <col min="41" max="41" width="9" style="2" customWidth="1"/>
    <col min="42" max="42" width="13.85546875" style="2" customWidth="1"/>
    <col min="43" max="44" width="9" style="2" customWidth="1"/>
    <col min="45" max="45" width="11" style="2" customWidth="1"/>
    <col min="46" max="66" width="9" style="2" customWidth="1"/>
    <col min="67" max="67" width="12.42578125" style="2" customWidth="1"/>
    <col min="68" max="244" width="11.42578125" style="1"/>
    <col min="245" max="245" width="5" style="1" bestFit="1" customWidth="1"/>
    <col min="246" max="246" width="24.140625" style="1" bestFit="1" customWidth="1"/>
    <col min="247" max="247" width="14" style="1" bestFit="1" customWidth="1"/>
    <col min="248" max="248" width="14.28515625" style="1" customWidth="1"/>
    <col min="249" max="250" width="11.7109375" style="1" customWidth="1"/>
    <col min="251" max="252" width="11.7109375" style="1" bestFit="1" customWidth="1"/>
    <col min="253" max="253" width="11.7109375" style="1" customWidth="1"/>
    <col min="254" max="254" width="9.7109375" style="1" customWidth="1"/>
    <col min="255" max="255" width="10.5703125" style="1" customWidth="1"/>
    <col min="256" max="256" width="11.140625" style="1" customWidth="1"/>
    <col min="257" max="257" width="9.7109375" style="1" customWidth="1"/>
    <col min="258" max="258" width="10" style="1" customWidth="1"/>
    <col min="259" max="259" width="10.7109375" style="1" customWidth="1"/>
    <col min="260" max="261" width="9.7109375" style="1" customWidth="1"/>
    <col min="262" max="262" width="10.7109375" style="1" customWidth="1"/>
    <col min="263" max="263" width="10.140625" style="1" customWidth="1"/>
    <col min="264" max="264" width="10.7109375" style="1" customWidth="1"/>
    <col min="265" max="265" width="11.42578125" style="1" customWidth="1"/>
    <col min="266" max="266" width="12.28515625" style="1" customWidth="1"/>
    <col min="267" max="267" width="11" style="1" customWidth="1"/>
    <col min="268" max="268" width="8.140625" style="1" customWidth="1"/>
    <col min="269" max="269" width="11.28515625" style="1" customWidth="1"/>
    <col min="270" max="272" width="12.42578125" style="1" customWidth="1"/>
    <col min="273" max="273" width="9.28515625" style="1" customWidth="1"/>
    <col min="274" max="274" width="11.42578125" style="1" customWidth="1"/>
    <col min="275" max="275" width="10.28515625" style="1" customWidth="1"/>
    <col min="276" max="276" width="8.28515625" style="1" customWidth="1"/>
    <col min="277" max="277" width="10.5703125" style="1" customWidth="1"/>
    <col min="278" max="278" width="11.7109375" style="1" customWidth="1"/>
    <col min="279" max="279" width="8.85546875" style="1" customWidth="1"/>
    <col min="280" max="280" width="10.42578125" style="1" customWidth="1"/>
    <col min="281" max="282" width="9" style="1" customWidth="1"/>
    <col min="283" max="283" width="9.7109375" style="1" customWidth="1"/>
    <col min="284" max="285" width="9" style="1" customWidth="1"/>
    <col min="286" max="286" width="12.42578125" style="1" customWidth="1"/>
    <col min="287" max="320" width="0" style="1" hidden="1" customWidth="1"/>
    <col min="321" max="500" width="11.42578125" style="1"/>
    <col min="501" max="501" width="5" style="1" bestFit="1" customWidth="1"/>
    <col min="502" max="502" width="24.140625" style="1" bestFit="1" customWidth="1"/>
    <col min="503" max="503" width="14" style="1" bestFit="1" customWidth="1"/>
    <col min="504" max="504" width="14.28515625" style="1" customWidth="1"/>
    <col min="505" max="506" width="11.7109375" style="1" customWidth="1"/>
    <col min="507" max="508" width="11.7109375" style="1" bestFit="1" customWidth="1"/>
    <col min="509" max="509" width="11.7109375" style="1" customWidth="1"/>
    <col min="510" max="510" width="9.7109375" style="1" customWidth="1"/>
    <col min="511" max="511" width="10.5703125" style="1" customWidth="1"/>
    <col min="512" max="512" width="11.140625" style="1" customWidth="1"/>
    <col min="513" max="513" width="9.7109375" style="1" customWidth="1"/>
    <col min="514" max="514" width="10" style="1" customWidth="1"/>
    <col min="515" max="515" width="10.7109375" style="1" customWidth="1"/>
    <col min="516" max="517" width="9.7109375" style="1" customWidth="1"/>
    <col min="518" max="518" width="10.7109375" style="1" customWidth="1"/>
    <col min="519" max="519" width="10.140625" style="1" customWidth="1"/>
    <col min="520" max="520" width="10.7109375" style="1" customWidth="1"/>
    <col min="521" max="521" width="11.42578125" style="1" customWidth="1"/>
    <col min="522" max="522" width="12.28515625" style="1" customWidth="1"/>
    <col min="523" max="523" width="11" style="1" customWidth="1"/>
    <col min="524" max="524" width="8.140625" style="1" customWidth="1"/>
    <col min="525" max="525" width="11.28515625" style="1" customWidth="1"/>
    <col min="526" max="528" width="12.42578125" style="1" customWidth="1"/>
    <col min="529" max="529" width="9.28515625" style="1" customWidth="1"/>
    <col min="530" max="530" width="11.42578125" style="1" customWidth="1"/>
    <col min="531" max="531" width="10.28515625" style="1" customWidth="1"/>
    <col min="532" max="532" width="8.28515625" style="1" customWidth="1"/>
    <col min="533" max="533" width="10.5703125" style="1" customWidth="1"/>
    <col min="534" max="534" width="11.7109375" style="1" customWidth="1"/>
    <col min="535" max="535" width="8.85546875" style="1" customWidth="1"/>
    <col min="536" max="536" width="10.42578125" style="1" customWidth="1"/>
    <col min="537" max="538" width="9" style="1" customWidth="1"/>
    <col min="539" max="539" width="9.7109375" style="1" customWidth="1"/>
    <col min="540" max="541" width="9" style="1" customWidth="1"/>
    <col min="542" max="542" width="12.42578125" style="1" customWidth="1"/>
    <col min="543" max="576" width="0" style="1" hidden="1" customWidth="1"/>
    <col min="577" max="756" width="11.42578125" style="1"/>
    <col min="757" max="757" width="5" style="1" bestFit="1" customWidth="1"/>
    <col min="758" max="758" width="24.140625" style="1" bestFit="1" customWidth="1"/>
    <col min="759" max="759" width="14" style="1" bestFit="1" customWidth="1"/>
    <col min="760" max="760" width="14.28515625" style="1" customWidth="1"/>
    <col min="761" max="762" width="11.7109375" style="1" customWidth="1"/>
    <col min="763" max="764" width="11.7109375" style="1" bestFit="1" customWidth="1"/>
    <col min="765" max="765" width="11.7109375" style="1" customWidth="1"/>
    <col min="766" max="766" width="9.7109375" style="1" customWidth="1"/>
    <col min="767" max="767" width="10.5703125" style="1" customWidth="1"/>
    <col min="768" max="768" width="11.140625" style="1" customWidth="1"/>
    <col min="769" max="769" width="9.7109375" style="1" customWidth="1"/>
    <col min="770" max="770" width="10" style="1" customWidth="1"/>
    <col min="771" max="771" width="10.7109375" style="1" customWidth="1"/>
    <col min="772" max="773" width="9.7109375" style="1" customWidth="1"/>
    <col min="774" max="774" width="10.7109375" style="1" customWidth="1"/>
    <col min="775" max="775" width="10.140625" style="1" customWidth="1"/>
    <col min="776" max="776" width="10.7109375" style="1" customWidth="1"/>
    <col min="777" max="777" width="11.42578125" style="1" customWidth="1"/>
    <col min="778" max="778" width="12.28515625" style="1" customWidth="1"/>
    <col min="779" max="779" width="11" style="1" customWidth="1"/>
    <col min="780" max="780" width="8.140625" style="1" customWidth="1"/>
    <col min="781" max="781" width="11.28515625" style="1" customWidth="1"/>
    <col min="782" max="784" width="12.42578125" style="1" customWidth="1"/>
    <col min="785" max="785" width="9.28515625" style="1" customWidth="1"/>
    <col min="786" max="786" width="11.42578125" style="1" customWidth="1"/>
    <col min="787" max="787" width="10.28515625" style="1" customWidth="1"/>
    <col min="788" max="788" width="8.28515625" style="1" customWidth="1"/>
    <col min="789" max="789" width="10.5703125" style="1" customWidth="1"/>
    <col min="790" max="790" width="11.7109375" style="1" customWidth="1"/>
    <col min="791" max="791" width="8.85546875" style="1" customWidth="1"/>
    <col min="792" max="792" width="10.42578125" style="1" customWidth="1"/>
    <col min="793" max="794" width="9" style="1" customWidth="1"/>
    <col min="795" max="795" width="9.7109375" style="1" customWidth="1"/>
    <col min="796" max="797" width="9" style="1" customWidth="1"/>
    <col min="798" max="798" width="12.42578125" style="1" customWidth="1"/>
    <col min="799" max="832" width="0" style="1" hidden="1" customWidth="1"/>
    <col min="833" max="1012" width="11.42578125" style="1"/>
    <col min="1013" max="1013" width="5" style="1" bestFit="1" customWidth="1"/>
    <col min="1014" max="1014" width="24.140625" style="1" bestFit="1" customWidth="1"/>
    <col min="1015" max="1015" width="14" style="1" bestFit="1" customWidth="1"/>
    <col min="1016" max="1016" width="14.28515625" style="1" customWidth="1"/>
    <col min="1017" max="1018" width="11.7109375" style="1" customWidth="1"/>
    <col min="1019" max="1020" width="11.7109375" style="1" bestFit="1" customWidth="1"/>
    <col min="1021" max="1021" width="11.7109375" style="1" customWidth="1"/>
    <col min="1022" max="1022" width="9.7109375" style="1" customWidth="1"/>
    <col min="1023" max="1023" width="10.5703125" style="1" customWidth="1"/>
    <col min="1024" max="1024" width="11.140625" style="1" customWidth="1"/>
    <col min="1025" max="1025" width="9.7109375" style="1" customWidth="1"/>
    <col min="1026" max="1026" width="10" style="1" customWidth="1"/>
    <col min="1027" max="1027" width="10.7109375" style="1" customWidth="1"/>
    <col min="1028" max="1029" width="9.7109375" style="1" customWidth="1"/>
    <col min="1030" max="1030" width="10.7109375" style="1" customWidth="1"/>
    <col min="1031" max="1031" width="10.140625" style="1" customWidth="1"/>
    <col min="1032" max="1032" width="10.7109375" style="1" customWidth="1"/>
    <col min="1033" max="1033" width="11.42578125" style="1" customWidth="1"/>
    <col min="1034" max="1034" width="12.28515625" style="1" customWidth="1"/>
    <col min="1035" max="1035" width="11" style="1" customWidth="1"/>
    <col min="1036" max="1036" width="8.140625" style="1" customWidth="1"/>
    <col min="1037" max="1037" width="11.28515625" style="1" customWidth="1"/>
    <col min="1038" max="1040" width="12.42578125" style="1" customWidth="1"/>
    <col min="1041" max="1041" width="9.28515625" style="1" customWidth="1"/>
    <col min="1042" max="1042" width="11.42578125" style="1" customWidth="1"/>
    <col min="1043" max="1043" width="10.28515625" style="1" customWidth="1"/>
    <col min="1044" max="1044" width="8.28515625" style="1" customWidth="1"/>
    <col min="1045" max="1045" width="10.5703125" style="1" customWidth="1"/>
    <col min="1046" max="1046" width="11.7109375" style="1" customWidth="1"/>
    <col min="1047" max="1047" width="8.85546875" style="1" customWidth="1"/>
    <col min="1048" max="1048" width="10.42578125" style="1" customWidth="1"/>
    <col min="1049" max="1050" width="9" style="1" customWidth="1"/>
    <col min="1051" max="1051" width="9.7109375" style="1" customWidth="1"/>
    <col min="1052" max="1053" width="9" style="1" customWidth="1"/>
    <col min="1054" max="1054" width="12.42578125" style="1" customWidth="1"/>
    <col min="1055" max="1088" width="0" style="1" hidden="1" customWidth="1"/>
    <col min="1089" max="1268" width="11.42578125" style="1"/>
    <col min="1269" max="1269" width="5" style="1" bestFit="1" customWidth="1"/>
    <col min="1270" max="1270" width="24.140625" style="1" bestFit="1" customWidth="1"/>
    <col min="1271" max="1271" width="14" style="1" bestFit="1" customWidth="1"/>
    <col min="1272" max="1272" width="14.28515625" style="1" customWidth="1"/>
    <col min="1273" max="1274" width="11.7109375" style="1" customWidth="1"/>
    <col min="1275" max="1276" width="11.7109375" style="1" bestFit="1" customWidth="1"/>
    <col min="1277" max="1277" width="11.7109375" style="1" customWidth="1"/>
    <col min="1278" max="1278" width="9.7109375" style="1" customWidth="1"/>
    <col min="1279" max="1279" width="10.5703125" style="1" customWidth="1"/>
    <col min="1280" max="1280" width="11.140625" style="1" customWidth="1"/>
    <col min="1281" max="1281" width="9.7109375" style="1" customWidth="1"/>
    <col min="1282" max="1282" width="10" style="1" customWidth="1"/>
    <col min="1283" max="1283" width="10.7109375" style="1" customWidth="1"/>
    <col min="1284" max="1285" width="9.7109375" style="1" customWidth="1"/>
    <col min="1286" max="1286" width="10.7109375" style="1" customWidth="1"/>
    <col min="1287" max="1287" width="10.140625" style="1" customWidth="1"/>
    <col min="1288" max="1288" width="10.7109375" style="1" customWidth="1"/>
    <col min="1289" max="1289" width="11.42578125" style="1" customWidth="1"/>
    <col min="1290" max="1290" width="12.28515625" style="1" customWidth="1"/>
    <col min="1291" max="1291" width="11" style="1" customWidth="1"/>
    <col min="1292" max="1292" width="8.140625" style="1" customWidth="1"/>
    <col min="1293" max="1293" width="11.28515625" style="1" customWidth="1"/>
    <col min="1294" max="1296" width="12.42578125" style="1" customWidth="1"/>
    <col min="1297" max="1297" width="9.28515625" style="1" customWidth="1"/>
    <col min="1298" max="1298" width="11.42578125" style="1" customWidth="1"/>
    <col min="1299" max="1299" width="10.28515625" style="1" customWidth="1"/>
    <col min="1300" max="1300" width="8.28515625" style="1" customWidth="1"/>
    <col min="1301" max="1301" width="10.5703125" style="1" customWidth="1"/>
    <col min="1302" max="1302" width="11.7109375" style="1" customWidth="1"/>
    <col min="1303" max="1303" width="8.85546875" style="1" customWidth="1"/>
    <col min="1304" max="1304" width="10.42578125" style="1" customWidth="1"/>
    <col min="1305" max="1306" width="9" style="1" customWidth="1"/>
    <col min="1307" max="1307" width="9.7109375" style="1" customWidth="1"/>
    <col min="1308" max="1309" width="9" style="1" customWidth="1"/>
    <col min="1310" max="1310" width="12.42578125" style="1" customWidth="1"/>
    <col min="1311" max="1344" width="0" style="1" hidden="1" customWidth="1"/>
    <col min="1345" max="1524" width="11.42578125" style="1"/>
    <col min="1525" max="1525" width="5" style="1" bestFit="1" customWidth="1"/>
    <col min="1526" max="1526" width="24.140625" style="1" bestFit="1" customWidth="1"/>
    <col min="1527" max="1527" width="14" style="1" bestFit="1" customWidth="1"/>
    <col min="1528" max="1528" width="14.28515625" style="1" customWidth="1"/>
    <col min="1529" max="1530" width="11.7109375" style="1" customWidth="1"/>
    <col min="1531" max="1532" width="11.7109375" style="1" bestFit="1" customWidth="1"/>
    <col min="1533" max="1533" width="11.7109375" style="1" customWidth="1"/>
    <col min="1534" max="1534" width="9.7109375" style="1" customWidth="1"/>
    <col min="1535" max="1535" width="10.5703125" style="1" customWidth="1"/>
    <col min="1536" max="1536" width="11.140625" style="1" customWidth="1"/>
    <col min="1537" max="1537" width="9.7109375" style="1" customWidth="1"/>
    <col min="1538" max="1538" width="10" style="1" customWidth="1"/>
    <col min="1539" max="1539" width="10.7109375" style="1" customWidth="1"/>
    <col min="1540" max="1541" width="9.7109375" style="1" customWidth="1"/>
    <col min="1542" max="1542" width="10.7109375" style="1" customWidth="1"/>
    <col min="1543" max="1543" width="10.140625" style="1" customWidth="1"/>
    <col min="1544" max="1544" width="10.7109375" style="1" customWidth="1"/>
    <col min="1545" max="1545" width="11.42578125" style="1" customWidth="1"/>
    <col min="1546" max="1546" width="12.28515625" style="1" customWidth="1"/>
    <col min="1547" max="1547" width="11" style="1" customWidth="1"/>
    <col min="1548" max="1548" width="8.140625" style="1" customWidth="1"/>
    <col min="1549" max="1549" width="11.28515625" style="1" customWidth="1"/>
    <col min="1550" max="1552" width="12.42578125" style="1" customWidth="1"/>
    <col min="1553" max="1553" width="9.28515625" style="1" customWidth="1"/>
    <col min="1554" max="1554" width="11.42578125" style="1" customWidth="1"/>
    <col min="1555" max="1555" width="10.28515625" style="1" customWidth="1"/>
    <col min="1556" max="1556" width="8.28515625" style="1" customWidth="1"/>
    <col min="1557" max="1557" width="10.5703125" style="1" customWidth="1"/>
    <col min="1558" max="1558" width="11.7109375" style="1" customWidth="1"/>
    <col min="1559" max="1559" width="8.85546875" style="1" customWidth="1"/>
    <col min="1560" max="1560" width="10.42578125" style="1" customWidth="1"/>
    <col min="1561" max="1562" width="9" style="1" customWidth="1"/>
    <col min="1563" max="1563" width="9.7109375" style="1" customWidth="1"/>
    <col min="1564" max="1565" width="9" style="1" customWidth="1"/>
    <col min="1566" max="1566" width="12.42578125" style="1" customWidth="1"/>
    <col min="1567" max="1600" width="0" style="1" hidden="1" customWidth="1"/>
    <col min="1601" max="1780" width="11.42578125" style="1"/>
    <col min="1781" max="1781" width="5" style="1" bestFit="1" customWidth="1"/>
    <col min="1782" max="1782" width="24.140625" style="1" bestFit="1" customWidth="1"/>
    <col min="1783" max="1783" width="14" style="1" bestFit="1" customWidth="1"/>
    <col min="1784" max="1784" width="14.28515625" style="1" customWidth="1"/>
    <col min="1785" max="1786" width="11.7109375" style="1" customWidth="1"/>
    <col min="1787" max="1788" width="11.7109375" style="1" bestFit="1" customWidth="1"/>
    <col min="1789" max="1789" width="11.7109375" style="1" customWidth="1"/>
    <col min="1790" max="1790" width="9.7109375" style="1" customWidth="1"/>
    <col min="1791" max="1791" width="10.5703125" style="1" customWidth="1"/>
    <col min="1792" max="1792" width="11.140625" style="1" customWidth="1"/>
    <col min="1793" max="1793" width="9.7109375" style="1" customWidth="1"/>
    <col min="1794" max="1794" width="10" style="1" customWidth="1"/>
    <col min="1795" max="1795" width="10.7109375" style="1" customWidth="1"/>
    <col min="1796" max="1797" width="9.7109375" style="1" customWidth="1"/>
    <col min="1798" max="1798" width="10.7109375" style="1" customWidth="1"/>
    <col min="1799" max="1799" width="10.140625" style="1" customWidth="1"/>
    <col min="1800" max="1800" width="10.7109375" style="1" customWidth="1"/>
    <col min="1801" max="1801" width="11.42578125" style="1" customWidth="1"/>
    <col min="1802" max="1802" width="12.28515625" style="1" customWidth="1"/>
    <col min="1803" max="1803" width="11" style="1" customWidth="1"/>
    <col min="1804" max="1804" width="8.140625" style="1" customWidth="1"/>
    <col min="1805" max="1805" width="11.28515625" style="1" customWidth="1"/>
    <col min="1806" max="1808" width="12.42578125" style="1" customWidth="1"/>
    <col min="1809" max="1809" width="9.28515625" style="1" customWidth="1"/>
    <col min="1810" max="1810" width="11.42578125" style="1" customWidth="1"/>
    <col min="1811" max="1811" width="10.28515625" style="1" customWidth="1"/>
    <col min="1812" max="1812" width="8.28515625" style="1" customWidth="1"/>
    <col min="1813" max="1813" width="10.5703125" style="1" customWidth="1"/>
    <col min="1814" max="1814" width="11.7109375" style="1" customWidth="1"/>
    <col min="1815" max="1815" width="8.85546875" style="1" customWidth="1"/>
    <col min="1816" max="1816" width="10.42578125" style="1" customWidth="1"/>
    <col min="1817" max="1818" width="9" style="1" customWidth="1"/>
    <col min="1819" max="1819" width="9.7109375" style="1" customWidth="1"/>
    <col min="1820" max="1821" width="9" style="1" customWidth="1"/>
    <col min="1822" max="1822" width="12.42578125" style="1" customWidth="1"/>
    <col min="1823" max="1856" width="0" style="1" hidden="1" customWidth="1"/>
    <col min="1857" max="2036" width="11.42578125" style="1"/>
    <col min="2037" max="2037" width="5" style="1" bestFit="1" customWidth="1"/>
    <col min="2038" max="2038" width="24.140625" style="1" bestFit="1" customWidth="1"/>
    <col min="2039" max="2039" width="14" style="1" bestFit="1" customWidth="1"/>
    <col min="2040" max="2040" width="14.28515625" style="1" customWidth="1"/>
    <col min="2041" max="2042" width="11.7109375" style="1" customWidth="1"/>
    <col min="2043" max="2044" width="11.7109375" style="1" bestFit="1" customWidth="1"/>
    <col min="2045" max="2045" width="11.7109375" style="1" customWidth="1"/>
    <col min="2046" max="2046" width="9.7109375" style="1" customWidth="1"/>
    <col min="2047" max="2047" width="10.5703125" style="1" customWidth="1"/>
    <col min="2048" max="2048" width="11.140625" style="1" customWidth="1"/>
    <col min="2049" max="2049" width="9.7109375" style="1" customWidth="1"/>
    <col min="2050" max="2050" width="10" style="1" customWidth="1"/>
    <col min="2051" max="2051" width="10.7109375" style="1" customWidth="1"/>
    <col min="2052" max="2053" width="9.7109375" style="1" customWidth="1"/>
    <col min="2054" max="2054" width="10.7109375" style="1" customWidth="1"/>
    <col min="2055" max="2055" width="10.140625" style="1" customWidth="1"/>
    <col min="2056" max="2056" width="10.7109375" style="1" customWidth="1"/>
    <col min="2057" max="2057" width="11.42578125" style="1" customWidth="1"/>
    <col min="2058" max="2058" width="12.28515625" style="1" customWidth="1"/>
    <col min="2059" max="2059" width="11" style="1" customWidth="1"/>
    <col min="2060" max="2060" width="8.140625" style="1" customWidth="1"/>
    <col min="2061" max="2061" width="11.28515625" style="1" customWidth="1"/>
    <col min="2062" max="2064" width="12.42578125" style="1" customWidth="1"/>
    <col min="2065" max="2065" width="9.28515625" style="1" customWidth="1"/>
    <col min="2066" max="2066" width="11.42578125" style="1" customWidth="1"/>
    <col min="2067" max="2067" width="10.28515625" style="1" customWidth="1"/>
    <col min="2068" max="2068" width="8.28515625" style="1" customWidth="1"/>
    <col min="2069" max="2069" width="10.5703125" style="1" customWidth="1"/>
    <col min="2070" max="2070" width="11.7109375" style="1" customWidth="1"/>
    <col min="2071" max="2071" width="8.85546875" style="1" customWidth="1"/>
    <col min="2072" max="2072" width="10.42578125" style="1" customWidth="1"/>
    <col min="2073" max="2074" width="9" style="1" customWidth="1"/>
    <col min="2075" max="2075" width="9.7109375" style="1" customWidth="1"/>
    <col min="2076" max="2077" width="9" style="1" customWidth="1"/>
    <col min="2078" max="2078" width="12.42578125" style="1" customWidth="1"/>
    <col min="2079" max="2112" width="0" style="1" hidden="1" customWidth="1"/>
    <col min="2113" max="2292" width="11.42578125" style="1"/>
    <col min="2293" max="2293" width="5" style="1" bestFit="1" customWidth="1"/>
    <col min="2294" max="2294" width="24.140625" style="1" bestFit="1" customWidth="1"/>
    <col min="2295" max="2295" width="14" style="1" bestFit="1" customWidth="1"/>
    <col min="2296" max="2296" width="14.28515625" style="1" customWidth="1"/>
    <col min="2297" max="2298" width="11.7109375" style="1" customWidth="1"/>
    <col min="2299" max="2300" width="11.7109375" style="1" bestFit="1" customWidth="1"/>
    <col min="2301" max="2301" width="11.7109375" style="1" customWidth="1"/>
    <col min="2302" max="2302" width="9.7109375" style="1" customWidth="1"/>
    <col min="2303" max="2303" width="10.5703125" style="1" customWidth="1"/>
    <col min="2304" max="2304" width="11.140625" style="1" customWidth="1"/>
    <col min="2305" max="2305" width="9.7109375" style="1" customWidth="1"/>
    <col min="2306" max="2306" width="10" style="1" customWidth="1"/>
    <col min="2307" max="2307" width="10.7109375" style="1" customWidth="1"/>
    <col min="2308" max="2309" width="9.7109375" style="1" customWidth="1"/>
    <col min="2310" max="2310" width="10.7109375" style="1" customWidth="1"/>
    <col min="2311" max="2311" width="10.140625" style="1" customWidth="1"/>
    <col min="2312" max="2312" width="10.7109375" style="1" customWidth="1"/>
    <col min="2313" max="2313" width="11.42578125" style="1" customWidth="1"/>
    <col min="2314" max="2314" width="12.28515625" style="1" customWidth="1"/>
    <col min="2315" max="2315" width="11" style="1" customWidth="1"/>
    <col min="2316" max="2316" width="8.140625" style="1" customWidth="1"/>
    <col min="2317" max="2317" width="11.28515625" style="1" customWidth="1"/>
    <col min="2318" max="2320" width="12.42578125" style="1" customWidth="1"/>
    <col min="2321" max="2321" width="9.28515625" style="1" customWidth="1"/>
    <col min="2322" max="2322" width="11.42578125" style="1" customWidth="1"/>
    <col min="2323" max="2323" width="10.28515625" style="1" customWidth="1"/>
    <col min="2324" max="2324" width="8.28515625" style="1" customWidth="1"/>
    <col min="2325" max="2325" width="10.5703125" style="1" customWidth="1"/>
    <col min="2326" max="2326" width="11.7109375" style="1" customWidth="1"/>
    <col min="2327" max="2327" width="8.85546875" style="1" customWidth="1"/>
    <col min="2328" max="2328" width="10.42578125" style="1" customWidth="1"/>
    <col min="2329" max="2330" width="9" style="1" customWidth="1"/>
    <col min="2331" max="2331" width="9.7109375" style="1" customWidth="1"/>
    <col min="2332" max="2333" width="9" style="1" customWidth="1"/>
    <col min="2334" max="2334" width="12.42578125" style="1" customWidth="1"/>
    <col min="2335" max="2368" width="0" style="1" hidden="1" customWidth="1"/>
    <col min="2369" max="2548" width="11.42578125" style="1"/>
    <col min="2549" max="2549" width="5" style="1" bestFit="1" customWidth="1"/>
    <col min="2550" max="2550" width="24.140625" style="1" bestFit="1" customWidth="1"/>
    <col min="2551" max="2551" width="14" style="1" bestFit="1" customWidth="1"/>
    <col min="2552" max="2552" width="14.28515625" style="1" customWidth="1"/>
    <col min="2553" max="2554" width="11.7109375" style="1" customWidth="1"/>
    <col min="2555" max="2556" width="11.7109375" style="1" bestFit="1" customWidth="1"/>
    <col min="2557" max="2557" width="11.7109375" style="1" customWidth="1"/>
    <col min="2558" max="2558" width="9.7109375" style="1" customWidth="1"/>
    <col min="2559" max="2559" width="10.5703125" style="1" customWidth="1"/>
    <col min="2560" max="2560" width="11.140625" style="1" customWidth="1"/>
    <col min="2561" max="2561" width="9.7109375" style="1" customWidth="1"/>
    <col min="2562" max="2562" width="10" style="1" customWidth="1"/>
    <col min="2563" max="2563" width="10.7109375" style="1" customWidth="1"/>
    <col min="2564" max="2565" width="9.7109375" style="1" customWidth="1"/>
    <col min="2566" max="2566" width="10.7109375" style="1" customWidth="1"/>
    <col min="2567" max="2567" width="10.140625" style="1" customWidth="1"/>
    <col min="2568" max="2568" width="10.7109375" style="1" customWidth="1"/>
    <col min="2569" max="2569" width="11.42578125" style="1" customWidth="1"/>
    <col min="2570" max="2570" width="12.28515625" style="1" customWidth="1"/>
    <col min="2571" max="2571" width="11" style="1" customWidth="1"/>
    <col min="2572" max="2572" width="8.140625" style="1" customWidth="1"/>
    <col min="2573" max="2573" width="11.28515625" style="1" customWidth="1"/>
    <col min="2574" max="2576" width="12.42578125" style="1" customWidth="1"/>
    <col min="2577" max="2577" width="9.28515625" style="1" customWidth="1"/>
    <col min="2578" max="2578" width="11.42578125" style="1" customWidth="1"/>
    <col min="2579" max="2579" width="10.28515625" style="1" customWidth="1"/>
    <col min="2580" max="2580" width="8.28515625" style="1" customWidth="1"/>
    <col min="2581" max="2581" width="10.5703125" style="1" customWidth="1"/>
    <col min="2582" max="2582" width="11.7109375" style="1" customWidth="1"/>
    <col min="2583" max="2583" width="8.85546875" style="1" customWidth="1"/>
    <col min="2584" max="2584" width="10.42578125" style="1" customWidth="1"/>
    <col min="2585" max="2586" width="9" style="1" customWidth="1"/>
    <col min="2587" max="2587" width="9.7109375" style="1" customWidth="1"/>
    <col min="2588" max="2589" width="9" style="1" customWidth="1"/>
    <col min="2590" max="2590" width="12.42578125" style="1" customWidth="1"/>
    <col min="2591" max="2624" width="0" style="1" hidden="1" customWidth="1"/>
    <col min="2625" max="2804" width="11.42578125" style="1"/>
    <col min="2805" max="2805" width="5" style="1" bestFit="1" customWidth="1"/>
    <col min="2806" max="2806" width="24.140625" style="1" bestFit="1" customWidth="1"/>
    <col min="2807" max="2807" width="14" style="1" bestFit="1" customWidth="1"/>
    <col min="2808" max="2808" width="14.28515625" style="1" customWidth="1"/>
    <col min="2809" max="2810" width="11.7109375" style="1" customWidth="1"/>
    <col min="2811" max="2812" width="11.7109375" style="1" bestFit="1" customWidth="1"/>
    <col min="2813" max="2813" width="11.7109375" style="1" customWidth="1"/>
    <col min="2814" max="2814" width="9.7109375" style="1" customWidth="1"/>
    <col min="2815" max="2815" width="10.5703125" style="1" customWidth="1"/>
    <col min="2816" max="2816" width="11.140625" style="1" customWidth="1"/>
    <col min="2817" max="2817" width="9.7109375" style="1" customWidth="1"/>
    <col min="2818" max="2818" width="10" style="1" customWidth="1"/>
    <col min="2819" max="2819" width="10.7109375" style="1" customWidth="1"/>
    <col min="2820" max="2821" width="9.7109375" style="1" customWidth="1"/>
    <col min="2822" max="2822" width="10.7109375" style="1" customWidth="1"/>
    <col min="2823" max="2823" width="10.140625" style="1" customWidth="1"/>
    <col min="2824" max="2824" width="10.7109375" style="1" customWidth="1"/>
    <col min="2825" max="2825" width="11.42578125" style="1" customWidth="1"/>
    <col min="2826" max="2826" width="12.28515625" style="1" customWidth="1"/>
    <col min="2827" max="2827" width="11" style="1" customWidth="1"/>
    <col min="2828" max="2828" width="8.140625" style="1" customWidth="1"/>
    <col min="2829" max="2829" width="11.28515625" style="1" customWidth="1"/>
    <col min="2830" max="2832" width="12.42578125" style="1" customWidth="1"/>
    <col min="2833" max="2833" width="9.28515625" style="1" customWidth="1"/>
    <col min="2834" max="2834" width="11.42578125" style="1" customWidth="1"/>
    <col min="2835" max="2835" width="10.28515625" style="1" customWidth="1"/>
    <col min="2836" max="2836" width="8.28515625" style="1" customWidth="1"/>
    <col min="2837" max="2837" width="10.5703125" style="1" customWidth="1"/>
    <col min="2838" max="2838" width="11.7109375" style="1" customWidth="1"/>
    <col min="2839" max="2839" width="8.85546875" style="1" customWidth="1"/>
    <col min="2840" max="2840" width="10.42578125" style="1" customWidth="1"/>
    <col min="2841" max="2842" width="9" style="1" customWidth="1"/>
    <col min="2843" max="2843" width="9.7109375" style="1" customWidth="1"/>
    <col min="2844" max="2845" width="9" style="1" customWidth="1"/>
    <col min="2846" max="2846" width="12.42578125" style="1" customWidth="1"/>
    <col min="2847" max="2880" width="0" style="1" hidden="1" customWidth="1"/>
    <col min="2881" max="3060" width="11.42578125" style="1"/>
    <col min="3061" max="3061" width="5" style="1" bestFit="1" customWidth="1"/>
    <col min="3062" max="3062" width="24.140625" style="1" bestFit="1" customWidth="1"/>
    <col min="3063" max="3063" width="14" style="1" bestFit="1" customWidth="1"/>
    <col min="3064" max="3064" width="14.28515625" style="1" customWidth="1"/>
    <col min="3065" max="3066" width="11.7109375" style="1" customWidth="1"/>
    <col min="3067" max="3068" width="11.7109375" style="1" bestFit="1" customWidth="1"/>
    <col min="3069" max="3069" width="11.7109375" style="1" customWidth="1"/>
    <col min="3070" max="3070" width="9.7109375" style="1" customWidth="1"/>
    <col min="3071" max="3071" width="10.5703125" style="1" customWidth="1"/>
    <col min="3072" max="3072" width="11.140625" style="1" customWidth="1"/>
    <col min="3073" max="3073" width="9.7109375" style="1" customWidth="1"/>
    <col min="3074" max="3074" width="10" style="1" customWidth="1"/>
    <col min="3075" max="3075" width="10.7109375" style="1" customWidth="1"/>
    <col min="3076" max="3077" width="9.7109375" style="1" customWidth="1"/>
    <col min="3078" max="3078" width="10.7109375" style="1" customWidth="1"/>
    <col min="3079" max="3079" width="10.140625" style="1" customWidth="1"/>
    <col min="3080" max="3080" width="10.7109375" style="1" customWidth="1"/>
    <col min="3081" max="3081" width="11.42578125" style="1" customWidth="1"/>
    <col min="3082" max="3082" width="12.28515625" style="1" customWidth="1"/>
    <col min="3083" max="3083" width="11" style="1" customWidth="1"/>
    <col min="3084" max="3084" width="8.140625" style="1" customWidth="1"/>
    <col min="3085" max="3085" width="11.28515625" style="1" customWidth="1"/>
    <col min="3086" max="3088" width="12.42578125" style="1" customWidth="1"/>
    <col min="3089" max="3089" width="9.28515625" style="1" customWidth="1"/>
    <col min="3090" max="3090" width="11.42578125" style="1" customWidth="1"/>
    <col min="3091" max="3091" width="10.28515625" style="1" customWidth="1"/>
    <col min="3092" max="3092" width="8.28515625" style="1" customWidth="1"/>
    <col min="3093" max="3093" width="10.5703125" style="1" customWidth="1"/>
    <col min="3094" max="3094" width="11.7109375" style="1" customWidth="1"/>
    <col min="3095" max="3095" width="8.85546875" style="1" customWidth="1"/>
    <col min="3096" max="3096" width="10.42578125" style="1" customWidth="1"/>
    <col min="3097" max="3098" width="9" style="1" customWidth="1"/>
    <col min="3099" max="3099" width="9.7109375" style="1" customWidth="1"/>
    <col min="3100" max="3101" width="9" style="1" customWidth="1"/>
    <col min="3102" max="3102" width="12.42578125" style="1" customWidth="1"/>
    <col min="3103" max="3136" width="0" style="1" hidden="1" customWidth="1"/>
    <col min="3137" max="3316" width="11.42578125" style="1"/>
    <col min="3317" max="3317" width="5" style="1" bestFit="1" customWidth="1"/>
    <col min="3318" max="3318" width="24.140625" style="1" bestFit="1" customWidth="1"/>
    <col min="3319" max="3319" width="14" style="1" bestFit="1" customWidth="1"/>
    <col min="3320" max="3320" width="14.28515625" style="1" customWidth="1"/>
    <col min="3321" max="3322" width="11.7109375" style="1" customWidth="1"/>
    <col min="3323" max="3324" width="11.7109375" style="1" bestFit="1" customWidth="1"/>
    <col min="3325" max="3325" width="11.7109375" style="1" customWidth="1"/>
    <col min="3326" max="3326" width="9.7109375" style="1" customWidth="1"/>
    <col min="3327" max="3327" width="10.5703125" style="1" customWidth="1"/>
    <col min="3328" max="3328" width="11.140625" style="1" customWidth="1"/>
    <col min="3329" max="3329" width="9.7109375" style="1" customWidth="1"/>
    <col min="3330" max="3330" width="10" style="1" customWidth="1"/>
    <col min="3331" max="3331" width="10.7109375" style="1" customWidth="1"/>
    <col min="3332" max="3333" width="9.7109375" style="1" customWidth="1"/>
    <col min="3334" max="3334" width="10.7109375" style="1" customWidth="1"/>
    <col min="3335" max="3335" width="10.140625" style="1" customWidth="1"/>
    <col min="3336" max="3336" width="10.7109375" style="1" customWidth="1"/>
    <col min="3337" max="3337" width="11.42578125" style="1" customWidth="1"/>
    <col min="3338" max="3338" width="12.28515625" style="1" customWidth="1"/>
    <col min="3339" max="3339" width="11" style="1" customWidth="1"/>
    <col min="3340" max="3340" width="8.140625" style="1" customWidth="1"/>
    <col min="3341" max="3341" width="11.28515625" style="1" customWidth="1"/>
    <col min="3342" max="3344" width="12.42578125" style="1" customWidth="1"/>
    <col min="3345" max="3345" width="9.28515625" style="1" customWidth="1"/>
    <col min="3346" max="3346" width="11.42578125" style="1" customWidth="1"/>
    <col min="3347" max="3347" width="10.28515625" style="1" customWidth="1"/>
    <col min="3348" max="3348" width="8.28515625" style="1" customWidth="1"/>
    <col min="3349" max="3349" width="10.5703125" style="1" customWidth="1"/>
    <col min="3350" max="3350" width="11.7109375" style="1" customWidth="1"/>
    <col min="3351" max="3351" width="8.85546875" style="1" customWidth="1"/>
    <col min="3352" max="3352" width="10.42578125" style="1" customWidth="1"/>
    <col min="3353" max="3354" width="9" style="1" customWidth="1"/>
    <col min="3355" max="3355" width="9.7109375" style="1" customWidth="1"/>
    <col min="3356" max="3357" width="9" style="1" customWidth="1"/>
    <col min="3358" max="3358" width="12.42578125" style="1" customWidth="1"/>
    <col min="3359" max="3392" width="0" style="1" hidden="1" customWidth="1"/>
    <col min="3393" max="3572" width="11.42578125" style="1"/>
    <col min="3573" max="3573" width="5" style="1" bestFit="1" customWidth="1"/>
    <col min="3574" max="3574" width="24.140625" style="1" bestFit="1" customWidth="1"/>
    <col min="3575" max="3575" width="14" style="1" bestFit="1" customWidth="1"/>
    <col min="3576" max="3576" width="14.28515625" style="1" customWidth="1"/>
    <col min="3577" max="3578" width="11.7109375" style="1" customWidth="1"/>
    <col min="3579" max="3580" width="11.7109375" style="1" bestFit="1" customWidth="1"/>
    <col min="3581" max="3581" width="11.7109375" style="1" customWidth="1"/>
    <col min="3582" max="3582" width="9.7109375" style="1" customWidth="1"/>
    <col min="3583" max="3583" width="10.5703125" style="1" customWidth="1"/>
    <col min="3584" max="3584" width="11.140625" style="1" customWidth="1"/>
    <col min="3585" max="3585" width="9.7109375" style="1" customWidth="1"/>
    <col min="3586" max="3586" width="10" style="1" customWidth="1"/>
    <col min="3587" max="3587" width="10.7109375" style="1" customWidth="1"/>
    <col min="3588" max="3589" width="9.7109375" style="1" customWidth="1"/>
    <col min="3590" max="3590" width="10.7109375" style="1" customWidth="1"/>
    <col min="3591" max="3591" width="10.140625" style="1" customWidth="1"/>
    <col min="3592" max="3592" width="10.7109375" style="1" customWidth="1"/>
    <col min="3593" max="3593" width="11.42578125" style="1" customWidth="1"/>
    <col min="3594" max="3594" width="12.28515625" style="1" customWidth="1"/>
    <col min="3595" max="3595" width="11" style="1" customWidth="1"/>
    <col min="3596" max="3596" width="8.140625" style="1" customWidth="1"/>
    <col min="3597" max="3597" width="11.28515625" style="1" customWidth="1"/>
    <col min="3598" max="3600" width="12.42578125" style="1" customWidth="1"/>
    <col min="3601" max="3601" width="9.28515625" style="1" customWidth="1"/>
    <col min="3602" max="3602" width="11.42578125" style="1" customWidth="1"/>
    <col min="3603" max="3603" width="10.28515625" style="1" customWidth="1"/>
    <col min="3604" max="3604" width="8.28515625" style="1" customWidth="1"/>
    <col min="3605" max="3605" width="10.5703125" style="1" customWidth="1"/>
    <col min="3606" max="3606" width="11.7109375" style="1" customWidth="1"/>
    <col min="3607" max="3607" width="8.85546875" style="1" customWidth="1"/>
    <col min="3608" max="3608" width="10.42578125" style="1" customWidth="1"/>
    <col min="3609" max="3610" width="9" style="1" customWidth="1"/>
    <col min="3611" max="3611" width="9.7109375" style="1" customWidth="1"/>
    <col min="3612" max="3613" width="9" style="1" customWidth="1"/>
    <col min="3614" max="3614" width="12.42578125" style="1" customWidth="1"/>
    <col min="3615" max="3648" width="0" style="1" hidden="1" customWidth="1"/>
    <col min="3649" max="3828" width="11.42578125" style="1"/>
    <col min="3829" max="3829" width="5" style="1" bestFit="1" customWidth="1"/>
    <col min="3830" max="3830" width="24.140625" style="1" bestFit="1" customWidth="1"/>
    <col min="3831" max="3831" width="14" style="1" bestFit="1" customWidth="1"/>
    <col min="3832" max="3832" width="14.28515625" style="1" customWidth="1"/>
    <col min="3833" max="3834" width="11.7109375" style="1" customWidth="1"/>
    <col min="3835" max="3836" width="11.7109375" style="1" bestFit="1" customWidth="1"/>
    <col min="3837" max="3837" width="11.7109375" style="1" customWidth="1"/>
    <col min="3838" max="3838" width="9.7109375" style="1" customWidth="1"/>
    <col min="3839" max="3839" width="10.5703125" style="1" customWidth="1"/>
    <col min="3840" max="3840" width="11.140625" style="1" customWidth="1"/>
    <col min="3841" max="3841" width="9.7109375" style="1" customWidth="1"/>
    <col min="3842" max="3842" width="10" style="1" customWidth="1"/>
    <col min="3843" max="3843" width="10.7109375" style="1" customWidth="1"/>
    <col min="3844" max="3845" width="9.7109375" style="1" customWidth="1"/>
    <col min="3846" max="3846" width="10.7109375" style="1" customWidth="1"/>
    <col min="3847" max="3847" width="10.140625" style="1" customWidth="1"/>
    <col min="3848" max="3848" width="10.7109375" style="1" customWidth="1"/>
    <col min="3849" max="3849" width="11.42578125" style="1" customWidth="1"/>
    <col min="3850" max="3850" width="12.28515625" style="1" customWidth="1"/>
    <col min="3851" max="3851" width="11" style="1" customWidth="1"/>
    <col min="3852" max="3852" width="8.140625" style="1" customWidth="1"/>
    <col min="3853" max="3853" width="11.28515625" style="1" customWidth="1"/>
    <col min="3854" max="3856" width="12.42578125" style="1" customWidth="1"/>
    <col min="3857" max="3857" width="9.28515625" style="1" customWidth="1"/>
    <col min="3858" max="3858" width="11.42578125" style="1" customWidth="1"/>
    <col min="3859" max="3859" width="10.28515625" style="1" customWidth="1"/>
    <col min="3860" max="3860" width="8.28515625" style="1" customWidth="1"/>
    <col min="3861" max="3861" width="10.5703125" style="1" customWidth="1"/>
    <col min="3862" max="3862" width="11.7109375" style="1" customWidth="1"/>
    <col min="3863" max="3863" width="8.85546875" style="1" customWidth="1"/>
    <col min="3864" max="3864" width="10.42578125" style="1" customWidth="1"/>
    <col min="3865" max="3866" width="9" style="1" customWidth="1"/>
    <col min="3867" max="3867" width="9.7109375" style="1" customWidth="1"/>
    <col min="3868" max="3869" width="9" style="1" customWidth="1"/>
    <col min="3870" max="3870" width="12.42578125" style="1" customWidth="1"/>
    <col min="3871" max="3904" width="0" style="1" hidden="1" customWidth="1"/>
    <col min="3905" max="4084" width="11.42578125" style="1"/>
    <col min="4085" max="4085" width="5" style="1" bestFit="1" customWidth="1"/>
    <col min="4086" max="4086" width="24.140625" style="1" bestFit="1" customWidth="1"/>
    <col min="4087" max="4087" width="14" style="1" bestFit="1" customWidth="1"/>
    <col min="4088" max="4088" width="14.28515625" style="1" customWidth="1"/>
    <col min="4089" max="4090" width="11.7109375" style="1" customWidth="1"/>
    <col min="4091" max="4092" width="11.7109375" style="1" bestFit="1" customWidth="1"/>
    <col min="4093" max="4093" width="11.7109375" style="1" customWidth="1"/>
    <col min="4094" max="4094" width="9.7109375" style="1" customWidth="1"/>
    <col min="4095" max="4095" width="10.5703125" style="1" customWidth="1"/>
    <col min="4096" max="4096" width="11.140625" style="1" customWidth="1"/>
    <col min="4097" max="4097" width="9.7109375" style="1" customWidth="1"/>
    <col min="4098" max="4098" width="10" style="1" customWidth="1"/>
    <col min="4099" max="4099" width="10.7109375" style="1" customWidth="1"/>
    <col min="4100" max="4101" width="9.7109375" style="1" customWidth="1"/>
    <col min="4102" max="4102" width="10.7109375" style="1" customWidth="1"/>
    <col min="4103" max="4103" width="10.140625" style="1" customWidth="1"/>
    <col min="4104" max="4104" width="10.7109375" style="1" customWidth="1"/>
    <col min="4105" max="4105" width="11.42578125" style="1" customWidth="1"/>
    <col min="4106" max="4106" width="12.28515625" style="1" customWidth="1"/>
    <col min="4107" max="4107" width="11" style="1" customWidth="1"/>
    <col min="4108" max="4108" width="8.140625" style="1" customWidth="1"/>
    <col min="4109" max="4109" width="11.28515625" style="1" customWidth="1"/>
    <col min="4110" max="4112" width="12.42578125" style="1" customWidth="1"/>
    <col min="4113" max="4113" width="9.28515625" style="1" customWidth="1"/>
    <col min="4114" max="4114" width="11.42578125" style="1" customWidth="1"/>
    <col min="4115" max="4115" width="10.28515625" style="1" customWidth="1"/>
    <col min="4116" max="4116" width="8.28515625" style="1" customWidth="1"/>
    <col min="4117" max="4117" width="10.5703125" style="1" customWidth="1"/>
    <col min="4118" max="4118" width="11.7109375" style="1" customWidth="1"/>
    <col min="4119" max="4119" width="8.85546875" style="1" customWidth="1"/>
    <col min="4120" max="4120" width="10.42578125" style="1" customWidth="1"/>
    <col min="4121" max="4122" width="9" style="1" customWidth="1"/>
    <col min="4123" max="4123" width="9.7109375" style="1" customWidth="1"/>
    <col min="4124" max="4125" width="9" style="1" customWidth="1"/>
    <col min="4126" max="4126" width="12.42578125" style="1" customWidth="1"/>
    <col min="4127" max="4160" width="0" style="1" hidden="1" customWidth="1"/>
    <col min="4161" max="4340" width="11.42578125" style="1"/>
    <col min="4341" max="4341" width="5" style="1" bestFit="1" customWidth="1"/>
    <col min="4342" max="4342" width="24.140625" style="1" bestFit="1" customWidth="1"/>
    <col min="4343" max="4343" width="14" style="1" bestFit="1" customWidth="1"/>
    <col min="4344" max="4344" width="14.28515625" style="1" customWidth="1"/>
    <col min="4345" max="4346" width="11.7109375" style="1" customWidth="1"/>
    <col min="4347" max="4348" width="11.7109375" style="1" bestFit="1" customWidth="1"/>
    <col min="4349" max="4349" width="11.7109375" style="1" customWidth="1"/>
    <col min="4350" max="4350" width="9.7109375" style="1" customWidth="1"/>
    <col min="4351" max="4351" width="10.5703125" style="1" customWidth="1"/>
    <col min="4352" max="4352" width="11.140625" style="1" customWidth="1"/>
    <col min="4353" max="4353" width="9.7109375" style="1" customWidth="1"/>
    <col min="4354" max="4354" width="10" style="1" customWidth="1"/>
    <col min="4355" max="4355" width="10.7109375" style="1" customWidth="1"/>
    <col min="4356" max="4357" width="9.7109375" style="1" customWidth="1"/>
    <col min="4358" max="4358" width="10.7109375" style="1" customWidth="1"/>
    <col min="4359" max="4359" width="10.140625" style="1" customWidth="1"/>
    <col min="4360" max="4360" width="10.7109375" style="1" customWidth="1"/>
    <col min="4361" max="4361" width="11.42578125" style="1" customWidth="1"/>
    <col min="4362" max="4362" width="12.28515625" style="1" customWidth="1"/>
    <col min="4363" max="4363" width="11" style="1" customWidth="1"/>
    <col min="4364" max="4364" width="8.140625" style="1" customWidth="1"/>
    <col min="4365" max="4365" width="11.28515625" style="1" customWidth="1"/>
    <col min="4366" max="4368" width="12.42578125" style="1" customWidth="1"/>
    <col min="4369" max="4369" width="9.28515625" style="1" customWidth="1"/>
    <col min="4370" max="4370" width="11.42578125" style="1" customWidth="1"/>
    <col min="4371" max="4371" width="10.28515625" style="1" customWidth="1"/>
    <col min="4372" max="4372" width="8.28515625" style="1" customWidth="1"/>
    <col min="4373" max="4373" width="10.5703125" style="1" customWidth="1"/>
    <col min="4374" max="4374" width="11.7109375" style="1" customWidth="1"/>
    <col min="4375" max="4375" width="8.85546875" style="1" customWidth="1"/>
    <col min="4376" max="4376" width="10.42578125" style="1" customWidth="1"/>
    <col min="4377" max="4378" width="9" style="1" customWidth="1"/>
    <col min="4379" max="4379" width="9.7109375" style="1" customWidth="1"/>
    <col min="4380" max="4381" width="9" style="1" customWidth="1"/>
    <col min="4382" max="4382" width="12.42578125" style="1" customWidth="1"/>
    <col min="4383" max="4416" width="0" style="1" hidden="1" customWidth="1"/>
    <col min="4417" max="4596" width="11.42578125" style="1"/>
    <col min="4597" max="4597" width="5" style="1" bestFit="1" customWidth="1"/>
    <col min="4598" max="4598" width="24.140625" style="1" bestFit="1" customWidth="1"/>
    <col min="4599" max="4599" width="14" style="1" bestFit="1" customWidth="1"/>
    <col min="4600" max="4600" width="14.28515625" style="1" customWidth="1"/>
    <col min="4601" max="4602" width="11.7109375" style="1" customWidth="1"/>
    <col min="4603" max="4604" width="11.7109375" style="1" bestFit="1" customWidth="1"/>
    <col min="4605" max="4605" width="11.7109375" style="1" customWidth="1"/>
    <col min="4606" max="4606" width="9.7109375" style="1" customWidth="1"/>
    <col min="4607" max="4607" width="10.5703125" style="1" customWidth="1"/>
    <col min="4608" max="4608" width="11.140625" style="1" customWidth="1"/>
    <col min="4609" max="4609" width="9.7109375" style="1" customWidth="1"/>
    <col min="4610" max="4610" width="10" style="1" customWidth="1"/>
    <col min="4611" max="4611" width="10.7109375" style="1" customWidth="1"/>
    <col min="4612" max="4613" width="9.7109375" style="1" customWidth="1"/>
    <col min="4614" max="4614" width="10.7109375" style="1" customWidth="1"/>
    <col min="4615" max="4615" width="10.140625" style="1" customWidth="1"/>
    <col min="4616" max="4616" width="10.7109375" style="1" customWidth="1"/>
    <col min="4617" max="4617" width="11.42578125" style="1" customWidth="1"/>
    <col min="4618" max="4618" width="12.28515625" style="1" customWidth="1"/>
    <col min="4619" max="4619" width="11" style="1" customWidth="1"/>
    <col min="4620" max="4620" width="8.140625" style="1" customWidth="1"/>
    <col min="4621" max="4621" width="11.28515625" style="1" customWidth="1"/>
    <col min="4622" max="4624" width="12.42578125" style="1" customWidth="1"/>
    <col min="4625" max="4625" width="9.28515625" style="1" customWidth="1"/>
    <col min="4626" max="4626" width="11.42578125" style="1" customWidth="1"/>
    <col min="4627" max="4627" width="10.28515625" style="1" customWidth="1"/>
    <col min="4628" max="4628" width="8.28515625" style="1" customWidth="1"/>
    <col min="4629" max="4629" width="10.5703125" style="1" customWidth="1"/>
    <col min="4630" max="4630" width="11.7109375" style="1" customWidth="1"/>
    <col min="4631" max="4631" width="8.85546875" style="1" customWidth="1"/>
    <col min="4632" max="4632" width="10.42578125" style="1" customWidth="1"/>
    <col min="4633" max="4634" width="9" style="1" customWidth="1"/>
    <col min="4635" max="4635" width="9.7109375" style="1" customWidth="1"/>
    <col min="4636" max="4637" width="9" style="1" customWidth="1"/>
    <col min="4638" max="4638" width="12.42578125" style="1" customWidth="1"/>
    <col min="4639" max="4672" width="0" style="1" hidden="1" customWidth="1"/>
    <col min="4673" max="4852" width="11.42578125" style="1"/>
    <col min="4853" max="4853" width="5" style="1" bestFit="1" customWidth="1"/>
    <col min="4854" max="4854" width="24.140625" style="1" bestFit="1" customWidth="1"/>
    <col min="4855" max="4855" width="14" style="1" bestFit="1" customWidth="1"/>
    <col min="4856" max="4856" width="14.28515625" style="1" customWidth="1"/>
    <col min="4857" max="4858" width="11.7109375" style="1" customWidth="1"/>
    <col min="4859" max="4860" width="11.7109375" style="1" bestFit="1" customWidth="1"/>
    <col min="4861" max="4861" width="11.7109375" style="1" customWidth="1"/>
    <col min="4862" max="4862" width="9.7109375" style="1" customWidth="1"/>
    <col min="4863" max="4863" width="10.5703125" style="1" customWidth="1"/>
    <col min="4864" max="4864" width="11.140625" style="1" customWidth="1"/>
    <col min="4865" max="4865" width="9.7109375" style="1" customWidth="1"/>
    <col min="4866" max="4866" width="10" style="1" customWidth="1"/>
    <col min="4867" max="4867" width="10.7109375" style="1" customWidth="1"/>
    <col min="4868" max="4869" width="9.7109375" style="1" customWidth="1"/>
    <col min="4870" max="4870" width="10.7109375" style="1" customWidth="1"/>
    <col min="4871" max="4871" width="10.140625" style="1" customWidth="1"/>
    <col min="4872" max="4872" width="10.7109375" style="1" customWidth="1"/>
    <col min="4873" max="4873" width="11.42578125" style="1" customWidth="1"/>
    <col min="4874" max="4874" width="12.28515625" style="1" customWidth="1"/>
    <col min="4875" max="4875" width="11" style="1" customWidth="1"/>
    <col min="4876" max="4876" width="8.140625" style="1" customWidth="1"/>
    <col min="4877" max="4877" width="11.28515625" style="1" customWidth="1"/>
    <col min="4878" max="4880" width="12.42578125" style="1" customWidth="1"/>
    <col min="4881" max="4881" width="9.28515625" style="1" customWidth="1"/>
    <col min="4882" max="4882" width="11.42578125" style="1" customWidth="1"/>
    <col min="4883" max="4883" width="10.28515625" style="1" customWidth="1"/>
    <col min="4884" max="4884" width="8.28515625" style="1" customWidth="1"/>
    <col min="4885" max="4885" width="10.5703125" style="1" customWidth="1"/>
    <col min="4886" max="4886" width="11.7109375" style="1" customWidth="1"/>
    <col min="4887" max="4887" width="8.85546875" style="1" customWidth="1"/>
    <col min="4888" max="4888" width="10.42578125" style="1" customWidth="1"/>
    <col min="4889" max="4890" width="9" style="1" customWidth="1"/>
    <col min="4891" max="4891" width="9.7109375" style="1" customWidth="1"/>
    <col min="4892" max="4893" width="9" style="1" customWidth="1"/>
    <col min="4894" max="4894" width="12.42578125" style="1" customWidth="1"/>
    <col min="4895" max="4928" width="0" style="1" hidden="1" customWidth="1"/>
    <col min="4929" max="5108" width="11.42578125" style="1"/>
    <col min="5109" max="5109" width="5" style="1" bestFit="1" customWidth="1"/>
    <col min="5110" max="5110" width="24.140625" style="1" bestFit="1" customWidth="1"/>
    <col min="5111" max="5111" width="14" style="1" bestFit="1" customWidth="1"/>
    <col min="5112" max="5112" width="14.28515625" style="1" customWidth="1"/>
    <col min="5113" max="5114" width="11.7109375" style="1" customWidth="1"/>
    <col min="5115" max="5116" width="11.7109375" style="1" bestFit="1" customWidth="1"/>
    <col min="5117" max="5117" width="11.7109375" style="1" customWidth="1"/>
    <col min="5118" max="5118" width="9.7109375" style="1" customWidth="1"/>
    <col min="5119" max="5119" width="10.5703125" style="1" customWidth="1"/>
    <col min="5120" max="5120" width="11.140625" style="1" customWidth="1"/>
    <col min="5121" max="5121" width="9.7109375" style="1" customWidth="1"/>
    <col min="5122" max="5122" width="10" style="1" customWidth="1"/>
    <col min="5123" max="5123" width="10.7109375" style="1" customWidth="1"/>
    <col min="5124" max="5125" width="9.7109375" style="1" customWidth="1"/>
    <col min="5126" max="5126" width="10.7109375" style="1" customWidth="1"/>
    <col min="5127" max="5127" width="10.140625" style="1" customWidth="1"/>
    <col min="5128" max="5128" width="10.7109375" style="1" customWidth="1"/>
    <col min="5129" max="5129" width="11.42578125" style="1" customWidth="1"/>
    <col min="5130" max="5130" width="12.28515625" style="1" customWidth="1"/>
    <col min="5131" max="5131" width="11" style="1" customWidth="1"/>
    <col min="5132" max="5132" width="8.140625" style="1" customWidth="1"/>
    <col min="5133" max="5133" width="11.28515625" style="1" customWidth="1"/>
    <col min="5134" max="5136" width="12.42578125" style="1" customWidth="1"/>
    <col min="5137" max="5137" width="9.28515625" style="1" customWidth="1"/>
    <col min="5138" max="5138" width="11.42578125" style="1" customWidth="1"/>
    <col min="5139" max="5139" width="10.28515625" style="1" customWidth="1"/>
    <col min="5140" max="5140" width="8.28515625" style="1" customWidth="1"/>
    <col min="5141" max="5141" width="10.5703125" style="1" customWidth="1"/>
    <col min="5142" max="5142" width="11.7109375" style="1" customWidth="1"/>
    <col min="5143" max="5143" width="8.85546875" style="1" customWidth="1"/>
    <col min="5144" max="5144" width="10.42578125" style="1" customWidth="1"/>
    <col min="5145" max="5146" width="9" style="1" customWidth="1"/>
    <col min="5147" max="5147" width="9.7109375" style="1" customWidth="1"/>
    <col min="5148" max="5149" width="9" style="1" customWidth="1"/>
    <col min="5150" max="5150" width="12.42578125" style="1" customWidth="1"/>
    <col min="5151" max="5184" width="0" style="1" hidden="1" customWidth="1"/>
    <col min="5185" max="5364" width="11.42578125" style="1"/>
    <col min="5365" max="5365" width="5" style="1" bestFit="1" customWidth="1"/>
    <col min="5366" max="5366" width="24.140625" style="1" bestFit="1" customWidth="1"/>
    <col min="5367" max="5367" width="14" style="1" bestFit="1" customWidth="1"/>
    <col min="5368" max="5368" width="14.28515625" style="1" customWidth="1"/>
    <col min="5369" max="5370" width="11.7109375" style="1" customWidth="1"/>
    <col min="5371" max="5372" width="11.7109375" style="1" bestFit="1" customWidth="1"/>
    <col min="5373" max="5373" width="11.7109375" style="1" customWidth="1"/>
    <col min="5374" max="5374" width="9.7109375" style="1" customWidth="1"/>
    <col min="5375" max="5375" width="10.5703125" style="1" customWidth="1"/>
    <col min="5376" max="5376" width="11.140625" style="1" customWidth="1"/>
    <col min="5377" max="5377" width="9.7109375" style="1" customWidth="1"/>
    <col min="5378" max="5378" width="10" style="1" customWidth="1"/>
    <col min="5379" max="5379" width="10.7109375" style="1" customWidth="1"/>
    <col min="5380" max="5381" width="9.7109375" style="1" customWidth="1"/>
    <col min="5382" max="5382" width="10.7109375" style="1" customWidth="1"/>
    <col min="5383" max="5383" width="10.140625" style="1" customWidth="1"/>
    <col min="5384" max="5384" width="10.7109375" style="1" customWidth="1"/>
    <col min="5385" max="5385" width="11.42578125" style="1" customWidth="1"/>
    <col min="5386" max="5386" width="12.28515625" style="1" customWidth="1"/>
    <col min="5387" max="5387" width="11" style="1" customWidth="1"/>
    <col min="5388" max="5388" width="8.140625" style="1" customWidth="1"/>
    <col min="5389" max="5389" width="11.28515625" style="1" customWidth="1"/>
    <col min="5390" max="5392" width="12.42578125" style="1" customWidth="1"/>
    <col min="5393" max="5393" width="9.28515625" style="1" customWidth="1"/>
    <col min="5394" max="5394" width="11.42578125" style="1" customWidth="1"/>
    <col min="5395" max="5395" width="10.28515625" style="1" customWidth="1"/>
    <col min="5396" max="5396" width="8.28515625" style="1" customWidth="1"/>
    <col min="5397" max="5397" width="10.5703125" style="1" customWidth="1"/>
    <col min="5398" max="5398" width="11.7109375" style="1" customWidth="1"/>
    <col min="5399" max="5399" width="8.85546875" style="1" customWidth="1"/>
    <col min="5400" max="5400" width="10.42578125" style="1" customWidth="1"/>
    <col min="5401" max="5402" width="9" style="1" customWidth="1"/>
    <col min="5403" max="5403" width="9.7109375" style="1" customWidth="1"/>
    <col min="5404" max="5405" width="9" style="1" customWidth="1"/>
    <col min="5406" max="5406" width="12.42578125" style="1" customWidth="1"/>
    <col min="5407" max="5440" width="0" style="1" hidden="1" customWidth="1"/>
    <col min="5441" max="5620" width="11.42578125" style="1"/>
    <col min="5621" max="5621" width="5" style="1" bestFit="1" customWidth="1"/>
    <col min="5622" max="5622" width="24.140625" style="1" bestFit="1" customWidth="1"/>
    <col min="5623" max="5623" width="14" style="1" bestFit="1" customWidth="1"/>
    <col min="5624" max="5624" width="14.28515625" style="1" customWidth="1"/>
    <col min="5625" max="5626" width="11.7109375" style="1" customWidth="1"/>
    <col min="5627" max="5628" width="11.7109375" style="1" bestFit="1" customWidth="1"/>
    <col min="5629" max="5629" width="11.7109375" style="1" customWidth="1"/>
    <col min="5630" max="5630" width="9.7109375" style="1" customWidth="1"/>
    <col min="5631" max="5631" width="10.5703125" style="1" customWidth="1"/>
    <col min="5632" max="5632" width="11.140625" style="1" customWidth="1"/>
    <col min="5633" max="5633" width="9.7109375" style="1" customWidth="1"/>
    <col min="5634" max="5634" width="10" style="1" customWidth="1"/>
    <col min="5635" max="5635" width="10.7109375" style="1" customWidth="1"/>
    <col min="5636" max="5637" width="9.7109375" style="1" customWidth="1"/>
    <col min="5638" max="5638" width="10.7109375" style="1" customWidth="1"/>
    <col min="5639" max="5639" width="10.140625" style="1" customWidth="1"/>
    <col min="5640" max="5640" width="10.7109375" style="1" customWidth="1"/>
    <col min="5641" max="5641" width="11.42578125" style="1" customWidth="1"/>
    <col min="5642" max="5642" width="12.28515625" style="1" customWidth="1"/>
    <col min="5643" max="5643" width="11" style="1" customWidth="1"/>
    <col min="5644" max="5644" width="8.140625" style="1" customWidth="1"/>
    <col min="5645" max="5645" width="11.28515625" style="1" customWidth="1"/>
    <col min="5646" max="5648" width="12.42578125" style="1" customWidth="1"/>
    <col min="5649" max="5649" width="9.28515625" style="1" customWidth="1"/>
    <col min="5650" max="5650" width="11.42578125" style="1" customWidth="1"/>
    <col min="5651" max="5651" width="10.28515625" style="1" customWidth="1"/>
    <col min="5652" max="5652" width="8.28515625" style="1" customWidth="1"/>
    <col min="5653" max="5653" width="10.5703125" style="1" customWidth="1"/>
    <col min="5654" max="5654" width="11.7109375" style="1" customWidth="1"/>
    <col min="5655" max="5655" width="8.85546875" style="1" customWidth="1"/>
    <col min="5656" max="5656" width="10.42578125" style="1" customWidth="1"/>
    <col min="5657" max="5658" width="9" style="1" customWidth="1"/>
    <col min="5659" max="5659" width="9.7109375" style="1" customWidth="1"/>
    <col min="5660" max="5661" width="9" style="1" customWidth="1"/>
    <col min="5662" max="5662" width="12.42578125" style="1" customWidth="1"/>
    <col min="5663" max="5696" width="0" style="1" hidden="1" customWidth="1"/>
    <col min="5697" max="5876" width="11.42578125" style="1"/>
    <col min="5877" max="5877" width="5" style="1" bestFit="1" customWidth="1"/>
    <col min="5878" max="5878" width="24.140625" style="1" bestFit="1" customWidth="1"/>
    <col min="5879" max="5879" width="14" style="1" bestFit="1" customWidth="1"/>
    <col min="5880" max="5880" width="14.28515625" style="1" customWidth="1"/>
    <col min="5881" max="5882" width="11.7109375" style="1" customWidth="1"/>
    <col min="5883" max="5884" width="11.7109375" style="1" bestFit="1" customWidth="1"/>
    <col min="5885" max="5885" width="11.7109375" style="1" customWidth="1"/>
    <col min="5886" max="5886" width="9.7109375" style="1" customWidth="1"/>
    <col min="5887" max="5887" width="10.5703125" style="1" customWidth="1"/>
    <col min="5888" max="5888" width="11.140625" style="1" customWidth="1"/>
    <col min="5889" max="5889" width="9.7109375" style="1" customWidth="1"/>
    <col min="5890" max="5890" width="10" style="1" customWidth="1"/>
    <col min="5891" max="5891" width="10.7109375" style="1" customWidth="1"/>
    <col min="5892" max="5893" width="9.7109375" style="1" customWidth="1"/>
    <col min="5894" max="5894" width="10.7109375" style="1" customWidth="1"/>
    <col min="5895" max="5895" width="10.140625" style="1" customWidth="1"/>
    <col min="5896" max="5896" width="10.7109375" style="1" customWidth="1"/>
    <col min="5897" max="5897" width="11.42578125" style="1" customWidth="1"/>
    <col min="5898" max="5898" width="12.28515625" style="1" customWidth="1"/>
    <col min="5899" max="5899" width="11" style="1" customWidth="1"/>
    <col min="5900" max="5900" width="8.140625" style="1" customWidth="1"/>
    <col min="5901" max="5901" width="11.28515625" style="1" customWidth="1"/>
    <col min="5902" max="5904" width="12.42578125" style="1" customWidth="1"/>
    <col min="5905" max="5905" width="9.28515625" style="1" customWidth="1"/>
    <col min="5906" max="5906" width="11.42578125" style="1" customWidth="1"/>
    <col min="5907" max="5907" width="10.28515625" style="1" customWidth="1"/>
    <col min="5908" max="5908" width="8.28515625" style="1" customWidth="1"/>
    <col min="5909" max="5909" width="10.5703125" style="1" customWidth="1"/>
    <col min="5910" max="5910" width="11.7109375" style="1" customWidth="1"/>
    <col min="5911" max="5911" width="8.85546875" style="1" customWidth="1"/>
    <col min="5912" max="5912" width="10.42578125" style="1" customWidth="1"/>
    <col min="5913" max="5914" width="9" style="1" customWidth="1"/>
    <col min="5915" max="5915" width="9.7109375" style="1" customWidth="1"/>
    <col min="5916" max="5917" width="9" style="1" customWidth="1"/>
    <col min="5918" max="5918" width="12.42578125" style="1" customWidth="1"/>
    <col min="5919" max="5952" width="0" style="1" hidden="1" customWidth="1"/>
    <col min="5953" max="6132" width="11.42578125" style="1"/>
    <col min="6133" max="6133" width="5" style="1" bestFit="1" customWidth="1"/>
    <col min="6134" max="6134" width="24.140625" style="1" bestFit="1" customWidth="1"/>
    <col min="6135" max="6135" width="14" style="1" bestFit="1" customWidth="1"/>
    <col min="6136" max="6136" width="14.28515625" style="1" customWidth="1"/>
    <col min="6137" max="6138" width="11.7109375" style="1" customWidth="1"/>
    <col min="6139" max="6140" width="11.7109375" style="1" bestFit="1" customWidth="1"/>
    <col min="6141" max="6141" width="11.7109375" style="1" customWidth="1"/>
    <col min="6142" max="6142" width="9.7109375" style="1" customWidth="1"/>
    <col min="6143" max="6143" width="10.5703125" style="1" customWidth="1"/>
    <col min="6144" max="6144" width="11.140625" style="1" customWidth="1"/>
    <col min="6145" max="6145" width="9.7109375" style="1" customWidth="1"/>
    <col min="6146" max="6146" width="10" style="1" customWidth="1"/>
    <col min="6147" max="6147" width="10.7109375" style="1" customWidth="1"/>
    <col min="6148" max="6149" width="9.7109375" style="1" customWidth="1"/>
    <col min="6150" max="6150" width="10.7109375" style="1" customWidth="1"/>
    <col min="6151" max="6151" width="10.140625" style="1" customWidth="1"/>
    <col min="6152" max="6152" width="10.7109375" style="1" customWidth="1"/>
    <col min="6153" max="6153" width="11.42578125" style="1" customWidth="1"/>
    <col min="6154" max="6154" width="12.28515625" style="1" customWidth="1"/>
    <col min="6155" max="6155" width="11" style="1" customWidth="1"/>
    <col min="6156" max="6156" width="8.140625" style="1" customWidth="1"/>
    <col min="6157" max="6157" width="11.28515625" style="1" customWidth="1"/>
    <col min="6158" max="6160" width="12.42578125" style="1" customWidth="1"/>
    <col min="6161" max="6161" width="9.28515625" style="1" customWidth="1"/>
    <col min="6162" max="6162" width="11.42578125" style="1" customWidth="1"/>
    <col min="6163" max="6163" width="10.28515625" style="1" customWidth="1"/>
    <col min="6164" max="6164" width="8.28515625" style="1" customWidth="1"/>
    <col min="6165" max="6165" width="10.5703125" style="1" customWidth="1"/>
    <col min="6166" max="6166" width="11.7109375" style="1" customWidth="1"/>
    <col min="6167" max="6167" width="8.85546875" style="1" customWidth="1"/>
    <col min="6168" max="6168" width="10.42578125" style="1" customWidth="1"/>
    <col min="6169" max="6170" width="9" style="1" customWidth="1"/>
    <col min="6171" max="6171" width="9.7109375" style="1" customWidth="1"/>
    <col min="6172" max="6173" width="9" style="1" customWidth="1"/>
    <col min="6174" max="6174" width="12.42578125" style="1" customWidth="1"/>
    <col min="6175" max="6208" width="0" style="1" hidden="1" customWidth="1"/>
    <col min="6209" max="6388" width="11.42578125" style="1"/>
    <col min="6389" max="6389" width="5" style="1" bestFit="1" customWidth="1"/>
    <col min="6390" max="6390" width="24.140625" style="1" bestFit="1" customWidth="1"/>
    <col min="6391" max="6391" width="14" style="1" bestFit="1" customWidth="1"/>
    <col min="6392" max="6392" width="14.28515625" style="1" customWidth="1"/>
    <col min="6393" max="6394" width="11.7109375" style="1" customWidth="1"/>
    <col min="6395" max="6396" width="11.7109375" style="1" bestFit="1" customWidth="1"/>
    <col min="6397" max="6397" width="11.7109375" style="1" customWidth="1"/>
    <col min="6398" max="6398" width="9.7109375" style="1" customWidth="1"/>
    <col min="6399" max="6399" width="10.5703125" style="1" customWidth="1"/>
    <col min="6400" max="6400" width="11.140625" style="1" customWidth="1"/>
    <col min="6401" max="6401" width="9.7109375" style="1" customWidth="1"/>
    <col min="6402" max="6402" width="10" style="1" customWidth="1"/>
    <col min="6403" max="6403" width="10.7109375" style="1" customWidth="1"/>
    <col min="6404" max="6405" width="9.7109375" style="1" customWidth="1"/>
    <col min="6406" max="6406" width="10.7109375" style="1" customWidth="1"/>
    <col min="6407" max="6407" width="10.140625" style="1" customWidth="1"/>
    <col min="6408" max="6408" width="10.7109375" style="1" customWidth="1"/>
    <col min="6409" max="6409" width="11.42578125" style="1" customWidth="1"/>
    <col min="6410" max="6410" width="12.28515625" style="1" customWidth="1"/>
    <col min="6411" max="6411" width="11" style="1" customWidth="1"/>
    <col min="6412" max="6412" width="8.140625" style="1" customWidth="1"/>
    <col min="6413" max="6413" width="11.28515625" style="1" customWidth="1"/>
    <col min="6414" max="6416" width="12.42578125" style="1" customWidth="1"/>
    <col min="6417" max="6417" width="9.28515625" style="1" customWidth="1"/>
    <col min="6418" max="6418" width="11.42578125" style="1" customWidth="1"/>
    <col min="6419" max="6419" width="10.28515625" style="1" customWidth="1"/>
    <col min="6420" max="6420" width="8.28515625" style="1" customWidth="1"/>
    <col min="6421" max="6421" width="10.5703125" style="1" customWidth="1"/>
    <col min="6422" max="6422" width="11.7109375" style="1" customWidth="1"/>
    <col min="6423" max="6423" width="8.85546875" style="1" customWidth="1"/>
    <col min="6424" max="6424" width="10.42578125" style="1" customWidth="1"/>
    <col min="6425" max="6426" width="9" style="1" customWidth="1"/>
    <col min="6427" max="6427" width="9.7109375" style="1" customWidth="1"/>
    <col min="6428" max="6429" width="9" style="1" customWidth="1"/>
    <col min="6430" max="6430" width="12.42578125" style="1" customWidth="1"/>
    <col min="6431" max="6464" width="0" style="1" hidden="1" customWidth="1"/>
    <col min="6465" max="6644" width="11.42578125" style="1"/>
    <col min="6645" max="6645" width="5" style="1" bestFit="1" customWidth="1"/>
    <col min="6646" max="6646" width="24.140625" style="1" bestFit="1" customWidth="1"/>
    <col min="6647" max="6647" width="14" style="1" bestFit="1" customWidth="1"/>
    <col min="6648" max="6648" width="14.28515625" style="1" customWidth="1"/>
    <col min="6649" max="6650" width="11.7109375" style="1" customWidth="1"/>
    <col min="6651" max="6652" width="11.7109375" style="1" bestFit="1" customWidth="1"/>
    <col min="6653" max="6653" width="11.7109375" style="1" customWidth="1"/>
    <col min="6654" max="6654" width="9.7109375" style="1" customWidth="1"/>
    <col min="6655" max="6655" width="10.5703125" style="1" customWidth="1"/>
    <col min="6656" max="6656" width="11.140625" style="1" customWidth="1"/>
    <col min="6657" max="6657" width="9.7109375" style="1" customWidth="1"/>
    <col min="6658" max="6658" width="10" style="1" customWidth="1"/>
    <col min="6659" max="6659" width="10.7109375" style="1" customWidth="1"/>
    <col min="6660" max="6661" width="9.7109375" style="1" customWidth="1"/>
    <col min="6662" max="6662" width="10.7109375" style="1" customWidth="1"/>
    <col min="6663" max="6663" width="10.140625" style="1" customWidth="1"/>
    <col min="6664" max="6664" width="10.7109375" style="1" customWidth="1"/>
    <col min="6665" max="6665" width="11.42578125" style="1" customWidth="1"/>
    <col min="6666" max="6666" width="12.28515625" style="1" customWidth="1"/>
    <col min="6667" max="6667" width="11" style="1" customWidth="1"/>
    <col min="6668" max="6668" width="8.140625" style="1" customWidth="1"/>
    <col min="6669" max="6669" width="11.28515625" style="1" customWidth="1"/>
    <col min="6670" max="6672" width="12.42578125" style="1" customWidth="1"/>
    <col min="6673" max="6673" width="9.28515625" style="1" customWidth="1"/>
    <col min="6674" max="6674" width="11.42578125" style="1" customWidth="1"/>
    <col min="6675" max="6675" width="10.28515625" style="1" customWidth="1"/>
    <col min="6676" max="6676" width="8.28515625" style="1" customWidth="1"/>
    <col min="6677" max="6677" width="10.5703125" style="1" customWidth="1"/>
    <col min="6678" max="6678" width="11.7109375" style="1" customWidth="1"/>
    <col min="6679" max="6679" width="8.85546875" style="1" customWidth="1"/>
    <col min="6680" max="6680" width="10.42578125" style="1" customWidth="1"/>
    <col min="6681" max="6682" width="9" style="1" customWidth="1"/>
    <col min="6683" max="6683" width="9.7109375" style="1" customWidth="1"/>
    <col min="6684" max="6685" width="9" style="1" customWidth="1"/>
    <col min="6686" max="6686" width="12.42578125" style="1" customWidth="1"/>
    <col min="6687" max="6720" width="0" style="1" hidden="1" customWidth="1"/>
    <col min="6721" max="6900" width="11.42578125" style="1"/>
    <col min="6901" max="6901" width="5" style="1" bestFit="1" customWidth="1"/>
    <col min="6902" max="6902" width="24.140625" style="1" bestFit="1" customWidth="1"/>
    <col min="6903" max="6903" width="14" style="1" bestFit="1" customWidth="1"/>
    <col min="6904" max="6904" width="14.28515625" style="1" customWidth="1"/>
    <col min="6905" max="6906" width="11.7109375" style="1" customWidth="1"/>
    <col min="6907" max="6908" width="11.7109375" style="1" bestFit="1" customWidth="1"/>
    <col min="6909" max="6909" width="11.7109375" style="1" customWidth="1"/>
    <col min="6910" max="6910" width="9.7109375" style="1" customWidth="1"/>
    <col min="6911" max="6911" width="10.5703125" style="1" customWidth="1"/>
    <col min="6912" max="6912" width="11.140625" style="1" customWidth="1"/>
    <col min="6913" max="6913" width="9.7109375" style="1" customWidth="1"/>
    <col min="6914" max="6914" width="10" style="1" customWidth="1"/>
    <col min="6915" max="6915" width="10.7109375" style="1" customWidth="1"/>
    <col min="6916" max="6917" width="9.7109375" style="1" customWidth="1"/>
    <col min="6918" max="6918" width="10.7109375" style="1" customWidth="1"/>
    <col min="6919" max="6919" width="10.140625" style="1" customWidth="1"/>
    <col min="6920" max="6920" width="10.7109375" style="1" customWidth="1"/>
    <col min="6921" max="6921" width="11.42578125" style="1" customWidth="1"/>
    <col min="6922" max="6922" width="12.28515625" style="1" customWidth="1"/>
    <col min="6923" max="6923" width="11" style="1" customWidth="1"/>
    <col min="6924" max="6924" width="8.140625" style="1" customWidth="1"/>
    <col min="6925" max="6925" width="11.28515625" style="1" customWidth="1"/>
    <col min="6926" max="6928" width="12.42578125" style="1" customWidth="1"/>
    <col min="6929" max="6929" width="9.28515625" style="1" customWidth="1"/>
    <col min="6930" max="6930" width="11.42578125" style="1" customWidth="1"/>
    <col min="6931" max="6931" width="10.28515625" style="1" customWidth="1"/>
    <col min="6932" max="6932" width="8.28515625" style="1" customWidth="1"/>
    <col min="6933" max="6933" width="10.5703125" style="1" customWidth="1"/>
    <col min="6934" max="6934" width="11.7109375" style="1" customWidth="1"/>
    <col min="6935" max="6935" width="8.85546875" style="1" customWidth="1"/>
    <col min="6936" max="6936" width="10.42578125" style="1" customWidth="1"/>
    <col min="6937" max="6938" width="9" style="1" customWidth="1"/>
    <col min="6939" max="6939" width="9.7109375" style="1" customWidth="1"/>
    <col min="6940" max="6941" width="9" style="1" customWidth="1"/>
    <col min="6942" max="6942" width="12.42578125" style="1" customWidth="1"/>
    <col min="6943" max="6976" width="0" style="1" hidden="1" customWidth="1"/>
    <col min="6977" max="7156" width="11.42578125" style="1"/>
    <col min="7157" max="7157" width="5" style="1" bestFit="1" customWidth="1"/>
    <col min="7158" max="7158" width="24.140625" style="1" bestFit="1" customWidth="1"/>
    <col min="7159" max="7159" width="14" style="1" bestFit="1" customWidth="1"/>
    <col min="7160" max="7160" width="14.28515625" style="1" customWidth="1"/>
    <col min="7161" max="7162" width="11.7109375" style="1" customWidth="1"/>
    <col min="7163" max="7164" width="11.7109375" style="1" bestFit="1" customWidth="1"/>
    <col min="7165" max="7165" width="11.7109375" style="1" customWidth="1"/>
    <col min="7166" max="7166" width="9.7109375" style="1" customWidth="1"/>
    <col min="7167" max="7167" width="10.5703125" style="1" customWidth="1"/>
    <col min="7168" max="7168" width="11.140625" style="1" customWidth="1"/>
    <col min="7169" max="7169" width="9.7109375" style="1" customWidth="1"/>
    <col min="7170" max="7170" width="10" style="1" customWidth="1"/>
    <col min="7171" max="7171" width="10.7109375" style="1" customWidth="1"/>
    <col min="7172" max="7173" width="9.7109375" style="1" customWidth="1"/>
    <col min="7174" max="7174" width="10.7109375" style="1" customWidth="1"/>
    <col min="7175" max="7175" width="10.140625" style="1" customWidth="1"/>
    <col min="7176" max="7176" width="10.7109375" style="1" customWidth="1"/>
    <col min="7177" max="7177" width="11.42578125" style="1" customWidth="1"/>
    <col min="7178" max="7178" width="12.28515625" style="1" customWidth="1"/>
    <col min="7179" max="7179" width="11" style="1" customWidth="1"/>
    <col min="7180" max="7180" width="8.140625" style="1" customWidth="1"/>
    <col min="7181" max="7181" width="11.28515625" style="1" customWidth="1"/>
    <col min="7182" max="7184" width="12.42578125" style="1" customWidth="1"/>
    <col min="7185" max="7185" width="9.28515625" style="1" customWidth="1"/>
    <col min="7186" max="7186" width="11.42578125" style="1" customWidth="1"/>
    <col min="7187" max="7187" width="10.28515625" style="1" customWidth="1"/>
    <col min="7188" max="7188" width="8.28515625" style="1" customWidth="1"/>
    <col min="7189" max="7189" width="10.5703125" style="1" customWidth="1"/>
    <col min="7190" max="7190" width="11.7109375" style="1" customWidth="1"/>
    <col min="7191" max="7191" width="8.85546875" style="1" customWidth="1"/>
    <col min="7192" max="7192" width="10.42578125" style="1" customWidth="1"/>
    <col min="7193" max="7194" width="9" style="1" customWidth="1"/>
    <col min="7195" max="7195" width="9.7109375" style="1" customWidth="1"/>
    <col min="7196" max="7197" width="9" style="1" customWidth="1"/>
    <col min="7198" max="7198" width="12.42578125" style="1" customWidth="1"/>
    <col min="7199" max="7232" width="0" style="1" hidden="1" customWidth="1"/>
    <col min="7233" max="7412" width="11.42578125" style="1"/>
    <col min="7413" max="7413" width="5" style="1" bestFit="1" customWidth="1"/>
    <col min="7414" max="7414" width="24.140625" style="1" bestFit="1" customWidth="1"/>
    <col min="7415" max="7415" width="14" style="1" bestFit="1" customWidth="1"/>
    <col min="7416" max="7416" width="14.28515625" style="1" customWidth="1"/>
    <col min="7417" max="7418" width="11.7109375" style="1" customWidth="1"/>
    <col min="7419" max="7420" width="11.7109375" style="1" bestFit="1" customWidth="1"/>
    <col min="7421" max="7421" width="11.7109375" style="1" customWidth="1"/>
    <col min="7422" max="7422" width="9.7109375" style="1" customWidth="1"/>
    <col min="7423" max="7423" width="10.5703125" style="1" customWidth="1"/>
    <col min="7424" max="7424" width="11.140625" style="1" customWidth="1"/>
    <col min="7425" max="7425" width="9.7109375" style="1" customWidth="1"/>
    <col min="7426" max="7426" width="10" style="1" customWidth="1"/>
    <col min="7427" max="7427" width="10.7109375" style="1" customWidth="1"/>
    <col min="7428" max="7429" width="9.7109375" style="1" customWidth="1"/>
    <col min="7430" max="7430" width="10.7109375" style="1" customWidth="1"/>
    <col min="7431" max="7431" width="10.140625" style="1" customWidth="1"/>
    <col min="7432" max="7432" width="10.7109375" style="1" customWidth="1"/>
    <col min="7433" max="7433" width="11.42578125" style="1" customWidth="1"/>
    <col min="7434" max="7434" width="12.28515625" style="1" customWidth="1"/>
    <col min="7435" max="7435" width="11" style="1" customWidth="1"/>
    <col min="7436" max="7436" width="8.140625" style="1" customWidth="1"/>
    <col min="7437" max="7437" width="11.28515625" style="1" customWidth="1"/>
    <col min="7438" max="7440" width="12.42578125" style="1" customWidth="1"/>
    <col min="7441" max="7441" width="9.28515625" style="1" customWidth="1"/>
    <col min="7442" max="7442" width="11.42578125" style="1" customWidth="1"/>
    <col min="7443" max="7443" width="10.28515625" style="1" customWidth="1"/>
    <col min="7444" max="7444" width="8.28515625" style="1" customWidth="1"/>
    <col min="7445" max="7445" width="10.5703125" style="1" customWidth="1"/>
    <col min="7446" max="7446" width="11.7109375" style="1" customWidth="1"/>
    <col min="7447" max="7447" width="8.85546875" style="1" customWidth="1"/>
    <col min="7448" max="7448" width="10.42578125" style="1" customWidth="1"/>
    <col min="7449" max="7450" width="9" style="1" customWidth="1"/>
    <col min="7451" max="7451" width="9.7109375" style="1" customWidth="1"/>
    <col min="7452" max="7453" width="9" style="1" customWidth="1"/>
    <col min="7454" max="7454" width="12.42578125" style="1" customWidth="1"/>
    <col min="7455" max="7488" width="0" style="1" hidden="1" customWidth="1"/>
    <col min="7489" max="7668" width="11.42578125" style="1"/>
    <col min="7669" max="7669" width="5" style="1" bestFit="1" customWidth="1"/>
    <col min="7670" max="7670" width="24.140625" style="1" bestFit="1" customWidth="1"/>
    <col min="7671" max="7671" width="14" style="1" bestFit="1" customWidth="1"/>
    <col min="7672" max="7672" width="14.28515625" style="1" customWidth="1"/>
    <col min="7673" max="7674" width="11.7109375" style="1" customWidth="1"/>
    <col min="7675" max="7676" width="11.7109375" style="1" bestFit="1" customWidth="1"/>
    <col min="7677" max="7677" width="11.7109375" style="1" customWidth="1"/>
    <col min="7678" max="7678" width="9.7109375" style="1" customWidth="1"/>
    <col min="7679" max="7679" width="10.5703125" style="1" customWidth="1"/>
    <col min="7680" max="7680" width="11.140625" style="1" customWidth="1"/>
    <col min="7681" max="7681" width="9.7109375" style="1" customWidth="1"/>
    <col min="7682" max="7682" width="10" style="1" customWidth="1"/>
    <col min="7683" max="7683" width="10.7109375" style="1" customWidth="1"/>
    <col min="7684" max="7685" width="9.7109375" style="1" customWidth="1"/>
    <col min="7686" max="7686" width="10.7109375" style="1" customWidth="1"/>
    <col min="7687" max="7687" width="10.140625" style="1" customWidth="1"/>
    <col min="7688" max="7688" width="10.7109375" style="1" customWidth="1"/>
    <col min="7689" max="7689" width="11.42578125" style="1" customWidth="1"/>
    <col min="7690" max="7690" width="12.28515625" style="1" customWidth="1"/>
    <col min="7691" max="7691" width="11" style="1" customWidth="1"/>
    <col min="7692" max="7692" width="8.140625" style="1" customWidth="1"/>
    <col min="7693" max="7693" width="11.28515625" style="1" customWidth="1"/>
    <col min="7694" max="7696" width="12.42578125" style="1" customWidth="1"/>
    <col min="7697" max="7697" width="9.28515625" style="1" customWidth="1"/>
    <col min="7698" max="7698" width="11.42578125" style="1" customWidth="1"/>
    <col min="7699" max="7699" width="10.28515625" style="1" customWidth="1"/>
    <col min="7700" max="7700" width="8.28515625" style="1" customWidth="1"/>
    <col min="7701" max="7701" width="10.5703125" style="1" customWidth="1"/>
    <col min="7702" max="7702" width="11.7109375" style="1" customWidth="1"/>
    <col min="7703" max="7703" width="8.85546875" style="1" customWidth="1"/>
    <col min="7704" max="7704" width="10.42578125" style="1" customWidth="1"/>
    <col min="7705" max="7706" width="9" style="1" customWidth="1"/>
    <col min="7707" max="7707" width="9.7109375" style="1" customWidth="1"/>
    <col min="7708" max="7709" width="9" style="1" customWidth="1"/>
    <col min="7710" max="7710" width="12.42578125" style="1" customWidth="1"/>
    <col min="7711" max="7744" width="0" style="1" hidden="1" customWidth="1"/>
    <col min="7745" max="7924" width="11.42578125" style="1"/>
    <col min="7925" max="7925" width="5" style="1" bestFit="1" customWidth="1"/>
    <col min="7926" max="7926" width="24.140625" style="1" bestFit="1" customWidth="1"/>
    <col min="7927" max="7927" width="14" style="1" bestFit="1" customWidth="1"/>
    <col min="7928" max="7928" width="14.28515625" style="1" customWidth="1"/>
    <col min="7929" max="7930" width="11.7109375" style="1" customWidth="1"/>
    <col min="7931" max="7932" width="11.7109375" style="1" bestFit="1" customWidth="1"/>
    <col min="7933" max="7933" width="11.7109375" style="1" customWidth="1"/>
    <col min="7934" max="7934" width="9.7109375" style="1" customWidth="1"/>
    <col min="7935" max="7935" width="10.5703125" style="1" customWidth="1"/>
    <col min="7936" max="7936" width="11.140625" style="1" customWidth="1"/>
    <col min="7937" max="7937" width="9.7109375" style="1" customWidth="1"/>
    <col min="7938" max="7938" width="10" style="1" customWidth="1"/>
    <col min="7939" max="7939" width="10.7109375" style="1" customWidth="1"/>
    <col min="7940" max="7941" width="9.7109375" style="1" customWidth="1"/>
    <col min="7942" max="7942" width="10.7109375" style="1" customWidth="1"/>
    <col min="7943" max="7943" width="10.140625" style="1" customWidth="1"/>
    <col min="7944" max="7944" width="10.7109375" style="1" customWidth="1"/>
    <col min="7945" max="7945" width="11.42578125" style="1" customWidth="1"/>
    <col min="7946" max="7946" width="12.28515625" style="1" customWidth="1"/>
    <col min="7947" max="7947" width="11" style="1" customWidth="1"/>
    <col min="7948" max="7948" width="8.140625" style="1" customWidth="1"/>
    <col min="7949" max="7949" width="11.28515625" style="1" customWidth="1"/>
    <col min="7950" max="7952" width="12.42578125" style="1" customWidth="1"/>
    <col min="7953" max="7953" width="9.28515625" style="1" customWidth="1"/>
    <col min="7954" max="7954" width="11.42578125" style="1" customWidth="1"/>
    <col min="7955" max="7955" width="10.28515625" style="1" customWidth="1"/>
    <col min="7956" max="7956" width="8.28515625" style="1" customWidth="1"/>
    <col min="7957" max="7957" width="10.5703125" style="1" customWidth="1"/>
    <col min="7958" max="7958" width="11.7109375" style="1" customWidth="1"/>
    <col min="7959" max="7959" width="8.85546875" style="1" customWidth="1"/>
    <col min="7960" max="7960" width="10.42578125" style="1" customWidth="1"/>
    <col min="7961" max="7962" width="9" style="1" customWidth="1"/>
    <col min="7963" max="7963" width="9.7109375" style="1" customWidth="1"/>
    <col min="7964" max="7965" width="9" style="1" customWidth="1"/>
    <col min="7966" max="7966" width="12.42578125" style="1" customWidth="1"/>
    <col min="7967" max="8000" width="0" style="1" hidden="1" customWidth="1"/>
    <col min="8001" max="8180" width="11.42578125" style="1"/>
    <col min="8181" max="8181" width="5" style="1" bestFit="1" customWidth="1"/>
    <col min="8182" max="8182" width="24.140625" style="1" bestFit="1" customWidth="1"/>
    <col min="8183" max="8183" width="14" style="1" bestFit="1" customWidth="1"/>
    <col min="8184" max="8184" width="14.28515625" style="1" customWidth="1"/>
    <col min="8185" max="8186" width="11.7109375" style="1" customWidth="1"/>
    <col min="8187" max="8188" width="11.7109375" style="1" bestFit="1" customWidth="1"/>
    <col min="8189" max="8189" width="11.7109375" style="1" customWidth="1"/>
    <col min="8190" max="8190" width="9.7109375" style="1" customWidth="1"/>
    <col min="8191" max="8191" width="10.5703125" style="1" customWidth="1"/>
    <col min="8192" max="8192" width="11.140625" style="1" customWidth="1"/>
    <col min="8193" max="8193" width="9.7109375" style="1" customWidth="1"/>
    <col min="8194" max="8194" width="10" style="1" customWidth="1"/>
    <col min="8195" max="8195" width="10.7109375" style="1" customWidth="1"/>
    <col min="8196" max="8197" width="9.7109375" style="1" customWidth="1"/>
    <col min="8198" max="8198" width="10.7109375" style="1" customWidth="1"/>
    <col min="8199" max="8199" width="10.140625" style="1" customWidth="1"/>
    <col min="8200" max="8200" width="10.7109375" style="1" customWidth="1"/>
    <col min="8201" max="8201" width="11.42578125" style="1" customWidth="1"/>
    <col min="8202" max="8202" width="12.28515625" style="1" customWidth="1"/>
    <col min="8203" max="8203" width="11" style="1" customWidth="1"/>
    <col min="8204" max="8204" width="8.140625" style="1" customWidth="1"/>
    <col min="8205" max="8205" width="11.28515625" style="1" customWidth="1"/>
    <col min="8206" max="8208" width="12.42578125" style="1" customWidth="1"/>
    <col min="8209" max="8209" width="9.28515625" style="1" customWidth="1"/>
    <col min="8210" max="8210" width="11.42578125" style="1" customWidth="1"/>
    <col min="8211" max="8211" width="10.28515625" style="1" customWidth="1"/>
    <col min="8212" max="8212" width="8.28515625" style="1" customWidth="1"/>
    <col min="8213" max="8213" width="10.5703125" style="1" customWidth="1"/>
    <col min="8214" max="8214" width="11.7109375" style="1" customWidth="1"/>
    <col min="8215" max="8215" width="8.85546875" style="1" customWidth="1"/>
    <col min="8216" max="8216" width="10.42578125" style="1" customWidth="1"/>
    <col min="8217" max="8218" width="9" style="1" customWidth="1"/>
    <col min="8219" max="8219" width="9.7109375" style="1" customWidth="1"/>
    <col min="8220" max="8221" width="9" style="1" customWidth="1"/>
    <col min="8222" max="8222" width="12.42578125" style="1" customWidth="1"/>
    <col min="8223" max="8256" width="0" style="1" hidden="1" customWidth="1"/>
    <col min="8257" max="8436" width="11.42578125" style="1"/>
    <col min="8437" max="8437" width="5" style="1" bestFit="1" customWidth="1"/>
    <col min="8438" max="8438" width="24.140625" style="1" bestFit="1" customWidth="1"/>
    <col min="8439" max="8439" width="14" style="1" bestFit="1" customWidth="1"/>
    <col min="8440" max="8440" width="14.28515625" style="1" customWidth="1"/>
    <col min="8441" max="8442" width="11.7109375" style="1" customWidth="1"/>
    <col min="8443" max="8444" width="11.7109375" style="1" bestFit="1" customWidth="1"/>
    <col min="8445" max="8445" width="11.7109375" style="1" customWidth="1"/>
    <col min="8446" max="8446" width="9.7109375" style="1" customWidth="1"/>
    <col min="8447" max="8447" width="10.5703125" style="1" customWidth="1"/>
    <col min="8448" max="8448" width="11.140625" style="1" customWidth="1"/>
    <col min="8449" max="8449" width="9.7109375" style="1" customWidth="1"/>
    <col min="8450" max="8450" width="10" style="1" customWidth="1"/>
    <col min="8451" max="8451" width="10.7109375" style="1" customWidth="1"/>
    <col min="8452" max="8453" width="9.7109375" style="1" customWidth="1"/>
    <col min="8454" max="8454" width="10.7109375" style="1" customWidth="1"/>
    <col min="8455" max="8455" width="10.140625" style="1" customWidth="1"/>
    <col min="8456" max="8456" width="10.7109375" style="1" customWidth="1"/>
    <col min="8457" max="8457" width="11.42578125" style="1" customWidth="1"/>
    <col min="8458" max="8458" width="12.28515625" style="1" customWidth="1"/>
    <col min="8459" max="8459" width="11" style="1" customWidth="1"/>
    <col min="8460" max="8460" width="8.140625" style="1" customWidth="1"/>
    <col min="8461" max="8461" width="11.28515625" style="1" customWidth="1"/>
    <col min="8462" max="8464" width="12.42578125" style="1" customWidth="1"/>
    <col min="8465" max="8465" width="9.28515625" style="1" customWidth="1"/>
    <col min="8466" max="8466" width="11.42578125" style="1" customWidth="1"/>
    <col min="8467" max="8467" width="10.28515625" style="1" customWidth="1"/>
    <col min="8468" max="8468" width="8.28515625" style="1" customWidth="1"/>
    <col min="8469" max="8469" width="10.5703125" style="1" customWidth="1"/>
    <col min="8470" max="8470" width="11.7109375" style="1" customWidth="1"/>
    <col min="8471" max="8471" width="8.85546875" style="1" customWidth="1"/>
    <col min="8472" max="8472" width="10.42578125" style="1" customWidth="1"/>
    <col min="8473" max="8474" width="9" style="1" customWidth="1"/>
    <col min="8475" max="8475" width="9.7109375" style="1" customWidth="1"/>
    <col min="8476" max="8477" width="9" style="1" customWidth="1"/>
    <col min="8478" max="8478" width="12.42578125" style="1" customWidth="1"/>
    <col min="8479" max="8512" width="0" style="1" hidden="1" customWidth="1"/>
    <col min="8513" max="8692" width="11.42578125" style="1"/>
    <col min="8693" max="8693" width="5" style="1" bestFit="1" customWidth="1"/>
    <col min="8694" max="8694" width="24.140625" style="1" bestFit="1" customWidth="1"/>
    <col min="8695" max="8695" width="14" style="1" bestFit="1" customWidth="1"/>
    <col min="8696" max="8696" width="14.28515625" style="1" customWidth="1"/>
    <col min="8697" max="8698" width="11.7109375" style="1" customWidth="1"/>
    <col min="8699" max="8700" width="11.7109375" style="1" bestFit="1" customWidth="1"/>
    <col min="8701" max="8701" width="11.7109375" style="1" customWidth="1"/>
    <col min="8702" max="8702" width="9.7109375" style="1" customWidth="1"/>
    <col min="8703" max="8703" width="10.5703125" style="1" customWidth="1"/>
    <col min="8704" max="8704" width="11.140625" style="1" customWidth="1"/>
    <col min="8705" max="8705" width="9.7109375" style="1" customWidth="1"/>
    <col min="8706" max="8706" width="10" style="1" customWidth="1"/>
    <col min="8707" max="8707" width="10.7109375" style="1" customWidth="1"/>
    <col min="8708" max="8709" width="9.7109375" style="1" customWidth="1"/>
    <col min="8710" max="8710" width="10.7109375" style="1" customWidth="1"/>
    <col min="8711" max="8711" width="10.140625" style="1" customWidth="1"/>
    <col min="8712" max="8712" width="10.7109375" style="1" customWidth="1"/>
    <col min="8713" max="8713" width="11.42578125" style="1" customWidth="1"/>
    <col min="8714" max="8714" width="12.28515625" style="1" customWidth="1"/>
    <col min="8715" max="8715" width="11" style="1" customWidth="1"/>
    <col min="8716" max="8716" width="8.140625" style="1" customWidth="1"/>
    <col min="8717" max="8717" width="11.28515625" style="1" customWidth="1"/>
    <col min="8718" max="8720" width="12.42578125" style="1" customWidth="1"/>
    <col min="8721" max="8721" width="9.28515625" style="1" customWidth="1"/>
    <col min="8722" max="8722" width="11.42578125" style="1" customWidth="1"/>
    <col min="8723" max="8723" width="10.28515625" style="1" customWidth="1"/>
    <col min="8724" max="8724" width="8.28515625" style="1" customWidth="1"/>
    <col min="8725" max="8725" width="10.5703125" style="1" customWidth="1"/>
    <col min="8726" max="8726" width="11.7109375" style="1" customWidth="1"/>
    <col min="8727" max="8727" width="8.85546875" style="1" customWidth="1"/>
    <col min="8728" max="8728" width="10.42578125" style="1" customWidth="1"/>
    <col min="8729" max="8730" width="9" style="1" customWidth="1"/>
    <col min="8731" max="8731" width="9.7109375" style="1" customWidth="1"/>
    <col min="8732" max="8733" width="9" style="1" customWidth="1"/>
    <col min="8734" max="8734" width="12.42578125" style="1" customWidth="1"/>
    <col min="8735" max="8768" width="0" style="1" hidden="1" customWidth="1"/>
    <col min="8769" max="8948" width="11.42578125" style="1"/>
    <col min="8949" max="8949" width="5" style="1" bestFit="1" customWidth="1"/>
    <col min="8950" max="8950" width="24.140625" style="1" bestFit="1" customWidth="1"/>
    <col min="8951" max="8951" width="14" style="1" bestFit="1" customWidth="1"/>
    <col min="8952" max="8952" width="14.28515625" style="1" customWidth="1"/>
    <col min="8953" max="8954" width="11.7109375" style="1" customWidth="1"/>
    <col min="8955" max="8956" width="11.7109375" style="1" bestFit="1" customWidth="1"/>
    <col min="8957" max="8957" width="11.7109375" style="1" customWidth="1"/>
    <col min="8958" max="8958" width="9.7109375" style="1" customWidth="1"/>
    <col min="8959" max="8959" width="10.5703125" style="1" customWidth="1"/>
    <col min="8960" max="8960" width="11.140625" style="1" customWidth="1"/>
    <col min="8961" max="8961" width="9.7109375" style="1" customWidth="1"/>
    <col min="8962" max="8962" width="10" style="1" customWidth="1"/>
    <col min="8963" max="8963" width="10.7109375" style="1" customWidth="1"/>
    <col min="8964" max="8965" width="9.7109375" style="1" customWidth="1"/>
    <col min="8966" max="8966" width="10.7109375" style="1" customWidth="1"/>
    <col min="8967" max="8967" width="10.140625" style="1" customWidth="1"/>
    <col min="8968" max="8968" width="10.7109375" style="1" customWidth="1"/>
    <col min="8969" max="8969" width="11.42578125" style="1" customWidth="1"/>
    <col min="8970" max="8970" width="12.28515625" style="1" customWidth="1"/>
    <col min="8971" max="8971" width="11" style="1" customWidth="1"/>
    <col min="8972" max="8972" width="8.140625" style="1" customWidth="1"/>
    <col min="8973" max="8973" width="11.28515625" style="1" customWidth="1"/>
    <col min="8974" max="8976" width="12.42578125" style="1" customWidth="1"/>
    <col min="8977" max="8977" width="9.28515625" style="1" customWidth="1"/>
    <col min="8978" max="8978" width="11.42578125" style="1" customWidth="1"/>
    <col min="8979" max="8979" width="10.28515625" style="1" customWidth="1"/>
    <col min="8980" max="8980" width="8.28515625" style="1" customWidth="1"/>
    <col min="8981" max="8981" width="10.5703125" style="1" customWidth="1"/>
    <col min="8982" max="8982" width="11.7109375" style="1" customWidth="1"/>
    <col min="8983" max="8983" width="8.85546875" style="1" customWidth="1"/>
    <col min="8984" max="8984" width="10.42578125" style="1" customWidth="1"/>
    <col min="8985" max="8986" width="9" style="1" customWidth="1"/>
    <col min="8987" max="8987" width="9.7109375" style="1" customWidth="1"/>
    <col min="8988" max="8989" width="9" style="1" customWidth="1"/>
    <col min="8990" max="8990" width="12.42578125" style="1" customWidth="1"/>
    <col min="8991" max="9024" width="0" style="1" hidden="1" customWidth="1"/>
    <col min="9025" max="9204" width="11.42578125" style="1"/>
    <col min="9205" max="9205" width="5" style="1" bestFit="1" customWidth="1"/>
    <col min="9206" max="9206" width="24.140625" style="1" bestFit="1" customWidth="1"/>
    <col min="9207" max="9207" width="14" style="1" bestFit="1" customWidth="1"/>
    <col min="9208" max="9208" width="14.28515625" style="1" customWidth="1"/>
    <col min="9209" max="9210" width="11.7109375" style="1" customWidth="1"/>
    <col min="9211" max="9212" width="11.7109375" style="1" bestFit="1" customWidth="1"/>
    <col min="9213" max="9213" width="11.7109375" style="1" customWidth="1"/>
    <col min="9214" max="9214" width="9.7109375" style="1" customWidth="1"/>
    <col min="9215" max="9215" width="10.5703125" style="1" customWidth="1"/>
    <col min="9216" max="9216" width="11.140625" style="1" customWidth="1"/>
    <col min="9217" max="9217" width="9.7109375" style="1" customWidth="1"/>
    <col min="9218" max="9218" width="10" style="1" customWidth="1"/>
    <col min="9219" max="9219" width="10.7109375" style="1" customWidth="1"/>
    <col min="9220" max="9221" width="9.7109375" style="1" customWidth="1"/>
    <col min="9222" max="9222" width="10.7109375" style="1" customWidth="1"/>
    <col min="9223" max="9223" width="10.140625" style="1" customWidth="1"/>
    <col min="9224" max="9224" width="10.7109375" style="1" customWidth="1"/>
    <col min="9225" max="9225" width="11.42578125" style="1" customWidth="1"/>
    <col min="9226" max="9226" width="12.28515625" style="1" customWidth="1"/>
    <col min="9227" max="9227" width="11" style="1" customWidth="1"/>
    <col min="9228" max="9228" width="8.140625" style="1" customWidth="1"/>
    <col min="9229" max="9229" width="11.28515625" style="1" customWidth="1"/>
    <col min="9230" max="9232" width="12.42578125" style="1" customWidth="1"/>
    <col min="9233" max="9233" width="9.28515625" style="1" customWidth="1"/>
    <col min="9234" max="9234" width="11.42578125" style="1" customWidth="1"/>
    <col min="9235" max="9235" width="10.28515625" style="1" customWidth="1"/>
    <col min="9236" max="9236" width="8.28515625" style="1" customWidth="1"/>
    <col min="9237" max="9237" width="10.5703125" style="1" customWidth="1"/>
    <col min="9238" max="9238" width="11.7109375" style="1" customWidth="1"/>
    <col min="9239" max="9239" width="8.85546875" style="1" customWidth="1"/>
    <col min="9240" max="9240" width="10.42578125" style="1" customWidth="1"/>
    <col min="9241" max="9242" width="9" style="1" customWidth="1"/>
    <col min="9243" max="9243" width="9.7109375" style="1" customWidth="1"/>
    <col min="9244" max="9245" width="9" style="1" customWidth="1"/>
    <col min="9246" max="9246" width="12.42578125" style="1" customWidth="1"/>
    <col min="9247" max="9280" width="0" style="1" hidden="1" customWidth="1"/>
    <col min="9281" max="9460" width="11.42578125" style="1"/>
    <col min="9461" max="9461" width="5" style="1" bestFit="1" customWidth="1"/>
    <col min="9462" max="9462" width="24.140625" style="1" bestFit="1" customWidth="1"/>
    <col min="9463" max="9463" width="14" style="1" bestFit="1" customWidth="1"/>
    <col min="9464" max="9464" width="14.28515625" style="1" customWidth="1"/>
    <col min="9465" max="9466" width="11.7109375" style="1" customWidth="1"/>
    <col min="9467" max="9468" width="11.7109375" style="1" bestFit="1" customWidth="1"/>
    <col min="9469" max="9469" width="11.7109375" style="1" customWidth="1"/>
    <col min="9470" max="9470" width="9.7109375" style="1" customWidth="1"/>
    <col min="9471" max="9471" width="10.5703125" style="1" customWidth="1"/>
    <col min="9472" max="9472" width="11.140625" style="1" customWidth="1"/>
    <col min="9473" max="9473" width="9.7109375" style="1" customWidth="1"/>
    <col min="9474" max="9474" width="10" style="1" customWidth="1"/>
    <col min="9475" max="9475" width="10.7109375" style="1" customWidth="1"/>
    <col min="9476" max="9477" width="9.7109375" style="1" customWidth="1"/>
    <col min="9478" max="9478" width="10.7109375" style="1" customWidth="1"/>
    <col min="9479" max="9479" width="10.140625" style="1" customWidth="1"/>
    <col min="9480" max="9480" width="10.7109375" style="1" customWidth="1"/>
    <col min="9481" max="9481" width="11.42578125" style="1" customWidth="1"/>
    <col min="9482" max="9482" width="12.28515625" style="1" customWidth="1"/>
    <col min="9483" max="9483" width="11" style="1" customWidth="1"/>
    <col min="9484" max="9484" width="8.140625" style="1" customWidth="1"/>
    <col min="9485" max="9485" width="11.28515625" style="1" customWidth="1"/>
    <col min="9486" max="9488" width="12.42578125" style="1" customWidth="1"/>
    <col min="9489" max="9489" width="9.28515625" style="1" customWidth="1"/>
    <col min="9490" max="9490" width="11.42578125" style="1" customWidth="1"/>
    <col min="9491" max="9491" width="10.28515625" style="1" customWidth="1"/>
    <col min="9492" max="9492" width="8.28515625" style="1" customWidth="1"/>
    <col min="9493" max="9493" width="10.5703125" style="1" customWidth="1"/>
    <col min="9494" max="9494" width="11.7109375" style="1" customWidth="1"/>
    <col min="9495" max="9495" width="8.85546875" style="1" customWidth="1"/>
    <col min="9496" max="9496" width="10.42578125" style="1" customWidth="1"/>
    <col min="9497" max="9498" width="9" style="1" customWidth="1"/>
    <col min="9499" max="9499" width="9.7109375" style="1" customWidth="1"/>
    <col min="9500" max="9501" width="9" style="1" customWidth="1"/>
    <col min="9502" max="9502" width="12.42578125" style="1" customWidth="1"/>
    <col min="9503" max="9536" width="0" style="1" hidden="1" customWidth="1"/>
    <col min="9537" max="9716" width="11.42578125" style="1"/>
    <col min="9717" max="9717" width="5" style="1" bestFit="1" customWidth="1"/>
    <col min="9718" max="9718" width="24.140625" style="1" bestFit="1" customWidth="1"/>
    <col min="9719" max="9719" width="14" style="1" bestFit="1" customWidth="1"/>
    <col min="9720" max="9720" width="14.28515625" style="1" customWidth="1"/>
    <col min="9721" max="9722" width="11.7109375" style="1" customWidth="1"/>
    <col min="9723" max="9724" width="11.7109375" style="1" bestFit="1" customWidth="1"/>
    <col min="9725" max="9725" width="11.7109375" style="1" customWidth="1"/>
    <col min="9726" max="9726" width="9.7109375" style="1" customWidth="1"/>
    <col min="9727" max="9727" width="10.5703125" style="1" customWidth="1"/>
    <col min="9728" max="9728" width="11.140625" style="1" customWidth="1"/>
    <col min="9729" max="9729" width="9.7109375" style="1" customWidth="1"/>
    <col min="9730" max="9730" width="10" style="1" customWidth="1"/>
    <col min="9731" max="9731" width="10.7109375" style="1" customWidth="1"/>
    <col min="9732" max="9733" width="9.7109375" style="1" customWidth="1"/>
    <col min="9734" max="9734" width="10.7109375" style="1" customWidth="1"/>
    <col min="9735" max="9735" width="10.140625" style="1" customWidth="1"/>
    <col min="9736" max="9736" width="10.7109375" style="1" customWidth="1"/>
    <col min="9737" max="9737" width="11.42578125" style="1" customWidth="1"/>
    <col min="9738" max="9738" width="12.28515625" style="1" customWidth="1"/>
    <col min="9739" max="9739" width="11" style="1" customWidth="1"/>
    <col min="9740" max="9740" width="8.140625" style="1" customWidth="1"/>
    <col min="9741" max="9741" width="11.28515625" style="1" customWidth="1"/>
    <col min="9742" max="9744" width="12.42578125" style="1" customWidth="1"/>
    <col min="9745" max="9745" width="9.28515625" style="1" customWidth="1"/>
    <col min="9746" max="9746" width="11.42578125" style="1" customWidth="1"/>
    <col min="9747" max="9747" width="10.28515625" style="1" customWidth="1"/>
    <col min="9748" max="9748" width="8.28515625" style="1" customWidth="1"/>
    <col min="9749" max="9749" width="10.5703125" style="1" customWidth="1"/>
    <col min="9750" max="9750" width="11.7109375" style="1" customWidth="1"/>
    <col min="9751" max="9751" width="8.85546875" style="1" customWidth="1"/>
    <col min="9752" max="9752" width="10.42578125" style="1" customWidth="1"/>
    <col min="9753" max="9754" width="9" style="1" customWidth="1"/>
    <col min="9755" max="9755" width="9.7109375" style="1" customWidth="1"/>
    <col min="9756" max="9757" width="9" style="1" customWidth="1"/>
    <col min="9758" max="9758" width="12.42578125" style="1" customWidth="1"/>
    <col min="9759" max="9792" width="0" style="1" hidden="1" customWidth="1"/>
    <col min="9793" max="9972" width="11.42578125" style="1"/>
    <col min="9973" max="9973" width="5" style="1" bestFit="1" customWidth="1"/>
    <col min="9974" max="9974" width="24.140625" style="1" bestFit="1" customWidth="1"/>
    <col min="9975" max="9975" width="14" style="1" bestFit="1" customWidth="1"/>
    <col min="9976" max="9976" width="14.28515625" style="1" customWidth="1"/>
    <col min="9977" max="9978" width="11.7109375" style="1" customWidth="1"/>
    <col min="9979" max="9980" width="11.7109375" style="1" bestFit="1" customWidth="1"/>
    <col min="9981" max="9981" width="11.7109375" style="1" customWidth="1"/>
    <col min="9982" max="9982" width="9.7109375" style="1" customWidth="1"/>
    <col min="9983" max="9983" width="10.5703125" style="1" customWidth="1"/>
    <col min="9984" max="9984" width="11.140625" style="1" customWidth="1"/>
    <col min="9985" max="9985" width="9.7109375" style="1" customWidth="1"/>
    <col min="9986" max="9986" width="10" style="1" customWidth="1"/>
    <col min="9987" max="9987" width="10.7109375" style="1" customWidth="1"/>
    <col min="9988" max="9989" width="9.7109375" style="1" customWidth="1"/>
    <col min="9990" max="9990" width="10.7109375" style="1" customWidth="1"/>
    <col min="9991" max="9991" width="10.140625" style="1" customWidth="1"/>
    <col min="9992" max="9992" width="10.7109375" style="1" customWidth="1"/>
    <col min="9993" max="9993" width="11.42578125" style="1" customWidth="1"/>
    <col min="9994" max="9994" width="12.28515625" style="1" customWidth="1"/>
    <col min="9995" max="9995" width="11" style="1" customWidth="1"/>
    <col min="9996" max="9996" width="8.140625" style="1" customWidth="1"/>
    <col min="9997" max="9997" width="11.28515625" style="1" customWidth="1"/>
    <col min="9998" max="10000" width="12.42578125" style="1" customWidth="1"/>
    <col min="10001" max="10001" width="9.28515625" style="1" customWidth="1"/>
    <col min="10002" max="10002" width="11.42578125" style="1" customWidth="1"/>
    <col min="10003" max="10003" width="10.28515625" style="1" customWidth="1"/>
    <col min="10004" max="10004" width="8.28515625" style="1" customWidth="1"/>
    <col min="10005" max="10005" width="10.5703125" style="1" customWidth="1"/>
    <col min="10006" max="10006" width="11.7109375" style="1" customWidth="1"/>
    <col min="10007" max="10007" width="8.85546875" style="1" customWidth="1"/>
    <col min="10008" max="10008" width="10.42578125" style="1" customWidth="1"/>
    <col min="10009" max="10010" width="9" style="1" customWidth="1"/>
    <col min="10011" max="10011" width="9.7109375" style="1" customWidth="1"/>
    <col min="10012" max="10013" width="9" style="1" customWidth="1"/>
    <col min="10014" max="10014" width="12.42578125" style="1" customWidth="1"/>
    <col min="10015" max="10048" width="0" style="1" hidden="1" customWidth="1"/>
    <col min="10049" max="10228" width="11.42578125" style="1"/>
    <col min="10229" max="10229" width="5" style="1" bestFit="1" customWidth="1"/>
    <col min="10230" max="10230" width="24.140625" style="1" bestFit="1" customWidth="1"/>
    <col min="10231" max="10231" width="14" style="1" bestFit="1" customWidth="1"/>
    <col min="10232" max="10232" width="14.28515625" style="1" customWidth="1"/>
    <col min="10233" max="10234" width="11.7109375" style="1" customWidth="1"/>
    <col min="10235" max="10236" width="11.7109375" style="1" bestFit="1" customWidth="1"/>
    <col min="10237" max="10237" width="11.7109375" style="1" customWidth="1"/>
    <col min="10238" max="10238" width="9.7109375" style="1" customWidth="1"/>
    <col min="10239" max="10239" width="10.5703125" style="1" customWidth="1"/>
    <col min="10240" max="10240" width="11.140625" style="1" customWidth="1"/>
    <col min="10241" max="10241" width="9.7109375" style="1" customWidth="1"/>
    <col min="10242" max="10242" width="10" style="1" customWidth="1"/>
    <col min="10243" max="10243" width="10.7109375" style="1" customWidth="1"/>
    <col min="10244" max="10245" width="9.7109375" style="1" customWidth="1"/>
    <col min="10246" max="10246" width="10.7109375" style="1" customWidth="1"/>
    <col min="10247" max="10247" width="10.140625" style="1" customWidth="1"/>
    <col min="10248" max="10248" width="10.7109375" style="1" customWidth="1"/>
    <col min="10249" max="10249" width="11.42578125" style="1" customWidth="1"/>
    <col min="10250" max="10250" width="12.28515625" style="1" customWidth="1"/>
    <col min="10251" max="10251" width="11" style="1" customWidth="1"/>
    <col min="10252" max="10252" width="8.140625" style="1" customWidth="1"/>
    <col min="10253" max="10253" width="11.28515625" style="1" customWidth="1"/>
    <col min="10254" max="10256" width="12.42578125" style="1" customWidth="1"/>
    <col min="10257" max="10257" width="9.28515625" style="1" customWidth="1"/>
    <col min="10258" max="10258" width="11.42578125" style="1" customWidth="1"/>
    <col min="10259" max="10259" width="10.28515625" style="1" customWidth="1"/>
    <col min="10260" max="10260" width="8.28515625" style="1" customWidth="1"/>
    <col min="10261" max="10261" width="10.5703125" style="1" customWidth="1"/>
    <col min="10262" max="10262" width="11.7109375" style="1" customWidth="1"/>
    <col min="10263" max="10263" width="8.85546875" style="1" customWidth="1"/>
    <col min="10264" max="10264" width="10.42578125" style="1" customWidth="1"/>
    <col min="10265" max="10266" width="9" style="1" customWidth="1"/>
    <col min="10267" max="10267" width="9.7109375" style="1" customWidth="1"/>
    <col min="10268" max="10269" width="9" style="1" customWidth="1"/>
    <col min="10270" max="10270" width="12.42578125" style="1" customWidth="1"/>
    <col min="10271" max="10304" width="0" style="1" hidden="1" customWidth="1"/>
    <col min="10305" max="10484" width="11.42578125" style="1"/>
    <col min="10485" max="10485" width="5" style="1" bestFit="1" customWidth="1"/>
    <col min="10486" max="10486" width="24.140625" style="1" bestFit="1" customWidth="1"/>
    <col min="10487" max="10487" width="14" style="1" bestFit="1" customWidth="1"/>
    <col min="10488" max="10488" width="14.28515625" style="1" customWidth="1"/>
    <col min="10489" max="10490" width="11.7109375" style="1" customWidth="1"/>
    <col min="10491" max="10492" width="11.7109375" style="1" bestFit="1" customWidth="1"/>
    <col min="10493" max="10493" width="11.7109375" style="1" customWidth="1"/>
    <col min="10494" max="10494" width="9.7109375" style="1" customWidth="1"/>
    <col min="10495" max="10495" width="10.5703125" style="1" customWidth="1"/>
    <col min="10496" max="10496" width="11.140625" style="1" customWidth="1"/>
    <col min="10497" max="10497" width="9.7109375" style="1" customWidth="1"/>
    <col min="10498" max="10498" width="10" style="1" customWidth="1"/>
    <col min="10499" max="10499" width="10.7109375" style="1" customWidth="1"/>
    <col min="10500" max="10501" width="9.7109375" style="1" customWidth="1"/>
    <col min="10502" max="10502" width="10.7109375" style="1" customWidth="1"/>
    <col min="10503" max="10503" width="10.140625" style="1" customWidth="1"/>
    <col min="10504" max="10504" width="10.7109375" style="1" customWidth="1"/>
    <col min="10505" max="10505" width="11.42578125" style="1" customWidth="1"/>
    <col min="10506" max="10506" width="12.28515625" style="1" customWidth="1"/>
    <col min="10507" max="10507" width="11" style="1" customWidth="1"/>
    <col min="10508" max="10508" width="8.140625" style="1" customWidth="1"/>
    <col min="10509" max="10509" width="11.28515625" style="1" customWidth="1"/>
    <col min="10510" max="10512" width="12.42578125" style="1" customWidth="1"/>
    <col min="10513" max="10513" width="9.28515625" style="1" customWidth="1"/>
    <col min="10514" max="10514" width="11.42578125" style="1" customWidth="1"/>
    <col min="10515" max="10515" width="10.28515625" style="1" customWidth="1"/>
    <col min="10516" max="10516" width="8.28515625" style="1" customWidth="1"/>
    <col min="10517" max="10517" width="10.5703125" style="1" customWidth="1"/>
    <col min="10518" max="10518" width="11.7109375" style="1" customWidth="1"/>
    <col min="10519" max="10519" width="8.85546875" style="1" customWidth="1"/>
    <col min="10520" max="10520" width="10.42578125" style="1" customWidth="1"/>
    <col min="10521" max="10522" width="9" style="1" customWidth="1"/>
    <col min="10523" max="10523" width="9.7109375" style="1" customWidth="1"/>
    <col min="10524" max="10525" width="9" style="1" customWidth="1"/>
    <col min="10526" max="10526" width="12.42578125" style="1" customWidth="1"/>
    <col min="10527" max="10560" width="0" style="1" hidden="1" customWidth="1"/>
    <col min="10561" max="10740" width="11.42578125" style="1"/>
    <col min="10741" max="10741" width="5" style="1" bestFit="1" customWidth="1"/>
    <col min="10742" max="10742" width="24.140625" style="1" bestFit="1" customWidth="1"/>
    <col min="10743" max="10743" width="14" style="1" bestFit="1" customWidth="1"/>
    <col min="10744" max="10744" width="14.28515625" style="1" customWidth="1"/>
    <col min="10745" max="10746" width="11.7109375" style="1" customWidth="1"/>
    <col min="10747" max="10748" width="11.7109375" style="1" bestFit="1" customWidth="1"/>
    <col min="10749" max="10749" width="11.7109375" style="1" customWidth="1"/>
    <col min="10750" max="10750" width="9.7109375" style="1" customWidth="1"/>
    <col min="10751" max="10751" width="10.5703125" style="1" customWidth="1"/>
    <col min="10752" max="10752" width="11.140625" style="1" customWidth="1"/>
    <col min="10753" max="10753" width="9.7109375" style="1" customWidth="1"/>
    <col min="10754" max="10754" width="10" style="1" customWidth="1"/>
    <col min="10755" max="10755" width="10.7109375" style="1" customWidth="1"/>
    <col min="10756" max="10757" width="9.7109375" style="1" customWidth="1"/>
    <col min="10758" max="10758" width="10.7109375" style="1" customWidth="1"/>
    <col min="10759" max="10759" width="10.140625" style="1" customWidth="1"/>
    <col min="10760" max="10760" width="10.7109375" style="1" customWidth="1"/>
    <col min="10761" max="10761" width="11.42578125" style="1" customWidth="1"/>
    <col min="10762" max="10762" width="12.28515625" style="1" customWidth="1"/>
    <col min="10763" max="10763" width="11" style="1" customWidth="1"/>
    <col min="10764" max="10764" width="8.140625" style="1" customWidth="1"/>
    <col min="10765" max="10765" width="11.28515625" style="1" customWidth="1"/>
    <col min="10766" max="10768" width="12.42578125" style="1" customWidth="1"/>
    <col min="10769" max="10769" width="9.28515625" style="1" customWidth="1"/>
    <col min="10770" max="10770" width="11.42578125" style="1" customWidth="1"/>
    <col min="10771" max="10771" width="10.28515625" style="1" customWidth="1"/>
    <col min="10772" max="10772" width="8.28515625" style="1" customWidth="1"/>
    <col min="10773" max="10773" width="10.5703125" style="1" customWidth="1"/>
    <col min="10774" max="10774" width="11.7109375" style="1" customWidth="1"/>
    <col min="10775" max="10775" width="8.85546875" style="1" customWidth="1"/>
    <col min="10776" max="10776" width="10.42578125" style="1" customWidth="1"/>
    <col min="10777" max="10778" width="9" style="1" customWidth="1"/>
    <col min="10779" max="10779" width="9.7109375" style="1" customWidth="1"/>
    <col min="10780" max="10781" width="9" style="1" customWidth="1"/>
    <col min="10782" max="10782" width="12.42578125" style="1" customWidth="1"/>
    <col min="10783" max="10816" width="0" style="1" hidden="1" customWidth="1"/>
    <col min="10817" max="10996" width="11.42578125" style="1"/>
    <col min="10997" max="10997" width="5" style="1" bestFit="1" customWidth="1"/>
    <col min="10998" max="10998" width="24.140625" style="1" bestFit="1" customWidth="1"/>
    <col min="10999" max="10999" width="14" style="1" bestFit="1" customWidth="1"/>
    <col min="11000" max="11000" width="14.28515625" style="1" customWidth="1"/>
    <col min="11001" max="11002" width="11.7109375" style="1" customWidth="1"/>
    <col min="11003" max="11004" width="11.7109375" style="1" bestFit="1" customWidth="1"/>
    <col min="11005" max="11005" width="11.7109375" style="1" customWidth="1"/>
    <col min="11006" max="11006" width="9.7109375" style="1" customWidth="1"/>
    <col min="11007" max="11007" width="10.5703125" style="1" customWidth="1"/>
    <col min="11008" max="11008" width="11.140625" style="1" customWidth="1"/>
    <col min="11009" max="11009" width="9.7109375" style="1" customWidth="1"/>
    <col min="11010" max="11010" width="10" style="1" customWidth="1"/>
    <col min="11011" max="11011" width="10.7109375" style="1" customWidth="1"/>
    <col min="11012" max="11013" width="9.7109375" style="1" customWidth="1"/>
    <col min="11014" max="11014" width="10.7109375" style="1" customWidth="1"/>
    <col min="11015" max="11015" width="10.140625" style="1" customWidth="1"/>
    <col min="11016" max="11016" width="10.7109375" style="1" customWidth="1"/>
    <col min="11017" max="11017" width="11.42578125" style="1" customWidth="1"/>
    <col min="11018" max="11018" width="12.28515625" style="1" customWidth="1"/>
    <col min="11019" max="11019" width="11" style="1" customWidth="1"/>
    <col min="11020" max="11020" width="8.140625" style="1" customWidth="1"/>
    <col min="11021" max="11021" width="11.28515625" style="1" customWidth="1"/>
    <col min="11022" max="11024" width="12.42578125" style="1" customWidth="1"/>
    <col min="11025" max="11025" width="9.28515625" style="1" customWidth="1"/>
    <col min="11026" max="11026" width="11.42578125" style="1" customWidth="1"/>
    <col min="11027" max="11027" width="10.28515625" style="1" customWidth="1"/>
    <col min="11028" max="11028" width="8.28515625" style="1" customWidth="1"/>
    <col min="11029" max="11029" width="10.5703125" style="1" customWidth="1"/>
    <col min="11030" max="11030" width="11.7109375" style="1" customWidth="1"/>
    <col min="11031" max="11031" width="8.85546875" style="1" customWidth="1"/>
    <col min="11032" max="11032" width="10.42578125" style="1" customWidth="1"/>
    <col min="11033" max="11034" width="9" style="1" customWidth="1"/>
    <col min="11035" max="11035" width="9.7109375" style="1" customWidth="1"/>
    <col min="11036" max="11037" width="9" style="1" customWidth="1"/>
    <col min="11038" max="11038" width="12.42578125" style="1" customWidth="1"/>
    <col min="11039" max="11072" width="0" style="1" hidden="1" customWidth="1"/>
    <col min="11073" max="11252" width="11.42578125" style="1"/>
    <col min="11253" max="11253" width="5" style="1" bestFit="1" customWidth="1"/>
    <col min="11254" max="11254" width="24.140625" style="1" bestFit="1" customWidth="1"/>
    <col min="11255" max="11255" width="14" style="1" bestFit="1" customWidth="1"/>
    <col min="11256" max="11256" width="14.28515625" style="1" customWidth="1"/>
    <col min="11257" max="11258" width="11.7109375" style="1" customWidth="1"/>
    <col min="11259" max="11260" width="11.7109375" style="1" bestFit="1" customWidth="1"/>
    <col min="11261" max="11261" width="11.7109375" style="1" customWidth="1"/>
    <col min="11262" max="11262" width="9.7109375" style="1" customWidth="1"/>
    <col min="11263" max="11263" width="10.5703125" style="1" customWidth="1"/>
    <col min="11264" max="11264" width="11.140625" style="1" customWidth="1"/>
    <col min="11265" max="11265" width="9.7109375" style="1" customWidth="1"/>
    <col min="11266" max="11266" width="10" style="1" customWidth="1"/>
    <col min="11267" max="11267" width="10.7109375" style="1" customWidth="1"/>
    <col min="11268" max="11269" width="9.7109375" style="1" customWidth="1"/>
    <col min="11270" max="11270" width="10.7109375" style="1" customWidth="1"/>
    <col min="11271" max="11271" width="10.140625" style="1" customWidth="1"/>
    <col min="11272" max="11272" width="10.7109375" style="1" customWidth="1"/>
    <col min="11273" max="11273" width="11.42578125" style="1" customWidth="1"/>
    <col min="11274" max="11274" width="12.28515625" style="1" customWidth="1"/>
    <col min="11275" max="11275" width="11" style="1" customWidth="1"/>
    <col min="11276" max="11276" width="8.140625" style="1" customWidth="1"/>
    <col min="11277" max="11277" width="11.28515625" style="1" customWidth="1"/>
    <col min="11278" max="11280" width="12.42578125" style="1" customWidth="1"/>
    <col min="11281" max="11281" width="9.28515625" style="1" customWidth="1"/>
    <col min="11282" max="11282" width="11.42578125" style="1" customWidth="1"/>
    <col min="11283" max="11283" width="10.28515625" style="1" customWidth="1"/>
    <col min="11284" max="11284" width="8.28515625" style="1" customWidth="1"/>
    <col min="11285" max="11285" width="10.5703125" style="1" customWidth="1"/>
    <col min="11286" max="11286" width="11.7109375" style="1" customWidth="1"/>
    <col min="11287" max="11287" width="8.85546875" style="1" customWidth="1"/>
    <col min="11288" max="11288" width="10.42578125" style="1" customWidth="1"/>
    <col min="11289" max="11290" width="9" style="1" customWidth="1"/>
    <col min="11291" max="11291" width="9.7109375" style="1" customWidth="1"/>
    <col min="11292" max="11293" width="9" style="1" customWidth="1"/>
    <col min="11294" max="11294" width="12.42578125" style="1" customWidth="1"/>
    <col min="11295" max="11328" width="0" style="1" hidden="1" customWidth="1"/>
    <col min="11329" max="11508" width="11.42578125" style="1"/>
    <col min="11509" max="11509" width="5" style="1" bestFit="1" customWidth="1"/>
    <col min="11510" max="11510" width="24.140625" style="1" bestFit="1" customWidth="1"/>
    <col min="11511" max="11511" width="14" style="1" bestFit="1" customWidth="1"/>
    <col min="11512" max="11512" width="14.28515625" style="1" customWidth="1"/>
    <col min="11513" max="11514" width="11.7109375" style="1" customWidth="1"/>
    <col min="11515" max="11516" width="11.7109375" style="1" bestFit="1" customWidth="1"/>
    <col min="11517" max="11517" width="11.7109375" style="1" customWidth="1"/>
    <col min="11518" max="11518" width="9.7109375" style="1" customWidth="1"/>
    <col min="11519" max="11519" width="10.5703125" style="1" customWidth="1"/>
    <col min="11520" max="11520" width="11.140625" style="1" customWidth="1"/>
    <col min="11521" max="11521" width="9.7109375" style="1" customWidth="1"/>
    <col min="11522" max="11522" width="10" style="1" customWidth="1"/>
    <col min="11523" max="11523" width="10.7109375" style="1" customWidth="1"/>
    <col min="11524" max="11525" width="9.7109375" style="1" customWidth="1"/>
    <col min="11526" max="11526" width="10.7109375" style="1" customWidth="1"/>
    <col min="11527" max="11527" width="10.140625" style="1" customWidth="1"/>
    <col min="11528" max="11528" width="10.7109375" style="1" customWidth="1"/>
    <col min="11529" max="11529" width="11.42578125" style="1" customWidth="1"/>
    <col min="11530" max="11530" width="12.28515625" style="1" customWidth="1"/>
    <col min="11531" max="11531" width="11" style="1" customWidth="1"/>
    <col min="11532" max="11532" width="8.140625" style="1" customWidth="1"/>
    <col min="11533" max="11533" width="11.28515625" style="1" customWidth="1"/>
    <col min="11534" max="11536" width="12.42578125" style="1" customWidth="1"/>
    <col min="11537" max="11537" width="9.28515625" style="1" customWidth="1"/>
    <col min="11538" max="11538" width="11.42578125" style="1" customWidth="1"/>
    <col min="11539" max="11539" width="10.28515625" style="1" customWidth="1"/>
    <col min="11540" max="11540" width="8.28515625" style="1" customWidth="1"/>
    <col min="11541" max="11541" width="10.5703125" style="1" customWidth="1"/>
    <col min="11542" max="11542" width="11.7109375" style="1" customWidth="1"/>
    <col min="11543" max="11543" width="8.85546875" style="1" customWidth="1"/>
    <col min="11544" max="11544" width="10.42578125" style="1" customWidth="1"/>
    <col min="11545" max="11546" width="9" style="1" customWidth="1"/>
    <col min="11547" max="11547" width="9.7109375" style="1" customWidth="1"/>
    <col min="11548" max="11549" width="9" style="1" customWidth="1"/>
    <col min="11550" max="11550" width="12.42578125" style="1" customWidth="1"/>
    <col min="11551" max="11584" width="0" style="1" hidden="1" customWidth="1"/>
    <col min="11585" max="11764" width="11.42578125" style="1"/>
    <col min="11765" max="11765" width="5" style="1" bestFit="1" customWidth="1"/>
    <col min="11766" max="11766" width="24.140625" style="1" bestFit="1" customWidth="1"/>
    <col min="11767" max="11767" width="14" style="1" bestFit="1" customWidth="1"/>
    <col min="11768" max="11768" width="14.28515625" style="1" customWidth="1"/>
    <col min="11769" max="11770" width="11.7109375" style="1" customWidth="1"/>
    <col min="11771" max="11772" width="11.7109375" style="1" bestFit="1" customWidth="1"/>
    <col min="11773" max="11773" width="11.7109375" style="1" customWidth="1"/>
    <col min="11774" max="11774" width="9.7109375" style="1" customWidth="1"/>
    <col min="11775" max="11775" width="10.5703125" style="1" customWidth="1"/>
    <col min="11776" max="11776" width="11.140625" style="1" customWidth="1"/>
    <col min="11777" max="11777" width="9.7109375" style="1" customWidth="1"/>
    <col min="11778" max="11778" width="10" style="1" customWidth="1"/>
    <col min="11779" max="11779" width="10.7109375" style="1" customWidth="1"/>
    <col min="11780" max="11781" width="9.7109375" style="1" customWidth="1"/>
    <col min="11782" max="11782" width="10.7109375" style="1" customWidth="1"/>
    <col min="11783" max="11783" width="10.140625" style="1" customWidth="1"/>
    <col min="11784" max="11784" width="10.7109375" style="1" customWidth="1"/>
    <col min="11785" max="11785" width="11.42578125" style="1" customWidth="1"/>
    <col min="11786" max="11786" width="12.28515625" style="1" customWidth="1"/>
    <col min="11787" max="11787" width="11" style="1" customWidth="1"/>
    <col min="11788" max="11788" width="8.140625" style="1" customWidth="1"/>
    <col min="11789" max="11789" width="11.28515625" style="1" customWidth="1"/>
    <col min="11790" max="11792" width="12.42578125" style="1" customWidth="1"/>
    <col min="11793" max="11793" width="9.28515625" style="1" customWidth="1"/>
    <col min="11794" max="11794" width="11.42578125" style="1" customWidth="1"/>
    <col min="11795" max="11795" width="10.28515625" style="1" customWidth="1"/>
    <col min="11796" max="11796" width="8.28515625" style="1" customWidth="1"/>
    <col min="11797" max="11797" width="10.5703125" style="1" customWidth="1"/>
    <col min="11798" max="11798" width="11.7109375" style="1" customWidth="1"/>
    <col min="11799" max="11799" width="8.85546875" style="1" customWidth="1"/>
    <col min="11800" max="11800" width="10.42578125" style="1" customWidth="1"/>
    <col min="11801" max="11802" width="9" style="1" customWidth="1"/>
    <col min="11803" max="11803" width="9.7109375" style="1" customWidth="1"/>
    <col min="11804" max="11805" width="9" style="1" customWidth="1"/>
    <col min="11806" max="11806" width="12.42578125" style="1" customWidth="1"/>
    <col min="11807" max="11840" width="0" style="1" hidden="1" customWidth="1"/>
    <col min="11841" max="12020" width="11.42578125" style="1"/>
    <col min="12021" max="12021" width="5" style="1" bestFit="1" customWidth="1"/>
    <col min="12022" max="12022" width="24.140625" style="1" bestFit="1" customWidth="1"/>
    <col min="12023" max="12023" width="14" style="1" bestFit="1" customWidth="1"/>
    <col min="12024" max="12024" width="14.28515625" style="1" customWidth="1"/>
    <col min="12025" max="12026" width="11.7109375" style="1" customWidth="1"/>
    <col min="12027" max="12028" width="11.7109375" style="1" bestFit="1" customWidth="1"/>
    <col min="12029" max="12029" width="11.7109375" style="1" customWidth="1"/>
    <col min="12030" max="12030" width="9.7109375" style="1" customWidth="1"/>
    <col min="12031" max="12031" width="10.5703125" style="1" customWidth="1"/>
    <col min="12032" max="12032" width="11.140625" style="1" customWidth="1"/>
    <col min="12033" max="12033" width="9.7109375" style="1" customWidth="1"/>
    <col min="12034" max="12034" width="10" style="1" customWidth="1"/>
    <col min="12035" max="12035" width="10.7109375" style="1" customWidth="1"/>
    <col min="12036" max="12037" width="9.7109375" style="1" customWidth="1"/>
    <col min="12038" max="12038" width="10.7109375" style="1" customWidth="1"/>
    <col min="12039" max="12039" width="10.140625" style="1" customWidth="1"/>
    <col min="12040" max="12040" width="10.7109375" style="1" customWidth="1"/>
    <col min="12041" max="12041" width="11.42578125" style="1" customWidth="1"/>
    <col min="12042" max="12042" width="12.28515625" style="1" customWidth="1"/>
    <col min="12043" max="12043" width="11" style="1" customWidth="1"/>
    <col min="12044" max="12044" width="8.140625" style="1" customWidth="1"/>
    <col min="12045" max="12045" width="11.28515625" style="1" customWidth="1"/>
    <col min="12046" max="12048" width="12.42578125" style="1" customWidth="1"/>
    <col min="12049" max="12049" width="9.28515625" style="1" customWidth="1"/>
    <col min="12050" max="12050" width="11.42578125" style="1" customWidth="1"/>
    <col min="12051" max="12051" width="10.28515625" style="1" customWidth="1"/>
    <col min="12052" max="12052" width="8.28515625" style="1" customWidth="1"/>
    <col min="12053" max="12053" width="10.5703125" style="1" customWidth="1"/>
    <col min="12054" max="12054" width="11.7109375" style="1" customWidth="1"/>
    <col min="12055" max="12055" width="8.85546875" style="1" customWidth="1"/>
    <col min="12056" max="12056" width="10.42578125" style="1" customWidth="1"/>
    <col min="12057" max="12058" width="9" style="1" customWidth="1"/>
    <col min="12059" max="12059" width="9.7109375" style="1" customWidth="1"/>
    <col min="12060" max="12061" width="9" style="1" customWidth="1"/>
    <col min="12062" max="12062" width="12.42578125" style="1" customWidth="1"/>
    <col min="12063" max="12096" width="0" style="1" hidden="1" customWidth="1"/>
    <col min="12097" max="12276" width="11.42578125" style="1"/>
    <col min="12277" max="12277" width="5" style="1" bestFit="1" customWidth="1"/>
    <col min="12278" max="12278" width="24.140625" style="1" bestFit="1" customWidth="1"/>
    <col min="12279" max="12279" width="14" style="1" bestFit="1" customWidth="1"/>
    <col min="12280" max="12280" width="14.28515625" style="1" customWidth="1"/>
    <col min="12281" max="12282" width="11.7109375" style="1" customWidth="1"/>
    <col min="12283" max="12284" width="11.7109375" style="1" bestFit="1" customWidth="1"/>
    <col min="12285" max="12285" width="11.7109375" style="1" customWidth="1"/>
    <col min="12286" max="12286" width="9.7109375" style="1" customWidth="1"/>
    <col min="12287" max="12287" width="10.5703125" style="1" customWidth="1"/>
    <col min="12288" max="12288" width="11.140625" style="1" customWidth="1"/>
    <col min="12289" max="12289" width="9.7109375" style="1" customWidth="1"/>
    <col min="12290" max="12290" width="10" style="1" customWidth="1"/>
    <col min="12291" max="12291" width="10.7109375" style="1" customWidth="1"/>
    <col min="12292" max="12293" width="9.7109375" style="1" customWidth="1"/>
    <col min="12294" max="12294" width="10.7109375" style="1" customWidth="1"/>
    <col min="12295" max="12295" width="10.140625" style="1" customWidth="1"/>
    <col min="12296" max="12296" width="10.7109375" style="1" customWidth="1"/>
    <col min="12297" max="12297" width="11.42578125" style="1" customWidth="1"/>
    <col min="12298" max="12298" width="12.28515625" style="1" customWidth="1"/>
    <col min="12299" max="12299" width="11" style="1" customWidth="1"/>
    <col min="12300" max="12300" width="8.140625" style="1" customWidth="1"/>
    <col min="12301" max="12301" width="11.28515625" style="1" customWidth="1"/>
    <col min="12302" max="12304" width="12.42578125" style="1" customWidth="1"/>
    <col min="12305" max="12305" width="9.28515625" style="1" customWidth="1"/>
    <col min="12306" max="12306" width="11.42578125" style="1" customWidth="1"/>
    <col min="12307" max="12307" width="10.28515625" style="1" customWidth="1"/>
    <col min="12308" max="12308" width="8.28515625" style="1" customWidth="1"/>
    <col min="12309" max="12309" width="10.5703125" style="1" customWidth="1"/>
    <col min="12310" max="12310" width="11.7109375" style="1" customWidth="1"/>
    <col min="12311" max="12311" width="8.85546875" style="1" customWidth="1"/>
    <col min="12312" max="12312" width="10.42578125" style="1" customWidth="1"/>
    <col min="12313" max="12314" width="9" style="1" customWidth="1"/>
    <col min="12315" max="12315" width="9.7109375" style="1" customWidth="1"/>
    <col min="12316" max="12317" width="9" style="1" customWidth="1"/>
    <col min="12318" max="12318" width="12.42578125" style="1" customWidth="1"/>
    <col min="12319" max="12352" width="0" style="1" hidden="1" customWidth="1"/>
    <col min="12353" max="12532" width="11.42578125" style="1"/>
    <col min="12533" max="12533" width="5" style="1" bestFit="1" customWidth="1"/>
    <col min="12534" max="12534" width="24.140625" style="1" bestFit="1" customWidth="1"/>
    <col min="12535" max="12535" width="14" style="1" bestFit="1" customWidth="1"/>
    <col min="12536" max="12536" width="14.28515625" style="1" customWidth="1"/>
    <col min="12537" max="12538" width="11.7109375" style="1" customWidth="1"/>
    <col min="12539" max="12540" width="11.7109375" style="1" bestFit="1" customWidth="1"/>
    <col min="12541" max="12541" width="11.7109375" style="1" customWidth="1"/>
    <col min="12542" max="12542" width="9.7109375" style="1" customWidth="1"/>
    <col min="12543" max="12543" width="10.5703125" style="1" customWidth="1"/>
    <col min="12544" max="12544" width="11.140625" style="1" customWidth="1"/>
    <col min="12545" max="12545" width="9.7109375" style="1" customWidth="1"/>
    <col min="12546" max="12546" width="10" style="1" customWidth="1"/>
    <col min="12547" max="12547" width="10.7109375" style="1" customWidth="1"/>
    <col min="12548" max="12549" width="9.7109375" style="1" customWidth="1"/>
    <col min="12550" max="12550" width="10.7109375" style="1" customWidth="1"/>
    <col min="12551" max="12551" width="10.140625" style="1" customWidth="1"/>
    <col min="12552" max="12552" width="10.7109375" style="1" customWidth="1"/>
    <col min="12553" max="12553" width="11.42578125" style="1" customWidth="1"/>
    <col min="12554" max="12554" width="12.28515625" style="1" customWidth="1"/>
    <col min="12555" max="12555" width="11" style="1" customWidth="1"/>
    <col min="12556" max="12556" width="8.140625" style="1" customWidth="1"/>
    <col min="12557" max="12557" width="11.28515625" style="1" customWidth="1"/>
    <col min="12558" max="12560" width="12.42578125" style="1" customWidth="1"/>
    <col min="12561" max="12561" width="9.28515625" style="1" customWidth="1"/>
    <col min="12562" max="12562" width="11.42578125" style="1" customWidth="1"/>
    <col min="12563" max="12563" width="10.28515625" style="1" customWidth="1"/>
    <col min="12564" max="12564" width="8.28515625" style="1" customWidth="1"/>
    <col min="12565" max="12565" width="10.5703125" style="1" customWidth="1"/>
    <col min="12566" max="12566" width="11.7109375" style="1" customWidth="1"/>
    <col min="12567" max="12567" width="8.85546875" style="1" customWidth="1"/>
    <col min="12568" max="12568" width="10.42578125" style="1" customWidth="1"/>
    <col min="12569" max="12570" width="9" style="1" customWidth="1"/>
    <col min="12571" max="12571" width="9.7109375" style="1" customWidth="1"/>
    <col min="12572" max="12573" width="9" style="1" customWidth="1"/>
    <col min="12574" max="12574" width="12.42578125" style="1" customWidth="1"/>
    <col min="12575" max="12608" width="0" style="1" hidden="1" customWidth="1"/>
    <col min="12609" max="12788" width="11.42578125" style="1"/>
    <col min="12789" max="12789" width="5" style="1" bestFit="1" customWidth="1"/>
    <col min="12790" max="12790" width="24.140625" style="1" bestFit="1" customWidth="1"/>
    <col min="12791" max="12791" width="14" style="1" bestFit="1" customWidth="1"/>
    <col min="12792" max="12792" width="14.28515625" style="1" customWidth="1"/>
    <col min="12793" max="12794" width="11.7109375" style="1" customWidth="1"/>
    <col min="12795" max="12796" width="11.7109375" style="1" bestFit="1" customWidth="1"/>
    <col min="12797" max="12797" width="11.7109375" style="1" customWidth="1"/>
    <col min="12798" max="12798" width="9.7109375" style="1" customWidth="1"/>
    <col min="12799" max="12799" width="10.5703125" style="1" customWidth="1"/>
    <col min="12800" max="12800" width="11.140625" style="1" customWidth="1"/>
    <col min="12801" max="12801" width="9.7109375" style="1" customWidth="1"/>
    <col min="12802" max="12802" width="10" style="1" customWidth="1"/>
    <col min="12803" max="12803" width="10.7109375" style="1" customWidth="1"/>
    <col min="12804" max="12805" width="9.7109375" style="1" customWidth="1"/>
    <col min="12806" max="12806" width="10.7109375" style="1" customWidth="1"/>
    <col min="12807" max="12807" width="10.140625" style="1" customWidth="1"/>
    <col min="12808" max="12808" width="10.7109375" style="1" customWidth="1"/>
    <col min="12809" max="12809" width="11.42578125" style="1" customWidth="1"/>
    <col min="12810" max="12810" width="12.28515625" style="1" customWidth="1"/>
    <col min="12811" max="12811" width="11" style="1" customWidth="1"/>
    <col min="12812" max="12812" width="8.140625" style="1" customWidth="1"/>
    <col min="12813" max="12813" width="11.28515625" style="1" customWidth="1"/>
    <col min="12814" max="12816" width="12.42578125" style="1" customWidth="1"/>
    <col min="12817" max="12817" width="9.28515625" style="1" customWidth="1"/>
    <col min="12818" max="12818" width="11.42578125" style="1" customWidth="1"/>
    <col min="12819" max="12819" width="10.28515625" style="1" customWidth="1"/>
    <col min="12820" max="12820" width="8.28515625" style="1" customWidth="1"/>
    <col min="12821" max="12821" width="10.5703125" style="1" customWidth="1"/>
    <col min="12822" max="12822" width="11.7109375" style="1" customWidth="1"/>
    <col min="12823" max="12823" width="8.85546875" style="1" customWidth="1"/>
    <col min="12824" max="12824" width="10.42578125" style="1" customWidth="1"/>
    <col min="12825" max="12826" width="9" style="1" customWidth="1"/>
    <col min="12827" max="12827" width="9.7109375" style="1" customWidth="1"/>
    <col min="12828" max="12829" width="9" style="1" customWidth="1"/>
    <col min="12830" max="12830" width="12.42578125" style="1" customWidth="1"/>
    <col min="12831" max="12864" width="0" style="1" hidden="1" customWidth="1"/>
    <col min="12865" max="13044" width="11.42578125" style="1"/>
    <col min="13045" max="13045" width="5" style="1" bestFit="1" customWidth="1"/>
    <col min="13046" max="13046" width="24.140625" style="1" bestFit="1" customWidth="1"/>
    <col min="13047" max="13047" width="14" style="1" bestFit="1" customWidth="1"/>
    <col min="13048" max="13048" width="14.28515625" style="1" customWidth="1"/>
    <col min="13049" max="13050" width="11.7109375" style="1" customWidth="1"/>
    <col min="13051" max="13052" width="11.7109375" style="1" bestFit="1" customWidth="1"/>
    <col min="13053" max="13053" width="11.7109375" style="1" customWidth="1"/>
    <col min="13054" max="13054" width="9.7109375" style="1" customWidth="1"/>
    <col min="13055" max="13055" width="10.5703125" style="1" customWidth="1"/>
    <col min="13056" max="13056" width="11.140625" style="1" customWidth="1"/>
    <col min="13057" max="13057" width="9.7109375" style="1" customWidth="1"/>
    <col min="13058" max="13058" width="10" style="1" customWidth="1"/>
    <col min="13059" max="13059" width="10.7109375" style="1" customWidth="1"/>
    <col min="13060" max="13061" width="9.7109375" style="1" customWidth="1"/>
    <col min="13062" max="13062" width="10.7109375" style="1" customWidth="1"/>
    <col min="13063" max="13063" width="10.140625" style="1" customWidth="1"/>
    <col min="13064" max="13064" width="10.7109375" style="1" customWidth="1"/>
    <col min="13065" max="13065" width="11.42578125" style="1" customWidth="1"/>
    <col min="13066" max="13066" width="12.28515625" style="1" customWidth="1"/>
    <col min="13067" max="13067" width="11" style="1" customWidth="1"/>
    <col min="13068" max="13068" width="8.140625" style="1" customWidth="1"/>
    <col min="13069" max="13069" width="11.28515625" style="1" customWidth="1"/>
    <col min="13070" max="13072" width="12.42578125" style="1" customWidth="1"/>
    <col min="13073" max="13073" width="9.28515625" style="1" customWidth="1"/>
    <col min="13074" max="13074" width="11.42578125" style="1" customWidth="1"/>
    <col min="13075" max="13075" width="10.28515625" style="1" customWidth="1"/>
    <col min="13076" max="13076" width="8.28515625" style="1" customWidth="1"/>
    <col min="13077" max="13077" width="10.5703125" style="1" customWidth="1"/>
    <col min="13078" max="13078" width="11.7109375" style="1" customWidth="1"/>
    <col min="13079" max="13079" width="8.85546875" style="1" customWidth="1"/>
    <col min="13080" max="13080" width="10.42578125" style="1" customWidth="1"/>
    <col min="13081" max="13082" width="9" style="1" customWidth="1"/>
    <col min="13083" max="13083" width="9.7109375" style="1" customWidth="1"/>
    <col min="13084" max="13085" width="9" style="1" customWidth="1"/>
    <col min="13086" max="13086" width="12.42578125" style="1" customWidth="1"/>
    <col min="13087" max="13120" width="0" style="1" hidden="1" customWidth="1"/>
    <col min="13121" max="13300" width="11.42578125" style="1"/>
    <col min="13301" max="13301" width="5" style="1" bestFit="1" customWidth="1"/>
    <col min="13302" max="13302" width="24.140625" style="1" bestFit="1" customWidth="1"/>
    <col min="13303" max="13303" width="14" style="1" bestFit="1" customWidth="1"/>
    <col min="13304" max="13304" width="14.28515625" style="1" customWidth="1"/>
    <col min="13305" max="13306" width="11.7109375" style="1" customWidth="1"/>
    <col min="13307" max="13308" width="11.7109375" style="1" bestFit="1" customWidth="1"/>
    <col min="13309" max="13309" width="11.7109375" style="1" customWidth="1"/>
    <col min="13310" max="13310" width="9.7109375" style="1" customWidth="1"/>
    <col min="13311" max="13311" width="10.5703125" style="1" customWidth="1"/>
    <col min="13312" max="13312" width="11.140625" style="1" customWidth="1"/>
    <col min="13313" max="13313" width="9.7109375" style="1" customWidth="1"/>
    <col min="13314" max="13314" width="10" style="1" customWidth="1"/>
    <col min="13315" max="13315" width="10.7109375" style="1" customWidth="1"/>
    <col min="13316" max="13317" width="9.7109375" style="1" customWidth="1"/>
    <col min="13318" max="13318" width="10.7109375" style="1" customWidth="1"/>
    <col min="13319" max="13319" width="10.140625" style="1" customWidth="1"/>
    <col min="13320" max="13320" width="10.7109375" style="1" customWidth="1"/>
    <col min="13321" max="13321" width="11.42578125" style="1" customWidth="1"/>
    <col min="13322" max="13322" width="12.28515625" style="1" customWidth="1"/>
    <col min="13323" max="13323" width="11" style="1" customWidth="1"/>
    <col min="13324" max="13324" width="8.140625" style="1" customWidth="1"/>
    <col min="13325" max="13325" width="11.28515625" style="1" customWidth="1"/>
    <col min="13326" max="13328" width="12.42578125" style="1" customWidth="1"/>
    <col min="13329" max="13329" width="9.28515625" style="1" customWidth="1"/>
    <col min="13330" max="13330" width="11.42578125" style="1" customWidth="1"/>
    <col min="13331" max="13331" width="10.28515625" style="1" customWidth="1"/>
    <col min="13332" max="13332" width="8.28515625" style="1" customWidth="1"/>
    <col min="13333" max="13333" width="10.5703125" style="1" customWidth="1"/>
    <col min="13334" max="13334" width="11.7109375" style="1" customWidth="1"/>
    <col min="13335" max="13335" width="8.85546875" style="1" customWidth="1"/>
    <col min="13336" max="13336" width="10.42578125" style="1" customWidth="1"/>
    <col min="13337" max="13338" width="9" style="1" customWidth="1"/>
    <col min="13339" max="13339" width="9.7109375" style="1" customWidth="1"/>
    <col min="13340" max="13341" width="9" style="1" customWidth="1"/>
    <col min="13342" max="13342" width="12.42578125" style="1" customWidth="1"/>
    <col min="13343" max="13376" width="0" style="1" hidden="1" customWidth="1"/>
    <col min="13377" max="13556" width="11.42578125" style="1"/>
    <col min="13557" max="13557" width="5" style="1" bestFit="1" customWidth="1"/>
    <col min="13558" max="13558" width="24.140625" style="1" bestFit="1" customWidth="1"/>
    <col min="13559" max="13559" width="14" style="1" bestFit="1" customWidth="1"/>
    <col min="13560" max="13560" width="14.28515625" style="1" customWidth="1"/>
    <col min="13561" max="13562" width="11.7109375" style="1" customWidth="1"/>
    <col min="13563" max="13564" width="11.7109375" style="1" bestFit="1" customWidth="1"/>
    <col min="13565" max="13565" width="11.7109375" style="1" customWidth="1"/>
    <col min="13566" max="13566" width="9.7109375" style="1" customWidth="1"/>
    <col min="13567" max="13567" width="10.5703125" style="1" customWidth="1"/>
    <col min="13568" max="13568" width="11.140625" style="1" customWidth="1"/>
    <col min="13569" max="13569" width="9.7109375" style="1" customWidth="1"/>
    <col min="13570" max="13570" width="10" style="1" customWidth="1"/>
    <col min="13571" max="13571" width="10.7109375" style="1" customWidth="1"/>
    <col min="13572" max="13573" width="9.7109375" style="1" customWidth="1"/>
    <col min="13574" max="13574" width="10.7109375" style="1" customWidth="1"/>
    <col min="13575" max="13575" width="10.140625" style="1" customWidth="1"/>
    <col min="13576" max="13576" width="10.7109375" style="1" customWidth="1"/>
    <col min="13577" max="13577" width="11.42578125" style="1" customWidth="1"/>
    <col min="13578" max="13578" width="12.28515625" style="1" customWidth="1"/>
    <col min="13579" max="13579" width="11" style="1" customWidth="1"/>
    <col min="13580" max="13580" width="8.140625" style="1" customWidth="1"/>
    <col min="13581" max="13581" width="11.28515625" style="1" customWidth="1"/>
    <col min="13582" max="13584" width="12.42578125" style="1" customWidth="1"/>
    <col min="13585" max="13585" width="9.28515625" style="1" customWidth="1"/>
    <col min="13586" max="13586" width="11.42578125" style="1" customWidth="1"/>
    <col min="13587" max="13587" width="10.28515625" style="1" customWidth="1"/>
    <col min="13588" max="13588" width="8.28515625" style="1" customWidth="1"/>
    <col min="13589" max="13589" width="10.5703125" style="1" customWidth="1"/>
    <col min="13590" max="13590" width="11.7109375" style="1" customWidth="1"/>
    <col min="13591" max="13591" width="8.85546875" style="1" customWidth="1"/>
    <col min="13592" max="13592" width="10.42578125" style="1" customWidth="1"/>
    <col min="13593" max="13594" width="9" style="1" customWidth="1"/>
    <col min="13595" max="13595" width="9.7109375" style="1" customWidth="1"/>
    <col min="13596" max="13597" width="9" style="1" customWidth="1"/>
    <col min="13598" max="13598" width="12.42578125" style="1" customWidth="1"/>
    <col min="13599" max="13632" width="0" style="1" hidden="1" customWidth="1"/>
    <col min="13633" max="13812" width="11.42578125" style="1"/>
    <col min="13813" max="13813" width="5" style="1" bestFit="1" customWidth="1"/>
    <col min="13814" max="13814" width="24.140625" style="1" bestFit="1" customWidth="1"/>
    <col min="13815" max="13815" width="14" style="1" bestFit="1" customWidth="1"/>
    <col min="13816" max="13816" width="14.28515625" style="1" customWidth="1"/>
    <col min="13817" max="13818" width="11.7109375" style="1" customWidth="1"/>
    <col min="13819" max="13820" width="11.7109375" style="1" bestFit="1" customWidth="1"/>
    <col min="13821" max="13821" width="11.7109375" style="1" customWidth="1"/>
    <col min="13822" max="13822" width="9.7109375" style="1" customWidth="1"/>
    <col min="13823" max="13823" width="10.5703125" style="1" customWidth="1"/>
    <col min="13824" max="13824" width="11.140625" style="1" customWidth="1"/>
    <col min="13825" max="13825" width="9.7109375" style="1" customWidth="1"/>
    <col min="13826" max="13826" width="10" style="1" customWidth="1"/>
    <col min="13827" max="13827" width="10.7109375" style="1" customWidth="1"/>
    <col min="13828" max="13829" width="9.7109375" style="1" customWidth="1"/>
    <col min="13830" max="13830" width="10.7109375" style="1" customWidth="1"/>
    <col min="13831" max="13831" width="10.140625" style="1" customWidth="1"/>
    <col min="13832" max="13832" width="10.7109375" style="1" customWidth="1"/>
    <col min="13833" max="13833" width="11.42578125" style="1" customWidth="1"/>
    <col min="13834" max="13834" width="12.28515625" style="1" customWidth="1"/>
    <col min="13835" max="13835" width="11" style="1" customWidth="1"/>
    <col min="13836" max="13836" width="8.140625" style="1" customWidth="1"/>
    <col min="13837" max="13837" width="11.28515625" style="1" customWidth="1"/>
    <col min="13838" max="13840" width="12.42578125" style="1" customWidth="1"/>
    <col min="13841" max="13841" width="9.28515625" style="1" customWidth="1"/>
    <col min="13842" max="13842" width="11.42578125" style="1" customWidth="1"/>
    <col min="13843" max="13843" width="10.28515625" style="1" customWidth="1"/>
    <col min="13844" max="13844" width="8.28515625" style="1" customWidth="1"/>
    <col min="13845" max="13845" width="10.5703125" style="1" customWidth="1"/>
    <col min="13846" max="13846" width="11.7109375" style="1" customWidth="1"/>
    <col min="13847" max="13847" width="8.85546875" style="1" customWidth="1"/>
    <col min="13848" max="13848" width="10.42578125" style="1" customWidth="1"/>
    <col min="13849" max="13850" width="9" style="1" customWidth="1"/>
    <col min="13851" max="13851" width="9.7109375" style="1" customWidth="1"/>
    <col min="13852" max="13853" width="9" style="1" customWidth="1"/>
    <col min="13854" max="13854" width="12.42578125" style="1" customWidth="1"/>
    <col min="13855" max="13888" width="0" style="1" hidden="1" customWidth="1"/>
    <col min="13889" max="14068" width="11.42578125" style="1"/>
    <col min="14069" max="14069" width="5" style="1" bestFit="1" customWidth="1"/>
    <col min="14070" max="14070" width="24.140625" style="1" bestFit="1" customWidth="1"/>
    <col min="14071" max="14071" width="14" style="1" bestFit="1" customWidth="1"/>
    <col min="14072" max="14072" width="14.28515625" style="1" customWidth="1"/>
    <col min="14073" max="14074" width="11.7109375" style="1" customWidth="1"/>
    <col min="14075" max="14076" width="11.7109375" style="1" bestFit="1" customWidth="1"/>
    <col min="14077" max="14077" width="11.7109375" style="1" customWidth="1"/>
    <col min="14078" max="14078" width="9.7109375" style="1" customWidth="1"/>
    <col min="14079" max="14079" width="10.5703125" style="1" customWidth="1"/>
    <col min="14080" max="14080" width="11.140625" style="1" customWidth="1"/>
    <col min="14081" max="14081" width="9.7109375" style="1" customWidth="1"/>
    <col min="14082" max="14082" width="10" style="1" customWidth="1"/>
    <col min="14083" max="14083" width="10.7109375" style="1" customWidth="1"/>
    <col min="14084" max="14085" width="9.7109375" style="1" customWidth="1"/>
    <col min="14086" max="14086" width="10.7109375" style="1" customWidth="1"/>
    <col min="14087" max="14087" width="10.140625" style="1" customWidth="1"/>
    <col min="14088" max="14088" width="10.7109375" style="1" customWidth="1"/>
    <col min="14089" max="14089" width="11.42578125" style="1" customWidth="1"/>
    <col min="14090" max="14090" width="12.28515625" style="1" customWidth="1"/>
    <col min="14091" max="14091" width="11" style="1" customWidth="1"/>
    <col min="14092" max="14092" width="8.140625" style="1" customWidth="1"/>
    <col min="14093" max="14093" width="11.28515625" style="1" customWidth="1"/>
    <col min="14094" max="14096" width="12.42578125" style="1" customWidth="1"/>
    <col min="14097" max="14097" width="9.28515625" style="1" customWidth="1"/>
    <col min="14098" max="14098" width="11.42578125" style="1" customWidth="1"/>
    <col min="14099" max="14099" width="10.28515625" style="1" customWidth="1"/>
    <col min="14100" max="14100" width="8.28515625" style="1" customWidth="1"/>
    <col min="14101" max="14101" width="10.5703125" style="1" customWidth="1"/>
    <col min="14102" max="14102" width="11.7109375" style="1" customWidth="1"/>
    <col min="14103" max="14103" width="8.85546875" style="1" customWidth="1"/>
    <col min="14104" max="14104" width="10.42578125" style="1" customWidth="1"/>
    <col min="14105" max="14106" width="9" style="1" customWidth="1"/>
    <col min="14107" max="14107" width="9.7109375" style="1" customWidth="1"/>
    <col min="14108" max="14109" width="9" style="1" customWidth="1"/>
    <col min="14110" max="14110" width="12.42578125" style="1" customWidth="1"/>
    <col min="14111" max="14144" width="0" style="1" hidden="1" customWidth="1"/>
    <col min="14145" max="14324" width="11.42578125" style="1"/>
    <col min="14325" max="14325" width="5" style="1" bestFit="1" customWidth="1"/>
    <col min="14326" max="14326" width="24.140625" style="1" bestFit="1" customWidth="1"/>
    <col min="14327" max="14327" width="14" style="1" bestFit="1" customWidth="1"/>
    <col min="14328" max="14328" width="14.28515625" style="1" customWidth="1"/>
    <col min="14329" max="14330" width="11.7109375" style="1" customWidth="1"/>
    <col min="14331" max="14332" width="11.7109375" style="1" bestFit="1" customWidth="1"/>
    <col min="14333" max="14333" width="11.7109375" style="1" customWidth="1"/>
    <col min="14334" max="14334" width="9.7109375" style="1" customWidth="1"/>
    <col min="14335" max="14335" width="10.5703125" style="1" customWidth="1"/>
    <col min="14336" max="14336" width="11.140625" style="1" customWidth="1"/>
    <col min="14337" max="14337" width="9.7109375" style="1" customWidth="1"/>
    <col min="14338" max="14338" width="10" style="1" customWidth="1"/>
    <col min="14339" max="14339" width="10.7109375" style="1" customWidth="1"/>
    <col min="14340" max="14341" width="9.7109375" style="1" customWidth="1"/>
    <col min="14342" max="14342" width="10.7109375" style="1" customWidth="1"/>
    <col min="14343" max="14343" width="10.140625" style="1" customWidth="1"/>
    <col min="14344" max="14344" width="10.7109375" style="1" customWidth="1"/>
    <col min="14345" max="14345" width="11.42578125" style="1" customWidth="1"/>
    <col min="14346" max="14346" width="12.28515625" style="1" customWidth="1"/>
    <col min="14347" max="14347" width="11" style="1" customWidth="1"/>
    <col min="14348" max="14348" width="8.140625" style="1" customWidth="1"/>
    <col min="14349" max="14349" width="11.28515625" style="1" customWidth="1"/>
    <col min="14350" max="14352" width="12.42578125" style="1" customWidth="1"/>
    <col min="14353" max="14353" width="9.28515625" style="1" customWidth="1"/>
    <col min="14354" max="14354" width="11.42578125" style="1" customWidth="1"/>
    <col min="14355" max="14355" width="10.28515625" style="1" customWidth="1"/>
    <col min="14356" max="14356" width="8.28515625" style="1" customWidth="1"/>
    <col min="14357" max="14357" width="10.5703125" style="1" customWidth="1"/>
    <col min="14358" max="14358" width="11.7109375" style="1" customWidth="1"/>
    <col min="14359" max="14359" width="8.85546875" style="1" customWidth="1"/>
    <col min="14360" max="14360" width="10.42578125" style="1" customWidth="1"/>
    <col min="14361" max="14362" width="9" style="1" customWidth="1"/>
    <col min="14363" max="14363" width="9.7109375" style="1" customWidth="1"/>
    <col min="14364" max="14365" width="9" style="1" customWidth="1"/>
    <col min="14366" max="14366" width="12.42578125" style="1" customWidth="1"/>
    <col min="14367" max="14400" width="0" style="1" hidden="1" customWidth="1"/>
    <col min="14401" max="14580" width="11.42578125" style="1"/>
    <col min="14581" max="14581" width="5" style="1" bestFit="1" customWidth="1"/>
    <col min="14582" max="14582" width="24.140625" style="1" bestFit="1" customWidth="1"/>
    <col min="14583" max="14583" width="14" style="1" bestFit="1" customWidth="1"/>
    <col min="14584" max="14584" width="14.28515625" style="1" customWidth="1"/>
    <col min="14585" max="14586" width="11.7109375" style="1" customWidth="1"/>
    <col min="14587" max="14588" width="11.7109375" style="1" bestFit="1" customWidth="1"/>
    <col min="14589" max="14589" width="11.7109375" style="1" customWidth="1"/>
    <col min="14590" max="14590" width="9.7109375" style="1" customWidth="1"/>
    <col min="14591" max="14591" width="10.5703125" style="1" customWidth="1"/>
    <col min="14592" max="14592" width="11.140625" style="1" customWidth="1"/>
    <col min="14593" max="14593" width="9.7109375" style="1" customWidth="1"/>
    <col min="14594" max="14594" width="10" style="1" customWidth="1"/>
    <col min="14595" max="14595" width="10.7109375" style="1" customWidth="1"/>
    <col min="14596" max="14597" width="9.7109375" style="1" customWidth="1"/>
    <col min="14598" max="14598" width="10.7109375" style="1" customWidth="1"/>
    <col min="14599" max="14599" width="10.140625" style="1" customWidth="1"/>
    <col min="14600" max="14600" width="10.7109375" style="1" customWidth="1"/>
    <col min="14601" max="14601" width="11.42578125" style="1" customWidth="1"/>
    <col min="14602" max="14602" width="12.28515625" style="1" customWidth="1"/>
    <col min="14603" max="14603" width="11" style="1" customWidth="1"/>
    <col min="14604" max="14604" width="8.140625" style="1" customWidth="1"/>
    <col min="14605" max="14605" width="11.28515625" style="1" customWidth="1"/>
    <col min="14606" max="14608" width="12.42578125" style="1" customWidth="1"/>
    <col min="14609" max="14609" width="9.28515625" style="1" customWidth="1"/>
    <col min="14610" max="14610" width="11.42578125" style="1" customWidth="1"/>
    <col min="14611" max="14611" width="10.28515625" style="1" customWidth="1"/>
    <col min="14612" max="14612" width="8.28515625" style="1" customWidth="1"/>
    <col min="14613" max="14613" width="10.5703125" style="1" customWidth="1"/>
    <col min="14614" max="14614" width="11.7109375" style="1" customWidth="1"/>
    <col min="14615" max="14615" width="8.85546875" style="1" customWidth="1"/>
    <col min="14616" max="14616" width="10.42578125" style="1" customWidth="1"/>
    <col min="14617" max="14618" width="9" style="1" customWidth="1"/>
    <col min="14619" max="14619" width="9.7109375" style="1" customWidth="1"/>
    <col min="14620" max="14621" width="9" style="1" customWidth="1"/>
    <col min="14622" max="14622" width="12.42578125" style="1" customWidth="1"/>
    <col min="14623" max="14656" width="0" style="1" hidden="1" customWidth="1"/>
    <col min="14657" max="14836" width="11.42578125" style="1"/>
    <col min="14837" max="14837" width="5" style="1" bestFit="1" customWidth="1"/>
    <col min="14838" max="14838" width="24.140625" style="1" bestFit="1" customWidth="1"/>
    <col min="14839" max="14839" width="14" style="1" bestFit="1" customWidth="1"/>
    <col min="14840" max="14840" width="14.28515625" style="1" customWidth="1"/>
    <col min="14841" max="14842" width="11.7109375" style="1" customWidth="1"/>
    <col min="14843" max="14844" width="11.7109375" style="1" bestFit="1" customWidth="1"/>
    <col min="14845" max="14845" width="11.7109375" style="1" customWidth="1"/>
    <col min="14846" max="14846" width="9.7109375" style="1" customWidth="1"/>
    <col min="14847" max="14847" width="10.5703125" style="1" customWidth="1"/>
    <col min="14848" max="14848" width="11.140625" style="1" customWidth="1"/>
    <col min="14849" max="14849" width="9.7109375" style="1" customWidth="1"/>
    <col min="14850" max="14850" width="10" style="1" customWidth="1"/>
    <col min="14851" max="14851" width="10.7109375" style="1" customWidth="1"/>
    <col min="14852" max="14853" width="9.7109375" style="1" customWidth="1"/>
    <col min="14854" max="14854" width="10.7109375" style="1" customWidth="1"/>
    <col min="14855" max="14855" width="10.140625" style="1" customWidth="1"/>
    <col min="14856" max="14856" width="10.7109375" style="1" customWidth="1"/>
    <col min="14857" max="14857" width="11.42578125" style="1" customWidth="1"/>
    <col min="14858" max="14858" width="12.28515625" style="1" customWidth="1"/>
    <col min="14859" max="14859" width="11" style="1" customWidth="1"/>
    <col min="14860" max="14860" width="8.140625" style="1" customWidth="1"/>
    <col min="14861" max="14861" width="11.28515625" style="1" customWidth="1"/>
    <col min="14862" max="14864" width="12.42578125" style="1" customWidth="1"/>
    <col min="14865" max="14865" width="9.28515625" style="1" customWidth="1"/>
    <col min="14866" max="14866" width="11.42578125" style="1" customWidth="1"/>
    <col min="14867" max="14867" width="10.28515625" style="1" customWidth="1"/>
    <col min="14868" max="14868" width="8.28515625" style="1" customWidth="1"/>
    <col min="14869" max="14869" width="10.5703125" style="1" customWidth="1"/>
    <col min="14870" max="14870" width="11.7109375" style="1" customWidth="1"/>
    <col min="14871" max="14871" width="8.85546875" style="1" customWidth="1"/>
    <col min="14872" max="14872" width="10.42578125" style="1" customWidth="1"/>
    <col min="14873" max="14874" width="9" style="1" customWidth="1"/>
    <col min="14875" max="14875" width="9.7109375" style="1" customWidth="1"/>
    <col min="14876" max="14877" width="9" style="1" customWidth="1"/>
    <col min="14878" max="14878" width="12.42578125" style="1" customWidth="1"/>
    <col min="14879" max="14912" width="0" style="1" hidden="1" customWidth="1"/>
    <col min="14913" max="15092" width="11.42578125" style="1"/>
    <col min="15093" max="15093" width="5" style="1" bestFit="1" customWidth="1"/>
    <col min="15094" max="15094" width="24.140625" style="1" bestFit="1" customWidth="1"/>
    <col min="15095" max="15095" width="14" style="1" bestFit="1" customWidth="1"/>
    <col min="15096" max="15096" width="14.28515625" style="1" customWidth="1"/>
    <col min="15097" max="15098" width="11.7109375" style="1" customWidth="1"/>
    <col min="15099" max="15100" width="11.7109375" style="1" bestFit="1" customWidth="1"/>
    <col min="15101" max="15101" width="11.7109375" style="1" customWidth="1"/>
    <col min="15102" max="15102" width="9.7109375" style="1" customWidth="1"/>
    <col min="15103" max="15103" width="10.5703125" style="1" customWidth="1"/>
    <col min="15104" max="15104" width="11.140625" style="1" customWidth="1"/>
    <col min="15105" max="15105" width="9.7109375" style="1" customWidth="1"/>
    <col min="15106" max="15106" width="10" style="1" customWidth="1"/>
    <col min="15107" max="15107" width="10.7109375" style="1" customWidth="1"/>
    <col min="15108" max="15109" width="9.7109375" style="1" customWidth="1"/>
    <col min="15110" max="15110" width="10.7109375" style="1" customWidth="1"/>
    <col min="15111" max="15111" width="10.140625" style="1" customWidth="1"/>
    <col min="15112" max="15112" width="10.7109375" style="1" customWidth="1"/>
    <col min="15113" max="15113" width="11.42578125" style="1" customWidth="1"/>
    <col min="15114" max="15114" width="12.28515625" style="1" customWidth="1"/>
    <col min="15115" max="15115" width="11" style="1" customWidth="1"/>
    <col min="15116" max="15116" width="8.140625" style="1" customWidth="1"/>
    <col min="15117" max="15117" width="11.28515625" style="1" customWidth="1"/>
    <col min="15118" max="15120" width="12.42578125" style="1" customWidth="1"/>
    <col min="15121" max="15121" width="9.28515625" style="1" customWidth="1"/>
    <col min="15122" max="15122" width="11.42578125" style="1" customWidth="1"/>
    <col min="15123" max="15123" width="10.28515625" style="1" customWidth="1"/>
    <col min="15124" max="15124" width="8.28515625" style="1" customWidth="1"/>
    <col min="15125" max="15125" width="10.5703125" style="1" customWidth="1"/>
    <col min="15126" max="15126" width="11.7109375" style="1" customWidth="1"/>
    <col min="15127" max="15127" width="8.85546875" style="1" customWidth="1"/>
    <col min="15128" max="15128" width="10.42578125" style="1" customWidth="1"/>
    <col min="15129" max="15130" width="9" style="1" customWidth="1"/>
    <col min="15131" max="15131" width="9.7109375" style="1" customWidth="1"/>
    <col min="15132" max="15133" width="9" style="1" customWidth="1"/>
    <col min="15134" max="15134" width="12.42578125" style="1" customWidth="1"/>
    <col min="15135" max="15168" width="0" style="1" hidden="1" customWidth="1"/>
    <col min="15169" max="15348" width="11.42578125" style="1"/>
    <col min="15349" max="15349" width="5" style="1" bestFit="1" customWidth="1"/>
    <col min="15350" max="15350" width="24.140625" style="1" bestFit="1" customWidth="1"/>
    <col min="15351" max="15351" width="14" style="1" bestFit="1" customWidth="1"/>
    <col min="15352" max="15352" width="14.28515625" style="1" customWidth="1"/>
    <col min="15353" max="15354" width="11.7109375" style="1" customWidth="1"/>
    <col min="15355" max="15356" width="11.7109375" style="1" bestFit="1" customWidth="1"/>
    <col min="15357" max="15357" width="11.7109375" style="1" customWidth="1"/>
    <col min="15358" max="15358" width="9.7109375" style="1" customWidth="1"/>
    <col min="15359" max="15359" width="10.5703125" style="1" customWidth="1"/>
    <col min="15360" max="15360" width="11.140625" style="1" customWidth="1"/>
    <col min="15361" max="15361" width="9.7109375" style="1" customWidth="1"/>
    <col min="15362" max="15362" width="10" style="1" customWidth="1"/>
    <col min="15363" max="15363" width="10.7109375" style="1" customWidth="1"/>
    <col min="15364" max="15365" width="9.7109375" style="1" customWidth="1"/>
    <col min="15366" max="15366" width="10.7109375" style="1" customWidth="1"/>
    <col min="15367" max="15367" width="10.140625" style="1" customWidth="1"/>
    <col min="15368" max="15368" width="10.7109375" style="1" customWidth="1"/>
    <col min="15369" max="15369" width="11.42578125" style="1" customWidth="1"/>
    <col min="15370" max="15370" width="12.28515625" style="1" customWidth="1"/>
    <col min="15371" max="15371" width="11" style="1" customWidth="1"/>
    <col min="15372" max="15372" width="8.140625" style="1" customWidth="1"/>
    <col min="15373" max="15373" width="11.28515625" style="1" customWidth="1"/>
    <col min="15374" max="15376" width="12.42578125" style="1" customWidth="1"/>
    <col min="15377" max="15377" width="9.28515625" style="1" customWidth="1"/>
    <col min="15378" max="15378" width="11.42578125" style="1" customWidth="1"/>
    <col min="15379" max="15379" width="10.28515625" style="1" customWidth="1"/>
    <col min="15380" max="15380" width="8.28515625" style="1" customWidth="1"/>
    <col min="15381" max="15381" width="10.5703125" style="1" customWidth="1"/>
    <col min="15382" max="15382" width="11.7109375" style="1" customWidth="1"/>
    <col min="15383" max="15383" width="8.85546875" style="1" customWidth="1"/>
    <col min="15384" max="15384" width="10.42578125" style="1" customWidth="1"/>
    <col min="15385" max="15386" width="9" style="1" customWidth="1"/>
    <col min="15387" max="15387" width="9.7109375" style="1" customWidth="1"/>
    <col min="15388" max="15389" width="9" style="1" customWidth="1"/>
    <col min="15390" max="15390" width="12.42578125" style="1" customWidth="1"/>
    <col min="15391" max="15424" width="0" style="1" hidden="1" customWidth="1"/>
    <col min="15425" max="15604" width="11.42578125" style="1"/>
    <col min="15605" max="15605" width="5" style="1" bestFit="1" customWidth="1"/>
    <col min="15606" max="15606" width="24.140625" style="1" bestFit="1" customWidth="1"/>
    <col min="15607" max="15607" width="14" style="1" bestFit="1" customWidth="1"/>
    <col min="15608" max="15608" width="14.28515625" style="1" customWidth="1"/>
    <col min="15609" max="15610" width="11.7109375" style="1" customWidth="1"/>
    <col min="15611" max="15612" width="11.7109375" style="1" bestFit="1" customWidth="1"/>
    <col min="15613" max="15613" width="11.7109375" style="1" customWidth="1"/>
    <col min="15614" max="15614" width="9.7109375" style="1" customWidth="1"/>
    <col min="15615" max="15615" width="10.5703125" style="1" customWidth="1"/>
    <col min="15616" max="15616" width="11.140625" style="1" customWidth="1"/>
    <col min="15617" max="15617" width="9.7109375" style="1" customWidth="1"/>
    <col min="15618" max="15618" width="10" style="1" customWidth="1"/>
    <col min="15619" max="15619" width="10.7109375" style="1" customWidth="1"/>
    <col min="15620" max="15621" width="9.7109375" style="1" customWidth="1"/>
    <col min="15622" max="15622" width="10.7109375" style="1" customWidth="1"/>
    <col min="15623" max="15623" width="10.140625" style="1" customWidth="1"/>
    <col min="15624" max="15624" width="10.7109375" style="1" customWidth="1"/>
    <col min="15625" max="15625" width="11.42578125" style="1" customWidth="1"/>
    <col min="15626" max="15626" width="12.28515625" style="1" customWidth="1"/>
    <col min="15627" max="15627" width="11" style="1" customWidth="1"/>
    <col min="15628" max="15628" width="8.140625" style="1" customWidth="1"/>
    <col min="15629" max="15629" width="11.28515625" style="1" customWidth="1"/>
    <col min="15630" max="15632" width="12.42578125" style="1" customWidth="1"/>
    <col min="15633" max="15633" width="9.28515625" style="1" customWidth="1"/>
    <col min="15634" max="15634" width="11.42578125" style="1" customWidth="1"/>
    <col min="15635" max="15635" width="10.28515625" style="1" customWidth="1"/>
    <col min="15636" max="15636" width="8.28515625" style="1" customWidth="1"/>
    <col min="15637" max="15637" width="10.5703125" style="1" customWidth="1"/>
    <col min="15638" max="15638" width="11.7109375" style="1" customWidth="1"/>
    <col min="15639" max="15639" width="8.85546875" style="1" customWidth="1"/>
    <col min="15640" max="15640" width="10.42578125" style="1" customWidth="1"/>
    <col min="15641" max="15642" width="9" style="1" customWidth="1"/>
    <col min="15643" max="15643" width="9.7109375" style="1" customWidth="1"/>
    <col min="15644" max="15645" width="9" style="1" customWidth="1"/>
    <col min="15646" max="15646" width="12.42578125" style="1" customWidth="1"/>
    <col min="15647" max="15680" width="0" style="1" hidden="1" customWidth="1"/>
    <col min="15681" max="15860" width="11.42578125" style="1"/>
    <col min="15861" max="15861" width="5" style="1" bestFit="1" customWidth="1"/>
    <col min="15862" max="15862" width="24.140625" style="1" bestFit="1" customWidth="1"/>
    <col min="15863" max="15863" width="14" style="1" bestFit="1" customWidth="1"/>
    <col min="15864" max="15864" width="14.28515625" style="1" customWidth="1"/>
    <col min="15865" max="15866" width="11.7109375" style="1" customWidth="1"/>
    <col min="15867" max="15868" width="11.7109375" style="1" bestFit="1" customWidth="1"/>
    <col min="15869" max="15869" width="11.7109375" style="1" customWidth="1"/>
    <col min="15870" max="15870" width="9.7109375" style="1" customWidth="1"/>
    <col min="15871" max="15871" width="10.5703125" style="1" customWidth="1"/>
    <col min="15872" max="15872" width="11.140625" style="1" customWidth="1"/>
    <col min="15873" max="15873" width="9.7109375" style="1" customWidth="1"/>
    <col min="15874" max="15874" width="10" style="1" customWidth="1"/>
    <col min="15875" max="15875" width="10.7109375" style="1" customWidth="1"/>
    <col min="15876" max="15877" width="9.7109375" style="1" customWidth="1"/>
    <col min="15878" max="15878" width="10.7109375" style="1" customWidth="1"/>
    <col min="15879" max="15879" width="10.140625" style="1" customWidth="1"/>
    <col min="15880" max="15880" width="10.7109375" style="1" customWidth="1"/>
    <col min="15881" max="15881" width="11.42578125" style="1" customWidth="1"/>
    <col min="15882" max="15882" width="12.28515625" style="1" customWidth="1"/>
    <col min="15883" max="15883" width="11" style="1" customWidth="1"/>
    <col min="15884" max="15884" width="8.140625" style="1" customWidth="1"/>
    <col min="15885" max="15885" width="11.28515625" style="1" customWidth="1"/>
    <col min="15886" max="15888" width="12.42578125" style="1" customWidth="1"/>
    <col min="15889" max="15889" width="9.28515625" style="1" customWidth="1"/>
    <col min="15890" max="15890" width="11.42578125" style="1" customWidth="1"/>
    <col min="15891" max="15891" width="10.28515625" style="1" customWidth="1"/>
    <col min="15892" max="15892" width="8.28515625" style="1" customWidth="1"/>
    <col min="15893" max="15893" width="10.5703125" style="1" customWidth="1"/>
    <col min="15894" max="15894" width="11.7109375" style="1" customWidth="1"/>
    <col min="15895" max="15895" width="8.85546875" style="1" customWidth="1"/>
    <col min="15896" max="15896" width="10.42578125" style="1" customWidth="1"/>
    <col min="15897" max="15898" width="9" style="1" customWidth="1"/>
    <col min="15899" max="15899" width="9.7109375" style="1" customWidth="1"/>
    <col min="15900" max="15901" width="9" style="1" customWidth="1"/>
    <col min="15902" max="15902" width="12.42578125" style="1" customWidth="1"/>
    <col min="15903" max="15936" width="0" style="1" hidden="1" customWidth="1"/>
    <col min="15937" max="16116" width="11.42578125" style="1"/>
    <col min="16117" max="16117" width="5" style="1" bestFit="1" customWidth="1"/>
    <col min="16118" max="16118" width="24.140625" style="1" bestFit="1" customWidth="1"/>
    <col min="16119" max="16119" width="14" style="1" bestFit="1" customWidth="1"/>
    <col min="16120" max="16120" width="14.28515625" style="1" customWidth="1"/>
    <col min="16121" max="16122" width="11.7109375" style="1" customWidth="1"/>
    <col min="16123" max="16124" width="11.7109375" style="1" bestFit="1" customWidth="1"/>
    <col min="16125" max="16125" width="11.7109375" style="1" customWidth="1"/>
    <col min="16126" max="16126" width="9.7109375" style="1" customWidth="1"/>
    <col min="16127" max="16127" width="10.5703125" style="1" customWidth="1"/>
    <col min="16128" max="16128" width="11.140625" style="1" customWidth="1"/>
    <col min="16129" max="16129" width="9.7109375" style="1" customWidth="1"/>
    <col min="16130" max="16130" width="10" style="1" customWidth="1"/>
    <col min="16131" max="16131" width="10.7109375" style="1" customWidth="1"/>
    <col min="16132" max="16133" width="9.7109375" style="1" customWidth="1"/>
    <col min="16134" max="16134" width="10.7109375" style="1" customWidth="1"/>
    <col min="16135" max="16135" width="10.140625" style="1" customWidth="1"/>
    <col min="16136" max="16136" width="10.7109375" style="1" customWidth="1"/>
    <col min="16137" max="16137" width="11.42578125" style="1" customWidth="1"/>
    <col min="16138" max="16138" width="12.28515625" style="1" customWidth="1"/>
    <col min="16139" max="16139" width="11" style="1" customWidth="1"/>
    <col min="16140" max="16140" width="8.140625" style="1" customWidth="1"/>
    <col min="16141" max="16141" width="11.28515625" style="1" customWidth="1"/>
    <col min="16142" max="16144" width="12.42578125" style="1" customWidth="1"/>
    <col min="16145" max="16145" width="9.28515625" style="1" customWidth="1"/>
    <col min="16146" max="16146" width="11.42578125" style="1" customWidth="1"/>
    <col min="16147" max="16147" width="10.28515625" style="1" customWidth="1"/>
    <col min="16148" max="16148" width="8.28515625" style="1" customWidth="1"/>
    <col min="16149" max="16149" width="10.5703125" style="1" customWidth="1"/>
    <col min="16150" max="16150" width="11.7109375" style="1" customWidth="1"/>
    <col min="16151" max="16151" width="8.85546875" style="1" customWidth="1"/>
    <col min="16152" max="16152" width="10.42578125" style="1" customWidth="1"/>
    <col min="16153" max="16154" width="9" style="1" customWidth="1"/>
    <col min="16155" max="16155" width="9.7109375" style="1" customWidth="1"/>
    <col min="16156" max="16157" width="9" style="1" customWidth="1"/>
    <col min="16158" max="16158" width="12.42578125" style="1" customWidth="1"/>
    <col min="16159" max="16192" width="0" style="1" hidden="1" customWidth="1"/>
    <col min="16193" max="16384" width="11.42578125" style="1"/>
  </cols>
  <sheetData>
    <row r="1" spans="1:67" x14ac:dyDescent="0.2">
      <c r="A1" s="28" t="s">
        <v>581</v>
      </c>
      <c r="B1" s="34"/>
      <c r="D1" s="33"/>
      <c r="F1" s="33"/>
      <c r="G1" s="32" t="s">
        <v>580</v>
      </c>
      <c r="H1" s="31"/>
      <c r="I1" s="30"/>
      <c r="J1" s="29">
        <v>937</v>
      </c>
      <c r="K1" s="29">
        <v>28</v>
      </c>
      <c r="L1" s="29">
        <v>16</v>
      </c>
      <c r="M1" s="29">
        <v>5</v>
      </c>
      <c r="N1" s="29">
        <v>23</v>
      </c>
      <c r="O1" s="29">
        <v>3</v>
      </c>
      <c r="P1" s="29">
        <v>20</v>
      </c>
      <c r="Q1" s="29">
        <v>2</v>
      </c>
      <c r="R1" s="29">
        <v>4</v>
      </c>
      <c r="S1" s="29">
        <v>6</v>
      </c>
      <c r="T1" s="29">
        <v>7</v>
      </c>
      <c r="U1" s="29">
        <v>8</v>
      </c>
      <c r="V1" s="29">
        <v>22</v>
      </c>
      <c r="W1" s="29">
        <v>14</v>
      </c>
      <c r="X1" s="29">
        <v>15</v>
      </c>
      <c r="Y1" s="29">
        <v>19</v>
      </c>
      <c r="Z1" s="29">
        <v>9</v>
      </c>
      <c r="AA1" s="29">
        <v>10</v>
      </c>
      <c r="AB1" s="29">
        <v>11</v>
      </c>
      <c r="AC1" s="29">
        <v>18</v>
      </c>
      <c r="AD1" s="29">
        <v>24</v>
      </c>
      <c r="AE1" s="29">
        <v>25</v>
      </c>
      <c r="AF1" s="29">
        <v>26</v>
      </c>
      <c r="AG1" s="29">
        <v>12</v>
      </c>
      <c r="AH1" s="29">
        <v>13</v>
      </c>
      <c r="AI1" s="29">
        <v>21</v>
      </c>
      <c r="AJ1" s="29">
        <v>1</v>
      </c>
      <c r="AK1" s="29">
        <v>17</v>
      </c>
      <c r="AL1" s="29">
        <v>27</v>
      </c>
      <c r="AM1" s="29">
        <v>29</v>
      </c>
      <c r="AN1" s="29">
        <v>30</v>
      </c>
      <c r="AO1" s="29">
        <v>31</v>
      </c>
      <c r="AP1" s="29">
        <v>32</v>
      </c>
      <c r="AQ1" s="29">
        <v>33</v>
      </c>
      <c r="AR1" s="29">
        <v>34</v>
      </c>
      <c r="AS1" s="29">
        <v>35</v>
      </c>
      <c r="AT1" s="29">
        <v>36</v>
      </c>
      <c r="AU1" s="29">
        <v>37</v>
      </c>
      <c r="AV1" s="25"/>
      <c r="AW1" s="25"/>
      <c r="AX1" s="25"/>
      <c r="AY1" s="25"/>
      <c r="AZ1" s="25"/>
      <c r="BA1" s="25"/>
      <c r="BB1" s="25"/>
      <c r="BC1" s="25"/>
      <c r="BD1" s="25"/>
      <c r="BE1" s="25"/>
      <c r="BF1" s="25"/>
      <c r="BG1" s="25"/>
      <c r="BH1" s="25"/>
      <c r="BI1" s="25"/>
      <c r="BJ1" s="25"/>
      <c r="BK1" s="25"/>
      <c r="BL1" s="25"/>
      <c r="BM1" s="25"/>
      <c r="BN1" s="25"/>
      <c r="BO1" s="25"/>
    </row>
    <row r="2" spans="1:67" x14ac:dyDescent="0.2">
      <c r="A2" s="28" t="s">
        <v>579</v>
      </c>
      <c r="B2" s="3"/>
      <c r="D2" s="27"/>
      <c r="G2" s="26" t="s">
        <v>0</v>
      </c>
      <c r="I2" s="25">
        <v>937</v>
      </c>
      <c r="J2" s="25">
        <v>1</v>
      </c>
      <c r="K2" s="25">
        <v>2</v>
      </c>
      <c r="L2" s="25">
        <v>3</v>
      </c>
      <c r="M2" s="25">
        <v>4</v>
      </c>
      <c r="N2" s="25">
        <v>5</v>
      </c>
      <c r="O2" s="25">
        <v>6</v>
      </c>
      <c r="P2" s="25">
        <v>7</v>
      </c>
      <c r="Q2" s="25">
        <v>8</v>
      </c>
      <c r="R2" s="25">
        <v>9</v>
      </c>
      <c r="S2" s="25">
        <v>10</v>
      </c>
      <c r="T2" s="25">
        <v>11</v>
      </c>
      <c r="U2" s="25">
        <v>12</v>
      </c>
      <c r="V2" s="25">
        <v>13</v>
      </c>
      <c r="W2" s="25">
        <v>14</v>
      </c>
      <c r="X2" s="25">
        <v>15</v>
      </c>
      <c r="Y2" s="25">
        <v>16</v>
      </c>
      <c r="Z2" s="25">
        <v>17</v>
      </c>
      <c r="AA2" s="25">
        <v>18</v>
      </c>
      <c r="AB2" s="25">
        <v>19</v>
      </c>
      <c r="AC2" s="25">
        <v>20</v>
      </c>
      <c r="AD2" s="25">
        <v>21</v>
      </c>
      <c r="AE2" s="25">
        <v>22</v>
      </c>
      <c r="AF2" s="25">
        <v>23</v>
      </c>
      <c r="AG2" s="25">
        <v>24</v>
      </c>
      <c r="AH2" s="25">
        <v>25</v>
      </c>
      <c r="AI2" s="25">
        <v>26</v>
      </c>
      <c r="AJ2" s="25">
        <v>27</v>
      </c>
      <c r="AK2" s="25">
        <v>28</v>
      </c>
      <c r="AL2" s="25">
        <v>29</v>
      </c>
      <c r="AM2" s="25">
        <v>30</v>
      </c>
      <c r="AN2" s="25">
        <v>31</v>
      </c>
      <c r="AO2" s="25">
        <v>32</v>
      </c>
      <c r="AP2" s="25">
        <v>33</v>
      </c>
      <c r="AQ2" s="25">
        <v>34</v>
      </c>
      <c r="AR2" s="25">
        <v>35</v>
      </c>
      <c r="AS2" s="25">
        <v>36</v>
      </c>
      <c r="AT2" s="25">
        <v>37</v>
      </c>
      <c r="AU2" s="25">
        <v>38</v>
      </c>
      <c r="AV2" s="25">
        <v>39</v>
      </c>
      <c r="AW2" s="25">
        <v>40</v>
      </c>
      <c r="AX2" s="25">
        <v>41</v>
      </c>
      <c r="AY2" s="25">
        <v>42</v>
      </c>
      <c r="AZ2" s="25">
        <v>43</v>
      </c>
      <c r="BA2" s="25">
        <v>44</v>
      </c>
      <c r="BB2" s="25">
        <v>45</v>
      </c>
      <c r="BC2" s="25">
        <v>46</v>
      </c>
      <c r="BD2" s="25">
        <v>47</v>
      </c>
      <c r="BE2" s="25">
        <v>48</v>
      </c>
      <c r="BF2" s="25">
        <v>49</v>
      </c>
      <c r="BG2" s="25">
        <v>50</v>
      </c>
      <c r="BH2" s="25">
        <v>51</v>
      </c>
      <c r="BI2" s="25">
        <v>52</v>
      </c>
      <c r="BJ2" s="25">
        <v>53</v>
      </c>
      <c r="BK2" s="25">
        <v>54</v>
      </c>
      <c r="BL2" s="25">
        <v>55</v>
      </c>
      <c r="BM2" s="25">
        <v>56</v>
      </c>
      <c r="BN2" s="25">
        <v>57</v>
      </c>
      <c r="BO2" s="25"/>
    </row>
    <row r="3" spans="1:67" ht="50.1" customHeight="1" x14ac:dyDescent="0.2">
      <c r="A3" s="19" t="s">
        <v>577</v>
      </c>
      <c r="B3" s="19" t="s">
        <v>576</v>
      </c>
      <c r="C3" s="19" t="s">
        <v>575</v>
      </c>
      <c r="D3" s="19" t="s">
        <v>574</v>
      </c>
      <c r="E3" s="19" t="s">
        <v>573</v>
      </c>
      <c r="F3" s="19" t="s">
        <v>572</v>
      </c>
      <c r="G3" s="24" t="s">
        <v>571</v>
      </c>
      <c r="H3" s="23"/>
      <c r="I3" s="22" t="s">
        <v>570</v>
      </c>
      <c r="J3" s="20" t="s">
        <v>569</v>
      </c>
      <c r="K3" s="20" t="s">
        <v>568</v>
      </c>
      <c r="L3" s="20" t="s">
        <v>567</v>
      </c>
      <c r="M3" s="20" t="s">
        <v>566</v>
      </c>
      <c r="N3" s="20" t="s">
        <v>565</v>
      </c>
      <c r="O3" s="20" t="s">
        <v>564</v>
      </c>
      <c r="P3" s="20" t="s">
        <v>563</v>
      </c>
      <c r="Q3" s="20" t="s">
        <v>562</v>
      </c>
      <c r="R3" s="20" t="s">
        <v>561</v>
      </c>
      <c r="S3" s="20" t="s">
        <v>560</v>
      </c>
      <c r="T3" s="20" t="s">
        <v>559</v>
      </c>
      <c r="U3" s="20" t="s">
        <v>558</v>
      </c>
      <c r="V3" s="20" t="s">
        <v>557</v>
      </c>
      <c r="W3" s="20" t="s">
        <v>556</v>
      </c>
      <c r="X3" s="20" t="s">
        <v>555</v>
      </c>
      <c r="Y3" s="20" t="s">
        <v>554</v>
      </c>
      <c r="Z3" s="20" t="s">
        <v>553</v>
      </c>
      <c r="AA3" s="20" t="s">
        <v>552</v>
      </c>
      <c r="AB3" s="20" t="s">
        <v>551</v>
      </c>
      <c r="AC3" s="20" t="s">
        <v>550</v>
      </c>
      <c r="AD3" s="20" t="s">
        <v>549</v>
      </c>
      <c r="AE3" s="20" t="s">
        <v>548</v>
      </c>
      <c r="AF3" s="20" t="s">
        <v>547</v>
      </c>
      <c r="AG3" s="20" t="s">
        <v>546</v>
      </c>
      <c r="AH3" s="20" t="s">
        <v>545</v>
      </c>
      <c r="AI3" s="20" t="s">
        <v>544</v>
      </c>
      <c r="AJ3" s="20" t="s">
        <v>543</v>
      </c>
      <c r="AK3" s="20" t="s">
        <v>542</v>
      </c>
      <c r="AL3" s="20" t="s">
        <v>541</v>
      </c>
      <c r="AM3" s="20" t="s">
        <v>540</v>
      </c>
      <c r="AN3" s="20" t="s">
        <v>539</v>
      </c>
      <c r="AO3" s="20" t="s">
        <v>538</v>
      </c>
      <c r="AP3" s="20" t="s">
        <v>537</v>
      </c>
      <c r="AQ3" s="21" t="s">
        <v>536</v>
      </c>
      <c r="AR3" s="21" t="s">
        <v>535</v>
      </c>
      <c r="AS3" s="21" t="s">
        <v>534</v>
      </c>
      <c r="AT3" s="20" t="s">
        <v>533</v>
      </c>
      <c r="AU3" s="20" t="s">
        <v>532</v>
      </c>
      <c r="AV3" s="20" t="s">
        <v>531</v>
      </c>
      <c r="AW3" s="20" t="s">
        <v>530</v>
      </c>
      <c r="AX3" s="20" t="s">
        <v>584</v>
      </c>
      <c r="AY3" s="20" t="s">
        <v>529</v>
      </c>
      <c r="AZ3" s="20" t="s">
        <v>529</v>
      </c>
      <c r="BA3" s="20" t="s">
        <v>529</v>
      </c>
      <c r="BB3" s="20" t="s">
        <v>529</v>
      </c>
      <c r="BC3" s="20" t="s">
        <v>529</v>
      </c>
      <c r="BD3" s="20" t="s">
        <v>529</v>
      </c>
      <c r="BE3" s="20" t="s">
        <v>529</v>
      </c>
      <c r="BF3" s="20" t="s">
        <v>529</v>
      </c>
      <c r="BG3" s="20" t="s">
        <v>529</v>
      </c>
      <c r="BH3" s="20" t="s">
        <v>529</v>
      </c>
      <c r="BI3" s="20" t="s">
        <v>529</v>
      </c>
      <c r="BJ3" s="20" t="s">
        <v>529</v>
      </c>
      <c r="BK3" s="20" t="s">
        <v>529</v>
      </c>
      <c r="BL3" s="20" t="s">
        <v>529</v>
      </c>
      <c r="BM3" s="20" t="s">
        <v>529</v>
      </c>
      <c r="BN3" s="20" t="s">
        <v>529</v>
      </c>
      <c r="BO3" s="19" t="s">
        <v>528</v>
      </c>
    </row>
    <row r="4" spans="1:67" ht="25.5" x14ac:dyDescent="0.2">
      <c r="A4" s="17"/>
      <c r="B4" s="17"/>
      <c r="C4" s="17"/>
      <c r="D4" s="17"/>
      <c r="E4" s="17"/>
      <c r="F4" s="17"/>
      <c r="G4" s="17" t="s">
        <v>527</v>
      </c>
      <c r="H4" s="17" t="s">
        <v>526</v>
      </c>
      <c r="I4" s="17"/>
      <c r="J4" s="18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</row>
    <row r="5" spans="1:67" x14ac:dyDescent="0.2">
      <c r="A5" s="15" t="s">
        <v>525</v>
      </c>
      <c r="B5" s="14" t="s">
        <v>488</v>
      </c>
      <c r="C5" s="14" t="s">
        <v>488</v>
      </c>
      <c r="D5" s="13">
        <v>458031.31</v>
      </c>
      <c r="E5" s="13">
        <f>ROUND(SUM($D5*1%),2)</f>
        <v>4580.3100000000004</v>
      </c>
      <c r="F5" s="13">
        <f>ROUND(SUM($D5*0.5%),2)</f>
        <v>2290.16</v>
      </c>
      <c r="G5" s="13">
        <f>E5-J5</f>
        <v>4580.3100000000004</v>
      </c>
      <c r="H5" s="13">
        <f>F5-BO5</f>
        <v>2290.16</v>
      </c>
      <c r="I5" s="12">
        <f ca="1">OFFSET(INDIRECT(ADDRESS(1,MATCH($I$2,$A$1:$BN$1,0))),ROW()-1,0)</f>
        <v>0</v>
      </c>
      <c r="J5" s="37">
        <v>0</v>
      </c>
      <c r="K5" s="37">
        <v>0</v>
      </c>
      <c r="L5" s="37">
        <v>0</v>
      </c>
      <c r="M5" s="37">
        <v>0</v>
      </c>
      <c r="N5" s="37">
        <v>0</v>
      </c>
      <c r="O5" s="37">
        <v>0</v>
      </c>
      <c r="P5" s="37">
        <v>0</v>
      </c>
      <c r="Q5" s="37">
        <v>0</v>
      </c>
      <c r="R5" s="37">
        <v>0</v>
      </c>
      <c r="S5" s="37">
        <v>0</v>
      </c>
      <c r="T5" s="37">
        <v>0</v>
      </c>
      <c r="U5" s="37">
        <v>0</v>
      </c>
      <c r="V5" s="37">
        <v>0</v>
      </c>
      <c r="W5" s="37">
        <v>0</v>
      </c>
      <c r="X5" s="37">
        <v>0</v>
      </c>
      <c r="Y5" s="37">
        <v>0</v>
      </c>
      <c r="Z5" s="37">
        <v>0</v>
      </c>
      <c r="AA5" s="37">
        <v>0</v>
      </c>
      <c r="AB5" s="37">
        <v>0</v>
      </c>
      <c r="AC5" s="37">
        <v>0</v>
      </c>
      <c r="AD5" s="37">
        <v>0</v>
      </c>
      <c r="AE5" s="37">
        <v>0</v>
      </c>
      <c r="AF5" s="37">
        <v>0</v>
      </c>
      <c r="AG5" s="37">
        <v>0</v>
      </c>
      <c r="AH5" s="37">
        <v>0</v>
      </c>
      <c r="AI5" s="37">
        <v>0</v>
      </c>
      <c r="AJ5" s="37">
        <v>0</v>
      </c>
      <c r="AK5" s="37">
        <v>0</v>
      </c>
      <c r="AL5" s="37">
        <v>0</v>
      </c>
      <c r="AM5" s="37">
        <v>0</v>
      </c>
      <c r="AN5" s="37">
        <v>0</v>
      </c>
      <c r="AO5" s="37">
        <v>0</v>
      </c>
      <c r="AP5" s="37">
        <v>0</v>
      </c>
      <c r="AQ5" s="37">
        <v>0</v>
      </c>
      <c r="AR5" s="37">
        <v>0</v>
      </c>
      <c r="AS5" s="37">
        <v>0</v>
      </c>
      <c r="AT5" s="37">
        <v>0</v>
      </c>
      <c r="AU5" s="37">
        <v>0</v>
      </c>
      <c r="AV5" s="37">
        <v>0</v>
      </c>
      <c r="AW5" s="37">
        <v>0</v>
      </c>
      <c r="AX5" s="37">
        <v>0</v>
      </c>
      <c r="AY5" s="35">
        <v>0</v>
      </c>
      <c r="AZ5" s="35">
        <v>0</v>
      </c>
      <c r="BA5" s="35">
        <v>0</v>
      </c>
      <c r="BB5" s="35">
        <v>0</v>
      </c>
      <c r="BC5" s="35">
        <v>0</v>
      </c>
      <c r="BD5" s="35">
        <v>0</v>
      </c>
      <c r="BE5" s="35">
        <v>0</v>
      </c>
      <c r="BF5" s="35">
        <v>0</v>
      </c>
      <c r="BG5" s="35">
        <v>0</v>
      </c>
      <c r="BH5" s="35">
        <v>0</v>
      </c>
      <c r="BI5" s="35">
        <v>0</v>
      </c>
      <c r="BJ5" s="35">
        <v>0</v>
      </c>
      <c r="BK5" s="35">
        <v>0</v>
      </c>
      <c r="BL5" s="35">
        <v>0</v>
      </c>
      <c r="BM5" s="35">
        <v>0</v>
      </c>
      <c r="BN5" s="35">
        <v>0</v>
      </c>
      <c r="BO5" s="7">
        <f>SUM(K5:BN5)</f>
        <v>0</v>
      </c>
    </row>
    <row r="6" spans="1:67" x14ac:dyDescent="0.2">
      <c r="A6" s="15" t="s">
        <v>524</v>
      </c>
      <c r="B6" s="14" t="s">
        <v>523</v>
      </c>
      <c r="C6" s="14" t="s">
        <v>488</v>
      </c>
      <c r="D6" s="13">
        <v>169712.57</v>
      </c>
      <c r="E6" s="13">
        <f>ROUND(SUM($D6*1%),2)</f>
        <v>1697.13</v>
      </c>
      <c r="F6" s="13">
        <f>ROUND(SUM($D6*0.5%),2)</f>
        <v>848.56</v>
      </c>
      <c r="G6" s="13">
        <f>E6-J6</f>
        <v>1597.13</v>
      </c>
      <c r="H6" s="13">
        <f>F6-BO6</f>
        <v>848.56</v>
      </c>
      <c r="I6" s="12">
        <f ca="1">OFFSET(INDIRECT(ADDRESS(1,MATCH($I$2,$A$1:$BN$1,0))),ROW()-1,0)</f>
        <v>100</v>
      </c>
      <c r="J6" s="37">
        <v>100</v>
      </c>
      <c r="K6" s="37">
        <v>0</v>
      </c>
      <c r="L6" s="37">
        <v>0</v>
      </c>
      <c r="M6" s="37">
        <v>0</v>
      </c>
      <c r="N6" s="37">
        <v>0</v>
      </c>
      <c r="O6" s="37">
        <v>0</v>
      </c>
      <c r="P6" s="37">
        <v>0</v>
      </c>
      <c r="Q6" s="37">
        <v>0</v>
      </c>
      <c r="R6" s="37">
        <v>0</v>
      </c>
      <c r="S6" s="37">
        <v>0</v>
      </c>
      <c r="T6" s="37">
        <v>0</v>
      </c>
      <c r="U6" s="37">
        <v>0</v>
      </c>
      <c r="V6" s="37">
        <v>0</v>
      </c>
      <c r="W6" s="37">
        <v>0</v>
      </c>
      <c r="X6" s="37">
        <v>0</v>
      </c>
      <c r="Y6" s="37">
        <v>0</v>
      </c>
      <c r="Z6" s="37">
        <v>0</v>
      </c>
      <c r="AA6" s="37">
        <v>0</v>
      </c>
      <c r="AB6" s="37">
        <v>0</v>
      </c>
      <c r="AC6" s="37">
        <v>0</v>
      </c>
      <c r="AD6" s="37">
        <v>0</v>
      </c>
      <c r="AE6" s="37">
        <v>0</v>
      </c>
      <c r="AF6" s="37">
        <v>0</v>
      </c>
      <c r="AG6" s="37">
        <v>0</v>
      </c>
      <c r="AH6" s="37">
        <v>0</v>
      </c>
      <c r="AI6" s="37">
        <v>0</v>
      </c>
      <c r="AJ6" s="37">
        <v>0</v>
      </c>
      <c r="AK6" s="37">
        <v>0</v>
      </c>
      <c r="AL6" s="37">
        <v>0</v>
      </c>
      <c r="AM6" s="37">
        <v>0</v>
      </c>
      <c r="AN6" s="37">
        <v>0</v>
      </c>
      <c r="AO6" s="37">
        <v>0</v>
      </c>
      <c r="AP6" s="37">
        <v>0</v>
      </c>
      <c r="AQ6" s="37">
        <v>0</v>
      </c>
      <c r="AR6" s="37">
        <v>0</v>
      </c>
      <c r="AS6" s="37">
        <v>0</v>
      </c>
      <c r="AT6" s="37">
        <v>0</v>
      </c>
      <c r="AU6" s="37">
        <v>0</v>
      </c>
      <c r="AV6" s="37">
        <v>0</v>
      </c>
      <c r="AW6" s="37">
        <v>0</v>
      </c>
      <c r="AX6" s="37">
        <v>0</v>
      </c>
      <c r="AY6" s="35">
        <v>0</v>
      </c>
      <c r="AZ6" s="35">
        <v>0</v>
      </c>
      <c r="BA6" s="35">
        <v>0</v>
      </c>
      <c r="BB6" s="35">
        <v>0</v>
      </c>
      <c r="BC6" s="35">
        <v>0</v>
      </c>
      <c r="BD6" s="35">
        <v>0</v>
      </c>
      <c r="BE6" s="35">
        <v>0</v>
      </c>
      <c r="BF6" s="35">
        <v>0</v>
      </c>
      <c r="BG6" s="35">
        <v>0</v>
      </c>
      <c r="BH6" s="35">
        <v>0</v>
      </c>
      <c r="BI6" s="35">
        <v>0</v>
      </c>
      <c r="BJ6" s="35">
        <v>0</v>
      </c>
      <c r="BK6" s="35">
        <v>0</v>
      </c>
      <c r="BL6" s="35">
        <v>0</v>
      </c>
      <c r="BM6" s="35">
        <v>0</v>
      </c>
      <c r="BN6" s="35">
        <v>0</v>
      </c>
      <c r="BO6" s="7">
        <f>SUM(K6:BN6)</f>
        <v>0</v>
      </c>
    </row>
    <row r="7" spans="1:67" x14ac:dyDescent="0.2">
      <c r="A7" s="15" t="s">
        <v>522</v>
      </c>
      <c r="B7" s="14" t="s">
        <v>521</v>
      </c>
      <c r="C7" s="14" t="s">
        <v>488</v>
      </c>
      <c r="D7" s="13">
        <v>178840.66</v>
      </c>
      <c r="E7" s="13">
        <f>ROUND(SUM($D7*1%),2)</f>
        <v>1788.41</v>
      </c>
      <c r="F7" s="13">
        <f>ROUND(SUM($D7*0.5%),2)</f>
        <v>894.2</v>
      </c>
      <c r="G7" s="13">
        <f>E7-J7</f>
        <v>0</v>
      </c>
      <c r="H7" s="13">
        <f>F7-BO7</f>
        <v>894.2</v>
      </c>
      <c r="I7" s="12">
        <f ca="1">OFFSET(INDIRECT(ADDRESS(1,MATCH($I$2,$A$1:$BN$1,0))),ROW()-1,0)</f>
        <v>1788.41</v>
      </c>
      <c r="J7" s="37">
        <v>1788.41</v>
      </c>
      <c r="K7" s="37">
        <v>0</v>
      </c>
      <c r="L7" s="37">
        <v>0</v>
      </c>
      <c r="M7" s="37">
        <v>0</v>
      </c>
      <c r="N7" s="37">
        <v>0</v>
      </c>
      <c r="O7" s="37">
        <v>0</v>
      </c>
      <c r="P7" s="37">
        <v>0</v>
      </c>
      <c r="Q7" s="37">
        <v>0</v>
      </c>
      <c r="R7" s="37">
        <v>0</v>
      </c>
      <c r="S7" s="37">
        <v>0</v>
      </c>
      <c r="T7" s="37">
        <v>0</v>
      </c>
      <c r="U7" s="37">
        <v>0</v>
      </c>
      <c r="V7" s="37">
        <v>0</v>
      </c>
      <c r="W7" s="37">
        <v>0</v>
      </c>
      <c r="X7" s="37">
        <v>0</v>
      </c>
      <c r="Y7" s="37">
        <v>0</v>
      </c>
      <c r="Z7" s="37">
        <v>0</v>
      </c>
      <c r="AA7" s="37">
        <v>0</v>
      </c>
      <c r="AB7" s="37">
        <v>0</v>
      </c>
      <c r="AC7" s="37">
        <v>0</v>
      </c>
      <c r="AD7" s="37">
        <v>0</v>
      </c>
      <c r="AE7" s="37">
        <v>0</v>
      </c>
      <c r="AF7" s="37">
        <v>0</v>
      </c>
      <c r="AG7" s="37">
        <v>0</v>
      </c>
      <c r="AH7" s="37">
        <v>0</v>
      </c>
      <c r="AI7" s="37">
        <v>0</v>
      </c>
      <c r="AJ7" s="37">
        <v>0</v>
      </c>
      <c r="AK7" s="37">
        <v>0</v>
      </c>
      <c r="AL7" s="37">
        <v>0</v>
      </c>
      <c r="AM7" s="37">
        <v>0</v>
      </c>
      <c r="AN7" s="37">
        <v>0</v>
      </c>
      <c r="AO7" s="37">
        <v>0</v>
      </c>
      <c r="AP7" s="37">
        <v>0</v>
      </c>
      <c r="AQ7" s="37">
        <v>0</v>
      </c>
      <c r="AR7" s="37">
        <v>0</v>
      </c>
      <c r="AS7" s="37">
        <v>0</v>
      </c>
      <c r="AT7" s="37">
        <v>0</v>
      </c>
      <c r="AU7" s="37">
        <v>0</v>
      </c>
      <c r="AV7" s="37">
        <v>0</v>
      </c>
      <c r="AW7" s="37">
        <v>0</v>
      </c>
      <c r="AX7" s="37">
        <v>0</v>
      </c>
      <c r="AY7" s="35">
        <v>0</v>
      </c>
      <c r="AZ7" s="35">
        <v>0</v>
      </c>
      <c r="BA7" s="35">
        <v>0</v>
      </c>
      <c r="BB7" s="35">
        <v>0</v>
      </c>
      <c r="BC7" s="35">
        <v>0</v>
      </c>
      <c r="BD7" s="35">
        <v>0</v>
      </c>
      <c r="BE7" s="35">
        <v>0</v>
      </c>
      <c r="BF7" s="35">
        <v>0</v>
      </c>
      <c r="BG7" s="35">
        <v>0</v>
      </c>
      <c r="BH7" s="35">
        <v>0</v>
      </c>
      <c r="BI7" s="35">
        <v>0</v>
      </c>
      <c r="BJ7" s="35">
        <v>0</v>
      </c>
      <c r="BK7" s="35">
        <v>0</v>
      </c>
      <c r="BL7" s="35">
        <v>0</v>
      </c>
      <c r="BM7" s="35">
        <v>0</v>
      </c>
      <c r="BN7" s="35">
        <v>0</v>
      </c>
      <c r="BO7" s="7">
        <f>SUM(K7:BN7)</f>
        <v>0</v>
      </c>
    </row>
    <row r="8" spans="1:67" x14ac:dyDescent="0.2">
      <c r="A8" s="15" t="s">
        <v>520</v>
      </c>
      <c r="B8" s="14" t="s">
        <v>519</v>
      </c>
      <c r="C8" s="14" t="s">
        <v>488</v>
      </c>
      <c r="D8" s="13">
        <v>236792.03</v>
      </c>
      <c r="E8" s="13">
        <f>ROUND(SUM($D8*1%),2)</f>
        <v>2367.92</v>
      </c>
      <c r="F8" s="13">
        <f>ROUND(SUM($D8*0.5%),2)</f>
        <v>1183.96</v>
      </c>
      <c r="G8" s="13">
        <f>E8-J8</f>
        <v>2167.92</v>
      </c>
      <c r="H8" s="13">
        <f>F8-BO8</f>
        <v>1183.96</v>
      </c>
      <c r="I8" s="12">
        <f ca="1">OFFSET(INDIRECT(ADDRESS(1,MATCH($I$2,$A$1:$BN$1,0))),ROW()-1,0)</f>
        <v>200</v>
      </c>
      <c r="J8" s="37">
        <v>200</v>
      </c>
      <c r="K8" s="37">
        <v>0</v>
      </c>
      <c r="L8" s="37">
        <v>0</v>
      </c>
      <c r="M8" s="37">
        <v>0</v>
      </c>
      <c r="N8" s="37">
        <v>0</v>
      </c>
      <c r="O8" s="37">
        <v>0</v>
      </c>
      <c r="P8" s="37">
        <v>0</v>
      </c>
      <c r="Q8" s="37">
        <v>0</v>
      </c>
      <c r="R8" s="37">
        <v>0</v>
      </c>
      <c r="S8" s="37">
        <v>0</v>
      </c>
      <c r="T8" s="37">
        <v>0</v>
      </c>
      <c r="U8" s="37">
        <v>0</v>
      </c>
      <c r="V8" s="37">
        <v>0</v>
      </c>
      <c r="W8" s="37">
        <v>0</v>
      </c>
      <c r="X8" s="37">
        <v>0</v>
      </c>
      <c r="Y8" s="37">
        <v>0</v>
      </c>
      <c r="Z8" s="37">
        <v>0</v>
      </c>
      <c r="AA8" s="37">
        <v>0</v>
      </c>
      <c r="AB8" s="37">
        <v>0</v>
      </c>
      <c r="AC8" s="37">
        <v>0</v>
      </c>
      <c r="AD8" s="37">
        <v>0</v>
      </c>
      <c r="AE8" s="37">
        <v>0</v>
      </c>
      <c r="AF8" s="37">
        <v>0</v>
      </c>
      <c r="AG8" s="37">
        <v>0</v>
      </c>
      <c r="AH8" s="37">
        <v>0</v>
      </c>
      <c r="AI8" s="37">
        <v>0</v>
      </c>
      <c r="AJ8" s="37">
        <v>0</v>
      </c>
      <c r="AK8" s="37">
        <v>0</v>
      </c>
      <c r="AL8" s="37">
        <v>0</v>
      </c>
      <c r="AM8" s="37">
        <v>0</v>
      </c>
      <c r="AN8" s="37">
        <v>0</v>
      </c>
      <c r="AO8" s="37">
        <v>0</v>
      </c>
      <c r="AP8" s="37">
        <v>0</v>
      </c>
      <c r="AQ8" s="37">
        <v>0</v>
      </c>
      <c r="AR8" s="37">
        <v>0</v>
      </c>
      <c r="AS8" s="37">
        <v>0</v>
      </c>
      <c r="AT8" s="37">
        <v>0</v>
      </c>
      <c r="AU8" s="37">
        <v>0</v>
      </c>
      <c r="AV8" s="37">
        <v>0</v>
      </c>
      <c r="AW8" s="37">
        <v>0</v>
      </c>
      <c r="AX8" s="37">
        <v>0</v>
      </c>
      <c r="AY8" s="35">
        <v>0</v>
      </c>
      <c r="AZ8" s="35">
        <v>0</v>
      </c>
      <c r="BA8" s="35">
        <v>0</v>
      </c>
      <c r="BB8" s="35">
        <v>0</v>
      </c>
      <c r="BC8" s="35">
        <v>0</v>
      </c>
      <c r="BD8" s="35">
        <v>0</v>
      </c>
      <c r="BE8" s="35">
        <v>0</v>
      </c>
      <c r="BF8" s="35">
        <v>0</v>
      </c>
      <c r="BG8" s="35">
        <v>0</v>
      </c>
      <c r="BH8" s="35">
        <v>0</v>
      </c>
      <c r="BI8" s="35">
        <v>0</v>
      </c>
      <c r="BJ8" s="35">
        <v>0</v>
      </c>
      <c r="BK8" s="35">
        <v>0</v>
      </c>
      <c r="BL8" s="35">
        <v>0</v>
      </c>
      <c r="BM8" s="35">
        <v>0</v>
      </c>
      <c r="BN8" s="35">
        <v>0</v>
      </c>
      <c r="BO8" s="7">
        <f>SUM(K8:BN8)</f>
        <v>0</v>
      </c>
    </row>
    <row r="9" spans="1:67" x14ac:dyDescent="0.2">
      <c r="A9" s="15" t="s">
        <v>518</v>
      </c>
      <c r="B9" s="14" t="s">
        <v>517</v>
      </c>
      <c r="C9" s="14" t="s">
        <v>488</v>
      </c>
      <c r="D9" s="13">
        <v>228767.96</v>
      </c>
      <c r="E9" s="13">
        <f>ROUND(SUM($D9*1%),2)</f>
        <v>2287.6799999999998</v>
      </c>
      <c r="F9" s="13">
        <f>ROUND(SUM($D9*0.5%),2)</f>
        <v>1143.8399999999999</v>
      </c>
      <c r="G9" s="13">
        <f>E9-J9</f>
        <v>0</v>
      </c>
      <c r="H9" s="13">
        <f>F9-BO9</f>
        <v>1143.8399999999999</v>
      </c>
      <c r="I9" s="12">
        <f ca="1">OFFSET(INDIRECT(ADDRESS(1,MATCH($I$2,$A$1:$BN$1,0))),ROW()-1,0)</f>
        <v>2287.6799999999998</v>
      </c>
      <c r="J9" s="37">
        <v>2287.6799999999998</v>
      </c>
      <c r="K9" s="37">
        <v>0</v>
      </c>
      <c r="L9" s="37">
        <v>0</v>
      </c>
      <c r="M9" s="37">
        <v>0</v>
      </c>
      <c r="N9" s="37">
        <v>0</v>
      </c>
      <c r="O9" s="37">
        <v>0</v>
      </c>
      <c r="P9" s="37">
        <v>0</v>
      </c>
      <c r="Q9" s="37">
        <v>0</v>
      </c>
      <c r="R9" s="37">
        <v>0</v>
      </c>
      <c r="S9" s="37">
        <v>0</v>
      </c>
      <c r="T9" s="37">
        <v>0</v>
      </c>
      <c r="U9" s="37">
        <v>0</v>
      </c>
      <c r="V9" s="37">
        <v>0</v>
      </c>
      <c r="W9" s="37">
        <v>0</v>
      </c>
      <c r="X9" s="37">
        <v>0</v>
      </c>
      <c r="Y9" s="37">
        <v>0</v>
      </c>
      <c r="Z9" s="37">
        <v>0</v>
      </c>
      <c r="AA9" s="37">
        <v>0</v>
      </c>
      <c r="AB9" s="37">
        <v>0</v>
      </c>
      <c r="AC9" s="37">
        <v>0</v>
      </c>
      <c r="AD9" s="37">
        <v>0</v>
      </c>
      <c r="AE9" s="37">
        <v>0</v>
      </c>
      <c r="AF9" s="37">
        <v>0</v>
      </c>
      <c r="AG9" s="37">
        <v>0</v>
      </c>
      <c r="AH9" s="37">
        <v>0</v>
      </c>
      <c r="AI9" s="37">
        <v>0</v>
      </c>
      <c r="AJ9" s="37">
        <v>0</v>
      </c>
      <c r="AK9" s="37">
        <v>0</v>
      </c>
      <c r="AL9" s="37">
        <v>0</v>
      </c>
      <c r="AM9" s="37">
        <v>0</v>
      </c>
      <c r="AN9" s="37">
        <v>0</v>
      </c>
      <c r="AO9" s="37">
        <v>0</v>
      </c>
      <c r="AP9" s="37">
        <v>0</v>
      </c>
      <c r="AQ9" s="37">
        <v>0</v>
      </c>
      <c r="AR9" s="37">
        <v>0</v>
      </c>
      <c r="AS9" s="37">
        <v>0</v>
      </c>
      <c r="AT9" s="37">
        <v>0</v>
      </c>
      <c r="AU9" s="37">
        <v>0</v>
      </c>
      <c r="AV9" s="37">
        <v>0</v>
      </c>
      <c r="AW9" s="37">
        <v>0</v>
      </c>
      <c r="AX9" s="37">
        <v>0</v>
      </c>
      <c r="AY9" s="35">
        <v>0</v>
      </c>
      <c r="AZ9" s="35">
        <v>0</v>
      </c>
      <c r="BA9" s="35">
        <v>0</v>
      </c>
      <c r="BB9" s="35">
        <v>0</v>
      </c>
      <c r="BC9" s="35">
        <v>0</v>
      </c>
      <c r="BD9" s="35">
        <v>0</v>
      </c>
      <c r="BE9" s="35">
        <v>0</v>
      </c>
      <c r="BF9" s="35">
        <v>0</v>
      </c>
      <c r="BG9" s="35">
        <v>0</v>
      </c>
      <c r="BH9" s="35">
        <v>0</v>
      </c>
      <c r="BI9" s="35">
        <v>0</v>
      </c>
      <c r="BJ9" s="35">
        <v>0</v>
      </c>
      <c r="BK9" s="35">
        <v>0</v>
      </c>
      <c r="BL9" s="35">
        <v>0</v>
      </c>
      <c r="BM9" s="35">
        <v>0</v>
      </c>
      <c r="BN9" s="35">
        <v>0</v>
      </c>
      <c r="BO9" s="7">
        <f>SUM(K9:BN9)</f>
        <v>0</v>
      </c>
    </row>
    <row r="10" spans="1:67" x14ac:dyDescent="0.2">
      <c r="A10" s="15" t="s">
        <v>516</v>
      </c>
      <c r="B10" s="14" t="s">
        <v>515</v>
      </c>
      <c r="C10" s="14" t="s">
        <v>488</v>
      </c>
      <c r="D10" s="13">
        <v>237848.18</v>
      </c>
      <c r="E10" s="13">
        <f>ROUND(SUM($D10*1%),2)</f>
        <v>2378.48</v>
      </c>
      <c r="F10" s="13">
        <f>ROUND(SUM($D10*0.5%),2)</f>
        <v>1189.24</v>
      </c>
      <c r="G10" s="13">
        <f>E10-J10</f>
        <v>2378.48</v>
      </c>
      <c r="H10" s="13">
        <f>F10-BO10</f>
        <v>1189.24</v>
      </c>
      <c r="I10" s="12">
        <f ca="1">OFFSET(INDIRECT(ADDRESS(1,MATCH($I$2,$A$1:$BN$1,0))),ROW()-1,0)</f>
        <v>0</v>
      </c>
      <c r="J10" s="37">
        <v>0</v>
      </c>
      <c r="K10" s="37">
        <v>0</v>
      </c>
      <c r="L10" s="37">
        <v>0</v>
      </c>
      <c r="M10" s="37">
        <v>0</v>
      </c>
      <c r="N10" s="37">
        <v>0</v>
      </c>
      <c r="O10" s="37">
        <v>0</v>
      </c>
      <c r="P10" s="37">
        <v>0</v>
      </c>
      <c r="Q10" s="37">
        <v>0</v>
      </c>
      <c r="R10" s="37">
        <v>0</v>
      </c>
      <c r="S10" s="37">
        <v>0</v>
      </c>
      <c r="T10" s="37">
        <v>0</v>
      </c>
      <c r="U10" s="37">
        <v>0</v>
      </c>
      <c r="V10" s="37">
        <v>0</v>
      </c>
      <c r="W10" s="37">
        <v>0</v>
      </c>
      <c r="X10" s="37">
        <v>0</v>
      </c>
      <c r="Y10" s="37">
        <v>0</v>
      </c>
      <c r="Z10" s="37">
        <v>0</v>
      </c>
      <c r="AA10" s="37">
        <v>0</v>
      </c>
      <c r="AB10" s="37">
        <v>0</v>
      </c>
      <c r="AC10" s="37">
        <v>0</v>
      </c>
      <c r="AD10" s="37">
        <v>0</v>
      </c>
      <c r="AE10" s="37">
        <v>0</v>
      </c>
      <c r="AF10" s="37">
        <v>0</v>
      </c>
      <c r="AG10" s="37">
        <v>0</v>
      </c>
      <c r="AH10" s="37">
        <v>0</v>
      </c>
      <c r="AI10" s="37">
        <v>0</v>
      </c>
      <c r="AJ10" s="37">
        <v>0</v>
      </c>
      <c r="AK10" s="37">
        <v>0</v>
      </c>
      <c r="AL10" s="37">
        <v>0</v>
      </c>
      <c r="AM10" s="37">
        <v>0</v>
      </c>
      <c r="AN10" s="37">
        <v>0</v>
      </c>
      <c r="AO10" s="37">
        <v>0</v>
      </c>
      <c r="AP10" s="37">
        <v>0</v>
      </c>
      <c r="AQ10" s="37">
        <v>0</v>
      </c>
      <c r="AR10" s="37">
        <v>0</v>
      </c>
      <c r="AS10" s="37">
        <v>0</v>
      </c>
      <c r="AT10" s="37">
        <v>0</v>
      </c>
      <c r="AU10" s="37">
        <v>0</v>
      </c>
      <c r="AV10" s="37">
        <v>0</v>
      </c>
      <c r="AW10" s="37">
        <v>0</v>
      </c>
      <c r="AX10" s="37">
        <v>0</v>
      </c>
      <c r="AY10" s="35">
        <v>0</v>
      </c>
      <c r="AZ10" s="35">
        <v>0</v>
      </c>
      <c r="BA10" s="35">
        <v>0</v>
      </c>
      <c r="BB10" s="35">
        <v>0</v>
      </c>
      <c r="BC10" s="35">
        <v>0</v>
      </c>
      <c r="BD10" s="35">
        <v>0</v>
      </c>
      <c r="BE10" s="35">
        <v>0</v>
      </c>
      <c r="BF10" s="35">
        <v>0</v>
      </c>
      <c r="BG10" s="35">
        <v>0</v>
      </c>
      <c r="BH10" s="35">
        <v>0</v>
      </c>
      <c r="BI10" s="35">
        <v>0</v>
      </c>
      <c r="BJ10" s="35">
        <v>0</v>
      </c>
      <c r="BK10" s="35">
        <v>0</v>
      </c>
      <c r="BL10" s="35">
        <v>0</v>
      </c>
      <c r="BM10" s="35">
        <v>0</v>
      </c>
      <c r="BN10" s="35">
        <v>0</v>
      </c>
      <c r="BO10" s="7">
        <f>SUM(K10:BN10)</f>
        <v>0</v>
      </c>
    </row>
    <row r="11" spans="1:67" x14ac:dyDescent="0.2">
      <c r="A11" s="15" t="s">
        <v>514</v>
      </c>
      <c r="B11" s="14" t="s">
        <v>513</v>
      </c>
      <c r="C11" s="14" t="s">
        <v>488</v>
      </c>
      <c r="D11" s="13">
        <v>124542.86</v>
      </c>
      <c r="E11" s="13">
        <f>ROUND(SUM($D11*1%),2)</f>
        <v>1245.43</v>
      </c>
      <c r="F11" s="13">
        <f>ROUND(SUM($D11*0.5%),2)</f>
        <v>622.71</v>
      </c>
      <c r="G11" s="13">
        <f>E11-J11</f>
        <v>895.43000000000006</v>
      </c>
      <c r="H11" s="13">
        <f>F11-BO11</f>
        <v>622.71</v>
      </c>
      <c r="I11" s="12">
        <f ca="1">OFFSET(INDIRECT(ADDRESS(1,MATCH($I$2,$A$1:$BN$1,0))),ROW()-1,0)</f>
        <v>350</v>
      </c>
      <c r="J11" s="37">
        <v>350</v>
      </c>
      <c r="K11" s="37">
        <v>0</v>
      </c>
      <c r="L11" s="37">
        <v>0</v>
      </c>
      <c r="M11" s="37">
        <v>0</v>
      </c>
      <c r="N11" s="37">
        <v>0</v>
      </c>
      <c r="O11" s="37">
        <v>0</v>
      </c>
      <c r="P11" s="37">
        <v>0</v>
      </c>
      <c r="Q11" s="37">
        <v>0</v>
      </c>
      <c r="R11" s="37">
        <v>0</v>
      </c>
      <c r="S11" s="37">
        <v>0</v>
      </c>
      <c r="T11" s="37">
        <v>0</v>
      </c>
      <c r="U11" s="37">
        <v>0</v>
      </c>
      <c r="V11" s="37">
        <v>0</v>
      </c>
      <c r="W11" s="37">
        <v>0</v>
      </c>
      <c r="X11" s="37">
        <v>0</v>
      </c>
      <c r="Y11" s="37">
        <v>0</v>
      </c>
      <c r="Z11" s="37">
        <v>0</v>
      </c>
      <c r="AA11" s="37">
        <v>0</v>
      </c>
      <c r="AB11" s="37">
        <v>0</v>
      </c>
      <c r="AC11" s="37">
        <v>0</v>
      </c>
      <c r="AD11" s="37">
        <v>0</v>
      </c>
      <c r="AE11" s="37">
        <v>0</v>
      </c>
      <c r="AF11" s="37">
        <v>0</v>
      </c>
      <c r="AG11" s="37">
        <v>0</v>
      </c>
      <c r="AH11" s="37">
        <v>0</v>
      </c>
      <c r="AI11" s="37">
        <v>0</v>
      </c>
      <c r="AJ11" s="37">
        <v>0</v>
      </c>
      <c r="AK11" s="37">
        <v>0</v>
      </c>
      <c r="AL11" s="37">
        <v>0</v>
      </c>
      <c r="AM11" s="37">
        <v>0</v>
      </c>
      <c r="AN11" s="37">
        <v>0</v>
      </c>
      <c r="AO11" s="37">
        <v>0</v>
      </c>
      <c r="AP11" s="37">
        <v>0</v>
      </c>
      <c r="AQ11" s="37">
        <v>0</v>
      </c>
      <c r="AR11" s="37">
        <v>0</v>
      </c>
      <c r="AS11" s="37">
        <v>0</v>
      </c>
      <c r="AT11" s="37">
        <v>0</v>
      </c>
      <c r="AU11" s="37">
        <v>0</v>
      </c>
      <c r="AV11" s="37">
        <v>0</v>
      </c>
      <c r="AW11" s="37">
        <v>0</v>
      </c>
      <c r="AX11" s="37">
        <v>0</v>
      </c>
      <c r="AY11" s="35">
        <v>0</v>
      </c>
      <c r="AZ11" s="35">
        <v>0</v>
      </c>
      <c r="BA11" s="35">
        <v>0</v>
      </c>
      <c r="BB11" s="35">
        <v>0</v>
      </c>
      <c r="BC11" s="35">
        <v>0</v>
      </c>
      <c r="BD11" s="35">
        <v>0</v>
      </c>
      <c r="BE11" s="35">
        <v>0</v>
      </c>
      <c r="BF11" s="35">
        <v>0</v>
      </c>
      <c r="BG11" s="35">
        <v>0</v>
      </c>
      <c r="BH11" s="35">
        <v>0</v>
      </c>
      <c r="BI11" s="35">
        <v>0</v>
      </c>
      <c r="BJ11" s="35">
        <v>0</v>
      </c>
      <c r="BK11" s="35">
        <v>0</v>
      </c>
      <c r="BL11" s="35">
        <v>0</v>
      </c>
      <c r="BM11" s="35">
        <v>0</v>
      </c>
      <c r="BN11" s="35">
        <v>0</v>
      </c>
      <c r="BO11" s="7">
        <f>SUM(K11:BN11)</f>
        <v>0</v>
      </c>
    </row>
    <row r="12" spans="1:67" x14ac:dyDescent="0.2">
      <c r="A12" s="15" t="s">
        <v>512</v>
      </c>
      <c r="B12" s="14" t="s">
        <v>511</v>
      </c>
      <c r="C12" s="14" t="s">
        <v>488</v>
      </c>
      <c r="D12" s="13">
        <v>180243.74</v>
      </c>
      <c r="E12" s="13">
        <f>ROUND(SUM($D12*1%),2)</f>
        <v>1802.44</v>
      </c>
      <c r="F12" s="13">
        <f>ROUND(SUM($D12*0.5%),2)</f>
        <v>901.22</v>
      </c>
      <c r="G12" s="13">
        <f>E12-J12</f>
        <v>1341.23</v>
      </c>
      <c r="H12" s="13">
        <f>F12-BO12</f>
        <v>776.22</v>
      </c>
      <c r="I12" s="12">
        <f ca="1">OFFSET(INDIRECT(ADDRESS(1,MATCH($I$2,$A$1:$BN$1,0))),ROW()-1,0)</f>
        <v>461.21</v>
      </c>
      <c r="J12" s="37">
        <v>461.21</v>
      </c>
      <c r="K12" s="37">
        <v>0</v>
      </c>
      <c r="L12" s="37">
        <v>0</v>
      </c>
      <c r="M12" s="37">
        <v>0</v>
      </c>
      <c r="N12" s="37">
        <v>0</v>
      </c>
      <c r="O12" s="37">
        <v>0</v>
      </c>
      <c r="P12" s="37">
        <v>0</v>
      </c>
      <c r="Q12" s="37">
        <v>0</v>
      </c>
      <c r="R12" s="37">
        <v>0</v>
      </c>
      <c r="S12" s="37">
        <v>0</v>
      </c>
      <c r="T12" s="37">
        <v>0</v>
      </c>
      <c r="U12" s="37">
        <v>0</v>
      </c>
      <c r="V12" s="37">
        <v>0</v>
      </c>
      <c r="W12" s="37">
        <v>0</v>
      </c>
      <c r="X12" s="37">
        <v>0</v>
      </c>
      <c r="Y12" s="37">
        <v>0</v>
      </c>
      <c r="Z12" s="37">
        <v>0</v>
      </c>
      <c r="AA12" s="37">
        <v>0</v>
      </c>
      <c r="AB12" s="37">
        <v>0</v>
      </c>
      <c r="AC12" s="37">
        <v>0</v>
      </c>
      <c r="AD12" s="37">
        <v>0</v>
      </c>
      <c r="AE12" s="37">
        <v>0</v>
      </c>
      <c r="AF12" s="37">
        <v>0</v>
      </c>
      <c r="AG12" s="37">
        <v>0</v>
      </c>
      <c r="AH12" s="37">
        <v>0</v>
      </c>
      <c r="AI12" s="37">
        <v>0</v>
      </c>
      <c r="AJ12" s="37">
        <v>0</v>
      </c>
      <c r="AK12" s="37">
        <v>0</v>
      </c>
      <c r="AL12" s="37">
        <v>0</v>
      </c>
      <c r="AM12" s="37">
        <v>0</v>
      </c>
      <c r="AN12" s="37">
        <v>0</v>
      </c>
      <c r="AO12" s="37">
        <v>0</v>
      </c>
      <c r="AP12" s="37">
        <v>0</v>
      </c>
      <c r="AQ12" s="37">
        <v>0</v>
      </c>
      <c r="AR12" s="37">
        <v>0</v>
      </c>
      <c r="AS12" s="37">
        <v>0</v>
      </c>
      <c r="AT12" s="37">
        <v>0</v>
      </c>
      <c r="AU12" s="37">
        <v>0</v>
      </c>
      <c r="AV12" s="37">
        <v>0</v>
      </c>
      <c r="AW12" s="37">
        <v>0</v>
      </c>
      <c r="AX12" s="37">
        <v>125</v>
      </c>
      <c r="AY12" s="35">
        <v>0</v>
      </c>
      <c r="AZ12" s="35">
        <v>0</v>
      </c>
      <c r="BA12" s="35">
        <v>0</v>
      </c>
      <c r="BB12" s="35">
        <v>0</v>
      </c>
      <c r="BC12" s="35">
        <v>0</v>
      </c>
      <c r="BD12" s="35">
        <v>0</v>
      </c>
      <c r="BE12" s="35">
        <v>0</v>
      </c>
      <c r="BF12" s="35">
        <v>0</v>
      </c>
      <c r="BG12" s="35">
        <v>0</v>
      </c>
      <c r="BH12" s="35">
        <v>0</v>
      </c>
      <c r="BI12" s="35">
        <v>0</v>
      </c>
      <c r="BJ12" s="35">
        <v>0</v>
      </c>
      <c r="BK12" s="35">
        <v>0</v>
      </c>
      <c r="BL12" s="35">
        <v>0</v>
      </c>
      <c r="BM12" s="35">
        <v>0</v>
      </c>
      <c r="BN12" s="35">
        <v>0</v>
      </c>
      <c r="BO12" s="7">
        <f>SUM(K12:BN12)</f>
        <v>125</v>
      </c>
    </row>
    <row r="13" spans="1:67" x14ac:dyDescent="0.2">
      <c r="A13" s="15" t="s">
        <v>510</v>
      </c>
      <c r="B13" s="14" t="s">
        <v>509</v>
      </c>
      <c r="C13" s="14" t="s">
        <v>488</v>
      </c>
      <c r="D13" s="13">
        <v>170217.32</v>
      </c>
      <c r="E13" s="13">
        <f>ROUND(SUM($D13*1%),2)</f>
        <v>1702.17</v>
      </c>
      <c r="F13" s="13">
        <f>ROUND(SUM($D13*0.5%),2)</f>
        <v>851.09</v>
      </c>
      <c r="G13" s="13">
        <f>E13-J13</f>
        <v>0</v>
      </c>
      <c r="H13" s="13">
        <f>F13-BO13</f>
        <v>851.09</v>
      </c>
      <c r="I13" s="12">
        <f ca="1">OFFSET(INDIRECT(ADDRESS(1,MATCH($I$2,$A$1:$BN$1,0))),ROW()-1,0)</f>
        <v>1702.17</v>
      </c>
      <c r="J13" s="37">
        <v>1702.17</v>
      </c>
      <c r="K13" s="37">
        <v>0</v>
      </c>
      <c r="L13" s="37">
        <v>0</v>
      </c>
      <c r="M13" s="37">
        <v>0</v>
      </c>
      <c r="N13" s="37">
        <v>0</v>
      </c>
      <c r="O13" s="37">
        <v>0</v>
      </c>
      <c r="P13" s="37">
        <v>0</v>
      </c>
      <c r="Q13" s="37">
        <v>0</v>
      </c>
      <c r="R13" s="37">
        <v>0</v>
      </c>
      <c r="S13" s="37">
        <v>0</v>
      </c>
      <c r="T13" s="37">
        <v>0</v>
      </c>
      <c r="U13" s="37">
        <v>0</v>
      </c>
      <c r="V13" s="37">
        <v>0</v>
      </c>
      <c r="W13" s="37">
        <v>0</v>
      </c>
      <c r="X13" s="37">
        <v>0</v>
      </c>
      <c r="Y13" s="37">
        <v>0</v>
      </c>
      <c r="Z13" s="37">
        <v>0</v>
      </c>
      <c r="AA13" s="37">
        <v>0</v>
      </c>
      <c r="AB13" s="37">
        <v>0</v>
      </c>
      <c r="AC13" s="37">
        <v>0</v>
      </c>
      <c r="AD13" s="37">
        <v>0</v>
      </c>
      <c r="AE13" s="37">
        <v>0</v>
      </c>
      <c r="AF13" s="37">
        <v>0</v>
      </c>
      <c r="AG13" s="37">
        <v>0</v>
      </c>
      <c r="AH13" s="37">
        <v>0</v>
      </c>
      <c r="AI13" s="37">
        <v>0</v>
      </c>
      <c r="AJ13" s="37">
        <v>0</v>
      </c>
      <c r="AK13" s="37">
        <v>0</v>
      </c>
      <c r="AL13" s="37">
        <v>0</v>
      </c>
      <c r="AM13" s="37">
        <v>0</v>
      </c>
      <c r="AN13" s="37">
        <v>0</v>
      </c>
      <c r="AO13" s="37">
        <v>0</v>
      </c>
      <c r="AP13" s="37">
        <v>0</v>
      </c>
      <c r="AQ13" s="37">
        <v>0</v>
      </c>
      <c r="AR13" s="37">
        <v>0</v>
      </c>
      <c r="AS13" s="37">
        <v>0</v>
      </c>
      <c r="AT13" s="37">
        <v>0</v>
      </c>
      <c r="AU13" s="37">
        <v>0</v>
      </c>
      <c r="AV13" s="37">
        <v>0</v>
      </c>
      <c r="AW13" s="37">
        <v>0</v>
      </c>
      <c r="AX13" s="37">
        <v>0</v>
      </c>
      <c r="AY13" s="35">
        <v>0</v>
      </c>
      <c r="AZ13" s="35">
        <v>0</v>
      </c>
      <c r="BA13" s="35">
        <v>0</v>
      </c>
      <c r="BB13" s="35">
        <v>0</v>
      </c>
      <c r="BC13" s="35">
        <v>0</v>
      </c>
      <c r="BD13" s="35">
        <v>0</v>
      </c>
      <c r="BE13" s="35">
        <v>0</v>
      </c>
      <c r="BF13" s="35">
        <v>0</v>
      </c>
      <c r="BG13" s="35">
        <v>0</v>
      </c>
      <c r="BH13" s="35">
        <v>0</v>
      </c>
      <c r="BI13" s="35">
        <v>0</v>
      </c>
      <c r="BJ13" s="35">
        <v>0</v>
      </c>
      <c r="BK13" s="35">
        <v>0</v>
      </c>
      <c r="BL13" s="35">
        <v>0</v>
      </c>
      <c r="BM13" s="35">
        <v>0</v>
      </c>
      <c r="BN13" s="35">
        <v>0</v>
      </c>
      <c r="BO13" s="7">
        <f>SUM(K13:BN13)</f>
        <v>0</v>
      </c>
    </row>
    <row r="14" spans="1:67" x14ac:dyDescent="0.2">
      <c r="A14" s="15" t="s">
        <v>508</v>
      </c>
      <c r="B14" s="14" t="s">
        <v>507</v>
      </c>
      <c r="C14" s="14" t="s">
        <v>488</v>
      </c>
      <c r="D14" s="13">
        <v>242405.65</v>
      </c>
      <c r="E14" s="13">
        <f>ROUND(SUM($D14*1%),2)</f>
        <v>2424.06</v>
      </c>
      <c r="F14" s="13">
        <f>ROUND(SUM($D14*0.5%),2)</f>
        <v>1212.03</v>
      </c>
      <c r="G14" s="13">
        <f>E14-J14</f>
        <v>1818.05</v>
      </c>
      <c r="H14" s="13">
        <f>F14-BO14</f>
        <v>1212.03</v>
      </c>
      <c r="I14" s="12">
        <f ca="1">OFFSET(INDIRECT(ADDRESS(1,MATCH($I$2,$A$1:$BN$1,0))),ROW()-1,0)</f>
        <v>606.01</v>
      </c>
      <c r="J14" s="37">
        <v>606.01</v>
      </c>
      <c r="K14" s="37">
        <v>0</v>
      </c>
      <c r="L14" s="37">
        <v>0</v>
      </c>
      <c r="M14" s="37">
        <v>0</v>
      </c>
      <c r="N14" s="37">
        <v>0</v>
      </c>
      <c r="O14" s="37">
        <v>0</v>
      </c>
      <c r="P14" s="37">
        <v>0</v>
      </c>
      <c r="Q14" s="37">
        <v>0</v>
      </c>
      <c r="R14" s="37">
        <v>0</v>
      </c>
      <c r="S14" s="37">
        <v>0</v>
      </c>
      <c r="T14" s="37">
        <v>0</v>
      </c>
      <c r="U14" s="37">
        <v>0</v>
      </c>
      <c r="V14" s="37">
        <v>0</v>
      </c>
      <c r="W14" s="37">
        <v>0</v>
      </c>
      <c r="X14" s="37">
        <v>0</v>
      </c>
      <c r="Y14" s="37">
        <v>0</v>
      </c>
      <c r="Z14" s="37">
        <v>0</v>
      </c>
      <c r="AA14" s="37">
        <v>0</v>
      </c>
      <c r="AB14" s="37">
        <v>0</v>
      </c>
      <c r="AC14" s="37">
        <v>0</v>
      </c>
      <c r="AD14" s="37">
        <v>0</v>
      </c>
      <c r="AE14" s="37">
        <v>0</v>
      </c>
      <c r="AF14" s="37">
        <v>0</v>
      </c>
      <c r="AG14" s="37">
        <v>0</v>
      </c>
      <c r="AH14" s="37">
        <v>0</v>
      </c>
      <c r="AI14" s="37">
        <v>0</v>
      </c>
      <c r="AJ14" s="37">
        <v>0</v>
      </c>
      <c r="AK14" s="37">
        <v>0</v>
      </c>
      <c r="AL14" s="37">
        <v>0</v>
      </c>
      <c r="AM14" s="37">
        <v>0</v>
      </c>
      <c r="AN14" s="37">
        <v>0</v>
      </c>
      <c r="AO14" s="37">
        <v>0</v>
      </c>
      <c r="AP14" s="37">
        <v>0</v>
      </c>
      <c r="AQ14" s="37">
        <v>0</v>
      </c>
      <c r="AR14" s="37">
        <v>0</v>
      </c>
      <c r="AS14" s="37">
        <v>0</v>
      </c>
      <c r="AT14" s="37">
        <v>0</v>
      </c>
      <c r="AU14" s="37">
        <v>0</v>
      </c>
      <c r="AV14" s="37">
        <v>0</v>
      </c>
      <c r="AW14" s="37">
        <v>0</v>
      </c>
      <c r="AX14" s="37">
        <v>0</v>
      </c>
      <c r="AY14" s="35">
        <v>0</v>
      </c>
      <c r="AZ14" s="35">
        <v>0</v>
      </c>
      <c r="BA14" s="35">
        <v>0</v>
      </c>
      <c r="BB14" s="35">
        <v>0</v>
      </c>
      <c r="BC14" s="35">
        <v>0</v>
      </c>
      <c r="BD14" s="35">
        <v>0</v>
      </c>
      <c r="BE14" s="35">
        <v>0</v>
      </c>
      <c r="BF14" s="35">
        <v>0</v>
      </c>
      <c r="BG14" s="35">
        <v>0</v>
      </c>
      <c r="BH14" s="35">
        <v>0</v>
      </c>
      <c r="BI14" s="35">
        <v>0</v>
      </c>
      <c r="BJ14" s="35">
        <v>0</v>
      </c>
      <c r="BK14" s="35">
        <v>0</v>
      </c>
      <c r="BL14" s="35">
        <v>0</v>
      </c>
      <c r="BM14" s="35">
        <v>0</v>
      </c>
      <c r="BN14" s="35">
        <v>0</v>
      </c>
      <c r="BO14" s="7">
        <f>SUM(K14:BN14)</f>
        <v>0</v>
      </c>
    </row>
    <row r="15" spans="1:67" x14ac:dyDescent="0.2">
      <c r="A15" s="15" t="s">
        <v>506</v>
      </c>
      <c r="B15" s="14" t="s">
        <v>505</v>
      </c>
      <c r="C15" s="14" t="s">
        <v>488</v>
      </c>
      <c r="D15" s="13">
        <v>222208.07</v>
      </c>
      <c r="E15" s="13">
        <f>ROUND(SUM($D15*1%),2)</f>
        <v>2222.08</v>
      </c>
      <c r="F15" s="13">
        <f>ROUND(SUM($D15*0.5%),2)</f>
        <v>1111.04</v>
      </c>
      <c r="G15" s="13">
        <f>E15-J15</f>
        <v>2147.08</v>
      </c>
      <c r="H15" s="13">
        <f>F15-BO15</f>
        <v>611.04</v>
      </c>
      <c r="I15" s="12">
        <f ca="1">OFFSET(INDIRECT(ADDRESS(1,MATCH($I$2,$A$1:$BN$1,0))),ROW()-1,0)</f>
        <v>75</v>
      </c>
      <c r="J15" s="37">
        <v>75</v>
      </c>
      <c r="K15" s="37">
        <v>400</v>
      </c>
      <c r="L15" s="37">
        <v>100</v>
      </c>
      <c r="M15" s="37">
        <v>0</v>
      </c>
      <c r="N15" s="37">
        <v>0</v>
      </c>
      <c r="O15" s="37">
        <v>0</v>
      </c>
      <c r="P15" s="37">
        <v>0</v>
      </c>
      <c r="Q15" s="37">
        <v>0</v>
      </c>
      <c r="R15" s="37">
        <v>0</v>
      </c>
      <c r="S15" s="37">
        <v>0</v>
      </c>
      <c r="T15" s="37">
        <v>0</v>
      </c>
      <c r="U15" s="37">
        <v>0</v>
      </c>
      <c r="V15" s="37">
        <v>0</v>
      </c>
      <c r="W15" s="37">
        <v>0</v>
      </c>
      <c r="X15" s="37">
        <v>0</v>
      </c>
      <c r="Y15" s="37">
        <v>0</v>
      </c>
      <c r="Z15" s="37">
        <v>0</v>
      </c>
      <c r="AA15" s="37">
        <v>0</v>
      </c>
      <c r="AB15" s="37">
        <v>0</v>
      </c>
      <c r="AC15" s="37">
        <v>0</v>
      </c>
      <c r="AD15" s="37">
        <v>0</v>
      </c>
      <c r="AE15" s="37">
        <v>0</v>
      </c>
      <c r="AF15" s="37">
        <v>0</v>
      </c>
      <c r="AG15" s="37">
        <v>0</v>
      </c>
      <c r="AH15" s="37">
        <v>0</v>
      </c>
      <c r="AI15" s="37">
        <v>0</v>
      </c>
      <c r="AJ15" s="37">
        <v>0</v>
      </c>
      <c r="AK15" s="37">
        <v>0</v>
      </c>
      <c r="AL15" s="37">
        <v>0</v>
      </c>
      <c r="AM15" s="37">
        <v>0</v>
      </c>
      <c r="AN15" s="37">
        <v>0</v>
      </c>
      <c r="AO15" s="37">
        <v>0</v>
      </c>
      <c r="AP15" s="37">
        <v>0</v>
      </c>
      <c r="AQ15" s="37">
        <v>0</v>
      </c>
      <c r="AR15" s="37">
        <v>0</v>
      </c>
      <c r="AS15" s="37">
        <v>0</v>
      </c>
      <c r="AT15" s="37">
        <v>0</v>
      </c>
      <c r="AU15" s="37">
        <v>0</v>
      </c>
      <c r="AV15" s="37">
        <v>0</v>
      </c>
      <c r="AW15" s="37">
        <v>0</v>
      </c>
      <c r="AX15" s="37">
        <v>0</v>
      </c>
      <c r="AY15" s="35">
        <v>0</v>
      </c>
      <c r="AZ15" s="35">
        <v>0</v>
      </c>
      <c r="BA15" s="35">
        <v>0</v>
      </c>
      <c r="BB15" s="35">
        <v>0</v>
      </c>
      <c r="BC15" s="35">
        <v>0</v>
      </c>
      <c r="BD15" s="35">
        <v>0</v>
      </c>
      <c r="BE15" s="35">
        <v>0</v>
      </c>
      <c r="BF15" s="35">
        <v>0</v>
      </c>
      <c r="BG15" s="35">
        <v>0</v>
      </c>
      <c r="BH15" s="35">
        <v>0</v>
      </c>
      <c r="BI15" s="35">
        <v>0</v>
      </c>
      <c r="BJ15" s="35">
        <v>0</v>
      </c>
      <c r="BK15" s="35">
        <v>0</v>
      </c>
      <c r="BL15" s="35">
        <v>0</v>
      </c>
      <c r="BM15" s="35">
        <v>0</v>
      </c>
      <c r="BN15" s="35">
        <v>0</v>
      </c>
      <c r="BO15" s="7">
        <f>SUM(K15:BN15)</f>
        <v>500</v>
      </c>
    </row>
    <row r="16" spans="1:67" x14ac:dyDescent="0.2">
      <c r="A16" s="15" t="s">
        <v>504</v>
      </c>
      <c r="B16" s="14" t="s">
        <v>503</v>
      </c>
      <c r="C16" s="14" t="s">
        <v>488</v>
      </c>
      <c r="D16" s="13">
        <v>146156.79</v>
      </c>
      <c r="E16" s="13">
        <f>ROUND(SUM($D16*1%),2)</f>
        <v>1461.57</v>
      </c>
      <c r="F16" s="13">
        <f>ROUND(SUM($D16*0.5%),2)</f>
        <v>730.78</v>
      </c>
      <c r="G16" s="13">
        <f>E16-J16</f>
        <v>730.79</v>
      </c>
      <c r="H16" s="13">
        <f>F16-BO16</f>
        <v>605.78</v>
      </c>
      <c r="I16" s="12">
        <f ca="1">OFFSET(INDIRECT(ADDRESS(1,MATCH($I$2,$A$1:$BN$1,0))),ROW()-1,0)</f>
        <v>730.78</v>
      </c>
      <c r="J16" s="37">
        <v>730.78</v>
      </c>
      <c r="K16" s="37">
        <v>0</v>
      </c>
      <c r="L16" s="37">
        <v>0</v>
      </c>
      <c r="M16" s="37">
        <v>0</v>
      </c>
      <c r="N16" s="37">
        <v>0</v>
      </c>
      <c r="O16" s="37">
        <v>0</v>
      </c>
      <c r="P16" s="37">
        <v>0</v>
      </c>
      <c r="Q16" s="37">
        <v>0</v>
      </c>
      <c r="R16" s="37">
        <v>0</v>
      </c>
      <c r="S16" s="37">
        <v>0</v>
      </c>
      <c r="T16" s="37">
        <v>0</v>
      </c>
      <c r="U16" s="37">
        <v>0</v>
      </c>
      <c r="V16" s="37">
        <v>0</v>
      </c>
      <c r="W16" s="37">
        <v>0</v>
      </c>
      <c r="X16" s="37">
        <v>0</v>
      </c>
      <c r="Y16" s="37">
        <v>0</v>
      </c>
      <c r="Z16" s="37">
        <v>0</v>
      </c>
      <c r="AA16" s="37">
        <v>0</v>
      </c>
      <c r="AB16" s="37">
        <v>0</v>
      </c>
      <c r="AC16" s="37">
        <v>0</v>
      </c>
      <c r="AD16" s="37">
        <v>0</v>
      </c>
      <c r="AE16" s="37">
        <v>0</v>
      </c>
      <c r="AF16" s="37">
        <v>0</v>
      </c>
      <c r="AG16" s="37">
        <v>0</v>
      </c>
      <c r="AH16" s="37">
        <v>0</v>
      </c>
      <c r="AI16" s="37">
        <v>0</v>
      </c>
      <c r="AJ16" s="37">
        <v>0</v>
      </c>
      <c r="AK16" s="37">
        <v>0</v>
      </c>
      <c r="AL16" s="37">
        <v>0</v>
      </c>
      <c r="AM16" s="37">
        <v>0</v>
      </c>
      <c r="AN16" s="37">
        <v>0</v>
      </c>
      <c r="AO16" s="37">
        <v>0</v>
      </c>
      <c r="AP16" s="37">
        <v>0</v>
      </c>
      <c r="AQ16" s="37">
        <v>0</v>
      </c>
      <c r="AR16" s="37">
        <v>0</v>
      </c>
      <c r="AS16" s="37">
        <v>0</v>
      </c>
      <c r="AT16" s="37">
        <v>0</v>
      </c>
      <c r="AU16" s="37">
        <v>0</v>
      </c>
      <c r="AV16" s="37">
        <v>0</v>
      </c>
      <c r="AW16" s="37">
        <v>0</v>
      </c>
      <c r="AX16" s="37">
        <v>125</v>
      </c>
      <c r="AY16" s="35">
        <v>0</v>
      </c>
      <c r="AZ16" s="35">
        <v>0</v>
      </c>
      <c r="BA16" s="35">
        <v>0</v>
      </c>
      <c r="BB16" s="35">
        <v>0</v>
      </c>
      <c r="BC16" s="35">
        <v>0</v>
      </c>
      <c r="BD16" s="35">
        <v>0</v>
      </c>
      <c r="BE16" s="35">
        <v>0</v>
      </c>
      <c r="BF16" s="35">
        <v>0</v>
      </c>
      <c r="BG16" s="35">
        <v>0</v>
      </c>
      <c r="BH16" s="35">
        <v>0</v>
      </c>
      <c r="BI16" s="35">
        <v>0</v>
      </c>
      <c r="BJ16" s="35">
        <v>0</v>
      </c>
      <c r="BK16" s="35">
        <v>0</v>
      </c>
      <c r="BL16" s="35">
        <v>0</v>
      </c>
      <c r="BM16" s="35">
        <v>0</v>
      </c>
      <c r="BN16" s="35">
        <v>0</v>
      </c>
      <c r="BO16" s="7">
        <f>SUM(K16:BN16)</f>
        <v>125</v>
      </c>
    </row>
    <row r="17" spans="1:67" x14ac:dyDescent="0.2">
      <c r="A17" s="15" t="s">
        <v>502</v>
      </c>
      <c r="B17" s="14" t="s">
        <v>501</v>
      </c>
      <c r="C17" s="14" t="s">
        <v>488</v>
      </c>
      <c r="D17" s="13">
        <v>187155.04</v>
      </c>
      <c r="E17" s="13">
        <f>ROUND(SUM($D17*1%),2)</f>
        <v>1871.55</v>
      </c>
      <c r="F17" s="13">
        <f>ROUND(SUM($D17*0.5%),2)</f>
        <v>935.78</v>
      </c>
      <c r="G17" s="13">
        <f>E17-J17</f>
        <v>1771.55</v>
      </c>
      <c r="H17" s="13">
        <f>F17-BO17</f>
        <v>935.78</v>
      </c>
      <c r="I17" s="12">
        <f ca="1">OFFSET(INDIRECT(ADDRESS(1,MATCH($I$2,$A$1:$BN$1,0))),ROW()-1,0)</f>
        <v>100</v>
      </c>
      <c r="J17" s="37">
        <v>100</v>
      </c>
      <c r="K17" s="37">
        <v>0</v>
      </c>
      <c r="L17" s="37">
        <v>0</v>
      </c>
      <c r="M17" s="37">
        <v>0</v>
      </c>
      <c r="N17" s="37">
        <v>0</v>
      </c>
      <c r="O17" s="37">
        <v>0</v>
      </c>
      <c r="P17" s="37">
        <v>0</v>
      </c>
      <c r="Q17" s="37">
        <v>0</v>
      </c>
      <c r="R17" s="37">
        <v>0</v>
      </c>
      <c r="S17" s="37">
        <v>0</v>
      </c>
      <c r="T17" s="37">
        <v>0</v>
      </c>
      <c r="U17" s="37">
        <v>0</v>
      </c>
      <c r="V17" s="37">
        <v>0</v>
      </c>
      <c r="W17" s="37">
        <v>0</v>
      </c>
      <c r="X17" s="37">
        <v>0</v>
      </c>
      <c r="Y17" s="37">
        <v>0</v>
      </c>
      <c r="Z17" s="37">
        <v>0</v>
      </c>
      <c r="AA17" s="37">
        <v>0</v>
      </c>
      <c r="AB17" s="37">
        <v>0</v>
      </c>
      <c r="AC17" s="37">
        <v>0</v>
      </c>
      <c r="AD17" s="37">
        <v>0</v>
      </c>
      <c r="AE17" s="37">
        <v>0</v>
      </c>
      <c r="AF17" s="37">
        <v>0</v>
      </c>
      <c r="AG17" s="37">
        <v>0</v>
      </c>
      <c r="AH17" s="37">
        <v>0</v>
      </c>
      <c r="AI17" s="37">
        <v>0</v>
      </c>
      <c r="AJ17" s="37">
        <v>0</v>
      </c>
      <c r="AK17" s="37">
        <v>0</v>
      </c>
      <c r="AL17" s="37">
        <v>0</v>
      </c>
      <c r="AM17" s="37">
        <v>0</v>
      </c>
      <c r="AN17" s="37">
        <v>0</v>
      </c>
      <c r="AO17" s="37">
        <v>0</v>
      </c>
      <c r="AP17" s="37">
        <v>0</v>
      </c>
      <c r="AQ17" s="37">
        <v>0</v>
      </c>
      <c r="AR17" s="37">
        <v>0</v>
      </c>
      <c r="AS17" s="37">
        <v>0</v>
      </c>
      <c r="AT17" s="37">
        <v>0</v>
      </c>
      <c r="AU17" s="37">
        <v>0</v>
      </c>
      <c r="AV17" s="37">
        <v>0</v>
      </c>
      <c r="AW17" s="37">
        <v>0</v>
      </c>
      <c r="AX17" s="37">
        <v>0</v>
      </c>
      <c r="AY17" s="35">
        <v>0</v>
      </c>
      <c r="AZ17" s="35">
        <v>0</v>
      </c>
      <c r="BA17" s="35">
        <v>0</v>
      </c>
      <c r="BB17" s="35">
        <v>0</v>
      </c>
      <c r="BC17" s="35">
        <v>0</v>
      </c>
      <c r="BD17" s="35">
        <v>0</v>
      </c>
      <c r="BE17" s="35">
        <v>0</v>
      </c>
      <c r="BF17" s="35">
        <v>0</v>
      </c>
      <c r="BG17" s="35">
        <v>0</v>
      </c>
      <c r="BH17" s="35">
        <v>0</v>
      </c>
      <c r="BI17" s="35">
        <v>0</v>
      </c>
      <c r="BJ17" s="35">
        <v>0</v>
      </c>
      <c r="BK17" s="35">
        <v>0</v>
      </c>
      <c r="BL17" s="35">
        <v>0</v>
      </c>
      <c r="BM17" s="35">
        <v>0</v>
      </c>
      <c r="BN17" s="35">
        <v>0</v>
      </c>
      <c r="BO17" s="7">
        <f>SUM(K17:BN17)</f>
        <v>0</v>
      </c>
    </row>
    <row r="18" spans="1:67" x14ac:dyDescent="0.2">
      <c r="A18" s="15" t="s">
        <v>500</v>
      </c>
      <c r="B18" s="14" t="s">
        <v>499</v>
      </c>
      <c r="C18" s="14" t="s">
        <v>488</v>
      </c>
      <c r="D18" s="13">
        <v>151089.35</v>
      </c>
      <c r="E18" s="13">
        <f>ROUND(SUM($D18*1%),2)</f>
        <v>1510.89</v>
      </c>
      <c r="F18" s="13">
        <f>ROUND(SUM($D18*0.5%),2)</f>
        <v>755.45</v>
      </c>
      <c r="G18" s="13">
        <f>E18-J18</f>
        <v>0</v>
      </c>
      <c r="H18" s="13">
        <f>F18-BO18</f>
        <v>755.45</v>
      </c>
      <c r="I18" s="12">
        <f ca="1">OFFSET(INDIRECT(ADDRESS(1,MATCH($I$2,$A$1:$BN$1,0))),ROW()-1,0)</f>
        <v>1510.89</v>
      </c>
      <c r="J18" s="37">
        <v>1510.89</v>
      </c>
      <c r="K18" s="37">
        <v>0</v>
      </c>
      <c r="L18" s="37">
        <v>0</v>
      </c>
      <c r="M18" s="37">
        <v>0</v>
      </c>
      <c r="N18" s="37">
        <v>0</v>
      </c>
      <c r="O18" s="37">
        <v>0</v>
      </c>
      <c r="P18" s="37">
        <v>0</v>
      </c>
      <c r="Q18" s="37">
        <v>0</v>
      </c>
      <c r="R18" s="37">
        <v>0</v>
      </c>
      <c r="S18" s="37">
        <v>0</v>
      </c>
      <c r="T18" s="37">
        <v>0</v>
      </c>
      <c r="U18" s="37">
        <v>0</v>
      </c>
      <c r="V18" s="37">
        <v>0</v>
      </c>
      <c r="W18" s="37">
        <v>0</v>
      </c>
      <c r="X18" s="37">
        <v>0</v>
      </c>
      <c r="Y18" s="37">
        <v>0</v>
      </c>
      <c r="Z18" s="37">
        <v>0</v>
      </c>
      <c r="AA18" s="37">
        <v>0</v>
      </c>
      <c r="AB18" s="37">
        <v>0</v>
      </c>
      <c r="AC18" s="37">
        <v>0</v>
      </c>
      <c r="AD18" s="37">
        <v>0</v>
      </c>
      <c r="AE18" s="37">
        <v>0</v>
      </c>
      <c r="AF18" s="37">
        <v>0</v>
      </c>
      <c r="AG18" s="37">
        <v>0</v>
      </c>
      <c r="AH18" s="37">
        <v>0</v>
      </c>
      <c r="AI18" s="37">
        <v>0</v>
      </c>
      <c r="AJ18" s="37">
        <v>0</v>
      </c>
      <c r="AK18" s="37">
        <v>0</v>
      </c>
      <c r="AL18" s="37">
        <v>0</v>
      </c>
      <c r="AM18" s="37">
        <v>0</v>
      </c>
      <c r="AN18" s="37">
        <v>0</v>
      </c>
      <c r="AO18" s="37">
        <v>0</v>
      </c>
      <c r="AP18" s="37">
        <v>0</v>
      </c>
      <c r="AQ18" s="37">
        <v>0</v>
      </c>
      <c r="AR18" s="37">
        <v>0</v>
      </c>
      <c r="AS18" s="37">
        <v>0</v>
      </c>
      <c r="AT18" s="37">
        <v>0</v>
      </c>
      <c r="AU18" s="37">
        <v>0</v>
      </c>
      <c r="AV18" s="37">
        <v>0</v>
      </c>
      <c r="AW18" s="37">
        <v>0</v>
      </c>
      <c r="AX18" s="37">
        <v>0</v>
      </c>
      <c r="AY18" s="35">
        <v>0</v>
      </c>
      <c r="AZ18" s="35">
        <v>0</v>
      </c>
      <c r="BA18" s="35">
        <v>0</v>
      </c>
      <c r="BB18" s="35">
        <v>0</v>
      </c>
      <c r="BC18" s="35">
        <v>0</v>
      </c>
      <c r="BD18" s="35">
        <v>0</v>
      </c>
      <c r="BE18" s="35">
        <v>0</v>
      </c>
      <c r="BF18" s="35">
        <v>0</v>
      </c>
      <c r="BG18" s="35">
        <v>0</v>
      </c>
      <c r="BH18" s="35">
        <v>0</v>
      </c>
      <c r="BI18" s="35">
        <v>0</v>
      </c>
      <c r="BJ18" s="35">
        <v>0</v>
      </c>
      <c r="BK18" s="35">
        <v>0</v>
      </c>
      <c r="BL18" s="35">
        <v>0</v>
      </c>
      <c r="BM18" s="35">
        <v>0</v>
      </c>
      <c r="BN18" s="35">
        <v>0</v>
      </c>
      <c r="BO18" s="7">
        <f>SUM(K18:BN18)</f>
        <v>0</v>
      </c>
    </row>
    <row r="19" spans="1:67" x14ac:dyDescent="0.2">
      <c r="A19" s="15" t="s">
        <v>498</v>
      </c>
      <c r="B19" s="14" t="s">
        <v>497</v>
      </c>
      <c r="C19" s="14" t="s">
        <v>488</v>
      </c>
      <c r="D19" s="13">
        <v>135596.87</v>
      </c>
      <c r="E19" s="13">
        <f>ROUND(SUM($D19*1%),2)</f>
        <v>1355.97</v>
      </c>
      <c r="F19" s="13">
        <f>ROUND(SUM($D19*0.5%),2)</f>
        <v>677.98</v>
      </c>
      <c r="G19" s="13">
        <f>E19-J19</f>
        <v>1049.48</v>
      </c>
      <c r="H19" s="13">
        <f>F19-BO19</f>
        <v>552.98</v>
      </c>
      <c r="I19" s="12">
        <f ca="1">OFFSET(INDIRECT(ADDRESS(1,MATCH($I$2,$A$1:$BN$1,0))),ROW()-1,0)</f>
        <v>306.49</v>
      </c>
      <c r="J19" s="37">
        <v>306.49</v>
      </c>
      <c r="K19" s="37">
        <v>0</v>
      </c>
      <c r="L19" s="37">
        <v>0</v>
      </c>
      <c r="M19" s="37">
        <v>0</v>
      </c>
      <c r="N19" s="37">
        <v>0</v>
      </c>
      <c r="O19" s="37">
        <v>0</v>
      </c>
      <c r="P19" s="37">
        <v>0</v>
      </c>
      <c r="Q19" s="37">
        <v>0</v>
      </c>
      <c r="R19" s="37">
        <v>0</v>
      </c>
      <c r="S19" s="37">
        <v>0</v>
      </c>
      <c r="T19" s="37">
        <v>0</v>
      </c>
      <c r="U19" s="37">
        <v>0</v>
      </c>
      <c r="V19" s="37">
        <v>0</v>
      </c>
      <c r="W19" s="37">
        <v>0</v>
      </c>
      <c r="X19" s="37">
        <v>0</v>
      </c>
      <c r="Y19" s="37">
        <v>0</v>
      </c>
      <c r="Z19" s="37">
        <v>0</v>
      </c>
      <c r="AA19" s="37">
        <v>0</v>
      </c>
      <c r="AB19" s="37">
        <v>0</v>
      </c>
      <c r="AC19" s="37">
        <v>0</v>
      </c>
      <c r="AD19" s="37">
        <v>0</v>
      </c>
      <c r="AE19" s="37">
        <v>0</v>
      </c>
      <c r="AF19" s="37">
        <v>0</v>
      </c>
      <c r="AG19" s="37">
        <v>0</v>
      </c>
      <c r="AH19" s="37">
        <v>0</v>
      </c>
      <c r="AI19" s="37">
        <v>0</v>
      </c>
      <c r="AJ19" s="37">
        <v>0</v>
      </c>
      <c r="AK19" s="37">
        <v>0</v>
      </c>
      <c r="AL19" s="37">
        <v>0</v>
      </c>
      <c r="AM19" s="37">
        <v>0</v>
      </c>
      <c r="AN19" s="37">
        <v>0</v>
      </c>
      <c r="AO19" s="37">
        <v>0</v>
      </c>
      <c r="AP19" s="37">
        <v>0</v>
      </c>
      <c r="AQ19" s="37">
        <v>0</v>
      </c>
      <c r="AR19" s="37">
        <v>0</v>
      </c>
      <c r="AS19" s="37">
        <v>0</v>
      </c>
      <c r="AT19" s="37">
        <v>0</v>
      </c>
      <c r="AU19" s="37">
        <v>0</v>
      </c>
      <c r="AV19" s="37">
        <v>0</v>
      </c>
      <c r="AW19" s="37">
        <v>0</v>
      </c>
      <c r="AX19" s="37">
        <v>125</v>
      </c>
      <c r="AY19" s="35">
        <v>0</v>
      </c>
      <c r="AZ19" s="35">
        <v>0</v>
      </c>
      <c r="BA19" s="35">
        <v>0</v>
      </c>
      <c r="BB19" s="35">
        <v>0</v>
      </c>
      <c r="BC19" s="35">
        <v>0</v>
      </c>
      <c r="BD19" s="35">
        <v>0</v>
      </c>
      <c r="BE19" s="35">
        <v>0</v>
      </c>
      <c r="BF19" s="35">
        <v>0</v>
      </c>
      <c r="BG19" s="35">
        <v>0</v>
      </c>
      <c r="BH19" s="35">
        <v>0</v>
      </c>
      <c r="BI19" s="35">
        <v>0</v>
      </c>
      <c r="BJ19" s="35">
        <v>0</v>
      </c>
      <c r="BK19" s="35">
        <v>0</v>
      </c>
      <c r="BL19" s="35">
        <v>0</v>
      </c>
      <c r="BM19" s="35">
        <v>0</v>
      </c>
      <c r="BN19" s="35">
        <v>0</v>
      </c>
      <c r="BO19" s="7">
        <f>SUM(K19:BN19)</f>
        <v>125</v>
      </c>
    </row>
    <row r="20" spans="1:67" x14ac:dyDescent="0.2">
      <c r="A20" s="15" t="s">
        <v>496</v>
      </c>
      <c r="B20" s="14" t="s">
        <v>495</v>
      </c>
      <c r="C20" s="14" t="s">
        <v>488</v>
      </c>
      <c r="D20" s="13">
        <v>127889.92</v>
      </c>
      <c r="E20" s="13">
        <f>ROUND(SUM($D20*1%),2)</f>
        <v>1278.9000000000001</v>
      </c>
      <c r="F20" s="13">
        <f>ROUND(SUM($D20*0.5%),2)</f>
        <v>639.45000000000005</v>
      </c>
      <c r="G20" s="13">
        <f>E20-J20</f>
        <v>1078.9000000000001</v>
      </c>
      <c r="H20" s="13">
        <f>F20-BO20</f>
        <v>639.45000000000005</v>
      </c>
      <c r="I20" s="12">
        <f ca="1">OFFSET(INDIRECT(ADDRESS(1,MATCH($I$2,$A$1:$BN$1,0))),ROW()-1,0)</f>
        <v>200</v>
      </c>
      <c r="J20" s="37">
        <v>200</v>
      </c>
      <c r="K20" s="37">
        <v>0</v>
      </c>
      <c r="L20" s="37">
        <v>0</v>
      </c>
      <c r="M20" s="37">
        <v>0</v>
      </c>
      <c r="N20" s="37">
        <v>0</v>
      </c>
      <c r="O20" s="37">
        <v>0</v>
      </c>
      <c r="P20" s="37">
        <v>0</v>
      </c>
      <c r="Q20" s="37">
        <v>0</v>
      </c>
      <c r="R20" s="37">
        <v>0</v>
      </c>
      <c r="S20" s="37">
        <v>0</v>
      </c>
      <c r="T20" s="37">
        <v>0</v>
      </c>
      <c r="U20" s="37">
        <v>0</v>
      </c>
      <c r="V20" s="37">
        <v>0</v>
      </c>
      <c r="W20" s="37">
        <v>0</v>
      </c>
      <c r="X20" s="37">
        <v>0</v>
      </c>
      <c r="Y20" s="37">
        <v>0</v>
      </c>
      <c r="Z20" s="37">
        <v>0</v>
      </c>
      <c r="AA20" s="37">
        <v>0</v>
      </c>
      <c r="AB20" s="37">
        <v>0</v>
      </c>
      <c r="AC20" s="37">
        <v>0</v>
      </c>
      <c r="AD20" s="37">
        <v>0</v>
      </c>
      <c r="AE20" s="37">
        <v>0</v>
      </c>
      <c r="AF20" s="37">
        <v>0</v>
      </c>
      <c r="AG20" s="37">
        <v>0</v>
      </c>
      <c r="AH20" s="37">
        <v>0</v>
      </c>
      <c r="AI20" s="37">
        <v>0</v>
      </c>
      <c r="AJ20" s="37">
        <v>0</v>
      </c>
      <c r="AK20" s="37">
        <v>0</v>
      </c>
      <c r="AL20" s="37">
        <v>0</v>
      </c>
      <c r="AM20" s="37">
        <v>0</v>
      </c>
      <c r="AN20" s="37">
        <v>0</v>
      </c>
      <c r="AO20" s="37">
        <v>0</v>
      </c>
      <c r="AP20" s="37">
        <v>0</v>
      </c>
      <c r="AQ20" s="37">
        <v>0</v>
      </c>
      <c r="AR20" s="37">
        <v>0</v>
      </c>
      <c r="AS20" s="37">
        <v>0</v>
      </c>
      <c r="AT20" s="37">
        <v>0</v>
      </c>
      <c r="AU20" s="37">
        <v>0</v>
      </c>
      <c r="AV20" s="37">
        <v>0</v>
      </c>
      <c r="AW20" s="37">
        <v>0</v>
      </c>
      <c r="AX20" s="37">
        <v>0</v>
      </c>
      <c r="AY20" s="35">
        <v>0</v>
      </c>
      <c r="AZ20" s="35">
        <v>0</v>
      </c>
      <c r="BA20" s="35">
        <v>0</v>
      </c>
      <c r="BB20" s="35">
        <v>0</v>
      </c>
      <c r="BC20" s="35">
        <v>0</v>
      </c>
      <c r="BD20" s="35">
        <v>0</v>
      </c>
      <c r="BE20" s="35">
        <v>0</v>
      </c>
      <c r="BF20" s="35">
        <v>0</v>
      </c>
      <c r="BG20" s="35">
        <v>0</v>
      </c>
      <c r="BH20" s="35">
        <v>0</v>
      </c>
      <c r="BI20" s="35">
        <v>0</v>
      </c>
      <c r="BJ20" s="35">
        <v>0</v>
      </c>
      <c r="BK20" s="35">
        <v>0</v>
      </c>
      <c r="BL20" s="35">
        <v>0</v>
      </c>
      <c r="BM20" s="35">
        <v>0</v>
      </c>
      <c r="BN20" s="35">
        <v>0</v>
      </c>
      <c r="BO20" s="7">
        <f>SUM(K20:BN20)</f>
        <v>0</v>
      </c>
    </row>
    <row r="21" spans="1:67" x14ac:dyDescent="0.2">
      <c r="A21" s="15" t="s">
        <v>494</v>
      </c>
      <c r="B21" s="14" t="s">
        <v>493</v>
      </c>
      <c r="C21" s="14" t="s">
        <v>488</v>
      </c>
      <c r="D21" s="13">
        <v>153854.22</v>
      </c>
      <c r="E21" s="13">
        <f>ROUND(SUM($D21*1%),2)</f>
        <v>1538.54</v>
      </c>
      <c r="F21" s="13">
        <f>ROUND(SUM($D21*0.5%),2)</f>
        <v>769.27</v>
      </c>
      <c r="G21" s="13">
        <f>E21-J21</f>
        <v>384.62999999999988</v>
      </c>
      <c r="H21" s="13">
        <f>F21-BO21</f>
        <v>644.27</v>
      </c>
      <c r="I21" s="12">
        <f ca="1">OFFSET(INDIRECT(ADDRESS(1,MATCH($I$2,$A$1:$BN$1,0))),ROW()-1,0)</f>
        <v>1153.9100000000001</v>
      </c>
      <c r="J21" s="37">
        <v>1153.9100000000001</v>
      </c>
      <c r="K21" s="37">
        <v>0</v>
      </c>
      <c r="L21" s="37">
        <v>0</v>
      </c>
      <c r="M21" s="37">
        <v>0</v>
      </c>
      <c r="N21" s="37">
        <v>0</v>
      </c>
      <c r="O21" s="37">
        <v>0</v>
      </c>
      <c r="P21" s="37">
        <v>0</v>
      </c>
      <c r="Q21" s="37">
        <v>0</v>
      </c>
      <c r="R21" s="37">
        <v>0</v>
      </c>
      <c r="S21" s="37">
        <v>0</v>
      </c>
      <c r="T21" s="37">
        <v>0</v>
      </c>
      <c r="U21" s="37">
        <v>0</v>
      </c>
      <c r="V21" s="37">
        <v>0</v>
      </c>
      <c r="W21" s="37">
        <v>0</v>
      </c>
      <c r="X21" s="37">
        <v>0</v>
      </c>
      <c r="Y21" s="37">
        <v>0</v>
      </c>
      <c r="Z21" s="37">
        <v>0</v>
      </c>
      <c r="AA21" s="37">
        <v>0</v>
      </c>
      <c r="AB21" s="37">
        <v>0</v>
      </c>
      <c r="AC21" s="37">
        <v>0</v>
      </c>
      <c r="AD21" s="37">
        <v>0</v>
      </c>
      <c r="AE21" s="37">
        <v>0</v>
      </c>
      <c r="AF21" s="37">
        <v>0</v>
      </c>
      <c r="AG21" s="37">
        <v>0</v>
      </c>
      <c r="AH21" s="37">
        <v>0</v>
      </c>
      <c r="AI21" s="37">
        <v>0</v>
      </c>
      <c r="AJ21" s="37">
        <v>0</v>
      </c>
      <c r="AK21" s="37">
        <v>0</v>
      </c>
      <c r="AL21" s="37">
        <v>0</v>
      </c>
      <c r="AM21" s="37">
        <v>0</v>
      </c>
      <c r="AN21" s="37">
        <v>0</v>
      </c>
      <c r="AO21" s="37">
        <v>0</v>
      </c>
      <c r="AP21" s="37">
        <v>0</v>
      </c>
      <c r="AQ21" s="37">
        <v>0</v>
      </c>
      <c r="AR21" s="37">
        <v>0</v>
      </c>
      <c r="AS21" s="37">
        <v>0</v>
      </c>
      <c r="AT21" s="37">
        <v>0</v>
      </c>
      <c r="AU21" s="37">
        <v>0</v>
      </c>
      <c r="AV21" s="37">
        <v>0</v>
      </c>
      <c r="AW21" s="37">
        <v>0</v>
      </c>
      <c r="AX21" s="37">
        <v>125</v>
      </c>
      <c r="AY21" s="35">
        <v>0</v>
      </c>
      <c r="AZ21" s="35">
        <v>0</v>
      </c>
      <c r="BA21" s="35">
        <v>0</v>
      </c>
      <c r="BB21" s="35">
        <v>0</v>
      </c>
      <c r="BC21" s="35">
        <v>0</v>
      </c>
      <c r="BD21" s="35">
        <v>0</v>
      </c>
      <c r="BE21" s="35">
        <v>0</v>
      </c>
      <c r="BF21" s="35">
        <v>0</v>
      </c>
      <c r="BG21" s="35">
        <v>0</v>
      </c>
      <c r="BH21" s="35">
        <v>0</v>
      </c>
      <c r="BI21" s="35">
        <v>0</v>
      </c>
      <c r="BJ21" s="35">
        <v>0</v>
      </c>
      <c r="BK21" s="35">
        <v>0</v>
      </c>
      <c r="BL21" s="35">
        <v>0</v>
      </c>
      <c r="BM21" s="35">
        <v>0</v>
      </c>
      <c r="BN21" s="35">
        <v>0</v>
      </c>
      <c r="BO21" s="7">
        <f>SUM(K21:BN21)</f>
        <v>125</v>
      </c>
    </row>
    <row r="22" spans="1:67" x14ac:dyDescent="0.2">
      <c r="A22" s="15" t="s">
        <v>492</v>
      </c>
      <c r="B22" s="14" t="s">
        <v>491</v>
      </c>
      <c r="C22" s="14" t="s">
        <v>488</v>
      </c>
      <c r="D22" s="13">
        <v>151957.74</v>
      </c>
      <c r="E22" s="13">
        <f>ROUND(SUM($D22*1%),2)</f>
        <v>1519.58</v>
      </c>
      <c r="F22" s="13">
        <f>ROUND(SUM($D22*0.5%),2)</f>
        <v>759.79</v>
      </c>
      <c r="G22" s="13">
        <f>E22-J22</f>
        <v>0</v>
      </c>
      <c r="H22" s="13">
        <f>F22-BO22</f>
        <v>759.79</v>
      </c>
      <c r="I22" s="12">
        <f ca="1">OFFSET(INDIRECT(ADDRESS(1,MATCH($I$2,$A$1:$BN$1,0))),ROW()-1,0)</f>
        <v>1519.58</v>
      </c>
      <c r="J22" s="37">
        <v>1519.58</v>
      </c>
      <c r="K22" s="37">
        <v>0</v>
      </c>
      <c r="L22" s="37">
        <v>0</v>
      </c>
      <c r="M22" s="37">
        <v>0</v>
      </c>
      <c r="N22" s="37">
        <v>0</v>
      </c>
      <c r="O22" s="37">
        <v>0</v>
      </c>
      <c r="P22" s="37">
        <v>0</v>
      </c>
      <c r="Q22" s="37">
        <v>0</v>
      </c>
      <c r="R22" s="37">
        <v>0</v>
      </c>
      <c r="S22" s="37">
        <v>0</v>
      </c>
      <c r="T22" s="37">
        <v>0</v>
      </c>
      <c r="U22" s="37">
        <v>0</v>
      </c>
      <c r="V22" s="37">
        <v>0</v>
      </c>
      <c r="W22" s="37">
        <v>0</v>
      </c>
      <c r="X22" s="37">
        <v>0</v>
      </c>
      <c r="Y22" s="37">
        <v>0</v>
      </c>
      <c r="Z22" s="37">
        <v>0</v>
      </c>
      <c r="AA22" s="37">
        <v>0</v>
      </c>
      <c r="AB22" s="37">
        <v>0</v>
      </c>
      <c r="AC22" s="37">
        <v>0</v>
      </c>
      <c r="AD22" s="37">
        <v>0</v>
      </c>
      <c r="AE22" s="37">
        <v>0</v>
      </c>
      <c r="AF22" s="37">
        <v>0</v>
      </c>
      <c r="AG22" s="37">
        <v>0</v>
      </c>
      <c r="AH22" s="37">
        <v>0</v>
      </c>
      <c r="AI22" s="37">
        <v>0</v>
      </c>
      <c r="AJ22" s="37">
        <v>0</v>
      </c>
      <c r="AK22" s="37">
        <v>0</v>
      </c>
      <c r="AL22" s="37">
        <v>0</v>
      </c>
      <c r="AM22" s="37">
        <v>0</v>
      </c>
      <c r="AN22" s="37">
        <v>0</v>
      </c>
      <c r="AO22" s="37">
        <v>0</v>
      </c>
      <c r="AP22" s="37">
        <v>0</v>
      </c>
      <c r="AQ22" s="37">
        <v>0</v>
      </c>
      <c r="AR22" s="37">
        <v>0</v>
      </c>
      <c r="AS22" s="37">
        <v>0</v>
      </c>
      <c r="AT22" s="37">
        <v>0</v>
      </c>
      <c r="AU22" s="37">
        <v>0</v>
      </c>
      <c r="AV22" s="37">
        <v>0</v>
      </c>
      <c r="AW22" s="37">
        <v>0</v>
      </c>
      <c r="AX22" s="37">
        <v>0</v>
      </c>
      <c r="AY22" s="35">
        <v>0</v>
      </c>
      <c r="AZ22" s="35">
        <v>0</v>
      </c>
      <c r="BA22" s="35">
        <v>0</v>
      </c>
      <c r="BB22" s="35">
        <v>0</v>
      </c>
      <c r="BC22" s="35">
        <v>0</v>
      </c>
      <c r="BD22" s="35">
        <v>0</v>
      </c>
      <c r="BE22" s="35">
        <v>0</v>
      </c>
      <c r="BF22" s="35">
        <v>0</v>
      </c>
      <c r="BG22" s="35">
        <v>0</v>
      </c>
      <c r="BH22" s="35">
        <v>0</v>
      </c>
      <c r="BI22" s="35">
        <v>0</v>
      </c>
      <c r="BJ22" s="35">
        <v>0</v>
      </c>
      <c r="BK22" s="35">
        <v>0</v>
      </c>
      <c r="BL22" s="35">
        <v>0</v>
      </c>
      <c r="BM22" s="35">
        <v>0</v>
      </c>
      <c r="BN22" s="35">
        <v>0</v>
      </c>
      <c r="BO22" s="7">
        <f>SUM(K22:BN22)</f>
        <v>0</v>
      </c>
    </row>
    <row r="23" spans="1:67" x14ac:dyDescent="0.2">
      <c r="A23" s="15" t="s">
        <v>490</v>
      </c>
      <c r="B23" s="14" t="s">
        <v>489</v>
      </c>
      <c r="C23" s="14" t="s">
        <v>488</v>
      </c>
      <c r="D23" s="13">
        <v>100849.89</v>
      </c>
      <c r="E23" s="13">
        <f>ROUND(SUM($D23*1%),2)</f>
        <v>1008.5</v>
      </c>
      <c r="F23" s="13">
        <f>ROUND(SUM($D23*0.5%),2)</f>
        <v>504.25</v>
      </c>
      <c r="G23" s="13">
        <f>E23-J23</f>
        <v>901.47</v>
      </c>
      <c r="H23" s="13">
        <f>F23-BO23</f>
        <v>204.25</v>
      </c>
      <c r="I23" s="12">
        <f ca="1">OFFSET(INDIRECT(ADDRESS(1,MATCH($I$2,$A$1:$BN$1,0))),ROW()-1,0)</f>
        <v>107.03</v>
      </c>
      <c r="J23" s="37">
        <v>107.03</v>
      </c>
      <c r="K23" s="37">
        <v>0</v>
      </c>
      <c r="L23" s="37">
        <v>300</v>
      </c>
      <c r="M23" s="37">
        <v>0</v>
      </c>
      <c r="N23" s="37">
        <v>0</v>
      </c>
      <c r="O23" s="37">
        <v>0</v>
      </c>
      <c r="P23" s="37">
        <v>0</v>
      </c>
      <c r="Q23" s="37">
        <v>0</v>
      </c>
      <c r="R23" s="37">
        <v>0</v>
      </c>
      <c r="S23" s="37">
        <v>0</v>
      </c>
      <c r="T23" s="37">
        <v>0</v>
      </c>
      <c r="U23" s="37">
        <v>0</v>
      </c>
      <c r="V23" s="37">
        <v>0</v>
      </c>
      <c r="W23" s="37">
        <v>0</v>
      </c>
      <c r="X23" s="37">
        <v>0</v>
      </c>
      <c r="Y23" s="37">
        <v>0</v>
      </c>
      <c r="Z23" s="37">
        <v>0</v>
      </c>
      <c r="AA23" s="37">
        <v>0</v>
      </c>
      <c r="AB23" s="37">
        <v>0</v>
      </c>
      <c r="AC23" s="37">
        <v>0</v>
      </c>
      <c r="AD23" s="37">
        <v>0</v>
      </c>
      <c r="AE23" s="37">
        <v>0</v>
      </c>
      <c r="AF23" s="37">
        <v>0</v>
      </c>
      <c r="AG23" s="37">
        <v>0</v>
      </c>
      <c r="AH23" s="37">
        <v>0</v>
      </c>
      <c r="AI23" s="37">
        <v>0</v>
      </c>
      <c r="AJ23" s="37">
        <v>0</v>
      </c>
      <c r="AK23" s="37">
        <v>0</v>
      </c>
      <c r="AL23" s="37">
        <v>0</v>
      </c>
      <c r="AM23" s="37">
        <v>0</v>
      </c>
      <c r="AN23" s="37">
        <v>0</v>
      </c>
      <c r="AO23" s="37">
        <v>0</v>
      </c>
      <c r="AP23" s="37">
        <v>0</v>
      </c>
      <c r="AQ23" s="37">
        <v>0</v>
      </c>
      <c r="AR23" s="37">
        <v>0</v>
      </c>
      <c r="AS23" s="37">
        <v>0</v>
      </c>
      <c r="AT23" s="37">
        <v>0</v>
      </c>
      <c r="AU23" s="37">
        <v>0</v>
      </c>
      <c r="AV23" s="37">
        <v>0</v>
      </c>
      <c r="AW23" s="37">
        <v>0</v>
      </c>
      <c r="AX23" s="37">
        <v>0</v>
      </c>
      <c r="AY23" s="35">
        <v>0</v>
      </c>
      <c r="AZ23" s="35">
        <v>0</v>
      </c>
      <c r="BA23" s="35">
        <v>0</v>
      </c>
      <c r="BB23" s="35">
        <v>0</v>
      </c>
      <c r="BC23" s="35">
        <v>0</v>
      </c>
      <c r="BD23" s="35">
        <v>0</v>
      </c>
      <c r="BE23" s="35">
        <v>0</v>
      </c>
      <c r="BF23" s="35">
        <v>0</v>
      </c>
      <c r="BG23" s="35">
        <v>0</v>
      </c>
      <c r="BH23" s="35">
        <v>0</v>
      </c>
      <c r="BI23" s="35">
        <v>0</v>
      </c>
      <c r="BJ23" s="35">
        <v>0</v>
      </c>
      <c r="BK23" s="35">
        <v>0</v>
      </c>
      <c r="BL23" s="35">
        <v>0</v>
      </c>
      <c r="BM23" s="35">
        <v>0</v>
      </c>
      <c r="BN23" s="35">
        <v>0</v>
      </c>
      <c r="BO23" s="7">
        <f>SUM(K23:BN23)</f>
        <v>300</v>
      </c>
    </row>
    <row r="24" spans="1:67" x14ac:dyDescent="0.2">
      <c r="A24" s="15" t="s">
        <v>487</v>
      </c>
      <c r="B24" s="14" t="s">
        <v>462</v>
      </c>
      <c r="C24" s="14" t="s">
        <v>462</v>
      </c>
      <c r="D24" s="13">
        <v>323409.21999999997</v>
      </c>
      <c r="E24" s="13">
        <f>ROUND(SUM($D24*1%),2)</f>
        <v>3234.09</v>
      </c>
      <c r="F24" s="13">
        <f>ROUND(SUM($D24*0.5%),2)</f>
        <v>1617.05</v>
      </c>
      <c r="G24" s="13">
        <f>E24-J24</f>
        <v>646.82000000000016</v>
      </c>
      <c r="H24" s="13">
        <f>F24-BO24</f>
        <v>867.05</v>
      </c>
      <c r="I24" s="12">
        <f ca="1">OFFSET(INDIRECT(ADDRESS(1,MATCH($I$2,$A$1:$BN$1,0))),ROW()-1,0)</f>
        <v>2587.27</v>
      </c>
      <c r="J24" s="37">
        <v>2587.27</v>
      </c>
      <c r="K24" s="37">
        <v>0</v>
      </c>
      <c r="L24" s="37">
        <v>0</v>
      </c>
      <c r="M24" s="37">
        <v>0</v>
      </c>
      <c r="N24" s="37">
        <v>750</v>
      </c>
      <c r="O24" s="37">
        <v>0</v>
      </c>
      <c r="P24" s="37">
        <v>0</v>
      </c>
      <c r="Q24" s="37">
        <v>0</v>
      </c>
      <c r="R24" s="37">
        <v>0</v>
      </c>
      <c r="S24" s="37">
        <v>0</v>
      </c>
      <c r="T24" s="37">
        <v>0</v>
      </c>
      <c r="U24" s="37">
        <v>0</v>
      </c>
      <c r="V24" s="37">
        <v>0</v>
      </c>
      <c r="W24" s="37">
        <v>0</v>
      </c>
      <c r="X24" s="37">
        <v>0</v>
      </c>
      <c r="Y24" s="37">
        <v>0</v>
      </c>
      <c r="Z24" s="37">
        <v>0</v>
      </c>
      <c r="AA24" s="37">
        <v>0</v>
      </c>
      <c r="AB24" s="37">
        <v>0</v>
      </c>
      <c r="AC24" s="37">
        <v>0</v>
      </c>
      <c r="AD24" s="37">
        <v>0</v>
      </c>
      <c r="AE24" s="37">
        <v>0</v>
      </c>
      <c r="AF24" s="37">
        <v>0</v>
      </c>
      <c r="AG24" s="37">
        <v>0</v>
      </c>
      <c r="AH24" s="37">
        <v>0</v>
      </c>
      <c r="AI24" s="37">
        <v>0</v>
      </c>
      <c r="AJ24" s="37">
        <v>0</v>
      </c>
      <c r="AK24" s="37">
        <v>0</v>
      </c>
      <c r="AL24" s="37">
        <v>0</v>
      </c>
      <c r="AM24" s="37">
        <v>0</v>
      </c>
      <c r="AN24" s="37">
        <v>0</v>
      </c>
      <c r="AO24" s="37">
        <v>0</v>
      </c>
      <c r="AP24" s="37">
        <v>0</v>
      </c>
      <c r="AQ24" s="37">
        <v>0</v>
      </c>
      <c r="AR24" s="37">
        <v>0</v>
      </c>
      <c r="AS24" s="37">
        <v>0</v>
      </c>
      <c r="AT24" s="37">
        <v>0</v>
      </c>
      <c r="AU24" s="37">
        <v>0</v>
      </c>
      <c r="AV24" s="37">
        <v>0</v>
      </c>
      <c r="AW24" s="37">
        <v>0</v>
      </c>
      <c r="AX24" s="37">
        <v>0</v>
      </c>
      <c r="AY24" s="35">
        <v>0</v>
      </c>
      <c r="AZ24" s="35">
        <v>0</v>
      </c>
      <c r="BA24" s="35">
        <v>0</v>
      </c>
      <c r="BB24" s="35">
        <v>0</v>
      </c>
      <c r="BC24" s="35">
        <v>0</v>
      </c>
      <c r="BD24" s="35">
        <v>0</v>
      </c>
      <c r="BE24" s="35">
        <v>0</v>
      </c>
      <c r="BF24" s="35">
        <v>0</v>
      </c>
      <c r="BG24" s="35">
        <v>0</v>
      </c>
      <c r="BH24" s="35">
        <v>0</v>
      </c>
      <c r="BI24" s="35">
        <v>0</v>
      </c>
      <c r="BJ24" s="35">
        <v>0</v>
      </c>
      <c r="BK24" s="35">
        <v>0</v>
      </c>
      <c r="BL24" s="35">
        <v>0</v>
      </c>
      <c r="BM24" s="35">
        <v>0</v>
      </c>
      <c r="BN24" s="35">
        <v>0</v>
      </c>
      <c r="BO24" s="7">
        <f>SUM(K24:BN24)</f>
        <v>750</v>
      </c>
    </row>
    <row r="25" spans="1:67" x14ac:dyDescent="0.2">
      <c r="A25" s="15" t="s">
        <v>486</v>
      </c>
      <c r="B25" s="14" t="s">
        <v>485</v>
      </c>
      <c r="C25" s="14" t="s">
        <v>462</v>
      </c>
      <c r="D25" s="13">
        <v>260575.23</v>
      </c>
      <c r="E25" s="13">
        <f>ROUND(SUM($D25*1%),2)</f>
        <v>2605.75</v>
      </c>
      <c r="F25" s="13">
        <f>ROUND(SUM($D25*0.5%),2)</f>
        <v>1302.8800000000001</v>
      </c>
      <c r="G25" s="13">
        <f>E25-J25</f>
        <v>1255.75</v>
      </c>
      <c r="H25" s="13">
        <f>F25-BO25</f>
        <v>1302.8800000000001</v>
      </c>
      <c r="I25" s="12">
        <f ca="1">OFFSET(INDIRECT(ADDRESS(1,MATCH($I$2,$A$1:$BN$1,0))),ROW()-1,0)</f>
        <v>1350</v>
      </c>
      <c r="J25" s="37">
        <v>1350</v>
      </c>
      <c r="K25" s="37">
        <v>0</v>
      </c>
      <c r="L25" s="37">
        <v>0</v>
      </c>
      <c r="M25" s="37">
        <v>0</v>
      </c>
      <c r="N25" s="37">
        <v>0</v>
      </c>
      <c r="O25" s="37">
        <v>0</v>
      </c>
      <c r="P25" s="37">
        <v>0</v>
      </c>
      <c r="Q25" s="37">
        <v>0</v>
      </c>
      <c r="R25" s="37">
        <v>0</v>
      </c>
      <c r="S25" s="37">
        <v>0</v>
      </c>
      <c r="T25" s="37">
        <v>0</v>
      </c>
      <c r="U25" s="37">
        <v>0</v>
      </c>
      <c r="V25" s="37">
        <v>0</v>
      </c>
      <c r="W25" s="37">
        <v>0</v>
      </c>
      <c r="X25" s="37">
        <v>0</v>
      </c>
      <c r="Y25" s="37">
        <v>0</v>
      </c>
      <c r="Z25" s="37">
        <v>0</v>
      </c>
      <c r="AA25" s="37">
        <v>0</v>
      </c>
      <c r="AB25" s="37">
        <v>0</v>
      </c>
      <c r="AC25" s="37">
        <v>0</v>
      </c>
      <c r="AD25" s="37">
        <v>0</v>
      </c>
      <c r="AE25" s="37">
        <v>0</v>
      </c>
      <c r="AF25" s="37">
        <v>0</v>
      </c>
      <c r="AG25" s="37">
        <v>0</v>
      </c>
      <c r="AH25" s="37">
        <v>0</v>
      </c>
      <c r="AI25" s="37">
        <v>0</v>
      </c>
      <c r="AJ25" s="37">
        <v>0</v>
      </c>
      <c r="AK25" s="37">
        <v>0</v>
      </c>
      <c r="AL25" s="37">
        <v>0</v>
      </c>
      <c r="AM25" s="37">
        <v>0</v>
      </c>
      <c r="AN25" s="37">
        <v>0</v>
      </c>
      <c r="AO25" s="37">
        <v>0</v>
      </c>
      <c r="AP25" s="37">
        <v>0</v>
      </c>
      <c r="AQ25" s="37">
        <v>0</v>
      </c>
      <c r="AR25" s="37">
        <v>0</v>
      </c>
      <c r="AS25" s="37">
        <v>0</v>
      </c>
      <c r="AT25" s="37">
        <v>0</v>
      </c>
      <c r="AU25" s="37">
        <v>0</v>
      </c>
      <c r="AV25" s="37">
        <v>0</v>
      </c>
      <c r="AW25" s="37">
        <v>0</v>
      </c>
      <c r="AX25" s="37">
        <v>0</v>
      </c>
      <c r="AY25" s="35">
        <v>0</v>
      </c>
      <c r="AZ25" s="35">
        <v>0</v>
      </c>
      <c r="BA25" s="35">
        <v>0</v>
      </c>
      <c r="BB25" s="35">
        <v>0</v>
      </c>
      <c r="BC25" s="35">
        <v>0</v>
      </c>
      <c r="BD25" s="35">
        <v>0</v>
      </c>
      <c r="BE25" s="35">
        <v>0</v>
      </c>
      <c r="BF25" s="35">
        <v>0</v>
      </c>
      <c r="BG25" s="35">
        <v>0</v>
      </c>
      <c r="BH25" s="35">
        <v>0</v>
      </c>
      <c r="BI25" s="35">
        <v>0</v>
      </c>
      <c r="BJ25" s="35">
        <v>0</v>
      </c>
      <c r="BK25" s="35">
        <v>0</v>
      </c>
      <c r="BL25" s="35">
        <v>0</v>
      </c>
      <c r="BM25" s="35">
        <v>0</v>
      </c>
      <c r="BN25" s="35">
        <v>0</v>
      </c>
      <c r="BO25" s="7">
        <f>SUM(K25:BN25)</f>
        <v>0</v>
      </c>
    </row>
    <row r="26" spans="1:67" x14ac:dyDescent="0.2">
      <c r="A26" s="15" t="s">
        <v>484</v>
      </c>
      <c r="B26" s="14" t="s">
        <v>483</v>
      </c>
      <c r="C26" s="14" t="s">
        <v>462</v>
      </c>
      <c r="D26" s="13">
        <v>325935.28999999998</v>
      </c>
      <c r="E26" s="13">
        <f>ROUND(SUM($D26*1%),2)</f>
        <v>3259.35</v>
      </c>
      <c r="F26" s="13">
        <f>ROUND(SUM($D26*0.5%),2)</f>
        <v>1629.68</v>
      </c>
      <c r="G26" s="13">
        <f>E26-J26</f>
        <v>2497.35</v>
      </c>
      <c r="H26" s="13">
        <f>F26-BO26</f>
        <v>1079.68</v>
      </c>
      <c r="I26" s="12">
        <f ca="1">OFFSET(INDIRECT(ADDRESS(1,MATCH($I$2,$A$1:$BN$1,0))),ROW()-1,0)</f>
        <v>762</v>
      </c>
      <c r="J26" s="37">
        <v>762</v>
      </c>
      <c r="K26" s="37">
        <v>0</v>
      </c>
      <c r="L26" s="37">
        <v>0</v>
      </c>
      <c r="M26" s="37">
        <v>0</v>
      </c>
      <c r="N26" s="37">
        <v>550</v>
      </c>
      <c r="O26" s="37">
        <v>0</v>
      </c>
      <c r="P26" s="37">
        <v>0</v>
      </c>
      <c r="Q26" s="37">
        <v>0</v>
      </c>
      <c r="R26" s="37">
        <v>0</v>
      </c>
      <c r="S26" s="37">
        <v>0</v>
      </c>
      <c r="T26" s="37">
        <v>0</v>
      </c>
      <c r="U26" s="37">
        <v>0</v>
      </c>
      <c r="V26" s="37">
        <v>0</v>
      </c>
      <c r="W26" s="37">
        <v>0</v>
      </c>
      <c r="X26" s="37">
        <v>0</v>
      </c>
      <c r="Y26" s="37">
        <v>0</v>
      </c>
      <c r="Z26" s="37">
        <v>0</v>
      </c>
      <c r="AA26" s="37">
        <v>0</v>
      </c>
      <c r="AB26" s="37">
        <v>0</v>
      </c>
      <c r="AC26" s="37">
        <v>0</v>
      </c>
      <c r="AD26" s="37">
        <v>0</v>
      </c>
      <c r="AE26" s="37">
        <v>0</v>
      </c>
      <c r="AF26" s="37">
        <v>0</v>
      </c>
      <c r="AG26" s="37">
        <v>0</v>
      </c>
      <c r="AH26" s="37">
        <v>0</v>
      </c>
      <c r="AI26" s="37">
        <v>0</v>
      </c>
      <c r="AJ26" s="37">
        <v>0</v>
      </c>
      <c r="AK26" s="37">
        <v>0</v>
      </c>
      <c r="AL26" s="37">
        <v>0</v>
      </c>
      <c r="AM26" s="37">
        <v>0</v>
      </c>
      <c r="AN26" s="37">
        <v>0</v>
      </c>
      <c r="AO26" s="37">
        <v>0</v>
      </c>
      <c r="AP26" s="37">
        <v>0</v>
      </c>
      <c r="AQ26" s="37">
        <v>0</v>
      </c>
      <c r="AR26" s="37">
        <v>0</v>
      </c>
      <c r="AS26" s="37">
        <v>0</v>
      </c>
      <c r="AT26" s="37">
        <v>0</v>
      </c>
      <c r="AU26" s="37">
        <v>0</v>
      </c>
      <c r="AV26" s="37">
        <v>0</v>
      </c>
      <c r="AW26" s="37">
        <v>0</v>
      </c>
      <c r="AX26" s="37">
        <v>0</v>
      </c>
      <c r="AY26" s="35">
        <v>0</v>
      </c>
      <c r="AZ26" s="35">
        <v>0</v>
      </c>
      <c r="BA26" s="35">
        <v>0</v>
      </c>
      <c r="BB26" s="35">
        <v>0</v>
      </c>
      <c r="BC26" s="35">
        <v>0</v>
      </c>
      <c r="BD26" s="35">
        <v>0</v>
      </c>
      <c r="BE26" s="35">
        <v>0</v>
      </c>
      <c r="BF26" s="35">
        <v>0</v>
      </c>
      <c r="BG26" s="35">
        <v>0</v>
      </c>
      <c r="BH26" s="35">
        <v>0</v>
      </c>
      <c r="BI26" s="35">
        <v>0</v>
      </c>
      <c r="BJ26" s="35">
        <v>0</v>
      </c>
      <c r="BK26" s="35">
        <v>0</v>
      </c>
      <c r="BL26" s="35">
        <v>0</v>
      </c>
      <c r="BM26" s="35">
        <v>0</v>
      </c>
      <c r="BN26" s="35">
        <v>0</v>
      </c>
      <c r="BO26" s="7">
        <f>SUM(K26:BN26)</f>
        <v>550</v>
      </c>
    </row>
    <row r="27" spans="1:67" x14ac:dyDescent="0.2">
      <c r="A27" s="15" t="s">
        <v>482</v>
      </c>
      <c r="B27" s="14" t="s">
        <v>481</v>
      </c>
      <c r="C27" s="14" t="s">
        <v>462</v>
      </c>
      <c r="D27" s="13">
        <v>248885.67</v>
      </c>
      <c r="E27" s="13">
        <f>ROUND(SUM($D27*1%),2)</f>
        <v>2488.86</v>
      </c>
      <c r="F27" s="13">
        <f>ROUND(SUM($D27*0.5%),2)</f>
        <v>1244.43</v>
      </c>
      <c r="G27" s="13">
        <f>E27-J27</f>
        <v>497.77000000000021</v>
      </c>
      <c r="H27" s="13">
        <f>F27-BO27</f>
        <v>644.43000000000006</v>
      </c>
      <c r="I27" s="12">
        <f ca="1">OFFSET(INDIRECT(ADDRESS(1,MATCH($I$2,$A$1:$BN$1,0))),ROW()-1,0)</f>
        <v>1991.09</v>
      </c>
      <c r="J27" s="37">
        <v>1991.09</v>
      </c>
      <c r="K27" s="37">
        <v>0</v>
      </c>
      <c r="L27" s="37">
        <v>0</v>
      </c>
      <c r="M27" s="37">
        <v>0</v>
      </c>
      <c r="N27" s="37">
        <v>600</v>
      </c>
      <c r="O27" s="37">
        <v>0</v>
      </c>
      <c r="P27" s="37">
        <v>0</v>
      </c>
      <c r="Q27" s="37">
        <v>0</v>
      </c>
      <c r="R27" s="37">
        <v>0</v>
      </c>
      <c r="S27" s="37">
        <v>0</v>
      </c>
      <c r="T27" s="37">
        <v>0</v>
      </c>
      <c r="U27" s="37">
        <v>0</v>
      </c>
      <c r="V27" s="37">
        <v>0</v>
      </c>
      <c r="W27" s="37">
        <v>0</v>
      </c>
      <c r="X27" s="37">
        <v>0</v>
      </c>
      <c r="Y27" s="37">
        <v>0</v>
      </c>
      <c r="Z27" s="37">
        <v>0</v>
      </c>
      <c r="AA27" s="37">
        <v>0</v>
      </c>
      <c r="AB27" s="37">
        <v>0</v>
      </c>
      <c r="AC27" s="37">
        <v>0</v>
      </c>
      <c r="AD27" s="37">
        <v>0</v>
      </c>
      <c r="AE27" s="37">
        <v>0</v>
      </c>
      <c r="AF27" s="37">
        <v>0</v>
      </c>
      <c r="AG27" s="37">
        <v>0</v>
      </c>
      <c r="AH27" s="37">
        <v>0</v>
      </c>
      <c r="AI27" s="37">
        <v>0</v>
      </c>
      <c r="AJ27" s="37">
        <v>0</v>
      </c>
      <c r="AK27" s="37">
        <v>0</v>
      </c>
      <c r="AL27" s="37">
        <v>0</v>
      </c>
      <c r="AM27" s="37">
        <v>0</v>
      </c>
      <c r="AN27" s="37">
        <v>0</v>
      </c>
      <c r="AO27" s="37">
        <v>0</v>
      </c>
      <c r="AP27" s="37">
        <v>0</v>
      </c>
      <c r="AQ27" s="37">
        <v>0</v>
      </c>
      <c r="AR27" s="37">
        <v>0</v>
      </c>
      <c r="AS27" s="37">
        <v>0</v>
      </c>
      <c r="AT27" s="37">
        <v>0</v>
      </c>
      <c r="AU27" s="37">
        <v>0</v>
      </c>
      <c r="AV27" s="37">
        <v>0</v>
      </c>
      <c r="AW27" s="37">
        <v>0</v>
      </c>
      <c r="AX27" s="37">
        <v>0</v>
      </c>
      <c r="AY27" s="35">
        <v>0</v>
      </c>
      <c r="AZ27" s="35">
        <v>0</v>
      </c>
      <c r="BA27" s="35">
        <v>0</v>
      </c>
      <c r="BB27" s="35">
        <v>0</v>
      </c>
      <c r="BC27" s="35">
        <v>0</v>
      </c>
      <c r="BD27" s="35">
        <v>0</v>
      </c>
      <c r="BE27" s="35">
        <v>0</v>
      </c>
      <c r="BF27" s="35">
        <v>0</v>
      </c>
      <c r="BG27" s="35">
        <v>0</v>
      </c>
      <c r="BH27" s="35">
        <v>0</v>
      </c>
      <c r="BI27" s="35">
        <v>0</v>
      </c>
      <c r="BJ27" s="35">
        <v>0</v>
      </c>
      <c r="BK27" s="35">
        <v>0</v>
      </c>
      <c r="BL27" s="35">
        <v>0</v>
      </c>
      <c r="BM27" s="35">
        <v>0</v>
      </c>
      <c r="BN27" s="35">
        <v>0</v>
      </c>
      <c r="BO27" s="7">
        <f>SUM(K27:BN27)</f>
        <v>600</v>
      </c>
    </row>
    <row r="28" spans="1:67" x14ac:dyDescent="0.2">
      <c r="A28" s="15" t="s">
        <v>480</v>
      </c>
      <c r="B28" s="14" t="s">
        <v>479</v>
      </c>
      <c r="C28" s="14" t="s">
        <v>462</v>
      </c>
      <c r="D28" s="13">
        <v>151097.63</v>
      </c>
      <c r="E28" s="13">
        <f>ROUND(SUM($D28*1%),2)</f>
        <v>1510.98</v>
      </c>
      <c r="F28" s="13">
        <f>ROUND(SUM($D28*0.5%),2)</f>
        <v>755.49</v>
      </c>
      <c r="G28" s="13">
        <f>E28-J28</f>
        <v>0</v>
      </c>
      <c r="H28" s="13">
        <f>F28-BO28</f>
        <v>255.49</v>
      </c>
      <c r="I28" s="12">
        <f ca="1">OFFSET(INDIRECT(ADDRESS(1,MATCH($I$2,$A$1:$BN$1,0))),ROW()-1,0)</f>
        <v>1510.98</v>
      </c>
      <c r="J28" s="37">
        <v>1510.98</v>
      </c>
      <c r="K28" s="37">
        <v>0</v>
      </c>
      <c r="L28" s="37">
        <v>0</v>
      </c>
      <c r="M28" s="37">
        <v>0</v>
      </c>
      <c r="N28" s="37">
        <v>500</v>
      </c>
      <c r="O28" s="37">
        <v>0</v>
      </c>
      <c r="P28" s="37">
        <v>0</v>
      </c>
      <c r="Q28" s="37">
        <v>0</v>
      </c>
      <c r="R28" s="37">
        <v>0</v>
      </c>
      <c r="S28" s="37">
        <v>0</v>
      </c>
      <c r="T28" s="37">
        <v>0</v>
      </c>
      <c r="U28" s="37">
        <v>0</v>
      </c>
      <c r="V28" s="37">
        <v>0</v>
      </c>
      <c r="W28" s="37">
        <v>0</v>
      </c>
      <c r="X28" s="37">
        <v>0</v>
      </c>
      <c r="Y28" s="37">
        <v>0</v>
      </c>
      <c r="Z28" s="37">
        <v>0</v>
      </c>
      <c r="AA28" s="37">
        <v>0</v>
      </c>
      <c r="AB28" s="37">
        <v>0</v>
      </c>
      <c r="AC28" s="37">
        <v>0</v>
      </c>
      <c r="AD28" s="37">
        <v>0</v>
      </c>
      <c r="AE28" s="37">
        <v>0</v>
      </c>
      <c r="AF28" s="37">
        <v>0</v>
      </c>
      <c r="AG28" s="37">
        <v>0</v>
      </c>
      <c r="AH28" s="37">
        <v>0</v>
      </c>
      <c r="AI28" s="37">
        <v>0</v>
      </c>
      <c r="AJ28" s="37">
        <v>0</v>
      </c>
      <c r="AK28" s="37">
        <v>0</v>
      </c>
      <c r="AL28" s="37">
        <v>0</v>
      </c>
      <c r="AM28" s="37">
        <v>0</v>
      </c>
      <c r="AN28" s="37">
        <v>0</v>
      </c>
      <c r="AO28" s="37">
        <v>0</v>
      </c>
      <c r="AP28" s="37">
        <v>0</v>
      </c>
      <c r="AQ28" s="37">
        <v>0</v>
      </c>
      <c r="AR28" s="37">
        <v>0</v>
      </c>
      <c r="AS28" s="37">
        <v>0</v>
      </c>
      <c r="AT28" s="37">
        <v>0</v>
      </c>
      <c r="AU28" s="37">
        <v>0</v>
      </c>
      <c r="AV28" s="37">
        <v>0</v>
      </c>
      <c r="AW28" s="37">
        <v>0</v>
      </c>
      <c r="AX28" s="37">
        <v>0</v>
      </c>
      <c r="AY28" s="35">
        <v>0</v>
      </c>
      <c r="AZ28" s="35">
        <v>0</v>
      </c>
      <c r="BA28" s="35">
        <v>0</v>
      </c>
      <c r="BB28" s="35">
        <v>0</v>
      </c>
      <c r="BC28" s="35">
        <v>0</v>
      </c>
      <c r="BD28" s="35">
        <v>0</v>
      </c>
      <c r="BE28" s="35">
        <v>0</v>
      </c>
      <c r="BF28" s="35">
        <v>0</v>
      </c>
      <c r="BG28" s="35">
        <v>0</v>
      </c>
      <c r="BH28" s="35">
        <v>0</v>
      </c>
      <c r="BI28" s="35">
        <v>0</v>
      </c>
      <c r="BJ28" s="35">
        <v>0</v>
      </c>
      <c r="BK28" s="35">
        <v>0</v>
      </c>
      <c r="BL28" s="35">
        <v>0</v>
      </c>
      <c r="BM28" s="35">
        <v>0</v>
      </c>
      <c r="BN28" s="35">
        <v>0</v>
      </c>
      <c r="BO28" s="7">
        <f>SUM(K28:BN28)</f>
        <v>500</v>
      </c>
    </row>
    <row r="29" spans="1:67" x14ac:dyDescent="0.2">
      <c r="A29" s="15" t="s">
        <v>478</v>
      </c>
      <c r="B29" s="14" t="s">
        <v>477</v>
      </c>
      <c r="C29" s="14" t="s">
        <v>462</v>
      </c>
      <c r="D29" s="13">
        <v>158323.85</v>
      </c>
      <c r="E29" s="13">
        <f>ROUND(SUM($D29*1%),2)</f>
        <v>1583.24</v>
      </c>
      <c r="F29" s="13">
        <f>ROUND(SUM($D29*0.5%),2)</f>
        <v>791.62</v>
      </c>
      <c r="G29" s="13">
        <f>E29-J29</f>
        <v>683.24</v>
      </c>
      <c r="H29" s="13">
        <f>F29-BO29</f>
        <v>791.62</v>
      </c>
      <c r="I29" s="12">
        <f ca="1">OFFSET(INDIRECT(ADDRESS(1,MATCH($I$2,$A$1:$BN$1,0))),ROW()-1,0)</f>
        <v>900</v>
      </c>
      <c r="J29" s="37">
        <v>900</v>
      </c>
      <c r="K29" s="37">
        <v>0</v>
      </c>
      <c r="L29" s="37">
        <v>0</v>
      </c>
      <c r="M29" s="37">
        <v>0</v>
      </c>
      <c r="N29" s="37">
        <v>0</v>
      </c>
      <c r="O29" s="37">
        <v>0</v>
      </c>
      <c r="P29" s="37">
        <v>0</v>
      </c>
      <c r="Q29" s="37">
        <v>0</v>
      </c>
      <c r="R29" s="37">
        <v>0</v>
      </c>
      <c r="S29" s="37">
        <v>0</v>
      </c>
      <c r="T29" s="37">
        <v>0</v>
      </c>
      <c r="U29" s="37">
        <v>0</v>
      </c>
      <c r="V29" s="37">
        <v>0</v>
      </c>
      <c r="W29" s="37">
        <v>0</v>
      </c>
      <c r="X29" s="37">
        <v>0</v>
      </c>
      <c r="Y29" s="37">
        <v>0</v>
      </c>
      <c r="Z29" s="37">
        <v>0</v>
      </c>
      <c r="AA29" s="37">
        <v>0</v>
      </c>
      <c r="AB29" s="37">
        <v>0</v>
      </c>
      <c r="AC29" s="37">
        <v>0</v>
      </c>
      <c r="AD29" s="37">
        <v>0</v>
      </c>
      <c r="AE29" s="37">
        <v>0</v>
      </c>
      <c r="AF29" s="37">
        <v>0</v>
      </c>
      <c r="AG29" s="37">
        <v>0</v>
      </c>
      <c r="AH29" s="37">
        <v>0</v>
      </c>
      <c r="AI29" s="37">
        <v>0</v>
      </c>
      <c r="AJ29" s="37">
        <v>0</v>
      </c>
      <c r="AK29" s="37">
        <v>0</v>
      </c>
      <c r="AL29" s="37">
        <v>0</v>
      </c>
      <c r="AM29" s="37">
        <v>0</v>
      </c>
      <c r="AN29" s="37">
        <v>0</v>
      </c>
      <c r="AO29" s="37">
        <v>0</v>
      </c>
      <c r="AP29" s="37">
        <v>0</v>
      </c>
      <c r="AQ29" s="37">
        <v>0</v>
      </c>
      <c r="AR29" s="37">
        <v>0</v>
      </c>
      <c r="AS29" s="37">
        <v>0</v>
      </c>
      <c r="AT29" s="37">
        <v>0</v>
      </c>
      <c r="AU29" s="37">
        <v>0</v>
      </c>
      <c r="AV29" s="37">
        <v>0</v>
      </c>
      <c r="AW29" s="37">
        <v>0</v>
      </c>
      <c r="AX29" s="37">
        <v>0</v>
      </c>
      <c r="AY29" s="35">
        <v>0</v>
      </c>
      <c r="AZ29" s="35">
        <v>0</v>
      </c>
      <c r="BA29" s="35">
        <v>0</v>
      </c>
      <c r="BB29" s="35">
        <v>0</v>
      </c>
      <c r="BC29" s="35">
        <v>0</v>
      </c>
      <c r="BD29" s="35">
        <v>0</v>
      </c>
      <c r="BE29" s="35">
        <v>0</v>
      </c>
      <c r="BF29" s="35">
        <v>0</v>
      </c>
      <c r="BG29" s="35">
        <v>0</v>
      </c>
      <c r="BH29" s="35">
        <v>0</v>
      </c>
      <c r="BI29" s="35">
        <v>0</v>
      </c>
      <c r="BJ29" s="35">
        <v>0</v>
      </c>
      <c r="BK29" s="35">
        <v>0</v>
      </c>
      <c r="BL29" s="35">
        <v>0</v>
      </c>
      <c r="BM29" s="35">
        <v>0</v>
      </c>
      <c r="BN29" s="35">
        <v>0</v>
      </c>
      <c r="BO29" s="7">
        <f>SUM(K29:BN29)</f>
        <v>0</v>
      </c>
    </row>
    <row r="30" spans="1:67" x14ac:dyDescent="0.2">
      <c r="A30" s="15" t="s">
        <v>476</v>
      </c>
      <c r="B30" s="14" t="s">
        <v>475</v>
      </c>
      <c r="C30" s="14" t="s">
        <v>462</v>
      </c>
      <c r="D30" s="13">
        <v>163961.79</v>
      </c>
      <c r="E30" s="13">
        <f>ROUND(SUM($D30*1%),2)</f>
        <v>1639.62</v>
      </c>
      <c r="F30" s="13">
        <f>ROUND(SUM($D30*0.5%),2)</f>
        <v>819.81</v>
      </c>
      <c r="G30" s="13">
        <f>E30-J30</f>
        <v>0</v>
      </c>
      <c r="H30" s="13">
        <f>F30-BO30</f>
        <v>819.81</v>
      </c>
      <c r="I30" s="12">
        <f ca="1">OFFSET(INDIRECT(ADDRESS(1,MATCH($I$2,$A$1:$BN$1,0))),ROW()-1,0)</f>
        <v>1639.62</v>
      </c>
      <c r="J30" s="37">
        <v>1639.62</v>
      </c>
      <c r="K30" s="37">
        <v>0</v>
      </c>
      <c r="L30" s="37">
        <v>0</v>
      </c>
      <c r="M30" s="37">
        <v>0</v>
      </c>
      <c r="N30" s="37">
        <v>0</v>
      </c>
      <c r="O30" s="37">
        <v>0</v>
      </c>
      <c r="P30" s="37">
        <v>0</v>
      </c>
      <c r="Q30" s="37">
        <v>0</v>
      </c>
      <c r="R30" s="37">
        <v>0</v>
      </c>
      <c r="S30" s="37">
        <v>0</v>
      </c>
      <c r="T30" s="37">
        <v>0</v>
      </c>
      <c r="U30" s="37">
        <v>0</v>
      </c>
      <c r="V30" s="37">
        <v>0</v>
      </c>
      <c r="W30" s="37">
        <v>0</v>
      </c>
      <c r="X30" s="37">
        <v>0</v>
      </c>
      <c r="Y30" s="37">
        <v>0</v>
      </c>
      <c r="Z30" s="37">
        <v>0</v>
      </c>
      <c r="AA30" s="37">
        <v>0</v>
      </c>
      <c r="AB30" s="37">
        <v>0</v>
      </c>
      <c r="AC30" s="37">
        <v>0</v>
      </c>
      <c r="AD30" s="37">
        <v>0</v>
      </c>
      <c r="AE30" s="37">
        <v>0</v>
      </c>
      <c r="AF30" s="37">
        <v>0</v>
      </c>
      <c r="AG30" s="37">
        <v>0</v>
      </c>
      <c r="AH30" s="37">
        <v>0</v>
      </c>
      <c r="AI30" s="37">
        <v>0</v>
      </c>
      <c r="AJ30" s="37">
        <v>0</v>
      </c>
      <c r="AK30" s="37">
        <v>0</v>
      </c>
      <c r="AL30" s="37">
        <v>0</v>
      </c>
      <c r="AM30" s="37">
        <v>0</v>
      </c>
      <c r="AN30" s="37">
        <v>0</v>
      </c>
      <c r="AO30" s="37">
        <v>0</v>
      </c>
      <c r="AP30" s="37">
        <v>0</v>
      </c>
      <c r="AQ30" s="37">
        <v>0</v>
      </c>
      <c r="AR30" s="37">
        <v>0</v>
      </c>
      <c r="AS30" s="37">
        <v>0</v>
      </c>
      <c r="AT30" s="37">
        <v>0</v>
      </c>
      <c r="AU30" s="37">
        <v>0</v>
      </c>
      <c r="AV30" s="37">
        <v>0</v>
      </c>
      <c r="AW30" s="37">
        <v>0</v>
      </c>
      <c r="AX30" s="37">
        <v>0</v>
      </c>
      <c r="AY30" s="35">
        <v>0</v>
      </c>
      <c r="AZ30" s="35">
        <v>0</v>
      </c>
      <c r="BA30" s="35">
        <v>0</v>
      </c>
      <c r="BB30" s="35">
        <v>0</v>
      </c>
      <c r="BC30" s="35">
        <v>0</v>
      </c>
      <c r="BD30" s="35">
        <v>0</v>
      </c>
      <c r="BE30" s="35">
        <v>0</v>
      </c>
      <c r="BF30" s="35">
        <v>0</v>
      </c>
      <c r="BG30" s="35">
        <v>0</v>
      </c>
      <c r="BH30" s="35">
        <v>0</v>
      </c>
      <c r="BI30" s="35">
        <v>0</v>
      </c>
      <c r="BJ30" s="35">
        <v>0</v>
      </c>
      <c r="BK30" s="35">
        <v>0</v>
      </c>
      <c r="BL30" s="35">
        <v>0</v>
      </c>
      <c r="BM30" s="35">
        <v>0</v>
      </c>
      <c r="BN30" s="35">
        <v>0</v>
      </c>
      <c r="BO30" s="7">
        <f>SUM(K30:BN30)</f>
        <v>0</v>
      </c>
    </row>
    <row r="31" spans="1:67" x14ac:dyDescent="0.2">
      <c r="A31" s="15" t="s">
        <v>474</v>
      </c>
      <c r="B31" s="14" t="s">
        <v>473</v>
      </c>
      <c r="C31" s="14" t="s">
        <v>462</v>
      </c>
      <c r="D31" s="13">
        <v>100988.78</v>
      </c>
      <c r="E31" s="13">
        <f>ROUND(SUM($D31*1%),2)</f>
        <v>1009.89</v>
      </c>
      <c r="F31" s="13">
        <f>ROUND(SUM($D31*0.5%),2)</f>
        <v>504.94</v>
      </c>
      <c r="G31" s="13">
        <f>E31-J31</f>
        <v>0</v>
      </c>
      <c r="H31" s="13">
        <f>F31-BO31</f>
        <v>504.94</v>
      </c>
      <c r="I31" s="12">
        <f ca="1">OFFSET(INDIRECT(ADDRESS(1,MATCH($I$2,$A$1:$BN$1,0))),ROW()-1,0)</f>
        <v>1009.89</v>
      </c>
      <c r="J31" s="37">
        <v>1009.89</v>
      </c>
      <c r="K31" s="37">
        <v>0</v>
      </c>
      <c r="L31" s="37">
        <v>0</v>
      </c>
      <c r="M31" s="37">
        <v>0</v>
      </c>
      <c r="N31" s="37">
        <v>0</v>
      </c>
      <c r="O31" s="37">
        <v>0</v>
      </c>
      <c r="P31" s="37">
        <v>0</v>
      </c>
      <c r="Q31" s="37">
        <v>0</v>
      </c>
      <c r="R31" s="37">
        <v>0</v>
      </c>
      <c r="S31" s="37">
        <v>0</v>
      </c>
      <c r="T31" s="37">
        <v>0</v>
      </c>
      <c r="U31" s="37">
        <v>0</v>
      </c>
      <c r="V31" s="37">
        <v>0</v>
      </c>
      <c r="W31" s="37">
        <v>0</v>
      </c>
      <c r="X31" s="37">
        <v>0</v>
      </c>
      <c r="Y31" s="37">
        <v>0</v>
      </c>
      <c r="Z31" s="37">
        <v>0</v>
      </c>
      <c r="AA31" s="37">
        <v>0</v>
      </c>
      <c r="AB31" s="37">
        <v>0</v>
      </c>
      <c r="AC31" s="37">
        <v>0</v>
      </c>
      <c r="AD31" s="37">
        <v>0</v>
      </c>
      <c r="AE31" s="37">
        <v>0</v>
      </c>
      <c r="AF31" s="37">
        <v>0</v>
      </c>
      <c r="AG31" s="37">
        <v>0</v>
      </c>
      <c r="AH31" s="37">
        <v>0</v>
      </c>
      <c r="AI31" s="37">
        <v>0</v>
      </c>
      <c r="AJ31" s="37">
        <v>0</v>
      </c>
      <c r="AK31" s="37">
        <v>0</v>
      </c>
      <c r="AL31" s="37">
        <v>0</v>
      </c>
      <c r="AM31" s="37">
        <v>0</v>
      </c>
      <c r="AN31" s="37">
        <v>0</v>
      </c>
      <c r="AO31" s="37">
        <v>0</v>
      </c>
      <c r="AP31" s="37">
        <v>0</v>
      </c>
      <c r="AQ31" s="37">
        <v>0</v>
      </c>
      <c r="AR31" s="37">
        <v>0</v>
      </c>
      <c r="AS31" s="37">
        <v>0</v>
      </c>
      <c r="AT31" s="37">
        <v>0</v>
      </c>
      <c r="AU31" s="37">
        <v>0</v>
      </c>
      <c r="AV31" s="37">
        <v>0</v>
      </c>
      <c r="AW31" s="37">
        <v>0</v>
      </c>
      <c r="AX31" s="37">
        <v>0</v>
      </c>
      <c r="AY31" s="35">
        <v>0</v>
      </c>
      <c r="AZ31" s="35">
        <v>0</v>
      </c>
      <c r="BA31" s="35">
        <v>0</v>
      </c>
      <c r="BB31" s="35">
        <v>0</v>
      </c>
      <c r="BC31" s="35">
        <v>0</v>
      </c>
      <c r="BD31" s="35">
        <v>0</v>
      </c>
      <c r="BE31" s="35">
        <v>0</v>
      </c>
      <c r="BF31" s="35">
        <v>0</v>
      </c>
      <c r="BG31" s="35">
        <v>0</v>
      </c>
      <c r="BH31" s="35">
        <v>0</v>
      </c>
      <c r="BI31" s="35">
        <v>0</v>
      </c>
      <c r="BJ31" s="35">
        <v>0</v>
      </c>
      <c r="BK31" s="35">
        <v>0</v>
      </c>
      <c r="BL31" s="35">
        <v>0</v>
      </c>
      <c r="BM31" s="35">
        <v>0</v>
      </c>
      <c r="BN31" s="35">
        <v>0</v>
      </c>
      <c r="BO31" s="7">
        <f>SUM(K31:BN31)</f>
        <v>0</v>
      </c>
    </row>
    <row r="32" spans="1:67" x14ac:dyDescent="0.2">
      <c r="A32" s="15" t="s">
        <v>472</v>
      </c>
      <c r="B32" s="14" t="s">
        <v>471</v>
      </c>
      <c r="C32" s="14" t="s">
        <v>462</v>
      </c>
      <c r="D32" s="13">
        <v>78161.41</v>
      </c>
      <c r="E32" s="13">
        <f>ROUND(SUM($D32*1%),2)</f>
        <v>781.61</v>
      </c>
      <c r="F32" s="13">
        <f>ROUND(SUM($D32*0.5%),2)</f>
        <v>390.81</v>
      </c>
      <c r="G32" s="13">
        <f>E32-J32</f>
        <v>375.17</v>
      </c>
      <c r="H32" s="13">
        <f>F32-BO32</f>
        <v>30.879999999999995</v>
      </c>
      <c r="I32" s="12">
        <f ca="1">OFFSET(INDIRECT(ADDRESS(1,MATCH($I$2,$A$1:$BN$1,0))),ROW()-1,0)</f>
        <v>406.44</v>
      </c>
      <c r="J32" s="37">
        <v>406.44</v>
      </c>
      <c r="K32" s="37">
        <v>0</v>
      </c>
      <c r="L32" s="37">
        <v>0</v>
      </c>
      <c r="M32" s="37">
        <v>0</v>
      </c>
      <c r="N32" s="37">
        <v>359.93</v>
      </c>
      <c r="O32" s="37">
        <v>0</v>
      </c>
      <c r="P32" s="37">
        <v>0</v>
      </c>
      <c r="Q32" s="37">
        <v>0</v>
      </c>
      <c r="R32" s="37">
        <v>0</v>
      </c>
      <c r="S32" s="37">
        <v>0</v>
      </c>
      <c r="T32" s="37">
        <v>0</v>
      </c>
      <c r="U32" s="37">
        <v>0</v>
      </c>
      <c r="V32" s="37">
        <v>0</v>
      </c>
      <c r="W32" s="37">
        <v>0</v>
      </c>
      <c r="X32" s="37">
        <v>0</v>
      </c>
      <c r="Y32" s="37">
        <v>0</v>
      </c>
      <c r="Z32" s="37">
        <v>0</v>
      </c>
      <c r="AA32" s="37">
        <v>0</v>
      </c>
      <c r="AB32" s="37">
        <v>0</v>
      </c>
      <c r="AC32" s="37">
        <v>0</v>
      </c>
      <c r="AD32" s="37">
        <v>0</v>
      </c>
      <c r="AE32" s="37">
        <v>0</v>
      </c>
      <c r="AF32" s="37">
        <v>0</v>
      </c>
      <c r="AG32" s="37">
        <v>0</v>
      </c>
      <c r="AH32" s="37">
        <v>0</v>
      </c>
      <c r="AI32" s="37">
        <v>0</v>
      </c>
      <c r="AJ32" s="37">
        <v>0</v>
      </c>
      <c r="AK32" s="37">
        <v>0</v>
      </c>
      <c r="AL32" s="37">
        <v>0</v>
      </c>
      <c r="AM32" s="37">
        <v>0</v>
      </c>
      <c r="AN32" s="37">
        <v>0</v>
      </c>
      <c r="AO32" s="37">
        <v>0</v>
      </c>
      <c r="AP32" s="37">
        <v>0</v>
      </c>
      <c r="AQ32" s="37">
        <v>0</v>
      </c>
      <c r="AR32" s="37">
        <v>0</v>
      </c>
      <c r="AS32" s="37">
        <v>0</v>
      </c>
      <c r="AT32" s="37">
        <v>0</v>
      </c>
      <c r="AU32" s="37">
        <v>0</v>
      </c>
      <c r="AV32" s="37">
        <v>0</v>
      </c>
      <c r="AW32" s="37">
        <v>0</v>
      </c>
      <c r="AX32" s="37">
        <v>0</v>
      </c>
      <c r="AY32" s="35">
        <v>0</v>
      </c>
      <c r="AZ32" s="35">
        <v>0</v>
      </c>
      <c r="BA32" s="35">
        <v>0</v>
      </c>
      <c r="BB32" s="35">
        <v>0</v>
      </c>
      <c r="BC32" s="35">
        <v>0</v>
      </c>
      <c r="BD32" s="35">
        <v>0</v>
      </c>
      <c r="BE32" s="35">
        <v>0</v>
      </c>
      <c r="BF32" s="35">
        <v>0</v>
      </c>
      <c r="BG32" s="35">
        <v>0</v>
      </c>
      <c r="BH32" s="35">
        <v>0</v>
      </c>
      <c r="BI32" s="35">
        <v>0</v>
      </c>
      <c r="BJ32" s="35">
        <v>0</v>
      </c>
      <c r="BK32" s="35">
        <v>0</v>
      </c>
      <c r="BL32" s="35">
        <v>0</v>
      </c>
      <c r="BM32" s="35">
        <v>0</v>
      </c>
      <c r="BN32" s="35">
        <v>0</v>
      </c>
      <c r="BO32" s="7">
        <f>SUM(K32:BN32)</f>
        <v>359.93</v>
      </c>
    </row>
    <row r="33" spans="1:67" x14ac:dyDescent="0.2">
      <c r="A33" s="15" t="s">
        <v>470</v>
      </c>
      <c r="B33" s="14" t="s">
        <v>469</v>
      </c>
      <c r="C33" s="14" t="s">
        <v>462</v>
      </c>
      <c r="D33" s="13">
        <v>80032.539999999994</v>
      </c>
      <c r="E33" s="13">
        <f>ROUND(SUM($D33*1%),2)</f>
        <v>800.33</v>
      </c>
      <c r="F33" s="13">
        <f>ROUND(SUM($D33*0.5%),2)</f>
        <v>400.16</v>
      </c>
      <c r="G33" s="13">
        <f>E33-J33</f>
        <v>200.09000000000003</v>
      </c>
      <c r="H33" s="13">
        <f>F33-BO33</f>
        <v>100.16000000000003</v>
      </c>
      <c r="I33" s="12">
        <f ca="1">OFFSET(INDIRECT(ADDRESS(1,MATCH($I$2,$A$1:$BN$1,0))),ROW()-1,0)</f>
        <v>600.24</v>
      </c>
      <c r="J33" s="37">
        <v>600.24</v>
      </c>
      <c r="K33" s="37">
        <v>0</v>
      </c>
      <c r="L33" s="37">
        <v>0</v>
      </c>
      <c r="M33" s="37">
        <v>0</v>
      </c>
      <c r="N33" s="37">
        <v>300</v>
      </c>
      <c r="O33" s="37">
        <v>0</v>
      </c>
      <c r="P33" s="37">
        <v>0</v>
      </c>
      <c r="Q33" s="37">
        <v>0</v>
      </c>
      <c r="R33" s="37">
        <v>0</v>
      </c>
      <c r="S33" s="37">
        <v>0</v>
      </c>
      <c r="T33" s="37">
        <v>0</v>
      </c>
      <c r="U33" s="37">
        <v>0</v>
      </c>
      <c r="V33" s="37">
        <v>0</v>
      </c>
      <c r="W33" s="37">
        <v>0</v>
      </c>
      <c r="X33" s="37">
        <v>0</v>
      </c>
      <c r="Y33" s="37">
        <v>0</v>
      </c>
      <c r="Z33" s="37">
        <v>0</v>
      </c>
      <c r="AA33" s="37">
        <v>0</v>
      </c>
      <c r="AB33" s="37">
        <v>0</v>
      </c>
      <c r="AC33" s="37">
        <v>0</v>
      </c>
      <c r="AD33" s="37">
        <v>0</v>
      </c>
      <c r="AE33" s="37">
        <v>0</v>
      </c>
      <c r="AF33" s="37">
        <v>0</v>
      </c>
      <c r="AG33" s="37">
        <v>0</v>
      </c>
      <c r="AH33" s="37">
        <v>0</v>
      </c>
      <c r="AI33" s="37">
        <v>0</v>
      </c>
      <c r="AJ33" s="37">
        <v>0</v>
      </c>
      <c r="AK33" s="37">
        <v>0</v>
      </c>
      <c r="AL33" s="37">
        <v>0</v>
      </c>
      <c r="AM33" s="37">
        <v>0</v>
      </c>
      <c r="AN33" s="37">
        <v>0</v>
      </c>
      <c r="AO33" s="37">
        <v>0</v>
      </c>
      <c r="AP33" s="37">
        <v>0</v>
      </c>
      <c r="AQ33" s="37">
        <v>0</v>
      </c>
      <c r="AR33" s="37">
        <v>0</v>
      </c>
      <c r="AS33" s="37">
        <v>0</v>
      </c>
      <c r="AT33" s="37">
        <v>0</v>
      </c>
      <c r="AU33" s="37">
        <v>0</v>
      </c>
      <c r="AV33" s="37">
        <v>0</v>
      </c>
      <c r="AW33" s="37">
        <v>0</v>
      </c>
      <c r="AX33" s="37">
        <v>0</v>
      </c>
      <c r="AY33" s="35">
        <v>0</v>
      </c>
      <c r="AZ33" s="35">
        <v>0</v>
      </c>
      <c r="BA33" s="35">
        <v>0</v>
      </c>
      <c r="BB33" s="35">
        <v>0</v>
      </c>
      <c r="BC33" s="35">
        <v>0</v>
      </c>
      <c r="BD33" s="35">
        <v>0</v>
      </c>
      <c r="BE33" s="35">
        <v>0</v>
      </c>
      <c r="BF33" s="35">
        <v>0</v>
      </c>
      <c r="BG33" s="35">
        <v>0</v>
      </c>
      <c r="BH33" s="35">
        <v>0</v>
      </c>
      <c r="BI33" s="35">
        <v>0</v>
      </c>
      <c r="BJ33" s="35">
        <v>0</v>
      </c>
      <c r="BK33" s="35">
        <v>0</v>
      </c>
      <c r="BL33" s="35">
        <v>0</v>
      </c>
      <c r="BM33" s="35">
        <v>0</v>
      </c>
      <c r="BN33" s="35">
        <v>0</v>
      </c>
      <c r="BO33" s="7">
        <f>SUM(K33:BN33)</f>
        <v>300</v>
      </c>
    </row>
    <row r="34" spans="1:67" x14ac:dyDescent="0.2">
      <c r="A34" s="15" t="s">
        <v>468</v>
      </c>
      <c r="B34" s="14" t="s">
        <v>467</v>
      </c>
      <c r="C34" s="14" t="s">
        <v>462</v>
      </c>
      <c r="D34" s="13">
        <v>78244.66</v>
      </c>
      <c r="E34" s="13">
        <f>ROUND(SUM($D34*1%),2)</f>
        <v>782.45</v>
      </c>
      <c r="F34" s="13">
        <f>ROUND(SUM($D34*0.5%),2)</f>
        <v>391.22</v>
      </c>
      <c r="G34" s="13">
        <f>E34-J34</f>
        <v>82.450000000000045</v>
      </c>
      <c r="H34" s="13">
        <f>F34-BO34</f>
        <v>391.22</v>
      </c>
      <c r="I34" s="12">
        <f ca="1">OFFSET(INDIRECT(ADDRESS(1,MATCH($I$2,$A$1:$BN$1,0))),ROW()-1,0)</f>
        <v>700</v>
      </c>
      <c r="J34" s="37">
        <v>700</v>
      </c>
      <c r="K34" s="37">
        <v>0</v>
      </c>
      <c r="L34" s="37">
        <v>0</v>
      </c>
      <c r="M34" s="37">
        <v>0</v>
      </c>
      <c r="N34" s="37">
        <v>0</v>
      </c>
      <c r="O34" s="37">
        <v>0</v>
      </c>
      <c r="P34" s="37">
        <v>0</v>
      </c>
      <c r="Q34" s="37">
        <v>0</v>
      </c>
      <c r="R34" s="37">
        <v>0</v>
      </c>
      <c r="S34" s="37">
        <v>0</v>
      </c>
      <c r="T34" s="37">
        <v>0</v>
      </c>
      <c r="U34" s="37">
        <v>0</v>
      </c>
      <c r="V34" s="37">
        <v>0</v>
      </c>
      <c r="W34" s="37">
        <v>0</v>
      </c>
      <c r="X34" s="37">
        <v>0</v>
      </c>
      <c r="Y34" s="37">
        <v>0</v>
      </c>
      <c r="Z34" s="37">
        <v>0</v>
      </c>
      <c r="AA34" s="37">
        <v>0</v>
      </c>
      <c r="AB34" s="37">
        <v>0</v>
      </c>
      <c r="AC34" s="37">
        <v>0</v>
      </c>
      <c r="AD34" s="37">
        <v>0</v>
      </c>
      <c r="AE34" s="37">
        <v>0</v>
      </c>
      <c r="AF34" s="37">
        <v>0</v>
      </c>
      <c r="AG34" s="37">
        <v>0</v>
      </c>
      <c r="AH34" s="37">
        <v>0</v>
      </c>
      <c r="AI34" s="37">
        <v>0</v>
      </c>
      <c r="AJ34" s="37">
        <v>0</v>
      </c>
      <c r="AK34" s="37">
        <v>0</v>
      </c>
      <c r="AL34" s="37">
        <v>0</v>
      </c>
      <c r="AM34" s="37">
        <v>0</v>
      </c>
      <c r="AN34" s="37">
        <v>0</v>
      </c>
      <c r="AO34" s="37">
        <v>0</v>
      </c>
      <c r="AP34" s="37">
        <v>0</v>
      </c>
      <c r="AQ34" s="37">
        <v>0</v>
      </c>
      <c r="AR34" s="37">
        <v>0</v>
      </c>
      <c r="AS34" s="37">
        <v>0</v>
      </c>
      <c r="AT34" s="37">
        <v>0</v>
      </c>
      <c r="AU34" s="37">
        <v>0</v>
      </c>
      <c r="AV34" s="37">
        <v>0</v>
      </c>
      <c r="AW34" s="37">
        <v>0</v>
      </c>
      <c r="AX34" s="37">
        <v>0</v>
      </c>
      <c r="AY34" s="35">
        <v>0</v>
      </c>
      <c r="AZ34" s="35">
        <v>0</v>
      </c>
      <c r="BA34" s="35">
        <v>0</v>
      </c>
      <c r="BB34" s="35">
        <v>0</v>
      </c>
      <c r="BC34" s="35">
        <v>0</v>
      </c>
      <c r="BD34" s="35">
        <v>0</v>
      </c>
      <c r="BE34" s="35">
        <v>0</v>
      </c>
      <c r="BF34" s="35">
        <v>0</v>
      </c>
      <c r="BG34" s="35">
        <v>0</v>
      </c>
      <c r="BH34" s="35">
        <v>0</v>
      </c>
      <c r="BI34" s="35">
        <v>0</v>
      </c>
      <c r="BJ34" s="35">
        <v>0</v>
      </c>
      <c r="BK34" s="35">
        <v>0</v>
      </c>
      <c r="BL34" s="35">
        <v>0</v>
      </c>
      <c r="BM34" s="35">
        <v>0</v>
      </c>
      <c r="BN34" s="35">
        <v>0</v>
      </c>
      <c r="BO34" s="7">
        <f>SUM(K34:BN34)</f>
        <v>0</v>
      </c>
    </row>
    <row r="35" spans="1:67" x14ac:dyDescent="0.2">
      <c r="A35" s="15" t="s">
        <v>466</v>
      </c>
      <c r="B35" s="14" t="s">
        <v>465</v>
      </c>
      <c r="C35" s="14" t="s">
        <v>462</v>
      </c>
      <c r="D35" s="13">
        <v>66256.100000000006</v>
      </c>
      <c r="E35" s="13">
        <f>ROUND(SUM($D35*1%),2)</f>
        <v>662.56</v>
      </c>
      <c r="F35" s="13">
        <f>ROUND(SUM($D35*0.5%),2)</f>
        <v>331.28</v>
      </c>
      <c r="G35" s="13">
        <f>E35-J35</f>
        <v>662.56</v>
      </c>
      <c r="H35" s="13">
        <f>F35-BO35</f>
        <v>331.28</v>
      </c>
      <c r="I35" s="12">
        <f ca="1">OFFSET(INDIRECT(ADDRESS(1,MATCH($I$2,$A$1:$BN$1,0))),ROW()-1,0)</f>
        <v>0</v>
      </c>
      <c r="J35" s="37">
        <v>0</v>
      </c>
      <c r="K35" s="37">
        <v>0</v>
      </c>
      <c r="L35" s="37">
        <v>0</v>
      </c>
      <c r="M35" s="37">
        <v>0</v>
      </c>
      <c r="N35" s="37">
        <v>0</v>
      </c>
      <c r="O35" s="37">
        <v>0</v>
      </c>
      <c r="P35" s="37">
        <v>0</v>
      </c>
      <c r="Q35" s="37">
        <v>0</v>
      </c>
      <c r="R35" s="37">
        <v>0</v>
      </c>
      <c r="S35" s="37">
        <v>0</v>
      </c>
      <c r="T35" s="37">
        <v>0</v>
      </c>
      <c r="U35" s="37">
        <v>0</v>
      </c>
      <c r="V35" s="37">
        <v>0</v>
      </c>
      <c r="W35" s="37">
        <v>0</v>
      </c>
      <c r="X35" s="37">
        <v>0</v>
      </c>
      <c r="Y35" s="37">
        <v>0</v>
      </c>
      <c r="Z35" s="37">
        <v>0</v>
      </c>
      <c r="AA35" s="37">
        <v>0</v>
      </c>
      <c r="AB35" s="37">
        <v>0</v>
      </c>
      <c r="AC35" s="37">
        <v>0</v>
      </c>
      <c r="AD35" s="37">
        <v>0</v>
      </c>
      <c r="AE35" s="37">
        <v>0</v>
      </c>
      <c r="AF35" s="37">
        <v>0</v>
      </c>
      <c r="AG35" s="37">
        <v>0</v>
      </c>
      <c r="AH35" s="37">
        <v>0</v>
      </c>
      <c r="AI35" s="37">
        <v>0</v>
      </c>
      <c r="AJ35" s="37">
        <v>0</v>
      </c>
      <c r="AK35" s="37">
        <v>0</v>
      </c>
      <c r="AL35" s="37">
        <v>0</v>
      </c>
      <c r="AM35" s="37">
        <v>0</v>
      </c>
      <c r="AN35" s="37">
        <v>0</v>
      </c>
      <c r="AO35" s="37">
        <v>0</v>
      </c>
      <c r="AP35" s="37">
        <v>0</v>
      </c>
      <c r="AQ35" s="37">
        <v>0</v>
      </c>
      <c r="AR35" s="37">
        <v>0</v>
      </c>
      <c r="AS35" s="37">
        <v>0</v>
      </c>
      <c r="AT35" s="37">
        <v>0</v>
      </c>
      <c r="AU35" s="37">
        <v>0</v>
      </c>
      <c r="AV35" s="37">
        <v>0</v>
      </c>
      <c r="AW35" s="37">
        <v>0</v>
      </c>
      <c r="AX35" s="37">
        <v>0</v>
      </c>
      <c r="AY35" s="35">
        <v>0</v>
      </c>
      <c r="AZ35" s="35">
        <v>0</v>
      </c>
      <c r="BA35" s="35">
        <v>0</v>
      </c>
      <c r="BB35" s="35">
        <v>0</v>
      </c>
      <c r="BC35" s="35">
        <v>0</v>
      </c>
      <c r="BD35" s="35">
        <v>0</v>
      </c>
      <c r="BE35" s="35">
        <v>0</v>
      </c>
      <c r="BF35" s="35">
        <v>0</v>
      </c>
      <c r="BG35" s="35">
        <v>0</v>
      </c>
      <c r="BH35" s="35">
        <v>0</v>
      </c>
      <c r="BI35" s="35">
        <v>0</v>
      </c>
      <c r="BJ35" s="35">
        <v>0</v>
      </c>
      <c r="BK35" s="35">
        <v>0</v>
      </c>
      <c r="BL35" s="35">
        <v>0</v>
      </c>
      <c r="BM35" s="35">
        <v>0</v>
      </c>
      <c r="BN35" s="35">
        <v>0</v>
      </c>
      <c r="BO35" s="7">
        <f>SUM(K35:BN35)</f>
        <v>0</v>
      </c>
    </row>
    <row r="36" spans="1:67" x14ac:dyDescent="0.2">
      <c r="A36" s="15" t="s">
        <v>464</v>
      </c>
      <c r="B36" s="14" t="s">
        <v>463</v>
      </c>
      <c r="C36" s="14" t="s">
        <v>462</v>
      </c>
      <c r="D36" s="13">
        <v>60072.09</v>
      </c>
      <c r="E36" s="13">
        <f>ROUND(SUM($D36*1%),2)</f>
        <v>600.72</v>
      </c>
      <c r="F36" s="13">
        <f>ROUND(SUM($D36*0.5%),2)</f>
        <v>300.36</v>
      </c>
      <c r="G36" s="13">
        <f>E36-J36</f>
        <v>0</v>
      </c>
      <c r="H36" s="13">
        <f>F36-BO36</f>
        <v>300.36</v>
      </c>
      <c r="I36" s="12">
        <f ca="1">OFFSET(INDIRECT(ADDRESS(1,MATCH($I$2,$A$1:$BN$1,0))),ROW()-1,0)</f>
        <v>600.72</v>
      </c>
      <c r="J36" s="37">
        <v>600.72</v>
      </c>
      <c r="K36" s="37">
        <v>0</v>
      </c>
      <c r="L36" s="37">
        <v>0</v>
      </c>
      <c r="M36" s="37">
        <v>0</v>
      </c>
      <c r="N36" s="37">
        <v>0</v>
      </c>
      <c r="O36" s="37">
        <v>0</v>
      </c>
      <c r="P36" s="37">
        <v>0</v>
      </c>
      <c r="Q36" s="37">
        <v>0</v>
      </c>
      <c r="R36" s="37">
        <v>0</v>
      </c>
      <c r="S36" s="37">
        <v>0</v>
      </c>
      <c r="T36" s="37">
        <v>0</v>
      </c>
      <c r="U36" s="37">
        <v>0</v>
      </c>
      <c r="V36" s="37">
        <v>0</v>
      </c>
      <c r="W36" s="37">
        <v>0</v>
      </c>
      <c r="X36" s="37">
        <v>0</v>
      </c>
      <c r="Y36" s="37">
        <v>0</v>
      </c>
      <c r="Z36" s="37">
        <v>0</v>
      </c>
      <c r="AA36" s="37">
        <v>0</v>
      </c>
      <c r="AB36" s="37">
        <v>0</v>
      </c>
      <c r="AC36" s="37">
        <v>0</v>
      </c>
      <c r="AD36" s="37">
        <v>0</v>
      </c>
      <c r="AE36" s="37">
        <v>0</v>
      </c>
      <c r="AF36" s="37">
        <v>0</v>
      </c>
      <c r="AG36" s="37">
        <v>0</v>
      </c>
      <c r="AH36" s="37">
        <v>0</v>
      </c>
      <c r="AI36" s="37">
        <v>0</v>
      </c>
      <c r="AJ36" s="37">
        <v>0</v>
      </c>
      <c r="AK36" s="37">
        <v>0</v>
      </c>
      <c r="AL36" s="37">
        <v>0</v>
      </c>
      <c r="AM36" s="37">
        <v>0</v>
      </c>
      <c r="AN36" s="37">
        <v>0</v>
      </c>
      <c r="AO36" s="37">
        <v>0</v>
      </c>
      <c r="AP36" s="37">
        <v>0</v>
      </c>
      <c r="AQ36" s="37">
        <v>0</v>
      </c>
      <c r="AR36" s="37">
        <v>0</v>
      </c>
      <c r="AS36" s="37">
        <v>0</v>
      </c>
      <c r="AT36" s="37">
        <v>0</v>
      </c>
      <c r="AU36" s="37">
        <v>0</v>
      </c>
      <c r="AV36" s="37">
        <v>0</v>
      </c>
      <c r="AW36" s="37">
        <v>0</v>
      </c>
      <c r="AX36" s="37">
        <v>0</v>
      </c>
      <c r="AY36" s="35">
        <v>0</v>
      </c>
      <c r="AZ36" s="35">
        <v>0</v>
      </c>
      <c r="BA36" s="35">
        <v>0</v>
      </c>
      <c r="BB36" s="35">
        <v>0</v>
      </c>
      <c r="BC36" s="35">
        <v>0</v>
      </c>
      <c r="BD36" s="35">
        <v>0</v>
      </c>
      <c r="BE36" s="35">
        <v>0</v>
      </c>
      <c r="BF36" s="35">
        <v>0</v>
      </c>
      <c r="BG36" s="35">
        <v>0</v>
      </c>
      <c r="BH36" s="35">
        <v>0</v>
      </c>
      <c r="BI36" s="35">
        <v>0</v>
      </c>
      <c r="BJ36" s="35">
        <v>0</v>
      </c>
      <c r="BK36" s="35">
        <v>0</v>
      </c>
      <c r="BL36" s="35">
        <v>0</v>
      </c>
      <c r="BM36" s="35">
        <v>0</v>
      </c>
      <c r="BN36" s="35">
        <v>0</v>
      </c>
      <c r="BO36" s="7">
        <f>SUM(K36:BN36)</f>
        <v>0</v>
      </c>
    </row>
    <row r="37" spans="1:67" x14ac:dyDescent="0.2">
      <c r="A37" s="15" t="s">
        <v>461</v>
      </c>
      <c r="B37" s="14" t="s">
        <v>422</v>
      </c>
      <c r="C37" s="14" t="s">
        <v>422</v>
      </c>
      <c r="D37" s="13">
        <v>357543.93</v>
      </c>
      <c r="E37" s="13">
        <f>ROUND(SUM($D37*1%),2)</f>
        <v>3575.44</v>
      </c>
      <c r="F37" s="13">
        <f>ROUND(SUM($D37*0.5%),2)</f>
        <v>1787.72</v>
      </c>
      <c r="G37" s="13">
        <f>E37-J37</f>
        <v>3575.44</v>
      </c>
      <c r="H37" s="13">
        <f>F37-BO37</f>
        <v>1787.72</v>
      </c>
      <c r="I37" s="12">
        <f ca="1">OFFSET(INDIRECT(ADDRESS(1,MATCH($I$2,$A$1:$BN$1,0))),ROW()-1,0)</f>
        <v>0</v>
      </c>
      <c r="J37" s="37">
        <v>0</v>
      </c>
      <c r="K37" s="37">
        <v>0</v>
      </c>
      <c r="L37" s="37">
        <v>0</v>
      </c>
      <c r="M37" s="37">
        <v>0</v>
      </c>
      <c r="N37" s="37">
        <v>0</v>
      </c>
      <c r="O37" s="37">
        <v>0</v>
      </c>
      <c r="P37" s="37">
        <v>0</v>
      </c>
      <c r="Q37" s="37">
        <v>0</v>
      </c>
      <c r="R37" s="37">
        <v>0</v>
      </c>
      <c r="S37" s="37">
        <v>0</v>
      </c>
      <c r="T37" s="37">
        <v>0</v>
      </c>
      <c r="U37" s="37">
        <v>0</v>
      </c>
      <c r="V37" s="37">
        <v>0</v>
      </c>
      <c r="W37" s="37">
        <v>0</v>
      </c>
      <c r="X37" s="37">
        <v>0</v>
      </c>
      <c r="Y37" s="37">
        <v>0</v>
      </c>
      <c r="Z37" s="37">
        <v>0</v>
      </c>
      <c r="AA37" s="37">
        <v>0</v>
      </c>
      <c r="AB37" s="37">
        <v>0</v>
      </c>
      <c r="AC37" s="37">
        <v>0</v>
      </c>
      <c r="AD37" s="37">
        <v>0</v>
      </c>
      <c r="AE37" s="37">
        <v>0</v>
      </c>
      <c r="AF37" s="37">
        <v>0</v>
      </c>
      <c r="AG37" s="37">
        <v>0</v>
      </c>
      <c r="AH37" s="37">
        <v>0</v>
      </c>
      <c r="AI37" s="37">
        <v>0</v>
      </c>
      <c r="AJ37" s="37">
        <v>0</v>
      </c>
      <c r="AK37" s="37">
        <v>0</v>
      </c>
      <c r="AL37" s="37">
        <v>0</v>
      </c>
      <c r="AM37" s="37">
        <v>0</v>
      </c>
      <c r="AN37" s="37">
        <v>0</v>
      </c>
      <c r="AO37" s="37">
        <v>0</v>
      </c>
      <c r="AP37" s="37">
        <v>0</v>
      </c>
      <c r="AQ37" s="37">
        <v>0</v>
      </c>
      <c r="AR37" s="37">
        <v>0</v>
      </c>
      <c r="AS37" s="37">
        <v>0</v>
      </c>
      <c r="AT37" s="37">
        <v>0</v>
      </c>
      <c r="AU37" s="37">
        <v>0</v>
      </c>
      <c r="AV37" s="37">
        <v>0</v>
      </c>
      <c r="AW37" s="37">
        <v>0</v>
      </c>
      <c r="AX37" s="37">
        <v>0</v>
      </c>
      <c r="AY37" s="35">
        <v>0</v>
      </c>
      <c r="AZ37" s="35">
        <v>0</v>
      </c>
      <c r="BA37" s="35">
        <v>0</v>
      </c>
      <c r="BB37" s="35">
        <v>0</v>
      </c>
      <c r="BC37" s="35">
        <v>0</v>
      </c>
      <c r="BD37" s="35">
        <v>0</v>
      </c>
      <c r="BE37" s="35">
        <v>0</v>
      </c>
      <c r="BF37" s="35">
        <v>0</v>
      </c>
      <c r="BG37" s="35">
        <v>0</v>
      </c>
      <c r="BH37" s="35">
        <v>0</v>
      </c>
      <c r="BI37" s="35">
        <v>0</v>
      </c>
      <c r="BJ37" s="35">
        <v>0</v>
      </c>
      <c r="BK37" s="35">
        <v>0</v>
      </c>
      <c r="BL37" s="35">
        <v>0</v>
      </c>
      <c r="BM37" s="35">
        <v>0</v>
      </c>
      <c r="BN37" s="35">
        <v>0</v>
      </c>
      <c r="BO37" s="7">
        <f>SUM(K37:BN37)</f>
        <v>0</v>
      </c>
    </row>
    <row r="38" spans="1:67" x14ac:dyDescent="0.2">
      <c r="A38" s="15" t="s">
        <v>460</v>
      </c>
      <c r="B38" s="14" t="s">
        <v>459</v>
      </c>
      <c r="C38" s="14" t="s">
        <v>422</v>
      </c>
      <c r="D38" s="13">
        <v>156109.29999999999</v>
      </c>
      <c r="E38" s="13">
        <f>ROUND(SUM($D38*1%),2)</f>
        <v>1561.09</v>
      </c>
      <c r="F38" s="13">
        <f>ROUND(SUM($D38*0.5%),2)</f>
        <v>780.55</v>
      </c>
      <c r="G38" s="13">
        <f>E38-J38</f>
        <v>1061.0899999999999</v>
      </c>
      <c r="H38" s="13">
        <f>F38-BO38</f>
        <v>680.55</v>
      </c>
      <c r="I38" s="12">
        <f ca="1">OFFSET(INDIRECT(ADDRESS(1,MATCH($I$2,$A$1:$BN$1,0))),ROW()-1,0)</f>
        <v>500</v>
      </c>
      <c r="J38" s="37">
        <v>500</v>
      </c>
      <c r="K38" s="37">
        <v>0</v>
      </c>
      <c r="L38" s="37">
        <v>0</v>
      </c>
      <c r="M38" s="37">
        <v>0</v>
      </c>
      <c r="N38" s="37">
        <v>0</v>
      </c>
      <c r="O38" s="37">
        <v>0</v>
      </c>
      <c r="P38" s="37">
        <v>0</v>
      </c>
      <c r="Q38" s="37">
        <v>0</v>
      </c>
      <c r="R38" s="37">
        <v>0</v>
      </c>
      <c r="S38" s="37">
        <v>0</v>
      </c>
      <c r="T38" s="37">
        <v>0</v>
      </c>
      <c r="U38" s="37">
        <v>0</v>
      </c>
      <c r="V38" s="37">
        <v>0</v>
      </c>
      <c r="W38" s="37">
        <v>0</v>
      </c>
      <c r="X38" s="37">
        <v>0</v>
      </c>
      <c r="Y38" s="37">
        <v>0</v>
      </c>
      <c r="Z38" s="37">
        <v>0</v>
      </c>
      <c r="AA38" s="37">
        <v>0</v>
      </c>
      <c r="AB38" s="37">
        <v>0</v>
      </c>
      <c r="AC38" s="37">
        <v>0</v>
      </c>
      <c r="AD38" s="37">
        <v>0</v>
      </c>
      <c r="AE38" s="37">
        <v>0</v>
      </c>
      <c r="AF38" s="37">
        <v>0</v>
      </c>
      <c r="AG38" s="37">
        <v>0</v>
      </c>
      <c r="AH38" s="37">
        <v>0</v>
      </c>
      <c r="AI38" s="37">
        <v>0</v>
      </c>
      <c r="AJ38" s="37">
        <v>0</v>
      </c>
      <c r="AK38" s="37">
        <v>0</v>
      </c>
      <c r="AL38" s="37">
        <v>0</v>
      </c>
      <c r="AM38" s="37">
        <v>0</v>
      </c>
      <c r="AN38" s="37">
        <v>0</v>
      </c>
      <c r="AO38" s="37">
        <v>0</v>
      </c>
      <c r="AP38" s="37">
        <v>0</v>
      </c>
      <c r="AQ38" s="37">
        <v>0</v>
      </c>
      <c r="AR38" s="37">
        <v>0</v>
      </c>
      <c r="AS38" s="37">
        <v>0</v>
      </c>
      <c r="AT38" s="37">
        <v>0</v>
      </c>
      <c r="AU38" s="37">
        <v>0</v>
      </c>
      <c r="AV38" s="37">
        <v>0</v>
      </c>
      <c r="AW38" s="37">
        <v>100</v>
      </c>
      <c r="AX38" s="37">
        <v>0</v>
      </c>
      <c r="AY38" s="35">
        <v>0</v>
      </c>
      <c r="AZ38" s="35">
        <v>0</v>
      </c>
      <c r="BA38" s="35">
        <v>0</v>
      </c>
      <c r="BB38" s="35">
        <v>0</v>
      </c>
      <c r="BC38" s="35">
        <v>0</v>
      </c>
      <c r="BD38" s="35">
        <v>0</v>
      </c>
      <c r="BE38" s="35">
        <v>0</v>
      </c>
      <c r="BF38" s="35">
        <v>0</v>
      </c>
      <c r="BG38" s="35">
        <v>0</v>
      </c>
      <c r="BH38" s="35">
        <v>0</v>
      </c>
      <c r="BI38" s="35">
        <v>0</v>
      </c>
      <c r="BJ38" s="35">
        <v>0</v>
      </c>
      <c r="BK38" s="35">
        <v>0</v>
      </c>
      <c r="BL38" s="35">
        <v>0</v>
      </c>
      <c r="BM38" s="35">
        <v>0</v>
      </c>
      <c r="BN38" s="35">
        <v>0</v>
      </c>
      <c r="BO38" s="7">
        <f>SUM(K38:BN38)</f>
        <v>100</v>
      </c>
    </row>
    <row r="39" spans="1:67" x14ac:dyDescent="0.2">
      <c r="A39" s="15" t="s">
        <v>458</v>
      </c>
      <c r="B39" s="14" t="s">
        <v>457</v>
      </c>
      <c r="C39" s="14" t="s">
        <v>422</v>
      </c>
      <c r="D39" s="13">
        <v>141435.76999999999</v>
      </c>
      <c r="E39" s="13">
        <f>ROUND(SUM($D39*1%),2)</f>
        <v>1414.36</v>
      </c>
      <c r="F39" s="13">
        <f>ROUND(SUM($D39*0.5%),2)</f>
        <v>707.18</v>
      </c>
      <c r="G39" s="13">
        <f>E39-J39</f>
        <v>703.64999999999986</v>
      </c>
      <c r="H39" s="13">
        <f>F39-BO39</f>
        <v>707.18</v>
      </c>
      <c r="I39" s="12">
        <f ca="1">OFFSET(INDIRECT(ADDRESS(1,MATCH($I$2,$A$1:$BN$1,0))),ROW()-1,0)</f>
        <v>710.71</v>
      </c>
      <c r="J39" s="37">
        <v>710.71</v>
      </c>
      <c r="K39" s="37">
        <v>0</v>
      </c>
      <c r="L39" s="37">
        <v>0</v>
      </c>
      <c r="M39" s="37">
        <v>0</v>
      </c>
      <c r="N39" s="37">
        <v>0</v>
      </c>
      <c r="O39" s="37">
        <v>0</v>
      </c>
      <c r="P39" s="37">
        <v>0</v>
      </c>
      <c r="Q39" s="37">
        <v>0</v>
      </c>
      <c r="R39" s="37">
        <v>0</v>
      </c>
      <c r="S39" s="37">
        <v>0</v>
      </c>
      <c r="T39" s="37">
        <v>0</v>
      </c>
      <c r="U39" s="37">
        <v>0</v>
      </c>
      <c r="V39" s="37">
        <v>0</v>
      </c>
      <c r="W39" s="37">
        <v>0</v>
      </c>
      <c r="X39" s="37">
        <v>0</v>
      </c>
      <c r="Y39" s="37">
        <v>0</v>
      </c>
      <c r="Z39" s="37">
        <v>0</v>
      </c>
      <c r="AA39" s="37">
        <v>0</v>
      </c>
      <c r="AB39" s="37">
        <v>0</v>
      </c>
      <c r="AC39" s="37">
        <v>0</v>
      </c>
      <c r="AD39" s="37">
        <v>0</v>
      </c>
      <c r="AE39" s="37">
        <v>0</v>
      </c>
      <c r="AF39" s="37">
        <v>0</v>
      </c>
      <c r="AG39" s="37">
        <v>0</v>
      </c>
      <c r="AH39" s="37">
        <v>0</v>
      </c>
      <c r="AI39" s="37">
        <v>0</v>
      </c>
      <c r="AJ39" s="37">
        <v>0</v>
      </c>
      <c r="AK39" s="37">
        <v>0</v>
      </c>
      <c r="AL39" s="37">
        <v>0</v>
      </c>
      <c r="AM39" s="37">
        <v>0</v>
      </c>
      <c r="AN39" s="37">
        <v>0</v>
      </c>
      <c r="AO39" s="37">
        <v>0</v>
      </c>
      <c r="AP39" s="37">
        <v>0</v>
      </c>
      <c r="AQ39" s="37">
        <v>0</v>
      </c>
      <c r="AR39" s="37">
        <v>0</v>
      </c>
      <c r="AS39" s="37">
        <v>0</v>
      </c>
      <c r="AT39" s="37">
        <v>0</v>
      </c>
      <c r="AU39" s="37">
        <v>0</v>
      </c>
      <c r="AV39" s="37">
        <v>0</v>
      </c>
      <c r="AW39" s="37">
        <v>0</v>
      </c>
      <c r="AX39" s="37">
        <v>0</v>
      </c>
      <c r="AY39" s="35">
        <v>0</v>
      </c>
      <c r="AZ39" s="35">
        <v>0</v>
      </c>
      <c r="BA39" s="35">
        <v>0</v>
      </c>
      <c r="BB39" s="35">
        <v>0</v>
      </c>
      <c r="BC39" s="35">
        <v>0</v>
      </c>
      <c r="BD39" s="35">
        <v>0</v>
      </c>
      <c r="BE39" s="35">
        <v>0</v>
      </c>
      <c r="BF39" s="35">
        <v>0</v>
      </c>
      <c r="BG39" s="35">
        <v>0</v>
      </c>
      <c r="BH39" s="35">
        <v>0</v>
      </c>
      <c r="BI39" s="35">
        <v>0</v>
      </c>
      <c r="BJ39" s="35">
        <v>0</v>
      </c>
      <c r="BK39" s="35">
        <v>0</v>
      </c>
      <c r="BL39" s="35">
        <v>0</v>
      </c>
      <c r="BM39" s="35">
        <v>0</v>
      </c>
      <c r="BN39" s="35">
        <v>0</v>
      </c>
      <c r="BO39" s="7">
        <f>SUM(K39:BN39)</f>
        <v>0</v>
      </c>
    </row>
    <row r="40" spans="1:67" x14ac:dyDescent="0.2">
      <c r="A40" s="15" t="s">
        <v>456</v>
      </c>
      <c r="B40" s="14" t="s">
        <v>455</v>
      </c>
      <c r="C40" s="14" t="s">
        <v>422</v>
      </c>
      <c r="D40" s="13">
        <v>190427.24</v>
      </c>
      <c r="E40" s="13">
        <f>ROUND(SUM($D40*1%),2)</f>
        <v>1904.27</v>
      </c>
      <c r="F40" s="13">
        <f>ROUND(SUM($D40*0.5%),2)</f>
        <v>952.14</v>
      </c>
      <c r="G40" s="13">
        <f>E40-J40</f>
        <v>1204.27</v>
      </c>
      <c r="H40" s="13">
        <f>F40-BO40</f>
        <v>952.14</v>
      </c>
      <c r="I40" s="12">
        <f ca="1">OFFSET(INDIRECT(ADDRESS(1,MATCH($I$2,$A$1:$BN$1,0))),ROW()-1,0)</f>
        <v>700</v>
      </c>
      <c r="J40" s="37">
        <v>700</v>
      </c>
      <c r="K40" s="37">
        <v>0</v>
      </c>
      <c r="L40" s="37">
        <v>0</v>
      </c>
      <c r="M40" s="37">
        <v>0</v>
      </c>
      <c r="N40" s="37">
        <v>0</v>
      </c>
      <c r="O40" s="37">
        <v>0</v>
      </c>
      <c r="P40" s="37">
        <v>0</v>
      </c>
      <c r="Q40" s="37">
        <v>0</v>
      </c>
      <c r="R40" s="37">
        <v>0</v>
      </c>
      <c r="S40" s="37">
        <v>0</v>
      </c>
      <c r="T40" s="37">
        <v>0</v>
      </c>
      <c r="U40" s="37">
        <v>0</v>
      </c>
      <c r="V40" s="37">
        <v>0</v>
      </c>
      <c r="W40" s="37">
        <v>0</v>
      </c>
      <c r="X40" s="37">
        <v>0</v>
      </c>
      <c r="Y40" s="37">
        <v>0</v>
      </c>
      <c r="Z40" s="37">
        <v>0</v>
      </c>
      <c r="AA40" s="37">
        <v>0</v>
      </c>
      <c r="AB40" s="37">
        <v>0</v>
      </c>
      <c r="AC40" s="37">
        <v>0</v>
      </c>
      <c r="AD40" s="37">
        <v>0</v>
      </c>
      <c r="AE40" s="37">
        <v>0</v>
      </c>
      <c r="AF40" s="37">
        <v>0</v>
      </c>
      <c r="AG40" s="37">
        <v>0</v>
      </c>
      <c r="AH40" s="37">
        <v>0</v>
      </c>
      <c r="AI40" s="37">
        <v>0</v>
      </c>
      <c r="AJ40" s="37">
        <v>0</v>
      </c>
      <c r="AK40" s="37">
        <v>0</v>
      </c>
      <c r="AL40" s="37">
        <v>0</v>
      </c>
      <c r="AM40" s="37">
        <v>0</v>
      </c>
      <c r="AN40" s="37">
        <v>0</v>
      </c>
      <c r="AO40" s="37">
        <v>0</v>
      </c>
      <c r="AP40" s="37">
        <v>0</v>
      </c>
      <c r="AQ40" s="37">
        <v>0</v>
      </c>
      <c r="AR40" s="37">
        <v>0</v>
      </c>
      <c r="AS40" s="37">
        <v>0</v>
      </c>
      <c r="AT40" s="37">
        <v>0</v>
      </c>
      <c r="AU40" s="37">
        <v>0</v>
      </c>
      <c r="AV40" s="37">
        <v>0</v>
      </c>
      <c r="AW40" s="37">
        <v>0</v>
      </c>
      <c r="AX40" s="37">
        <v>0</v>
      </c>
      <c r="AY40" s="35">
        <v>0</v>
      </c>
      <c r="AZ40" s="35">
        <v>0</v>
      </c>
      <c r="BA40" s="35">
        <v>0</v>
      </c>
      <c r="BB40" s="35">
        <v>0</v>
      </c>
      <c r="BC40" s="35">
        <v>0</v>
      </c>
      <c r="BD40" s="35">
        <v>0</v>
      </c>
      <c r="BE40" s="35">
        <v>0</v>
      </c>
      <c r="BF40" s="35">
        <v>0</v>
      </c>
      <c r="BG40" s="35">
        <v>0</v>
      </c>
      <c r="BH40" s="35">
        <v>0</v>
      </c>
      <c r="BI40" s="35">
        <v>0</v>
      </c>
      <c r="BJ40" s="35">
        <v>0</v>
      </c>
      <c r="BK40" s="35">
        <v>0</v>
      </c>
      <c r="BL40" s="35">
        <v>0</v>
      </c>
      <c r="BM40" s="35">
        <v>0</v>
      </c>
      <c r="BN40" s="35">
        <v>0</v>
      </c>
      <c r="BO40" s="7">
        <f>SUM(K40:BN40)</f>
        <v>0</v>
      </c>
    </row>
    <row r="41" spans="1:67" x14ac:dyDescent="0.2">
      <c r="A41" s="15" t="s">
        <v>454</v>
      </c>
      <c r="B41" s="14" t="s">
        <v>453</v>
      </c>
      <c r="C41" s="14" t="s">
        <v>422</v>
      </c>
      <c r="D41" s="13">
        <v>181333.09</v>
      </c>
      <c r="E41" s="13">
        <f>ROUND(SUM($D41*1%),2)</f>
        <v>1813.33</v>
      </c>
      <c r="F41" s="13">
        <f>ROUND(SUM($D41*0.5%),2)</f>
        <v>906.67</v>
      </c>
      <c r="G41" s="13">
        <f>E41-J41</f>
        <v>1613.33</v>
      </c>
      <c r="H41" s="13">
        <f>F41-BO41</f>
        <v>9.9999999999909051E-3</v>
      </c>
      <c r="I41" s="12">
        <f ca="1">OFFSET(INDIRECT(ADDRESS(1,MATCH($I$2,$A$1:$BN$1,0))),ROW()-1,0)</f>
        <v>200</v>
      </c>
      <c r="J41" s="37">
        <v>200</v>
      </c>
      <c r="K41" s="37">
        <v>0</v>
      </c>
      <c r="L41" s="37">
        <v>0</v>
      </c>
      <c r="M41" s="37">
        <v>0</v>
      </c>
      <c r="N41" s="37">
        <v>0</v>
      </c>
      <c r="O41" s="37">
        <v>0</v>
      </c>
      <c r="P41" s="37">
        <v>0</v>
      </c>
      <c r="Q41" s="37">
        <v>0</v>
      </c>
      <c r="R41" s="37">
        <v>0</v>
      </c>
      <c r="S41" s="37">
        <v>0</v>
      </c>
      <c r="T41" s="37">
        <v>0</v>
      </c>
      <c r="U41" s="37">
        <v>0</v>
      </c>
      <c r="V41" s="37">
        <v>0</v>
      </c>
      <c r="W41" s="37">
        <v>0</v>
      </c>
      <c r="X41" s="37">
        <v>0</v>
      </c>
      <c r="Y41" s="37">
        <v>0</v>
      </c>
      <c r="Z41" s="37">
        <v>0</v>
      </c>
      <c r="AA41" s="37">
        <v>0</v>
      </c>
      <c r="AB41" s="37">
        <v>0</v>
      </c>
      <c r="AC41" s="37">
        <v>0</v>
      </c>
      <c r="AD41" s="37">
        <v>0</v>
      </c>
      <c r="AE41" s="37">
        <v>0</v>
      </c>
      <c r="AF41" s="37">
        <v>0</v>
      </c>
      <c r="AG41" s="37">
        <v>0</v>
      </c>
      <c r="AH41" s="37">
        <v>0</v>
      </c>
      <c r="AI41" s="37">
        <v>0</v>
      </c>
      <c r="AJ41" s="37">
        <v>0</v>
      </c>
      <c r="AK41" s="37">
        <v>0</v>
      </c>
      <c r="AL41" s="37">
        <v>0</v>
      </c>
      <c r="AM41" s="37">
        <v>0</v>
      </c>
      <c r="AN41" s="37">
        <v>0</v>
      </c>
      <c r="AO41" s="37">
        <v>0</v>
      </c>
      <c r="AP41" s="37">
        <v>0</v>
      </c>
      <c r="AQ41" s="37">
        <v>0</v>
      </c>
      <c r="AR41" s="37">
        <v>0</v>
      </c>
      <c r="AS41" s="37">
        <v>0</v>
      </c>
      <c r="AT41" s="37">
        <v>0</v>
      </c>
      <c r="AU41" s="37">
        <v>906.66</v>
      </c>
      <c r="AV41" s="37">
        <v>0</v>
      </c>
      <c r="AW41" s="37">
        <v>0</v>
      </c>
      <c r="AX41" s="37">
        <v>0</v>
      </c>
      <c r="AY41" s="35">
        <v>0</v>
      </c>
      <c r="AZ41" s="35">
        <v>0</v>
      </c>
      <c r="BA41" s="35">
        <v>0</v>
      </c>
      <c r="BB41" s="35">
        <v>0</v>
      </c>
      <c r="BC41" s="35">
        <v>0</v>
      </c>
      <c r="BD41" s="35">
        <v>0</v>
      </c>
      <c r="BE41" s="35">
        <v>0</v>
      </c>
      <c r="BF41" s="35">
        <v>0</v>
      </c>
      <c r="BG41" s="35">
        <v>0</v>
      </c>
      <c r="BH41" s="35">
        <v>0</v>
      </c>
      <c r="BI41" s="35">
        <v>0</v>
      </c>
      <c r="BJ41" s="35">
        <v>0</v>
      </c>
      <c r="BK41" s="35">
        <v>0</v>
      </c>
      <c r="BL41" s="35">
        <v>0</v>
      </c>
      <c r="BM41" s="35">
        <v>0</v>
      </c>
      <c r="BN41" s="35">
        <v>0</v>
      </c>
      <c r="BO41" s="7">
        <f>SUM(K41:BN41)</f>
        <v>906.66</v>
      </c>
    </row>
    <row r="42" spans="1:67" x14ac:dyDescent="0.2">
      <c r="A42" s="15" t="s">
        <v>452</v>
      </c>
      <c r="B42" s="14" t="s">
        <v>451</v>
      </c>
      <c r="C42" s="14" t="s">
        <v>422</v>
      </c>
      <c r="D42" s="13">
        <v>125998.47</v>
      </c>
      <c r="E42" s="13">
        <f>ROUND(SUM($D42*1%),2)</f>
        <v>1259.98</v>
      </c>
      <c r="F42" s="13">
        <f>ROUND(SUM($D42*0.5%),2)</f>
        <v>629.99</v>
      </c>
      <c r="G42" s="13">
        <f>E42-J42</f>
        <v>503.99</v>
      </c>
      <c r="H42" s="13">
        <f>F42-BO42</f>
        <v>529.99</v>
      </c>
      <c r="I42" s="12">
        <f ca="1">OFFSET(INDIRECT(ADDRESS(1,MATCH($I$2,$A$1:$BN$1,0))),ROW()-1,0)</f>
        <v>755.99</v>
      </c>
      <c r="J42" s="37">
        <v>755.99</v>
      </c>
      <c r="K42" s="37">
        <v>0</v>
      </c>
      <c r="L42" s="37">
        <v>0</v>
      </c>
      <c r="M42" s="37">
        <v>0</v>
      </c>
      <c r="N42" s="37">
        <v>0</v>
      </c>
      <c r="O42" s="37">
        <v>0</v>
      </c>
      <c r="P42" s="37">
        <v>0</v>
      </c>
      <c r="Q42" s="37">
        <v>0</v>
      </c>
      <c r="R42" s="37">
        <v>0</v>
      </c>
      <c r="S42" s="37">
        <v>0</v>
      </c>
      <c r="T42" s="37">
        <v>0</v>
      </c>
      <c r="U42" s="37">
        <v>0</v>
      </c>
      <c r="V42" s="37">
        <v>0</v>
      </c>
      <c r="W42" s="37">
        <v>0</v>
      </c>
      <c r="X42" s="37">
        <v>0</v>
      </c>
      <c r="Y42" s="37">
        <v>0</v>
      </c>
      <c r="Z42" s="37">
        <v>0</v>
      </c>
      <c r="AA42" s="37">
        <v>0</v>
      </c>
      <c r="AB42" s="37">
        <v>0</v>
      </c>
      <c r="AC42" s="37">
        <v>0</v>
      </c>
      <c r="AD42" s="37">
        <v>0</v>
      </c>
      <c r="AE42" s="37">
        <v>0</v>
      </c>
      <c r="AF42" s="37">
        <v>0</v>
      </c>
      <c r="AG42" s="37">
        <v>0</v>
      </c>
      <c r="AH42" s="37">
        <v>0</v>
      </c>
      <c r="AI42" s="37">
        <v>0</v>
      </c>
      <c r="AJ42" s="37">
        <v>0</v>
      </c>
      <c r="AK42" s="37">
        <v>0</v>
      </c>
      <c r="AL42" s="37">
        <v>0</v>
      </c>
      <c r="AM42" s="37">
        <v>0</v>
      </c>
      <c r="AN42" s="37">
        <v>0</v>
      </c>
      <c r="AO42" s="37">
        <v>0</v>
      </c>
      <c r="AP42" s="37">
        <v>0</v>
      </c>
      <c r="AQ42" s="37">
        <v>0</v>
      </c>
      <c r="AR42" s="37">
        <v>0</v>
      </c>
      <c r="AS42" s="37">
        <v>0</v>
      </c>
      <c r="AT42" s="37">
        <v>0</v>
      </c>
      <c r="AU42" s="37">
        <v>0</v>
      </c>
      <c r="AV42" s="37">
        <v>0</v>
      </c>
      <c r="AW42" s="37">
        <v>100</v>
      </c>
      <c r="AX42" s="37">
        <v>0</v>
      </c>
      <c r="AY42" s="35">
        <v>0</v>
      </c>
      <c r="AZ42" s="35">
        <v>0</v>
      </c>
      <c r="BA42" s="35">
        <v>0</v>
      </c>
      <c r="BB42" s="35">
        <v>0</v>
      </c>
      <c r="BC42" s="35">
        <v>0</v>
      </c>
      <c r="BD42" s="35">
        <v>0</v>
      </c>
      <c r="BE42" s="35">
        <v>0</v>
      </c>
      <c r="BF42" s="35">
        <v>0</v>
      </c>
      <c r="BG42" s="35">
        <v>0</v>
      </c>
      <c r="BH42" s="35">
        <v>0</v>
      </c>
      <c r="BI42" s="35">
        <v>0</v>
      </c>
      <c r="BJ42" s="35">
        <v>0</v>
      </c>
      <c r="BK42" s="35">
        <v>0</v>
      </c>
      <c r="BL42" s="35">
        <v>0</v>
      </c>
      <c r="BM42" s="35">
        <v>0</v>
      </c>
      <c r="BN42" s="35">
        <v>0</v>
      </c>
      <c r="BO42" s="7">
        <f>SUM(K42:BN42)</f>
        <v>100</v>
      </c>
    </row>
    <row r="43" spans="1:67" x14ac:dyDescent="0.2">
      <c r="A43" s="15" t="s">
        <v>450</v>
      </c>
      <c r="B43" s="14" t="s">
        <v>449</v>
      </c>
      <c r="C43" s="14" t="s">
        <v>422</v>
      </c>
      <c r="D43" s="13">
        <v>132660.9</v>
      </c>
      <c r="E43" s="13">
        <f>ROUND(SUM($D43*1%),2)</f>
        <v>1326.61</v>
      </c>
      <c r="F43" s="13">
        <f>ROUND(SUM($D43*0.5%),2)</f>
        <v>663.3</v>
      </c>
      <c r="G43" s="13">
        <f>E43-J43</f>
        <v>1126.6099999999999</v>
      </c>
      <c r="H43" s="13">
        <f>F43-BO43</f>
        <v>563.29999999999995</v>
      </c>
      <c r="I43" s="12">
        <f ca="1">OFFSET(INDIRECT(ADDRESS(1,MATCH($I$2,$A$1:$BN$1,0))),ROW()-1,0)</f>
        <v>200</v>
      </c>
      <c r="J43" s="37">
        <v>200</v>
      </c>
      <c r="K43" s="37">
        <v>0</v>
      </c>
      <c r="L43" s="37">
        <v>0</v>
      </c>
      <c r="M43" s="37">
        <v>0</v>
      </c>
      <c r="N43" s="37">
        <v>0</v>
      </c>
      <c r="O43" s="37">
        <v>0</v>
      </c>
      <c r="P43" s="37">
        <v>0</v>
      </c>
      <c r="Q43" s="37">
        <v>0</v>
      </c>
      <c r="R43" s="37">
        <v>0</v>
      </c>
      <c r="S43" s="37">
        <v>0</v>
      </c>
      <c r="T43" s="37">
        <v>0</v>
      </c>
      <c r="U43" s="37">
        <v>0</v>
      </c>
      <c r="V43" s="37">
        <v>0</v>
      </c>
      <c r="W43" s="37">
        <v>0</v>
      </c>
      <c r="X43" s="37">
        <v>0</v>
      </c>
      <c r="Y43" s="37">
        <v>0</v>
      </c>
      <c r="Z43" s="37">
        <v>0</v>
      </c>
      <c r="AA43" s="37">
        <v>0</v>
      </c>
      <c r="AB43" s="37">
        <v>0</v>
      </c>
      <c r="AC43" s="37">
        <v>0</v>
      </c>
      <c r="AD43" s="37">
        <v>0</v>
      </c>
      <c r="AE43" s="37">
        <v>0</v>
      </c>
      <c r="AF43" s="37">
        <v>0</v>
      </c>
      <c r="AG43" s="37">
        <v>0</v>
      </c>
      <c r="AH43" s="37">
        <v>0</v>
      </c>
      <c r="AI43" s="37">
        <v>0</v>
      </c>
      <c r="AJ43" s="37">
        <v>0</v>
      </c>
      <c r="AK43" s="37">
        <v>0</v>
      </c>
      <c r="AL43" s="37">
        <v>0</v>
      </c>
      <c r="AM43" s="37">
        <v>0</v>
      </c>
      <c r="AN43" s="37">
        <v>0</v>
      </c>
      <c r="AO43" s="37">
        <v>0</v>
      </c>
      <c r="AP43" s="37">
        <v>0</v>
      </c>
      <c r="AQ43" s="37">
        <v>0</v>
      </c>
      <c r="AR43" s="37">
        <v>0</v>
      </c>
      <c r="AS43" s="37">
        <v>0</v>
      </c>
      <c r="AT43" s="37">
        <v>0</v>
      </c>
      <c r="AU43" s="37">
        <v>0</v>
      </c>
      <c r="AV43" s="37">
        <v>0</v>
      </c>
      <c r="AW43" s="37">
        <v>100</v>
      </c>
      <c r="AX43" s="37">
        <v>0</v>
      </c>
      <c r="AY43" s="35">
        <v>0</v>
      </c>
      <c r="AZ43" s="35">
        <v>0</v>
      </c>
      <c r="BA43" s="35">
        <v>0</v>
      </c>
      <c r="BB43" s="35">
        <v>0</v>
      </c>
      <c r="BC43" s="35">
        <v>0</v>
      </c>
      <c r="BD43" s="35">
        <v>0</v>
      </c>
      <c r="BE43" s="35">
        <v>0</v>
      </c>
      <c r="BF43" s="35">
        <v>0</v>
      </c>
      <c r="BG43" s="35">
        <v>0</v>
      </c>
      <c r="BH43" s="35">
        <v>0</v>
      </c>
      <c r="BI43" s="35">
        <v>0</v>
      </c>
      <c r="BJ43" s="35">
        <v>0</v>
      </c>
      <c r="BK43" s="35">
        <v>0</v>
      </c>
      <c r="BL43" s="35">
        <v>0</v>
      </c>
      <c r="BM43" s="35">
        <v>0</v>
      </c>
      <c r="BN43" s="35">
        <v>0</v>
      </c>
      <c r="BO43" s="7">
        <f>SUM(K43:BN43)</f>
        <v>100</v>
      </c>
    </row>
    <row r="44" spans="1:67" x14ac:dyDescent="0.2">
      <c r="A44" s="15" t="s">
        <v>448</v>
      </c>
      <c r="B44" s="14" t="s">
        <v>447</v>
      </c>
      <c r="C44" s="14" t="s">
        <v>422</v>
      </c>
      <c r="D44" s="13">
        <v>163799.92000000001</v>
      </c>
      <c r="E44" s="13">
        <f>ROUND(SUM($D44*1%),2)</f>
        <v>1638</v>
      </c>
      <c r="F44" s="13">
        <f>ROUND(SUM($D44*0.5%),2)</f>
        <v>819</v>
      </c>
      <c r="G44" s="13">
        <f>E44-J44</f>
        <v>1138</v>
      </c>
      <c r="H44" s="13">
        <f>F44-BO44</f>
        <v>0</v>
      </c>
      <c r="I44" s="12">
        <f ca="1">OFFSET(INDIRECT(ADDRESS(1,MATCH($I$2,$A$1:$BN$1,0))),ROW()-1,0)</f>
        <v>500</v>
      </c>
      <c r="J44" s="37">
        <v>500</v>
      </c>
      <c r="K44" s="37">
        <v>0</v>
      </c>
      <c r="L44" s="37">
        <v>0</v>
      </c>
      <c r="M44" s="37">
        <v>0</v>
      </c>
      <c r="N44" s="37">
        <v>0</v>
      </c>
      <c r="O44" s="37">
        <v>0</v>
      </c>
      <c r="P44" s="37">
        <v>0</v>
      </c>
      <c r="Q44" s="37">
        <v>0</v>
      </c>
      <c r="R44" s="37">
        <v>0</v>
      </c>
      <c r="S44" s="37">
        <v>0</v>
      </c>
      <c r="T44" s="37">
        <v>0</v>
      </c>
      <c r="U44" s="37">
        <v>0</v>
      </c>
      <c r="V44" s="37">
        <v>0</v>
      </c>
      <c r="W44" s="37">
        <v>0</v>
      </c>
      <c r="X44" s="37">
        <v>0</v>
      </c>
      <c r="Y44" s="37">
        <v>0</v>
      </c>
      <c r="Z44" s="37">
        <v>0</v>
      </c>
      <c r="AA44" s="37">
        <v>0</v>
      </c>
      <c r="AB44" s="37">
        <v>0</v>
      </c>
      <c r="AC44" s="37">
        <v>0</v>
      </c>
      <c r="AD44" s="37">
        <v>0</v>
      </c>
      <c r="AE44" s="37">
        <v>0</v>
      </c>
      <c r="AF44" s="37">
        <v>0</v>
      </c>
      <c r="AG44" s="37">
        <v>0</v>
      </c>
      <c r="AH44" s="37">
        <v>0</v>
      </c>
      <c r="AI44" s="37">
        <v>0</v>
      </c>
      <c r="AJ44" s="37">
        <v>0</v>
      </c>
      <c r="AK44" s="37">
        <v>0</v>
      </c>
      <c r="AL44" s="37">
        <v>0</v>
      </c>
      <c r="AM44" s="37">
        <v>0</v>
      </c>
      <c r="AN44" s="37">
        <v>0</v>
      </c>
      <c r="AO44" s="37">
        <v>0</v>
      </c>
      <c r="AP44" s="37">
        <v>0</v>
      </c>
      <c r="AQ44" s="37">
        <v>0</v>
      </c>
      <c r="AR44" s="37">
        <v>0</v>
      </c>
      <c r="AS44" s="37">
        <v>0</v>
      </c>
      <c r="AT44" s="37">
        <v>0</v>
      </c>
      <c r="AU44" s="37">
        <v>819</v>
      </c>
      <c r="AV44" s="37">
        <v>0</v>
      </c>
      <c r="AW44" s="37">
        <v>0</v>
      </c>
      <c r="AX44" s="37">
        <v>0</v>
      </c>
      <c r="AY44" s="35">
        <v>0</v>
      </c>
      <c r="AZ44" s="35">
        <v>0</v>
      </c>
      <c r="BA44" s="35">
        <v>0</v>
      </c>
      <c r="BB44" s="35">
        <v>0</v>
      </c>
      <c r="BC44" s="35">
        <v>0</v>
      </c>
      <c r="BD44" s="35">
        <v>0</v>
      </c>
      <c r="BE44" s="35">
        <v>0</v>
      </c>
      <c r="BF44" s="35">
        <v>0</v>
      </c>
      <c r="BG44" s="35">
        <v>0</v>
      </c>
      <c r="BH44" s="35">
        <v>0</v>
      </c>
      <c r="BI44" s="35">
        <v>0</v>
      </c>
      <c r="BJ44" s="35">
        <v>0</v>
      </c>
      <c r="BK44" s="35">
        <v>0</v>
      </c>
      <c r="BL44" s="35">
        <v>0</v>
      </c>
      <c r="BM44" s="35">
        <v>0</v>
      </c>
      <c r="BN44" s="35">
        <v>0</v>
      </c>
      <c r="BO44" s="7">
        <f>SUM(K44:BN44)</f>
        <v>819</v>
      </c>
    </row>
    <row r="45" spans="1:67" x14ac:dyDescent="0.2">
      <c r="A45" s="15" t="s">
        <v>446</v>
      </c>
      <c r="B45" s="14" t="s">
        <v>445</v>
      </c>
      <c r="C45" s="14" t="s">
        <v>422</v>
      </c>
      <c r="D45" s="13">
        <v>128221.08</v>
      </c>
      <c r="E45" s="13">
        <f>ROUND(SUM($D45*1%),2)</f>
        <v>1282.21</v>
      </c>
      <c r="F45" s="13">
        <f>ROUND(SUM($D45*0.5%),2)</f>
        <v>641.11</v>
      </c>
      <c r="G45" s="13">
        <f>E45-J45</f>
        <v>932.21</v>
      </c>
      <c r="H45" s="13">
        <f>F45-BO45</f>
        <v>641.11</v>
      </c>
      <c r="I45" s="12">
        <f ca="1">OFFSET(INDIRECT(ADDRESS(1,MATCH($I$2,$A$1:$BN$1,0))),ROW()-1,0)</f>
        <v>350</v>
      </c>
      <c r="J45" s="37">
        <v>350</v>
      </c>
      <c r="K45" s="37">
        <v>0</v>
      </c>
      <c r="L45" s="37">
        <v>0</v>
      </c>
      <c r="M45" s="37">
        <v>0</v>
      </c>
      <c r="N45" s="37">
        <v>0</v>
      </c>
      <c r="O45" s="37">
        <v>0</v>
      </c>
      <c r="P45" s="37">
        <v>0</v>
      </c>
      <c r="Q45" s="37">
        <v>0</v>
      </c>
      <c r="R45" s="37">
        <v>0</v>
      </c>
      <c r="S45" s="37">
        <v>0</v>
      </c>
      <c r="T45" s="37">
        <v>0</v>
      </c>
      <c r="U45" s="37">
        <v>0</v>
      </c>
      <c r="V45" s="37">
        <v>0</v>
      </c>
      <c r="W45" s="37">
        <v>0</v>
      </c>
      <c r="X45" s="37">
        <v>0</v>
      </c>
      <c r="Y45" s="37">
        <v>0</v>
      </c>
      <c r="Z45" s="37">
        <v>0</v>
      </c>
      <c r="AA45" s="37">
        <v>0</v>
      </c>
      <c r="AB45" s="37">
        <v>0</v>
      </c>
      <c r="AC45" s="37">
        <v>0</v>
      </c>
      <c r="AD45" s="37">
        <v>0</v>
      </c>
      <c r="AE45" s="37">
        <v>0</v>
      </c>
      <c r="AF45" s="37">
        <v>0</v>
      </c>
      <c r="AG45" s="37">
        <v>0</v>
      </c>
      <c r="AH45" s="37">
        <v>0</v>
      </c>
      <c r="AI45" s="37">
        <v>0</v>
      </c>
      <c r="AJ45" s="37">
        <v>0</v>
      </c>
      <c r="AK45" s="37">
        <v>0</v>
      </c>
      <c r="AL45" s="37">
        <v>0</v>
      </c>
      <c r="AM45" s="37">
        <v>0</v>
      </c>
      <c r="AN45" s="37">
        <v>0</v>
      </c>
      <c r="AO45" s="37">
        <v>0</v>
      </c>
      <c r="AP45" s="37">
        <v>0</v>
      </c>
      <c r="AQ45" s="37">
        <v>0</v>
      </c>
      <c r="AR45" s="37">
        <v>0</v>
      </c>
      <c r="AS45" s="37">
        <v>0</v>
      </c>
      <c r="AT45" s="37">
        <v>0</v>
      </c>
      <c r="AU45" s="37">
        <v>0</v>
      </c>
      <c r="AV45" s="37">
        <v>0</v>
      </c>
      <c r="AW45" s="37">
        <v>0</v>
      </c>
      <c r="AX45" s="37">
        <v>0</v>
      </c>
      <c r="AY45" s="35">
        <v>0</v>
      </c>
      <c r="AZ45" s="35">
        <v>0</v>
      </c>
      <c r="BA45" s="35">
        <v>0</v>
      </c>
      <c r="BB45" s="35">
        <v>0</v>
      </c>
      <c r="BC45" s="35">
        <v>0</v>
      </c>
      <c r="BD45" s="35">
        <v>0</v>
      </c>
      <c r="BE45" s="35">
        <v>0</v>
      </c>
      <c r="BF45" s="35">
        <v>0</v>
      </c>
      <c r="BG45" s="35">
        <v>0</v>
      </c>
      <c r="BH45" s="35">
        <v>0</v>
      </c>
      <c r="BI45" s="35">
        <v>0</v>
      </c>
      <c r="BJ45" s="35">
        <v>0</v>
      </c>
      <c r="BK45" s="35">
        <v>0</v>
      </c>
      <c r="BL45" s="35">
        <v>0</v>
      </c>
      <c r="BM45" s="35">
        <v>0</v>
      </c>
      <c r="BN45" s="35">
        <v>0</v>
      </c>
      <c r="BO45" s="7">
        <f>SUM(K45:BN45)</f>
        <v>0</v>
      </c>
    </row>
    <row r="46" spans="1:67" x14ac:dyDescent="0.2">
      <c r="A46" s="15" t="s">
        <v>444</v>
      </c>
      <c r="B46" s="14" t="s">
        <v>443</v>
      </c>
      <c r="C46" s="14" t="s">
        <v>422</v>
      </c>
      <c r="D46" s="13">
        <v>96089.34</v>
      </c>
      <c r="E46" s="13">
        <f>ROUND(SUM($D46*1%),2)</f>
        <v>960.89</v>
      </c>
      <c r="F46" s="13">
        <f>ROUND(SUM($D46*0.5%),2)</f>
        <v>480.45</v>
      </c>
      <c r="G46" s="13">
        <f>E46-J46</f>
        <v>860.89</v>
      </c>
      <c r="H46" s="13">
        <f>F46-BO46</f>
        <v>480.45</v>
      </c>
      <c r="I46" s="12">
        <f ca="1">OFFSET(INDIRECT(ADDRESS(1,MATCH($I$2,$A$1:$BN$1,0))),ROW()-1,0)</f>
        <v>100</v>
      </c>
      <c r="J46" s="37">
        <v>100</v>
      </c>
      <c r="K46" s="37">
        <v>0</v>
      </c>
      <c r="L46" s="37">
        <v>0</v>
      </c>
      <c r="M46" s="37">
        <v>0</v>
      </c>
      <c r="N46" s="37">
        <v>0</v>
      </c>
      <c r="O46" s="37">
        <v>0</v>
      </c>
      <c r="P46" s="37">
        <v>0</v>
      </c>
      <c r="Q46" s="37">
        <v>0</v>
      </c>
      <c r="R46" s="37">
        <v>0</v>
      </c>
      <c r="S46" s="37">
        <v>0</v>
      </c>
      <c r="T46" s="37">
        <v>0</v>
      </c>
      <c r="U46" s="37">
        <v>0</v>
      </c>
      <c r="V46" s="37">
        <v>0</v>
      </c>
      <c r="W46" s="37">
        <v>0</v>
      </c>
      <c r="X46" s="37">
        <v>0</v>
      </c>
      <c r="Y46" s="37">
        <v>0</v>
      </c>
      <c r="Z46" s="37">
        <v>0</v>
      </c>
      <c r="AA46" s="37">
        <v>0</v>
      </c>
      <c r="AB46" s="37">
        <v>0</v>
      </c>
      <c r="AC46" s="37">
        <v>0</v>
      </c>
      <c r="AD46" s="37">
        <v>0</v>
      </c>
      <c r="AE46" s="37">
        <v>0</v>
      </c>
      <c r="AF46" s="37">
        <v>0</v>
      </c>
      <c r="AG46" s="37">
        <v>0</v>
      </c>
      <c r="AH46" s="37">
        <v>0</v>
      </c>
      <c r="AI46" s="37">
        <v>0</v>
      </c>
      <c r="AJ46" s="37">
        <v>0</v>
      </c>
      <c r="AK46" s="37">
        <v>0</v>
      </c>
      <c r="AL46" s="37">
        <v>0</v>
      </c>
      <c r="AM46" s="37">
        <v>0</v>
      </c>
      <c r="AN46" s="37">
        <v>0</v>
      </c>
      <c r="AO46" s="37">
        <v>0</v>
      </c>
      <c r="AP46" s="37">
        <v>0</v>
      </c>
      <c r="AQ46" s="37">
        <v>0</v>
      </c>
      <c r="AR46" s="37">
        <v>0</v>
      </c>
      <c r="AS46" s="37">
        <v>0</v>
      </c>
      <c r="AT46" s="37">
        <v>0</v>
      </c>
      <c r="AU46" s="37">
        <v>0</v>
      </c>
      <c r="AV46" s="37">
        <v>0</v>
      </c>
      <c r="AW46" s="37">
        <v>0</v>
      </c>
      <c r="AX46" s="37">
        <v>0</v>
      </c>
      <c r="AY46" s="35">
        <v>0</v>
      </c>
      <c r="AZ46" s="35">
        <v>0</v>
      </c>
      <c r="BA46" s="35">
        <v>0</v>
      </c>
      <c r="BB46" s="35">
        <v>0</v>
      </c>
      <c r="BC46" s="35">
        <v>0</v>
      </c>
      <c r="BD46" s="35">
        <v>0</v>
      </c>
      <c r="BE46" s="35">
        <v>0</v>
      </c>
      <c r="BF46" s="35">
        <v>0</v>
      </c>
      <c r="BG46" s="35">
        <v>0</v>
      </c>
      <c r="BH46" s="35">
        <v>0</v>
      </c>
      <c r="BI46" s="35">
        <v>0</v>
      </c>
      <c r="BJ46" s="35">
        <v>0</v>
      </c>
      <c r="BK46" s="35">
        <v>0</v>
      </c>
      <c r="BL46" s="35">
        <v>0</v>
      </c>
      <c r="BM46" s="35">
        <v>0</v>
      </c>
      <c r="BN46" s="35">
        <v>0</v>
      </c>
      <c r="BO46" s="7">
        <f>SUM(K46:BN46)</f>
        <v>0</v>
      </c>
    </row>
    <row r="47" spans="1:67" x14ac:dyDescent="0.2">
      <c r="A47" s="15" t="s">
        <v>442</v>
      </c>
      <c r="B47" s="14" t="s">
        <v>441</v>
      </c>
      <c r="C47" s="14" t="s">
        <v>422</v>
      </c>
      <c r="D47" s="13">
        <v>106218.26</v>
      </c>
      <c r="E47" s="13">
        <f>ROUND(SUM($D47*1%),2)</f>
        <v>1062.18</v>
      </c>
      <c r="F47" s="13">
        <f>ROUND(SUM($D47*0.5%),2)</f>
        <v>531.09</v>
      </c>
      <c r="G47" s="13">
        <f>E47-J47</f>
        <v>775.3900000000001</v>
      </c>
      <c r="H47" s="13">
        <f>F47-BO47</f>
        <v>531.09</v>
      </c>
      <c r="I47" s="12">
        <f ca="1">OFFSET(INDIRECT(ADDRESS(1,MATCH($I$2,$A$1:$BN$1,0))),ROW()-1,0)</f>
        <v>286.79000000000002</v>
      </c>
      <c r="J47" s="37">
        <v>286.79000000000002</v>
      </c>
      <c r="K47" s="37">
        <v>0</v>
      </c>
      <c r="L47" s="37">
        <v>0</v>
      </c>
      <c r="M47" s="37">
        <v>0</v>
      </c>
      <c r="N47" s="37">
        <v>0</v>
      </c>
      <c r="O47" s="37">
        <v>0</v>
      </c>
      <c r="P47" s="37">
        <v>0</v>
      </c>
      <c r="Q47" s="37">
        <v>0</v>
      </c>
      <c r="R47" s="37">
        <v>0</v>
      </c>
      <c r="S47" s="37">
        <v>0</v>
      </c>
      <c r="T47" s="37">
        <v>0</v>
      </c>
      <c r="U47" s="37">
        <v>0</v>
      </c>
      <c r="V47" s="37">
        <v>0</v>
      </c>
      <c r="W47" s="37">
        <v>0</v>
      </c>
      <c r="X47" s="37">
        <v>0</v>
      </c>
      <c r="Y47" s="37">
        <v>0</v>
      </c>
      <c r="Z47" s="37">
        <v>0</v>
      </c>
      <c r="AA47" s="37">
        <v>0</v>
      </c>
      <c r="AB47" s="37">
        <v>0</v>
      </c>
      <c r="AC47" s="37">
        <v>0</v>
      </c>
      <c r="AD47" s="37">
        <v>0</v>
      </c>
      <c r="AE47" s="37">
        <v>0</v>
      </c>
      <c r="AF47" s="37">
        <v>0</v>
      </c>
      <c r="AG47" s="37">
        <v>0</v>
      </c>
      <c r="AH47" s="37">
        <v>0</v>
      </c>
      <c r="AI47" s="37">
        <v>0</v>
      </c>
      <c r="AJ47" s="37">
        <v>0</v>
      </c>
      <c r="AK47" s="37">
        <v>0</v>
      </c>
      <c r="AL47" s="37">
        <v>0</v>
      </c>
      <c r="AM47" s="37">
        <v>0</v>
      </c>
      <c r="AN47" s="37">
        <v>0</v>
      </c>
      <c r="AO47" s="37">
        <v>0</v>
      </c>
      <c r="AP47" s="37">
        <v>0</v>
      </c>
      <c r="AQ47" s="37">
        <v>0</v>
      </c>
      <c r="AR47" s="37">
        <v>0</v>
      </c>
      <c r="AS47" s="37">
        <v>0</v>
      </c>
      <c r="AT47" s="37">
        <v>0</v>
      </c>
      <c r="AU47" s="37">
        <v>0</v>
      </c>
      <c r="AV47" s="37">
        <v>0</v>
      </c>
      <c r="AW47" s="37">
        <v>0</v>
      </c>
      <c r="AX47" s="37">
        <v>0</v>
      </c>
      <c r="AY47" s="35">
        <v>0</v>
      </c>
      <c r="AZ47" s="35">
        <v>0</v>
      </c>
      <c r="BA47" s="35">
        <v>0</v>
      </c>
      <c r="BB47" s="35">
        <v>0</v>
      </c>
      <c r="BC47" s="35">
        <v>0</v>
      </c>
      <c r="BD47" s="35">
        <v>0</v>
      </c>
      <c r="BE47" s="35">
        <v>0</v>
      </c>
      <c r="BF47" s="35">
        <v>0</v>
      </c>
      <c r="BG47" s="35">
        <v>0</v>
      </c>
      <c r="BH47" s="35">
        <v>0</v>
      </c>
      <c r="BI47" s="35">
        <v>0</v>
      </c>
      <c r="BJ47" s="35">
        <v>0</v>
      </c>
      <c r="BK47" s="35">
        <v>0</v>
      </c>
      <c r="BL47" s="35">
        <v>0</v>
      </c>
      <c r="BM47" s="35">
        <v>0</v>
      </c>
      <c r="BN47" s="35">
        <v>0</v>
      </c>
      <c r="BO47" s="7">
        <f>SUM(K47:BN47)</f>
        <v>0</v>
      </c>
    </row>
    <row r="48" spans="1:67" x14ac:dyDescent="0.2">
      <c r="A48" s="15" t="s">
        <v>440</v>
      </c>
      <c r="B48" s="14" t="s">
        <v>439</v>
      </c>
      <c r="C48" s="14" t="s">
        <v>422</v>
      </c>
      <c r="D48" s="13">
        <v>79407.31</v>
      </c>
      <c r="E48" s="13">
        <f>ROUND(SUM($D48*1%),2)</f>
        <v>794.07</v>
      </c>
      <c r="F48" s="13">
        <f>ROUND(SUM($D48*0.5%),2)</f>
        <v>397.04</v>
      </c>
      <c r="G48" s="13">
        <f>E48-J48</f>
        <v>794.07</v>
      </c>
      <c r="H48" s="13">
        <f>F48-BO48</f>
        <v>397.04</v>
      </c>
      <c r="I48" s="12">
        <f ca="1">OFFSET(INDIRECT(ADDRESS(1,MATCH($I$2,$A$1:$BN$1,0))),ROW()-1,0)</f>
        <v>0</v>
      </c>
      <c r="J48" s="37">
        <v>0</v>
      </c>
      <c r="K48" s="37">
        <v>0</v>
      </c>
      <c r="L48" s="37">
        <v>0</v>
      </c>
      <c r="M48" s="37">
        <v>0</v>
      </c>
      <c r="N48" s="37">
        <v>0</v>
      </c>
      <c r="O48" s="37">
        <v>0</v>
      </c>
      <c r="P48" s="37">
        <v>0</v>
      </c>
      <c r="Q48" s="37">
        <v>0</v>
      </c>
      <c r="R48" s="37">
        <v>0</v>
      </c>
      <c r="S48" s="37">
        <v>0</v>
      </c>
      <c r="T48" s="37">
        <v>0</v>
      </c>
      <c r="U48" s="37">
        <v>0</v>
      </c>
      <c r="V48" s="37">
        <v>0</v>
      </c>
      <c r="W48" s="37">
        <v>0</v>
      </c>
      <c r="X48" s="37">
        <v>0</v>
      </c>
      <c r="Y48" s="37">
        <v>0</v>
      </c>
      <c r="Z48" s="37">
        <v>0</v>
      </c>
      <c r="AA48" s="37">
        <v>0</v>
      </c>
      <c r="AB48" s="37">
        <v>0</v>
      </c>
      <c r="AC48" s="37">
        <v>0</v>
      </c>
      <c r="AD48" s="37">
        <v>0</v>
      </c>
      <c r="AE48" s="37">
        <v>0</v>
      </c>
      <c r="AF48" s="37">
        <v>0</v>
      </c>
      <c r="AG48" s="37">
        <v>0</v>
      </c>
      <c r="AH48" s="37">
        <v>0</v>
      </c>
      <c r="AI48" s="37">
        <v>0</v>
      </c>
      <c r="AJ48" s="37">
        <v>0</v>
      </c>
      <c r="AK48" s="37">
        <v>0</v>
      </c>
      <c r="AL48" s="37">
        <v>0</v>
      </c>
      <c r="AM48" s="37">
        <v>0</v>
      </c>
      <c r="AN48" s="37">
        <v>0</v>
      </c>
      <c r="AO48" s="37">
        <v>0</v>
      </c>
      <c r="AP48" s="37">
        <v>0</v>
      </c>
      <c r="AQ48" s="37">
        <v>0</v>
      </c>
      <c r="AR48" s="37">
        <v>0</v>
      </c>
      <c r="AS48" s="37">
        <v>0</v>
      </c>
      <c r="AT48" s="37">
        <v>0</v>
      </c>
      <c r="AU48" s="37">
        <v>0</v>
      </c>
      <c r="AV48" s="37">
        <v>0</v>
      </c>
      <c r="AW48" s="37">
        <v>0</v>
      </c>
      <c r="AX48" s="37">
        <v>0</v>
      </c>
      <c r="AY48" s="35">
        <v>0</v>
      </c>
      <c r="AZ48" s="35">
        <v>0</v>
      </c>
      <c r="BA48" s="35">
        <v>0</v>
      </c>
      <c r="BB48" s="35">
        <v>0</v>
      </c>
      <c r="BC48" s="35">
        <v>0</v>
      </c>
      <c r="BD48" s="35">
        <v>0</v>
      </c>
      <c r="BE48" s="35">
        <v>0</v>
      </c>
      <c r="BF48" s="35">
        <v>0</v>
      </c>
      <c r="BG48" s="35">
        <v>0</v>
      </c>
      <c r="BH48" s="35">
        <v>0</v>
      </c>
      <c r="BI48" s="35">
        <v>0</v>
      </c>
      <c r="BJ48" s="35">
        <v>0</v>
      </c>
      <c r="BK48" s="35">
        <v>0</v>
      </c>
      <c r="BL48" s="35">
        <v>0</v>
      </c>
      <c r="BM48" s="35">
        <v>0</v>
      </c>
      <c r="BN48" s="35">
        <v>0</v>
      </c>
      <c r="BO48" s="7">
        <f>SUM(K48:BN48)</f>
        <v>0</v>
      </c>
    </row>
    <row r="49" spans="1:67" x14ac:dyDescent="0.2">
      <c r="A49" s="15" t="s">
        <v>438</v>
      </c>
      <c r="B49" s="14" t="s">
        <v>437</v>
      </c>
      <c r="C49" s="14" t="s">
        <v>422</v>
      </c>
      <c r="D49" s="13">
        <v>96767.43</v>
      </c>
      <c r="E49" s="13">
        <f>ROUND(SUM($D49*1%),2)</f>
        <v>967.67</v>
      </c>
      <c r="F49" s="13">
        <f>ROUND(SUM($D49*0.5%),2)</f>
        <v>483.84</v>
      </c>
      <c r="G49" s="13">
        <f>E49-J49</f>
        <v>338.67999999999995</v>
      </c>
      <c r="H49" s="13">
        <f>F49-BO49</f>
        <v>383.84</v>
      </c>
      <c r="I49" s="12">
        <f ca="1">OFFSET(INDIRECT(ADDRESS(1,MATCH($I$2,$A$1:$BN$1,0))),ROW()-1,0)</f>
        <v>628.99</v>
      </c>
      <c r="J49" s="37">
        <v>628.99</v>
      </c>
      <c r="K49" s="37">
        <v>0</v>
      </c>
      <c r="L49" s="37">
        <v>0</v>
      </c>
      <c r="M49" s="37">
        <v>0</v>
      </c>
      <c r="N49" s="37">
        <v>0</v>
      </c>
      <c r="O49" s="37">
        <v>0</v>
      </c>
      <c r="P49" s="37">
        <v>0</v>
      </c>
      <c r="Q49" s="37">
        <v>0</v>
      </c>
      <c r="R49" s="37">
        <v>0</v>
      </c>
      <c r="S49" s="37">
        <v>0</v>
      </c>
      <c r="T49" s="37">
        <v>0</v>
      </c>
      <c r="U49" s="37">
        <v>0</v>
      </c>
      <c r="V49" s="37">
        <v>0</v>
      </c>
      <c r="W49" s="37">
        <v>0</v>
      </c>
      <c r="X49" s="37">
        <v>0</v>
      </c>
      <c r="Y49" s="37">
        <v>0</v>
      </c>
      <c r="Z49" s="37">
        <v>0</v>
      </c>
      <c r="AA49" s="37">
        <v>0</v>
      </c>
      <c r="AB49" s="37">
        <v>0</v>
      </c>
      <c r="AC49" s="37">
        <v>0</v>
      </c>
      <c r="AD49" s="37">
        <v>0</v>
      </c>
      <c r="AE49" s="37">
        <v>0</v>
      </c>
      <c r="AF49" s="37">
        <v>0</v>
      </c>
      <c r="AG49" s="37">
        <v>0</v>
      </c>
      <c r="AH49" s="37">
        <v>0</v>
      </c>
      <c r="AI49" s="37">
        <v>0</v>
      </c>
      <c r="AJ49" s="37">
        <v>0</v>
      </c>
      <c r="AK49" s="37">
        <v>0</v>
      </c>
      <c r="AL49" s="37">
        <v>0</v>
      </c>
      <c r="AM49" s="37">
        <v>0</v>
      </c>
      <c r="AN49" s="37">
        <v>0</v>
      </c>
      <c r="AO49" s="37">
        <v>0</v>
      </c>
      <c r="AP49" s="37">
        <v>0</v>
      </c>
      <c r="AQ49" s="37">
        <v>0</v>
      </c>
      <c r="AR49" s="37">
        <v>0</v>
      </c>
      <c r="AS49" s="37">
        <v>0</v>
      </c>
      <c r="AT49" s="37">
        <v>0</v>
      </c>
      <c r="AU49" s="37">
        <v>0</v>
      </c>
      <c r="AV49" s="37">
        <v>0</v>
      </c>
      <c r="AW49" s="37">
        <v>100</v>
      </c>
      <c r="AX49" s="37">
        <v>0</v>
      </c>
      <c r="AY49" s="35">
        <v>0</v>
      </c>
      <c r="AZ49" s="35">
        <v>0</v>
      </c>
      <c r="BA49" s="35">
        <v>0</v>
      </c>
      <c r="BB49" s="35">
        <v>0</v>
      </c>
      <c r="BC49" s="35">
        <v>0</v>
      </c>
      <c r="BD49" s="35">
        <v>0</v>
      </c>
      <c r="BE49" s="35">
        <v>0</v>
      </c>
      <c r="BF49" s="35">
        <v>0</v>
      </c>
      <c r="BG49" s="35">
        <v>0</v>
      </c>
      <c r="BH49" s="35">
        <v>0</v>
      </c>
      <c r="BI49" s="35">
        <v>0</v>
      </c>
      <c r="BJ49" s="35">
        <v>0</v>
      </c>
      <c r="BK49" s="35">
        <v>0</v>
      </c>
      <c r="BL49" s="35">
        <v>0</v>
      </c>
      <c r="BM49" s="35">
        <v>0</v>
      </c>
      <c r="BN49" s="35">
        <v>0</v>
      </c>
      <c r="BO49" s="7">
        <f>SUM(K49:BN49)</f>
        <v>100</v>
      </c>
    </row>
    <row r="50" spans="1:67" x14ac:dyDescent="0.2">
      <c r="A50" s="15" t="s">
        <v>436</v>
      </c>
      <c r="B50" s="14" t="s">
        <v>435</v>
      </c>
      <c r="C50" s="14" t="s">
        <v>422</v>
      </c>
      <c r="D50" s="13">
        <v>66042.460000000006</v>
      </c>
      <c r="E50" s="13">
        <f>ROUND(SUM($D50*1%),2)</f>
        <v>660.42</v>
      </c>
      <c r="F50" s="13">
        <f>ROUND(SUM($D50*0.5%),2)</f>
        <v>330.21</v>
      </c>
      <c r="G50" s="13">
        <f>E50-J50</f>
        <v>493.76</v>
      </c>
      <c r="H50" s="13">
        <f>F50-BO50</f>
        <v>0</v>
      </c>
      <c r="I50" s="12">
        <f ca="1">OFFSET(INDIRECT(ADDRESS(1,MATCH($I$2,$A$1:$BN$1,0))),ROW()-1,0)</f>
        <v>166.66</v>
      </c>
      <c r="J50" s="37">
        <v>166.66</v>
      </c>
      <c r="K50" s="37">
        <v>0</v>
      </c>
      <c r="L50" s="37">
        <v>0</v>
      </c>
      <c r="M50" s="37">
        <v>0</v>
      </c>
      <c r="N50" s="37">
        <v>0</v>
      </c>
      <c r="O50" s="37">
        <v>0</v>
      </c>
      <c r="P50" s="37">
        <v>0</v>
      </c>
      <c r="Q50" s="37">
        <v>0</v>
      </c>
      <c r="R50" s="37">
        <v>0</v>
      </c>
      <c r="S50" s="37">
        <v>0</v>
      </c>
      <c r="T50" s="37">
        <v>0</v>
      </c>
      <c r="U50" s="37">
        <v>0</v>
      </c>
      <c r="V50" s="37">
        <v>0</v>
      </c>
      <c r="W50" s="37">
        <v>0</v>
      </c>
      <c r="X50" s="37">
        <v>0</v>
      </c>
      <c r="Y50" s="37">
        <v>0</v>
      </c>
      <c r="Z50" s="37">
        <v>0</v>
      </c>
      <c r="AA50" s="37">
        <v>0</v>
      </c>
      <c r="AB50" s="37">
        <v>0</v>
      </c>
      <c r="AC50" s="37">
        <v>0</v>
      </c>
      <c r="AD50" s="37">
        <v>0</v>
      </c>
      <c r="AE50" s="37">
        <v>0</v>
      </c>
      <c r="AF50" s="37">
        <v>0</v>
      </c>
      <c r="AG50" s="37">
        <v>0</v>
      </c>
      <c r="AH50" s="37">
        <v>0</v>
      </c>
      <c r="AI50" s="37">
        <v>0</v>
      </c>
      <c r="AJ50" s="37">
        <v>0</v>
      </c>
      <c r="AK50" s="37">
        <v>0</v>
      </c>
      <c r="AL50" s="37">
        <v>0</v>
      </c>
      <c r="AM50" s="37">
        <v>0</v>
      </c>
      <c r="AN50" s="37">
        <v>0</v>
      </c>
      <c r="AO50" s="37">
        <v>0</v>
      </c>
      <c r="AP50" s="37">
        <v>0</v>
      </c>
      <c r="AQ50" s="37">
        <v>0</v>
      </c>
      <c r="AR50" s="37">
        <v>0</v>
      </c>
      <c r="AS50" s="37">
        <v>0</v>
      </c>
      <c r="AT50" s="37">
        <v>0</v>
      </c>
      <c r="AU50" s="37">
        <v>330.21</v>
      </c>
      <c r="AV50" s="37">
        <v>0</v>
      </c>
      <c r="AW50" s="37">
        <v>0</v>
      </c>
      <c r="AX50" s="37">
        <v>0</v>
      </c>
      <c r="AY50" s="35">
        <v>0</v>
      </c>
      <c r="AZ50" s="35">
        <v>0</v>
      </c>
      <c r="BA50" s="35">
        <v>0</v>
      </c>
      <c r="BB50" s="35">
        <v>0</v>
      </c>
      <c r="BC50" s="35">
        <v>0</v>
      </c>
      <c r="BD50" s="35">
        <v>0</v>
      </c>
      <c r="BE50" s="35">
        <v>0</v>
      </c>
      <c r="BF50" s="35">
        <v>0</v>
      </c>
      <c r="BG50" s="35">
        <v>0</v>
      </c>
      <c r="BH50" s="35">
        <v>0</v>
      </c>
      <c r="BI50" s="35">
        <v>0</v>
      </c>
      <c r="BJ50" s="35">
        <v>0</v>
      </c>
      <c r="BK50" s="35">
        <v>0</v>
      </c>
      <c r="BL50" s="35">
        <v>0</v>
      </c>
      <c r="BM50" s="35">
        <v>0</v>
      </c>
      <c r="BN50" s="35">
        <v>0</v>
      </c>
      <c r="BO50" s="7">
        <f>SUM(K50:BN50)</f>
        <v>330.21</v>
      </c>
    </row>
    <row r="51" spans="1:67" x14ac:dyDescent="0.2">
      <c r="A51" s="15" t="s">
        <v>434</v>
      </c>
      <c r="B51" s="14" t="s">
        <v>433</v>
      </c>
      <c r="C51" s="14" t="s">
        <v>422</v>
      </c>
      <c r="D51" s="13">
        <v>95821.69</v>
      </c>
      <c r="E51" s="13">
        <f>ROUND(SUM($D51*1%),2)</f>
        <v>958.22</v>
      </c>
      <c r="F51" s="13">
        <f>ROUND(SUM($D51*0.5%),2)</f>
        <v>479.11</v>
      </c>
      <c r="G51" s="13">
        <f>E51-J51</f>
        <v>718.67000000000007</v>
      </c>
      <c r="H51" s="13">
        <f>F51-BO51</f>
        <v>379.11</v>
      </c>
      <c r="I51" s="12">
        <f ca="1">OFFSET(INDIRECT(ADDRESS(1,MATCH($I$2,$A$1:$BN$1,0))),ROW()-1,0)</f>
        <v>239.55</v>
      </c>
      <c r="J51" s="37">
        <v>239.55</v>
      </c>
      <c r="K51" s="37">
        <v>0</v>
      </c>
      <c r="L51" s="37">
        <v>0</v>
      </c>
      <c r="M51" s="37">
        <v>0</v>
      </c>
      <c r="N51" s="37">
        <v>0</v>
      </c>
      <c r="O51" s="37">
        <v>0</v>
      </c>
      <c r="P51" s="37">
        <v>0</v>
      </c>
      <c r="Q51" s="37">
        <v>0</v>
      </c>
      <c r="R51" s="37">
        <v>0</v>
      </c>
      <c r="S51" s="37">
        <v>0</v>
      </c>
      <c r="T51" s="37">
        <v>0</v>
      </c>
      <c r="U51" s="37">
        <v>0</v>
      </c>
      <c r="V51" s="37">
        <v>0</v>
      </c>
      <c r="W51" s="37">
        <v>0</v>
      </c>
      <c r="X51" s="37">
        <v>0</v>
      </c>
      <c r="Y51" s="37">
        <v>0</v>
      </c>
      <c r="Z51" s="37">
        <v>0</v>
      </c>
      <c r="AA51" s="37">
        <v>0</v>
      </c>
      <c r="AB51" s="37">
        <v>0</v>
      </c>
      <c r="AC51" s="37">
        <v>0</v>
      </c>
      <c r="AD51" s="37">
        <v>0</v>
      </c>
      <c r="AE51" s="37">
        <v>0</v>
      </c>
      <c r="AF51" s="37">
        <v>0</v>
      </c>
      <c r="AG51" s="37">
        <v>0</v>
      </c>
      <c r="AH51" s="37">
        <v>0</v>
      </c>
      <c r="AI51" s="37">
        <v>0</v>
      </c>
      <c r="AJ51" s="37">
        <v>0</v>
      </c>
      <c r="AK51" s="37">
        <v>0</v>
      </c>
      <c r="AL51" s="37">
        <v>0</v>
      </c>
      <c r="AM51" s="37">
        <v>0</v>
      </c>
      <c r="AN51" s="37">
        <v>0</v>
      </c>
      <c r="AO51" s="37">
        <v>0</v>
      </c>
      <c r="AP51" s="37">
        <v>0</v>
      </c>
      <c r="AQ51" s="37">
        <v>0</v>
      </c>
      <c r="AR51" s="37">
        <v>0</v>
      </c>
      <c r="AS51" s="37">
        <v>0</v>
      </c>
      <c r="AT51" s="37">
        <v>0</v>
      </c>
      <c r="AU51" s="37">
        <v>0</v>
      </c>
      <c r="AV51" s="37">
        <v>0</v>
      </c>
      <c r="AW51" s="37">
        <v>100</v>
      </c>
      <c r="AX51" s="37">
        <v>0</v>
      </c>
      <c r="AY51" s="35">
        <v>0</v>
      </c>
      <c r="AZ51" s="35">
        <v>0</v>
      </c>
      <c r="BA51" s="35">
        <v>0</v>
      </c>
      <c r="BB51" s="35">
        <v>0</v>
      </c>
      <c r="BC51" s="35">
        <v>0</v>
      </c>
      <c r="BD51" s="35">
        <v>0</v>
      </c>
      <c r="BE51" s="35">
        <v>0</v>
      </c>
      <c r="BF51" s="35">
        <v>0</v>
      </c>
      <c r="BG51" s="35">
        <v>0</v>
      </c>
      <c r="BH51" s="35">
        <v>0</v>
      </c>
      <c r="BI51" s="35">
        <v>0</v>
      </c>
      <c r="BJ51" s="35">
        <v>0</v>
      </c>
      <c r="BK51" s="35">
        <v>0</v>
      </c>
      <c r="BL51" s="35">
        <v>0</v>
      </c>
      <c r="BM51" s="35">
        <v>0</v>
      </c>
      <c r="BN51" s="35">
        <v>0</v>
      </c>
      <c r="BO51" s="7">
        <f>SUM(K51:BN51)</f>
        <v>100</v>
      </c>
    </row>
    <row r="52" spans="1:67" x14ac:dyDescent="0.2">
      <c r="A52" s="15" t="s">
        <v>432</v>
      </c>
      <c r="B52" s="14" t="s">
        <v>431</v>
      </c>
      <c r="C52" s="14" t="s">
        <v>422</v>
      </c>
      <c r="D52" s="13">
        <v>53583.76</v>
      </c>
      <c r="E52" s="13">
        <f>ROUND(SUM($D52*1%),2)</f>
        <v>535.84</v>
      </c>
      <c r="F52" s="13">
        <f>ROUND(SUM($D52*0.5%),2)</f>
        <v>267.92</v>
      </c>
      <c r="G52" s="13">
        <f>E52-J52</f>
        <v>535.84</v>
      </c>
      <c r="H52" s="13">
        <f>F52-BO52</f>
        <v>267.92</v>
      </c>
      <c r="I52" s="12">
        <f ca="1">OFFSET(INDIRECT(ADDRESS(1,MATCH($I$2,$A$1:$BN$1,0))),ROW()-1,0)</f>
        <v>0</v>
      </c>
      <c r="J52" s="37">
        <v>0</v>
      </c>
      <c r="K52" s="37">
        <v>0</v>
      </c>
      <c r="L52" s="37">
        <v>0</v>
      </c>
      <c r="M52" s="37">
        <v>0</v>
      </c>
      <c r="N52" s="37">
        <v>0</v>
      </c>
      <c r="O52" s="37">
        <v>0</v>
      </c>
      <c r="P52" s="37">
        <v>0</v>
      </c>
      <c r="Q52" s="37">
        <v>0</v>
      </c>
      <c r="R52" s="37">
        <v>0</v>
      </c>
      <c r="S52" s="37">
        <v>0</v>
      </c>
      <c r="T52" s="37">
        <v>0</v>
      </c>
      <c r="U52" s="37">
        <v>0</v>
      </c>
      <c r="V52" s="37">
        <v>0</v>
      </c>
      <c r="W52" s="37">
        <v>0</v>
      </c>
      <c r="X52" s="37">
        <v>0</v>
      </c>
      <c r="Y52" s="37">
        <v>0</v>
      </c>
      <c r="Z52" s="37">
        <v>0</v>
      </c>
      <c r="AA52" s="37">
        <v>0</v>
      </c>
      <c r="AB52" s="37">
        <v>0</v>
      </c>
      <c r="AC52" s="37">
        <v>0</v>
      </c>
      <c r="AD52" s="37">
        <v>0</v>
      </c>
      <c r="AE52" s="37">
        <v>0</v>
      </c>
      <c r="AF52" s="37">
        <v>0</v>
      </c>
      <c r="AG52" s="37">
        <v>0</v>
      </c>
      <c r="AH52" s="37">
        <v>0</v>
      </c>
      <c r="AI52" s="37">
        <v>0</v>
      </c>
      <c r="AJ52" s="37">
        <v>0</v>
      </c>
      <c r="AK52" s="37">
        <v>0</v>
      </c>
      <c r="AL52" s="37">
        <v>0</v>
      </c>
      <c r="AM52" s="37">
        <v>0</v>
      </c>
      <c r="AN52" s="37">
        <v>0</v>
      </c>
      <c r="AO52" s="37">
        <v>0</v>
      </c>
      <c r="AP52" s="37">
        <v>0</v>
      </c>
      <c r="AQ52" s="37">
        <v>0</v>
      </c>
      <c r="AR52" s="37">
        <v>0</v>
      </c>
      <c r="AS52" s="37">
        <v>0</v>
      </c>
      <c r="AT52" s="37">
        <v>0</v>
      </c>
      <c r="AU52" s="37">
        <v>0</v>
      </c>
      <c r="AV52" s="37">
        <v>0</v>
      </c>
      <c r="AW52" s="37">
        <v>0</v>
      </c>
      <c r="AX52" s="37">
        <v>0</v>
      </c>
      <c r="AY52" s="35">
        <v>0</v>
      </c>
      <c r="AZ52" s="35">
        <v>0</v>
      </c>
      <c r="BA52" s="35">
        <v>0</v>
      </c>
      <c r="BB52" s="35">
        <v>0</v>
      </c>
      <c r="BC52" s="35">
        <v>0</v>
      </c>
      <c r="BD52" s="35">
        <v>0</v>
      </c>
      <c r="BE52" s="35">
        <v>0</v>
      </c>
      <c r="BF52" s="35">
        <v>0</v>
      </c>
      <c r="BG52" s="35">
        <v>0</v>
      </c>
      <c r="BH52" s="35">
        <v>0</v>
      </c>
      <c r="BI52" s="35">
        <v>0</v>
      </c>
      <c r="BJ52" s="35">
        <v>0</v>
      </c>
      <c r="BK52" s="35">
        <v>0</v>
      </c>
      <c r="BL52" s="35">
        <v>0</v>
      </c>
      <c r="BM52" s="35">
        <v>0</v>
      </c>
      <c r="BN52" s="35">
        <v>0</v>
      </c>
      <c r="BO52" s="7">
        <f>SUM(K52:BN52)</f>
        <v>0</v>
      </c>
    </row>
    <row r="53" spans="1:67" x14ac:dyDescent="0.2">
      <c r="A53" s="15" t="s">
        <v>430</v>
      </c>
      <c r="B53" s="14" t="s">
        <v>429</v>
      </c>
      <c r="C53" s="14" t="s">
        <v>422</v>
      </c>
      <c r="D53" s="13">
        <v>73688.990000000005</v>
      </c>
      <c r="E53" s="13">
        <f>ROUND(SUM($D53*1%),2)</f>
        <v>736.89</v>
      </c>
      <c r="F53" s="13">
        <f>ROUND(SUM($D53*0.5%),2)</f>
        <v>368.44</v>
      </c>
      <c r="G53" s="13">
        <f>E53-J53</f>
        <v>586.89</v>
      </c>
      <c r="H53" s="13">
        <f>F53-BO53</f>
        <v>268.44</v>
      </c>
      <c r="I53" s="12">
        <f ca="1">OFFSET(INDIRECT(ADDRESS(1,MATCH($I$2,$A$1:$BN$1,0))),ROW()-1,0)</f>
        <v>150</v>
      </c>
      <c r="J53" s="37">
        <v>150</v>
      </c>
      <c r="K53" s="37">
        <v>0</v>
      </c>
      <c r="L53" s="37">
        <v>0</v>
      </c>
      <c r="M53" s="37">
        <v>0</v>
      </c>
      <c r="N53" s="37">
        <v>0</v>
      </c>
      <c r="O53" s="37">
        <v>0</v>
      </c>
      <c r="P53" s="37">
        <v>0</v>
      </c>
      <c r="Q53" s="37">
        <v>0</v>
      </c>
      <c r="R53" s="37">
        <v>0</v>
      </c>
      <c r="S53" s="37">
        <v>0</v>
      </c>
      <c r="T53" s="37">
        <v>0</v>
      </c>
      <c r="U53" s="37">
        <v>0</v>
      </c>
      <c r="V53" s="37">
        <v>0</v>
      </c>
      <c r="W53" s="37">
        <v>0</v>
      </c>
      <c r="X53" s="37">
        <v>0</v>
      </c>
      <c r="Y53" s="37">
        <v>0</v>
      </c>
      <c r="Z53" s="37">
        <v>0</v>
      </c>
      <c r="AA53" s="37">
        <v>0</v>
      </c>
      <c r="AB53" s="37">
        <v>0</v>
      </c>
      <c r="AC53" s="37">
        <v>0</v>
      </c>
      <c r="AD53" s="37">
        <v>0</v>
      </c>
      <c r="AE53" s="37">
        <v>0</v>
      </c>
      <c r="AF53" s="37">
        <v>0</v>
      </c>
      <c r="AG53" s="37">
        <v>0</v>
      </c>
      <c r="AH53" s="37">
        <v>0</v>
      </c>
      <c r="AI53" s="37">
        <v>0</v>
      </c>
      <c r="AJ53" s="37">
        <v>0</v>
      </c>
      <c r="AK53" s="37">
        <v>0</v>
      </c>
      <c r="AL53" s="37">
        <v>0</v>
      </c>
      <c r="AM53" s="37">
        <v>0</v>
      </c>
      <c r="AN53" s="37">
        <v>0</v>
      </c>
      <c r="AO53" s="37">
        <v>0</v>
      </c>
      <c r="AP53" s="37">
        <v>0</v>
      </c>
      <c r="AQ53" s="37">
        <v>0</v>
      </c>
      <c r="AR53" s="37">
        <v>0</v>
      </c>
      <c r="AS53" s="37">
        <v>0</v>
      </c>
      <c r="AT53" s="37">
        <v>0</v>
      </c>
      <c r="AU53" s="37">
        <v>0</v>
      </c>
      <c r="AV53" s="37">
        <v>0</v>
      </c>
      <c r="AW53" s="37">
        <v>100</v>
      </c>
      <c r="AX53" s="37">
        <v>0</v>
      </c>
      <c r="AY53" s="35">
        <v>0</v>
      </c>
      <c r="AZ53" s="35">
        <v>0</v>
      </c>
      <c r="BA53" s="35">
        <v>0</v>
      </c>
      <c r="BB53" s="35">
        <v>0</v>
      </c>
      <c r="BC53" s="35">
        <v>0</v>
      </c>
      <c r="BD53" s="35">
        <v>0</v>
      </c>
      <c r="BE53" s="35">
        <v>0</v>
      </c>
      <c r="BF53" s="35">
        <v>0</v>
      </c>
      <c r="BG53" s="35">
        <v>0</v>
      </c>
      <c r="BH53" s="35">
        <v>0</v>
      </c>
      <c r="BI53" s="35">
        <v>0</v>
      </c>
      <c r="BJ53" s="35">
        <v>0</v>
      </c>
      <c r="BK53" s="35">
        <v>0</v>
      </c>
      <c r="BL53" s="35">
        <v>0</v>
      </c>
      <c r="BM53" s="35">
        <v>0</v>
      </c>
      <c r="BN53" s="35">
        <v>0</v>
      </c>
      <c r="BO53" s="7">
        <f>SUM(K53:BN53)</f>
        <v>100</v>
      </c>
    </row>
    <row r="54" spans="1:67" x14ac:dyDescent="0.2">
      <c r="A54" s="15" t="s">
        <v>428</v>
      </c>
      <c r="B54" s="14" t="s">
        <v>427</v>
      </c>
      <c r="C54" s="14" t="s">
        <v>422</v>
      </c>
      <c r="D54" s="13">
        <v>57620.11</v>
      </c>
      <c r="E54" s="13">
        <f>ROUND(SUM($D54*1%),2)</f>
        <v>576.20000000000005</v>
      </c>
      <c r="F54" s="13">
        <f>ROUND(SUM($D54*0.5%),2)</f>
        <v>288.10000000000002</v>
      </c>
      <c r="G54" s="13">
        <f>E54-J54</f>
        <v>0</v>
      </c>
      <c r="H54" s="13">
        <f>F54-BO54</f>
        <v>0</v>
      </c>
      <c r="I54" s="12">
        <f ca="1">OFFSET(INDIRECT(ADDRESS(1,MATCH($I$2,$A$1:$BN$1,0))),ROW()-1,0)</f>
        <v>576.20000000000005</v>
      </c>
      <c r="J54" s="37">
        <v>576.20000000000005</v>
      </c>
      <c r="K54" s="37">
        <v>0</v>
      </c>
      <c r="L54" s="37">
        <v>0</v>
      </c>
      <c r="M54" s="37">
        <v>0</v>
      </c>
      <c r="N54" s="37">
        <v>0</v>
      </c>
      <c r="O54" s="37">
        <v>0</v>
      </c>
      <c r="P54" s="37">
        <v>0</v>
      </c>
      <c r="Q54" s="37">
        <v>0</v>
      </c>
      <c r="R54" s="37">
        <v>0</v>
      </c>
      <c r="S54" s="37">
        <v>0</v>
      </c>
      <c r="T54" s="37">
        <v>0</v>
      </c>
      <c r="U54" s="37">
        <v>0</v>
      </c>
      <c r="V54" s="37">
        <v>0</v>
      </c>
      <c r="W54" s="37">
        <v>0</v>
      </c>
      <c r="X54" s="37">
        <v>0</v>
      </c>
      <c r="Y54" s="37">
        <v>0</v>
      </c>
      <c r="Z54" s="37">
        <v>0</v>
      </c>
      <c r="AA54" s="37">
        <v>0</v>
      </c>
      <c r="AB54" s="37">
        <v>0</v>
      </c>
      <c r="AC54" s="37">
        <v>0</v>
      </c>
      <c r="AD54" s="37">
        <v>0</v>
      </c>
      <c r="AE54" s="37">
        <v>0</v>
      </c>
      <c r="AF54" s="37">
        <v>0</v>
      </c>
      <c r="AG54" s="37">
        <v>0</v>
      </c>
      <c r="AH54" s="37">
        <v>0</v>
      </c>
      <c r="AI54" s="37">
        <v>0</v>
      </c>
      <c r="AJ54" s="37">
        <v>0</v>
      </c>
      <c r="AK54" s="37">
        <v>0</v>
      </c>
      <c r="AL54" s="37">
        <v>0</v>
      </c>
      <c r="AM54" s="37">
        <v>0</v>
      </c>
      <c r="AN54" s="37">
        <v>0</v>
      </c>
      <c r="AO54" s="37">
        <v>0</v>
      </c>
      <c r="AP54" s="37">
        <v>0</v>
      </c>
      <c r="AQ54" s="37">
        <v>0</v>
      </c>
      <c r="AR54" s="37">
        <v>0</v>
      </c>
      <c r="AS54" s="37">
        <v>0</v>
      </c>
      <c r="AT54" s="37">
        <v>0</v>
      </c>
      <c r="AU54" s="37">
        <v>288.10000000000002</v>
      </c>
      <c r="AV54" s="37">
        <v>0</v>
      </c>
      <c r="AW54" s="37">
        <v>0</v>
      </c>
      <c r="AX54" s="37">
        <v>0</v>
      </c>
      <c r="AY54" s="35">
        <v>0</v>
      </c>
      <c r="AZ54" s="35">
        <v>0</v>
      </c>
      <c r="BA54" s="35">
        <v>0</v>
      </c>
      <c r="BB54" s="35">
        <v>0</v>
      </c>
      <c r="BC54" s="35">
        <v>0</v>
      </c>
      <c r="BD54" s="35">
        <v>0</v>
      </c>
      <c r="BE54" s="35">
        <v>0</v>
      </c>
      <c r="BF54" s="35">
        <v>0</v>
      </c>
      <c r="BG54" s="35">
        <v>0</v>
      </c>
      <c r="BH54" s="35">
        <v>0</v>
      </c>
      <c r="BI54" s="35">
        <v>0</v>
      </c>
      <c r="BJ54" s="35">
        <v>0</v>
      </c>
      <c r="BK54" s="35">
        <v>0</v>
      </c>
      <c r="BL54" s="35">
        <v>0</v>
      </c>
      <c r="BM54" s="35">
        <v>0</v>
      </c>
      <c r="BN54" s="35">
        <v>0</v>
      </c>
      <c r="BO54" s="7">
        <f>SUM(K54:BN54)</f>
        <v>288.10000000000002</v>
      </c>
    </row>
    <row r="55" spans="1:67" x14ac:dyDescent="0.2">
      <c r="A55" s="15" t="s">
        <v>426</v>
      </c>
      <c r="B55" s="14" t="s">
        <v>425</v>
      </c>
      <c r="C55" s="14" t="s">
        <v>422</v>
      </c>
      <c r="D55" s="13">
        <v>56588.42</v>
      </c>
      <c r="E55" s="13">
        <f>ROUND(SUM($D55*1%),2)</f>
        <v>565.88</v>
      </c>
      <c r="F55" s="13">
        <f>ROUND(SUM($D55*0.5%),2)</f>
        <v>282.94</v>
      </c>
      <c r="G55" s="13">
        <f>E55-J55</f>
        <v>365.88</v>
      </c>
      <c r="H55" s="13">
        <f>F55-BO55</f>
        <v>0</v>
      </c>
      <c r="I55" s="12">
        <f ca="1">OFFSET(INDIRECT(ADDRESS(1,MATCH($I$2,$A$1:$BN$1,0))),ROW()-1,0)</f>
        <v>200</v>
      </c>
      <c r="J55" s="37">
        <v>200</v>
      </c>
      <c r="K55" s="37">
        <v>0</v>
      </c>
      <c r="L55" s="37">
        <v>0</v>
      </c>
      <c r="M55" s="37">
        <v>0</v>
      </c>
      <c r="N55" s="37">
        <v>0</v>
      </c>
      <c r="O55" s="37">
        <v>0</v>
      </c>
      <c r="P55" s="37">
        <v>0</v>
      </c>
      <c r="Q55" s="37">
        <v>0</v>
      </c>
      <c r="R55" s="37">
        <v>0</v>
      </c>
      <c r="S55" s="37">
        <v>0</v>
      </c>
      <c r="T55" s="37">
        <v>0</v>
      </c>
      <c r="U55" s="37">
        <v>0</v>
      </c>
      <c r="V55" s="37">
        <v>0</v>
      </c>
      <c r="W55" s="37">
        <v>0</v>
      </c>
      <c r="X55" s="37">
        <v>0</v>
      </c>
      <c r="Y55" s="37">
        <v>0</v>
      </c>
      <c r="Z55" s="37">
        <v>0</v>
      </c>
      <c r="AA55" s="37">
        <v>0</v>
      </c>
      <c r="AB55" s="37">
        <v>0</v>
      </c>
      <c r="AC55" s="37">
        <v>0</v>
      </c>
      <c r="AD55" s="37">
        <v>0</v>
      </c>
      <c r="AE55" s="37">
        <v>0</v>
      </c>
      <c r="AF55" s="37">
        <v>0</v>
      </c>
      <c r="AG55" s="37">
        <v>0</v>
      </c>
      <c r="AH55" s="37">
        <v>0</v>
      </c>
      <c r="AI55" s="37">
        <v>0</v>
      </c>
      <c r="AJ55" s="37">
        <v>0</v>
      </c>
      <c r="AK55" s="37">
        <v>0</v>
      </c>
      <c r="AL55" s="37">
        <v>0</v>
      </c>
      <c r="AM55" s="37">
        <v>0</v>
      </c>
      <c r="AN55" s="37">
        <v>0</v>
      </c>
      <c r="AO55" s="37">
        <v>0</v>
      </c>
      <c r="AP55" s="37">
        <v>0</v>
      </c>
      <c r="AQ55" s="37">
        <v>0</v>
      </c>
      <c r="AR55" s="37">
        <v>0</v>
      </c>
      <c r="AS55" s="37">
        <v>0</v>
      </c>
      <c r="AT55" s="37">
        <v>0</v>
      </c>
      <c r="AU55" s="37">
        <v>282.94</v>
      </c>
      <c r="AV55" s="37">
        <v>0</v>
      </c>
      <c r="AW55" s="37">
        <v>0</v>
      </c>
      <c r="AX55" s="37">
        <v>0</v>
      </c>
      <c r="AY55" s="35">
        <v>0</v>
      </c>
      <c r="AZ55" s="35">
        <v>0</v>
      </c>
      <c r="BA55" s="35">
        <v>0</v>
      </c>
      <c r="BB55" s="35">
        <v>0</v>
      </c>
      <c r="BC55" s="35">
        <v>0</v>
      </c>
      <c r="BD55" s="35">
        <v>0</v>
      </c>
      <c r="BE55" s="35">
        <v>0</v>
      </c>
      <c r="BF55" s="35">
        <v>0</v>
      </c>
      <c r="BG55" s="35">
        <v>0</v>
      </c>
      <c r="BH55" s="35">
        <v>0</v>
      </c>
      <c r="BI55" s="35">
        <v>0</v>
      </c>
      <c r="BJ55" s="35">
        <v>0</v>
      </c>
      <c r="BK55" s="35">
        <v>0</v>
      </c>
      <c r="BL55" s="35">
        <v>0</v>
      </c>
      <c r="BM55" s="35">
        <v>0</v>
      </c>
      <c r="BN55" s="35">
        <v>0</v>
      </c>
      <c r="BO55" s="7">
        <f>SUM(K55:BN55)</f>
        <v>282.94</v>
      </c>
    </row>
    <row r="56" spans="1:67" x14ac:dyDescent="0.2">
      <c r="A56" s="15" t="s">
        <v>424</v>
      </c>
      <c r="B56" s="14" t="s">
        <v>423</v>
      </c>
      <c r="C56" s="14" t="s">
        <v>422</v>
      </c>
      <c r="D56" s="13">
        <v>79449.429999999993</v>
      </c>
      <c r="E56" s="13">
        <f>ROUND(SUM($D56*1%),2)</f>
        <v>794.49</v>
      </c>
      <c r="F56" s="13">
        <f>ROUND(SUM($D56*0.5%),2)</f>
        <v>397.25</v>
      </c>
      <c r="G56" s="13">
        <f>E56-J56</f>
        <v>544.49</v>
      </c>
      <c r="H56" s="13">
        <f>F56-BO56</f>
        <v>397.25</v>
      </c>
      <c r="I56" s="12">
        <f ca="1">OFFSET(INDIRECT(ADDRESS(1,MATCH($I$2,$A$1:$BN$1,0))),ROW()-1,0)</f>
        <v>250</v>
      </c>
      <c r="J56" s="37">
        <v>250</v>
      </c>
      <c r="K56" s="37">
        <v>0</v>
      </c>
      <c r="L56" s="37">
        <v>0</v>
      </c>
      <c r="M56" s="37">
        <v>0</v>
      </c>
      <c r="N56" s="37">
        <v>0</v>
      </c>
      <c r="O56" s="37">
        <v>0</v>
      </c>
      <c r="P56" s="37">
        <v>0</v>
      </c>
      <c r="Q56" s="37">
        <v>0</v>
      </c>
      <c r="R56" s="37">
        <v>0</v>
      </c>
      <c r="S56" s="37">
        <v>0</v>
      </c>
      <c r="T56" s="37">
        <v>0</v>
      </c>
      <c r="U56" s="37">
        <v>0</v>
      </c>
      <c r="V56" s="37">
        <v>0</v>
      </c>
      <c r="W56" s="37">
        <v>0</v>
      </c>
      <c r="X56" s="37">
        <v>0</v>
      </c>
      <c r="Y56" s="37">
        <v>0</v>
      </c>
      <c r="Z56" s="37">
        <v>0</v>
      </c>
      <c r="AA56" s="37">
        <v>0</v>
      </c>
      <c r="AB56" s="37">
        <v>0</v>
      </c>
      <c r="AC56" s="37">
        <v>0</v>
      </c>
      <c r="AD56" s="37">
        <v>0</v>
      </c>
      <c r="AE56" s="37">
        <v>0</v>
      </c>
      <c r="AF56" s="37">
        <v>0</v>
      </c>
      <c r="AG56" s="37">
        <v>0</v>
      </c>
      <c r="AH56" s="37">
        <v>0</v>
      </c>
      <c r="AI56" s="37">
        <v>0</v>
      </c>
      <c r="AJ56" s="37">
        <v>0</v>
      </c>
      <c r="AK56" s="37">
        <v>0</v>
      </c>
      <c r="AL56" s="37">
        <v>0</v>
      </c>
      <c r="AM56" s="37">
        <v>0</v>
      </c>
      <c r="AN56" s="37">
        <v>0</v>
      </c>
      <c r="AO56" s="37">
        <v>0</v>
      </c>
      <c r="AP56" s="37">
        <v>0</v>
      </c>
      <c r="AQ56" s="37">
        <v>0</v>
      </c>
      <c r="AR56" s="37">
        <v>0</v>
      </c>
      <c r="AS56" s="37">
        <v>0</v>
      </c>
      <c r="AT56" s="37">
        <v>0</v>
      </c>
      <c r="AU56" s="37">
        <v>0</v>
      </c>
      <c r="AV56" s="37">
        <v>0</v>
      </c>
      <c r="AW56" s="37">
        <v>0</v>
      </c>
      <c r="AX56" s="37">
        <v>0</v>
      </c>
      <c r="AY56" s="35">
        <v>0</v>
      </c>
      <c r="AZ56" s="35">
        <v>0</v>
      </c>
      <c r="BA56" s="35">
        <v>0</v>
      </c>
      <c r="BB56" s="35">
        <v>0</v>
      </c>
      <c r="BC56" s="35">
        <v>0</v>
      </c>
      <c r="BD56" s="35">
        <v>0</v>
      </c>
      <c r="BE56" s="35">
        <v>0</v>
      </c>
      <c r="BF56" s="35">
        <v>0</v>
      </c>
      <c r="BG56" s="35">
        <v>0</v>
      </c>
      <c r="BH56" s="35">
        <v>0</v>
      </c>
      <c r="BI56" s="35">
        <v>0</v>
      </c>
      <c r="BJ56" s="35">
        <v>0</v>
      </c>
      <c r="BK56" s="35">
        <v>0</v>
      </c>
      <c r="BL56" s="35">
        <v>0</v>
      </c>
      <c r="BM56" s="35">
        <v>0</v>
      </c>
      <c r="BN56" s="35">
        <v>0</v>
      </c>
      <c r="BO56" s="7">
        <f>SUM(K56:BN56)</f>
        <v>0</v>
      </c>
    </row>
    <row r="57" spans="1:67" x14ac:dyDescent="0.2">
      <c r="A57" s="15" t="s">
        <v>421</v>
      </c>
      <c r="B57" s="14" t="s">
        <v>420</v>
      </c>
      <c r="C57" s="14" t="s">
        <v>377</v>
      </c>
      <c r="D57" s="13">
        <v>153765.17000000001</v>
      </c>
      <c r="E57" s="13">
        <f>ROUND(SUM($D57*1%),2)</f>
        <v>1537.65</v>
      </c>
      <c r="F57" s="13">
        <f>ROUND(SUM($D57*0.5%),2)</f>
        <v>768.83</v>
      </c>
      <c r="G57" s="13">
        <f>E57-J57</f>
        <v>0</v>
      </c>
      <c r="H57" s="13">
        <f>F57-BO57</f>
        <v>768.83</v>
      </c>
      <c r="I57" s="12">
        <f ca="1">OFFSET(INDIRECT(ADDRESS(1,MATCH($I$2,$A$1:$BN$1,0))),ROW()-1,0)</f>
        <v>1537.65</v>
      </c>
      <c r="J57" s="37">
        <v>1537.65</v>
      </c>
      <c r="K57" s="37">
        <v>0</v>
      </c>
      <c r="L57" s="37">
        <v>0</v>
      </c>
      <c r="M57" s="37">
        <v>0</v>
      </c>
      <c r="N57" s="37">
        <v>0</v>
      </c>
      <c r="O57" s="37">
        <v>0</v>
      </c>
      <c r="P57" s="37">
        <v>0</v>
      </c>
      <c r="Q57" s="37">
        <v>0</v>
      </c>
      <c r="R57" s="37">
        <v>0</v>
      </c>
      <c r="S57" s="37">
        <v>0</v>
      </c>
      <c r="T57" s="37">
        <v>0</v>
      </c>
      <c r="U57" s="37">
        <v>0</v>
      </c>
      <c r="V57" s="37">
        <v>0</v>
      </c>
      <c r="W57" s="37">
        <v>0</v>
      </c>
      <c r="X57" s="37">
        <v>0</v>
      </c>
      <c r="Y57" s="37">
        <v>0</v>
      </c>
      <c r="Z57" s="37">
        <v>0</v>
      </c>
      <c r="AA57" s="37">
        <v>0</v>
      </c>
      <c r="AB57" s="37">
        <v>0</v>
      </c>
      <c r="AC57" s="37">
        <v>0</v>
      </c>
      <c r="AD57" s="37">
        <v>0</v>
      </c>
      <c r="AE57" s="37">
        <v>0</v>
      </c>
      <c r="AF57" s="37">
        <v>0</v>
      </c>
      <c r="AG57" s="37">
        <v>0</v>
      </c>
      <c r="AH57" s="37">
        <v>0</v>
      </c>
      <c r="AI57" s="37">
        <v>0</v>
      </c>
      <c r="AJ57" s="37">
        <v>0</v>
      </c>
      <c r="AK57" s="37">
        <v>0</v>
      </c>
      <c r="AL57" s="37">
        <v>0</v>
      </c>
      <c r="AM57" s="37">
        <v>0</v>
      </c>
      <c r="AN57" s="37">
        <v>0</v>
      </c>
      <c r="AO57" s="37">
        <v>0</v>
      </c>
      <c r="AP57" s="37">
        <v>0</v>
      </c>
      <c r="AQ57" s="37">
        <v>0</v>
      </c>
      <c r="AR57" s="37">
        <v>0</v>
      </c>
      <c r="AS57" s="37">
        <v>0</v>
      </c>
      <c r="AT57" s="37">
        <v>0</v>
      </c>
      <c r="AU57" s="37">
        <v>0</v>
      </c>
      <c r="AV57" s="37">
        <v>0</v>
      </c>
      <c r="AW57" s="37">
        <v>0</v>
      </c>
      <c r="AX57" s="37">
        <v>0</v>
      </c>
      <c r="AY57" s="35">
        <v>0</v>
      </c>
      <c r="AZ57" s="35">
        <v>0</v>
      </c>
      <c r="BA57" s="35">
        <v>0</v>
      </c>
      <c r="BB57" s="35">
        <v>0</v>
      </c>
      <c r="BC57" s="35">
        <v>0</v>
      </c>
      <c r="BD57" s="35">
        <v>0</v>
      </c>
      <c r="BE57" s="35">
        <v>0</v>
      </c>
      <c r="BF57" s="35">
        <v>0</v>
      </c>
      <c r="BG57" s="35">
        <v>0</v>
      </c>
      <c r="BH57" s="35">
        <v>0</v>
      </c>
      <c r="BI57" s="35">
        <v>0</v>
      </c>
      <c r="BJ57" s="35">
        <v>0</v>
      </c>
      <c r="BK57" s="35">
        <v>0</v>
      </c>
      <c r="BL57" s="35">
        <v>0</v>
      </c>
      <c r="BM57" s="35">
        <v>0</v>
      </c>
      <c r="BN57" s="35">
        <v>0</v>
      </c>
      <c r="BO57" s="7">
        <f>SUM(K57:BN57)</f>
        <v>0</v>
      </c>
    </row>
    <row r="58" spans="1:67" x14ac:dyDescent="0.2">
      <c r="A58" s="15" t="s">
        <v>419</v>
      </c>
      <c r="B58" s="14" t="s">
        <v>418</v>
      </c>
      <c r="C58" s="14" t="s">
        <v>377</v>
      </c>
      <c r="D58" s="13">
        <v>247887.9</v>
      </c>
      <c r="E58" s="13">
        <f>ROUND(SUM($D58*1%),2)</f>
        <v>2478.88</v>
      </c>
      <c r="F58" s="13">
        <f>ROUND(SUM($D58*0.5%),2)</f>
        <v>1239.44</v>
      </c>
      <c r="G58" s="13">
        <f>E58-J58</f>
        <v>0</v>
      </c>
      <c r="H58" s="13">
        <f>F58-BO58</f>
        <v>1139.44</v>
      </c>
      <c r="I58" s="12">
        <f ca="1">OFFSET(INDIRECT(ADDRESS(1,MATCH($I$2,$A$1:$BN$1,0))),ROW()-1,0)</f>
        <v>2478.88</v>
      </c>
      <c r="J58" s="37">
        <v>2478.88</v>
      </c>
      <c r="K58" s="37">
        <v>0</v>
      </c>
      <c r="L58" s="37">
        <v>0</v>
      </c>
      <c r="M58" s="37">
        <v>0</v>
      </c>
      <c r="N58" s="37">
        <v>0</v>
      </c>
      <c r="O58" s="37">
        <v>0</v>
      </c>
      <c r="P58" s="37">
        <v>0</v>
      </c>
      <c r="Q58" s="37">
        <v>0</v>
      </c>
      <c r="R58" s="37">
        <v>0</v>
      </c>
      <c r="S58" s="37">
        <v>0</v>
      </c>
      <c r="T58" s="37">
        <v>0</v>
      </c>
      <c r="U58" s="37">
        <v>0</v>
      </c>
      <c r="V58" s="37">
        <v>0</v>
      </c>
      <c r="W58" s="37">
        <v>0</v>
      </c>
      <c r="X58" s="37">
        <v>0</v>
      </c>
      <c r="Y58" s="37">
        <v>0</v>
      </c>
      <c r="Z58" s="37">
        <v>0</v>
      </c>
      <c r="AA58" s="37">
        <v>0</v>
      </c>
      <c r="AB58" s="37">
        <v>0</v>
      </c>
      <c r="AC58" s="37">
        <v>0</v>
      </c>
      <c r="AD58" s="37">
        <v>0</v>
      </c>
      <c r="AE58" s="37">
        <v>0</v>
      </c>
      <c r="AF58" s="37">
        <v>0</v>
      </c>
      <c r="AG58" s="37">
        <v>0</v>
      </c>
      <c r="AH58" s="37">
        <v>0</v>
      </c>
      <c r="AI58" s="37">
        <v>0</v>
      </c>
      <c r="AJ58" s="37">
        <v>0</v>
      </c>
      <c r="AK58" s="37">
        <v>0</v>
      </c>
      <c r="AL58" s="37">
        <v>0</v>
      </c>
      <c r="AM58" s="37">
        <v>0</v>
      </c>
      <c r="AN58" s="37">
        <v>0</v>
      </c>
      <c r="AO58" s="37">
        <v>0</v>
      </c>
      <c r="AP58" s="37">
        <v>0</v>
      </c>
      <c r="AQ58" s="37">
        <v>0</v>
      </c>
      <c r="AR58" s="37">
        <v>100</v>
      </c>
      <c r="AS58" s="37">
        <v>0</v>
      </c>
      <c r="AT58" s="37">
        <v>0</v>
      </c>
      <c r="AU58" s="37">
        <v>0</v>
      </c>
      <c r="AV58" s="37">
        <v>0</v>
      </c>
      <c r="AW58" s="37">
        <v>0</v>
      </c>
      <c r="AX58" s="37">
        <v>0</v>
      </c>
      <c r="AY58" s="35">
        <v>0</v>
      </c>
      <c r="AZ58" s="35">
        <v>0</v>
      </c>
      <c r="BA58" s="35">
        <v>0</v>
      </c>
      <c r="BB58" s="35">
        <v>0</v>
      </c>
      <c r="BC58" s="35">
        <v>0</v>
      </c>
      <c r="BD58" s="35">
        <v>0</v>
      </c>
      <c r="BE58" s="35">
        <v>0</v>
      </c>
      <c r="BF58" s="35">
        <v>0</v>
      </c>
      <c r="BG58" s="35">
        <v>0</v>
      </c>
      <c r="BH58" s="35">
        <v>0</v>
      </c>
      <c r="BI58" s="35">
        <v>0</v>
      </c>
      <c r="BJ58" s="35">
        <v>0</v>
      </c>
      <c r="BK58" s="35">
        <v>0</v>
      </c>
      <c r="BL58" s="35">
        <v>0</v>
      </c>
      <c r="BM58" s="35">
        <v>0</v>
      </c>
      <c r="BN58" s="35">
        <v>0</v>
      </c>
      <c r="BO58" s="7">
        <f>SUM(K58:BN58)</f>
        <v>100</v>
      </c>
    </row>
    <row r="59" spans="1:67" x14ac:dyDescent="0.2">
      <c r="A59" s="15" t="s">
        <v>417</v>
      </c>
      <c r="B59" s="14" t="s">
        <v>416</v>
      </c>
      <c r="C59" s="14" t="s">
        <v>377</v>
      </c>
      <c r="D59" s="13">
        <v>245401.09</v>
      </c>
      <c r="E59" s="13">
        <f>ROUND(SUM($D59*1%),2)</f>
        <v>2454.0100000000002</v>
      </c>
      <c r="F59" s="13">
        <f>ROUND(SUM($D59*0.5%),2)</f>
        <v>1227.01</v>
      </c>
      <c r="G59" s="13">
        <f>E59-J59</f>
        <v>2154.0100000000002</v>
      </c>
      <c r="H59" s="13">
        <f>F59-BO59</f>
        <v>1227.01</v>
      </c>
      <c r="I59" s="12">
        <f ca="1">OFFSET(INDIRECT(ADDRESS(1,MATCH($I$2,$A$1:$BN$1,0))),ROW()-1,0)</f>
        <v>300</v>
      </c>
      <c r="J59" s="37">
        <v>300</v>
      </c>
      <c r="K59" s="37">
        <v>0</v>
      </c>
      <c r="L59" s="37">
        <v>0</v>
      </c>
      <c r="M59" s="37">
        <v>0</v>
      </c>
      <c r="N59" s="37">
        <v>0</v>
      </c>
      <c r="O59" s="37">
        <v>0</v>
      </c>
      <c r="P59" s="37">
        <v>0</v>
      </c>
      <c r="Q59" s="37">
        <v>0</v>
      </c>
      <c r="R59" s="37">
        <v>0</v>
      </c>
      <c r="S59" s="37">
        <v>0</v>
      </c>
      <c r="T59" s="37">
        <v>0</v>
      </c>
      <c r="U59" s="37">
        <v>0</v>
      </c>
      <c r="V59" s="37">
        <v>0</v>
      </c>
      <c r="W59" s="37">
        <v>0</v>
      </c>
      <c r="X59" s="37">
        <v>0</v>
      </c>
      <c r="Y59" s="37">
        <v>0</v>
      </c>
      <c r="Z59" s="37">
        <v>0</v>
      </c>
      <c r="AA59" s="37">
        <v>0</v>
      </c>
      <c r="AB59" s="37">
        <v>0</v>
      </c>
      <c r="AC59" s="37">
        <v>0</v>
      </c>
      <c r="AD59" s="37">
        <v>0</v>
      </c>
      <c r="AE59" s="37">
        <v>0</v>
      </c>
      <c r="AF59" s="37">
        <v>0</v>
      </c>
      <c r="AG59" s="37">
        <v>0</v>
      </c>
      <c r="AH59" s="37">
        <v>0</v>
      </c>
      <c r="AI59" s="37">
        <v>0</v>
      </c>
      <c r="AJ59" s="37">
        <v>0</v>
      </c>
      <c r="AK59" s="37">
        <v>0</v>
      </c>
      <c r="AL59" s="37">
        <v>0</v>
      </c>
      <c r="AM59" s="37">
        <v>0</v>
      </c>
      <c r="AN59" s="37">
        <v>0</v>
      </c>
      <c r="AO59" s="37">
        <v>0</v>
      </c>
      <c r="AP59" s="37">
        <v>0</v>
      </c>
      <c r="AQ59" s="37">
        <v>0</v>
      </c>
      <c r="AR59" s="37">
        <v>0</v>
      </c>
      <c r="AS59" s="37">
        <v>0</v>
      </c>
      <c r="AT59" s="37">
        <v>0</v>
      </c>
      <c r="AU59" s="37">
        <v>0</v>
      </c>
      <c r="AV59" s="37">
        <v>0</v>
      </c>
      <c r="AW59" s="37">
        <v>0</v>
      </c>
      <c r="AX59" s="37">
        <v>0</v>
      </c>
      <c r="AY59" s="35">
        <v>0</v>
      </c>
      <c r="AZ59" s="35">
        <v>0</v>
      </c>
      <c r="BA59" s="35">
        <v>0</v>
      </c>
      <c r="BB59" s="35">
        <v>0</v>
      </c>
      <c r="BC59" s="35">
        <v>0</v>
      </c>
      <c r="BD59" s="35">
        <v>0</v>
      </c>
      <c r="BE59" s="35">
        <v>0</v>
      </c>
      <c r="BF59" s="35">
        <v>0</v>
      </c>
      <c r="BG59" s="35">
        <v>0</v>
      </c>
      <c r="BH59" s="35">
        <v>0</v>
      </c>
      <c r="BI59" s="35">
        <v>0</v>
      </c>
      <c r="BJ59" s="35">
        <v>0</v>
      </c>
      <c r="BK59" s="35">
        <v>0</v>
      </c>
      <c r="BL59" s="35">
        <v>0</v>
      </c>
      <c r="BM59" s="35">
        <v>0</v>
      </c>
      <c r="BN59" s="35">
        <v>0</v>
      </c>
      <c r="BO59" s="7">
        <f>SUM(K59:BN59)</f>
        <v>0</v>
      </c>
    </row>
    <row r="60" spans="1:67" x14ac:dyDescent="0.2">
      <c r="A60" s="15" t="s">
        <v>415</v>
      </c>
      <c r="B60" s="14" t="s">
        <v>414</v>
      </c>
      <c r="C60" s="14" t="s">
        <v>377</v>
      </c>
      <c r="D60" s="13">
        <v>260804.12</v>
      </c>
      <c r="E60" s="13">
        <f>ROUND(SUM($D60*1%),2)</f>
        <v>2608.04</v>
      </c>
      <c r="F60" s="13">
        <f>ROUND(SUM($D60*0.5%),2)</f>
        <v>1304.02</v>
      </c>
      <c r="G60" s="13">
        <f>E60-J60</f>
        <v>0</v>
      </c>
      <c r="H60" s="13">
        <f>F60-BO60</f>
        <v>1104.02</v>
      </c>
      <c r="I60" s="12">
        <f ca="1">OFFSET(INDIRECT(ADDRESS(1,MATCH($I$2,$A$1:$BN$1,0))),ROW()-1,0)</f>
        <v>2608.04</v>
      </c>
      <c r="J60" s="37">
        <v>2608.04</v>
      </c>
      <c r="K60" s="37">
        <v>0</v>
      </c>
      <c r="L60" s="37">
        <v>0</v>
      </c>
      <c r="M60" s="37">
        <v>0</v>
      </c>
      <c r="N60" s="37">
        <v>0</v>
      </c>
      <c r="O60" s="37">
        <v>0</v>
      </c>
      <c r="P60" s="37">
        <v>0</v>
      </c>
      <c r="Q60" s="37">
        <v>0</v>
      </c>
      <c r="R60" s="37">
        <v>0</v>
      </c>
      <c r="S60" s="37">
        <v>0</v>
      </c>
      <c r="T60" s="37">
        <v>0</v>
      </c>
      <c r="U60" s="37">
        <v>0</v>
      </c>
      <c r="V60" s="37">
        <v>0</v>
      </c>
      <c r="W60" s="37">
        <v>0</v>
      </c>
      <c r="X60" s="37">
        <v>0</v>
      </c>
      <c r="Y60" s="37">
        <v>0</v>
      </c>
      <c r="Z60" s="37">
        <v>0</v>
      </c>
      <c r="AA60" s="37">
        <v>0</v>
      </c>
      <c r="AB60" s="37">
        <v>0</v>
      </c>
      <c r="AC60" s="37">
        <v>0</v>
      </c>
      <c r="AD60" s="37">
        <v>0</v>
      </c>
      <c r="AE60" s="37">
        <v>0</v>
      </c>
      <c r="AF60" s="37">
        <v>0</v>
      </c>
      <c r="AG60" s="37">
        <v>0</v>
      </c>
      <c r="AH60" s="37">
        <v>0</v>
      </c>
      <c r="AI60" s="37">
        <v>0</v>
      </c>
      <c r="AJ60" s="37">
        <v>0</v>
      </c>
      <c r="AK60" s="37">
        <v>0</v>
      </c>
      <c r="AL60" s="37">
        <v>0</v>
      </c>
      <c r="AM60" s="37">
        <v>0</v>
      </c>
      <c r="AN60" s="37">
        <v>0</v>
      </c>
      <c r="AO60" s="37">
        <v>0</v>
      </c>
      <c r="AP60" s="37">
        <v>0</v>
      </c>
      <c r="AQ60" s="37">
        <v>0</v>
      </c>
      <c r="AR60" s="37">
        <v>200</v>
      </c>
      <c r="AS60" s="37">
        <v>0</v>
      </c>
      <c r="AT60" s="37">
        <v>0</v>
      </c>
      <c r="AU60" s="37">
        <v>0</v>
      </c>
      <c r="AV60" s="37">
        <v>0</v>
      </c>
      <c r="AW60" s="37">
        <v>0</v>
      </c>
      <c r="AX60" s="37">
        <v>0</v>
      </c>
      <c r="AY60" s="35">
        <v>0</v>
      </c>
      <c r="AZ60" s="35">
        <v>0</v>
      </c>
      <c r="BA60" s="35">
        <v>0</v>
      </c>
      <c r="BB60" s="35">
        <v>0</v>
      </c>
      <c r="BC60" s="35">
        <v>0</v>
      </c>
      <c r="BD60" s="35">
        <v>0</v>
      </c>
      <c r="BE60" s="35">
        <v>0</v>
      </c>
      <c r="BF60" s="35">
        <v>0</v>
      </c>
      <c r="BG60" s="35">
        <v>0</v>
      </c>
      <c r="BH60" s="35">
        <v>0</v>
      </c>
      <c r="BI60" s="35">
        <v>0</v>
      </c>
      <c r="BJ60" s="35">
        <v>0</v>
      </c>
      <c r="BK60" s="35">
        <v>0</v>
      </c>
      <c r="BL60" s="35">
        <v>0</v>
      </c>
      <c r="BM60" s="35">
        <v>0</v>
      </c>
      <c r="BN60" s="35">
        <v>0</v>
      </c>
      <c r="BO60" s="7">
        <f>SUM(K60:BN60)</f>
        <v>200</v>
      </c>
    </row>
    <row r="61" spans="1:67" x14ac:dyDescent="0.2">
      <c r="A61" s="15" t="s">
        <v>413</v>
      </c>
      <c r="B61" s="14" t="s">
        <v>412</v>
      </c>
      <c r="C61" s="14" t="s">
        <v>377</v>
      </c>
      <c r="D61" s="13">
        <v>269292.44</v>
      </c>
      <c r="E61" s="13">
        <f>ROUND(SUM($D61*1%),2)</f>
        <v>2692.92</v>
      </c>
      <c r="F61" s="13">
        <f>ROUND(SUM($D61*0.5%),2)</f>
        <v>1346.46</v>
      </c>
      <c r="G61" s="13">
        <f>E61-J61</f>
        <v>0</v>
      </c>
      <c r="H61" s="13">
        <f>F61-BO61</f>
        <v>1346.46</v>
      </c>
      <c r="I61" s="12">
        <f ca="1">OFFSET(INDIRECT(ADDRESS(1,MATCH($I$2,$A$1:$BN$1,0))),ROW()-1,0)</f>
        <v>2692.92</v>
      </c>
      <c r="J61" s="37">
        <v>2692.92</v>
      </c>
      <c r="K61" s="37">
        <v>0</v>
      </c>
      <c r="L61" s="37">
        <v>0</v>
      </c>
      <c r="M61" s="37">
        <v>0</v>
      </c>
      <c r="N61" s="37">
        <v>0</v>
      </c>
      <c r="O61" s="37">
        <v>0</v>
      </c>
      <c r="P61" s="37">
        <v>0</v>
      </c>
      <c r="Q61" s="37">
        <v>0</v>
      </c>
      <c r="R61" s="37">
        <v>0</v>
      </c>
      <c r="S61" s="37">
        <v>0</v>
      </c>
      <c r="T61" s="37">
        <v>0</v>
      </c>
      <c r="U61" s="37">
        <v>0</v>
      </c>
      <c r="V61" s="37">
        <v>0</v>
      </c>
      <c r="W61" s="37">
        <v>0</v>
      </c>
      <c r="X61" s="37">
        <v>0</v>
      </c>
      <c r="Y61" s="37">
        <v>0</v>
      </c>
      <c r="Z61" s="37">
        <v>0</v>
      </c>
      <c r="AA61" s="37">
        <v>0</v>
      </c>
      <c r="AB61" s="37">
        <v>0</v>
      </c>
      <c r="AC61" s="37">
        <v>0</v>
      </c>
      <c r="AD61" s="37">
        <v>0</v>
      </c>
      <c r="AE61" s="37">
        <v>0</v>
      </c>
      <c r="AF61" s="37">
        <v>0</v>
      </c>
      <c r="AG61" s="37">
        <v>0</v>
      </c>
      <c r="AH61" s="37">
        <v>0</v>
      </c>
      <c r="AI61" s="37">
        <v>0</v>
      </c>
      <c r="AJ61" s="37">
        <v>0</v>
      </c>
      <c r="AK61" s="37">
        <v>0</v>
      </c>
      <c r="AL61" s="37">
        <v>0</v>
      </c>
      <c r="AM61" s="37">
        <v>0</v>
      </c>
      <c r="AN61" s="37">
        <v>0</v>
      </c>
      <c r="AO61" s="37">
        <v>0</v>
      </c>
      <c r="AP61" s="37">
        <v>0</v>
      </c>
      <c r="AQ61" s="37">
        <v>0</v>
      </c>
      <c r="AR61" s="37">
        <v>0</v>
      </c>
      <c r="AS61" s="37">
        <v>0</v>
      </c>
      <c r="AT61" s="37">
        <v>0</v>
      </c>
      <c r="AU61" s="37">
        <v>0</v>
      </c>
      <c r="AV61" s="37">
        <v>0</v>
      </c>
      <c r="AW61" s="37">
        <v>0</v>
      </c>
      <c r="AX61" s="37">
        <v>0</v>
      </c>
      <c r="AY61" s="35">
        <v>0</v>
      </c>
      <c r="AZ61" s="35">
        <v>0</v>
      </c>
      <c r="BA61" s="35">
        <v>0</v>
      </c>
      <c r="BB61" s="35">
        <v>0</v>
      </c>
      <c r="BC61" s="35">
        <v>0</v>
      </c>
      <c r="BD61" s="35">
        <v>0</v>
      </c>
      <c r="BE61" s="35">
        <v>0</v>
      </c>
      <c r="BF61" s="35">
        <v>0</v>
      </c>
      <c r="BG61" s="35">
        <v>0</v>
      </c>
      <c r="BH61" s="35">
        <v>0</v>
      </c>
      <c r="BI61" s="35">
        <v>0</v>
      </c>
      <c r="BJ61" s="35">
        <v>0</v>
      </c>
      <c r="BK61" s="35">
        <v>0</v>
      </c>
      <c r="BL61" s="35">
        <v>0</v>
      </c>
      <c r="BM61" s="35">
        <v>0</v>
      </c>
      <c r="BN61" s="35">
        <v>0</v>
      </c>
      <c r="BO61" s="7">
        <f>SUM(K61:BN61)</f>
        <v>0</v>
      </c>
    </row>
    <row r="62" spans="1:67" x14ac:dyDescent="0.2">
      <c r="A62" s="15" t="s">
        <v>411</v>
      </c>
      <c r="B62" s="14" t="s">
        <v>410</v>
      </c>
      <c r="C62" s="14" t="s">
        <v>377</v>
      </c>
      <c r="D62" s="13">
        <v>218319.82</v>
      </c>
      <c r="E62" s="13">
        <f>ROUND(SUM($D62*1%),2)</f>
        <v>2183.1999999999998</v>
      </c>
      <c r="F62" s="13">
        <f>ROUND(SUM($D62*0.5%),2)</f>
        <v>1091.5999999999999</v>
      </c>
      <c r="G62" s="13">
        <f>E62-J62</f>
        <v>1883.1999999999998</v>
      </c>
      <c r="H62" s="13">
        <f>F62-BO62</f>
        <v>991.59999999999991</v>
      </c>
      <c r="I62" s="12">
        <f ca="1">OFFSET(INDIRECT(ADDRESS(1,MATCH($I$2,$A$1:$BN$1,0))),ROW()-1,0)</f>
        <v>300</v>
      </c>
      <c r="J62" s="37">
        <v>300</v>
      </c>
      <c r="K62" s="37">
        <v>0</v>
      </c>
      <c r="L62" s="37">
        <v>0</v>
      </c>
      <c r="M62" s="37">
        <v>0</v>
      </c>
      <c r="N62" s="37">
        <v>0</v>
      </c>
      <c r="O62" s="37">
        <v>0</v>
      </c>
      <c r="P62" s="37">
        <v>0</v>
      </c>
      <c r="Q62" s="37">
        <v>0</v>
      </c>
      <c r="R62" s="37">
        <v>0</v>
      </c>
      <c r="S62" s="37">
        <v>0</v>
      </c>
      <c r="T62" s="37">
        <v>0</v>
      </c>
      <c r="U62" s="37">
        <v>0</v>
      </c>
      <c r="V62" s="37">
        <v>0</v>
      </c>
      <c r="W62" s="37">
        <v>0</v>
      </c>
      <c r="X62" s="37">
        <v>0</v>
      </c>
      <c r="Y62" s="37">
        <v>0</v>
      </c>
      <c r="Z62" s="37">
        <v>0</v>
      </c>
      <c r="AA62" s="37">
        <v>0</v>
      </c>
      <c r="AB62" s="37">
        <v>0</v>
      </c>
      <c r="AC62" s="37">
        <v>0</v>
      </c>
      <c r="AD62" s="37">
        <v>0</v>
      </c>
      <c r="AE62" s="37">
        <v>0</v>
      </c>
      <c r="AF62" s="37">
        <v>0</v>
      </c>
      <c r="AG62" s="37">
        <v>0</v>
      </c>
      <c r="AH62" s="37">
        <v>0</v>
      </c>
      <c r="AI62" s="37">
        <v>0</v>
      </c>
      <c r="AJ62" s="37">
        <v>0</v>
      </c>
      <c r="AK62" s="37">
        <v>0</v>
      </c>
      <c r="AL62" s="37">
        <v>0</v>
      </c>
      <c r="AM62" s="37">
        <v>0</v>
      </c>
      <c r="AN62" s="37">
        <v>0</v>
      </c>
      <c r="AO62" s="37">
        <v>0</v>
      </c>
      <c r="AP62" s="37">
        <v>0</v>
      </c>
      <c r="AQ62" s="37">
        <v>0</v>
      </c>
      <c r="AR62" s="37">
        <v>100</v>
      </c>
      <c r="AS62" s="37">
        <v>0</v>
      </c>
      <c r="AT62" s="37">
        <v>0</v>
      </c>
      <c r="AU62" s="37">
        <v>0</v>
      </c>
      <c r="AV62" s="37">
        <v>0</v>
      </c>
      <c r="AW62" s="37">
        <v>0</v>
      </c>
      <c r="AX62" s="37">
        <v>0</v>
      </c>
      <c r="AY62" s="35">
        <v>0</v>
      </c>
      <c r="AZ62" s="35">
        <v>0</v>
      </c>
      <c r="BA62" s="35">
        <v>0</v>
      </c>
      <c r="BB62" s="35">
        <v>0</v>
      </c>
      <c r="BC62" s="35">
        <v>0</v>
      </c>
      <c r="BD62" s="35">
        <v>0</v>
      </c>
      <c r="BE62" s="35">
        <v>0</v>
      </c>
      <c r="BF62" s="35">
        <v>0</v>
      </c>
      <c r="BG62" s="35">
        <v>0</v>
      </c>
      <c r="BH62" s="35">
        <v>0</v>
      </c>
      <c r="BI62" s="35">
        <v>0</v>
      </c>
      <c r="BJ62" s="35">
        <v>0</v>
      </c>
      <c r="BK62" s="35">
        <v>0</v>
      </c>
      <c r="BL62" s="35">
        <v>0</v>
      </c>
      <c r="BM62" s="35">
        <v>0</v>
      </c>
      <c r="BN62" s="35">
        <v>0</v>
      </c>
      <c r="BO62" s="7">
        <f>SUM(K62:BN62)</f>
        <v>100</v>
      </c>
    </row>
    <row r="63" spans="1:67" x14ac:dyDescent="0.2">
      <c r="A63" s="15" t="s">
        <v>409</v>
      </c>
      <c r="B63" s="14" t="s">
        <v>408</v>
      </c>
      <c r="C63" s="14" t="s">
        <v>377</v>
      </c>
      <c r="D63" s="13">
        <v>161960.84</v>
      </c>
      <c r="E63" s="13">
        <f>ROUND(SUM($D63*1%),2)</f>
        <v>1619.61</v>
      </c>
      <c r="F63" s="13">
        <f>ROUND(SUM($D63*0.5%),2)</f>
        <v>809.8</v>
      </c>
      <c r="G63" s="13">
        <f>E63-J63</f>
        <v>0</v>
      </c>
      <c r="H63" s="13">
        <f>F63-BO63</f>
        <v>0</v>
      </c>
      <c r="I63" s="12">
        <f ca="1">OFFSET(INDIRECT(ADDRESS(1,MATCH($I$2,$A$1:$BN$1,0))),ROW()-1,0)</f>
        <v>1619.61</v>
      </c>
      <c r="J63" s="37">
        <v>1619.61</v>
      </c>
      <c r="K63" s="37">
        <v>0</v>
      </c>
      <c r="L63" s="37">
        <v>0</v>
      </c>
      <c r="M63" s="37">
        <v>0</v>
      </c>
      <c r="N63" s="37">
        <v>0</v>
      </c>
      <c r="O63" s="37">
        <v>0</v>
      </c>
      <c r="P63" s="37">
        <v>0</v>
      </c>
      <c r="Q63" s="37">
        <v>0</v>
      </c>
      <c r="R63" s="37">
        <v>0</v>
      </c>
      <c r="S63" s="37">
        <v>0</v>
      </c>
      <c r="T63" s="37">
        <v>0</v>
      </c>
      <c r="U63" s="37">
        <v>0</v>
      </c>
      <c r="V63" s="37">
        <v>0</v>
      </c>
      <c r="W63" s="37">
        <v>0</v>
      </c>
      <c r="X63" s="37">
        <v>0</v>
      </c>
      <c r="Y63" s="37">
        <v>0</v>
      </c>
      <c r="Z63" s="37">
        <v>0</v>
      </c>
      <c r="AA63" s="37">
        <v>0</v>
      </c>
      <c r="AB63" s="37">
        <v>0</v>
      </c>
      <c r="AC63" s="37">
        <v>0</v>
      </c>
      <c r="AD63" s="37">
        <v>0</v>
      </c>
      <c r="AE63" s="37">
        <v>0</v>
      </c>
      <c r="AF63" s="37">
        <v>0</v>
      </c>
      <c r="AG63" s="37">
        <v>0</v>
      </c>
      <c r="AH63" s="37">
        <v>0</v>
      </c>
      <c r="AI63" s="37">
        <v>0</v>
      </c>
      <c r="AJ63" s="37">
        <v>0</v>
      </c>
      <c r="AK63" s="37">
        <v>0</v>
      </c>
      <c r="AL63" s="37">
        <v>0</v>
      </c>
      <c r="AM63" s="37">
        <v>0</v>
      </c>
      <c r="AN63" s="37">
        <v>0</v>
      </c>
      <c r="AO63" s="37">
        <v>0</v>
      </c>
      <c r="AP63" s="37">
        <v>0</v>
      </c>
      <c r="AQ63" s="37">
        <v>0</v>
      </c>
      <c r="AR63" s="37">
        <v>809.8</v>
      </c>
      <c r="AS63" s="37">
        <v>0</v>
      </c>
      <c r="AT63" s="37">
        <v>0</v>
      </c>
      <c r="AU63" s="37">
        <v>0</v>
      </c>
      <c r="AV63" s="37">
        <v>0</v>
      </c>
      <c r="AW63" s="37">
        <v>0</v>
      </c>
      <c r="AX63" s="37">
        <v>0</v>
      </c>
      <c r="AY63" s="35">
        <v>0</v>
      </c>
      <c r="AZ63" s="35">
        <v>0</v>
      </c>
      <c r="BA63" s="35">
        <v>0</v>
      </c>
      <c r="BB63" s="35">
        <v>0</v>
      </c>
      <c r="BC63" s="35">
        <v>0</v>
      </c>
      <c r="BD63" s="35">
        <v>0</v>
      </c>
      <c r="BE63" s="35">
        <v>0</v>
      </c>
      <c r="BF63" s="35">
        <v>0</v>
      </c>
      <c r="BG63" s="35">
        <v>0</v>
      </c>
      <c r="BH63" s="35">
        <v>0</v>
      </c>
      <c r="BI63" s="35">
        <v>0</v>
      </c>
      <c r="BJ63" s="35">
        <v>0</v>
      </c>
      <c r="BK63" s="35">
        <v>0</v>
      </c>
      <c r="BL63" s="35">
        <v>0</v>
      </c>
      <c r="BM63" s="35">
        <v>0</v>
      </c>
      <c r="BN63" s="35">
        <v>0</v>
      </c>
      <c r="BO63" s="7">
        <f>SUM(K63:BN63)</f>
        <v>809.8</v>
      </c>
    </row>
    <row r="64" spans="1:67" x14ac:dyDescent="0.2">
      <c r="A64" s="15" t="s">
        <v>407</v>
      </c>
      <c r="B64" s="14" t="s">
        <v>406</v>
      </c>
      <c r="C64" s="14" t="s">
        <v>377</v>
      </c>
      <c r="D64" s="13">
        <v>109462.36</v>
      </c>
      <c r="E64" s="13">
        <f>ROUND(SUM($D64*1%),2)</f>
        <v>1094.6199999999999</v>
      </c>
      <c r="F64" s="13">
        <f>ROUND(SUM($D64*0.5%),2)</f>
        <v>547.30999999999995</v>
      </c>
      <c r="G64" s="13">
        <f>E64-J64</f>
        <v>0</v>
      </c>
      <c r="H64" s="13">
        <f>F64-BO64</f>
        <v>447.30999999999995</v>
      </c>
      <c r="I64" s="12">
        <f ca="1">OFFSET(INDIRECT(ADDRESS(1,MATCH($I$2,$A$1:$BN$1,0))),ROW()-1,0)</f>
        <v>1094.6199999999999</v>
      </c>
      <c r="J64" s="37">
        <v>1094.6199999999999</v>
      </c>
      <c r="K64" s="37">
        <v>0</v>
      </c>
      <c r="L64" s="37">
        <v>0</v>
      </c>
      <c r="M64" s="37">
        <v>0</v>
      </c>
      <c r="N64" s="37">
        <v>0</v>
      </c>
      <c r="O64" s="37">
        <v>0</v>
      </c>
      <c r="P64" s="37">
        <v>0</v>
      </c>
      <c r="Q64" s="37">
        <v>0</v>
      </c>
      <c r="R64" s="37">
        <v>0</v>
      </c>
      <c r="S64" s="37">
        <v>0</v>
      </c>
      <c r="T64" s="37">
        <v>0</v>
      </c>
      <c r="U64" s="37">
        <v>0</v>
      </c>
      <c r="V64" s="37">
        <v>0</v>
      </c>
      <c r="W64" s="37">
        <v>0</v>
      </c>
      <c r="X64" s="37">
        <v>0</v>
      </c>
      <c r="Y64" s="37">
        <v>0</v>
      </c>
      <c r="Z64" s="37">
        <v>0</v>
      </c>
      <c r="AA64" s="37">
        <v>0</v>
      </c>
      <c r="AB64" s="37">
        <v>0</v>
      </c>
      <c r="AC64" s="37">
        <v>0</v>
      </c>
      <c r="AD64" s="37">
        <v>0</v>
      </c>
      <c r="AE64" s="37">
        <v>0</v>
      </c>
      <c r="AF64" s="37">
        <v>0</v>
      </c>
      <c r="AG64" s="37">
        <v>0</v>
      </c>
      <c r="AH64" s="37">
        <v>0</v>
      </c>
      <c r="AI64" s="37">
        <v>0</v>
      </c>
      <c r="AJ64" s="37">
        <v>0</v>
      </c>
      <c r="AK64" s="37">
        <v>0</v>
      </c>
      <c r="AL64" s="37">
        <v>0</v>
      </c>
      <c r="AM64" s="37">
        <v>0</v>
      </c>
      <c r="AN64" s="37">
        <v>0</v>
      </c>
      <c r="AO64" s="37">
        <v>0</v>
      </c>
      <c r="AP64" s="37">
        <v>0</v>
      </c>
      <c r="AQ64" s="37">
        <v>0</v>
      </c>
      <c r="AR64" s="37">
        <v>100</v>
      </c>
      <c r="AS64" s="37">
        <v>0</v>
      </c>
      <c r="AT64" s="37">
        <v>0</v>
      </c>
      <c r="AU64" s="37">
        <v>0</v>
      </c>
      <c r="AV64" s="37">
        <v>0</v>
      </c>
      <c r="AW64" s="37">
        <v>0</v>
      </c>
      <c r="AX64" s="37">
        <v>0</v>
      </c>
      <c r="AY64" s="35">
        <v>0</v>
      </c>
      <c r="AZ64" s="35">
        <v>0</v>
      </c>
      <c r="BA64" s="35">
        <v>0</v>
      </c>
      <c r="BB64" s="35">
        <v>0</v>
      </c>
      <c r="BC64" s="35">
        <v>0</v>
      </c>
      <c r="BD64" s="35">
        <v>0</v>
      </c>
      <c r="BE64" s="35">
        <v>0</v>
      </c>
      <c r="BF64" s="35">
        <v>0</v>
      </c>
      <c r="BG64" s="35">
        <v>0</v>
      </c>
      <c r="BH64" s="35">
        <v>0</v>
      </c>
      <c r="BI64" s="35">
        <v>0</v>
      </c>
      <c r="BJ64" s="35">
        <v>0</v>
      </c>
      <c r="BK64" s="35">
        <v>0</v>
      </c>
      <c r="BL64" s="35">
        <v>0</v>
      </c>
      <c r="BM64" s="35">
        <v>0</v>
      </c>
      <c r="BN64" s="35">
        <v>0</v>
      </c>
      <c r="BO64" s="7">
        <f>SUM(K64:BN64)</f>
        <v>100</v>
      </c>
    </row>
    <row r="65" spans="1:67" x14ac:dyDescent="0.2">
      <c r="A65" s="15" t="s">
        <v>405</v>
      </c>
      <c r="B65" s="14" t="s">
        <v>404</v>
      </c>
      <c r="C65" s="14" t="s">
        <v>377</v>
      </c>
      <c r="D65" s="13">
        <v>166998.29</v>
      </c>
      <c r="E65" s="13">
        <f>ROUND(SUM($D65*1%),2)</f>
        <v>1669.98</v>
      </c>
      <c r="F65" s="13">
        <f>ROUND(SUM($D65*0.5%),2)</f>
        <v>834.99</v>
      </c>
      <c r="G65" s="13">
        <f>E65-J65</f>
        <v>834.99</v>
      </c>
      <c r="H65" s="13">
        <f>F65-BO65</f>
        <v>734.99</v>
      </c>
      <c r="I65" s="12">
        <f ca="1">OFFSET(INDIRECT(ADDRESS(1,MATCH($I$2,$A$1:$BN$1,0))),ROW()-1,0)</f>
        <v>834.99</v>
      </c>
      <c r="J65" s="37">
        <v>834.99</v>
      </c>
      <c r="K65" s="37">
        <v>0</v>
      </c>
      <c r="L65" s="37">
        <v>0</v>
      </c>
      <c r="M65" s="37">
        <v>0</v>
      </c>
      <c r="N65" s="37">
        <v>0</v>
      </c>
      <c r="O65" s="37">
        <v>0</v>
      </c>
      <c r="P65" s="37">
        <v>0</v>
      </c>
      <c r="Q65" s="37">
        <v>0</v>
      </c>
      <c r="R65" s="37">
        <v>0</v>
      </c>
      <c r="S65" s="37">
        <v>0</v>
      </c>
      <c r="T65" s="37">
        <v>0</v>
      </c>
      <c r="U65" s="37">
        <v>0</v>
      </c>
      <c r="V65" s="37">
        <v>0</v>
      </c>
      <c r="W65" s="37">
        <v>0</v>
      </c>
      <c r="X65" s="37">
        <v>0</v>
      </c>
      <c r="Y65" s="37">
        <v>0</v>
      </c>
      <c r="Z65" s="37">
        <v>0</v>
      </c>
      <c r="AA65" s="37">
        <v>0</v>
      </c>
      <c r="AB65" s="37">
        <v>0</v>
      </c>
      <c r="AC65" s="37">
        <v>0</v>
      </c>
      <c r="AD65" s="37">
        <v>0</v>
      </c>
      <c r="AE65" s="37">
        <v>0</v>
      </c>
      <c r="AF65" s="37">
        <v>0</v>
      </c>
      <c r="AG65" s="37">
        <v>0</v>
      </c>
      <c r="AH65" s="37">
        <v>0</v>
      </c>
      <c r="AI65" s="37">
        <v>0</v>
      </c>
      <c r="AJ65" s="37">
        <v>0</v>
      </c>
      <c r="AK65" s="37">
        <v>0</v>
      </c>
      <c r="AL65" s="37">
        <v>0</v>
      </c>
      <c r="AM65" s="37">
        <v>0</v>
      </c>
      <c r="AN65" s="37">
        <v>0</v>
      </c>
      <c r="AO65" s="37">
        <v>0</v>
      </c>
      <c r="AP65" s="37">
        <v>0</v>
      </c>
      <c r="AQ65" s="37">
        <v>0</v>
      </c>
      <c r="AR65" s="37">
        <v>100</v>
      </c>
      <c r="AS65" s="37">
        <v>0</v>
      </c>
      <c r="AT65" s="37">
        <v>0</v>
      </c>
      <c r="AU65" s="37">
        <v>0</v>
      </c>
      <c r="AV65" s="37">
        <v>0</v>
      </c>
      <c r="AW65" s="37">
        <v>0</v>
      </c>
      <c r="AX65" s="37">
        <v>0</v>
      </c>
      <c r="AY65" s="35">
        <v>0</v>
      </c>
      <c r="AZ65" s="35">
        <v>0</v>
      </c>
      <c r="BA65" s="35">
        <v>0</v>
      </c>
      <c r="BB65" s="35">
        <v>0</v>
      </c>
      <c r="BC65" s="35">
        <v>0</v>
      </c>
      <c r="BD65" s="35">
        <v>0</v>
      </c>
      <c r="BE65" s="35">
        <v>0</v>
      </c>
      <c r="BF65" s="35">
        <v>0</v>
      </c>
      <c r="BG65" s="35">
        <v>0</v>
      </c>
      <c r="BH65" s="35">
        <v>0</v>
      </c>
      <c r="BI65" s="35">
        <v>0</v>
      </c>
      <c r="BJ65" s="35">
        <v>0</v>
      </c>
      <c r="BK65" s="35">
        <v>0</v>
      </c>
      <c r="BL65" s="35">
        <v>0</v>
      </c>
      <c r="BM65" s="35">
        <v>0</v>
      </c>
      <c r="BN65" s="35">
        <v>0</v>
      </c>
      <c r="BO65" s="7">
        <f>SUM(K65:BN65)</f>
        <v>100</v>
      </c>
    </row>
    <row r="66" spans="1:67" x14ac:dyDescent="0.2">
      <c r="A66" s="15" t="s">
        <v>403</v>
      </c>
      <c r="B66" s="14" t="s">
        <v>402</v>
      </c>
      <c r="C66" s="14" t="s">
        <v>377</v>
      </c>
      <c r="D66" s="13">
        <v>105719.28</v>
      </c>
      <c r="E66" s="13">
        <f>ROUND(SUM($D66*1%),2)</f>
        <v>1057.19</v>
      </c>
      <c r="F66" s="13">
        <f>ROUND(SUM($D66*0.5%),2)</f>
        <v>528.6</v>
      </c>
      <c r="G66" s="13">
        <f>E66-J66</f>
        <v>0</v>
      </c>
      <c r="H66" s="13">
        <f>F66-BO66</f>
        <v>428.6</v>
      </c>
      <c r="I66" s="12">
        <f ca="1">OFFSET(INDIRECT(ADDRESS(1,MATCH($I$2,$A$1:$BN$1,0))),ROW()-1,0)</f>
        <v>1057.19</v>
      </c>
      <c r="J66" s="37">
        <v>1057.19</v>
      </c>
      <c r="K66" s="37">
        <v>0</v>
      </c>
      <c r="L66" s="37">
        <v>0</v>
      </c>
      <c r="M66" s="37">
        <v>0</v>
      </c>
      <c r="N66" s="37">
        <v>0</v>
      </c>
      <c r="O66" s="37">
        <v>0</v>
      </c>
      <c r="P66" s="37">
        <v>0</v>
      </c>
      <c r="Q66" s="37">
        <v>0</v>
      </c>
      <c r="R66" s="37">
        <v>0</v>
      </c>
      <c r="S66" s="37">
        <v>0</v>
      </c>
      <c r="T66" s="37">
        <v>0</v>
      </c>
      <c r="U66" s="37">
        <v>0</v>
      </c>
      <c r="V66" s="37">
        <v>0</v>
      </c>
      <c r="W66" s="37">
        <v>0</v>
      </c>
      <c r="X66" s="37">
        <v>0</v>
      </c>
      <c r="Y66" s="37">
        <v>0</v>
      </c>
      <c r="Z66" s="37">
        <v>0</v>
      </c>
      <c r="AA66" s="37">
        <v>0</v>
      </c>
      <c r="AB66" s="37">
        <v>0</v>
      </c>
      <c r="AC66" s="37">
        <v>0</v>
      </c>
      <c r="AD66" s="37">
        <v>0</v>
      </c>
      <c r="AE66" s="37">
        <v>0</v>
      </c>
      <c r="AF66" s="37">
        <v>0</v>
      </c>
      <c r="AG66" s="37">
        <v>0</v>
      </c>
      <c r="AH66" s="37">
        <v>0</v>
      </c>
      <c r="AI66" s="37">
        <v>0</v>
      </c>
      <c r="AJ66" s="37">
        <v>0</v>
      </c>
      <c r="AK66" s="37">
        <v>0</v>
      </c>
      <c r="AL66" s="37">
        <v>0</v>
      </c>
      <c r="AM66" s="37">
        <v>0</v>
      </c>
      <c r="AN66" s="37">
        <v>0</v>
      </c>
      <c r="AO66" s="37">
        <v>0</v>
      </c>
      <c r="AP66" s="37">
        <v>0</v>
      </c>
      <c r="AQ66" s="37">
        <v>0</v>
      </c>
      <c r="AR66" s="37">
        <v>100</v>
      </c>
      <c r="AS66" s="37">
        <v>0</v>
      </c>
      <c r="AT66" s="37">
        <v>0</v>
      </c>
      <c r="AU66" s="37">
        <v>0</v>
      </c>
      <c r="AV66" s="37">
        <v>0</v>
      </c>
      <c r="AW66" s="37">
        <v>0</v>
      </c>
      <c r="AX66" s="37">
        <v>0</v>
      </c>
      <c r="AY66" s="35">
        <v>0</v>
      </c>
      <c r="AZ66" s="35">
        <v>0</v>
      </c>
      <c r="BA66" s="35">
        <v>0</v>
      </c>
      <c r="BB66" s="35">
        <v>0</v>
      </c>
      <c r="BC66" s="35">
        <v>0</v>
      </c>
      <c r="BD66" s="35">
        <v>0</v>
      </c>
      <c r="BE66" s="35">
        <v>0</v>
      </c>
      <c r="BF66" s="35">
        <v>0</v>
      </c>
      <c r="BG66" s="35">
        <v>0</v>
      </c>
      <c r="BH66" s="35">
        <v>0</v>
      </c>
      <c r="BI66" s="35">
        <v>0</v>
      </c>
      <c r="BJ66" s="35">
        <v>0</v>
      </c>
      <c r="BK66" s="35">
        <v>0</v>
      </c>
      <c r="BL66" s="35">
        <v>0</v>
      </c>
      <c r="BM66" s="35">
        <v>0</v>
      </c>
      <c r="BN66" s="35">
        <v>0</v>
      </c>
      <c r="BO66" s="7">
        <f>SUM(K66:BN66)</f>
        <v>100</v>
      </c>
    </row>
    <row r="67" spans="1:67" x14ac:dyDescent="0.2">
      <c r="A67" s="15" t="s">
        <v>401</v>
      </c>
      <c r="B67" s="14" t="s">
        <v>400</v>
      </c>
      <c r="C67" s="14" t="s">
        <v>377</v>
      </c>
      <c r="D67" s="13">
        <v>98736.07</v>
      </c>
      <c r="E67" s="13">
        <f>ROUND(SUM($D67*1%),2)</f>
        <v>987.36</v>
      </c>
      <c r="F67" s="13">
        <f>ROUND(SUM($D67*0.5%),2)</f>
        <v>493.68</v>
      </c>
      <c r="G67" s="13">
        <f>E67-J67</f>
        <v>0</v>
      </c>
      <c r="H67" s="13">
        <f>F67-BO67</f>
        <v>93.68</v>
      </c>
      <c r="I67" s="12">
        <f ca="1">OFFSET(INDIRECT(ADDRESS(1,MATCH($I$2,$A$1:$BN$1,0))),ROW()-1,0)</f>
        <v>987.36</v>
      </c>
      <c r="J67" s="37">
        <v>987.36</v>
      </c>
      <c r="K67" s="37">
        <v>0</v>
      </c>
      <c r="L67" s="37">
        <v>300</v>
      </c>
      <c r="M67" s="37">
        <v>0</v>
      </c>
      <c r="N67" s="37">
        <v>0</v>
      </c>
      <c r="O67" s="37">
        <v>0</v>
      </c>
      <c r="P67" s="37">
        <v>0</v>
      </c>
      <c r="Q67" s="37">
        <v>0</v>
      </c>
      <c r="R67" s="37">
        <v>0</v>
      </c>
      <c r="S67" s="37">
        <v>0</v>
      </c>
      <c r="T67" s="37">
        <v>0</v>
      </c>
      <c r="U67" s="37">
        <v>0</v>
      </c>
      <c r="V67" s="37">
        <v>0</v>
      </c>
      <c r="W67" s="37">
        <v>0</v>
      </c>
      <c r="X67" s="37">
        <v>0</v>
      </c>
      <c r="Y67" s="37">
        <v>0</v>
      </c>
      <c r="Z67" s="37">
        <v>0</v>
      </c>
      <c r="AA67" s="37">
        <v>0</v>
      </c>
      <c r="AB67" s="37">
        <v>0</v>
      </c>
      <c r="AC67" s="37">
        <v>0</v>
      </c>
      <c r="AD67" s="37">
        <v>0</v>
      </c>
      <c r="AE67" s="37">
        <v>0</v>
      </c>
      <c r="AF67" s="37">
        <v>0</v>
      </c>
      <c r="AG67" s="37">
        <v>0</v>
      </c>
      <c r="AH67" s="37">
        <v>0</v>
      </c>
      <c r="AI67" s="37">
        <v>0</v>
      </c>
      <c r="AJ67" s="37">
        <v>0</v>
      </c>
      <c r="AK67" s="37">
        <v>0</v>
      </c>
      <c r="AL67" s="37">
        <v>0</v>
      </c>
      <c r="AM67" s="37">
        <v>0</v>
      </c>
      <c r="AN67" s="37">
        <v>0</v>
      </c>
      <c r="AO67" s="37">
        <v>0</v>
      </c>
      <c r="AP67" s="37">
        <v>0</v>
      </c>
      <c r="AQ67" s="37">
        <v>0</v>
      </c>
      <c r="AR67" s="37">
        <v>100</v>
      </c>
      <c r="AS67" s="37">
        <v>0</v>
      </c>
      <c r="AT67" s="37">
        <v>0</v>
      </c>
      <c r="AU67" s="37">
        <v>0</v>
      </c>
      <c r="AV67" s="37">
        <v>0</v>
      </c>
      <c r="AW67" s="37">
        <v>0</v>
      </c>
      <c r="AX67" s="37">
        <v>0</v>
      </c>
      <c r="AY67" s="35">
        <v>0</v>
      </c>
      <c r="AZ67" s="35">
        <v>0</v>
      </c>
      <c r="BA67" s="35">
        <v>0</v>
      </c>
      <c r="BB67" s="35">
        <v>0</v>
      </c>
      <c r="BC67" s="35">
        <v>0</v>
      </c>
      <c r="BD67" s="35">
        <v>0</v>
      </c>
      <c r="BE67" s="35">
        <v>0</v>
      </c>
      <c r="BF67" s="35">
        <v>0</v>
      </c>
      <c r="BG67" s="35">
        <v>0</v>
      </c>
      <c r="BH67" s="35">
        <v>0</v>
      </c>
      <c r="BI67" s="35">
        <v>0</v>
      </c>
      <c r="BJ67" s="35">
        <v>0</v>
      </c>
      <c r="BK67" s="35">
        <v>0</v>
      </c>
      <c r="BL67" s="35">
        <v>0</v>
      </c>
      <c r="BM67" s="35">
        <v>0</v>
      </c>
      <c r="BN67" s="35">
        <v>0</v>
      </c>
      <c r="BO67" s="7">
        <f>SUM(K67:BN67)</f>
        <v>400</v>
      </c>
    </row>
    <row r="68" spans="1:67" x14ac:dyDescent="0.2">
      <c r="A68" s="15" t="s">
        <v>399</v>
      </c>
      <c r="B68" s="14" t="s">
        <v>398</v>
      </c>
      <c r="C68" s="14" t="s">
        <v>377</v>
      </c>
      <c r="D68" s="13">
        <v>105676.21</v>
      </c>
      <c r="E68" s="13">
        <f>ROUND(SUM($D68*1%),2)</f>
        <v>1056.76</v>
      </c>
      <c r="F68" s="13">
        <f>ROUND(SUM($D68*0.5%),2)</f>
        <v>528.38</v>
      </c>
      <c r="G68" s="13">
        <f>E68-J68</f>
        <v>0</v>
      </c>
      <c r="H68" s="13">
        <f>F68-BO68</f>
        <v>428.38</v>
      </c>
      <c r="I68" s="12">
        <f ca="1">OFFSET(INDIRECT(ADDRESS(1,MATCH($I$2,$A$1:$BN$1,0))),ROW()-1,0)</f>
        <v>1056.76</v>
      </c>
      <c r="J68" s="37">
        <v>1056.76</v>
      </c>
      <c r="K68" s="37">
        <v>0</v>
      </c>
      <c r="L68" s="37">
        <v>0</v>
      </c>
      <c r="M68" s="37">
        <v>0</v>
      </c>
      <c r="N68" s="37">
        <v>0</v>
      </c>
      <c r="O68" s="37">
        <v>0</v>
      </c>
      <c r="P68" s="37">
        <v>0</v>
      </c>
      <c r="Q68" s="37">
        <v>0</v>
      </c>
      <c r="R68" s="37">
        <v>0</v>
      </c>
      <c r="S68" s="37">
        <v>0</v>
      </c>
      <c r="T68" s="37">
        <v>0</v>
      </c>
      <c r="U68" s="37">
        <v>0</v>
      </c>
      <c r="V68" s="37">
        <v>0</v>
      </c>
      <c r="W68" s="37">
        <v>0</v>
      </c>
      <c r="X68" s="37">
        <v>0</v>
      </c>
      <c r="Y68" s="37">
        <v>0</v>
      </c>
      <c r="Z68" s="37">
        <v>0</v>
      </c>
      <c r="AA68" s="37">
        <v>0</v>
      </c>
      <c r="AB68" s="37">
        <v>0</v>
      </c>
      <c r="AC68" s="37">
        <v>0</v>
      </c>
      <c r="AD68" s="37">
        <v>0</v>
      </c>
      <c r="AE68" s="37">
        <v>0</v>
      </c>
      <c r="AF68" s="37">
        <v>0</v>
      </c>
      <c r="AG68" s="37">
        <v>0</v>
      </c>
      <c r="AH68" s="37">
        <v>0</v>
      </c>
      <c r="AI68" s="37">
        <v>0</v>
      </c>
      <c r="AJ68" s="37">
        <v>0</v>
      </c>
      <c r="AK68" s="37">
        <v>0</v>
      </c>
      <c r="AL68" s="37">
        <v>0</v>
      </c>
      <c r="AM68" s="37">
        <v>0</v>
      </c>
      <c r="AN68" s="37">
        <v>0</v>
      </c>
      <c r="AO68" s="37">
        <v>0</v>
      </c>
      <c r="AP68" s="37">
        <v>0</v>
      </c>
      <c r="AQ68" s="37">
        <v>0</v>
      </c>
      <c r="AR68" s="37">
        <v>100</v>
      </c>
      <c r="AS68" s="37">
        <v>0</v>
      </c>
      <c r="AT68" s="37">
        <v>0</v>
      </c>
      <c r="AU68" s="37">
        <v>0</v>
      </c>
      <c r="AV68" s="37">
        <v>0</v>
      </c>
      <c r="AW68" s="37">
        <v>0</v>
      </c>
      <c r="AX68" s="37">
        <v>0</v>
      </c>
      <c r="AY68" s="35">
        <v>0</v>
      </c>
      <c r="AZ68" s="35">
        <v>0</v>
      </c>
      <c r="BA68" s="35">
        <v>0</v>
      </c>
      <c r="BB68" s="35">
        <v>0</v>
      </c>
      <c r="BC68" s="35">
        <v>0</v>
      </c>
      <c r="BD68" s="35">
        <v>0</v>
      </c>
      <c r="BE68" s="35">
        <v>0</v>
      </c>
      <c r="BF68" s="35">
        <v>0</v>
      </c>
      <c r="BG68" s="35">
        <v>0</v>
      </c>
      <c r="BH68" s="35">
        <v>0</v>
      </c>
      <c r="BI68" s="35">
        <v>0</v>
      </c>
      <c r="BJ68" s="35">
        <v>0</v>
      </c>
      <c r="BK68" s="35">
        <v>0</v>
      </c>
      <c r="BL68" s="35">
        <v>0</v>
      </c>
      <c r="BM68" s="35">
        <v>0</v>
      </c>
      <c r="BN68" s="35">
        <v>0</v>
      </c>
      <c r="BO68" s="7">
        <f>SUM(K68:BN68)</f>
        <v>100</v>
      </c>
    </row>
    <row r="69" spans="1:67" x14ac:dyDescent="0.2">
      <c r="A69" s="15" t="s">
        <v>397</v>
      </c>
      <c r="B69" s="14" t="s">
        <v>396</v>
      </c>
      <c r="C69" s="14" t="s">
        <v>377</v>
      </c>
      <c r="D69" s="13">
        <v>123785.46</v>
      </c>
      <c r="E69" s="13">
        <f>ROUND(SUM($D69*1%),2)</f>
        <v>1237.8499999999999</v>
      </c>
      <c r="F69" s="13">
        <f>ROUND(SUM($D69*0.5%),2)</f>
        <v>618.92999999999995</v>
      </c>
      <c r="G69" s="13">
        <f>E69-J69</f>
        <v>0</v>
      </c>
      <c r="H69" s="13">
        <f>F69-BO69</f>
        <v>618.92999999999995</v>
      </c>
      <c r="I69" s="12">
        <f ca="1">OFFSET(INDIRECT(ADDRESS(1,MATCH($I$2,$A$1:$BN$1,0))),ROW()-1,0)</f>
        <v>1237.8499999999999</v>
      </c>
      <c r="J69" s="37">
        <v>1237.8499999999999</v>
      </c>
      <c r="K69" s="37">
        <v>0</v>
      </c>
      <c r="L69" s="37">
        <v>0</v>
      </c>
      <c r="M69" s="37">
        <v>0</v>
      </c>
      <c r="N69" s="37">
        <v>0</v>
      </c>
      <c r="O69" s="37">
        <v>0</v>
      </c>
      <c r="P69" s="37">
        <v>0</v>
      </c>
      <c r="Q69" s="37">
        <v>0</v>
      </c>
      <c r="R69" s="37">
        <v>0</v>
      </c>
      <c r="S69" s="37">
        <v>0</v>
      </c>
      <c r="T69" s="37">
        <v>0</v>
      </c>
      <c r="U69" s="37">
        <v>0</v>
      </c>
      <c r="V69" s="37">
        <v>0</v>
      </c>
      <c r="W69" s="37">
        <v>0</v>
      </c>
      <c r="X69" s="37">
        <v>0</v>
      </c>
      <c r="Y69" s="37">
        <v>0</v>
      </c>
      <c r="Z69" s="37">
        <v>0</v>
      </c>
      <c r="AA69" s="37">
        <v>0</v>
      </c>
      <c r="AB69" s="37">
        <v>0</v>
      </c>
      <c r="AC69" s="37">
        <v>0</v>
      </c>
      <c r="AD69" s="37">
        <v>0</v>
      </c>
      <c r="AE69" s="37">
        <v>0</v>
      </c>
      <c r="AF69" s="37">
        <v>0</v>
      </c>
      <c r="AG69" s="37">
        <v>0</v>
      </c>
      <c r="AH69" s="37">
        <v>0</v>
      </c>
      <c r="AI69" s="37">
        <v>0</v>
      </c>
      <c r="AJ69" s="37">
        <v>0</v>
      </c>
      <c r="AK69" s="37">
        <v>0</v>
      </c>
      <c r="AL69" s="37">
        <v>0</v>
      </c>
      <c r="AM69" s="37">
        <v>0</v>
      </c>
      <c r="AN69" s="37">
        <v>0</v>
      </c>
      <c r="AO69" s="37">
        <v>0</v>
      </c>
      <c r="AP69" s="37">
        <v>0</v>
      </c>
      <c r="AQ69" s="37">
        <v>0</v>
      </c>
      <c r="AR69" s="37">
        <v>0</v>
      </c>
      <c r="AS69" s="37">
        <v>0</v>
      </c>
      <c r="AT69" s="37">
        <v>0</v>
      </c>
      <c r="AU69" s="37">
        <v>0</v>
      </c>
      <c r="AV69" s="37">
        <v>0</v>
      </c>
      <c r="AW69" s="37">
        <v>0</v>
      </c>
      <c r="AX69" s="37">
        <v>0</v>
      </c>
      <c r="AY69" s="35">
        <v>0</v>
      </c>
      <c r="AZ69" s="35">
        <v>0</v>
      </c>
      <c r="BA69" s="35">
        <v>0</v>
      </c>
      <c r="BB69" s="35">
        <v>0</v>
      </c>
      <c r="BC69" s="35">
        <v>0</v>
      </c>
      <c r="BD69" s="35">
        <v>0</v>
      </c>
      <c r="BE69" s="35">
        <v>0</v>
      </c>
      <c r="BF69" s="35">
        <v>0</v>
      </c>
      <c r="BG69" s="35">
        <v>0</v>
      </c>
      <c r="BH69" s="35">
        <v>0</v>
      </c>
      <c r="BI69" s="35">
        <v>0</v>
      </c>
      <c r="BJ69" s="35">
        <v>0</v>
      </c>
      <c r="BK69" s="35">
        <v>0</v>
      </c>
      <c r="BL69" s="35">
        <v>0</v>
      </c>
      <c r="BM69" s="35">
        <v>0</v>
      </c>
      <c r="BN69" s="35">
        <v>0</v>
      </c>
      <c r="BO69" s="7">
        <f>SUM(K69:BN69)</f>
        <v>0</v>
      </c>
    </row>
    <row r="70" spans="1:67" x14ac:dyDescent="0.2">
      <c r="A70" s="15" t="s">
        <v>395</v>
      </c>
      <c r="B70" s="14" t="s">
        <v>394</v>
      </c>
      <c r="C70" s="14" t="s">
        <v>377</v>
      </c>
      <c r="D70" s="13">
        <v>114426.24000000001</v>
      </c>
      <c r="E70" s="13">
        <f>ROUND(SUM($D70*1%),2)</f>
        <v>1144.26</v>
      </c>
      <c r="F70" s="13">
        <f>ROUND(SUM($D70*0.5%),2)</f>
        <v>572.13</v>
      </c>
      <c r="G70" s="13">
        <f>E70-J70</f>
        <v>0</v>
      </c>
      <c r="H70" s="13">
        <f>F70-BO70</f>
        <v>572.13</v>
      </c>
      <c r="I70" s="12">
        <f ca="1">OFFSET(INDIRECT(ADDRESS(1,MATCH($I$2,$A$1:$BN$1,0))),ROW()-1,0)</f>
        <v>1144.26</v>
      </c>
      <c r="J70" s="37">
        <v>1144.26</v>
      </c>
      <c r="K70" s="37">
        <v>0</v>
      </c>
      <c r="L70" s="37">
        <v>0</v>
      </c>
      <c r="M70" s="37">
        <v>0</v>
      </c>
      <c r="N70" s="37">
        <v>0</v>
      </c>
      <c r="O70" s="37">
        <v>0</v>
      </c>
      <c r="P70" s="37">
        <v>0</v>
      </c>
      <c r="Q70" s="37">
        <v>0</v>
      </c>
      <c r="R70" s="37">
        <v>0</v>
      </c>
      <c r="S70" s="37">
        <v>0</v>
      </c>
      <c r="T70" s="37">
        <v>0</v>
      </c>
      <c r="U70" s="37">
        <v>0</v>
      </c>
      <c r="V70" s="37">
        <v>0</v>
      </c>
      <c r="W70" s="37">
        <v>0</v>
      </c>
      <c r="X70" s="37">
        <v>0</v>
      </c>
      <c r="Y70" s="37">
        <v>0</v>
      </c>
      <c r="Z70" s="37">
        <v>0</v>
      </c>
      <c r="AA70" s="37">
        <v>0</v>
      </c>
      <c r="AB70" s="37">
        <v>0</v>
      </c>
      <c r="AC70" s="37">
        <v>0</v>
      </c>
      <c r="AD70" s="37">
        <v>0</v>
      </c>
      <c r="AE70" s="37">
        <v>0</v>
      </c>
      <c r="AF70" s="37">
        <v>0</v>
      </c>
      <c r="AG70" s="37">
        <v>0</v>
      </c>
      <c r="AH70" s="37">
        <v>0</v>
      </c>
      <c r="AI70" s="37">
        <v>0</v>
      </c>
      <c r="AJ70" s="37">
        <v>0</v>
      </c>
      <c r="AK70" s="37">
        <v>0</v>
      </c>
      <c r="AL70" s="37">
        <v>0</v>
      </c>
      <c r="AM70" s="37">
        <v>0</v>
      </c>
      <c r="AN70" s="37">
        <v>0</v>
      </c>
      <c r="AO70" s="37">
        <v>0</v>
      </c>
      <c r="AP70" s="37">
        <v>0</v>
      </c>
      <c r="AQ70" s="37">
        <v>0</v>
      </c>
      <c r="AR70" s="37">
        <v>0</v>
      </c>
      <c r="AS70" s="37">
        <v>0</v>
      </c>
      <c r="AT70" s="37">
        <v>0</v>
      </c>
      <c r="AU70" s="37">
        <v>0</v>
      </c>
      <c r="AV70" s="37">
        <v>0</v>
      </c>
      <c r="AW70" s="37">
        <v>0</v>
      </c>
      <c r="AX70" s="37">
        <v>0</v>
      </c>
      <c r="AY70" s="35">
        <v>0</v>
      </c>
      <c r="AZ70" s="35">
        <v>0</v>
      </c>
      <c r="BA70" s="35">
        <v>0</v>
      </c>
      <c r="BB70" s="35">
        <v>0</v>
      </c>
      <c r="BC70" s="35">
        <v>0</v>
      </c>
      <c r="BD70" s="35">
        <v>0</v>
      </c>
      <c r="BE70" s="35">
        <v>0</v>
      </c>
      <c r="BF70" s="35">
        <v>0</v>
      </c>
      <c r="BG70" s="35">
        <v>0</v>
      </c>
      <c r="BH70" s="35">
        <v>0</v>
      </c>
      <c r="BI70" s="35">
        <v>0</v>
      </c>
      <c r="BJ70" s="35">
        <v>0</v>
      </c>
      <c r="BK70" s="35">
        <v>0</v>
      </c>
      <c r="BL70" s="35">
        <v>0</v>
      </c>
      <c r="BM70" s="35">
        <v>0</v>
      </c>
      <c r="BN70" s="35">
        <v>0</v>
      </c>
      <c r="BO70" s="7">
        <f>SUM(K70:BN70)</f>
        <v>0</v>
      </c>
    </row>
    <row r="71" spans="1:67" x14ac:dyDescent="0.2">
      <c r="A71" s="15" t="s">
        <v>393</v>
      </c>
      <c r="B71" s="14" t="s">
        <v>392</v>
      </c>
      <c r="C71" s="14" t="s">
        <v>377</v>
      </c>
      <c r="D71" s="13">
        <v>65020.21</v>
      </c>
      <c r="E71" s="13">
        <f>ROUND(SUM($D71*1%),2)</f>
        <v>650.20000000000005</v>
      </c>
      <c r="F71" s="13">
        <f>ROUND(SUM($D71*0.5%),2)</f>
        <v>325.10000000000002</v>
      </c>
      <c r="G71" s="13">
        <f>E71-J71</f>
        <v>0</v>
      </c>
      <c r="H71" s="13">
        <f>F71-BO71</f>
        <v>225.10000000000002</v>
      </c>
      <c r="I71" s="12">
        <f ca="1">OFFSET(INDIRECT(ADDRESS(1,MATCH($I$2,$A$1:$BN$1,0))),ROW()-1,0)</f>
        <v>650.20000000000005</v>
      </c>
      <c r="J71" s="37">
        <v>650.20000000000005</v>
      </c>
      <c r="K71" s="37">
        <v>0</v>
      </c>
      <c r="L71" s="37">
        <v>0</v>
      </c>
      <c r="M71" s="37">
        <v>0</v>
      </c>
      <c r="N71" s="37">
        <v>0</v>
      </c>
      <c r="O71" s="37">
        <v>0</v>
      </c>
      <c r="P71" s="37">
        <v>0</v>
      </c>
      <c r="Q71" s="37">
        <v>0</v>
      </c>
      <c r="R71" s="37">
        <v>0</v>
      </c>
      <c r="S71" s="37">
        <v>0</v>
      </c>
      <c r="T71" s="37">
        <v>0</v>
      </c>
      <c r="U71" s="37">
        <v>0</v>
      </c>
      <c r="V71" s="37">
        <v>0</v>
      </c>
      <c r="W71" s="37">
        <v>0</v>
      </c>
      <c r="X71" s="37">
        <v>0</v>
      </c>
      <c r="Y71" s="37">
        <v>0</v>
      </c>
      <c r="Z71" s="37">
        <v>0</v>
      </c>
      <c r="AA71" s="37">
        <v>0</v>
      </c>
      <c r="AB71" s="37">
        <v>0</v>
      </c>
      <c r="AC71" s="37">
        <v>0</v>
      </c>
      <c r="AD71" s="37">
        <v>0</v>
      </c>
      <c r="AE71" s="37">
        <v>0</v>
      </c>
      <c r="AF71" s="37">
        <v>0</v>
      </c>
      <c r="AG71" s="37">
        <v>0</v>
      </c>
      <c r="AH71" s="37">
        <v>0</v>
      </c>
      <c r="AI71" s="37">
        <v>0</v>
      </c>
      <c r="AJ71" s="37">
        <v>0</v>
      </c>
      <c r="AK71" s="37">
        <v>0</v>
      </c>
      <c r="AL71" s="37">
        <v>0</v>
      </c>
      <c r="AM71" s="37">
        <v>0</v>
      </c>
      <c r="AN71" s="37">
        <v>0</v>
      </c>
      <c r="AO71" s="37">
        <v>0</v>
      </c>
      <c r="AP71" s="37">
        <v>0</v>
      </c>
      <c r="AQ71" s="37">
        <v>0</v>
      </c>
      <c r="AR71" s="37">
        <v>100</v>
      </c>
      <c r="AS71" s="37">
        <v>0</v>
      </c>
      <c r="AT71" s="37">
        <v>0</v>
      </c>
      <c r="AU71" s="37">
        <v>0</v>
      </c>
      <c r="AV71" s="37">
        <v>0</v>
      </c>
      <c r="AW71" s="37">
        <v>0</v>
      </c>
      <c r="AX71" s="37">
        <v>0</v>
      </c>
      <c r="AY71" s="35">
        <v>0</v>
      </c>
      <c r="AZ71" s="35">
        <v>0</v>
      </c>
      <c r="BA71" s="35">
        <v>0</v>
      </c>
      <c r="BB71" s="35">
        <v>0</v>
      </c>
      <c r="BC71" s="35">
        <v>0</v>
      </c>
      <c r="BD71" s="35">
        <v>0</v>
      </c>
      <c r="BE71" s="35">
        <v>0</v>
      </c>
      <c r="BF71" s="35">
        <v>0</v>
      </c>
      <c r="BG71" s="35">
        <v>0</v>
      </c>
      <c r="BH71" s="35">
        <v>0</v>
      </c>
      <c r="BI71" s="35">
        <v>0</v>
      </c>
      <c r="BJ71" s="35">
        <v>0</v>
      </c>
      <c r="BK71" s="35">
        <v>0</v>
      </c>
      <c r="BL71" s="35">
        <v>0</v>
      </c>
      <c r="BM71" s="35">
        <v>0</v>
      </c>
      <c r="BN71" s="35">
        <v>0</v>
      </c>
      <c r="BO71" s="7">
        <f>SUM(K71:BN71)</f>
        <v>100</v>
      </c>
    </row>
    <row r="72" spans="1:67" x14ac:dyDescent="0.2">
      <c r="A72" s="15" t="s">
        <v>391</v>
      </c>
      <c r="B72" s="14" t="s">
        <v>390</v>
      </c>
      <c r="C72" s="14" t="s">
        <v>377</v>
      </c>
      <c r="D72" s="13">
        <v>111803.09</v>
      </c>
      <c r="E72" s="13">
        <f>ROUND(SUM($D72*1%),2)</f>
        <v>1118.03</v>
      </c>
      <c r="F72" s="13">
        <f>ROUND(SUM($D72*0.5%),2)</f>
        <v>559.02</v>
      </c>
      <c r="G72" s="13">
        <f>E72-J72</f>
        <v>0</v>
      </c>
      <c r="H72" s="13">
        <f>F72-BO72</f>
        <v>459.02</v>
      </c>
      <c r="I72" s="12">
        <f ca="1">OFFSET(INDIRECT(ADDRESS(1,MATCH($I$2,$A$1:$BN$1,0))),ROW()-1,0)</f>
        <v>1118.03</v>
      </c>
      <c r="J72" s="37">
        <v>1118.03</v>
      </c>
      <c r="K72" s="37">
        <v>0</v>
      </c>
      <c r="L72" s="37">
        <v>0</v>
      </c>
      <c r="M72" s="37">
        <v>0</v>
      </c>
      <c r="N72" s="37">
        <v>0</v>
      </c>
      <c r="O72" s="37">
        <v>0</v>
      </c>
      <c r="P72" s="37">
        <v>0</v>
      </c>
      <c r="Q72" s="37">
        <v>0</v>
      </c>
      <c r="R72" s="37">
        <v>0</v>
      </c>
      <c r="S72" s="37">
        <v>0</v>
      </c>
      <c r="T72" s="37">
        <v>0</v>
      </c>
      <c r="U72" s="37">
        <v>0</v>
      </c>
      <c r="V72" s="37">
        <v>0</v>
      </c>
      <c r="W72" s="37">
        <v>0</v>
      </c>
      <c r="X72" s="37">
        <v>0</v>
      </c>
      <c r="Y72" s="37">
        <v>0</v>
      </c>
      <c r="Z72" s="37">
        <v>0</v>
      </c>
      <c r="AA72" s="37">
        <v>0</v>
      </c>
      <c r="AB72" s="37">
        <v>0</v>
      </c>
      <c r="AC72" s="37">
        <v>0</v>
      </c>
      <c r="AD72" s="37">
        <v>0</v>
      </c>
      <c r="AE72" s="37">
        <v>0</v>
      </c>
      <c r="AF72" s="37">
        <v>0</v>
      </c>
      <c r="AG72" s="37">
        <v>0</v>
      </c>
      <c r="AH72" s="37">
        <v>0</v>
      </c>
      <c r="AI72" s="37">
        <v>0</v>
      </c>
      <c r="AJ72" s="37">
        <v>0</v>
      </c>
      <c r="AK72" s="37">
        <v>0</v>
      </c>
      <c r="AL72" s="37">
        <v>0</v>
      </c>
      <c r="AM72" s="37">
        <v>0</v>
      </c>
      <c r="AN72" s="37">
        <v>0</v>
      </c>
      <c r="AO72" s="37">
        <v>0</v>
      </c>
      <c r="AP72" s="37">
        <v>0</v>
      </c>
      <c r="AQ72" s="37">
        <v>0</v>
      </c>
      <c r="AR72" s="37">
        <v>100</v>
      </c>
      <c r="AS72" s="37">
        <v>0</v>
      </c>
      <c r="AT72" s="37">
        <v>0</v>
      </c>
      <c r="AU72" s="37">
        <v>0</v>
      </c>
      <c r="AV72" s="37">
        <v>0</v>
      </c>
      <c r="AW72" s="37">
        <v>0</v>
      </c>
      <c r="AX72" s="37">
        <v>0</v>
      </c>
      <c r="AY72" s="35">
        <v>0</v>
      </c>
      <c r="AZ72" s="35">
        <v>0</v>
      </c>
      <c r="BA72" s="35">
        <v>0</v>
      </c>
      <c r="BB72" s="35">
        <v>0</v>
      </c>
      <c r="BC72" s="35">
        <v>0</v>
      </c>
      <c r="BD72" s="35">
        <v>0</v>
      </c>
      <c r="BE72" s="35">
        <v>0</v>
      </c>
      <c r="BF72" s="35">
        <v>0</v>
      </c>
      <c r="BG72" s="35">
        <v>0</v>
      </c>
      <c r="BH72" s="35">
        <v>0</v>
      </c>
      <c r="BI72" s="35">
        <v>0</v>
      </c>
      <c r="BJ72" s="35">
        <v>0</v>
      </c>
      <c r="BK72" s="35">
        <v>0</v>
      </c>
      <c r="BL72" s="35">
        <v>0</v>
      </c>
      <c r="BM72" s="35">
        <v>0</v>
      </c>
      <c r="BN72" s="35">
        <v>0</v>
      </c>
      <c r="BO72" s="7">
        <f>SUM(K72:BN72)</f>
        <v>100</v>
      </c>
    </row>
    <row r="73" spans="1:67" x14ac:dyDescent="0.2">
      <c r="A73" s="15" t="s">
        <v>389</v>
      </c>
      <c r="B73" s="14" t="s">
        <v>388</v>
      </c>
      <c r="C73" s="14" t="s">
        <v>377</v>
      </c>
      <c r="D73" s="13">
        <v>97166.63</v>
      </c>
      <c r="E73" s="13">
        <f>ROUND(SUM($D73*1%),2)</f>
        <v>971.67</v>
      </c>
      <c r="F73" s="13">
        <f>ROUND(SUM($D73*0.5%),2)</f>
        <v>485.83</v>
      </c>
      <c r="G73" s="13">
        <f>E73-J73</f>
        <v>0</v>
      </c>
      <c r="H73" s="13">
        <f>F73-BO73</f>
        <v>485.83</v>
      </c>
      <c r="I73" s="12">
        <f ca="1">OFFSET(INDIRECT(ADDRESS(1,MATCH($I$2,$A$1:$BN$1,0))),ROW()-1,0)</f>
        <v>971.67</v>
      </c>
      <c r="J73" s="37">
        <v>971.67</v>
      </c>
      <c r="K73" s="37">
        <v>0</v>
      </c>
      <c r="L73" s="37">
        <v>0</v>
      </c>
      <c r="M73" s="37">
        <v>0</v>
      </c>
      <c r="N73" s="37">
        <v>0</v>
      </c>
      <c r="O73" s="37">
        <v>0</v>
      </c>
      <c r="P73" s="37">
        <v>0</v>
      </c>
      <c r="Q73" s="37">
        <v>0</v>
      </c>
      <c r="R73" s="37">
        <v>0</v>
      </c>
      <c r="S73" s="37">
        <v>0</v>
      </c>
      <c r="T73" s="37">
        <v>0</v>
      </c>
      <c r="U73" s="37">
        <v>0</v>
      </c>
      <c r="V73" s="37">
        <v>0</v>
      </c>
      <c r="W73" s="37">
        <v>0</v>
      </c>
      <c r="X73" s="37">
        <v>0</v>
      </c>
      <c r="Y73" s="37">
        <v>0</v>
      </c>
      <c r="Z73" s="37">
        <v>0</v>
      </c>
      <c r="AA73" s="37">
        <v>0</v>
      </c>
      <c r="AB73" s="37">
        <v>0</v>
      </c>
      <c r="AC73" s="37">
        <v>0</v>
      </c>
      <c r="AD73" s="37">
        <v>0</v>
      </c>
      <c r="AE73" s="37">
        <v>0</v>
      </c>
      <c r="AF73" s="37">
        <v>0</v>
      </c>
      <c r="AG73" s="37">
        <v>0</v>
      </c>
      <c r="AH73" s="37">
        <v>0</v>
      </c>
      <c r="AI73" s="37">
        <v>0</v>
      </c>
      <c r="AJ73" s="37">
        <v>0</v>
      </c>
      <c r="AK73" s="37">
        <v>0</v>
      </c>
      <c r="AL73" s="37">
        <v>0</v>
      </c>
      <c r="AM73" s="37">
        <v>0</v>
      </c>
      <c r="AN73" s="37">
        <v>0</v>
      </c>
      <c r="AO73" s="37">
        <v>0</v>
      </c>
      <c r="AP73" s="37">
        <v>0</v>
      </c>
      <c r="AQ73" s="37">
        <v>0</v>
      </c>
      <c r="AR73" s="37">
        <v>0</v>
      </c>
      <c r="AS73" s="37">
        <v>0</v>
      </c>
      <c r="AT73" s="37">
        <v>0</v>
      </c>
      <c r="AU73" s="37">
        <v>0</v>
      </c>
      <c r="AV73" s="37">
        <v>0</v>
      </c>
      <c r="AW73" s="37">
        <v>0</v>
      </c>
      <c r="AX73" s="37">
        <v>0</v>
      </c>
      <c r="AY73" s="35">
        <v>0</v>
      </c>
      <c r="AZ73" s="35">
        <v>0</v>
      </c>
      <c r="BA73" s="35">
        <v>0</v>
      </c>
      <c r="BB73" s="35">
        <v>0</v>
      </c>
      <c r="BC73" s="35">
        <v>0</v>
      </c>
      <c r="BD73" s="35">
        <v>0</v>
      </c>
      <c r="BE73" s="35">
        <v>0</v>
      </c>
      <c r="BF73" s="35">
        <v>0</v>
      </c>
      <c r="BG73" s="35">
        <v>0</v>
      </c>
      <c r="BH73" s="35">
        <v>0</v>
      </c>
      <c r="BI73" s="35">
        <v>0</v>
      </c>
      <c r="BJ73" s="35">
        <v>0</v>
      </c>
      <c r="BK73" s="35">
        <v>0</v>
      </c>
      <c r="BL73" s="35">
        <v>0</v>
      </c>
      <c r="BM73" s="35">
        <v>0</v>
      </c>
      <c r="BN73" s="35">
        <v>0</v>
      </c>
      <c r="BO73" s="7">
        <f>SUM(K73:BN73)</f>
        <v>0</v>
      </c>
    </row>
    <row r="74" spans="1:67" x14ac:dyDescent="0.2">
      <c r="A74" s="15" t="s">
        <v>387</v>
      </c>
      <c r="B74" s="14" t="s">
        <v>386</v>
      </c>
      <c r="C74" s="14" t="s">
        <v>377</v>
      </c>
      <c r="D74" s="13">
        <v>85563.98</v>
      </c>
      <c r="E74" s="13">
        <f>ROUND(SUM($D74*1%),2)</f>
        <v>855.64</v>
      </c>
      <c r="F74" s="13">
        <f>ROUND(SUM($D74*0.5%),2)</f>
        <v>427.82</v>
      </c>
      <c r="G74" s="13">
        <f>E74-J74</f>
        <v>427.82</v>
      </c>
      <c r="H74" s="13">
        <f>F74-BO74</f>
        <v>377.82</v>
      </c>
      <c r="I74" s="12">
        <f ca="1">OFFSET(INDIRECT(ADDRESS(1,MATCH($I$2,$A$1:$BN$1,0))),ROW()-1,0)</f>
        <v>427.82</v>
      </c>
      <c r="J74" s="37">
        <v>427.82</v>
      </c>
      <c r="K74" s="37">
        <v>0</v>
      </c>
      <c r="L74" s="37">
        <v>0</v>
      </c>
      <c r="M74" s="37">
        <v>0</v>
      </c>
      <c r="N74" s="37">
        <v>0</v>
      </c>
      <c r="O74" s="37">
        <v>0</v>
      </c>
      <c r="P74" s="37">
        <v>0</v>
      </c>
      <c r="Q74" s="37">
        <v>0</v>
      </c>
      <c r="R74" s="37">
        <v>0</v>
      </c>
      <c r="S74" s="37">
        <v>0</v>
      </c>
      <c r="T74" s="37">
        <v>0</v>
      </c>
      <c r="U74" s="37">
        <v>0</v>
      </c>
      <c r="V74" s="37">
        <v>0</v>
      </c>
      <c r="W74" s="37">
        <v>0</v>
      </c>
      <c r="X74" s="37">
        <v>0</v>
      </c>
      <c r="Y74" s="37">
        <v>0</v>
      </c>
      <c r="Z74" s="37">
        <v>0</v>
      </c>
      <c r="AA74" s="37">
        <v>0</v>
      </c>
      <c r="AB74" s="37">
        <v>0</v>
      </c>
      <c r="AC74" s="37">
        <v>0</v>
      </c>
      <c r="AD74" s="37">
        <v>0</v>
      </c>
      <c r="AE74" s="37">
        <v>0</v>
      </c>
      <c r="AF74" s="37">
        <v>0</v>
      </c>
      <c r="AG74" s="37">
        <v>0</v>
      </c>
      <c r="AH74" s="37">
        <v>0</v>
      </c>
      <c r="AI74" s="37">
        <v>0</v>
      </c>
      <c r="AJ74" s="37">
        <v>0</v>
      </c>
      <c r="AK74" s="37">
        <v>0</v>
      </c>
      <c r="AL74" s="37">
        <v>0</v>
      </c>
      <c r="AM74" s="37">
        <v>0</v>
      </c>
      <c r="AN74" s="37">
        <v>0</v>
      </c>
      <c r="AO74" s="37">
        <v>0</v>
      </c>
      <c r="AP74" s="37">
        <v>0</v>
      </c>
      <c r="AQ74" s="37">
        <v>0</v>
      </c>
      <c r="AR74" s="37">
        <v>50</v>
      </c>
      <c r="AS74" s="37">
        <v>0</v>
      </c>
      <c r="AT74" s="37">
        <v>0</v>
      </c>
      <c r="AU74" s="37">
        <v>0</v>
      </c>
      <c r="AV74" s="37">
        <v>0</v>
      </c>
      <c r="AW74" s="37">
        <v>0</v>
      </c>
      <c r="AX74" s="37">
        <v>0</v>
      </c>
      <c r="AY74" s="35">
        <v>0</v>
      </c>
      <c r="AZ74" s="35">
        <v>0</v>
      </c>
      <c r="BA74" s="35">
        <v>0</v>
      </c>
      <c r="BB74" s="35">
        <v>0</v>
      </c>
      <c r="BC74" s="35">
        <v>0</v>
      </c>
      <c r="BD74" s="35">
        <v>0</v>
      </c>
      <c r="BE74" s="35">
        <v>0</v>
      </c>
      <c r="BF74" s="35">
        <v>0</v>
      </c>
      <c r="BG74" s="35">
        <v>0</v>
      </c>
      <c r="BH74" s="35">
        <v>0</v>
      </c>
      <c r="BI74" s="35">
        <v>0</v>
      </c>
      <c r="BJ74" s="35">
        <v>0</v>
      </c>
      <c r="BK74" s="35">
        <v>0</v>
      </c>
      <c r="BL74" s="35">
        <v>0</v>
      </c>
      <c r="BM74" s="35">
        <v>0</v>
      </c>
      <c r="BN74" s="35">
        <v>0</v>
      </c>
      <c r="BO74" s="7">
        <f>SUM(K74:BN74)</f>
        <v>50</v>
      </c>
    </row>
    <row r="75" spans="1:67" x14ac:dyDescent="0.2">
      <c r="A75" s="15" t="s">
        <v>385</v>
      </c>
      <c r="B75" s="14" t="s">
        <v>384</v>
      </c>
      <c r="C75" s="14" t="s">
        <v>377</v>
      </c>
      <c r="D75" s="13">
        <v>123180.42</v>
      </c>
      <c r="E75" s="13">
        <f>ROUND(SUM($D75*1%),2)</f>
        <v>1231.8</v>
      </c>
      <c r="F75" s="13">
        <f>ROUND(SUM($D75*0.5%),2)</f>
        <v>615.9</v>
      </c>
      <c r="G75" s="13">
        <f>E75-J75</f>
        <v>731.8</v>
      </c>
      <c r="H75" s="13">
        <f>F75-BO75</f>
        <v>615.9</v>
      </c>
      <c r="I75" s="12">
        <f ca="1">OFFSET(INDIRECT(ADDRESS(1,MATCH($I$2,$A$1:$BN$1,0))),ROW()-1,0)</f>
        <v>500</v>
      </c>
      <c r="J75" s="37">
        <v>500</v>
      </c>
      <c r="K75" s="37">
        <v>0</v>
      </c>
      <c r="L75" s="37">
        <v>0</v>
      </c>
      <c r="M75" s="37">
        <v>0</v>
      </c>
      <c r="N75" s="37">
        <v>0</v>
      </c>
      <c r="O75" s="37">
        <v>0</v>
      </c>
      <c r="P75" s="37">
        <v>0</v>
      </c>
      <c r="Q75" s="37">
        <v>0</v>
      </c>
      <c r="R75" s="37">
        <v>0</v>
      </c>
      <c r="S75" s="37">
        <v>0</v>
      </c>
      <c r="T75" s="37">
        <v>0</v>
      </c>
      <c r="U75" s="37">
        <v>0</v>
      </c>
      <c r="V75" s="37">
        <v>0</v>
      </c>
      <c r="W75" s="37">
        <v>0</v>
      </c>
      <c r="X75" s="37">
        <v>0</v>
      </c>
      <c r="Y75" s="37">
        <v>0</v>
      </c>
      <c r="Z75" s="37">
        <v>0</v>
      </c>
      <c r="AA75" s="37">
        <v>0</v>
      </c>
      <c r="AB75" s="37">
        <v>0</v>
      </c>
      <c r="AC75" s="37">
        <v>0</v>
      </c>
      <c r="AD75" s="37">
        <v>0</v>
      </c>
      <c r="AE75" s="37">
        <v>0</v>
      </c>
      <c r="AF75" s="37">
        <v>0</v>
      </c>
      <c r="AG75" s="37">
        <v>0</v>
      </c>
      <c r="AH75" s="37">
        <v>0</v>
      </c>
      <c r="AI75" s="37">
        <v>0</v>
      </c>
      <c r="AJ75" s="37">
        <v>0</v>
      </c>
      <c r="AK75" s="37">
        <v>0</v>
      </c>
      <c r="AL75" s="37">
        <v>0</v>
      </c>
      <c r="AM75" s="37">
        <v>0</v>
      </c>
      <c r="AN75" s="37">
        <v>0</v>
      </c>
      <c r="AO75" s="37">
        <v>0</v>
      </c>
      <c r="AP75" s="37">
        <v>0</v>
      </c>
      <c r="AQ75" s="37">
        <v>0</v>
      </c>
      <c r="AR75" s="37">
        <v>0</v>
      </c>
      <c r="AS75" s="37">
        <v>0</v>
      </c>
      <c r="AT75" s="37">
        <v>0</v>
      </c>
      <c r="AU75" s="37">
        <v>0</v>
      </c>
      <c r="AV75" s="37">
        <v>0</v>
      </c>
      <c r="AW75" s="37">
        <v>0</v>
      </c>
      <c r="AX75" s="37">
        <v>0</v>
      </c>
      <c r="AY75" s="35">
        <v>0</v>
      </c>
      <c r="AZ75" s="35">
        <v>0</v>
      </c>
      <c r="BA75" s="35">
        <v>0</v>
      </c>
      <c r="BB75" s="35">
        <v>0</v>
      </c>
      <c r="BC75" s="35">
        <v>0</v>
      </c>
      <c r="BD75" s="35">
        <v>0</v>
      </c>
      <c r="BE75" s="35">
        <v>0</v>
      </c>
      <c r="BF75" s="35">
        <v>0</v>
      </c>
      <c r="BG75" s="35">
        <v>0</v>
      </c>
      <c r="BH75" s="35">
        <v>0</v>
      </c>
      <c r="BI75" s="35">
        <v>0</v>
      </c>
      <c r="BJ75" s="35">
        <v>0</v>
      </c>
      <c r="BK75" s="35">
        <v>0</v>
      </c>
      <c r="BL75" s="35">
        <v>0</v>
      </c>
      <c r="BM75" s="35">
        <v>0</v>
      </c>
      <c r="BN75" s="35">
        <v>0</v>
      </c>
      <c r="BO75" s="7">
        <f>SUM(K75:BN75)</f>
        <v>0</v>
      </c>
    </row>
    <row r="76" spans="1:67" x14ac:dyDescent="0.2">
      <c r="A76" s="15" t="s">
        <v>383</v>
      </c>
      <c r="B76" s="14" t="s">
        <v>382</v>
      </c>
      <c r="C76" s="14" t="s">
        <v>377</v>
      </c>
      <c r="D76" s="13">
        <v>76130.960000000006</v>
      </c>
      <c r="E76" s="13">
        <f>ROUND(SUM($D76*1%),2)</f>
        <v>761.31</v>
      </c>
      <c r="F76" s="13">
        <f>ROUND(SUM($D76*0.5%),2)</f>
        <v>380.65</v>
      </c>
      <c r="G76" s="13">
        <f>E76-J76</f>
        <v>0</v>
      </c>
      <c r="H76" s="13">
        <f>F76-BO76</f>
        <v>380.65</v>
      </c>
      <c r="I76" s="12">
        <f ca="1">OFFSET(INDIRECT(ADDRESS(1,MATCH($I$2,$A$1:$BN$1,0))),ROW()-1,0)</f>
        <v>761.31</v>
      </c>
      <c r="J76" s="37">
        <v>761.31</v>
      </c>
      <c r="K76" s="37">
        <v>0</v>
      </c>
      <c r="L76" s="37">
        <v>0</v>
      </c>
      <c r="M76" s="37">
        <v>0</v>
      </c>
      <c r="N76" s="37">
        <v>0</v>
      </c>
      <c r="O76" s="37">
        <v>0</v>
      </c>
      <c r="P76" s="37">
        <v>0</v>
      </c>
      <c r="Q76" s="37">
        <v>0</v>
      </c>
      <c r="R76" s="37">
        <v>0</v>
      </c>
      <c r="S76" s="37">
        <v>0</v>
      </c>
      <c r="T76" s="37">
        <v>0</v>
      </c>
      <c r="U76" s="37">
        <v>0</v>
      </c>
      <c r="V76" s="37">
        <v>0</v>
      </c>
      <c r="W76" s="37">
        <v>0</v>
      </c>
      <c r="X76" s="37">
        <v>0</v>
      </c>
      <c r="Y76" s="37">
        <v>0</v>
      </c>
      <c r="Z76" s="37">
        <v>0</v>
      </c>
      <c r="AA76" s="37">
        <v>0</v>
      </c>
      <c r="AB76" s="37">
        <v>0</v>
      </c>
      <c r="AC76" s="37">
        <v>0</v>
      </c>
      <c r="AD76" s="37">
        <v>0</v>
      </c>
      <c r="AE76" s="37">
        <v>0</v>
      </c>
      <c r="AF76" s="37">
        <v>0</v>
      </c>
      <c r="AG76" s="37">
        <v>0</v>
      </c>
      <c r="AH76" s="37">
        <v>0</v>
      </c>
      <c r="AI76" s="37">
        <v>0</v>
      </c>
      <c r="AJ76" s="37">
        <v>0</v>
      </c>
      <c r="AK76" s="37">
        <v>0</v>
      </c>
      <c r="AL76" s="37">
        <v>0</v>
      </c>
      <c r="AM76" s="37">
        <v>0</v>
      </c>
      <c r="AN76" s="37">
        <v>0</v>
      </c>
      <c r="AO76" s="37">
        <v>0</v>
      </c>
      <c r="AP76" s="37">
        <v>0</v>
      </c>
      <c r="AQ76" s="37">
        <v>0</v>
      </c>
      <c r="AR76" s="37">
        <v>0</v>
      </c>
      <c r="AS76" s="37">
        <v>0</v>
      </c>
      <c r="AT76" s="37">
        <v>0</v>
      </c>
      <c r="AU76" s="37">
        <v>0</v>
      </c>
      <c r="AV76" s="37">
        <v>0</v>
      </c>
      <c r="AW76" s="37">
        <v>0</v>
      </c>
      <c r="AX76" s="37">
        <v>0</v>
      </c>
      <c r="AY76" s="35">
        <v>0</v>
      </c>
      <c r="AZ76" s="35">
        <v>0</v>
      </c>
      <c r="BA76" s="35">
        <v>0</v>
      </c>
      <c r="BB76" s="35">
        <v>0</v>
      </c>
      <c r="BC76" s="35">
        <v>0</v>
      </c>
      <c r="BD76" s="35">
        <v>0</v>
      </c>
      <c r="BE76" s="35">
        <v>0</v>
      </c>
      <c r="BF76" s="35">
        <v>0</v>
      </c>
      <c r="BG76" s="35">
        <v>0</v>
      </c>
      <c r="BH76" s="35">
        <v>0</v>
      </c>
      <c r="BI76" s="35">
        <v>0</v>
      </c>
      <c r="BJ76" s="35">
        <v>0</v>
      </c>
      <c r="BK76" s="35">
        <v>0</v>
      </c>
      <c r="BL76" s="35">
        <v>0</v>
      </c>
      <c r="BM76" s="35">
        <v>0</v>
      </c>
      <c r="BN76" s="35">
        <v>0</v>
      </c>
      <c r="BO76" s="7">
        <f>SUM(K76:BN76)</f>
        <v>0</v>
      </c>
    </row>
    <row r="77" spans="1:67" x14ac:dyDescent="0.2">
      <c r="A77" s="15" t="s">
        <v>381</v>
      </c>
      <c r="B77" s="14" t="s">
        <v>380</v>
      </c>
      <c r="C77" s="14" t="s">
        <v>377</v>
      </c>
      <c r="D77" s="13">
        <v>86142.35</v>
      </c>
      <c r="E77" s="13">
        <f>ROUND(SUM($D77*1%),2)</f>
        <v>861.42</v>
      </c>
      <c r="F77" s="13">
        <f>ROUND(SUM($D77*0.5%),2)</f>
        <v>430.71</v>
      </c>
      <c r="G77" s="13">
        <f>E77-J77</f>
        <v>0</v>
      </c>
      <c r="H77" s="13">
        <f>F77-BO77</f>
        <v>330.71</v>
      </c>
      <c r="I77" s="12">
        <f ca="1">OFFSET(INDIRECT(ADDRESS(1,MATCH($I$2,$A$1:$BN$1,0))),ROW()-1,0)</f>
        <v>861.42</v>
      </c>
      <c r="J77" s="37">
        <v>861.42</v>
      </c>
      <c r="K77" s="37">
        <v>0</v>
      </c>
      <c r="L77" s="37">
        <v>0</v>
      </c>
      <c r="M77" s="37">
        <v>0</v>
      </c>
      <c r="N77" s="37">
        <v>0</v>
      </c>
      <c r="O77" s="37">
        <v>0</v>
      </c>
      <c r="P77" s="37">
        <v>0</v>
      </c>
      <c r="Q77" s="37">
        <v>0</v>
      </c>
      <c r="R77" s="37">
        <v>0</v>
      </c>
      <c r="S77" s="37">
        <v>0</v>
      </c>
      <c r="T77" s="37">
        <v>0</v>
      </c>
      <c r="U77" s="37">
        <v>0</v>
      </c>
      <c r="V77" s="37">
        <v>0</v>
      </c>
      <c r="W77" s="37">
        <v>0</v>
      </c>
      <c r="X77" s="37">
        <v>0</v>
      </c>
      <c r="Y77" s="37">
        <v>0</v>
      </c>
      <c r="Z77" s="37">
        <v>0</v>
      </c>
      <c r="AA77" s="37">
        <v>0</v>
      </c>
      <c r="AB77" s="37">
        <v>0</v>
      </c>
      <c r="AC77" s="37">
        <v>0</v>
      </c>
      <c r="AD77" s="37">
        <v>0</v>
      </c>
      <c r="AE77" s="37">
        <v>0</v>
      </c>
      <c r="AF77" s="37">
        <v>0</v>
      </c>
      <c r="AG77" s="37">
        <v>0</v>
      </c>
      <c r="AH77" s="37">
        <v>0</v>
      </c>
      <c r="AI77" s="37">
        <v>0</v>
      </c>
      <c r="AJ77" s="37">
        <v>0</v>
      </c>
      <c r="AK77" s="37">
        <v>0</v>
      </c>
      <c r="AL77" s="37">
        <v>0</v>
      </c>
      <c r="AM77" s="37">
        <v>0</v>
      </c>
      <c r="AN77" s="37">
        <v>0</v>
      </c>
      <c r="AO77" s="37">
        <v>0</v>
      </c>
      <c r="AP77" s="37">
        <v>0</v>
      </c>
      <c r="AQ77" s="37">
        <v>0</v>
      </c>
      <c r="AR77" s="37">
        <v>100</v>
      </c>
      <c r="AS77" s="37">
        <v>0</v>
      </c>
      <c r="AT77" s="37">
        <v>0</v>
      </c>
      <c r="AU77" s="37">
        <v>0</v>
      </c>
      <c r="AV77" s="37">
        <v>0</v>
      </c>
      <c r="AW77" s="37">
        <v>0</v>
      </c>
      <c r="AX77" s="37">
        <v>0</v>
      </c>
      <c r="AY77" s="35">
        <v>0</v>
      </c>
      <c r="AZ77" s="35">
        <v>0</v>
      </c>
      <c r="BA77" s="35">
        <v>0</v>
      </c>
      <c r="BB77" s="35">
        <v>0</v>
      </c>
      <c r="BC77" s="35">
        <v>0</v>
      </c>
      <c r="BD77" s="35">
        <v>0</v>
      </c>
      <c r="BE77" s="35">
        <v>0</v>
      </c>
      <c r="BF77" s="35">
        <v>0</v>
      </c>
      <c r="BG77" s="35">
        <v>0</v>
      </c>
      <c r="BH77" s="35">
        <v>0</v>
      </c>
      <c r="BI77" s="35">
        <v>0</v>
      </c>
      <c r="BJ77" s="35">
        <v>0</v>
      </c>
      <c r="BK77" s="35">
        <v>0</v>
      </c>
      <c r="BL77" s="35">
        <v>0</v>
      </c>
      <c r="BM77" s="35">
        <v>0</v>
      </c>
      <c r="BN77" s="35">
        <v>0</v>
      </c>
      <c r="BO77" s="7">
        <f>SUM(K77:BN77)</f>
        <v>100</v>
      </c>
    </row>
    <row r="78" spans="1:67" x14ac:dyDescent="0.2">
      <c r="A78" s="15" t="s">
        <v>379</v>
      </c>
      <c r="B78" s="14" t="s">
        <v>378</v>
      </c>
      <c r="C78" s="14" t="s">
        <v>377</v>
      </c>
      <c r="D78" s="13">
        <v>74900.429999999993</v>
      </c>
      <c r="E78" s="13">
        <f>ROUND(SUM($D78*1%),2)</f>
        <v>749</v>
      </c>
      <c r="F78" s="13">
        <f>ROUND(SUM($D78*0.5%),2)</f>
        <v>374.5</v>
      </c>
      <c r="G78" s="13">
        <f>E78-J78</f>
        <v>0</v>
      </c>
      <c r="H78" s="13">
        <f>F78-BO78</f>
        <v>74.5</v>
      </c>
      <c r="I78" s="12">
        <f ca="1">OFFSET(INDIRECT(ADDRESS(1,MATCH($I$2,$A$1:$BN$1,0))),ROW()-1,0)</f>
        <v>749</v>
      </c>
      <c r="J78" s="37">
        <v>749</v>
      </c>
      <c r="K78" s="37">
        <v>0</v>
      </c>
      <c r="L78" s="37">
        <v>300</v>
      </c>
      <c r="M78" s="37">
        <v>0</v>
      </c>
      <c r="N78" s="37">
        <v>0</v>
      </c>
      <c r="O78" s="37">
        <v>0</v>
      </c>
      <c r="P78" s="37">
        <v>0</v>
      </c>
      <c r="Q78" s="37">
        <v>0</v>
      </c>
      <c r="R78" s="37">
        <v>0</v>
      </c>
      <c r="S78" s="37">
        <v>0</v>
      </c>
      <c r="T78" s="37">
        <v>0</v>
      </c>
      <c r="U78" s="37">
        <v>0</v>
      </c>
      <c r="V78" s="37">
        <v>0</v>
      </c>
      <c r="W78" s="37">
        <v>0</v>
      </c>
      <c r="X78" s="37">
        <v>0</v>
      </c>
      <c r="Y78" s="37">
        <v>0</v>
      </c>
      <c r="Z78" s="37">
        <v>0</v>
      </c>
      <c r="AA78" s="37">
        <v>0</v>
      </c>
      <c r="AB78" s="37">
        <v>0</v>
      </c>
      <c r="AC78" s="37">
        <v>0</v>
      </c>
      <c r="AD78" s="37">
        <v>0</v>
      </c>
      <c r="AE78" s="37">
        <v>0</v>
      </c>
      <c r="AF78" s="37">
        <v>0</v>
      </c>
      <c r="AG78" s="37">
        <v>0</v>
      </c>
      <c r="AH78" s="37">
        <v>0</v>
      </c>
      <c r="AI78" s="37">
        <v>0</v>
      </c>
      <c r="AJ78" s="37">
        <v>0</v>
      </c>
      <c r="AK78" s="37">
        <v>0</v>
      </c>
      <c r="AL78" s="37">
        <v>0</v>
      </c>
      <c r="AM78" s="37">
        <v>0</v>
      </c>
      <c r="AN78" s="37">
        <v>0</v>
      </c>
      <c r="AO78" s="37">
        <v>0</v>
      </c>
      <c r="AP78" s="37">
        <v>0</v>
      </c>
      <c r="AQ78" s="37">
        <v>0</v>
      </c>
      <c r="AR78" s="37">
        <v>0</v>
      </c>
      <c r="AS78" s="37">
        <v>0</v>
      </c>
      <c r="AT78" s="37">
        <v>0</v>
      </c>
      <c r="AU78" s="37">
        <v>0</v>
      </c>
      <c r="AV78" s="37">
        <v>0</v>
      </c>
      <c r="AW78" s="37">
        <v>0</v>
      </c>
      <c r="AX78" s="37">
        <v>0</v>
      </c>
      <c r="AY78" s="35">
        <v>0</v>
      </c>
      <c r="AZ78" s="35">
        <v>0</v>
      </c>
      <c r="BA78" s="35">
        <v>0</v>
      </c>
      <c r="BB78" s="35">
        <v>0</v>
      </c>
      <c r="BC78" s="35">
        <v>0</v>
      </c>
      <c r="BD78" s="35">
        <v>0</v>
      </c>
      <c r="BE78" s="35">
        <v>0</v>
      </c>
      <c r="BF78" s="35">
        <v>0</v>
      </c>
      <c r="BG78" s="35">
        <v>0</v>
      </c>
      <c r="BH78" s="35">
        <v>0</v>
      </c>
      <c r="BI78" s="35">
        <v>0</v>
      </c>
      <c r="BJ78" s="35">
        <v>0</v>
      </c>
      <c r="BK78" s="35">
        <v>0</v>
      </c>
      <c r="BL78" s="35">
        <v>0</v>
      </c>
      <c r="BM78" s="35">
        <v>0</v>
      </c>
      <c r="BN78" s="35">
        <v>0</v>
      </c>
      <c r="BO78" s="7">
        <f>SUM(K78:BN78)</f>
        <v>300</v>
      </c>
    </row>
    <row r="79" spans="1:67" x14ac:dyDescent="0.2">
      <c r="A79" s="15" t="s">
        <v>376</v>
      </c>
      <c r="B79" s="14" t="s">
        <v>331</v>
      </c>
      <c r="C79" s="14" t="s">
        <v>331</v>
      </c>
      <c r="D79" s="13">
        <v>241926.96</v>
      </c>
      <c r="E79" s="13">
        <f>ROUND(SUM($D79*1%),2)</f>
        <v>2419.27</v>
      </c>
      <c r="F79" s="13">
        <f>ROUND(SUM($D79*0.5%),2)</f>
        <v>1209.6300000000001</v>
      </c>
      <c r="G79" s="13">
        <f>E79-J79</f>
        <v>1419.27</v>
      </c>
      <c r="H79" s="13">
        <f>F79-BO79</f>
        <v>222.03000000000009</v>
      </c>
      <c r="I79" s="12">
        <f ca="1">OFFSET(INDIRECT(ADDRESS(1,MATCH($I$2,$A$1:$BN$1,0))),ROW()-1,0)</f>
        <v>1000</v>
      </c>
      <c r="J79" s="37">
        <v>1000</v>
      </c>
      <c r="K79" s="37">
        <v>0</v>
      </c>
      <c r="L79" s="37">
        <v>0</v>
      </c>
      <c r="M79" s="37">
        <v>0</v>
      </c>
      <c r="N79" s="37">
        <v>0</v>
      </c>
      <c r="O79" s="37">
        <v>0</v>
      </c>
      <c r="P79" s="37">
        <v>0</v>
      </c>
      <c r="Q79" s="37">
        <v>0</v>
      </c>
      <c r="R79" s="37">
        <v>987.6</v>
      </c>
      <c r="S79" s="37">
        <v>0</v>
      </c>
      <c r="T79" s="37">
        <v>0</v>
      </c>
      <c r="U79" s="37">
        <v>0</v>
      </c>
      <c r="V79" s="37">
        <v>0</v>
      </c>
      <c r="W79" s="37">
        <v>0</v>
      </c>
      <c r="X79" s="37">
        <v>0</v>
      </c>
      <c r="Y79" s="37">
        <v>0</v>
      </c>
      <c r="Z79" s="37">
        <v>0</v>
      </c>
      <c r="AA79" s="37">
        <v>0</v>
      </c>
      <c r="AB79" s="37">
        <v>0</v>
      </c>
      <c r="AC79" s="37">
        <v>0</v>
      </c>
      <c r="AD79" s="37">
        <v>0</v>
      </c>
      <c r="AE79" s="37">
        <v>0</v>
      </c>
      <c r="AF79" s="37">
        <v>0</v>
      </c>
      <c r="AG79" s="37">
        <v>0</v>
      </c>
      <c r="AH79" s="37">
        <v>0</v>
      </c>
      <c r="AI79" s="37">
        <v>0</v>
      </c>
      <c r="AJ79" s="37">
        <v>0</v>
      </c>
      <c r="AK79" s="37">
        <v>0</v>
      </c>
      <c r="AL79" s="37">
        <v>0</v>
      </c>
      <c r="AM79" s="37">
        <v>0</v>
      </c>
      <c r="AN79" s="37">
        <v>0</v>
      </c>
      <c r="AO79" s="37">
        <v>0</v>
      </c>
      <c r="AP79" s="37">
        <v>0</v>
      </c>
      <c r="AQ79" s="37">
        <v>0</v>
      </c>
      <c r="AR79" s="37">
        <v>0</v>
      </c>
      <c r="AS79" s="37">
        <v>0</v>
      </c>
      <c r="AT79" s="37">
        <v>0</v>
      </c>
      <c r="AU79" s="37">
        <v>0</v>
      </c>
      <c r="AV79" s="37">
        <v>0</v>
      </c>
      <c r="AW79" s="37">
        <v>0</v>
      </c>
      <c r="AX79" s="37">
        <v>0</v>
      </c>
      <c r="AY79" s="35">
        <v>0</v>
      </c>
      <c r="AZ79" s="35">
        <v>0</v>
      </c>
      <c r="BA79" s="35">
        <v>0</v>
      </c>
      <c r="BB79" s="35">
        <v>0</v>
      </c>
      <c r="BC79" s="35">
        <v>0</v>
      </c>
      <c r="BD79" s="35">
        <v>0</v>
      </c>
      <c r="BE79" s="35">
        <v>0</v>
      </c>
      <c r="BF79" s="35">
        <v>0</v>
      </c>
      <c r="BG79" s="35">
        <v>0</v>
      </c>
      <c r="BH79" s="35">
        <v>0</v>
      </c>
      <c r="BI79" s="35">
        <v>0</v>
      </c>
      <c r="BJ79" s="35">
        <v>0</v>
      </c>
      <c r="BK79" s="35">
        <v>0</v>
      </c>
      <c r="BL79" s="35">
        <v>0</v>
      </c>
      <c r="BM79" s="35">
        <v>0</v>
      </c>
      <c r="BN79" s="35">
        <v>0</v>
      </c>
      <c r="BO79" s="7">
        <f>SUM(K79:BN79)</f>
        <v>987.6</v>
      </c>
    </row>
    <row r="80" spans="1:67" x14ac:dyDescent="0.2">
      <c r="A80" s="15" t="s">
        <v>375</v>
      </c>
      <c r="B80" s="14" t="s">
        <v>374</v>
      </c>
      <c r="C80" s="14" t="s">
        <v>331</v>
      </c>
      <c r="D80" s="13">
        <v>277053.13</v>
      </c>
      <c r="E80" s="13">
        <f>ROUND(SUM($D80*1%),2)</f>
        <v>2770.53</v>
      </c>
      <c r="F80" s="13">
        <f>ROUND(SUM($D80*0.5%),2)</f>
        <v>1385.27</v>
      </c>
      <c r="G80" s="13">
        <f>E80-J80</f>
        <v>1770.5300000000002</v>
      </c>
      <c r="H80" s="13">
        <f>F80-BO80</f>
        <v>386.49</v>
      </c>
      <c r="I80" s="12">
        <f ca="1">OFFSET(INDIRECT(ADDRESS(1,MATCH($I$2,$A$1:$BN$1,0))),ROW()-1,0)</f>
        <v>1000</v>
      </c>
      <c r="J80" s="37">
        <v>1000</v>
      </c>
      <c r="K80" s="37">
        <v>0</v>
      </c>
      <c r="L80" s="37">
        <v>0</v>
      </c>
      <c r="M80" s="37">
        <v>0</v>
      </c>
      <c r="N80" s="37">
        <v>0</v>
      </c>
      <c r="O80" s="37">
        <v>0</v>
      </c>
      <c r="P80" s="37">
        <v>0</v>
      </c>
      <c r="Q80" s="37">
        <v>0</v>
      </c>
      <c r="R80" s="37">
        <v>998.78</v>
      </c>
      <c r="S80" s="37">
        <v>0</v>
      </c>
      <c r="T80" s="37">
        <v>0</v>
      </c>
      <c r="U80" s="37">
        <v>0</v>
      </c>
      <c r="V80" s="37">
        <v>0</v>
      </c>
      <c r="W80" s="37">
        <v>0</v>
      </c>
      <c r="X80" s="37">
        <v>0</v>
      </c>
      <c r="Y80" s="37">
        <v>0</v>
      </c>
      <c r="Z80" s="37">
        <v>0</v>
      </c>
      <c r="AA80" s="37">
        <v>0</v>
      </c>
      <c r="AB80" s="37">
        <v>0</v>
      </c>
      <c r="AC80" s="37">
        <v>0</v>
      </c>
      <c r="AD80" s="37">
        <v>0</v>
      </c>
      <c r="AE80" s="37">
        <v>0</v>
      </c>
      <c r="AF80" s="37">
        <v>0</v>
      </c>
      <c r="AG80" s="37">
        <v>0</v>
      </c>
      <c r="AH80" s="37">
        <v>0</v>
      </c>
      <c r="AI80" s="37">
        <v>0</v>
      </c>
      <c r="AJ80" s="37">
        <v>0</v>
      </c>
      <c r="AK80" s="37">
        <v>0</v>
      </c>
      <c r="AL80" s="37">
        <v>0</v>
      </c>
      <c r="AM80" s="37">
        <v>0</v>
      </c>
      <c r="AN80" s="37">
        <v>0</v>
      </c>
      <c r="AO80" s="37">
        <v>0</v>
      </c>
      <c r="AP80" s="37">
        <v>0</v>
      </c>
      <c r="AQ80" s="37">
        <v>0</v>
      </c>
      <c r="AR80" s="37">
        <v>0</v>
      </c>
      <c r="AS80" s="37">
        <v>0</v>
      </c>
      <c r="AT80" s="37">
        <v>0</v>
      </c>
      <c r="AU80" s="37">
        <v>0</v>
      </c>
      <c r="AV80" s="37">
        <v>0</v>
      </c>
      <c r="AW80" s="37">
        <v>0</v>
      </c>
      <c r="AX80" s="37">
        <v>0</v>
      </c>
      <c r="AY80" s="35">
        <v>0</v>
      </c>
      <c r="AZ80" s="35">
        <v>0</v>
      </c>
      <c r="BA80" s="35">
        <v>0</v>
      </c>
      <c r="BB80" s="35">
        <v>0</v>
      </c>
      <c r="BC80" s="35">
        <v>0</v>
      </c>
      <c r="BD80" s="35">
        <v>0</v>
      </c>
      <c r="BE80" s="35">
        <v>0</v>
      </c>
      <c r="BF80" s="35">
        <v>0</v>
      </c>
      <c r="BG80" s="35">
        <v>0</v>
      </c>
      <c r="BH80" s="35">
        <v>0</v>
      </c>
      <c r="BI80" s="35">
        <v>0</v>
      </c>
      <c r="BJ80" s="35">
        <v>0</v>
      </c>
      <c r="BK80" s="35">
        <v>0</v>
      </c>
      <c r="BL80" s="35">
        <v>0</v>
      </c>
      <c r="BM80" s="35">
        <v>0</v>
      </c>
      <c r="BN80" s="35">
        <v>0</v>
      </c>
      <c r="BO80" s="7">
        <f>SUM(K80:BN80)</f>
        <v>998.78</v>
      </c>
    </row>
    <row r="81" spans="1:67" x14ac:dyDescent="0.2">
      <c r="A81" s="15" t="s">
        <v>373</v>
      </c>
      <c r="B81" s="14" t="s">
        <v>372</v>
      </c>
      <c r="C81" s="14" t="s">
        <v>331</v>
      </c>
      <c r="D81" s="13">
        <v>158938.62</v>
      </c>
      <c r="E81" s="13">
        <f>ROUND(SUM($D81*1%),2)</f>
        <v>1589.39</v>
      </c>
      <c r="F81" s="13">
        <f>ROUND(SUM($D81*0.5%),2)</f>
        <v>794.69</v>
      </c>
      <c r="G81" s="13">
        <f>E81-J81</f>
        <v>397.35000000000014</v>
      </c>
      <c r="H81" s="13">
        <f>F81-BO81</f>
        <v>594.69000000000005</v>
      </c>
      <c r="I81" s="12">
        <f ca="1">OFFSET(INDIRECT(ADDRESS(1,MATCH($I$2,$A$1:$BN$1,0))),ROW()-1,0)</f>
        <v>1192.04</v>
      </c>
      <c r="J81" s="37">
        <v>1192.04</v>
      </c>
      <c r="K81" s="37">
        <v>0</v>
      </c>
      <c r="L81" s="37">
        <v>0</v>
      </c>
      <c r="M81" s="37">
        <v>0</v>
      </c>
      <c r="N81" s="37">
        <v>0</v>
      </c>
      <c r="O81" s="37">
        <v>0</v>
      </c>
      <c r="P81" s="37">
        <v>0</v>
      </c>
      <c r="Q81" s="37">
        <v>0</v>
      </c>
      <c r="R81" s="37">
        <v>200</v>
      </c>
      <c r="S81" s="37">
        <v>0</v>
      </c>
      <c r="T81" s="37">
        <v>0</v>
      </c>
      <c r="U81" s="37">
        <v>0</v>
      </c>
      <c r="V81" s="37">
        <v>0</v>
      </c>
      <c r="W81" s="37">
        <v>0</v>
      </c>
      <c r="X81" s="37">
        <v>0</v>
      </c>
      <c r="Y81" s="37">
        <v>0</v>
      </c>
      <c r="Z81" s="37">
        <v>0</v>
      </c>
      <c r="AA81" s="37">
        <v>0</v>
      </c>
      <c r="AB81" s="37">
        <v>0</v>
      </c>
      <c r="AC81" s="37">
        <v>0</v>
      </c>
      <c r="AD81" s="37">
        <v>0</v>
      </c>
      <c r="AE81" s="37">
        <v>0</v>
      </c>
      <c r="AF81" s="37">
        <v>0</v>
      </c>
      <c r="AG81" s="37">
        <v>0</v>
      </c>
      <c r="AH81" s="37">
        <v>0</v>
      </c>
      <c r="AI81" s="37">
        <v>0</v>
      </c>
      <c r="AJ81" s="37">
        <v>0</v>
      </c>
      <c r="AK81" s="37">
        <v>0</v>
      </c>
      <c r="AL81" s="37">
        <v>0</v>
      </c>
      <c r="AM81" s="37">
        <v>0</v>
      </c>
      <c r="AN81" s="37">
        <v>0</v>
      </c>
      <c r="AO81" s="37">
        <v>0</v>
      </c>
      <c r="AP81" s="37">
        <v>0</v>
      </c>
      <c r="AQ81" s="37">
        <v>0</v>
      </c>
      <c r="AR81" s="37">
        <v>0</v>
      </c>
      <c r="AS81" s="37">
        <v>0</v>
      </c>
      <c r="AT81" s="37">
        <v>0</v>
      </c>
      <c r="AU81" s="37">
        <v>0</v>
      </c>
      <c r="AV81" s="37">
        <v>0</v>
      </c>
      <c r="AW81" s="37">
        <v>0</v>
      </c>
      <c r="AX81" s="37">
        <v>0</v>
      </c>
      <c r="AY81" s="35">
        <v>0</v>
      </c>
      <c r="AZ81" s="35">
        <v>0</v>
      </c>
      <c r="BA81" s="35">
        <v>0</v>
      </c>
      <c r="BB81" s="35">
        <v>0</v>
      </c>
      <c r="BC81" s="35">
        <v>0</v>
      </c>
      <c r="BD81" s="35">
        <v>0</v>
      </c>
      <c r="BE81" s="35">
        <v>0</v>
      </c>
      <c r="BF81" s="35">
        <v>0</v>
      </c>
      <c r="BG81" s="35">
        <v>0</v>
      </c>
      <c r="BH81" s="35">
        <v>0</v>
      </c>
      <c r="BI81" s="35">
        <v>0</v>
      </c>
      <c r="BJ81" s="35">
        <v>0</v>
      </c>
      <c r="BK81" s="35">
        <v>0</v>
      </c>
      <c r="BL81" s="35">
        <v>0</v>
      </c>
      <c r="BM81" s="35">
        <v>0</v>
      </c>
      <c r="BN81" s="35">
        <v>0</v>
      </c>
      <c r="BO81" s="7">
        <f>SUM(K81:BN81)</f>
        <v>200</v>
      </c>
    </row>
    <row r="82" spans="1:67" x14ac:dyDescent="0.2">
      <c r="A82" s="15" t="s">
        <v>371</v>
      </c>
      <c r="B82" s="14" t="s">
        <v>370</v>
      </c>
      <c r="C82" s="14" t="s">
        <v>331</v>
      </c>
      <c r="D82" s="13">
        <v>134382.73000000001</v>
      </c>
      <c r="E82" s="13">
        <f>ROUND(SUM($D82*1%),2)</f>
        <v>1343.83</v>
      </c>
      <c r="F82" s="13">
        <f>ROUND(SUM($D82*0.5%),2)</f>
        <v>671.91</v>
      </c>
      <c r="G82" s="13">
        <f>E82-J82</f>
        <v>0</v>
      </c>
      <c r="H82" s="13">
        <f>F82-BO82</f>
        <v>671.91</v>
      </c>
      <c r="I82" s="12">
        <f ca="1">OFFSET(INDIRECT(ADDRESS(1,MATCH($I$2,$A$1:$BN$1,0))),ROW()-1,0)</f>
        <v>1343.83</v>
      </c>
      <c r="J82" s="37">
        <v>1343.83</v>
      </c>
      <c r="K82" s="37">
        <v>0</v>
      </c>
      <c r="L82" s="37">
        <v>0</v>
      </c>
      <c r="M82" s="37">
        <v>0</v>
      </c>
      <c r="N82" s="37">
        <v>0</v>
      </c>
      <c r="O82" s="37">
        <v>0</v>
      </c>
      <c r="P82" s="37">
        <v>0</v>
      </c>
      <c r="Q82" s="37">
        <v>0</v>
      </c>
      <c r="R82" s="37">
        <v>0</v>
      </c>
      <c r="S82" s="37">
        <v>0</v>
      </c>
      <c r="T82" s="37">
        <v>0</v>
      </c>
      <c r="U82" s="37">
        <v>0</v>
      </c>
      <c r="V82" s="37">
        <v>0</v>
      </c>
      <c r="W82" s="37">
        <v>0</v>
      </c>
      <c r="X82" s="37">
        <v>0</v>
      </c>
      <c r="Y82" s="37">
        <v>0</v>
      </c>
      <c r="Z82" s="37">
        <v>0</v>
      </c>
      <c r="AA82" s="37">
        <v>0</v>
      </c>
      <c r="AB82" s="37">
        <v>0</v>
      </c>
      <c r="AC82" s="37">
        <v>0</v>
      </c>
      <c r="AD82" s="37">
        <v>0</v>
      </c>
      <c r="AE82" s="37">
        <v>0</v>
      </c>
      <c r="AF82" s="37">
        <v>0</v>
      </c>
      <c r="AG82" s="37">
        <v>0</v>
      </c>
      <c r="AH82" s="37">
        <v>0</v>
      </c>
      <c r="AI82" s="37">
        <v>0</v>
      </c>
      <c r="AJ82" s="37">
        <v>0</v>
      </c>
      <c r="AK82" s="37">
        <v>0</v>
      </c>
      <c r="AL82" s="37">
        <v>0</v>
      </c>
      <c r="AM82" s="37">
        <v>0</v>
      </c>
      <c r="AN82" s="37">
        <v>0</v>
      </c>
      <c r="AO82" s="37">
        <v>0</v>
      </c>
      <c r="AP82" s="37">
        <v>0</v>
      </c>
      <c r="AQ82" s="37">
        <v>0</v>
      </c>
      <c r="AR82" s="37">
        <v>0</v>
      </c>
      <c r="AS82" s="37">
        <v>0</v>
      </c>
      <c r="AT82" s="37">
        <v>0</v>
      </c>
      <c r="AU82" s="37">
        <v>0</v>
      </c>
      <c r="AV82" s="37">
        <v>0</v>
      </c>
      <c r="AW82" s="37">
        <v>0</v>
      </c>
      <c r="AX82" s="37">
        <v>0</v>
      </c>
      <c r="AY82" s="35">
        <v>0</v>
      </c>
      <c r="AZ82" s="35">
        <v>0</v>
      </c>
      <c r="BA82" s="35">
        <v>0</v>
      </c>
      <c r="BB82" s="35">
        <v>0</v>
      </c>
      <c r="BC82" s="35">
        <v>0</v>
      </c>
      <c r="BD82" s="35">
        <v>0</v>
      </c>
      <c r="BE82" s="35">
        <v>0</v>
      </c>
      <c r="BF82" s="35">
        <v>0</v>
      </c>
      <c r="BG82" s="35">
        <v>0</v>
      </c>
      <c r="BH82" s="35">
        <v>0</v>
      </c>
      <c r="BI82" s="35">
        <v>0</v>
      </c>
      <c r="BJ82" s="35">
        <v>0</v>
      </c>
      <c r="BK82" s="35">
        <v>0</v>
      </c>
      <c r="BL82" s="35">
        <v>0</v>
      </c>
      <c r="BM82" s="35">
        <v>0</v>
      </c>
      <c r="BN82" s="35">
        <v>0</v>
      </c>
      <c r="BO82" s="7">
        <f>SUM(K82:BN82)</f>
        <v>0</v>
      </c>
    </row>
    <row r="83" spans="1:67" x14ac:dyDescent="0.2">
      <c r="A83" s="15" t="s">
        <v>369</v>
      </c>
      <c r="B83" s="14" t="s">
        <v>368</v>
      </c>
      <c r="C83" s="14" t="s">
        <v>331</v>
      </c>
      <c r="D83" s="13">
        <v>127722.18</v>
      </c>
      <c r="E83" s="13">
        <f>ROUND(SUM($D83*1%),2)</f>
        <v>1277.22</v>
      </c>
      <c r="F83" s="13">
        <f>ROUND(SUM($D83*0.5%),2)</f>
        <v>638.61</v>
      </c>
      <c r="G83" s="13">
        <f>E83-J83</f>
        <v>1077.22</v>
      </c>
      <c r="H83" s="13">
        <f>F83-BO83</f>
        <v>81.13</v>
      </c>
      <c r="I83" s="12">
        <f ca="1">OFFSET(INDIRECT(ADDRESS(1,MATCH($I$2,$A$1:$BN$1,0))),ROW()-1,0)</f>
        <v>200</v>
      </c>
      <c r="J83" s="37">
        <v>200</v>
      </c>
      <c r="K83" s="37">
        <v>0</v>
      </c>
      <c r="L83" s="37">
        <v>0</v>
      </c>
      <c r="M83" s="37">
        <v>0</v>
      </c>
      <c r="N83" s="37">
        <v>0</v>
      </c>
      <c r="O83" s="37">
        <v>0</v>
      </c>
      <c r="P83" s="37">
        <v>0</v>
      </c>
      <c r="Q83" s="37">
        <v>0</v>
      </c>
      <c r="R83" s="37">
        <v>257.48</v>
      </c>
      <c r="S83" s="37">
        <v>0</v>
      </c>
      <c r="T83" s="37">
        <v>0</v>
      </c>
      <c r="U83" s="37">
        <v>0</v>
      </c>
      <c r="V83" s="37">
        <v>0</v>
      </c>
      <c r="W83" s="37">
        <v>0</v>
      </c>
      <c r="X83" s="37">
        <v>0</v>
      </c>
      <c r="Y83" s="37">
        <v>0</v>
      </c>
      <c r="Z83" s="37">
        <v>0</v>
      </c>
      <c r="AA83" s="37">
        <v>0</v>
      </c>
      <c r="AB83" s="37">
        <v>0</v>
      </c>
      <c r="AC83" s="37">
        <v>0</v>
      </c>
      <c r="AD83" s="37">
        <v>0</v>
      </c>
      <c r="AE83" s="37">
        <v>0</v>
      </c>
      <c r="AF83" s="37">
        <v>0</v>
      </c>
      <c r="AG83" s="37">
        <v>0</v>
      </c>
      <c r="AH83" s="37">
        <v>0</v>
      </c>
      <c r="AI83" s="37">
        <v>0</v>
      </c>
      <c r="AJ83" s="37">
        <v>0</v>
      </c>
      <c r="AK83" s="37">
        <v>0</v>
      </c>
      <c r="AL83" s="37">
        <v>0</v>
      </c>
      <c r="AM83" s="37">
        <v>0</v>
      </c>
      <c r="AN83" s="37">
        <v>300</v>
      </c>
      <c r="AO83" s="37">
        <v>0</v>
      </c>
      <c r="AP83" s="37">
        <v>0</v>
      </c>
      <c r="AQ83" s="37">
        <v>0</v>
      </c>
      <c r="AR83" s="37">
        <v>0</v>
      </c>
      <c r="AS83" s="37">
        <v>0</v>
      </c>
      <c r="AT83" s="37">
        <v>0</v>
      </c>
      <c r="AU83" s="37">
        <v>0</v>
      </c>
      <c r="AV83" s="37">
        <v>0</v>
      </c>
      <c r="AW83" s="37">
        <v>0</v>
      </c>
      <c r="AX83" s="37">
        <v>0</v>
      </c>
      <c r="AY83" s="35">
        <v>0</v>
      </c>
      <c r="AZ83" s="35">
        <v>0</v>
      </c>
      <c r="BA83" s="35">
        <v>0</v>
      </c>
      <c r="BB83" s="35">
        <v>0</v>
      </c>
      <c r="BC83" s="35">
        <v>0</v>
      </c>
      <c r="BD83" s="35">
        <v>0</v>
      </c>
      <c r="BE83" s="35">
        <v>0</v>
      </c>
      <c r="BF83" s="35">
        <v>0</v>
      </c>
      <c r="BG83" s="35">
        <v>0</v>
      </c>
      <c r="BH83" s="35">
        <v>0</v>
      </c>
      <c r="BI83" s="35">
        <v>0</v>
      </c>
      <c r="BJ83" s="35">
        <v>0</v>
      </c>
      <c r="BK83" s="35">
        <v>0</v>
      </c>
      <c r="BL83" s="35">
        <v>0</v>
      </c>
      <c r="BM83" s="35">
        <v>0</v>
      </c>
      <c r="BN83" s="35">
        <v>0</v>
      </c>
      <c r="BO83" s="7">
        <f>SUM(K83:BN83)</f>
        <v>557.48</v>
      </c>
    </row>
    <row r="84" spans="1:67" x14ac:dyDescent="0.2">
      <c r="A84" s="15" t="s">
        <v>367</v>
      </c>
      <c r="B84" s="14" t="s">
        <v>366</v>
      </c>
      <c r="C84" s="14" t="s">
        <v>331</v>
      </c>
      <c r="D84" s="13">
        <v>127895.5</v>
      </c>
      <c r="E84" s="13">
        <f>ROUND(SUM($D84*1%),2)</f>
        <v>1278.96</v>
      </c>
      <c r="F84" s="13">
        <f>ROUND(SUM($D84*0.5%),2)</f>
        <v>639.48</v>
      </c>
      <c r="G84" s="13">
        <f>E84-J84</f>
        <v>959.23</v>
      </c>
      <c r="H84" s="13">
        <f>F84-BO84</f>
        <v>439.48</v>
      </c>
      <c r="I84" s="12">
        <f ca="1">OFFSET(INDIRECT(ADDRESS(1,MATCH($I$2,$A$1:$BN$1,0))),ROW()-1,0)</f>
        <v>319.73</v>
      </c>
      <c r="J84" s="37">
        <v>319.73</v>
      </c>
      <c r="K84" s="37">
        <v>0</v>
      </c>
      <c r="L84" s="37">
        <v>0</v>
      </c>
      <c r="M84" s="37">
        <v>0</v>
      </c>
      <c r="N84" s="37">
        <v>0</v>
      </c>
      <c r="O84" s="37">
        <v>0</v>
      </c>
      <c r="P84" s="37">
        <v>0</v>
      </c>
      <c r="Q84" s="37">
        <v>0</v>
      </c>
      <c r="R84" s="37">
        <v>200</v>
      </c>
      <c r="S84" s="37">
        <v>0</v>
      </c>
      <c r="T84" s="37">
        <v>0</v>
      </c>
      <c r="U84" s="37">
        <v>0</v>
      </c>
      <c r="V84" s="37">
        <v>0</v>
      </c>
      <c r="W84" s="37">
        <v>0</v>
      </c>
      <c r="X84" s="37">
        <v>0</v>
      </c>
      <c r="Y84" s="37">
        <v>0</v>
      </c>
      <c r="Z84" s="37">
        <v>0</v>
      </c>
      <c r="AA84" s="37">
        <v>0</v>
      </c>
      <c r="AB84" s="37">
        <v>0</v>
      </c>
      <c r="AC84" s="37">
        <v>0</v>
      </c>
      <c r="AD84" s="37">
        <v>0</v>
      </c>
      <c r="AE84" s="37">
        <v>0</v>
      </c>
      <c r="AF84" s="37">
        <v>0</v>
      </c>
      <c r="AG84" s="37">
        <v>0</v>
      </c>
      <c r="AH84" s="37">
        <v>0</v>
      </c>
      <c r="AI84" s="37">
        <v>0</v>
      </c>
      <c r="AJ84" s="37">
        <v>0</v>
      </c>
      <c r="AK84" s="37">
        <v>0</v>
      </c>
      <c r="AL84" s="37">
        <v>0</v>
      </c>
      <c r="AM84" s="37">
        <v>0</v>
      </c>
      <c r="AN84" s="37">
        <v>0</v>
      </c>
      <c r="AO84" s="37">
        <v>0</v>
      </c>
      <c r="AP84" s="37">
        <v>0</v>
      </c>
      <c r="AQ84" s="37">
        <v>0</v>
      </c>
      <c r="AR84" s="37">
        <v>0</v>
      </c>
      <c r="AS84" s="37">
        <v>0</v>
      </c>
      <c r="AT84" s="37">
        <v>0</v>
      </c>
      <c r="AU84" s="37">
        <v>0</v>
      </c>
      <c r="AV84" s="37">
        <v>0</v>
      </c>
      <c r="AW84" s="37">
        <v>0</v>
      </c>
      <c r="AX84" s="37">
        <v>0</v>
      </c>
      <c r="AY84" s="35">
        <v>0</v>
      </c>
      <c r="AZ84" s="35">
        <v>0</v>
      </c>
      <c r="BA84" s="35">
        <v>0</v>
      </c>
      <c r="BB84" s="35">
        <v>0</v>
      </c>
      <c r="BC84" s="35">
        <v>0</v>
      </c>
      <c r="BD84" s="35">
        <v>0</v>
      </c>
      <c r="BE84" s="35">
        <v>0</v>
      </c>
      <c r="BF84" s="35">
        <v>0</v>
      </c>
      <c r="BG84" s="35">
        <v>0</v>
      </c>
      <c r="BH84" s="35">
        <v>0</v>
      </c>
      <c r="BI84" s="35">
        <v>0</v>
      </c>
      <c r="BJ84" s="35">
        <v>0</v>
      </c>
      <c r="BK84" s="35">
        <v>0</v>
      </c>
      <c r="BL84" s="35">
        <v>0</v>
      </c>
      <c r="BM84" s="35">
        <v>0</v>
      </c>
      <c r="BN84" s="35">
        <v>0</v>
      </c>
      <c r="BO84" s="7">
        <f>SUM(K84:BN84)</f>
        <v>200</v>
      </c>
    </row>
    <row r="85" spans="1:67" x14ac:dyDescent="0.2">
      <c r="A85" s="15" t="s">
        <v>365</v>
      </c>
      <c r="B85" s="14" t="s">
        <v>364</v>
      </c>
      <c r="C85" s="14" t="s">
        <v>331</v>
      </c>
      <c r="D85" s="13">
        <v>126465.18</v>
      </c>
      <c r="E85" s="13">
        <f>ROUND(SUM($D85*1%),2)</f>
        <v>1264.6500000000001</v>
      </c>
      <c r="F85" s="13">
        <f>ROUND(SUM($D85*0.5%),2)</f>
        <v>632.33000000000004</v>
      </c>
      <c r="G85" s="13">
        <f>E85-J85</f>
        <v>664.65000000000009</v>
      </c>
      <c r="H85" s="13">
        <f>F85-BO85</f>
        <v>132.33000000000004</v>
      </c>
      <c r="I85" s="12">
        <f ca="1">OFFSET(INDIRECT(ADDRESS(1,MATCH($I$2,$A$1:$BN$1,0))),ROW()-1,0)</f>
        <v>600</v>
      </c>
      <c r="J85" s="37">
        <v>600</v>
      </c>
      <c r="K85" s="37">
        <v>0</v>
      </c>
      <c r="L85" s="37">
        <v>0</v>
      </c>
      <c r="M85" s="37">
        <v>0</v>
      </c>
      <c r="N85" s="37">
        <v>0</v>
      </c>
      <c r="O85" s="37">
        <v>0</v>
      </c>
      <c r="P85" s="37">
        <v>0</v>
      </c>
      <c r="Q85" s="37">
        <v>0</v>
      </c>
      <c r="R85" s="37">
        <v>150</v>
      </c>
      <c r="S85" s="37">
        <v>0</v>
      </c>
      <c r="T85" s="37">
        <v>0</v>
      </c>
      <c r="U85" s="37">
        <v>0</v>
      </c>
      <c r="V85" s="37">
        <v>0</v>
      </c>
      <c r="W85" s="37">
        <v>0</v>
      </c>
      <c r="X85" s="37">
        <v>0</v>
      </c>
      <c r="Y85" s="37">
        <v>0</v>
      </c>
      <c r="Z85" s="37">
        <v>0</v>
      </c>
      <c r="AA85" s="37">
        <v>0</v>
      </c>
      <c r="AB85" s="37">
        <v>0</v>
      </c>
      <c r="AC85" s="37">
        <v>0</v>
      </c>
      <c r="AD85" s="37">
        <v>0</v>
      </c>
      <c r="AE85" s="37">
        <v>0</v>
      </c>
      <c r="AF85" s="37">
        <v>0</v>
      </c>
      <c r="AG85" s="37">
        <v>0</v>
      </c>
      <c r="AH85" s="37">
        <v>0</v>
      </c>
      <c r="AI85" s="37">
        <v>0</v>
      </c>
      <c r="AJ85" s="37">
        <v>0</v>
      </c>
      <c r="AK85" s="37">
        <v>0</v>
      </c>
      <c r="AL85" s="37">
        <v>0</v>
      </c>
      <c r="AM85" s="37">
        <v>0</v>
      </c>
      <c r="AN85" s="37">
        <v>0</v>
      </c>
      <c r="AO85" s="37">
        <v>0</v>
      </c>
      <c r="AP85" s="37">
        <v>350</v>
      </c>
      <c r="AQ85" s="37">
        <v>0</v>
      </c>
      <c r="AR85" s="37">
        <v>0</v>
      </c>
      <c r="AS85" s="37">
        <v>0</v>
      </c>
      <c r="AT85" s="37">
        <v>0</v>
      </c>
      <c r="AU85" s="37">
        <v>0</v>
      </c>
      <c r="AV85" s="37">
        <v>0</v>
      </c>
      <c r="AW85" s="37">
        <v>0</v>
      </c>
      <c r="AX85" s="37">
        <v>0</v>
      </c>
      <c r="AY85" s="35">
        <v>0</v>
      </c>
      <c r="AZ85" s="35">
        <v>0</v>
      </c>
      <c r="BA85" s="35">
        <v>0</v>
      </c>
      <c r="BB85" s="35">
        <v>0</v>
      </c>
      <c r="BC85" s="35">
        <v>0</v>
      </c>
      <c r="BD85" s="35">
        <v>0</v>
      </c>
      <c r="BE85" s="35">
        <v>0</v>
      </c>
      <c r="BF85" s="35">
        <v>0</v>
      </c>
      <c r="BG85" s="35">
        <v>0</v>
      </c>
      <c r="BH85" s="35">
        <v>0</v>
      </c>
      <c r="BI85" s="35">
        <v>0</v>
      </c>
      <c r="BJ85" s="35">
        <v>0</v>
      </c>
      <c r="BK85" s="35">
        <v>0</v>
      </c>
      <c r="BL85" s="35">
        <v>0</v>
      </c>
      <c r="BM85" s="35">
        <v>0</v>
      </c>
      <c r="BN85" s="35">
        <v>0</v>
      </c>
      <c r="BO85" s="7">
        <f>SUM(K85:BN85)</f>
        <v>500</v>
      </c>
    </row>
    <row r="86" spans="1:67" x14ac:dyDescent="0.2">
      <c r="A86" s="15" t="s">
        <v>363</v>
      </c>
      <c r="B86" s="14" t="s">
        <v>362</v>
      </c>
      <c r="C86" s="14" t="s">
        <v>331</v>
      </c>
      <c r="D86" s="13">
        <v>63010.87</v>
      </c>
      <c r="E86" s="13">
        <f>ROUND(SUM($D86*1%),2)</f>
        <v>630.11</v>
      </c>
      <c r="F86" s="13">
        <f>ROUND(SUM($D86*0.5%),2)</f>
        <v>315.05</v>
      </c>
      <c r="G86" s="13">
        <f>E86-J86</f>
        <v>289.85000000000002</v>
      </c>
      <c r="H86" s="13">
        <f>F86-BO86</f>
        <v>76.430000000000007</v>
      </c>
      <c r="I86" s="12">
        <f ca="1">OFFSET(INDIRECT(ADDRESS(1,MATCH($I$2,$A$1:$BN$1,0))),ROW()-1,0)</f>
        <v>340.26</v>
      </c>
      <c r="J86" s="37">
        <v>340.26</v>
      </c>
      <c r="K86" s="37">
        <v>0</v>
      </c>
      <c r="L86" s="37">
        <v>0</v>
      </c>
      <c r="M86" s="37">
        <v>0</v>
      </c>
      <c r="N86" s="37">
        <v>0</v>
      </c>
      <c r="O86" s="37">
        <v>0</v>
      </c>
      <c r="P86" s="37">
        <v>0</v>
      </c>
      <c r="Q86" s="37">
        <v>0</v>
      </c>
      <c r="R86" s="37">
        <v>138.62</v>
      </c>
      <c r="S86" s="37">
        <v>0</v>
      </c>
      <c r="T86" s="37">
        <v>0</v>
      </c>
      <c r="U86" s="37">
        <v>0</v>
      </c>
      <c r="V86" s="37">
        <v>0</v>
      </c>
      <c r="W86" s="37">
        <v>0</v>
      </c>
      <c r="X86" s="37">
        <v>0</v>
      </c>
      <c r="Y86" s="37">
        <v>0</v>
      </c>
      <c r="Z86" s="37">
        <v>0</v>
      </c>
      <c r="AA86" s="37">
        <v>0</v>
      </c>
      <c r="AB86" s="37">
        <v>0</v>
      </c>
      <c r="AC86" s="37">
        <v>0</v>
      </c>
      <c r="AD86" s="37">
        <v>0</v>
      </c>
      <c r="AE86" s="37">
        <v>0</v>
      </c>
      <c r="AF86" s="37">
        <v>0</v>
      </c>
      <c r="AG86" s="37">
        <v>0</v>
      </c>
      <c r="AH86" s="37">
        <v>0</v>
      </c>
      <c r="AI86" s="37">
        <v>0</v>
      </c>
      <c r="AJ86" s="37">
        <v>0</v>
      </c>
      <c r="AK86" s="37">
        <v>0</v>
      </c>
      <c r="AL86" s="37">
        <v>0</v>
      </c>
      <c r="AM86" s="37">
        <v>0</v>
      </c>
      <c r="AN86" s="37">
        <v>0</v>
      </c>
      <c r="AO86" s="37">
        <v>0</v>
      </c>
      <c r="AP86" s="37">
        <v>0</v>
      </c>
      <c r="AQ86" s="37">
        <v>0</v>
      </c>
      <c r="AR86" s="37">
        <v>0</v>
      </c>
      <c r="AS86" s="37">
        <v>100</v>
      </c>
      <c r="AT86" s="37">
        <v>0</v>
      </c>
      <c r="AU86" s="37">
        <v>0</v>
      </c>
      <c r="AV86" s="37">
        <v>0</v>
      </c>
      <c r="AW86" s="37">
        <v>0</v>
      </c>
      <c r="AX86" s="37">
        <v>0</v>
      </c>
      <c r="AY86" s="35">
        <v>0</v>
      </c>
      <c r="AZ86" s="35">
        <v>0</v>
      </c>
      <c r="BA86" s="35">
        <v>0</v>
      </c>
      <c r="BB86" s="35">
        <v>0</v>
      </c>
      <c r="BC86" s="35">
        <v>0</v>
      </c>
      <c r="BD86" s="35">
        <v>0</v>
      </c>
      <c r="BE86" s="35">
        <v>0</v>
      </c>
      <c r="BF86" s="35">
        <v>0</v>
      </c>
      <c r="BG86" s="35">
        <v>0</v>
      </c>
      <c r="BH86" s="35">
        <v>0</v>
      </c>
      <c r="BI86" s="35">
        <v>0</v>
      </c>
      <c r="BJ86" s="35">
        <v>0</v>
      </c>
      <c r="BK86" s="35">
        <v>0</v>
      </c>
      <c r="BL86" s="35">
        <v>0</v>
      </c>
      <c r="BM86" s="35">
        <v>0</v>
      </c>
      <c r="BN86" s="35">
        <v>0</v>
      </c>
      <c r="BO86" s="7">
        <f>SUM(K86:BN86)</f>
        <v>238.62</v>
      </c>
    </row>
    <row r="87" spans="1:67" x14ac:dyDescent="0.2">
      <c r="A87" s="15" t="s">
        <v>361</v>
      </c>
      <c r="B87" s="14" t="s">
        <v>360</v>
      </c>
      <c r="C87" s="14" t="s">
        <v>331</v>
      </c>
      <c r="D87" s="13">
        <v>108813.33</v>
      </c>
      <c r="E87" s="13">
        <f>ROUND(SUM($D87*1%),2)</f>
        <v>1088.1300000000001</v>
      </c>
      <c r="F87" s="13">
        <f>ROUND(SUM($D87*0.5%),2)</f>
        <v>544.07000000000005</v>
      </c>
      <c r="G87" s="13">
        <f>E87-J87</f>
        <v>688.13000000000011</v>
      </c>
      <c r="H87" s="13">
        <f>F87-BO87</f>
        <v>144.07000000000005</v>
      </c>
      <c r="I87" s="12">
        <f ca="1">OFFSET(INDIRECT(ADDRESS(1,MATCH($I$2,$A$1:$BN$1,0))),ROW()-1,0)</f>
        <v>400</v>
      </c>
      <c r="J87" s="37">
        <v>400</v>
      </c>
      <c r="K87" s="37">
        <v>0</v>
      </c>
      <c r="L87" s="37">
        <v>0</v>
      </c>
      <c r="M87" s="37">
        <v>0</v>
      </c>
      <c r="N87" s="37">
        <v>0</v>
      </c>
      <c r="O87" s="37">
        <v>0</v>
      </c>
      <c r="P87" s="37">
        <v>0</v>
      </c>
      <c r="Q87" s="37">
        <v>0</v>
      </c>
      <c r="R87" s="37">
        <v>150</v>
      </c>
      <c r="S87" s="37">
        <v>0</v>
      </c>
      <c r="T87" s="37">
        <v>0</v>
      </c>
      <c r="U87" s="37">
        <v>0</v>
      </c>
      <c r="V87" s="37">
        <v>0</v>
      </c>
      <c r="W87" s="37">
        <v>0</v>
      </c>
      <c r="X87" s="37">
        <v>0</v>
      </c>
      <c r="Y87" s="37">
        <v>0</v>
      </c>
      <c r="Z87" s="37">
        <v>0</v>
      </c>
      <c r="AA87" s="37">
        <v>0</v>
      </c>
      <c r="AB87" s="37">
        <v>0</v>
      </c>
      <c r="AC87" s="37">
        <v>0</v>
      </c>
      <c r="AD87" s="37">
        <v>0</v>
      </c>
      <c r="AE87" s="37">
        <v>0</v>
      </c>
      <c r="AF87" s="37">
        <v>0</v>
      </c>
      <c r="AG87" s="37">
        <v>0</v>
      </c>
      <c r="AH87" s="37">
        <v>0</v>
      </c>
      <c r="AI87" s="37">
        <v>0</v>
      </c>
      <c r="AJ87" s="37">
        <v>0</v>
      </c>
      <c r="AK87" s="37">
        <v>0</v>
      </c>
      <c r="AL87" s="37">
        <v>0</v>
      </c>
      <c r="AM87" s="37">
        <v>0</v>
      </c>
      <c r="AN87" s="37">
        <v>0</v>
      </c>
      <c r="AO87" s="37">
        <v>0</v>
      </c>
      <c r="AP87" s="37">
        <v>250</v>
      </c>
      <c r="AQ87" s="37">
        <v>0</v>
      </c>
      <c r="AR87" s="37">
        <v>0</v>
      </c>
      <c r="AS87" s="37">
        <v>0</v>
      </c>
      <c r="AT87" s="37">
        <v>0</v>
      </c>
      <c r="AU87" s="37">
        <v>0</v>
      </c>
      <c r="AV87" s="37">
        <v>0</v>
      </c>
      <c r="AW87" s="37">
        <v>0</v>
      </c>
      <c r="AX87" s="37">
        <v>0</v>
      </c>
      <c r="AY87" s="35">
        <v>0</v>
      </c>
      <c r="AZ87" s="35">
        <v>0</v>
      </c>
      <c r="BA87" s="35">
        <v>0</v>
      </c>
      <c r="BB87" s="35">
        <v>0</v>
      </c>
      <c r="BC87" s="35">
        <v>0</v>
      </c>
      <c r="BD87" s="35">
        <v>0</v>
      </c>
      <c r="BE87" s="35">
        <v>0</v>
      </c>
      <c r="BF87" s="35">
        <v>0</v>
      </c>
      <c r="BG87" s="35">
        <v>0</v>
      </c>
      <c r="BH87" s="35">
        <v>0</v>
      </c>
      <c r="BI87" s="35">
        <v>0</v>
      </c>
      <c r="BJ87" s="35">
        <v>0</v>
      </c>
      <c r="BK87" s="35">
        <v>0</v>
      </c>
      <c r="BL87" s="35">
        <v>0</v>
      </c>
      <c r="BM87" s="35">
        <v>0</v>
      </c>
      <c r="BN87" s="35">
        <v>0</v>
      </c>
      <c r="BO87" s="7">
        <f>SUM(K87:BN87)</f>
        <v>400</v>
      </c>
    </row>
    <row r="88" spans="1:67" x14ac:dyDescent="0.2">
      <c r="A88" s="15" t="s">
        <v>359</v>
      </c>
      <c r="B88" s="14" t="s">
        <v>358</v>
      </c>
      <c r="C88" s="14" t="s">
        <v>331</v>
      </c>
      <c r="D88" s="13">
        <v>100682.31</v>
      </c>
      <c r="E88" s="13">
        <f>ROUND(SUM($D88*1%),2)</f>
        <v>1006.82</v>
      </c>
      <c r="F88" s="13">
        <f>ROUND(SUM($D88*0.5%),2)</f>
        <v>503.41</v>
      </c>
      <c r="G88" s="13">
        <f>E88-J88</f>
        <v>352.3900000000001</v>
      </c>
      <c r="H88" s="13">
        <f>F88-BO88</f>
        <v>3.410000000000025</v>
      </c>
      <c r="I88" s="12">
        <f ca="1">OFFSET(INDIRECT(ADDRESS(1,MATCH($I$2,$A$1:$BN$1,0))),ROW()-1,0)</f>
        <v>654.42999999999995</v>
      </c>
      <c r="J88" s="37">
        <v>654.42999999999995</v>
      </c>
      <c r="K88" s="37">
        <v>0</v>
      </c>
      <c r="L88" s="37">
        <v>0</v>
      </c>
      <c r="M88" s="37">
        <v>0</v>
      </c>
      <c r="N88" s="37">
        <v>0</v>
      </c>
      <c r="O88" s="37">
        <v>0</v>
      </c>
      <c r="P88" s="37">
        <v>0</v>
      </c>
      <c r="Q88" s="37">
        <v>0</v>
      </c>
      <c r="R88" s="37">
        <v>200</v>
      </c>
      <c r="S88" s="37">
        <v>0</v>
      </c>
      <c r="T88" s="37">
        <v>0</v>
      </c>
      <c r="U88" s="37">
        <v>0</v>
      </c>
      <c r="V88" s="37">
        <v>0</v>
      </c>
      <c r="W88" s="37">
        <v>0</v>
      </c>
      <c r="X88" s="37">
        <v>0</v>
      </c>
      <c r="Y88" s="37">
        <v>0</v>
      </c>
      <c r="Z88" s="37">
        <v>0</v>
      </c>
      <c r="AA88" s="37">
        <v>0</v>
      </c>
      <c r="AB88" s="37">
        <v>0</v>
      </c>
      <c r="AC88" s="37">
        <v>0</v>
      </c>
      <c r="AD88" s="37">
        <v>0</v>
      </c>
      <c r="AE88" s="37">
        <v>0</v>
      </c>
      <c r="AF88" s="37">
        <v>0</v>
      </c>
      <c r="AG88" s="37">
        <v>0</v>
      </c>
      <c r="AH88" s="37">
        <v>0</v>
      </c>
      <c r="AI88" s="37">
        <v>0</v>
      </c>
      <c r="AJ88" s="37">
        <v>0</v>
      </c>
      <c r="AK88" s="37">
        <v>0</v>
      </c>
      <c r="AL88" s="37">
        <v>0</v>
      </c>
      <c r="AM88" s="37">
        <v>0</v>
      </c>
      <c r="AN88" s="37">
        <v>300</v>
      </c>
      <c r="AO88" s="37">
        <v>0</v>
      </c>
      <c r="AP88" s="37">
        <v>0</v>
      </c>
      <c r="AQ88" s="37">
        <v>0</v>
      </c>
      <c r="AR88" s="37">
        <v>0</v>
      </c>
      <c r="AS88" s="37">
        <v>0</v>
      </c>
      <c r="AT88" s="37">
        <v>0</v>
      </c>
      <c r="AU88" s="37">
        <v>0</v>
      </c>
      <c r="AV88" s="37">
        <v>0</v>
      </c>
      <c r="AW88" s="37">
        <v>0</v>
      </c>
      <c r="AX88" s="37">
        <v>0</v>
      </c>
      <c r="AY88" s="35">
        <v>0</v>
      </c>
      <c r="AZ88" s="35">
        <v>0</v>
      </c>
      <c r="BA88" s="35">
        <v>0</v>
      </c>
      <c r="BB88" s="35">
        <v>0</v>
      </c>
      <c r="BC88" s="35">
        <v>0</v>
      </c>
      <c r="BD88" s="35">
        <v>0</v>
      </c>
      <c r="BE88" s="35">
        <v>0</v>
      </c>
      <c r="BF88" s="35">
        <v>0</v>
      </c>
      <c r="BG88" s="35">
        <v>0</v>
      </c>
      <c r="BH88" s="35">
        <v>0</v>
      </c>
      <c r="BI88" s="35">
        <v>0</v>
      </c>
      <c r="BJ88" s="35">
        <v>0</v>
      </c>
      <c r="BK88" s="35">
        <v>0</v>
      </c>
      <c r="BL88" s="35">
        <v>0</v>
      </c>
      <c r="BM88" s="35">
        <v>0</v>
      </c>
      <c r="BN88" s="35">
        <v>0</v>
      </c>
      <c r="BO88" s="7">
        <f>SUM(K88:BN88)</f>
        <v>500</v>
      </c>
    </row>
    <row r="89" spans="1:67" x14ac:dyDescent="0.2">
      <c r="A89" s="15" t="s">
        <v>357</v>
      </c>
      <c r="B89" s="14" t="s">
        <v>356</v>
      </c>
      <c r="C89" s="14" t="s">
        <v>331</v>
      </c>
      <c r="D89" s="13">
        <v>125234.44</v>
      </c>
      <c r="E89" s="13">
        <f>ROUND(SUM($D89*1%),2)</f>
        <v>1252.3399999999999</v>
      </c>
      <c r="F89" s="13">
        <f>ROUND(SUM($D89*0.5%),2)</f>
        <v>626.16999999999996</v>
      </c>
      <c r="G89" s="13">
        <f>E89-J89</f>
        <v>852.33999999999992</v>
      </c>
      <c r="H89" s="13">
        <f>F89-BO89</f>
        <v>161.16999999999996</v>
      </c>
      <c r="I89" s="12">
        <f ca="1">OFFSET(INDIRECT(ADDRESS(1,MATCH($I$2,$A$1:$BN$1,0))),ROW()-1,0)</f>
        <v>400</v>
      </c>
      <c r="J89" s="37">
        <v>400</v>
      </c>
      <c r="K89" s="37">
        <v>0</v>
      </c>
      <c r="L89" s="37">
        <v>0</v>
      </c>
      <c r="M89" s="37">
        <v>0</v>
      </c>
      <c r="N89" s="37">
        <v>0</v>
      </c>
      <c r="O89" s="37">
        <v>0</v>
      </c>
      <c r="P89" s="37">
        <v>0</v>
      </c>
      <c r="Q89" s="37">
        <v>0</v>
      </c>
      <c r="R89" s="37">
        <v>165</v>
      </c>
      <c r="S89" s="37">
        <v>0</v>
      </c>
      <c r="T89" s="37">
        <v>0</v>
      </c>
      <c r="U89" s="37">
        <v>0</v>
      </c>
      <c r="V89" s="37">
        <v>0</v>
      </c>
      <c r="W89" s="37">
        <v>0</v>
      </c>
      <c r="X89" s="37">
        <v>0</v>
      </c>
      <c r="Y89" s="37">
        <v>0</v>
      </c>
      <c r="Z89" s="37">
        <v>0</v>
      </c>
      <c r="AA89" s="37">
        <v>0</v>
      </c>
      <c r="AB89" s="37">
        <v>0</v>
      </c>
      <c r="AC89" s="37">
        <v>0</v>
      </c>
      <c r="AD89" s="37">
        <v>0</v>
      </c>
      <c r="AE89" s="37">
        <v>0</v>
      </c>
      <c r="AF89" s="37">
        <v>0</v>
      </c>
      <c r="AG89" s="37">
        <v>0</v>
      </c>
      <c r="AH89" s="37">
        <v>0</v>
      </c>
      <c r="AI89" s="37">
        <v>0</v>
      </c>
      <c r="AJ89" s="37">
        <v>0</v>
      </c>
      <c r="AK89" s="37">
        <v>0</v>
      </c>
      <c r="AL89" s="37">
        <v>0</v>
      </c>
      <c r="AM89" s="37">
        <v>0</v>
      </c>
      <c r="AN89" s="37">
        <v>300</v>
      </c>
      <c r="AO89" s="37">
        <v>0</v>
      </c>
      <c r="AP89" s="37">
        <v>0</v>
      </c>
      <c r="AQ89" s="37">
        <v>0</v>
      </c>
      <c r="AR89" s="37">
        <v>0</v>
      </c>
      <c r="AS89" s="37">
        <v>0</v>
      </c>
      <c r="AT89" s="37">
        <v>0</v>
      </c>
      <c r="AU89" s="37">
        <v>0</v>
      </c>
      <c r="AV89" s="37">
        <v>0</v>
      </c>
      <c r="AW89" s="37">
        <v>0</v>
      </c>
      <c r="AX89" s="37">
        <v>0</v>
      </c>
      <c r="AY89" s="35">
        <v>0</v>
      </c>
      <c r="AZ89" s="35">
        <v>0</v>
      </c>
      <c r="BA89" s="35">
        <v>0</v>
      </c>
      <c r="BB89" s="35">
        <v>0</v>
      </c>
      <c r="BC89" s="35">
        <v>0</v>
      </c>
      <c r="BD89" s="35">
        <v>0</v>
      </c>
      <c r="BE89" s="35">
        <v>0</v>
      </c>
      <c r="BF89" s="35">
        <v>0</v>
      </c>
      <c r="BG89" s="35">
        <v>0</v>
      </c>
      <c r="BH89" s="35">
        <v>0</v>
      </c>
      <c r="BI89" s="35">
        <v>0</v>
      </c>
      <c r="BJ89" s="35">
        <v>0</v>
      </c>
      <c r="BK89" s="35">
        <v>0</v>
      </c>
      <c r="BL89" s="35">
        <v>0</v>
      </c>
      <c r="BM89" s="35">
        <v>0</v>
      </c>
      <c r="BN89" s="35">
        <v>0</v>
      </c>
      <c r="BO89" s="7">
        <f>SUM(K89:BN89)</f>
        <v>465</v>
      </c>
    </row>
    <row r="90" spans="1:67" x14ac:dyDescent="0.2">
      <c r="A90" s="15" t="s">
        <v>355</v>
      </c>
      <c r="B90" s="14" t="s">
        <v>354</v>
      </c>
      <c r="C90" s="14" t="s">
        <v>331</v>
      </c>
      <c r="D90" s="13">
        <v>116012.63</v>
      </c>
      <c r="E90" s="13">
        <f>ROUND(SUM($D90*1%),2)</f>
        <v>1160.1300000000001</v>
      </c>
      <c r="F90" s="13">
        <f>ROUND(SUM($D90*0.5%),2)</f>
        <v>580.05999999999995</v>
      </c>
      <c r="G90" s="13">
        <f>E90-J90</f>
        <v>760.13000000000011</v>
      </c>
      <c r="H90" s="13">
        <f>F90-BO90</f>
        <v>5.999999999994543E-2</v>
      </c>
      <c r="I90" s="12">
        <f ca="1">OFFSET(INDIRECT(ADDRESS(1,MATCH($I$2,$A$1:$BN$1,0))),ROW()-1,0)</f>
        <v>400</v>
      </c>
      <c r="J90" s="37">
        <v>400</v>
      </c>
      <c r="K90" s="37">
        <v>0</v>
      </c>
      <c r="L90" s="37">
        <v>0</v>
      </c>
      <c r="M90" s="37">
        <v>0</v>
      </c>
      <c r="N90" s="37">
        <v>0</v>
      </c>
      <c r="O90" s="37">
        <v>0</v>
      </c>
      <c r="P90" s="37">
        <v>0</v>
      </c>
      <c r="Q90" s="37">
        <v>0</v>
      </c>
      <c r="R90" s="37">
        <v>300</v>
      </c>
      <c r="S90" s="37">
        <v>0</v>
      </c>
      <c r="T90" s="37">
        <v>0</v>
      </c>
      <c r="U90" s="37">
        <v>0</v>
      </c>
      <c r="V90" s="37">
        <v>0</v>
      </c>
      <c r="W90" s="37">
        <v>0</v>
      </c>
      <c r="X90" s="37">
        <v>0</v>
      </c>
      <c r="Y90" s="37">
        <v>0</v>
      </c>
      <c r="Z90" s="37">
        <v>0</v>
      </c>
      <c r="AA90" s="37">
        <v>0</v>
      </c>
      <c r="AB90" s="37">
        <v>0</v>
      </c>
      <c r="AC90" s="37">
        <v>0</v>
      </c>
      <c r="AD90" s="37">
        <v>0</v>
      </c>
      <c r="AE90" s="37">
        <v>0</v>
      </c>
      <c r="AF90" s="37">
        <v>0</v>
      </c>
      <c r="AG90" s="37">
        <v>0</v>
      </c>
      <c r="AH90" s="37">
        <v>0</v>
      </c>
      <c r="AI90" s="37">
        <v>0</v>
      </c>
      <c r="AJ90" s="37">
        <v>0</v>
      </c>
      <c r="AK90" s="37">
        <v>0</v>
      </c>
      <c r="AL90" s="37">
        <v>0</v>
      </c>
      <c r="AM90" s="37">
        <v>0</v>
      </c>
      <c r="AN90" s="37">
        <v>280</v>
      </c>
      <c r="AO90" s="37">
        <v>0</v>
      </c>
      <c r="AP90" s="37">
        <v>0</v>
      </c>
      <c r="AQ90" s="37">
        <v>0</v>
      </c>
      <c r="AR90" s="37">
        <v>0</v>
      </c>
      <c r="AS90" s="37">
        <v>0</v>
      </c>
      <c r="AT90" s="37">
        <v>0</v>
      </c>
      <c r="AU90" s="37">
        <v>0</v>
      </c>
      <c r="AV90" s="37">
        <v>0</v>
      </c>
      <c r="AW90" s="37">
        <v>0</v>
      </c>
      <c r="AX90" s="37">
        <v>0</v>
      </c>
      <c r="AY90" s="35">
        <v>0</v>
      </c>
      <c r="AZ90" s="35">
        <v>0</v>
      </c>
      <c r="BA90" s="35">
        <v>0</v>
      </c>
      <c r="BB90" s="35">
        <v>0</v>
      </c>
      <c r="BC90" s="35">
        <v>0</v>
      </c>
      <c r="BD90" s="35">
        <v>0</v>
      </c>
      <c r="BE90" s="35">
        <v>0</v>
      </c>
      <c r="BF90" s="35">
        <v>0</v>
      </c>
      <c r="BG90" s="35">
        <v>0</v>
      </c>
      <c r="BH90" s="35">
        <v>0</v>
      </c>
      <c r="BI90" s="35">
        <v>0</v>
      </c>
      <c r="BJ90" s="35">
        <v>0</v>
      </c>
      <c r="BK90" s="35">
        <v>0</v>
      </c>
      <c r="BL90" s="35">
        <v>0</v>
      </c>
      <c r="BM90" s="35">
        <v>0</v>
      </c>
      <c r="BN90" s="35">
        <v>0</v>
      </c>
      <c r="BO90" s="7">
        <f>SUM(K90:BN90)</f>
        <v>580</v>
      </c>
    </row>
    <row r="91" spans="1:67" x14ac:dyDescent="0.2">
      <c r="A91" s="15" t="s">
        <v>353</v>
      </c>
      <c r="B91" s="14" t="s">
        <v>352</v>
      </c>
      <c r="C91" s="14" t="s">
        <v>331</v>
      </c>
      <c r="D91" s="13">
        <v>118771.44</v>
      </c>
      <c r="E91" s="13">
        <f>ROUND(SUM($D91*1%),2)</f>
        <v>1187.71</v>
      </c>
      <c r="F91" s="13">
        <f>ROUND(SUM($D91*0.5%),2)</f>
        <v>593.86</v>
      </c>
      <c r="G91" s="13">
        <f>E91-J91</f>
        <v>737.71</v>
      </c>
      <c r="H91" s="13">
        <f>F91-BO91</f>
        <v>43.040000000000077</v>
      </c>
      <c r="I91" s="12">
        <f ca="1">OFFSET(INDIRECT(ADDRESS(1,MATCH($I$2,$A$1:$BN$1,0))),ROW()-1,0)</f>
        <v>450</v>
      </c>
      <c r="J91" s="37">
        <v>450</v>
      </c>
      <c r="K91" s="37">
        <v>0</v>
      </c>
      <c r="L91" s="37">
        <v>0</v>
      </c>
      <c r="M91" s="37">
        <v>0</v>
      </c>
      <c r="N91" s="37">
        <v>0</v>
      </c>
      <c r="O91" s="37">
        <v>0</v>
      </c>
      <c r="P91" s="37">
        <v>0</v>
      </c>
      <c r="Q91" s="37">
        <v>0</v>
      </c>
      <c r="R91" s="37">
        <v>200.82</v>
      </c>
      <c r="S91" s="37">
        <v>0</v>
      </c>
      <c r="T91" s="37">
        <v>0</v>
      </c>
      <c r="U91" s="37">
        <v>0</v>
      </c>
      <c r="V91" s="37">
        <v>0</v>
      </c>
      <c r="W91" s="37">
        <v>0</v>
      </c>
      <c r="X91" s="37">
        <v>0</v>
      </c>
      <c r="Y91" s="37">
        <v>0</v>
      </c>
      <c r="Z91" s="37">
        <v>0</v>
      </c>
      <c r="AA91" s="37">
        <v>0</v>
      </c>
      <c r="AB91" s="37">
        <v>0</v>
      </c>
      <c r="AC91" s="37">
        <v>0</v>
      </c>
      <c r="AD91" s="37">
        <v>0</v>
      </c>
      <c r="AE91" s="37">
        <v>0</v>
      </c>
      <c r="AF91" s="37">
        <v>0</v>
      </c>
      <c r="AG91" s="37">
        <v>0</v>
      </c>
      <c r="AH91" s="37">
        <v>0</v>
      </c>
      <c r="AI91" s="37">
        <v>0</v>
      </c>
      <c r="AJ91" s="37">
        <v>0</v>
      </c>
      <c r="AK91" s="37">
        <v>0</v>
      </c>
      <c r="AL91" s="37">
        <v>0</v>
      </c>
      <c r="AM91" s="37">
        <v>0</v>
      </c>
      <c r="AN91" s="37">
        <v>0</v>
      </c>
      <c r="AO91" s="37">
        <v>0</v>
      </c>
      <c r="AP91" s="37">
        <v>350</v>
      </c>
      <c r="AQ91" s="37">
        <v>0</v>
      </c>
      <c r="AR91" s="37">
        <v>0</v>
      </c>
      <c r="AS91" s="37">
        <v>0</v>
      </c>
      <c r="AT91" s="37">
        <v>0</v>
      </c>
      <c r="AU91" s="37">
        <v>0</v>
      </c>
      <c r="AV91" s="37">
        <v>0</v>
      </c>
      <c r="AW91" s="37">
        <v>0</v>
      </c>
      <c r="AX91" s="37">
        <v>0</v>
      </c>
      <c r="AY91" s="35">
        <v>0</v>
      </c>
      <c r="AZ91" s="35">
        <v>0</v>
      </c>
      <c r="BA91" s="35">
        <v>0</v>
      </c>
      <c r="BB91" s="35">
        <v>0</v>
      </c>
      <c r="BC91" s="35">
        <v>0</v>
      </c>
      <c r="BD91" s="35">
        <v>0</v>
      </c>
      <c r="BE91" s="35">
        <v>0</v>
      </c>
      <c r="BF91" s="35">
        <v>0</v>
      </c>
      <c r="BG91" s="35">
        <v>0</v>
      </c>
      <c r="BH91" s="35">
        <v>0</v>
      </c>
      <c r="BI91" s="35">
        <v>0</v>
      </c>
      <c r="BJ91" s="35">
        <v>0</v>
      </c>
      <c r="BK91" s="35">
        <v>0</v>
      </c>
      <c r="BL91" s="35">
        <v>0</v>
      </c>
      <c r="BM91" s="35">
        <v>0</v>
      </c>
      <c r="BN91" s="35">
        <v>0</v>
      </c>
      <c r="BO91" s="7">
        <f>SUM(K91:BN91)</f>
        <v>550.81999999999994</v>
      </c>
    </row>
    <row r="92" spans="1:67" x14ac:dyDescent="0.2">
      <c r="A92" s="15" t="s">
        <v>351</v>
      </c>
      <c r="B92" s="14" t="s">
        <v>350</v>
      </c>
      <c r="C92" s="14" t="s">
        <v>331</v>
      </c>
      <c r="D92" s="13">
        <v>73387.789999999994</v>
      </c>
      <c r="E92" s="13">
        <f>ROUND(SUM($D92*1%),2)</f>
        <v>733.88</v>
      </c>
      <c r="F92" s="13">
        <f>ROUND(SUM($D92*0.5%),2)</f>
        <v>366.94</v>
      </c>
      <c r="G92" s="13">
        <f>E92-J92</f>
        <v>633.88</v>
      </c>
      <c r="H92" s="13">
        <f>F92-BO92</f>
        <v>166.94</v>
      </c>
      <c r="I92" s="12">
        <f ca="1">OFFSET(INDIRECT(ADDRESS(1,MATCH($I$2,$A$1:$BN$1,0))),ROW()-1,0)</f>
        <v>100</v>
      </c>
      <c r="J92" s="37">
        <v>100</v>
      </c>
      <c r="K92" s="37">
        <v>0</v>
      </c>
      <c r="L92" s="37">
        <v>0</v>
      </c>
      <c r="M92" s="37">
        <v>0</v>
      </c>
      <c r="N92" s="37">
        <v>0</v>
      </c>
      <c r="O92" s="37">
        <v>0</v>
      </c>
      <c r="P92" s="37">
        <v>0</v>
      </c>
      <c r="Q92" s="37">
        <v>0</v>
      </c>
      <c r="R92" s="37">
        <v>100</v>
      </c>
      <c r="S92" s="37">
        <v>0</v>
      </c>
      <c r="T92" s="37">
        <v>0</v>
      </c>
      <c r="U92" s="37">
        <v>0</v>
      </c>
      <c r="V92" s="37">
        <v>0</v>
      </c>
      <c r="W92" s="37">
        <v>0</v>
      </c>
      <c r="X92" s="37">
        <v>0</v>
      </c>
      <c r="Y92" s="37">
        <v>0</v>
      </c>
      <c r="Z92" s="37">
        <v>0</v>
      </c>
      <c r="AA92" s="37">
        <v>0</v>
      </c>
      <c r="AB92" s="37">
        <v>0</v>
      </c>
      <c r="AC92" s="37">
        <v>0</v>
      </c>
      <c r="AD92" s="37">
        <v>0</v>
      </c>
      <c r="AE92" s="37">
        <v>0</v>
      </c>
      <c r="AF92" s="37">
        <v>0</v>
      </c>
      <c r="AG92" s="37">
        <v>0</v>
      </c>
      <c r="AH92" s="37">
        <v>0</v>
      </c>
      <c r="AI92" s="37">
        <v>0</v>
      </c>
      <c r="AJ92" s="37">
        <v>0</v>
      </c>
      <c r="AK92" s="37">
        <v>0</v>
      </c>
      <c r="AL92" s="37">
        <v>0</v>
      </c>
      <c r="AM92" s="37">
        <v>0</v>
      </c>
      <c r="AN92" s="37">
        <v>0</v>
      </c>
      <c r="AO92" s="37">
        <v>0</v>
      </c>
      <c r="AP92" s="37">
        <v>100</v>
      </c>
      <c r="AQ92" s="37">
        <v>0</v>
      </c>
      <c r="AR92" s="37">
        <v>0</v>
      </c>
      <c r="AS92" s="37">
        <v>0</v>
      </c>
      <c r="AT92" s="37">
        <v>0</v>
      </c>
      <c r="AU92" s="37">
        <v>0</v>
      </c>
      <c r="AV92" s="37">
        <v>0</v>
      </c>
      <c r="AW92" s="37">
        <v>0</v>
      </c>
      <c r="AX92" s="37">
        <v>0</v>
      </c>
      <c r="AY92" s="35">
        <v>0</v>
      </c>
      <c r="AZ92" s="35">
        <v>0</v>
      </c>
      <c r="BA92" s="35">
        <v>0</v>
      </c>
      <c r="BB92" s="35">
        <v>0</v>
      </c>
      <c r="BC92" s="35">
        <v>0</v>
      </c>
      <c r="BD92" s="35">
        <v>0</v>
      </c>
      <c r="BE92" s="35">
        <v>0</v>
      </c>
      <c r="BF92" s="35">
        <v>0</v>
      </c>
      <c r="BG92" s="35">
        <v>0</v>
      </c>
      <c r="BH92" s="35">
        <v>0</v>
      </c>
      <c r="BI92" s="35">
        <v>0</v>
      </c>
      <c r="BJ92" s="35">
        <v>0</v>
      </c>
      <c r="BK92" s="35">
        <v>0</v>
      </c>
      <c r="BL92" s="35">
        <v>0</v>
      </c>
      <c r="BM92" s="35">
        <v>0</v>
      </c>
      <c r="BN92" s="35">
        <v>0</v>
      </c>
      <c r="BO92" s="7">
        <f>SUM(K92:BN92)</f>
        <v>200</v>
      </c>
    </row>
    <row r="93" spans="1:67" x14ac:dyDescent="0.2">
      <c r="A93" s="15" t="s">
        <v>349</v>
      </c>
      <c r="B93" s="14" t="s">
        <v>348</v>
      </c>
      <c r="C93" s="14" t="s">
        <v>331</v>
      </c>
      <c r="D93" s="13">
        <v>138153.59</v>
      </c>
      <c r="E93" s="13">
        <f>ROUND(SUM($D93*1%),2)</f>
        <v>1381.54</v>
      </c>
      <c r="F93" s="13">
        <f>ROUND(SUM($D93*0.5%),2)</f>
        <v>690.77</v>
      </c>
      <c r="G93" s="13">
        <f>E93-J93</f>
        <v>981.54</v>
      </c>
      <c r="H93" s="13">
        <f>F93-BO93</f>
        <v>390.77</v>
      </c>
      <c r="I93" s="12">
        <f ca="1">OFFSET(INDIRECT(ADDRESS(1,MATCH($I$2,$A$1:$BN$1,0))),ROW()-1,0)</f>
        <v>400</v>
      </c>
      <c r="J93" s="37">
        <v>400</v>
      </c>
      <c r="K93" s="37">
        <v>0</v>
      </c>
      <c r="L93" s="37">
        <v>0</v>
      </c>
      <c r="M93" s="37">
        <v>0</v>
      </c>
      <c r="N93" s="37">
        <v>0</v>
      </c>
      <c r="O93" s="37">
        <v>0</v>
      </c>
      <c r="P93" s="37">
        <v>0</v>
      </c>
      <c r="Q93" s="37">
        <v>0</v>
      </c>
      <c r="R93" s="37">
        <v>150</v>
      </c>
      <c r="S93" s="37">
        <v>0</v>
      </c>
      <c r="T93" s="37">
        <v>0</v>
      </c>
      <c r="U93" s="37">
        <v>0</v>
      </c>
      <c r="V93" s="37">
        <v>0</v>
      </c>
      <c r="W93" s="37">
        <v>0</v>
      </c>
      <c r="X93" s="37">
        <v>0</v>
      </c>
      <c r="Y93" s="37">
        <v>0</v>
      </c>
      <c r="Z93" s="37">
        <v>0</v>
      </c>
      <c r="AA93" s="37">
        <v>0</v>
      </c>
      <c r="AB93" s="37">
        <v>0</v>
      </c>
      <c r="AC93" s="37">
        <v>0</v>
      </c>
      <c r="AD93" s="37">
        <v>0</v>
      </c>
      <c r="AE93" s="37">
        <v>0</v>
      </c>
      <c r="AF93" s="37">
        <v>0</v>
      </c>
      <c r="AG93" s="37">
        <v>0</v>
      </c>
      <c r="AH93" s="37">
        <v>0</v>
      </c>
      <c r="AI93" s="37">
        <v>0</v>
      </c>
      <c r="AJ93" s="37">
        <v>0</v>
      </c>
      <c r="AK93" s="37">
        <v>0</v>
      </c>
      <c r="AL93" s="37">
        <v>0</v>
      </c>
      <c r="AM93" s="37">
        <v>0</v>
      </c>
      <c r="AN93" s="37">
        <v>0</v>
      </c>
      <c r="AO93" s="37">
        <v>0</v>
      </c>
      <c r="AP93" s="37">
        <v>150</v>
      </c>
      <c r="AQ93" s="37">
        <v>0</v>
      </c>
      <c r="AR93" s="37">
        <v>0</v>
      </c>
      <c r="AS93" s="37">
        <v>0</v>
      </c>
      <c r="AT93" s="37">
        <v>0</v>
      </c>
      <c r="AU93" s="37">
        <v>0</v>
      </c>
      <c r="AV93" s="37">
        <v>0</v>
      </c>
      <c r="AW93" s="37">
        <v>0</v>
      </c>
      <c r="AX93" s="37">
        <v>0</v>
      </c>
      <c r="AY93" s="35">
        <v>0</v>
      </c>
      <c r="AZ93" s="35">
        <v>0</v>
      </c>
      <c r="BA93" s="35">
        <v>0</v>
      </c>
      <c r="BB93" s="35">
        <v>0</v>
      </c>
      <c r="BC93" s="35">
        <v>0</v>
      </c>
      <c r="BD93" s="35">
        <v>0</v>
      </c>
      <c r="BE93" s="35">
        <v>0</v>
      </c>
      <c r="BF93" s="35">
        <v>0</v>
      </c>
      <c r="BG93" s="35">
        <v>0</v>
      </c>
      <c r="BH93" s="35">
        <v>0</v>
      </c>
      <c r="BI93" s="35">
        <v>0</v>
      </c>
      <c r="BJ93" s="35">
        <v>0</v>
      </c>
      <c r="BK93" s="35">
        <v>0</v>
      </c>
      <c r="BL93" s="35">
        <v>0</v>
      </c>
      <c r="BM93" s="35">
        <v>0</v>
      </c>
      <c r="BN93" s="35">
        <v>0</v>
      </c>
      <c r="BO93" s="7">
        <f>SUM(K93:BN93)</f>
        <v>300</v>
      </c>
    </row>
    <row r="94" spans="1:67" x14ac:dyDescent="0.2">
      <c r="A94" s="15" t="s">
        <v>347</v>
      </c>
      <c r="B94" s="14" t="s">
        <v>346</v>
      </c>
      <c r="C94" s="14" t="s">
        <v>331</v>
      </c>
      <c r="D94" s="13">
        <v>89905.02</v>
      </c>
      <c r="E94" s="13">
        <f>ROUND(SUM($D94*1%),2)</f>
        <v>899.05</v>
      </c>
      <c r="F94" s="13">
        <f>ROUND(SUM($D94*0.5%),2)</f>
        <v>449.53</v>
      </c>
      <c r="G94" s="13">
        <f>E94-J94</f>
        <v>549.04999999999995</v>
      </c>
      <c r="H94" s="13">
        <f>F94-BO94</f>
        <v>199.52999999999997</v>
      </c>
      <c r="I94" s="12">
        <f ca="1">OFFSET(INDIRECT(ADDRESS(1,MATCH($I$2,$A$1:$BN$1,0))),ROW()-1,0)</f>
        <v>350</v>
      </c>
      <c r="J94" s="37">
        <v>350</v>
      </c>
      <c r="K94" s="37">
        <v>0</v>
      </c>
      <c r="L94" s="37">
        <v>0</v>
      </c>
      <c r="M94" s="37">
        <v>0</v>
      </c>
      <c r="N94" s="37">
        <v>0</v>
      </c>
      <c r="O94" s="37">
        <v>0</v>
      </c>
      <c r="P94" s="37">
        <v>0</v>
      </c>
      <c r="Q94" s="37">
        <v>0</v>
      </c>
      <c r="R94" s="37">
        <v>100</v>
      </c>
      <c r="S94" s="37">
        <v>0</v>
      </c>
      <c r="T94" s="37">
        <v>0</v>
      </c>
      <c r="U94" s="37">
        <v>0</v>
      </c>
      <c r="V94" s="37">
        <v>0</v>
      </c>
      <c r="W94" s="37">
        <v>0</v>
      </c>
      <c r="X94" s="37">
        <v>0</v>
      </c>
      <c r="Y94" s="37">
        <v>0</v>
      </c>
      <c r="Z94" s="37">
        <v>0</v>
      </c>
      <c r="AA94" s="37">
        <v>0</v>
      </c>
      <c r="AB94" s="37">
        <v>0</v>
      </c>
      <c r="AC94" s="37">
        <v>0</v>
      </c>
      <c r="AD94" s="37">
        <v>0</v>
      </c>
      <c r="AE94" s="37">
        <v>0</v>
      </c>
      <c r="AF94" s="37">
        <v>0</v>
      </c>
      <c r="AG94" s="37">
        <v>0</v>
      </c>
      <c r="AH94" s="37">
        <v>0</v>
      </c>
      <c r="AI94" s="37">
        <v>0</v>
      </c>
      <c r="AJ94" s="37">
        <v>0</v>
      </c>
      <c r="AK94" s="37">
        <v>0</v>
      </c>
      <c r="AL94" s="37">
        <v>0</v>
      </c>
      <c r="AM94" s="37">
        <v>0</v>
      </c>
      <c r="AN94" s="37">
        <v>0</v>
      </c>
      <c r="AO94" s="37">
        <v>0</v>
      </c>
      <c r="AP94" s="37">
        <v>150</v>
      </c>
      <c r="AQ94" s="37">
        <v>0</v>
      </c>
      <c r="AR94" s="37">
        <v>0</v>
      </c>
      <c r="AS94" s="37">
        <v>0</v>
      </c>
      <c r="AT94" s="37">
        <v>0</v>
      </c>
      <c r="AU94" s="37">
        <v>0</v>
      </c>
      <c r="AV94" s="37">
        <v>0</v>
      </c>
      <c r="AW94" s="37">
        <v>0</v>
      </c>
      <c r="AX94" s="37">
        <v>0</v>
      </c>
      <c r="AY94" s="35">
        <v>0</v>
      </c>
      <c r="AZ94" s="35">
        <v>0</v>
      </c>
      <c r="BA94" s="35">
        <v>0</v>
      </c>
      <c r="BB94" s="35">
        <v>0</v>
      </c>
      <c r="BC94" s="35">
        <v>0</v>
      </c>
      <c r="BD94" s="35">
        <v>0</v>
      </c>
      <c r="BE94" s="35">
        <v>0</v>
      </c>
      <c r="BF94" s="35">
        <v>0</v>
      </c>
      <c r="BG94" s="35">
        <v>0</v>
      </c>
      <c r="BH94" s="35">
        <v>0</v>
      </c>
      <c r="BI94" s="35">
        <v>0</v>
      </c>
      <c r="BJ94" s="35">
        <v>0</v>
      </c>
      <c r="BK94" s="35">
        <v>0</v>
      </c>
      <c r="BL94" s="35">
        <v>0</v>
      </c>
      <c r="BM94" s="35">
        <v>0</v>
      </c>
      <c r="BN94" s="35">
        <v>0</v>
      </c>
      <c r="BO94" s="7">
        <f>SUM(K94:BN94)</f>
        <v>250</v>
      </c>
    </row>
    <row r="95" spans="1:67" x14ac:dyDescent="0.2">
      <c r="A95" s="15" t="s">
        <v>345</v>
      </c>
      <c r="B95" s="14" t="s">
        <v>344</v>
      </c>
      <c r="C95" s="14" t="s">
        <v>331</v>
      </c>
      <c r="D95" s="13">
        <v>92303.94</v>
      </c>
      <c r="E95" s="13">
        <f>ROUND(SUM($D95*1%),2)</f>
        <v>923.04</v>
      </c>
      <c r="F95" s="13">
        <f>ROUND(SUM($D95*0.5%),2)</f>
        <v>461.52</v>
      </c>
      <c r="G95" s="13">
        <f>E95-J95</f>
        <v>461.52</v>
      </c>
      <c r="H95" s="13">
        <f>F95-BO95</f>
        <v>346.52</v>
      </c>
      <c r="I95" s="12">
        <f ca="1">OFFSET(INDIRECT(ADDRESS(1,MATCH($I$2,$A$1:$BN$1,0))),ROW()-1,0)</f>
        <v>461.52</v>
      </c>
      <c r="J95" s="37">
        <v>461.52</v>
      </c>
      <c r="K95" s="37">
        <v>0</v>
      </c>
      <c r="L95" s="37">
        <v>0</v>
      </c>
      <c r="M95" s="37">
        <v>0</v>
      </c>
      <c r="N95" s="37">
        <v>0</v>
      </c>
      <c r="O95" s="37">
        <v>0</v>
      </c>
      <c r="P95" s="37">
        <v>0</v>
      </c>
      <c r="Q95" s="37">
        <v>0</v>
      </c>
      <c r="R95" s="37">
        <v>115</v>
      </c>
      <c r="S95" s="37">
        <v>0</v>
      </c>
      <c r="T95" s="37">
        <v>0</v>
      </c>
      <c r="U95" s="37">
        <v>0</v>
      </c>
      <c r="V95" s="37">
        <v>0</v>
      </c>
      <c r="W95" s="37">
        <v>0</v>
      </c>
      <c r="X95" s="37">
        <v>0</v>
      </c>
      <c r="Y95" s="37">
        <v>0</v>
      </c>
      <c r="Z95" s="37">
        <v>0</v>
      </c>
      <c r="AA95" s="37">
        <v>0</v>
      </c>
      <c r="AB95" s="37">
        <v>0</v>
      </c>
      <c r="AC95" s="37">
        <v>0</v>
      </c>
      <c r="AD95" s="37">
        <v>0</v>
      </c>
      <c r="AE95" s="37">
        <v>0</v>
      </c>
      <c r="AF95" s="37">
        <v>0</v>
      </c>
      <c r="AG95" s="37">
        <v>0</v>
      </c>
      <c r="AH95" s="37">
        <v>0</v>
      </c>
      <c r="AI95" s="37">
        <v>0</v>
      </c>
      <c r="AJ95" s="37">
        <v>0</v>
      </c>
      <c r="AK95" s="37">
        <v>0</v>
      </c>
      <c r="AL95" s="37">
        <v>0</v>
      </c>
      <c r="AM95" s="37">
        <v>0</v>
      </c>
      <c r="AN95" s="37">
        <v>0</v>
      </c>
      <c r="AO95" s="37">
        <v>0</v>
      </c>
      <c r="AP95" s="37">
        <v>0</v>
      </c>
      <c r="AQ95" s="37">
        <v>0</v>
      </c>
      <c r="AR95" s="37">
        <v>0</v>
      </c>
      <c r="AS95" s="37">
        <v>0</v>
      </c>
      <c r="AT95" s="37">
        <v>0</v>
      </c>
      <c r="AU95" s="37">
        <v>0</v>
      </c>
      <c r="AV95" s="37">
        <v>0</v>
      </c>
      <c r="AW95" s="37">
        <v>0</v>
      </c>
      <c r="AX95" s="37">
        <v>0</v>
      </c>
      <c r="AY95" s="35">
        <v>0</v>
      </c>
      <c r="AZ95" s="35">
        <v>0</v>
      </c>
      <c r="BA95" s="35">
        <v>0</v>
      </c>
      <c r="BB95" s="35">
        <v>0</v>
      </c>
      <c r="BC95" s="35">
        <v>0</v>
      </c>
      <c r="BD95" s="35">
        <v>0</v>
      </c>
      <c r="BE95" s="35">
        <v>0</v>
      </c>
      <c r="BF95" s="35">
        <v>0</v>
      </c>
      <c r="BG95" s="35">
        <v>0</v>
      </c>
      <c r="BH95" s="35">
        <v>0</v>
      </c>
      <c r="BI95" s="35">
        <v>0</v>
      </c>
      <c r="BJ95" s="35">
        <v>0</v>
      </c>
      <c r="BK95" s="35">
        <v>0</v>
      </c>
      <c r="BL95" s="35">
        <v>0</v>
      </c>
      <c r="BM95" s="35">
        <v>0</v>
      </c>
      <c r="BN95" s="35">
        <v>0</v>
      </c>
      <c r="BO95" s="7">
        <f>SUM(K95:BN95)</f>
        <v>115</v>
      </c>
    </row>
    <row r="96" spans="1:67" x14ac:dyDescent="0.2">
      <c r="A96" s="15" t="s">
        <v>343</v>
      </c>
      <c r="B96" s="14" t="s">
        <v>342</v>
      </c>
      <c r="C96" s="14" t="s">
        <v>331</v>
      </c>
      <c r="D96" s="13">
        <v>82264.98</v>
      </c>
      <c r="E96" s="13">
        <f>ROUND(SUM($D96*1%),2)</f>
        <v>822.65</v>
      </c>
      <c r="F96" s="13">
        <f>ROUND(SUM($D96*0.5%),2)</f>
        <v>411.32</v>
      </c>
      <c r="G96" s="13">
        <f>E96-J96</f>
        <v>205.65999999999997</v>
      </c>
      <c r="H96" s="13">
        <f>F96-BO96</f>
        <v>211.32</v>
      </c>
      <c r="I96" s="12">
        <f ca="1">OFFSET(INDIRECT(ADDRESS(1,MATCH($I$2,$A$1:$BN$1,0))),ROW()-1,0)</f>
        <v>616.99</v>
      </c>
      <c r="J96" s="37">
        <v>616.99</v>
      </c>
      <c r="K96" s="37">
        <v>0</v>
      </c>
      <c r="L96" s="37">
        <v>0</v>
      </c>
      <c r="M96" s="37">
        <v>0</v>
      </c>
      <c r="N96" s="37">
        <v>0</v>
      </c>
      <c r="O96" s="37">
        <v>0</v>
      </c>
      <c r="P96" s="37">
        <v>0</v>
      </c>
      <c r="Q96" s="37">
        <v>0</v>
      </c>
      <c r="R96" s="37">
        <v>200</v>
      </c>
      <c r="S96" s="37">
        <v>0</v>
      </c>
      <c r="T96" s="37">
        <v>0</v>
      </c>
      <c r="U96" s="37">
        <v>0</v>
      </c>
      <c r="V96" s="37">
        <v>0</v>
      </c>
      <c r="W96" s="37">
        <v>0</v>
      </c>
      <c r="X96" s="37">
        <v>0</v>
      </c>
      <c r="Y96" s="37">
        <v>0</v>
      </c>
      <c r="Z96" s="37">
        <v>0</v>
      </c>
      <c r="AA96" s="37">
        <v>0</v>
      </c>
      <c r="AB96" s="37">
        <v>0</v>
      </c>
      <c r="AC96" s="37">
        <v>0</v>
      </c>
      <c r="AD96" s="37">
        <v>0</v>
      </c>
      <c r="AE96" s="37">
        <v>0</v>
      </c>
      <c r="AF96" s="37">
        <v>0</v>
      </c>
      <c r="AG96" s="37">
        <v>0</v>
      </c>
      <c r="AH96" s="37">
        <v>0</v>
      </c>
      <c r="AI96" s="37">
        <v>0</v>
      </c>
      <c r="AJ96" s="37">
        <v>0</v>
      </c>
      <c r="AK96" s="37">
        <v>0</v>
      </c>
      <c r="AL96" s="37">
        <v>0</v>
      </c>
      <c r="AM96" s="37">
        <v>0</v>
      </c>
      <c r="AN96" s="37">
        <v>0</v>
      </c>
      <c r="AO96" s="37">
        <v>0</v>
      </c>
      <c r="AP96" s="37">
        <v>0</v>
      </c>
      <c r="AQ96" s="37">
        <v>0</v>
      </c>
      <c r="AR96" s="37">
        <v>0</v>
      </c>
      <c r="AS96" s="37">
        <v>0</v>
      </c>
      <c r="AT96" s="37">
        <v>0</v>
      </c>
      <c r="AU96" s="37">
        <v>0</v>
      </c>
      <c r="AV96" s="37">
        <v>0</v>
      </c>
      <c r="AW96" s="37">
        <v>0</v>
      </c>
      <c r="AX96" s="37">
        <v>0</v>
      </c>
      <c r="AY96" s="35">
        <v>0</v>
      </c>
      <c r="AZ96" s="35">
        <v>0</v>
      </c>
      <c r="BA96" s="35">
        <v>0</v>
      </c>
      <c r="BB96" s="35">
        <v>0</v>
      </c>
      <c r="BC96" s="35">
        <v>0</v>
      </c>
      <c r="BD96" s="35">
        <v>0</v>
      </c>
      <c r="BE96" s="35">
        <v>0</v>
      </c>
      <c r="BF96" s="35">
        <v>0</v>
      </c>
      <c r="BG96" s="35">
        <v>0</v>
      </c>
      <c r="BH96" s="35">
        <v>0</v>
      </c>
      <c r="BI96" s="35">
        <v>0</v>
      </c>
      <c r="BJ96" s="35">
        <v>0</v>
      </c>
      <c r="BK96" s="35">
        <v>0</v>
      </c>
      <c r="BL96" s="35">
        <v>0</v>
      </c>
      <c r="BM96" s="35">
        <v>0</v>
      </c>
      <c r="BN96" s="35">
        <v>0</v>
      </c>
      <c r="BO96" s="7">
        <f>SUM(K96:BN96)</f>
        <v>200</v>
      </c>
    </row>
    <row r="97" spans="1:67" x14ac:dyDescent="0.2">
      <c r="A97" s="15" t="s">
        <v>341</v>
      </c>
      <c r="B97" s="14" t="s">
        <v>340</v>
      </c>
      <c r="C97" s="14" t="s">
        <v>331</v>
      </c>
      <c r="D97" s="13">
        <v>86155.55</v>
      </c>
      <c r="E97" s="13">
        <f>ROUND(SUM($D97*1%),2)</f>
        <v>861.56</v>
      </c>
      <c r="F97" s="13">
        <f>ROUND(SUM($D97*0.5%),2)</f>
        <v>430.78</v>
      </c>
      <c r="G97" s="13">
        <f>E97-J97</f>
        <v>0</v>
      </c>
      <c r="H97" s="13">
        <f>F97-BO97</f>
        <v>189.05999999999997</v>
      </c>
      <c r="I97" s="12">
        <f ca="1">OFFSET(INDIRECT(ADDRESS(1,MATCH($I$2,$A$1:$BN$1,0))),ROW()-1,0)</f>
        <v>861.56</v>
      </c>
      <c r="J97" s="37">
        <v>861.56</v>
      </c>
      <c r="K97" s="37">
        <v>0</v>
      </c>
      <c r="L97" s="37">
        <v>0</v>
      </c>
      <c r="M97" s="37">
        <v>0</v>
      </c>
      <c r="N97" s="37">
        <v>0</v>
      </c>
      <c r="O97" s="37">
        <v>0</v>
      </c>
      <c r="P97" s="37">
        <v>0</v>
      </c>
      <c r="Q97" s="37">
        <v>0</v>
      </c>
      <c r="R97" s="37">
        <v>241.72</v>
      </c>
      <c r="S97" s="37">
        <v>0</v>
      </c>
      <c r="T97" s="37">
        <v>0</v>
      </c>
      <c r="U97" s="37">
        <v>0</v>
      </c>
      <c r="V97" s="37">
        <v>0</v>
      </c>
      <c r="W97" s="37">
        <v>0</v>
      </c>
      <c r="X97" s="37">
        <v>0</v>
      </c>
      <c r="Y97" s="37">
        <v>0</v>
      </c>
      <c r="Z97" s="37">
        <v>0</v>
      </c>
      <c r="AA97" s="37">
        <v>0</v>
      </c>
      <c r="AB97" s="37">
        <v>0</v>
      </c>
      <c r="AC97" s="37">
        <v>0</v>
      </c>
      <c r="AD97" s="37">
        <v>0</v>
      </c>
      <c r="AE97" s="37">
        <v>0</v>
      </c>
      <c r="AF97" s="37">
        <v>0</v>
      </c>
      <c r="AG97" s="37">
        <v>0</v>
      </c>
      <c r="AH97" s="37">
        <v>0</v>
      </c>
      <c r="AI97" s="37">
        <v>0</v>
      </c>
      <c r="AJ97" s="37">
        <v>0</v>
      </c>
      <c r="AK97" s="37">
        <v>0</v>
      </c>
      <c r="AL97" s="37">
        <v>0</v>
      </c>
      <c r="AM97" s="37">
        <v>0</v>
      </c>
      <c r="AN97" s="37">
        <v>0</v>
      </c>
      <c r="AO97" s="37">
        <v>0</v>
      </c>
      <c r="AP97" s="37">
        <v>0</v>
      </c>
      <c r="AQ97" s="37">
        <v>0</v>
      </c>
      <c r="AR97" s="37">
        <v>0</v>
      </c>
      <c r="AS97" s="37">
        <v>0</v>
      </c>
      <c r="AT97" s="37">
        <v>0</v>
      </c>
      <c r="AU97" s="37">
        <v>0</v>
      </c>
      <c r="AV97" s="37">
        <v>0</v>
      </c>
      <c r="AW97" s="37">
        <v>0</v>
      </c>
      <c r="AX97" s="37">
        <v>0</v>
      </c>
      <c r="AY97" s="35">
        <v>0</v>
      </c>
      <c r="AZ97" s="35">
        <v>0</v>
      </c>
      <c r="BA97" s="35">
        <v>0</v>
      </c>
      <c r="BB97" s="35">
        <v>0</v>
      </c>
      <c r="BC97" s="35">
        <v>0</v>
      </c>
      <c r="BD97" s="35">
        <v>0</v>
      </c>
      <c r="BE97" s="35">
        <v>0</v>
      </c>
      <c r="BF97" s="35">
        <v>0</v>
      </c>
      <c r="BG97" s="35">
        <v>0</v>
      </c>
      <c r="BH97" s="35">
        <v>0</v>
      </c>
      <c r="BI97" s="35">
        <v>0</v>
      </c>
      <c r="BJ97" s="35">
        <v>0</v>
      </c>
      <c r="BK97" s="35">
        <v>0</v>
      </c>
      <c r="BL97" s="35">
        <v>0</v>
      </c>
      <c r="BM97" s="35">
        <v>0</v>
      </c>
      <c r="BN97" s="35">
        <v>0</v>
      </c>
      <c r="BO97" s="7">
        <f>SUM(K97:BN97)</f>
        <v>241.72</v>
      </c>
    </row>
    <row r="98" spans="1:67" x14ac:dyDescent="0.2">
      <c r="A98" s="15" t="s">
        <v>339</v>
      </c>
      <c r="B98" s="14" t="s">
        <v>338</v>
      </c>
      <c r="C98" s="14" t="s">
        <v>331</v>
      </c>
      <c r="D98" s="13">
        <v>92513.29</v>
      </c>
      <c r="E98" s="13">
        <f>ROUND(SUM($D98*1%),2)</f>
        <v>925.13</v>
      </c>
      <c r="F98" s="13">
        <f>ROUND(SUM($D98*0.5%),2)</f>
        <v>462.57</v>
      </c>
      <c r="G98" s="13">
        <f>E98-J98</f>
        <v>675.13</v>
      </c>
      <c r="H98" s="13">
        <f>F98-BO98</f>
        <v>62.569999999999993</v>
      </c>
      <c r="I98" s="12">
        <f ca="1">OFFSET(INDIRECT(ADDRESS(1,MATCH($I$2,$A$1:$BN$1,0))),ROW()-1,0)</f>
        <v>250</v>
      </c>
      <c r="J98" s="37">
        <v>250</v>
      </c>
      <c r="K98" s="37">
        <v>0</v>
      </c>
      <c r="L98" s="37">
        <v>0</v>
      </c>
      <c r="M98" s="37">
        <v>0</v>
      </c>
      <c r="N98" s="37">
        <v>0</v>
      </c>
      <c r="O98" s="37">
        <v>0</v>
      </c>
      <c r="P98" s="37">
        <v>0</v>
      </c>
      <c r="Q98" s="37">
        <v>0</v>
      </c>
      <c r="R98" s="37">
        <v>100</v>
      </c>
      <c r="S98" s="37">
        <v>0</v>
      </c>
      <c r="T98" s="37">
        <v>0</v>
      </c>
      <c r="U98" s="37">
        <v>0</v>
      </c>
      <c r="V98" s="37">
        <v>0</v>
      </c>
      <c r="W98" s="37">
        <v>0</v>
      </c>
      <c r="X98" s="37">
        <v>0</v>
      </c>
      <c r="Y98" s="37">
        <v>0</v>
      </c>
      <c r="Z98" s="37">
        <v>0</v>
      </c>
      <c r="AA98" s="37">
        <v>0</v>
      </c>
      <c r="AB98" s="37">
        <v>0</v>
      </c>
      <c r="AC98" s="37">
        <v>0</v>
      </c>
      <c r="AD98" s="37">
        <v>0</v>
      </c>
      <c r="AE98" s="37">
        <v>0</v>
      </c>
      <c r="AF98" s="37">
        <v>0</v>
      </c>
      <c r="AG98" s="37">
        <v>0</v>
      </c>
      <c r="AH98" s="37">
        <v>0</v>
      </c>
      <c r="AI98" s="37">
        <v>0</v>
      </c>
      <c r="AJ98" s="37">
        <v>0</v>
      </c>
      <c r="AK98" s="37">
        <v>0</v>
      </c>
      <c r="AL98" s="37">
        <v>0</v>
      </c>
      <c r="AM98" s="37">
        <v>0</v>
      </c>
      <c r="AN98" s="37">
        <v>300</v>
      </c>
      <c r="AO98" s="37">
        <v>0</v>
      </c>
      <c r="AP98" s="37">
        <v>0</v>
      </c>
      <c r="AQ98" s="37">
        <v>0</v>
      </c>
      <c r="AR98" s="37">
        <v>0</v>
      </c>
      <c r="AS98" s="37">
        <v>0</v>
      </c>
      <c r="AT98" s="37">
        <v>0</v>
      </c>
      <c r="AU98" s="37">
        <v>0</v>
      </c>
      <c r="AV98" s="37">
        <v>0</v>
      </c>
      <c r="AW98" s="37">
        <v>0</v>
      </c>
      <c r="AX98" s="37">
        <v>0</v>
      </c>
      <c r="AY98" s="35">
        <v>0</v>
      </c>
      <c r="AZ98" s="35">
        <v>0</v>
      </c>
      <c r="BA98" s="35">
        <v>0</v>
      </c>
      <c r="BB98" s="35">
        <v>0</v>
      </c>
      <c r="BC98" s="35">
        <v>0</v>
      </c>
      <c r="BD98" s="35">
        <v>0</v>
      </c>
      <c r="BE98" s="35">
        <v>0</v>
      </c>
      <c r="BF98" s="35">
        <v>0</v>
      </c>
      <c r="BG98" s="35">
        <v>0</v>
      </c>
      <c r="BH98" s="35">
        <v>0</v>
      </c>
      <c r="BI98" s="35">
        <v>0</v>
      </c>
      <c r="BJ98" s="35">
        <v>0</v>
      </c>
      <c r="BK98" s="35">
        <v>0</v>
      </c>
      <c r="BL98" s="35">
        <v>0</v>
      </c>
      <c r="BM98" s="35">
        <v>0</v>
      </c>
      <c r="BN98" s="35">
        <v>0</v>
      </c>
      <c r="BO98" s="7">
        <f>SUM(K98:BN98)</f>
        <v>400</v>
      </c>
    </row>
    <row r="99" spans="1:67" x14ac:dyDescent="0.2">
      <c r="A99" s="15" t="s">
        <v>337</v>
      </c>
      <c r="B99" s="14" t="s">
        <v>336</v>
      </c>
      <c r="C99" s="14" t="s">
        <v>331</v>
      </c>
      <c r="D99" s="13">
        <v>73334.23</v>
      </c>
      <c r="E99" s="13">
        <f>ROUND(SUM($D99*1%),2)</f>
        <v>733.34</v>
      </c>
      <c r="F99" s="13">
        <f>ROUND(SUM($D99*0.5%),2)</f>
        <v>366.67</v>
      </c>
      <c r="G99" s="13">
        <f>E99-J99</f>
        <v>583.34</v>
      </c>
      <c r="H99" s="13">
        <f>F99-BO99</f>
        <v>166.67000000000002</v>
      </c>
      <c r="I99" s="12">
        <f ca="1">OFFSET(INDIRECT(ADDRESS(1,MATCH($I$2,$A$1:$BN$1,0))),ROW()-1,0)</f>
        <v>150</v>
      </c>
      <c r="J99" s="37">
        <v>150</v>
      </c>
      <c r="K99" s="37">
        <v>0</v>
      </c>
      <c r="L99" s="37">
        <v>0</v>
      </c>
      <c r="M99" s="37">
        <v>0</v>
      </c>
      <c r="N99" s="37">
        <v>0</v>
      </c>
      <c r="O99" s="37">
        <v>0</v>
      </c>
      <c r="P99" s="37">
        <v>0</v>
      </c>
      <c r="Q99" s="37">
        <v>0</v>
      </c>
      <c r="R99" s="37">
        <v>0</v>
      </c>
      <c r="S99" s="37">
        <v>0</v>
      </c>
      <c r="T99" s="37">
        <v>0</v>
      </c>
      <c r="U99" s="37">
        <v>0</v>
      </c>
      <c r="V99" s="37">
        <v>0</v>
      </c>
      <c r="W99" s="37">
        <v>0</v>
      </c>
      <c r="X99" s="37">
        <v>0</v>
      </c>
      <c r="Y99" s="37">
        <v>0</v>
      </c>
      <c r="Z99" s="37">
        <v>0</v>
      </c>
      <c r="AA99" s="37">
        <v>0</v>
      </c>
      <c r="AB99" s="37">
        <v>0</v>
      </c>
      <c r="AC99" s="37">
        <v>0</v>
      </c>
      <c r="AD99" s="37">
        <v>0</v>
      </c>
      <c r="AE99" s="37">
        <v>0</v>
      </c>
      <c r="AF99" s="37">
        <v>0</v>
      </c>
      <c r="AG99" s="37">
        <v>0</v>
      </c>
      <c r="AH99" s="37">
        <v>0</v>
      </c>
      <c r="AI99" s="37">
        <v>0</v>
      </c>
      <c r="AJ99" s="37">
        <v>0</v>
      </c>
      <c r="AK99" s="37">
        <v>0</v>
      </c>
      <c r="AL99" s="37">
        <v>0</v>
      </c>
      <c r="AM99" s="37">
        <v>0</v>
      </c>
      <c r="AN99" s="37">
        <v>200</v>
      </c>
      <c r="AO99" s="37">
        <v>0</v>
      </c>
      <c r="AP99" s="37">
        <v>0</v>
      </c>
      <c r="AQ99" s="37">
        <v>0</v>
      </c>
      <c r="AR99" s="37">
        <v>0</v>
      </c>
      <c r="AS99" s="37">
        <v>0</v>
      </c>
      <c r="AT99" s="37">
        <v>0</v>
      </c>
      <c r="AU99" s="37">
        <v>0</v>
      </c>
      <c r="AV99" s="37">
        <v>0</v>
      </c>
      <c r="AW99" s="37">
        <v>0</v>
      </c>
      <c r="AX99" s="37">
        <v>0</v>
      </c>
      <c r="AY99" s="35">
        <v>0</v>
      </c>
      <c r="AZ99" s="35">
        <v>0</v>
      </c>
      <c r="BA99" s="35">
        <v>0</v>
      </c>
      <c r="BB99" s="35">
        <v>0</v>
      </c>
      <c r="BC99" s="35">
        <v>0</v>
      </c>
      <c r="BD99" s="35">
        <v>0</v>
      </c>
      <c r="BE99" s="35">
        <v>0</v>
      </c>
      <c r="BF99" s="35">
        <v>0</v>
      </c>
      <c r="BG99" s="35">
        <v>0</v>
      </c>
      <c r="BH99" s="35">
        <v>0</v>
      </c>
      <c r="BI99" s="35">
        <v>0</v>
      </c>
      <c r="BJ99" s="35">
        <v>0</v>
      </c>
      <c r="BK99" s="35">
        <v>0</v>
      </c>
      <c r="BL99" s="35">
        <v>0</v>
      </c>
      <c r="BM99" s="35">
        <v>0</v>
      </c>
      <c r="BN99" s="35">
        <v>0</v>
      </c>
      <c r="BO99" s="7">
        <f>SUM(K99:BN99)</f>
        <v>200</v>
      </c>
    </row>
    <row r="100" spans="1:67" x14ac:dyDescent="0.2">
      <c r="A100" s="15" t="s">
        <v>335</v>
      </c>
      <c r="B100" s="14" t="s">
        <v>334</v>
      </c>
      <c r="C100" s="14" t="s">
        <v>331</v>
      </c>
      <c r="D100" s="13">
        <v>61132.35</v>
      </c>
      <c r="E100" s="13">
        <f>ROUND(SUM($D100*1%),2)</f>
        <v>611.32000000000005</v>
      </c>
      <c r="F100" s="13">
        <f>ROUND(SUM($D100*0.5%),2)</f>
        <v>305.66000000000003</v>
      </c>
      <c r="G100" s="13">
        <f>E100-J100</f>
        <v>411.32000000000005</v>
      </c>
      <c r="H100" s="13">
        <f>F100-BO100</f>
        <v>205.66000000000003</v>
      </c>
      <c r="I100" s="12">
        <f ca="1">OFFSET(INDIRECT(ADDRESS(1,MATCH($I$2,$A$1:$BN$1,0))),ROW()-1,0)</f>
        <v>200</v>
      </c>
      <c r="J100" s="37">
        <v>200</v>
      </c>
      <c r="K100" s="37">
        <v>0</v>
      </c>
      <c r="L100" s="37">
        <v>0</v>
      </c>
      <c r="M100" s="37">
        <v>0</v>
      </c>
      <c r="N100" s="37">
        <v>0</v>
      </c>
      <c r="O100" s="37">
        <v>0</v>
      </c>
      <c r="P100" s="37">
        <v>0</v>
      </c>
      <c r="Q100" s="37">
        <v>0</v>
      </c>
      <c r="R100" s="37">
        <v>100</v>
      </c>
      <c r="S100" s="37">
        <v>0</v>
      </c>
      <c r="T100" s="37">
        <v>0</v>
      </c>
      <c r="U100" s="37">
        <v>0</v>
      </c>
      <c r="V100" s="37">
        <v>0</v>
      </c>
      <c r="W100" s="37">
        <v>0</v>
      </c>
      <c r="X100" s="37">
        <v>0</v>
      </c>
      <c r="Y100" s="37">
        <v>0</v>
      </c>
      <c r="Z100" s="37">
        <v>0</v>
      </c>
      <c r="AA100" s="37">
        <v>0</v>
      </c>
      <c r="AB100" s="37">
        <v>0</v>
      </c>
      <c r="AC100" s="37">
        <v>0</v>
      </c>
      <c r="AD100" s="37">
        <v>0</v>
      </c>
      <c r="AE100" s="37">
        <v>0</v>
      </c>
      <c r="AF100" s="37">
        <v>0</v>
      </c>
      <c r="AG100" s="37">
        <v>0</v>
      </c>
      <c r="AH100" s="37">
        <v>0</v>
      </c>
      <c r="AI100" s="37">
        <v>0</v>
      </c>
      <c r="AJ100" s="37">
        <v>0</v>
      </c>
      <c r="AK100" s="37">
        <v>0</v>
      </c>
      <c r="AL100" s="37">
        <v>0</v>
      </c>
      <c r="AM100" s="37">
        <v>0</v>
      </c>
      <c r="AN100" s="37">
        <v>0</v>
      </c>
      <c r="AO100" s="37">
        <v>0</v>
      </c>
      <c r="AP100" s="37">
        <v>0</v>
      </c>
      <c r="AQ100" s="37">
        <v>0</v>
      </c>
      <c r="AR100" s="37">
        <v>0</v>
      </c>
      <c r="AS100" s="37">
        <v>0</v>
      </c>
      <c r="AT100" s="37">
        <v>0</v>
      </c>
      <c r="AU100" s="37">
        <v>0</v>
      </c>
      <c r="AV100" s="37">
        <v>0</v>
      </c>
      <c r="AW100" s="37">
        <v>0</v>
      </c>
      <c r="AX100" s="37">
        <v>0</v>
      </c>
      <c r="AY100" s="35">
        <v>0</v>
      </c>
      <c r="AZ100" s="35">
        <v>0</v>
      </c>
      <c r="BA100" s="35">
        <v>0</v>
      </c>
      <c r="BB100" s="35">
        <v>0</v>
      </c>
      <c r="BC100" s="35">
        <v>0</v>
      </c>
      <c r="BD100" s="35">
        <v>0</v>
      </c>
      <c r="BE100" s="35">
        <v>0</v>
      </c>
      <c r="BF100" s="35">
        <v>0</v>
      </c>
      <c r="BG100" s="35">
        <v>0</v>
      </c>
      <c r="BH100" s="35">
        <v>0</v>
      </c>
      <c r="BI100" s="35">
        <v>0</v>
      </c>
      <c r="BJ100" s="35">
        <v>0</v>
      </c>
      <c r="BK100" s="35">
        <v>0</v>
      </c>
      <c r="BL100" s="35">
        <v>0</v>
      </c>
      <c r="BM100" s="35">
        <v>0</v>
      </c>
      <c r="BN100" s="35">
        <v>0</v>
      </c>
      <c r="BO100" s="7">
        <f>SUM(K100:BN100)</f>
        <v>100</v>
      </c>
    </row>
    <row r="101" spans="1:67" x14ac:dyDescent="0.2">
      <c r="A101" s="15" t="s">
        <v>333</v>
      </c>
      <c r="B101" s="14" t="s">
        <v>332</v>
      </c>
      <c r="C101" s="14" t="s">
        <v>331</v>
      </c>
      <c r="D101" s="13">
        <v>47916.99</v>
      </c>
      <c r="E101" s="13">
        <f>ROUND(SUM($D101*1%),2)</f>
        <v>479.17</v>
      </c>
      <c r="F101" s="13">
        <f>ROUND(SUM($D101*0.5%),2)</f>
        <v>239.58</v>
      </c>
      <c r="G101" s="13">
        <f>E101-J101</f>
        <v>229.17000000000002</v>
      </c>
      <c r="H101" s="13">
        <f>F101-BO101</f>
        <v>17.349999999999994</v>
      </c>
      <c r="I101" s="12">
        <f ca="1">OFFSET(INDIRECT(ADDRESS(1,MATCH($I$2,$A$1:$BN$1,0))),ROW()-1,0)</f>
        <v>250</v>
      </c>
      <c r="J101" s="37">
        <v>250</v>
      </c>
      <c r="K101" s="37">
        <v>0</v>
      </c>
      <c r="L101" s="37">
        <v>0</v>
      </c>
      <c r="M101" s="37">
        <v>0</v>
      </c>
      <c r="N101" s="37">
        <v>0</v>
      </c>
      <c r="O101" s="37">
        <v>0</v>
      </c>
      <c r="P101" s="37">
        <v>0</v>
      </c>
      <c r="Q101" s="37">
        <v>0</v>
      </c>
      <c r="R101" s="37">
        <v>122.23</v>
      </c>
      <c r="S101" s="37">
        <v>0</v>
      </c>
      <c r="T101" s="37">
        <v>0</v>
      </c>
      <c r="U101" s="37">
        <v>0</v>
      </c>
      <c r="V101" s="37">
        <v>0</v>
      </c>
      <c r="W101" s="37">
        <v>0</v>
      </c>
      <c r="X101" s="37">
        <v>0</v>
      </c>
      <c r="Y101" s="37">
        <v>0</v>
      </c>
      <c r="Z101" s="37">
        <v>0</v>
      </c>
      <c r="AA101" s="37">
        <v>0</v>
      </c>
      <c r="AB101" s="37">
        <v>0</v>
      </c>
      <c r="AC101" s="37">
        <v>0</v>
      </c>
      <c r="AD101" s="37">
        <v>0</v>
      </c>
      <c r="AE101" s="37">
        <v>0</v>
      </c>
      <c r="AF101" s="37">
        <v>0</v>
      </c>
      <c r="AG101" s="37">
        <v>0</v>
      </c>
      <c r="AH101" s="37">
        <v>0</v>
      </c>
      <c r="AI101" s="37">
        <v>0</v>
      </c>
      <c r="AJ101" s="37">
        <v>0</v>
      </c>
      <c r="AK101" s="37">
        <v>0</v>
      </c>
      <c r="AL101" s="37">
        <v>0</v>
      </c>
      <c r="AM101" s="37">
        <v>0</v>
      </c>
      <c r="AN101" s="37">
        <v>0</v>
      </c>
      <c r="AO101" s="37">
        <v>0</v>
      </c>
      <c r="AP101" s="37">
        <v>0</v>
      </c>
      <c r="AQ101" s="37">
        <v>0</v>
      </c>
      <c r="AR101" s="37">
        <v>0</v>
      </c>
      <c r="AS101" s="37">
        <v>100</v>
      </c>
      <c r="AT101" s="37">
        <v>0</v>
      </c>
      <c r="AU101" s="37">
        <v>0</v>
      </c>
      <c r="AV101" s="37">
        <v>0</v>
      </c>
      <c r="AW101" s="37">
        <v>0</v>
      </c>
      <c r="AX101" s="37">
        <v>0</v>
      </c>
      <c r="AY101" s="35">
        <v>0</v>
      </c>
      <c r="AZ101" s="35">
        <v>0</v>
      </c>
      <c r="BA101" s="35">
        <v>0</v>
      </c>
      <c r="BB101" s="35">
        <v>0</v>
      </c>
      <c r="BC101" s="35">
        <v>0</v>
      </c>
      <c r="BD101" s="35">
        <v>0</v>
      </c>
      <c r="BE101" s="35">
        <v>0</v>
      </c>
      <c r="BF101" s="35">
        <v>0</v>
      </c>
      <c r="BG101" s="35">
        <v>0</v>
      </c>
      <c r="BH101" s="35">
        <v>0</v>
      </c>
      <c r="BI101" s="35">
        <v>0</v>
      </c>
      <c r="BJ101" s="35">
        <v>0</v>
      </c>
      <c r="BK101" s="35">
        <v>0</v>
      </c>
      <c r="BL101" s="35">
        <v>0</v>
      </c>
      <c r="BM101" s="35">
        <v>0</v>
      </c>
      <c r="BN101" s="35">
        <v>0</v>
      </c>
      <c r="BO101" s="7">
        <f>SUM(K101:BN101)</f>
        <v>222.23000000000002</v>
      </c>
    </row>
    <row r="102" spans="1:67" x14ac:dyDescent="0.2">
      <c r="A102" s="15" t="s">
        <v>330</v>
      </c>
      <c r="B102" s="14" t="s">
        <v>299</v>
      </c>
      <c r="C102" s="14" t="s">
        <v>299</v>
      </c>
      <c r="D102" s="13">
        <v>248136.33</v>
      </c>
      <c r="E102" s="13">
        <f>ROUND(SUM($D102*1%),2)</f>
        <v>2481.36</v>
      </c>
      <c r="F102" s="13">
        <f>ROUND(SUM($D102*0.5%),2)</f>
        <v>1240.68</v>
      </c>
      <c r="G102" s="13">
        <f>E102-J102</f>
        <v>0</v>
      </c>
      <c r="H102" s="13">
        <f>F102-BO102</f>
        <v>1140.68</v>
      </c>
      <c r="I102" s="12">
        <f ca="1">OFFSET(INDIRECT(ADDRESS(1,MATCH($I$2,$A$1:$BN$1,0))),ROW()-1,0)</f>
        <v>2481.36</v>
      </c>
      <c r="J102" s="37">
        <v>2481.36</v>
      </c>
      <c r="K102" s="37">
        <v>0</v>
      </c>
      <c r="L102" s="37">
        <v>0</v>
      </c>
      <c r="M102" s="37">
        <v>0</v>
      </c>
      <c r="N102" s="37">
        <v>0</v>
      </c>
      <c r="O102" s="37">
        <v>0</v>
      </c>
      <c r="P102" s="37">
        <v>0</v>
      </c>
      <c r="Q102" s="37">
        <v>0</v>
      </c>
      <c r="R102" s="37">
        <v>0</v>
      </c>
      <c r="S102" s="37">
        <v>0</v>
      </c>
      <c r="T102" s="37">
        <v>100</v>
      </c>
      <c r="U102" s="37">
        <v>0</v>
      </c>
      <c r="V102" s="37">
        <v>0</v>
      </c>
      <c r="W102" s="37">
        <v>0</v>
      </c>
      <c r="X102" s="37">
        <v>0</v>
      </c>
      <c r="Y102" s="37">
        <v>0</v>
      </c>
      <c r="Z102" s="37">
        <v>0</v>
      </c>
      <c r="AA102" s="37">
        <v>0</v>
      </c>
      <c r="AB102" s="37">
        <v>0</v>
      </c>
      <c r="AC102" s="37">
        <v>0</v>
      </c>
      <c r="AD102" s="37">
        <v>0</v>
      </c>
      <c r="AE102" s="37">
        <v>0</v>
      </c>
      <c r="AF102" s="37">
        <v>0</v>
      </c>
      <c r="AG102" s="37">
        <v>0</v>
      </c>
      <c r="AH102" s="37">
        <v>0</v>
      </c>
      <c r="AI102" s="37">
        <v>0</v>
      </c>
      <c r="AJ102" s="37">
        <v>0</v>
      </c>
      <c r="AK102" s="37">
        <v>0</v>
      </c>
      <c r="AL102" s="37">
        <v>0</v>
      </c>
      <c r="AM102" s="37">
        <v>0</v>
      </c>
      <c r="AN102" s="37">
        <v>0</v>
      </c>
      <c r="AO102" s="37">
        <v>0</v>
      </c>
      <c r="AP102" s="37">
        <v>0</v>
      </c>
      <c r="AQ102" s="37">
        <v>0</v>
      </c>
      <c r="AR102" s="37">
        <v>0</v>
      </c>
      <c r="AS102" s="37">
        <v>0</v>
      </c>
      <c r="AT102" s="37">
        <v>0</v>
      </c>
      <c r="AU102" s="37">
        <v>0</v>
      </c>
      <c r="AV102" s="37">
        <v>0</v>
      </c>
      <c r="AW102" s="37">
        <v>0</v>
      </c>
      <c r="AX102" s="37">
        <v>0</v>
      </c>
      <c r="AY102" s="35">
        <v>0</v>
      </c>
      <c r="AZ102" s="35">
        <v>0</v>
      </c>
      <c r="BA102" s="35">
        <v>0</v>
      </c>
      <c r="BB102" s="35">
        <v>0</v>
      </c>
      <c r="BC102" s="35">
        <v>0</v>
      </c>
      <c r="BD102" s="35">
        <v>0</v>
      </c>
      <c r="BE102" s="35">
        <v>0</v>
      </c>
      <c r="BF102" s="35">
        <v>0</v>
      </c>
      <c r="BG102" s="35">
        <v>0</v>
      </c>
      <c r="BH102" s="35">
        <v>0</v>
      </c>
      <c r="BI102" s="35">
        <v>0</v>
      </c>
      <c r="BJ102" s="35">
        <v>0</v>
      </c>
      <c r="BK102" s="35">
        <v>0</v>
      </c>
      <c r="BL102" s="35">
        <v>0</v>
      </c>
      <c r="BM102" s="35">
        <v>0</v>
      </c>
      <c r="BN102" s="35">
        <v>0</v>
      </c>
      <c r="BO102" s="7">
        <f>SUM(K102:BN102)</f>
        <v>100</v>
      </c>
    </row>
    <row r="103" spans="1:67" x14ac:dyDescent="0.2">
      <c r="A103" s="15" t="s">
        <v>329</v>
      </c>
      <c r="B103" s="14" t="s">
        <v>328</v>
      </c>
      <c r="C103" s="14" t="s">
        <v>299</v>
      </c>
      <c r="D103" s="13">
        <v>282414.25</v>
      </c>
      <c r="E103" s="13">
        <f>ROUND(SUM($D103*1%),2)</f>
        <v>2824.14</v>
      </c>
      <c r="F103" s="13">
        <f>ROUND(SUM($D103*0.5%),2)</f>
        <v>1412.07</v>
      </c>
      <c r="G103" s="13">
        <f>E103-J103</f>
        <v>0</v>
      </c>
      <c r="H103" s="13">
        <f>F103-BO103</f>
        <v>342.06999999999994</v>
      </c>
      <c r="I103" s="12">
        <f ca="1">OFFSET(INDIRECT(ADDRESS(1,MATCH($I$2,$A$1:$BN$1,0))),ROW()-1,0)</f>
        <v>2824.14</v>
      </c>
      <c r="J103" s="37">
        <v>2824.14</v>
      </c>
      <c r="K103" s="37">
        <v>0</v>
      </c>
      <c r="L103" s="37">
        <v>0</v>
      </c>
      <c r="M103" s="37">
        <v>0</v>
      </c>
      <c r="N103" s="37">
        <v>0</v>
      </c>
      <c r="O103" s="37">
        <v>0</v>
      </c>
      <c r="P103" s="37">
        <v>0</v>
      </c>
      <c r="Q103" s="37">
        <v>0</v>
      </c>
      <c r="R103" s="37">
        <v>0</v>
      </c>
      <c r="S103" s="37">
        <v>0</v>
      </c>
      <c r="T103" s="37">
        <v>70</v>
      </c>
      <c r="U103" s="37">
        <v>0</v>
      </c>
      <c r="V103" s="37">
        <v>0</v>
      </c>
      <c r="W103" s="37">
        <v>0</v>
      </c>
      <c r="X103" s="37">
        <v>0</v>
      </c>
      <c r="Y103" s="37">
        <v>0</v>
      </c>
      <c r="Z103" s="37">
        <v>0</v>
      </c>
      <c r="AA103" s="37">
        <v>0</v>
      </c>
      <c r="AB103" s="37">
        <v>0</v>
      </c>
      <c r="AC103" s="37">
        <v>0</v>
      </c>
      <c r="AD103" s="37">
        <v>0</v>
      </c>
      <c r="AE103" s="37">
        <v>0</v>
      </c>
      <c r="AF103" s="37">
        <v>0</v>
      </c>
      <c r="AG103" s="37">
        <v>0</v>
      </c>
      <c r="AH103" s="37">
        <v>0</v>
      </c>
      <c r="AI103" s="37">
        <v>0</v>
      </c>
      <c r="AJ103" s="37">
        <v>0</v>
      </c>
      <c r="AK103" s="37">
        <v>0</v>
      </c>
      <c r="AL103" s="37">
        <v>0</v>
      </c>
      <c r="AM103" s="37">
        <v>0</v>
      </c>
      <c r="AN103" s="37">
        <v>0</v>
      </c>
      <c r="AO103" s="37">
        <v>0</v>
      </c>
      <c r="AP103" s="37">
        <v>0</v>
      </c>
      <c r="AQ103" s="37">
        <v>0</v>
      </c>
      <c r="AR103" s="37">
        <v>0</v>
      </c>
      <c r="AS103" s="37">
        <v>0</v>
      </c>
      <c r="AT103" s="37">
        <v>1000</v>
      </c>
      <c r="AU103" s="37">
        <v>0</v>
      </c>
      <c r="AV103" s="37">
        <v>0</v>
      </c>
      <c r="AW103" s="37">
        <v>0</v>
      </c>
      <c r="AX103" s="37">
        <v>0</v>
      </c>
      <c r="AY103" s="35">
        <v>0</v>
      </c>
      <c r="AZ103" s="35">
        <v>0</v>
      </c>
      <c r="BA103" s="35">
        <v>0</v>
      </c>
      <c r="BB103" s="35">
        <v>0</v>
      </c>
      <c r="BC103" s="35">
        <v>0</v>
      </c>
      <c r="BD103" s="35">
        <v>0</v>
      </c>
      <c r="BE103" s="35">
        <v>0</v>
      </c>
      <c r="BF103" s="35">
        <v>0</v>
      </c>
      <c r="BG103" s="35">
        <v>0</v>
      </c>
      <c r="BH103" s="35">
        <v>0</v>
      </c>
      <c r="BI103" s="35">
        <v>0</v>
      </c>
      <c r="BJ103" s="35">
        <v>0</v>
      </c>
      <c r="BK103" s="35">
        <v>0</v>
      </c>
      <c r="BL103" s="35">
        <v>0</v>
      </c>
      <c r="BM103" s="35">
        <v>0</v>
      </c>
      <c r="BN103" s="35">
        <v>0</v>
      </c>
      <c r="BO103" s="7">
        <f>SUM(K103:BN103)</f>
        <v>1070</v>
      </c>
    </row>
    <row r="104" spans="1:67" x14ac:dyDescent="0.2">
      <c r="A104" s="15" t="s">
        <v>327</v>
      </c>
      <c r="B104" s="14" t="s">
        <v>326</v>
      </c>
      <c r="C104" s="14" t="s">
        <v>299</v>
      </c>
      <c r="D104" s="13">
        <v>277625.81</v>
      </c>
      <c r="E104" s="13">
        <f>ROUND(SUM($D104*1%),2)</f>
        <v>2776.26</v>
      </c>
      <c r="F104" s="13">
        <f>ROUND(SUM($D104*0.5%),2)</f>
        <v>1388.13</v>
      </c>
      <c r="G104" s="13">
        <f>E104-J104</f>
        <v>1110.5100000000002</v>
      </c>
      <c r="H104" s="13">
        <f>F104-BO104</f>
        <v>1318.13</v>
      </c>
      <c r="I104" s="12">
        <f ca="1">OFFSET(INDIRECT(ADDRESS(1,MATCH($I$2,$A$1:$BN$1,0))),ROW()-1,0)</f>
        <v>1665.75</v>
      </c>
      <c r="J104" s="37">
        <v>1665.75</v>
      </c>
      <c r="K104" s="37">
        <v>0</v>
      </c>
      <c r="L104" s="37">
        <v>0</v>
      </c>
      <c r="M104" s="37">
        <v>0</v>
      </c>
      <c r="N104" s="37">
        <v>0</v>
      </c>
      <c r="O104" s="37">
        <v>0</v>
      </c>
      <c r="P104" s="37">
        <v>0</v>
      </c>
      <c r="Q104" s="37">
        <v>0</v>
      </c>
      <c r="R104" s="37">
        <v>0</v>
      </c>
      <c r="S104" s="37">
        <v>0</v>
      </c>
      <c r="T104" s="37">
        <v>70</v>
      </c>
      <c r="U104" s="37">
        <v>0</v>
      </c>
      <c r="V104" s="37">
        <v>0</v>
      </c>
      <c r="W104" s="37">
        <v>0</v>
      </c>
      <c r="X104" s="37">
        <v>0</v>
      </c>
      <c r="Y104" s="37">
        <v>0</v>
      </c>
      <c r="Z104" s="37">
        <v>0</v>
      </c>
      <c r="AA104" s="37">
        <v>0</v>
      </c>
      <c r="AB104" s="37">
        <v>0</v>
      </c>
      <c r="AC104" s="37">
        <v>0</v>
      </c>
      <c r="AD104" s="37">
        <v>0</v>
      </c>
      <c r="AE104" s="37">
        <v>0</v>
      </c>
      <c r="AF104" s="37">
        <v>0</v>
      </c>
      <c r="AG104" s="37">
        <v>0</v>
      </c>
      <c r="AH104" s="37">
        <v>0</v>
      </c>
      <c r="AI104" s="37">
        <v>0</v>
      </c>
      <c r="AJ104" s="37">
        <v>0</v>
      </c>
      <c r="AK104" s="37">
        <v>0</v>
      </c>
      <c r="AL104" s="37">
        <v>0</v>
      </c>
      <c r="AM104" s="37">
        <v>0</v>
      </c>
      <c r="AN104" s="37">
        <v>0</v>
      </c>
      <c r="AO104" s="37">
        <v>0</v>
      </c>
      <c r="AP104" s="37">
        <v>0</v>
      </c>
      <c r="AQ104" s="37">
        <v>0</v>
      </c>
      <c r="AR104" s="37">
        <v>0</v>
      </c>
      <c r="AS104" s="37">
        <v>0</v>
      </c>
      <c r="AT104" s="37">
        <v>0</v>
      </c>
      <c r="AU104" s="37">
        <v>0</v>
      </c>
      <c r="AV104" s="37">
        <v>0</v>
      </c>
      <c r="AW104" s="37">
        <v>0</v>
      </c>
      <c r="AX104" s="37">
        <v>0</v>
      </c>
      <c r="AY104" s="35">
        <v>0</v>
      </c>
      <c r="AZ104" s="35">
        <v>0</v>
      </c>
      <c r="BA104" s="35">
        <v>0</v>
      </c>
      <c r="BB104" s="35">
        <v>0</v>
      </c>
      <c r="BC104" s="35">
        <v>0</v>
      </c>
      <c r="BD104" s="35">
        <v>0</v>
      </c>
      <c r="BE104" s="35">
        <v>0</v>
      </c>
      <c r="BF104" s="35">
        <v>0</v>
      </c>
      <c r="BG104" s="35">
        <v>0</v>
      </c>
      <c r="BH104" s="35">
        <v>0</v>
      </c>
      <c r="BI104" s="35">
        <v>0</v>
      </c>
      <c r="BJ104" s="35">
        <v>0</v>
      </c>
      <c r="BK104" s="35">
        <v>0</v>
      </c>
      <c r="BL104" s="35">
        <v>0</v>
      </c>
      <c r="BM104" s="35">
        <v>0</v>
      </c>
      <c r="BN104" s="35">
        <v>0</v>
      </c>
      <c r="BO104" s="7">
        <f>SUM(K104:BN104)</f>
        <v>70</v>
      </c>
    </row>
    <row r="105" spans="1:67" x14ac:dyDescent="0.2">
      <c r="A105" s="15" t="s">
        <v>325</v>
      </c>
      <c r="B105" s="14" t="s">
        <v>324</v>
      </c>
      <c r="C105" s="14" t="s">
        <v>299</v>
      </c>
      <c r="D105" s="13">
        <v>172897.67</v>
      </c>
      <c r="E105" s="13">
        <f>ROUND(SUM($D105*1%),2)</f>
        <v>1728.98</v>
      </c>
      <c r="F105" s="13">
        <f>ROUND(SUM($D105*0.5%),2)</f>
        <v>864.49</v>
      </c>
      <c r="G105" s="13">
        <f>E105-J105</f>
        <v>0</v>
      </c>
      <c r="H105" s="13">
        <f>F105-BO105</f>
        <v>764.49</v>
      </c>
      <c r="I105" s="12">
        <f ca="1">OFFSET(INDIRECT(ADDRESS(1,MATCH($I$2,$A$1:$BN$1,0))),ROW()-1,0)</f>
        <v>1728.98</v>
      </c>
      <c r="J105" s="37">
        <v>1728.98</v>
      </c>
      <c r="K105" s="37">
        <v>0</v>
      </c>
      <c r="L105" s="37">
        <v>0</v>
      </c>
      <c r="M105" s="37">
        <v>0</v>
      </c>
      <c r="N105" s="37">
        <v>0</v>
      </c>
      <c r="O105" s="37">
        <v>0</v>
      </c>
      <c r="P105" s="37">
        <v>0</v>
      </c>
      <c r="Q105" s="37">
        <v>0</v>
      </c>
      <c r="R105" s="37">
        <v>0</v>
      </c>
      <c r="S105" s="37">
        <v>0</v>
      </c>
      <c r="T105" s="37">
        <v>100</v>
      </c>
      <c r="U105" s="37">
        <v>0</v>
      </c>
      <c r="V105" s="37">
        <v>0</v>
      </c>
      <c r="W105" s="37">
        <v>0</v>
      </c>
      <c r="X105" s="37">
        <v>0</v>
      </c>
      <c r="Y105" s="37">
        <v>0</v>
      </c>
      <c r="Z105" s="37">
        <v>0</v>
      </c>
      <c r="AA105" s="37">
        <v>0</v>
      </c>
      <c r="AB105" s="37">
        <v>0</v>
      </c>
      <c r="AC105" s="37">
        <v>0</v>
      </c>
      <c r="AD105" s="37">
        <v>0</v>
      </c>
      <c r="AE105" s="37">
        <v>0</v>
      </c>
      <c r="AF105" s="37">
        <v>0</v>
      </c>
      <c r="AG105" s="37">
        <v>0</v>
      </c>
      <c r="AH105" s="37">
        <v>0</v>
      </c>
      <c r="AI105" s="37">
        <v>0</v>
      </c>
      <c r="AJ105" s="37">
        <v>0</v>
      </c>
      <c r="AK105" s="37">
        <v>0</v>
      </c>
      <c r="AL105" s="37">
        <v>0</v>
      </c>
      <c r="AM105" s="37">
        <v>0</v>
      </c>
      <c r="AN105" s="37">
        <v>0</v>
      </c>
      <c r="AO105" s="37">
        <v>0</v>
      </c>
      <c r="AP105" s="37">
        <v>0</v>
      </c>
      <c r="AQ105" s="37">
        <v>0</v>
      </c>
      <c r="AR105" s="37">
        <v>0</v>
      </c>
      <c r="AS105" s="37">
        <v>0</v>
      </c>
      <c r="AT105" s="37">
        <v>0</v>
      </c>
      <c r="AU105" s="37">
        <v>0</v>
      </c>
      <c r="AV105" s="37">
        <v>0</v>
      </c>
      <c r="AW105" s="37">
        <v>0</v>
      </c>
      <c r="AX105" s="37">
        <v>0</v>
      </c>
      <c r="AY105" s="35">
        <v>0</v>
      </c>
      <c r="AZ105" s="35">
        <v>0</v>
      </c>
      <c r="BA105" s="35">
        <v>0</v>
      </c>
      <c r="BB105" s="35">
        <v>0</v>
      </c>
      <c r="BC105" s="35">
        <v>0</v>
      </c>
      <c r="BD105" s="35">
        <v>0</v>
      </c>
      <c r="BE105" s="35">
        <v>0</v>
      </c>
      <c r="BF105" s="35">
        <v>0</v>
      </c>
      <c r="BG105" s="35">
        <v>0</v>
      </c>
      <c r="BH105" s="35">
        <v>0</v>
      </c>
      <c r="BI105" s="35">
        <v>0</v>
      </c>
      <c r="BJ105" s="35">
        <v>0</v>
      </c>
      <c r="BK105" s="35">
        <v>0</v>
      </c>
      <c r="BL105" s="35">
        <v>0</v>
      </c>
      <c r="BM105" s="35">
        <v>0</v>
      </c>
      <c r="BN105" s="35">
        <v>0</v>
      </c>
      <c r="BO105" s="7">
        <f>SUM(K105:BN105)</f>
        <v>100</v>
      </c>
    </row>
    <row r="106" spans="1:67" x14ac:dyDescent="0.2">
      <c r="A106" s="15" t="s">
        <v>323</v>
      </c>
      <c r="B106" s="14" t="s">
        <v>322</v>
      </c>
      <c r="C106" s="14" t="s">
        <v>299</v>
      </c>
      <c r="D106" s="13">
        <v>237045.79</v>
      </c>
      <c r="E106" s="13">
        <f>ROUND(SUM($D106*1%),2)</f>
        <v>2370.46</v>
      </c>
      <c r="F106" s="13">
        <f>ROUND(SUM($D106*0.5%),2)</f>
        <v>1185.23</v>
      </c>
      <c r="G106" s="13">
        <f>E106-J106</f>
        <v>0</v>
      </c>
      <c r="H106" s="13">
        <f>F106-BO106</f>
        <v>1115.23</v>
      </c>
      <c r="I106" s="12">
        <f ca="1">OFFSET(INDIRECT(ADDRESS(1,MATCH($I$2,$A$1:$BN$1,0))),ROW()-1,0)</f>
        <v>2370.46</v>
      </c>
      <c r="J106" s="37">
        <v>2370.46</v>
      </c>
      <c r="K106" s="37">
        <v>0</v>
      </c>
      <c r="L106" s="37">
        <v>0</v>
      </c>
      <c r="M106" s="37">
        <v>0</v>
      </c>
      <c r="N106" s="37">
        <v>0</v>
      </c>
      <c r="O106" s="37">
        <v>0</v>
      </c>
      <c r="P106" s="37">
        <v>0</v>
      </c>
      <c r="Q106" s="37">
        <v>0</v>
      </c>
      <c r="R106" s="37">
        <v>0</v>
      </c>
      <c r="S106" s="37">
        <v>0</v>
      </c>
      <c r="T106" s="37">
        <v>70</v>
      </c>
      <c r="U106" s="37">
        <v>0</v>
      </c>
      <c r="V106" s="37">
        <v>0</v>
      </c>
      <c r="W106" s="37">
        <v>0</v>
      </c>
      <c r="X106" s="37">
        <v>0</v>
      </c>
      <c r="Y106" s="37">
        <v>0</v>
      </c>
      <c r="Z106" s="37">
        <v>0</v>
      </c>
      <c r="AA106" s="37">
        <v>0</v>
      </c>
      <c r="AB106" s="37">
        <v>0</v>
      </c>
      <c r="AC106" s="37">
        <v>0</v>
      </c>
      <c r="AD106" s="37">
        <v>0</v>
      </c>
      <c r="AE106" s="37">
        <v>0</v>
      </c>
      <c r="AF106" s="37">
        <v>0</v>
      </c>
      <c r="AG106" s="37">
        <v>0</v>
      </c>
      <c r="AH106" s="37">
        <v>0</v>
      </c>
      <c r="AI106" s="37">
        <v>0</v>
      </c>
      <c r="AJ106" s="37">
        <v>0</v>
      </c>
      <c r="AK106" s="37">
        <v>0</v>
      </c>
      <c r="AL106" s="37">
        <v>0</v>
      </c>
      <c r="AM106" s="37">
        <v>0</v>
      </c>
      <c r="AN106" s="37">
        <v>0</v>
      </c>
      <c r="AO106" s="37">
        <v>0</v>
      </c>
      <c r="AP106" s="37">
        <v>0</v>
      </c>
      <c r="AQ106" s="37">
        <v>0</v>
      </c>
      <c r="AR106" s="37">
        <v>0</v>
      </c>
      <c r="AS106" s="37">
        <v>0</v>
      </c>
      <c r="AT106" s="37">
        <v>0</v>
      </c>
      <c r="AU106" s="37">
        <v>0</v>
      </c>
      <c r="AV106" s="37">
        <v>0</v>
      </c>
      <c r="AW106" s="37">
        <v>0</v>
      </c>
      <c r="AX106" s="37">
        <v>0</v>
      </c>
      <c r="AY106" s="35">
        <v>0</v>
      </c>
      <c r="AZ106" s="35">
        <v>0</v>
      </c>
      <c r="BA106" s="35">
        <v>0</v>
      </c>
      <c r="BB106" s="35">
        <v>0</v>
      </c>
      <c r="BC106" s="35">
        <v>0</v>
      </c>
      <c r="BD106" s="35">
        <v>0</v>
      </c>
      <c r="BE106" s="35">
        <v>0</v>
      </c>
      <c r="BF106" s="35">
        <v>0</v>
      </c>
      <c r="BG106" s="35">
        <v>0</v>
      </c>
      <c r="BH106" s="35">
        <v>0</v>
      </c>
      <c r="BI106" s="35">
        <v>0</v>
      </c>
      <c r="BJ106" s="35">
        <v>0</v>
      </c>
      <c r="BK106" s="35">
        <v>0</v>
      </c>
      <c r="BL106" s="35">
        <v>0</v>
      </c>
      <c r="BM106" s="35">
        <v>0</v>
      </c>
      <c r="BN106" s="35">
        <v>0</v>
      </c>
      <c r="BO106" s="7">
        <f>SUM(K106:BN106)</f>
        <v>70</v>
      </c>
    </row>
    <row r="107" spans="1:67" x14ac:dyDescent="0.2">
      <c r="A107" s="15" t="s">
        <v>321</v>
      </c>
      <c r="B107" s="14" t="s">
        <v>320</v>
      </c>
      <c r="C107" s="14" t="s">
        <v>299</v>
      </c>
      <c r="D107" s="13">
        <v>174041.79</v>
      </c>
      <c r="E107" s="13">
        <f>ROUND(SUM($D107*1%),2)</f>
        <v>1740.42</v>
      </c>
      <c r="F107" s="13">
        <f>ROUND(SUM($D107*0.5%),2)</f>
        <v>870.21</v>
      </c>
      <c r="G107" s="13">
        <f>E107-J107</f>
        <v>870.22</v>
      </c>
      <c r="H107" s="13">
        <f>F107-BO107</f>
        <v>770.21</v>
      </c>
      <c r="I107" s="12">
        <f ca="1">OFFSET(INDIRECT(ADDRESS(1,MATCH($I$2,$A$1:$BN$1,0))),ROW()-1,0)</f>
        <v>870.2</v>
      </c>
      <c r="J107" s="37">
        <v>870.2</v>
      </c>
      <c r="K107" s="37">
        <v>0</v>
      </c>
      <c r="L107" s="37">
        <v>0</v>
      </c>
      <c r="M107" s="37">
        <v>0</v>
      </c>
      <c r="N107" s="37">
        <v>0</v>
      </c>
      <c r="O107" s="37">
        <v>0</v>
      </c>
      <c r="P107" s="37">
        <v>0</v>
      </c>
      <c r="Q107" s="37">
        <v>0</v>
      </c>
      <c r="R107" s="37">
        <v>0</v>
      </c>
      <c r="S107" s="37">
        <v>0</v>
      </c>
      <c r="T107" s="37">
        <v>100</v>
      </c>
      <c r="U107" s="37">
        <v>0</v>
      </c>
      <c r="V107" s="37">
        <v>0</v>
      </c>
      <c r="W107" s="37">
        <v>0</v>
      </c>
      <c r="X107" s="37">
        <v>0</v>
      </c>
      <c r="Y107" s="37">
        <v>0</v>
      </c>
      <c r="Z107" s="37">
        <v>0</v>
      </c>
      <c r="AA107" s="37">
        <v>0</v>
      </c>
      <c r="AB107" s="37">
        <v>0</v>
      </c>
      <c r="AC107" s="37">
        <v>0</v>
      </c>
      <c r="AD107" s="37">
        <v>0</v>
      </c>
      <c r="AE107" s="37">
        <v>0</v>
      </c>
      <c r="AF107" s="37">
        <v>0</v>
      </c>
      <c r="AG107" s="37">
        <v>0</v>
      </c>
      <c r="AH107" s="37">
        <v>0</v>
      </c>
      <c r="AI107" s="37">
        <v>0</v>
      </c>
      <c r="AJ107" s="37">
        <v>0</v>
      </c>
      <c r="AK107" s="37">
        <v>0</v>
      </c>
      <c r="AL107" s="37">
        <v>0</v>
      </c>
      <c r="AM107" s="37">
        <v>0</v>
      </c>
      <c r="AN107" s="37">
        <v>0</v>
      </c>
      <c r="AO107" s="37">
        <v>0</v>
      </c>
      <c r="AP107" s="37">
        <v>0</v>
      </c>
      <c r="AQ107" s="37">
        <v>0</v>
      </c>
      <c r="AR107" s="37">
        <v>0</v>
      </c>
      <c r="AS107" s="37">
        <v>0</v>
      </c>
      <c r="AT107" s="37">
        <v>0</v>
      </c>
      <c r="AU107" s="37">
        <v>0</v>
      </c>
      <c r="AV107" s="37">
        <v>0</v>
      </c>
      <c r="AW107" s="37">
        <v>0</v>
      </c>
      <c r="AX107" s="37">
        <v>0</v>
      </c>
      <c r="AY107" s="35">
        <v>0</v>
      </c>
      <c r="AZ107" s="35">
        <v>0</v>
      </c>
      <c r="BA107" s="35">
        <v>0</v>
      </c>
      <c r="BB107" s="35">
        <v>0</v>
      </c>
      <c r="BC107" s="35">
        <v>0</v>
      </c>
      <c r="BD107" s="35">
        <v>0</v>
      </c>
      <c r="BE107" s="35">
        <v>0</v>
      </c>
      <c r="BF107" s="35">
        <v>0</v>
      </c>
      <c r="BG107" s="35">
        <v>0</v>
      </c>
      <c r="BH107" s="35">
        <v>0</v>
      </c>
      <c r="BI107" s="35">
        <v>0</v>
      </c>
      <c r="BJ107" s="35">
        <v>0</v>
      </c>
      <c r="BK107" s="35">
        <v>0</v>
      </c>
      <c r="BL107" s="35">
        <v>0</v>
      </c>
      <c r="BM107" s="35">
        <v>0</v>
      </c>
      <c r="BN107" s="35">
        <v>0</v>
      </c>
      <c r="BO107" s="7">
        <f>SUM(K107:BN107)</f>
        <v>100</v>
      </c>
    </row>
    <row r="108" spans="1:67" x14ac:dyDescent="0.2">
      <c r="A108" s="15" t="s">
        <v>319</v>
      </c>
      <c r="B108" s="14" t="s">
        <v>318</v>
      </c>
      <c r="C108" s="14" t="s">
        <v>299</v>
      </c>
      <c r="D108" s="13">
        <v>129412.56</v>
      </c>
      <c r="E108" s="13">
        <f>ROUND(SUM($D108*1%),2)</f>
        <v>1294.1300000000001</v>
      </c>
      <c r="F108" s="13">
        <f>ROUND(SUM($D108*0.5%),2)</f>
        <v>647.05999999999995</v>
      </c>
      <c r="G108" s="13">
        <f>E108-J108</f>
        <v>0</v>
      </c>
      <c r="H108" s="13">
        <f>F108-BO108</f>
        <v>547.05999999999995</v>
      </c>
      <c r="I108" s="12">
        <f ca="1">OFFSET(INDIRECT(ADDRESS(1,MATCH($I$2,$A$1:$BN$1,0))),ROW()-1,0)</f>
        <v>1294.1300000000001</v>
      </c>
      <c r="J108" s="37">
        <v>1294.1300000000001</v>
      </c>
      <c r="K108" s="37">
        <v>0</v>
      </c>
      <c r="L108" s="37">
        <v>0</v>
      </c>
      <c r="M108" s="37">
        <v>0</v>
      </c>
      <c r="N108" s="37">
        <v>0</v>
      </c>
      <c r="O108" s="37">
        <v>0</v>
      </c>
      <c r="P108" s="37">
        <v>0</v>
      </c>
      <c r="Q108" s="37">
        <v>0</v>
      </c>
      <c r="R108" s="37">
        <v>0</v>
      </c>
      <c r="S108" s="37">
        <v>0</v>
      </c>
      <c r="T108" s="37">
        <v>100</v>
      </c>
      <c r="U108" s="37">
        <v>0</v>
      </c>
      <c r="V108" s="37">
        <v>0</v>
      </c>
      <c r="W108" s="37">
        <v>0</v>
      </c>
      <c r="X108" s="37">
        <v>0</v>
      </c>
      <c r="Y108" s="37">
        <v>0</v>
      </c>
      <c r="Z108" s="37">
        <v>0</v>
      </c>
      <c r="AA108" s="37">
        <v>0</v>
      </c>
      <c r="AB108" s="37">
        <v>0</v>
      </c>
      <c r="AC108" s="37">
        <v>0</v>
      </c>
      <c r="AD108" s="37">
        <v>0</v>
      </c>
      <c r="AE108" s="37">
        <v>0</v>
      </c>
      <c r="AF108" s="37">
        <v>0</v>
      </c>
      <c r="AG108" s="37">
        <v>0</v>
      </c>
      <c r="AH108" s="37">
        <v>0</v>
      </c>
      <c r="AI108" s="37">
        <v>0</v>
      </c>
      <c r="AJ108" s="37">
        <v>0</v>
      </c>
      <c r="AK108" s="37">
        <v>0</v>
      </c>
      <c r="AL108" s="37">
        <v>0</v>
      </c>
      <c r="AM108" s="37">
        <v>0</v>
      </c>
      <c r="AN108" s="37">
        <v>0</v>
      </c>
      <c r="AO108" s="37">
        <v>0</v>
      </c>
      <c r="AP108" s="37">
        <v>0</v>
      </c>
      <c r="AQ108" s="37">
        <v>0</v>
      </c>
      <c r="AR108" s="37">
        <v>0</v>
      </c>
      <c r="AS108" s="37">
        <v>0</v>
      </c>
      <c r="AT108" s="37">
        <v>0</v>
      </c>
      <c r="AU108" s="37">
        <v>0</v>
      </c>
      <c r="AV108" s="37">
        <v>0</v>
      </c>
      <c r="AW108" s="37">
        <v>0</v>
      </c>
      <c r="AX108" s="37">
        <v>0</v>
      </c>
      <c r="AY108" s="35">
        <v>0</v>
      </c>
      <c r="AZ108" s="35">
        <v>0</v>
      </c>
      <c r="BA108" s="35">
        <v>0</v>
      </c>
      <c r="BB108" s="35">
        <v>0</v>
      </c>
      <c r="BC108" s="35">
        <v>0</v>
      </c>
      <c r="BD108" s="35">
        <v>0</v>
      </c>
      <c r="BE108" s="35">
        <v>0</v>
      </c>
      <c r="BF108" s="35">
        <v>0</v>
      </c>
      <c r="BG108" s="35">
        <v>0</v>
      </c>
      <c r="BH108" s="35">
        <v>0</v>
      </c>
      <c r="BI108" s="35">
        <v>0</v>
      </c>
      <c r="BJ108" s="35">
        <v>0</v>
      </c>
      <c r="BK108" s="35">
        <v>0</v>
      </c>
      <c r="BL108" s="35">
        <v>0</v>
      </c>
      <c r="BM108" s="35">
        <v>0</v>
      </c>
      <c r="BN108" s="35">
        <v>0</v>
      </c>
      <c r="BO108" s="7">
        <f>SUM(K108:BN108)</f>
        <v>100</v>
      </c>
    </row>
    <row r="109" spans="1:67" x14ac:dyDescent="0.2">
      <c r="A109" s="15" t="s">
        <v>317</v>
      </c>
      <c r="B109" s="14" t="s">
        <v>316</v>
      </c>
      <c r="C109" s="14" t="s">
        <v>299</v>
      </c>
      <c r="D109" s="13">
        <v>110077.39</v>
      </c>
      <c r="E109" s="13">
        <f>ROUND(SUM($D109*1%),2)</f>
        <v>1100.77</v>
      </c>
      <c r="F109" s="13">
        <f>ROUND(SUM($D109*0.5%),2)</f>
        <v>550.39</v>
      </c>
      <c r="G109" s="13">
        <f>E109-J109</f>
        <v>0</v>
      </c>
      <c r="H109" s="13">
        <f>F109-BO109</f>
        <v>425.39</v>
      </c>
      <c r="I109" s="12">
        <f ca="1">OFFSET(INDIRECT(ADDRESS(1,MATCH($I$2,$A$1:$BN$1,0))),ROW()-1,0)</f>
        <v>1100.77</v>
      </c>
      <c r="J109" s="37">
        <v>1100.77</v>
      </c>
      <c r="K109" s="37">
        <v>0</v>
      </c>
      <c r="L109" s="37">
        <v>0</v>
      </c>
      <c r="M109" s="37">
        <v>0</v>
      </c>
      <c r="N109" s="37">
        <v>0</v>
      </c>
      <c r="O109" s="37">
        <v>0</v>
      </c>
      <c r="P109" s="37">
        <v>0</v>
      </c>
      <c r="Q109" s="37">
        <v>0</v>
      </c>
      <c r="R109" s="37">
        <v>0</v>
      </c>
      <c r="S109" s="37">
        <v>0</v>
      </c>
      <c r="T109" s="37">
        <v>125</v>
      </c>
      <c r="U109" s="37">
        <v>0</v>
      </c>
      <c r="V109" s="37">
        <v>0</v>
      </c>
      <c r="W109" s="37">
        <v>0</v>
      </c>
      <c r="X109" s="37">
        <v>0</v>
      </c>
      <c r="Y109" s="37">
        <v>0</v>
      </c>
      <c r="Z109" s="37">
        <v>0</v>
      </c>
      <c r="AA109" s="37">
        <v>0</v>
      </c>
      <c r="AB109" s="37">
        <v>0</v>
      </c>
      <c r="AC109" s="37">
        <v>0</v>
      </c>
      <c r="AD109" s="37">
        <v>0</v>
      </c>
      <c r="AE109" s="37">
        <v>0</v>
      </c>
      <c r="AF109" s="37">
        <v>0</v>
      </c>
      <c r="AG109" s="37">
        <v>0</v>
      </c>
      <c r="AH109" s="37">
        <v>0</v>
      </c>
      <c r="AI109" s="37">
        <v>0</v>
      </c>
      <c r="AJ109" s="37">
        <v>0</v>
      </c>
      <c r="AK109" s="37">
        <v>0</v>
      </c>
      <c r="AL109" s="37">
        <v>0</v>
      </c>
      <c r="AM109" s="37">
        <v>0</v>
      </c>
      <c r="AN109" s="37">
        <v>0</v>
      </c>
      <c r="AO109" s="37">
        <v>0</v>
      </c>
      <c r="AP109" s="37">
        <v>0</v>
      </c>
      <c r="AQ109" s="37">
        <v>0</v>
      </c>
      <c r="AR109" s="37">
        <v>0</v>
      </c>
      <c r="AS109" s="37">
        <v>0</v>
      </c>
      <c r="AT109" s="37">
        <v>0</v>
      </c>
      <c r="AU109" s="37">
        <v>0</v>
      </c>
      <c r="AV109" s="37">
        <v>0</v>
      </c>
      <c r="AW109" s="37">
        <v>0</v>
      </c>
      <c r="AX109" s="37">
        <v>0</v>
      </c>
      <c r="AY109" s="35">
        <v>0</v>
      </c>
      <c r="AZ109" s="35">
        <v>0</v>
      </c>
      <c r="BA109" s="35">
        <v>0</v>
      </c>
      <c r="BB109" s="35">
        <v>0</v>
      </c>
      <c r="BC109" s="35">
        <v>0</v>
      </c>
      <c r="BD109" s="35">
        <v>0</v>
      </c>
      <c r="BE109" s="35">
        <v>0</v>
      </c>
      <c r="BF109" s="35">
        <v>0</v>
      </c>
      <c r="BG109" s="35">
        <v>0</v>
      </c>
      <c r="BH109" s="35">
        <v>0</v>
      </c>
      <c r="BI109" s="35">
        <v>0</v>
      </c>
      <c r="BJ109" s="35">
        <v>0</v>
      </c>
      <c r="BK109" s="35">
        <v>0</v>
      </c>
      <c r="BL109" s="35">
        <v>0</v>
      </c>
      <c r="BM109" s="35">
        <v>0</v>
      </c>
      <c r="BN109" s="35">
        <v>0</v>
      </c>
      <c r="BO109" s="7">
        <f>SUM(K109:BN109)</f>
        <v>125</v>
      </c>
    </row>
    <row r="110" spans="1:67" x14ac:dyDescent="0.2">
      <c r="A110" s="15" t="s">
        <v>315</v>
      </c>
      <c r="B110" s="14" t="s">
        <v>314</v>
      </c>
      <c r="C110" s="14" t="s">
        <v>299</v>
      </c>
      <c r="D110" s="13">
        <v>144453.49</v>
      </c>
      <c r="E110" s="13">
        <f>ROUND(SUM($D110*1%),2)</f>
        <v>1444.53</v>
      </c>
      <c r="F110" s="13">
        <f>ROUND(SUM($D110*0.5%),2)</f>
        <v>722.27</v>
      </c>
      <c r="G110" s="13">
        <f>E110-J110</f>
        <v>0</v>
      </c>
      <c r="H110" s="13">
        <f>F110-BO110</f>
        <v>622.27</v>
      </c>
      <c r="I110" s="12">
        <f ca="1">OFFSET(INDIRECT(ADDRESS(1,MATCH($I$2,$A$1:$BN$1,0))),ROW()-1,0)</f>
        <v>1444.53</v>
      </c>
      <c r="J110" s="37">
        <v>1444.53</v>
      </c>
      <c r="K110" s="37">
        <v>0</v>
      </c>
      <c r="L110" s="37">
        <v>0</v>
      </c>
      <c r="M110" s="37">
        <v>0</v>
      </c>
      <c r="N110" s="37">
        <v>0</v>
      </c>
      <c r="O110" s="37">
        <v>0</v>
      </c>
      <c r="P110" s="37">
        <v>0</v>
      </c>
      <c r="Q110" s="37">
        <v>0</v>
      </c>
      <c r="R110" s="37">
        <v>0</v>
      </c>
      <c r="S110" s="37">
        <v>0</v>
      </c>
      <c r="T110" s="37">
        <v>100</v>
      </c>
      <c r="U110" s="37">
        <v>0</v>
      </c>
      <c r="V110" s="37">
        <v>0</v>
      </c>
      <c r="W110" s="37">
        <v>0</v>
      </c>
      <c r="X110" s="37">
        <v>0</v>
      </c>
      <c r="Y110" s="37">
        <v>0</v>
      </c>
      <c r="Z110" s="37">
        <v>0</v>
      </c>
      <c r="AA110" s="37">
        <v>0</v>
      </c>
      <c r="AB110" s="37">
        <v>0</v>
      </c>
      <c r="AC110" s="37">
        <v>0</v>
      </c>
      <c r="AD110" s="37">
        <v>0</v>
      </c>
      <c r="AE110" s="37">
        <v>0</v>
      </c>
      <c r="AF110" s="37">
        <v>0</v>
      </c>
      <c r="AG110" s="37">
        <v>0</v>
      </c>
      <c r="AH110" s="37">
        <v>0</v>
      </c>
      <c r="AI110" s="37">
        <v>0</v>
      </c>
      <c r="AJ110" s="37">
        <v>0</v>
      </c>
      <c r="AK110" s="37">
        <v>0</v>
      </c>
      <c r="AL110" s="37">
        <v>0</v>
      </c>
      <c r="AM110" s="37">
        <v>0</v>
      </c>
      <c r="AN110" s="37">
        <v>0</v>
      </c>
      <c r="AO110" s="37">
        <v>0</v>
      </c>
      <c r="AP110" s="37">
        <v>0</v>
      </c>
      <c r="AQ110" s="37">
        <v>0</v>
      </c>
      <c r="AR110" s="37">
        <v>0</v>
      </c>
      <c r="AS110" s="37">
        <v>0</v>
      </c>
      <c r="AT110" s="37">
        <v>0</v>
      </c>
      <c r="AU110" s="37">
        <v>0</v>
      </c>
      <c r="AV110" s="37">
        <v>0</v>
      </c>
      <c r="AW110" s="37">
        <v>0</v>
      </c>
      <c r="AX110" s="37">
        <v>0</v>
      </c>
      <c r="AY110" s="35">
        <v>0</v>
      </c>
      <c r="AZ110" s="35">
        <v>0</v>
      </c>
      <c r="BA110" s="35">
        <v>0</v>
      </c>
      <c r="BB110" s="35">
        <v>0</v>
      </c>
      <c r="BC110" s="35">
        <v>0</v>
      </c>
      <c r="BD110" s="35">
        <v>0</v>
      </c>
      <c r="BE110" s="35">
        <v>0</v>
      </c>
      <c r="BF110" s="35">
        <v>0</v>
      </c>
      <c r="BG110" s="35">
        <v>0</v>
      </c>
      <c r="BH110" s="35">
        <v>0</v>
      </c>
      <c r="BI110" s="35">
        <v>0</v>
      </c>
      <c r="BJ110" s="35">
        <v>0</v>
      </c>
      <c r="BK110" s="35">
        <v>0</v>
      </c>
      <c r="BL110" s="35">
        <v>0</v>
      </c>
      <c r="BM110" s="35">
        <v>0</v>
      </c>
      <c r="BN110" s="35">
        <v>0</v>
      </c>
      <c r="BO110" s="7">
        <f>SUM(K110:BN110)</f>
        <v>100</v>
      </c>
    </row>
    <row r="111" spans="1:67" x14ac:dyDescent="0.2">
      <c r="A111" s="15" t="s">
        <v>313</v>
      </c>
      <c r="B111" s="14" t="s">
        <v>312</v>
      </c>
      <c r="C111" s="14" t="s">
        <v>299</v>
      </c>
      <c r="D111" s="13">
        <v>99933.06</v>
      </c>
      <c r="E111" s="13">
        <f>ROUND(SUM($D111*1%),2)</f>
        <v>999.33</v>
      </c>
      <c r="F111" s="13">
        <f>ROUND(SUM($D111*0.5%),2)</f>
        <v>499.67</v>
      </c>
      <c r="G111" s="13">
        <f>E111-J111</f>
        <v>0</v>
      </c>
      <c r="H111" s="13">
        <f>F111-BO111</f>
        <v>429.67</v>
      </c>
      <c r="I111" s="12">
        <f ca="1">OFFSET(INDIRECT(ADDRESS(1,MATCH($I$2,$A$1:$BN$1,0))),ROW()-1,0)</f>
        <v>999.33</v>
      </c>
      <c r="J111" s="37">
        <v>999.33</v>
      </c>
      <c r="K111" s="37">
        <v>0</v>
      </c>
      <c r="L111" s="37">
        <v>0</v>
      </c>
      <c r="M111" s="37">
        <v>0</v>
      </c>
      <c r="N111" s="37">
        <v>0</v>
      </c>
      <c r="O111" s="37">
        <v>0</v>
      </c>
      <c r="P111" s="37">
        <v>0</v>
      </c>
      <c r="Q111" s="37">
        <v>0</v>
      </c>
      <c r="R111" s="37">
        <v>0</v>
      </c>
      <c r="S111" s="37">
        <v>0</v>
      </c>
      <c r="T111" s="37">
        <v>70</v>
      </c>
      <c r="U111" s="37">
        <v>0</v>
      </c>
      <c r="V111" s="37">
        <v>0</v>
      </c>
      <c r="W111" s="37">
        <v>0</v>
      </c>
      <c r="X111" s="37">
        <v>0</v>
      </c>
      <c r="Y111" s="37">
        <v>0</v>
      </c>
      <c r="Z111" s="37">
        <v>0</v>
      </c>
      <c r="AA111" s="37">
        <v>0</v>
      </c>
      <c r="AB111" s="37">
        <v>0</v>
      </c>
      <c r="AC111" s="37">
        <v>0</v>
      </c>
      <c r="AD111" s="37">
        <v>0</v>
      </c>
      <c r="AE111" s="37">
        <v>0</v>
      </c>
      <c r="AF111" s="37">
        <v>0</v>
      </c>
      <c r="AG111" s="37">
        <v>0</v>
      </c>
      <c r="AH111" s="37">
        <v>0</v>
      </c>
      <c r="AI111" s="37">
        <v>0</v>
      </c>
      <c r="AJ111" s="37">
        <v>0</v>
      </c>
      <c r="AK111" s="37">
        <v>0</v>
      </c>
      <c r="AL111" s="37">
        <v>0</v>
      </c>
      <c r="AM111" s="37">
        <v>0</v>
      </c>
      <c r="AN111" s="37">
        <v>0</v>
      </c>
      <c r="AO111" s="37">
        <v>0</v>
      </c>
      <c r="AP111" s="37">
        <v>0</v>
      </c>
      <c r="AQ111" s="37">
        <v>0</v>
      </c>
      <c r="AR111" s="37">
        <v>0</v>
      </c>
      <c r="AS111" s="37">
        <v>0</v>
      </c>
      <c r="AT111" s="37">
        <v>0</v>
      </c>
      <c r="AU111" s="37">
        <v>0</v>
      </c>
      <c r="AV111" s="37">
        <v>0</v>
      </c>
      <c r="AW111" s="37">
        <v>0</v>
      </c>
      <c r="AX111" s="37">
        <v>0</v>
      </c>
      <c r="AY111" s="35">
        <v>0</v>
      </c>
      <c r="AZ111" s="35">
        <v>0</v>
      </c>
      <c r="BA111" s="35">
        <v>0</v>
      </c>
      <c r="BB111" s="35">
        <v>0</v>
      </c>
      <c r="BC111" s="35">
        <v>0</v>
      </c>
      <c r="BD111" s="35">
        <v>0</v>
      </c>
      <c r="BE111" s="35">
        <v>0</v>
      </c>
      <c r="BF111" s="35">
        <v>0</v>
      </c>
      <c r="BG111" s="35">
        <v>0</v>
      </c>
      <c r="BH111" s="35">
        <v>0</v>
      </c>
      <c r="BI111" s="35">
        <v>0</v>
      </c>
      <c r="BJ111" s="35">
        <v>0</v>
      </c>
      <c r="BK111" s="35">
        <v>0</v>
      </c>
      <c r="BL111" s="35">
        <v>0</v>
      </c>
      <c r="BM111" s="35">
        <v>0</v>
      </c>
      <c r="BN111" s="35">
        <v>0</v>
      </c>
      <c r="BO111" s="7">
        <f>SUM(K111:BN111)</f>
        <v>70</v>
      </c>
    </row>
    <row r="112" spans="1:67" x14ac:dyDescent="0.2">
      <c r="A112" s="15" t="s">
        <v>311</v>
      </c>
      <c r="B112" s="14" t="s">
        <v>310</v>
      </c>
      <c r="C112" s="14" t="s">
        <v>299</v>
      </c>
      <c r="D112" s="13">
        <v>107806.6</v>
      </c>
      <c r="E112" s="13">
        <f>ROUND(SUM($D112*1%),2)</f>
        <v>1078.07</v>
      </c>
      <c r="F112" s="13">
        <f>ROUND(SUM($D112*0.5%),2)</f>
        <v>539.03</v>
      </c>
      <c r="G112" s="13">
        <f>E112-J112</f>
        <v>378.06999999999994</v>
      </c>
      <c r="H112" s="13">
        <f>F112-BO112</f>
        <v>469.03</v>
      </c>
      <c r="I112" s="12">
        <f ca="1">OFFSET(INDIRECT(ADDRESS(1,MATCH($I$2,$A$1:$BN$1,0))),ROW()-1,0)</f>
        <v>700</v>
      </c>
      <c r="J112" s="37">
        <v>700</v>
      </c>
      <c r="K112" s="37">
        <v>0</v>
      </c>
      <c r="L112" s="37">
        <v>0</v>
      </c>
      <c r="M112" s="37">
        <v>0</v>
      </c>
      <c r="N112" s="37">
        <v>0</v>
      </c>
      <c r="O112" s="37">
        <v>0</v>
      </c>
      <c r="P112" s="37">
        <v>0</v>
      </c>
      <c r="Q112" s="37">
        <v>0</v>
      </c>
      <c r="R112" s="37">
        <v>0</v>
      </c>
      <c r="S112" s="37">
        <v>0</v>
      </c>
      <c r="T112" s="37">
        <v>70</v>
      </c>
      <c r="U112" s="37">
        <v>0</v>
      </c>
      <c r="V112" s="37">
        <v>0</v>
      </c>
      <c r="W112" s="37">
        <v>0</v>
      </c>
      <c r="X112" s="37">
        <v>0</v>
      </c>
      <c r="Y112" s="37">
        <v>0</v>
      </c>
      <c r="Z112" s="37">
        <v>0</v>
      </c>
      <c r="AA112" s="37">
        <v>0</v>
      </c>
      <c r="AB112" s="37">
        <v>0</v>
      </c>
      <c r="AC112" s="37">
        <v>0</v>
      </c>
      <c r="AD112" s="37">
        <v>0</v>
      </c>
      <c r="AE112" s="37">
        <v>0</v>
      </c>
      <c r="AF112" s="37">
        <v>0</v>
      </c>
      <c r="AG112" s="37">
        <v>0</v>
      </c>
      <c r="AH112" s="37">
        <v>0</v>
      </c>
      <c r="AI112" s="37">
        <v>0</v>
      </c>
      <c r="AJ112" s="37">
        <v>0</v>
      </c>
      <c r="AK112" s="37">
        <v>0</v>
      </c>
      <c r="AL112" s="37">
        <v>0</v>
      </c>
      <c r="AM112" s="37">
        <v>0</v>
      </c>
      <c r="AN112" s="37">
        <v>0</v>
      </c>
      <c r="AO112" s="37">
        <v>0</v>
      </c>
      <c r="AP112" s="37">
        <v>0</v>
      </c>
      <c r="AQ112" s="37">
        <v>0</v>
      </c>
      <c r="AR112" s="37">
        <v>0</v>
      </c>
      <c r="AS112" s="37">
        <v>0</v>
      </c>
      <c r="AT112" s="37">
        <v>0</v>
      </c>
      <c r="AU112" s="37">
        <v>0</v>
      </c>
      <c r="AV112" s="37">
        <v>0</v>
      </c>
      <c r="AW112" s="37">
        <v>0</v>
      </c>
      <c r="AX112" s="37">
        <v>0</v>
      </c>
      <c r="AY112" s="35">
        <v>0</v>
      </c>
      <c r="AZ112" s="35">
        <v>0</v>
      </c>
      <c r="BA112" s="35">
        <v>0</v>
      </c>
      <c r="BB112" s="35">
        <v>0</v>
      </c>
      <c r="BC112" s="35">
        <v>0</v>
      </c>
      <c r="BD112" s="35">
        <v>0</v>
      </c>
      <c r="BE112" s="35">
        <v>0</v>
      </c>
      <c r="BF112" s="35">
        <v>0</v>
      </c>
      <c r="BG112" s="35">
        <v>0</v>
      </c>
      <c r="BH112" s="35">
        <v>0</v>
      </c>
      <c r="BI112" s="35">
        <v>0</v>
      </c>
      <c r="BJ112" s="35">
        <v>0</v>
      </c>
      <c r="BK112" s="35">
        <v>0</v>
      </c>
      <c r="BL112" s="35">
        <v>0</v>
      </c>
      <c r="BM112" s="35">
        <v>0</v>
      </c>
      <c r="BN112" s="35">
        <v>0</v>
      </c>
      <c r="BO112" s="7">
        <f>SUM(K112:BN112)</f>
        <v>70</v>
      </c>
    </row>
    <row r="113" spans="1:67" x14ac:dyDescent="0.2">
      <c r="A113" s="15" t="s">
        <v>309</v>
      </c>
      <c r="B113" s="14" t="s">
        <v>308</v>
      </c>
      <c r="C113" s="14" t="s">
        <v>299</v>
      </c>
      <c r="D113" s="13">
        <v>88279.76</v>
      </c>
      <c r="E113" s="13">
        <f>ROUND(SUM($D113*1%),2)</f>
        <v>882.8</v>
      </c>
      <c r="F113" s="13">
        <f>ROUND(SUM($D113*0.5%),2)</f>
        <v>441.4</v>
      </c>
      <c r="G113" s="13">
        <f>E113-J113</f>
        <v>441.4</v>
      </c>
      <c r="H113" s="13">
        <f>F113-BO113</f>
        <v>371.4</v>
      </c>
      <c r="I113" s="12">
        <f ca="1">OFFSET(INDIRECT(ADDRESS(1,MATCH($I$2,$A$1:$BN$1,0))),ROW()-1,0)</f>
        <v>441.4</v>
      </c>
      <c r="J113" s="37">
        <v>441.4</v>
      </c>
      <c r="K113" s="37">
        <v>0</v>
      </c>
      <c r="L113" s="37">
        <v>0</v>
      </c>
      <c r="M113" s="37">
        <v>0</v>
      </c>
      <c r="N113" s="37">
        <v>0</v>
      </c>
      <c r="O113" s="37">
        <v>0</v>
      </c>
      <c r="P113" s="37">
        <v>0</v>
      </c>
      <c r="Q113" s="37">
        <v>0</v>
      </c>
      <c r="R113" s="37">
        <v>0</v>
      </c>
      <c r="S113" s="37">
        <v>0</v>
      </c>
      <c r="T113" s="37">
        <v>70</v>
      </c>
      <c r="U113" s="37">
        <v>0</v>
      </c>
      <c r="V113" s="37">
        <v>0</v>
      </c>
      <c r="W113" s="37">
        <v>0</v>
      </c>
      <c r="X113" s="37">
        <v>0</v>
      </c>
      <c r="Y113" s="37">
        <v>0</v>
      </c>
      <c r="Z113" s="37">
        <v>0</v>
      </c>
      <c r="AA113" s="37">
        <v>0</v>
      </c>
      <c r="AB113" s="37">
        <v>0</v>
      </c>
      <c r="AC113" s="37">
        <v>0</v>
      </c>
      <c r="AD113" s="37">
        <v>0</v>
      </c>
      <c r="AE113" s="37">
        <v>0</v>
      </c>
      <c r="AF113" s="37">
        <v>0</v>
      </c>
      <c r="AG113" s="37">
        <v>0</v>
      </c>
      <c r="AH113" s="37">
        <v>0</v>
      </c>
      <c r="AI113" s="37">
        <v>0</v>
      </c>
      <c r="AJ113" s="37">
        <v>0</v>
      </c>
      <c r="AK113" s="37">
        <v>0</v>
      </c>
      <c r="AL113" s="37">
        <v>0</v>
      </c>
      <c r="AM113" s="37">
        <v>0</v>
      </c>
      <c r="AN113" s="37">
        <v>0</v>
      </c>
      <c r="AO113" s="37">
        <v>0</v>
      </c>
      <c r="AP113" s="37">
        <v>0</v>
      </c>
      <c r="AQ113" s="37">
        <v>0</v>
      </c>
      <c r="AR113" s="37">
        <v>0</v>
      </c>
      <c r="AS113" s="37">
        <v>0</v>
      </c>
      <c r="AT113" s="37">
        <v>0</v>
      </c>
      <c r="AU113" s="37">
        <v>0</v>
      </c>
      <c r="AV113" s="37">
        <v>0</v>
      </c>
      <c r="AW113" s="37">
        <v>0</v>
      </c>
      <c r="AX113" s="37">
        <v>0</v>
      </c>
      <c r="AY113" s="35">
        <v>0</v>
      </c>
      <c r="AZ113" s="35">
        <v>0</v>
      </c>
      <c r="BA113" s="35">
        <v>0</v>
      </c>
      <c r="BB113" s="35">
        <v>0</v>
      </c>
      <c r="BC113" s="35">
        <v>0</v>
      </c>
      <c r="BD113" s="35">
        <v>0</v>
      </c>
      <c r="BE113" s="35">
        <v>0</v>
      </c>
      <c r="BF113" s="35">
        <v>0</v>
      </c>
      <c r="BG113" s="35">
        <v>0</v>
      </c>
      <c r="BH113" s="35">
        <v>0</v>
      </c>
      <c r="BI113" s="35">
        <v>0</v>
      </c>
      <c r="BJ113" s="35">
        <v>0</v>
      </c>
      <c r="BK113" s="35">
        <v>0</v>
      </c>
      <c r="BL113" s="35">
        <v>0</v>
      </c>
      <c r="BM113" s="35">
        <v>0</v>
      </c>
      <c r="BN113" s="35">
        <v>0</v>
      </c>
      <c r="BO113" s="7">
        <f>SUM(K113:BN113)</f>
        <v>70</v>
      </c>
    </row>
    <row r="114" spans="1:67" x14ac:dyDescent="0.2">
      <c r="A114" s="15" t="s">
        <v>307</v>
      </c>
      <c r="B114" s="14" t="s">
        <v>306</v>
      </c>
      <c r="C114" s="14" t="s">
        <v>299</v>
      </c>
      <c r="D114" s="13">
        <v>84406.46</v>
      </c>
      <c r="E114" s="13">
        <f>ROUND(SUM($D114*1%),2)</f>
        <v>844.06</v>
      </c>
      <c r="F114" s="13">
        <f>ROUND(SUM($D114*0.5%),2)</f>
        <v>422.03</v>
      </c>
      <c r="G114" s="13">
        <f>E114-J114</f>
        <v>0</v>
      </c>
      <c r="H114" s="13">
        <f>F114-BO114</f>
        <v>33.309999999999945</v>
      </c>
      <c r="I114" s="12">
        <f ca="1">OFFSET(INDIRECT(ADDRESS(1,MATCH($I$2,$A$1:$BN$1,0))),ROW()-1,0)</f>
        <v>844.06</v>
      </c>
      <c r="J114" s="37">
        <v>844.06</v>
      </c>
      <c r="K114" s="37">
        <v>0</v>
      </c>
      <c r="L114" s="37">
        <v>0</v>
      </c>
      <c r="M114" s="37">
        <v>0</v>
      </c>
      <c r="N114" s="37">
        <v>0</v>
      </c>
      <c r="O114" s="37">
        <v>0</v>
      </c>
      <c r="P114" s="37">
        <v>0</v>
      </c>
      <c r="Q114" s="37">
        <v>0</v>
      </c>
      <c r="R114" s="37">
        <v>0</v>
      </c>
      <c r="S114" s="37">
        <v>0</v>
      </c>
      <c r="T114" s="37">
        <v>0</v>
      </c>
      <c r="U114" s="37">
        <v>0</v>
      </c>
      <c r="V114" s="37">
        <v>0</v>
      </c>
      <c r="W114" s="37">
        <v>0</v>
      </c>
      <c r="X114" s="37">
        <v>0</v>
      </c>
      <c r="Y114" s="37">
        <v>0</v>
      </c>
      <c r="Z114" s="37">
        <v>0</v>
      </c>
      <c r="AA114" s="37">
        <v>0</v>
      </c>
      <c r="AB114" s="37">
        <v>0</v>
      </c>
      <c r="AC114" s="37">
        <v>0</v>
      </c>
      <c r="AD114" s="37">
        <v>0</v>
      </c>
      <c r="AE114" s="37">
        <v>0</v>
      </c>
      <c r="AF114" s="37">
        <v>0</v>
      </c>
      <c r="AG114" s="37">
        <v>0</v>
      </c>
      <c r="AH114" s="37">
        <v>0</v>
      </c>
      <c r="AI114" s="37">
        <v>0</v>
      </c>
      <c r="AJ114" s="37">
        <v>0</v>
      </c>
      <c r="AK114" s="37">
        <v>0</v>
      </c>
      <c r="AL114" s="37">
        <v>0</v>
      </c>
      <c r="AM114" s="37">
        <v>0</v>
      </c>
      <c r="AN114" s="37">
        <v>0</v>
      </c>
      <c r="AO114" s="37">
        <v>0</v>
      </c>
      <c r="AP114" s="37">
        <v>0</v>
      </c>
      <c r="AQ114" s="37">
        <v>0</v>
      </c>
      <c r="AR114" s="37">
        <v>0</v>
      </c>
      <c r="AS114" s="37">
        <v>0</v>
      </c>
      <c r="AT114" s="37">
        <v>388.72</v>
      </c>
      <c r="AU114" s="37">
        <v>0</v>
      </c>
      <c r="AV114" s="37">
        <v>0</v>
      </c>
      <c r="AW114" s="37">
        <v>0</v>
      </c>
      <c r="AX114" s="37">
        <v>0</v>
      </c>
      <c r="AY114" s="35">
        <v>0</v>
      </c>
      <c r="AZ114" s="35">
        <v>0</v>
      </c>
      <c r="BA114" s="35">
        <v>0</v>
      </c>
      <c r="BB114" s="35">
        <v>0</v>
      </c>
      <c r="BC114" s="35">
        <v>0</v>
      </c>
      <c r="BD114" s="35">
        <v>0</v>
      </c>
      <c r="BE114" s="35">
        <v>0</v>
      </c>
      <c r="BF114" s="35">
        <v>0</v>
      </c>
      <c r="BG114" s="35">
        <v>0</v>
      </c>
      <c r="BH114" s="35">
        <v>0</v>
      </c>
      <c r="BI114" s="35">
        <v>0</v>
      </c>
      <c r="BJ114" s="35">
        <v>0</v>
      </c>
      <c r="BK114" s="35">
        <v>0</v>
      </c>
      <c r="BL114" s="35">
        <v>0</v>
      </c>
      <c r="BM114" s="35">
        <v>0</v>
      </c>
      <c r="BN114" s="35">
        <v>0</v>
      </c>
      <c r="BO114" s="7">
        <f>SUM(K114:BN114)</f>
        <v>388.72</v>
      </c>
    </row>
    <row r="115" spans="1:67" x14ac:dyDescent="0.2">
      <c r="A115" s="15" t="s">
        <v>305</v>
      </c>
      <c r="B115" s="14" t="s">
        <v>304</v>
      </c>
      <c r="C115" s="14" t="s">
        <v>299</v>
      </c>
      <c r="D115" s="13">
        <v>103129.92</v>
      </c>
      <c r="E115" s="13">
        <f>ROUND(SUM($D115*1%),2)</f>
        <v>1031.3</v>
      </c>
      <c r="F115" s="13">
        <f>ROUND(SUM($D115*0.5%),2)</f>
        <v>515.65</v>
      </c>
      <c r="G115" s="13">
        <f>E115-J115</f>
        <v>0</v>
      </c>
      <c r="H115" s="13">
        <f>F115-BO115</f>
        <v>445.65</v>
      </c>
      <c r="I115" s="12">
        <f ca="1">OFFSET(INDIRECT(ADDRESS(1,MATCH($I$2,$A$1:$BN$1,0))),ROW()-1,0)</f>
        <v>1031.3</v>
      </c>
      <c r="J115" s="37">
        <v>1031.3</v>
      </c>
      <c r="K115" s="37">
        <v>0</v>
      </c>
      <c r="L115" s="37">
        <v>0</v>
      </c>
      <c r="M115" s="37">
        <v>0</v>
      </c>
      <c r="N115" s="37">
        <v>0</v>
      </c>
      <c r="O115" s="37">
        <v>0</v>
      </c>
      <c r="P115" s="37">
        <v>0</v>
      </c>
      <c r="Q115" s="37">
        <v>0</v>
      </c>
      <c r="R115" s="37">
        <v>0</v>
      </c>
      <c r="S115" s="37">
        <v>0</v>
      </c>
      <c r="T115" s="37">
        <v>70</v>
      </c>
      <c r="U115" s="37">
        <v>0</v>
      </c>
      <c r="V115" s="37">
        <v>0</v>
      </c>
      <c r="W115" s="37">
        <v>0</v>
      </c>
      <c r="X115" s="37">
        <v>0</v>
      </c>
      <c r="Y115" s="37">
        <v>0</v>
      </c>
      <c r="Z115" s="37">
        <v>0</v>
      </c>
      <c r="AA115" s="37">
        <v>0</v>
      </c>
      <c r="AB115" s="37">
        <v>0</v>
      </c>
      <c r="AC115" s="37">
        <v>0</v>
      </c>
      <c r="AD115" s="37">
        <v>0</v>
      </c>
      <c r="AE115" s="37">
        <v>0</v>
      </c>
      <c r="AF115" s="37">
        <v>0</v>
      </c>
      <c r="AG115" s="37">
        <v>0</v>
      </c>
      <c r="AH115" s="37">
        <v>0</v>
      </c>
      <c r="AI115" s="37">
        <v>0</v>
      </c>
      <c r="AJ115" s="37">
        <v>0</v>
      </c>
      <c r="AK115" s="37">
        <v>0</v>
      </c>
      <c r="AL115" s="37">
        <v>0</v>
      </c>
      <c r="AM115" s="37">
        <v>0</v>
      </c>
      <c r="AN115" s="37">
        <v>0</v>
      </c>
      <c r="AO115" s="37">
        <v>0</v>
      </c>
      <c r="AP115" s="37">
        <v>0</v>
      </c>
      <c r="AQ115" s="37">
        <v>0</v>
      </c>
      <c r="AR115" s="37">
        <v>0</v>
      </c>
      <c r="AS115" s="37">
        <v>0</v>
      </c>
      <c r="AT115" s="37">
        <v>0</v>
      </c>
      <c r="AU115" s="37">
        <v>0</v>
      </c>
      <c r="AV115" s="37">
        <v>0</v>
      </c>
      <c r="AW115" s="37">
        <v>0</v>
      </c>
      <c r="AX115" s="37">
        <v>0</v>
      </c>
      <c r="AY115" s="35">
        <v>0</v>
      </c>
      <c r="AZ115" s="35">
        <v>0</v>
      </c>
      <c r="BA115" s="35">
        <v>0</v>
      </c>
      <c r="BB115" s="35">
        <v>0</v>
      </c>
      <c r="BC115" s="35">
        <v>0</v>
      </c>
      <c r="BD115" s="35">
        <v>0</v>
      </c>
      <c r="BE115" s="35">
        <v>0</v>
      </c>
      <c r="BF115" s="35">
        <v>0</v>
      </c>
      <c r="BG115" s="35">
        <v>0</v>
      </c>
      <c r="BH115" s="35">
        <v>0</v>
      </c>
      <c r="BI115" s="35">
        <v>0</v>
      </c>
      <c r="BJ115" s="35">
        <v>0</v>
      </c>
      <c r="BK115" s="35">
        <v>0</v>
      </c>
      <c r="BL115" s="35">
        <v>0</v>
      </c>
      <c r="BM115" s="35">
        <v>0</v>
      </c>
      <c r="BN115" s="35">
        <v>0</v>
      </c>
      <c r="BO115" s="7">
        <f>SUM(K115:BN115)</f>
        <v>70</v>
      </c>
    </row>
    <row r="116" spans="1:67" x14ac:dyDescent="0.2">
      <c r="A116" s="15" t="s">
        <v>303</v>
      </c>
      <c r="B116" s="14" t="s">
        <v>302</v>
      </c>
      <c r="C116" s="14" t="s">
        <v>299</v>
      </c>
      <c r="D116" s="13">
        <v>60144.93</v>
      </c>
      <c r="E116" s="13">
        <f>ROUND(SUM($D116*1%),2)</f>
        <v>601.45000000000005</v>
      </c>
      <c r="F116" s="13">
        <f>ROUND(SUM($D116*0.5%),2)</f>
        <v>300.72000000000003</v>
      </c>
      <c r="G116" s="13">
        <f>E116-J116</f>
        <v>0</v>
      </c>
      <c r="H116" s="13">
        <f>F116-BO116</f>
        <v>230.72000000000003</v>
      </c>
      <c r="I116" s="12">
        <f ca="1">OFFSET(INDIRECT(ADDRESS(1,MATCH($I$2,$A$1:$BN$1,0))),ROW()-1,0)</f>
        <v>601.45000000000005</v>
      </c>
      <c r="J116" s="37">
        <v>601.45000000000005</v>
      </c>
      <c r="K116" s="37">
        <v>0</v>
      </c>
      <c r="L116" s="37">
        <v>0</v>
      </c>
      <c r="M116" s="37">
        <v>0</v>
      </c>
      <c r="N116" s="37">
        <v>0</v>
      </c>
      <c r="O116" s="37">
        <v>0</v>
      </c>
      <c r="P116" s="37">
        <v>0</v>
      </c>
      <c r="Q116" s="37">
        <v>0</v>
      </c>
      <c r="R116" s="37">
        <v>0</v>
      </c>
      <c r="S116" s="37">
        <v>0</v>
      </c>
      <c r="T116" s="37">
        <v>70</v>
      </c>
      <c r="U116" s="37">
        <v>0</v>
      </c>
      <c r="V116" s="37">
        <v>0</v>
      </c>
      <c r="W116" s="37">
        <v>0</v>
      </c>
      <c r="X116" s="37">
        <v>0</v>
      </c>
      <c r="Y116" s="37">
        <v>0</v>
      </c>
      <c r="Z116" s="37">
        <v>0</v>
      </c>
      <c r="AA116" s="37">
        <v>0</v>
      </c>
      <c r="AB116" s="37">
        <v>0</v>
      </c>
      <c r="AC116" s="37">
        <v>0</v>
      </c>
      <c r="AD116" s="37">
        <v>0</v>
      </c>
      <c r="AE116" s="37">
        <v>0</v>
      </c>
      <c r="AF116" s="37">
        <v>0</v>
      </c>
      <c r="AG116" s="37">
        <v>0</v>
      </c>
      <c r="AH116" s="37">
        <v>0</v>
      </c>
      <c r="AI116" s="37">
        <v>0</v>
      </c>
      <c r="AJ116" s="37">
        <v>0</v>
      </c>
      <c r="AK116" s="37">
        <v>0</v>
      </c>
      <c r="AL116" s="37">
        <v>0</v>
      </c>
      <c r="AM116" s="37">
        <v>0</v>
      </c>
      <c r="AN116" s="37">
        <v>0</v>
      </c>
      <c r="AO116" s="37">
        <v>0</v>
      </c>
      <c r="AP116" s="37">
        <v>0</v>
      </c>
      <c r="AQ116" s="37">
        <v>0</v>
      </c>
      <c r="AR116" s="37">
        <v>0</v>
      </c>
      <c r="AS116" s="37">
        <v>0</v>
      </c>
      <c r="AT116" s="37">
        <v>0</v>
      </c>
      <c r="AU116" s="37">
        <v>0</v>
      </c>
      <c r="AV116" s="37">
        <v>0</v>
      </c>
      <c r="AW116" s="37">
        <v>0</v>
      </c>
      <c r="AX116" s="37">
        <v>0</v>
      </c>
      <c r="AY116" s="35">
        <v>0</v>
      </c>
      <c r="AZ116" s="35">
        <v>0</v>
      </c>
      <c r="BA116" s="35">
        <v>0</v>
      </c>
      <c r="BB116" s="35">
        <v>0</v>
      </c>
      <c r="BC116" s="35">
        <v>0</v>
      </c>
      <c r="BD116" s="35">
        <v>0</v>
      </c>
      <c r="BE116" s="35">
        <v>0</v>
      </c>
      <c r="BF116" s="35">
        <v>0</v>
      </c>
      <c r="BG116" s="35">
        <v>0</v>
      </c>
      <c r="BH116" s="35">
        <v>0</v>
      </c>
      <c r="BI116" s="35">
        <v>0</v>
      </c>
      <c r="BJ116" s="35">
        <v>0</v>
      </c>
      <c r="BK116" s="35">
        <v>0</v>
      </c>
      <c r="BL116" s="35">
        <v>0</v>
      </c>
      <c r="BM116" s="35">
        <v>0</v>
      </c>
      <c r="BN116" s="35">
        <v>0</v>
      </c>
      <c r="BO116" s="7">
        <f>SUM(K116:BN116)</f>
        <v>70</v>
      </c>
    </row>
    <row r="117" spans="1:67" x14ac:dyDescent="0.2">
      <c r="A117" s="15" t="s">
        <v>301</v>
      </c>
      <c r="B117" s="14" t="s">
        <v>300</v>
      </c>
      <c r="C117" s="14" t="s">
        <v>299</v>
      </c>
      <c r="D117" s="13">
        <v>78013.53</v>
      </c>
      <c r="E117" s="13">
        <f>ROUND(SUM($D117*1%),2)</f>
        <v>780.14</v>
      </c>
      <c r="F117" s="13">
        <f>ROUND(SUM($D117*0.5%),2)</f>
        <v>390.07</v>
      </c>
      <c r="G117" s="13">
        <f>E117-J117</f>
        <v>350.14</v>
      </c>
      <c r="H117" s="13">
        <f>F117-BO117</f>
        <v>320.07</v>
      </c>
      <c r="I117" s="12">
        <f ca="1">OFFSET(INDIRECT(ADDRESS(1,MATCH($I$2,$A$1:$BN$1,0))),ROW()-1,0)</f>
        <v>430</v>
      </c>
      <c r="J117" s="37">
        <v>430</v>
      </c>
      <c r="K117" s="37">
        <v>0</v>
      </c>
      <c r="L117" s="37">
        <v>0</v>
      </c>
      <c r="M117" s="37">
        <v>0</v>
      </c>
      <c r="N117" s="37">
        <v>0</v>
      </c>
      <c r="O117" s="37">
        <v>0</v>
      </c>
      <c r="P117" s="37">
        <v>0</v>
      </c>
      <c r="Q117" s="37">
        <v>0</v>
      </c>
      <c r="R117" s="37">
        <v>0</v>
      </c>
      <c r="S117" s="37">
        <v>0</v>
      </c>
      <c r="T117" s="37">
        <v>70</v>
      </c>
      <c r="U117" s="37">
        <v>0</v>
      </c>
      <c r="V117" s="37">
        <v>0</v>
      </c>
      <c r="W117" s="37">
        <v>0</v>
      </c>
      <c r="X117" s="37">
        <v>0</v>
      </c>
      <c r="Y117" s="37">
        <v>0</v>
      </c>
      <c r="Z117" s="37">
        <v>0</v>
      </c>
      <c r="AA117" s="37">
        <v>0</v>
      </c>
      <c r="AB117" s="37">
        <v>0</v>
      </c>
      <c r="AC117" s="37">
        <v>0</v>
      </c>
      <c r="AD117" s="37">
        <v>0</v>
      </c>
      <c r="AE117" s="37">
        <v>0</v>
      </c>
      <c r="AF117" s="37">
        <v>0</v>
      </c>
      <c r="AG117" s="37">
        <v>0</v>
      </c>
      <c r="AH117" s="37">
        <v>0</v>
      </c>
      <c r="AI117" s="37">
        <v>0</v>
      </c>
      <c r="AJ117" s="37">
        <v>0</v>
      </c>
      <c r="AK117" s="37">
        <v>0</v>
      </c>
      <c r="AL117" s="37">
        <v>0</v>
      </c>
      <c r="AM117" s="37">
        <v>0</v>
      </c>
      <c r="AN117" s="37">
        <v>0</v>
      </c>
      <c r="AO117" s="37">
        <v>0</v>
      </c>
      <c r="AP117" s="37">
        <v>0</v>
      </c>
      <c r="AQ117" s="37">
        <v>0</v>
      </c>
      <c r="AR117" s="37">
        <v>0</v>
      </c>
      <c r="AS117" s="37">
        <v>0</v>
      </c>
      <c r="AT117" s="37">
        <v>0</v>
      </c>
      <c r="AU117" s="37">
        <v>0</v>
      </c>
      <c r="AV117" s="37">
        <v>0</v>
      </c>
      <c r="AW117" s="37">
        <v>0</v>
      </c>
      <c r="AX117" s="37">
        <v>0</v>
      </c>
      <c r="AY117" s="35">
        <v>0</v>
      </c>
      <c r="AZ117" s="35">
        <v>0</v>
      </c>
      <c r="BA117" s="35">
        <v>0</v>
      </c>
      <c r="BB117" s="35">
        <v>0</v>
      </c>
      <c r="BC117" s="35">
        <v>0</v>
      </c>
      <c r="BD117" s="35">
        <v>0</v>
      </c>
      <c r="BE117" s="35">
        <v>0</v>
      </c>
      <c r="BF117" s="35">
        <v>0</v>
      </c>
      <c r="BG117" s="35">
        <v>0</v>
      </c>
      <c r="BH117" s="35">
        <v>0</v>
      </c>
      <c r="BI117" s="35">
        <v>0</v>
      </c>
      <c r="BJ117" s="35">
        <v>0</v>
      </c>
      <c r="BK117" s="35">
        <v>0</v>
      </c>
      <c r="BL117" s="35">
        <v>0</v>
      </c>
      <c r="BM117" s="35">
        <v>0</v>
      </c>
      <c r="BN117" s="35">
        <v>0</v>
      </c>
      <c r="BO117" s="7">
        <f>SUM(K117:BN117)</f>
        <v>70</v>
      </c>
    </row>
    <row r="118" spans="1:67" x14ac:dyDescent="0.2">
      <c r="A118" s="15" t="s">
        <v>298</v>
      </c>
      <c r="B118" s="14" t="s">
        <v>264</v>
      </c>
      <c r="C118" s="14" t="s">
        <v>264</v>
      </c>
      <c r="D118" s="13">
        <v>225818.73</v>
      </c>
      <c r="E118" s="13">
        <f>ROUND(SUM($D118*1%),2)</f>
        <v>2258.19</v>
      </c>
      <c r="F118" s="13">
        <f>ROUND(SUM($D118*0.5%),2)</f>
        <v>1129.0899999999999</v>
      </c>
      <c r="G118" s="13">
        <f>E118-J118</f>
        <v>0</v>
      </c>
      <c r="H118" s="13">
        <f>F118-BO118</f>
        <v>1129.0899999999999</v>
      </c>
      <c r="I118" s="12">
        <f ca="1">OFFSET(INDIRECT(ADDRESS(1,MATCH($I$2,$A$1:$BN$1,0))),ROW()-1,0)</f>
        <v>2258.19</v>
      </c>
      <c r="J118" s="37">
        <v>2258.19</v>
      </c>
      <c r="K118" s="37">
        <v>0</v>
      </c>
      <c r="L118" s="37">
        <v>0</v>
      </c>
      <c r="M118" s="37">
        <v>0</v>
      </c>
      <c r="N118" s="37">
        <v>0</v>
      </c>
      <c r="O118" s="37">
        <v>0</v>
      </c>
      <c r="P118" s="37">
        <v>0</v>
      </c>
      <c r="Q118" s="37">
        <v>0</v>
      </c>
      <c r="R118" s="37">
        <v>0</v>
      </c>
      <c r="S118" s="37">
        <v>0</v>
      </c>
      <c r="T118" s="37">
        <v>0</v>
      </c>
      <c r="U118" s="37">
        <v>0</v>
      </c>
      <c r="V118" s="37">
        <v>0</v>
      </c>
      <c r="W118" s="37">
        <v>0</v>
      </c>
      <c r="X118" s="37">
        <v>0</v>
      </c>
      <c r="Y118" s="37">
        <v>0</v>
      </c>
      <c r="Z118" s="37">
        <v>0</v>
      </c>
      <c r="AA118" s="37">
        <v>0</v>
      </c>
      <c r="AB118" s="37">
        <v>0</v>
      </c>
      <c r="AC118" s="37">
        <v>0</v>
      </c>
      <c r="AD118" s="37">
        <v>0</v>
      </c>
      <c r="AE118" s="37">
        <v>0</v>
      </c>
      <c r="AF118" s="37">
        <v>0</v>
      </c>
      <c r="AG118" s="37">
        <v>0</v>
      </c>
      <c r="AH118" s="37">
        <v>0</v>
      </c>
      <c r="AI118" s="37">
        <v>0</v>
      </c>
      <c r="AJ118" s="37">
        <v>0</v>
      </c>
      <c r="AK118" s="37">
        <v>0</v>
      </c>
      <c r="AL118" s="37">
        <v>0</v>
      </c>
      <c r="AM118" s="37">
        <v>0</v>
      </c>
      <c r="AN118" s="37">
        <v>0</v>
      </c>
      <c r="AO118" s="37">
        <v>0</v>
      </c>
      <c r="AP118" s="37">
        <v>0</v>
      </c>
      <c r="AQ118" s="37">
        <v>0</v>
      </c>
      <c r="AR118" s="37">
        <v>0</v>
      </c>
      <c r="AS118" s="37">
        <v>0</v>
      </c>
      <c r="AT118" s="37">
        <v>0</v>
      </c>
      <c r="AU118" s="37">
        <v>0</v>
      </c>
      <c r="AV118" s="37">
        <v>0</v>
      </c>
      <c r="AW118" s="37">
        <v>0</v>
      </c>
      <c r="AX118" s="37">
        <v>0</v>
      </c>
      <c r="AY118" s="35">
        <v>0</v>
      </c>
      <c r="AZ118" s="35">
        <v>0</v>
      </c>
      <c r="BA118" s="35">
        <v>0</v>
      </c>
      <c r="BB118" s="35">
        <v>0</v>
      </c>
      <c r="BC118" s="35">
        <v>0</v>
      </c>
      <c r="BD118" s="35">
        <v>0</v>
      </c>
      <c r="BE118" s="35">
        <v>0</v>
      </c>
      <c r="BF118" s="35">
        <v>0</v>
      </c>
      <c r="BG118" s="35">
        <v>0</v>
      </c>
      <c r="BH118" s="35">
        <v>0</v>
      </c>
      <c r="BI118" s="35">
        <v>0</v>
      </c>
      <c r="BJ118" s="35">
        <v>0</v>
      </c>
      <c r="BK118" s="35">
        <v>0</v>
      </c>
      <c r="BL118" s="35">
        <v>0</v>
      </c>
      <c r="BM118" s="35">
        <v>0</v>
      </c>
      <c r="BN118" s="35">
        <v>0</v>
      </c>
      <c r="BO118" s="7">
        <f>SUM(K118:BN118)</f>
        <v>0</v>
      </c>
    </row>
    <row r="119" spans="1:67" x14ac:dyDescent="0.2">
      <c r="A119" s="15" t="s">
        <v>297</v>
      </c>
      <c r="B119" s="14" t="s">
        <v>296</v>
      </c>
      <c r="C119" s="14" t="s">
        <v>264</v>
      </c>
      <c r="D119" s="13">
        <v>182811.94</v>
      </c>
      <c r="E119" s="13">
        <f>ROUND(SUM($D119*1%),2)</f>
        <v>1828.12</v>
      </c>
      <c r="F119" s="13">
        <f>ROUND(SUM($D119*0.5%),2)</f>
        <v>914.06</v>
      </c>
      <c r="G119" s="13">
        <f>E119-J119</f>
        <v>0</v>
      </c>
      <c r="H119" s="13">
        <f>F119-BO119</f>
        <v>914.06</v>
      </c>
      <c r="I119" s="12">
        <f ca="1">OFFSET(INDIRECT(ADDRESS(1,MATCH($I$2,$A$1:$BN$1,0))),ROW()-1,0)</f>
        <v>1828.12</v>
      </c>
      <c r="J119" s="37">
        <v>1828.12</v>
      </c>
      <c r="K119" s="37">
        <v>0</v>
      </c>
      <c r="L119" s="37">
        <v>0</v>
      </c>
      <c r="M119" s="37">
        <v>0</v>
      </c>
      <c r="N119" s="37">
        <v>0</v>
      </c>
      <c r="O119" s="37">
        <v>0</v>
      </c>
      <c r="P119" s="37">
        <v>0</v>
      </c>
      <c r="Q119" s="37">
        <v>0</v>
      </c>
      <c r="R119" s="37">
        <v>0</v>
      </c>
      <c r="S119" s="37">
        <v>0</v>
      </c>
      <c r="T119" s="37">
        <v>0</v>
      </c>
      <c r="U119" s="37">
        <v>0</v>
      </c>
      <c r="V119" s="37">
        <v>0</v>
      </c>
      <c r="W119" s="37">
        <v>0</v>
      </c>
      <c r="X119" s="37">
        <v>0</v>
      </c>
      <c r="Y119" s="37">
        <v>0</v>
      </c>
      <c r="Z119" s="37">
        <v>0</v>
      </c>
      <c r="AA119" s="37">
        <v>0</v>
      </c>
      <c r="AB119" s="37">
        <v>0</v>
      </c>
      <c r="AC119" s="37">
        <v>0</v>
      </c>
      <c r="AD119" s="37">
        <v>0</v>
      </c>
      <c r="AE119" s="37">
        <v>0</v>
      </c>
      <c r="AF119" s="37">
        <v>0</v>
      </c>
      <c r="AG119" s="37">
        <v>0</v>
      </c>
      <c r="AH119" s="37">
        <v>0</v>
      </c>
      <c r="AI119" s="37">
        <v>0</v>
      </c>
      <c r="AJ119" s="37">
        <v>0</v>
      </c>
      <c r="AK119" s="37">
        <v>0</v>
      </c>
      <c r="AL119" s="37">
        <v>0</v>
      </c>
      <c r="AM119" s="37">
        <v>0</v>
      </c>
      <c r="AN119" s="37">
        <v>0</v>
      </c>
      <c r="AO119" s="37">
        <v>0</v>
      </c>
      <c r="AP119" s="37">
        <v>0</v>
      </c>
      <c r="AQ119" s="37">
        <v>0</v>
      </c>
      <c r="AR119" s="37">
        <v>0</v>
      </c>
      <c r="AS119" s="37">
        <v>0</v>
      </c>
      <c r="AT119" s="37">
        <v>0</v>
      </c>
      <c r="AU119" s="37">
        <v>0</v>
      </c>
      <c r="AV119" s="37">
        <v>0</v>
      </c>
      <c r="AW119" s="37">
        <v>0</v>
      </c>
      <c r="AX119" s="37">
        <v>0</v>
      </c>
      <c r="AY119" s="35">
        <v>0</v>
      </c>
      <c r="AZ119" s="35">
        <v>0</v>
      </c>
      <c r="BA119" s="35">
        <v>0</v>
      </c>
      <c r="BB119" s="35">
        <v>0</v>
      </c>
      <c r="BC119" s="35">
        <v>0</v>
      </c>
      <c r="BD119" s="35">
        <v>0</v>
      </c>
      <c r="BE119" s="35">
        <v>0</v>
      </c>
      <c r="BF119" s="35">
        <v>0</v>
      </c>
      <c r="BG119" s="35">
        <v>0</v>
      </c>
      <c r="BH119" s="35">
        <v>0</v>
      </c>
      <c r="BI119" s="35">
        <v>0</v>
      </c>
      <c r="BJ119" s="35">
        <v>0</v>
      </c>
      <c r="BK119" s="35">
        <v>0</v>
      </c>
      <c r="BL119" s="35">
        <v>0</v>
      </c>
      <c r="BM119" s="35">
        <v>0</v>
      </c>
      <c r="BN119" s="35">
        <v>0</v>
      </c>
      <c r="BO119" s="7">
        <f>SUM(K119:BN119)</f>
        <v>0</v>
      </c>
    </row>
    <row r="120" spans="1:67" x14ac:dyDescent="0.2">
      <c r="A120" s="15" t="s">
        <v>295</v>
      </c>
      <c r="B120" s="14" t="s">
        <v>294</v>
      </c>
      <c r="C120" s="14" t="s">
        <v>264</v>
      </c>
      <c r="D120" s="13">
        <v>181506.7</v>
      </c>
      <c r="E120" s="13">
        <f>ROUND(SUM($D120*1%),2)</f>
        <v>1815.07</v>
      </c>
      <c r="F120" s="13">
        <f>ROUND(SUM($D120*0.5%),2)</f>
        <v>907.53</v>
      </c>
      <c r="G120" s="13">
        <f>E120-J120</f>
        <v>907.54</v>
      </c>
      <c r="H120" s="13">
        <f>F120-BO120</f>
        <v>907.53</v>
      </c>
      <c r="I120" s="12">
        <f ca="1">OFFSET(INDIRECT(ADDRESS(1,MATCH($I$2,$A$1:$BN$1,0))),ROW()-1,0)</f>
        <v>907.53</v>
      </c>
      <c r="J120" s="37">
        <v>907.53</v>
      </c>
      <c r="K120" s="37">
        <v>0</v>
      </c>
      <c r="L120" s="37">
        <v>0</v>
      </c>
      <c r="M120" s="37">
        <v>0</v>
      </c>
      <c r="N120" s="37">
        <v>0</v>
      </c>
      <c r="O120" s="37">
        <v>0</v>
      </c>
      <c r="P120" s="37">
        <v>0</v>
      </c>
      <c r="Q120" s="37">
        <v>0</v>
      </c>
      <c r="R120" s="37">
        <v>0</v>
      </c>
      <c r="S120" s="37">
        <v>0</v>
      </c>
      <c r="T120" s="37">
        <v>0</v>
      </c>
      <c r="U120" s="37">
        <v>0</v>
      </c>
      <c r="V120" s="37">
        <v>0</v>
      </c>
      <c r="W120" s="37">
        <v>0</v>
      </c>
      <c r="X120" s="37">
        <v>0</v>
      </c>
      <c r="Y120" s="37">
        <v>0</v>
      </c>
      <c r="Z120" s="37">
        <v>0</v>
      </c>
      <c r="AA120" s="37">
        <v>0</v>
      </c>
      <c r="AB120" s="37">
        <v>0</v>
      </c>
      <c r="AC120" s="37">
        <v>0</v>
      </c>
      <c r="AD120" s="37">
        <v>0</v>
      </c>
      <c r="AE120" s="37">
        <v>0</v>
      </c>
      <c r="AF120" s="37">
        <v>0</v>
      </c>
      <c r="AG120" s="37">
        <v>0</v>
      </c>
      <c r="AH120" s="37">
        <v>0</v>
      </c>
      <c r="AI120" s="37">
        <v>0</v>
      </c>
      <c r="AJ120" s="37">
        <v>0</v>
      </c>
      <c r="AK120" s="37">
        <v>0</v>
      </c>
      <c r="AL120" s="37">
        <v>0</v>
      </c>
      <c r="AM120" s="37">
        <v>0</v>
      </c>
      <c r="AN120" s="37">
        <v>0</v>
      </c>
      <c r="AO120" s="37">
        <v>0</v>
      </c>
      <c r="AP120" s="37">
        <v>0</v>
      </c>
      <c r="AQ120" s="37">
        <v>0</v>
      </c>
      <c r="AR120" s="37">
        <v>0</v>
      </c>
      <c r="AS120" s="37">
        <v>0</v>
      </c>
      <c r="AT120" s="37">
        <v>0</v>
      </c>
      <c r="AU120" s="37">
        <v>0</v>
      </c>
      <c r="AV120" s="37">
        <v>0</v>
      </c>
      <c r="AW120" s="37">
        <v>0</v>
      </c>
      <c r="AX120" s="37">
        <v>0</v>
      </c>
      <c r="AY120" s="35">
        <v>0</v>
      </c>
      <c r="AZ120" s="35">
        <v>0</v>
      </c>
      <c r="BA120" s="35">
        <v>0</v>
      </c>
      <c r="BB120" s="35">
        <v>0</v>
      </c>
      <c r="BC120" s="35">
        <v>0</v>
      </c>
      <c r="BD120" s="35">
        <v>0</v>
      </c>
      <c r="BE120" s="35">
        <v>0</v>
      </c>
      <c r="BF120" s="35">
        <v>0</v>
      </c>
      <c r="BG120" s="35">
        <v>0</v>
      </c>
      <c r="BH120" s="35">
        <v>0</v>
      </c>
      <c r="BI120" s="35">
        <v>0</v>
      </c>
      <c r="BJ120" s="35">
        <v>0</v>
      </c>
      <c r="BK120" s="35">
        <v>0</v>
      </c>
      <c r="BL120" s="35">
        <v>0</v>
      </c>
      <c r="BM120" s="35">
        <v>0</v>
      </c>
      <c r="BN120" s="35">
        <v>0</v>
      </c>
      <c r="BO120" s="7">
        <f>SUM(K120:BN120)</f>
        <v>0</v>
      </c>
    </row>
    <row r="121" spans="1:67" x14ac:dyDescent="0.2">
      <c r="A121" s="15" t="s">
        <v>293</v>
      </c>
      <c r="B121" s="14" t="s">
        <v>292</v>
      </c>
      <c r="C121" s="14" t="s">
        <v>264</v>
      </c>
      <c r="D121" s="13">
        <v>186042.77</v>
      </c>
      <c r="E121" s="13">
        <f>ROUND(SUM($D121*1%),2)</f>
        <v>1860.43</v>
      </c>
      <c r="F121" s="13">
        <f>ROUND(SUM($D121*0.5%),2)</f>
        <v>930.21</v>
      </c>
      <c r="G121" s="13">
        <f>E121-J121</f>
        <v>1060.43</v>
      </c>
      <c r="H121" s="13">
        <f>F121-BO121</f>
        <v>930.21</v>
      </c>
      <c r="I121" s="12">
        <f ca="1">OFFSET(INDIRECT(ADDRESS(1,MATCH($I$2,$A$1:$BN$1,0))),ROW()-1,0)</f>
        <v>800</v>
      </c>
      <c r="J121" s="37">
        <v>800</v>
      </c>
      <c r="K121" s="37">
        <v>0</v>
      </c>
      <c r="L121" s="37">
        <v>0</v>
      </c>
      <c r="M121" s="37">
        <v>0</v>
      </c>
      <c r="N121" s="37">
        <v>0</v>
      </c>
      <c r="O121" s="37">
        <v>0</v>
      </c>
      <c r="P121" s="37">
        <v>0</v>
      </c>
      <c r="Q121" s="37">
        <v>0</v>
      </c>
      <c r="R121" s="37">
        <v>0</v>
      </c>
      <c r="S121" s="37">
        <v>0</v>
      </c>
      <c r="T121" s="37">
        <v>0</v>
      </c>
      <c r="U121" s="37">
        <v>0</v>
      </c>
      <c r="V121" s="37">
        <v>0</v>
      </c>
      <c r="W121" s="37">
        <v>0</v>
      </c>
      <c r="X121" s="37">
        <v>0</v>
      </c>
      <c r="Y121" s="37">
        <v>0</v>
      </c>
      <c r="Z121" s="37">
        <v>0</v>
      </c>
      <c r="AA121" s="37">
        <v>0</v>
      </c>
      <c r="AB121" s="37">
        <v>0</v>
      </c>
      <c r="AC121" s="37">
        <v>0</v>
      </c>
      <c r="AD121" s="37">
        <v>0</v>
      </c>
      <c r="AE121" s="37">
        <v>0</v>
      </c>
      <c r="AF121" s="37">
        <v>0</v>
      </c>
      <c r="AG121" s="37">
        <v>0</v>
      </c>
      <c r="AH121" s="37">
        <v>0</v>
      </c>
      <c r="AI121" s="37">
        <v>0</v>
      </c>
      <c r="AJ121" s="37">
        <v>0</v>
      </c>
      <c r="AK121" s="37">
        <v>0</v>
      </c>
      <c r="AL121" s="37">
        <v>0</v>
      </c>
      <c r="AM121" s="37">
        <v>0</v>
      </c>
      <c r="AN121" s="37">
        <v>0</v>
      </c>
      <c r="AO121" s="37">
        <v>0</v>
      </c>
      <c r="AP121" s="37">
        <v>0</v>
      </c>
      <c r="AQ121" s="37">
        <v>0</v>
      </c>
      <c r="AR121" s="37">
        <v>0</v>
      </c>
      <c r="AS121" s="37">
        <v>0</v>
      </c>
      <c r="AT121" s="37">
        <v>0</v>
      </c>
      <c r="AU121" s="37">
        <v>0</v>
      </c>
      <c r="AV121" s="37">
        <v>0</v>
      </c>
      <c r="AW121" s="37">
        <v>0</v>
      </c>
      <c r="AX121" s="37">
        <v>0</v>
      </c>
      <c r="AY121" s="35">
        <v>0</v>
      </c>
      <c r="AZ121" s="35">
        <v>0</v>
      </c>
      <c r="BA121" s="35">
        <v>0</v>
      </c>
      <c r="BB121" s="35">
        <v>0</v>
      </c>
      <c r="BC121" s="35">
        <v>0</v>
      </c>
      <c r="BD121" s="35">
        <v>0</v>
      </c>
      <c r="BE121" s="35">
        <v>0</v>
      </c>
      <c r="BF121" s="35">
        <v>0</v>
      </c>
      <c r="BG121" s="35">
        <v>0</v>
      </c>
      <c r="BH121" s="35">
        <v>0</v>
      </c>
      <c r="BI121" s="35">
        <v>0</v>
      </c>
      <c r="BJ121" s="35">
        <v>0</v>
      </c>
      <c r="BK121" s="35">
        <v>0</v>
      </c>
      <c r="BL121" s="35">
        <v>0</v>
      </c>
      <c r="BM121" s="35">
        <v>0</v>
      </c>
      <c r="BN121" s="35">
        <v>0</v>
      </c>
      <c r="BO121" s="7">
        <f>SUM(K121:BN121)</f>
        <v>0</v>
      </c>
    </row>
    <row r="122" spans="1:67" x14ac:dyDescent="0.2">
      <c r="A122" s="15" t="s">
        <v>291</v>
      </c>
      <c r="B122" s="14" t="s">
        <v>290</v>
      </c>
      <c r="C122" s="14" t="s">
        <v>264</v>
      </c>
      <c r="D122" s="13">
        <v>142362.39000000001</v>
      </c>
      <c r="E122" s="13">
        <f>ROUND(SUM($D122*1%),2)</f>
        <v>1423.62</v>
      </c>
      <c r="F122" s="13">
        <f>ROUND(SUM($D122*0.5%),2)</f>
        <v>711.81</v>
      </c>
      <c r="G122" s="13">
        <f>E122-J122</f>
        <v>711.81</v>
      </c>
      <c r="H122" s="13">
        <f>F122-BO122</f>
        <v>711.81</v>
      </c>
      <c r="I122" s="12">
        <f ca="1">OFFSET(INDIRECT(ADDRESS(1,MATCH($I$2,$A$1:$BN$1,0))),ROW()-1,0)</f>
        <v>711.81</v>
      </c>
      <c r="J122" s="37">
        <v>711.81</v>
      </c>
      <c r="K122" s="37">
        <v>0</v>
      </c>
      <c r="L122" s="37">
        <v>0</v>
      </c>
      <c r="M122" s="37">
        <v>0</v>
      </c>
      <c r="N122" s="37">
        <v>0</v>
      </c>
      <c r="O122" s="37">
        <v>0</v>
      </c>
      <c r="P122" s="37">
        <v>0</v>
      </c>
      <c r="Q122" s="37">
        <v>0</v>
      </c>
      <c r="R122" s="37">
        <v>0</v>
      </c>
      <c r="S122" s="37">
        <v>0</v>
      </c>
      <c r="T122" s="37">
        <v>0</v>
      </c>
      <c r="U122" s="37">
        <v>0</v>
      </c>
      <c r="V122" s="37">
        <v>0</v>
      </c>
      <c r="W122" s="37">
        <v>0</v>
      </c>
      <c r="X122" s="37">
        <v>0</v>
      </c>
      <c r="Y122" s="37">
        <v>0</v>
      </c>
      <c r="Z122" s="37">
        <v>0</v>
      </c>
      <c r="AA122" s="37">
        <v>0</v>
      </c>
      <c r="AB122" s="37">
        <v>0</v>
      </c>
      <c r="AC122" s="37">
        <v>0</v>
      </c>
      <c r="AD122" s="37">
        <v>0</v>
      </c>
      <c r="AE122" s="37">
        <v>0</v>
      </c>
      <c r="AF122" s="37">
        <v>0</v>
      </c>
      <c r="AG122" s="37">
        <v>0</v>
      </c>
      <c r="AH122" s="37">
        <v>0</v>
      </c>
      <c r="AI122" s="37">
        <v>0</v>
      </c>
      <c r="AJ122" s="37">
        <v>0</v>
      </c>
      <c r="AK122" s="37">
        <v>0</v>
      </c>
      <c r="AL122" s="37">
        <v>0</v>
      </c>
      <c r="AM122" s="37">
        <v>0</v>
      </c>
      <c r="AN122" s="37">
        <v>0</v>
      </c>
      <c r="AO122" s="37">
        <v>0</v>
      </c>
      <c r="AP122" s="37">
        <v>0</v>
      </c>
      <c r="AQ122" s="37">
        <v>0</v>
      </c>
      <c r="AR122" s="37">
        <v>0</v>
      </c>
      <c r="AS122" s="37">
        <v>0</v>
      </c>
      <c r="AT122" s="37">
        <v>0</v>
      </c>
      <c r="AU122" s="37">
        <v>0</v>
      </c>
      <c r="AV122" s="37">
        <v>0</v>
      </c>
      <c r="AW122" s="37">
        <v>0</v>
      </c>
      <c r="AX122" s="37">
        <v>0</v>
      </c>
      <c r="AY122" s="35">
        <v>0</v>
      </c>
      <c r="AZ122" s="35">
        <v>0</v>
      </c>
      <c r="BA122" s="35">
        <v>0</v>
      </c>
      <c r="BB122" s="35">
        <v>0</v>
      </c>
      <c r="BC122" s="35">
        <v>0</v>
      </c>
      <c r="BD122" s="35">
        <v>0</v>
      </c>
      <c r="BE122" s="35">
        <v>0</v>
      </c>
      <c r="BF122" s="35">
        <v>0</v>
      </c>
      <c r="BG122" s="35">
        <v>0</v>
      </c>
      <c r="BH122" s="35">
        <v>0</v>
      </c>
      <c r="BI122" s="35">
        <v>0</v>
      </c>
      <c r="BJ122" s="35">
        <v>0</v>
      </c>
      <c r="BK122" s="35">
        <v>0</v>
      </c>
      <c r="BL122" s="35">
        <v>0</v>
      </c>
      <c r="BM122" s="35">
        <v>0</v>
      </c>
      <c r="BN122" s="35">
        <v>0</v>
      </c>
      <c r="BO122" s="7">
        <f>SUM(K122:BN122)</f>
        <v>0</v>
      </c>
    </row>
    <row r="123" spans="1:67" x14ac:dyDescent="0.2">
      <c r="A123" s="15" t="s">
        <v>289</v>
      </c>
      <c r="B123" s="14" t="s">
        <v>140</v>
      </c>
      <c r="C123" s="14" t="s">
        <v>264</v>
      </c>
      <c r="D123" s="13">
        <v>139772.87</v>
      </c>
      <c r="E123" s="13">
        <f>ROUND(SUM($D123*1%),2)</f>
        <v>1397.73</v>
      </c>
      <c r="F123" s="13">
        <f>ROUND(SUM($D123*0.5%),2)</f>
        <v>698.86</v>
      </c>
      <c r="G123" s="13">
        <f>E123-J123</f>
        <v>749.52</v>
      </c>
      <c r="H123" s="13">
        <f>F123-BO123</f>
        <v>698.86</v>
      </c>
      <c r="I123" s="12">
        <f ca="1">OFFSET(INDIRECT(ADDRESS(1,MATCH($I$2,$A$1:$BN$1,0))),ROW()-1,0)</f>
        <v>648.21</v>
      </c>
      <c r="J123" s="37">
        <v>648.21</v>
      </c>
      <c r="K123" s="37">
        <v>0</v>
      </c>
      <c r="L123" s="37">
        <v>0</v>
      </c>
      <c r="M123" s="37">
        <v>0</v>
      </c>
      <c r="N123" s="37">
        <v>0</v>
      </c>
      <c r="O123" s="37">
        <v>0</v>
      </c>
      <c r="P123" s="37">
        <v>0</v>
      </c>
      <c r="Q123" s="37">
        <v>0</v>
      </c>
      <c r="R123" s="37">
        <v>0</v>
      </c>
      <c r="S123" s="37">
        <v>0</v>
      </c>
      <c r="T123" s="37">
        <v>0</v>
      </c>
      <c r="U123" s="37">
        <v>0</v>
      </c>
      <c r="V123" s="37">
        <v>0</v>
      </c>
      <c r="W123" s="37">
        <v>0</v>
      </c>
      <c r="X123" s="37">
        <v>0</v>
      </c>
      <c r="Y123" s="37">
        <v>0</v>
      </c>
      <c r="Z123" s="37">
        <v>0</v>
      </c>
      <c r="AA123" s="37">
        <v>0</v>
      </c>
      <c r="AB123" s="37">
        <v>0</v>
      </c>
      <c r="AC123" s="37">
        <v>0</v>
      </c>
      <c r="AD123" s="37">
        <v>0</v>
      </c>
      <c r="AE123" s="37">
        <v>0</v>
      </c>
      <c r="AF123" s="37">
        <v>0</v>
      </c>
      <c r="AG123" s="37">
        <v>0</v>
      </c>
      <c r="AH123" s="37">
        <v>0</v>
      </c>
      <c r="AI123" s="37">
        <v>0</v>
      </c>
      <c r="AJ123" s="37">
        <v>0</v>
      </c>
      <c r="AK123" s="37">
        <v>0</v>
      </c>
      <c r="AL123" s="37">
        <v>0</v>
      </c>
      <c r="AM123" s="37">
        <v>0</v>
      </c>
      <c r="AN123" s="37">
        <v>0</v>
      </c>
      <c r="AO123" s="37">
        <v>0</v>
      </c>
      <c r="AP123" s="37">
        <v>0</v>
      </c>
      <c r="AQ123" s="37">
        <v>0</v>
      </c>
      <c r="AR123" s="37">
        <v>0</v>
      </c>
      <c r="AS123" s="37">
        <v>0</v>
      </c>
      <c r="AT123" s="37">
        <v>0</v>
      </c>
      <c r="AU123" s="37">
        <v>0</v>
      </c>
      <c r="AV123" s="37">
        <v>0</v>
      </c>
      <c r="AW123" s="37">
        <v>0</v>
      </c>
      <c r="AX123" s="37">
        <v>0</v>
      </c>
      <c r="AY123" s="35">
        <v>0</v>
      </c>
      <c r="AZ123" s="35">
        <v>0</v>
      </c>
      <c r="BA123" s="35">
        <v>0</v>
      </c>
      <c r="BB123" s="35">
        <v>0</v>
      </c>
      <c r="BC123" s="35">
        <v>0</v>
      </c>
      <c r="BD123" s="35">
        <v>0</v>
      </c>
      <c r="BE123" s="35">
        <v>0</v>
      </c>
      <c r="BF123" s="35">
        <v>0</v>
      </c>
      <c r="BG123" s="35">
        <v>0</v>
      </c>
      <c r="BH123" s="35">
        <v>0</v>
      </c>
      <c r="BI123" s="35">
        <v>0</v>
      </c>
      <c r="BJ123" s="35">
        <v>0</v>
      </c>
      <c r="BK123" s="35">
        <v>0</v>
      </c>
      <c r="BL123" s="35">
        <v>0</v>
      </c>
      <c r="BM123" s="35">
        <v>0</v>
      </c>
      <c r="BN123" s="35">
        <v>0</v>
      </c>
      <c r="BO123" s="7">
        <f>SUM(K123:BN123)</f>
        <v>0</v>
      </c>
    </row>
    <row r="124" spans="1:67" x14ac:dyDescent="0.2">
      <c r="A124" s="15" t="s">
        <v>288</v>
      </c>
      <c r="B124" s="14" t="s">
        <v>287</v>
      </c>
      <c r="C124" s="14" t="s">
        <v>264</v>
      </c>
      <c r="D124" s="13">
        <v>243811.87</v>
      </c>
      <c r="E124" s="13">
        <f>ROUND(SUM($D124*1%),2)</f>
        <v>2438.12</v>
      </c>
      <c r="F124" s="13">
        <f>ROUND(SUM($D124*0.5%),2)</f>
        <v>1219.06</v>
      </c>
      <c r="G124" s="13">
        <f>E124-J124</f>
        <v>0</v>
      </c>
      <c r="H124" s="13">
        <f>F124-BO124</f>
        <v>1219.06</v>
      </c>
      <c r="I124" s="12">
        <f ca="1">OFFSET(INDIRECT(ADDRESS(1,MATCH($I$2,$A$1:$BN$1,0))),ROW()-1,0)</f>
        <v>2438.12</v>
      </c>
      <c r="J124" s="37">
        <v>2438.12</v>
      </c>
      <c r="K124" s="37">
        <v>0</v>
      </c>
      <c r="L124" s="37">
        <v>0</v>
      </c>
      <c r="M124" s="37">
        <v>0</v>
      </c>
      <c r="N124" s="37">
        <v>0</v>
      </c>
      <c r="O124" s="37">
        <v>0</v>
      </c>
      <c r="P124" s="37">
        <v>0</v>
      </c>
      <c r="Q124" s="37">
        <v>0</v>
      </c>
      <c r="R124" s="37">
        <v>0</v>
      </c>
      <c r="S124" s="37">
        <v>0</v>
      </c>
      <c r="T124" s="37">
        <v>0</v>
      </c>
      <c r="U124" s="37">
        <v>0</v>
      </c>
      <c r="V124" s="37">
        <v>0</v>
      </c>
      <c r="W124" s="37">
        <v>0</v>
      </c>
      <c r="X124" s="37">
        <v>0</v>
      </c>
      <c r="Y124" s="37">
        <v>0</v>
      </c>
      <c r="Z124" s="37">
        <v>0</v>
      </c>
      <c r="AA124" s="37">
        <v>0</v>
      </c>
      <c r="AB124" s="37">
        <v>0</v>
      </c>
      <c r="AC124" s="37">
        <v>0</v>
      </c>
      <c r="AD124" s="37">
        <v>0</v>
      </c>
      <c r="AE124" s="37">
        <v>0</v>
      </c>
      <c r="AF124" s="37">
        <v>0</v>
      </c>
      <c r="AG124" s="37">
        <v>0</v>
      </c>
      <c r="AH124" s="37">
        <v>0</v>
      </c>
      <c r="AI124" s="37">
        <v>0</v>
      </c>
      <c r="AJ124" s="37">
        <v>0</v>
      </c>
      <c r="AK124" s="37">
        <v>0</v>
      </c>
      <c r="AL124" s="37">
        <v>0</v>
      </c>
      <c r="AM124" s="37">
        <v>0</v>
      </c>
      <c r="AN124" s="37">
        <v>0</v>
      </c>
      <c r="AO124" s="37">
        <v>0</v>
      </c>
      <c r="AP124" s="37">
        <v>0</v>
      </c>
      <c r="AQ124" s="37">
        <v>0</v>
      </c>
      <c r="AR124" s="37">
        <v>0</v>
      </c>
      <c r="AS124" s="37">
        <v>0</v>
      </c>
      <c r="AT124" s="37">
        <v>0</v>
      </c>
      <c r="AU124" s="37">
        <v>0</v>
      </c>
      <c r="AV124" s="37">
        <v>0</v>
      </c>
      <c r="AW124" s="37">
        <v>0</v>
      </c>
      <c r="AX124" s="37">
        <v>0</v>
      </c>
      <c r="AY124" s="35">
        <v>0</v>
      </c>
      <c r="AZ124" s="35">
        <v>0</v>
      </c>
      <c r="BA124" s="35">
        <v>0</v>
      </c>
      <c r="BB124" s="35">
        <v>0</v>
      </c>
      <c r="BC124" s="35">
        <v>0</v>
      </c>
      <c r="BD124" s="35">
        <v>0</v>
      </c>
      <c r="BE124" s="35">
        <v>0</v>
      </c>
      <c r="BF124" s="35">
        <v>0</v>
      </c>
      <c r="BG124" s="35">
        <v>0</v>
      </c>
      <c r="BH124" s="35">
        <v>0</v>
      </c>
      <c r="BI124" s="35">
        <v>0</v>
      </c>
      <c r="BJ124" s="35">
        <v>0</v>
      </c>
      <c r="BK124" s="35">
        <v>0</v>
      </c>
      <c r="BL124" s="35">
        <v>0</v>
      </c>
      <c r="BM124" s="35">
        <v>0</v>
      </c>
      <c r="BN124" s="35">
        <v>0</v>
      </c>
      <c r="BO124" s="7">
        <f>SUM(K124:BN124)</f>
        <v>0</v>
      </c>
    </row>
    <row r="125" spans="1:67" x14ac:dyDescent="0.2">
      <c r="A125" s="15" t="s">
        <v>286</v>
      </c>
      <c r="B125" s="14" t="s">
        <v>285</v>
      </c>
      <c r="C125" s="14" t="s">
        <v>264</v>
      </c>
      <c r="D125" s="13">
        <v>103257.47</v>
      </c>
      <c r="E125" s="13">
        <f>ROUND(SUM($D125*1%),2)</f>
        <v>1032.57</v>
      </c>
      <c r="F125" s="13">
        <f>ROUND(SUM($D125*0.5%),2)</f>
        <v>516.29</v>
      </c>
      <c r="G125" s="13">
        <f>E125-J125</f>
        <v>0</v>
      </c>
      <c r="H125" s="13">
        <f>F125-BO125</f>
        <v>516.29</v>
      </c>
      <c r="I125" s="12">
        <f ca="1">OFFSET(INDIRECT(ADDRESS(1,MATCH($I$2,$A$1:$BN$1,0))),ROW()-1,0)</f>
        <v>1032.57</v>
      </c>
      <c r="J125" s="37">
        <v>1032.57</v>
      </c>
      <c r="K125" s="37">
        <v>0</v>
      </c>
      <c r="L125" s="37">
        <v>0</v>
      </c>
      <c r="M125" s="37">
        <v>0</v>
      </c>
      <c r="N125" s="37">
        <v>0</v>
      </c>
      <c r="O125" s="37">
        <v>0</v>
      </c>
      <c r="P125" s="37">
        <v>0</v>
      </c>
      <c r="Q125" s="37">
        <v>0</v>
      </c>
      <c r="R125" s="37">
        <v>0</v>
      </c>
      <c r="S125" s="37">
        <v>0</v>
      </c>
      <c r="T125" s="37">
        <v>0</v>
      </c>
      <c r="U125" s="37">
        <v>0</v>
      </c>
      <c r="V125" s="37">
        <v>0</v>
      </c>
      <c r="W125" s="37">
        <v>0</v>
      </c>
      <c r="X125" s="37">
        <v>0</v>
      </c>
      <c r="Y125" s="37">
        <v>0</v>
      </c>
      <c r="Z125" s="37">
        <v>0</v>
      </c>
      <c r="AA125" s="37">
        <v>0</v>
      </c>
      <c r="AB125" s="37">
        <v>0</v>
      </c>
      <c r="AC125" s="37">
        <v>0</v>
      </c>
      <c r="AD125" s="37">
        <v>0</v>
      </c>
      <c r="AE125" s="37">
        <v>0</v>
      </c>
      <c r="AF125" s="37">
        <v>0</v>
      </c>
      <c r="AG125" s="37">
        <v>0</v>
      </c>
      <c r="AH125" s="37">
        <v>0</v>
      </c>
      <c r="AI125" s="37">
        <v>0</v>
      </c>
      <c r="AJ125" s="37">
        <v>0</v>
      </c>
      <c r="AK125" s="37">
        <v>0</v>
      </c>
      <c r="AL125" s="37">
        <v>0</v>
      </c>
      <c r="AM125" s="37">
        <v>0</v>
      </c>
      <c r="AN125" s="37">
        <v>0</v>
      </c>
      <c r="AO125" s="37">
        <v>0</v>
      </c>
      <c r="AP125" s="37">
        <v>0</v>
      </c>
      <c r="AQ125" s="37">
        <v>0</v>
      </c>
      <c r="AR125" s="37">
        <v>0</v>
      </c>
      <c r="AS125" s="37">
        <v>0</v>
      </c>
      <c r="AT125" s="37">
        <v>0</v>
      </c>
      <c r="AU125" s="37">
        <v>0</v>
      </c>
      <c r="AV125" s="37">
        <v>0</v>
      </c>
      <c r="AW125" s="37">
        <v>0</v>
      </c>
      <c r="AX125" s="37">
        <v>0</v>
      </c>
      <c r="AY125" s="35">
        <v>0</v>
      </c>
      <c r="AZ125" s="35">
        <v>0</v>
      </c>
      <c r="BA125" s="35">
        <v>0</v>
      </c>
      <c r="BB125" s="35">
        <v>0</v>
      </c>
      <c r="BC125" s="35">
        <v>0</v>
      </c>
      <c r="BD125" s="35">
        <v>0</v>
      </c>
      <c r="BE125" s="35">
        <v>0</v>
      </c>
      <c r="BF125" s="35">
        <v>0</v>
      </c>
      <c r="BG125" s="35">
        <v>0</v>
      </c>
      <c r="BH125" s="35">
        <v>0</v>
      </c>
      <c r="BI125" s="35">
        <v>0</v>
      </c>
      <c r="BJ125" s="35">
        <v>0</v>
      </c>
      <c r="BK125" s="35">
        <v>0</v>
      </c>
      <c r="BL125" s="35">
        <v>0</v>
      </c>
      <c r="BM125" s="35">
        <v>0</v>
      </c>
      <c r="BN125" s="35">
        <v>0</v>
      </c>
      <c r="BO125" s="7">
        <f>SUM(K125:BN125)</f>
        <v>0</v>
      </c>
    </row>
    <row r="126" spans="1:67" x14ac:dyDescent="0.2">
      <c r="A126" s="15" t="s">
        <v>284</v>
      </c>
      <c r="B126" s="14" t="s">
        <v>283</v>
      </c>
      <c r="C126" s="14" t="s">
        <v>264</v>
      </c>
      <c r="D126" s="13">
        <v>137598.82999999999</v>
      </c>
      <c r="E126" s="13">
        <f>ROUND(SUM($D126*1%),2)</f>
        <v>1375.99</v>
      </c>
      <c r="F126" s="13">
        <f>ROUND(SUM($D126*0.5%),2)</f>
        <v>687.99</v>
      </c>
      <c r="G126" s="13">
        <f>E126-J126</f>
        <v>0</v>
      </c>
      <c r="H126" s="13">
        <f>F126-BO126</f>
        <v>687.99</v>
      </c>
      <c r="I126" s="12">
        <f ca="1">OFFSET(INDIRECT(ADDRESS(1,MATCH($I$2,$A$1:$BN$1,0))),ROW()-1,0)</f>
        <v>1375.99</v>
      </c>
      <c r="J126" s="37">
        <v>1375.99</v>
      </c>
      <c r="K126" s="37">
        <v>0</v>
      </c>
      <c r="L126" s="37">
        <v>0</v>
      </c>
      <c r="M126" s="37">
        <v>0</v>
      </c>
      <c r="N126" s="37">
        <v>0</v>
      </c>
      <c r="O126" s="37">
        <v>0</v>
      </c>
      <c r="P126" s="37">
        <v>0</v>
      </c>
      <c r="Q126" s="37">
        <v>0</v>
      </c>
      <c r="R126" s="37">
        <v>0</v>
      </c>
      <c r="S126" s="37">
        <v>0</v>
      </c>
      <c r="T126" s="37">
        <v>0</v>
      </c>
      <c r="U126" s="37">
        <v>0</v>
      </c>
      <c r="V126" s="37">
        <v>0</v>
      </c>
      <c r="W126" s="37">
        <v>0</v>
      </c>
      <c r="X126" s="37">
        <v>0</v>
      </c>
      <c r="Y126" s="37">
        <v>0</v>
      </c>
      <c r="Z126" s="37">
        <v>0</v>
      </c>
      <c r="AA126" s="37">
        <v>0</v>
      </c>
      <c r="AB126" s="37">
        <v>0</v>
      </c>
      <c r="AC126" s="37">
        <v>0</v>
      </c>
      <c r="AD126" s="37">
        <v>0</v>
      </c>
      <c r="AE126" s="37">
        <v>0</v>
      </c>
      <c r="AF126" s="37">
        <v>0</v>
      </c>
      <c r="AG126" s="37">
        <v>0</v>
      </c>
      <c r="AH126" s="37">
        <v>0</v>
      </c>
      <c r="AI126" s="37">
        <v>0</v>
      </c>
      <c r="AJ126" s="37">
        <v>0</v>
      </c>
      <c r="AK126" s="37">
        <v>0</v>
      </c>
      <c r="AL126" s="37">
        <v>0</v>
      </c>
      <c r="AM126" s="37">
        <v>0</v>
      </c>
      <c r="AN126" s="37">
        <v>0</v>
      </c>
      <c r="AO126" s="37">
        <v>0</v>
      </c>
      <c r="AP126" s="37">
        <v>0</v>
      </c>
      <c r="AQ126" s="37">
        <v>0</v>
      </c>
      <c r="AR126" s="37">
        <v>0</v>
      </c>
      <c r="AS126" s="37">
        <v>0</v>
      </c>
      <c r="AT126" s="37">
        <v>0</v>
      </c>
      <c r="AU126" s="37">
        <v>0</v>
      </c>
      <c r="AV126" s="37">
        <v>0</v>
      </c>
      <c r="AW126" s="37">
        <v>0</v>
      </c>
      <c r="AX126" s="37">
        <v>0</v>
      </c>
      <c r="AY126" s="35">
        <v>0</v>
      </c>
      <c r="AZ126" s="35">
        <v>0</v>
      </c>
      <c r="BA126" s="35">
        <v>0</v>
      </c>
      <c r="BB126" s="35">
        <v>0</v>
      </c>
      <c r="BC126" s="35">
        <v>0</v>
      </c>
      <c r="BD126" s="35">
        <v>0</v>
      </c>
      <c r="BE126" s="35">
        <v>0</v>
      </c>
      <c r="BF126" s="35">
        <v>0</v>
      </c>
      <c r="BG126" s="35">
        <v>0</v>
      </c>
      <c r="BH126" s="35">
        <v>0</v>
      </c>
      <c r="BI126" s="35">
        <v>0</v>
      </c>
      <c r="BJ126" s="35">
        <v>0</v>
      </c>
      <c r="BK126" s="35">
        <v>0</v>
      </c>
      <c r="BL126" s="35">
        <v>0</v>
      </c>
      <c r="BM126" s="35">
        <v>0</v>
      </c>
      <c r="BN126" s="35">
        <v>0</v>
      </c>
      <c r="BO126" s="7">
        <f>SUM(K126:BN126)</f>
        <v>0</v>
      </c>
    </row>
    <row r="127" spans="1:67" x14ac:dyDescent="0.2">
      <c r="A127" s="15" t="s">
        <v>282</v>
      </c>
      <c r="B127" s="14" t="s">
        <v>281</v>
      </c>
      <c r="C127" s="14" t="s">
        <v>264</v>
      </c>
      <c r="D127" s="13">
        <v>95885.99</v>
      </c>
      <c r="E127" s="13">
        <f>ROUND(SUM($D127*1%),2)</f>
        <v>958.86</v>
      </c>
      <c r="F127" s="13">
        <f>ROUND(SUM($D127*0.5%),2)</f>
        <v>479.43</v>
      </c>
      <c r="G127" s="13">
        <f>E127-J127</f>
        <v>719.15</v>
      </c>
      <c r="H127" s="13">
        <f>F127-BO127</f>
        <v>0</v>
      </c>
      <c r="I127" s="12">
        <f ca="1">OFFSET(INDIRECT(ADDRESS(1,MATCH($I$2,$A$1:$BN$1,0))),ROW()-1,0)</f>
        <v>239.71</v>
      </c>
      <c r="J127" s="37">
        <v>239.71</v>
      </c>
      <c r="K127" s="37">
        <v>0</v>
      </c>
      <c r="L127" s="37">
        <v>0</v>
      </c>
      <c r="M127" s="37">
        <v>0</v>
      </c>
      <c r="N127" s="37">
        <v>0</v>
      </c>
      <c r="O127" s="37">
        <v>0</v>
      </c>
      <c r="P127" s="37">
        <v>0</v>
      </c>
      <c r="Q127" s="37">
        <v>0</v>
      </c>
      <c r="R127" s="37">
        <v>0</v>
      </c>
      <c r="S127" s="37">
        <v>0</v>
      </c>
      <c r="T127" s="37">
        <v>0</v>
      </c>
      <c r="U127" s="37">
        <v>0</v>
      </c>
      <c r="V127" s="37">
        <v>0</v>
      </c>
      <c r="W127" s="37">
        <v>0</v>
      </c>
      <c r="X127" s="37">
        <v>0</v>
      </c>
      <c r="Y127" s="37">
        <v>0</v>
      </c>
      <c r="Z127" s="37">
        <v>0</v>
      </c>
      <c r="AA127" s="37">
        <v>0</v>
      </c>
      <c r="AB127" s="37">
        <v>0</v>
      </c>
      <c r="AC127" s="37">
        <v>0</v>
      </c>
      <c r="AD127" s="37">
        <v>0</v>
      </c>
      <c r="AE127" s="37">
        <v>0</v>
      </c>
      <c r="AF127" s="37">
        <v>0</v>
      </c>
      <c r="AG127" s="37">
        <v>0</v>
      </c>
      <c r="AH127" s="37">
        <v>0</v>
      </c>
      <c r="AI127" s="37">
        <v>0</v>
      </c>
      <c r="AJ127" s="37">
        <v>0</v>
      </c>
      <c r="AK127" s="37">
        <v>0</v>
      </c>
      <c r="AL127" s="37">
        <v>0</v>
      </c>
      <c r="AM127" s="37">
        <v>0</v>
      </c>
      <c r="AN127" s="37">
        <v>0</v>
      </c>
      <c r="AO127" s="37">
        <v>0</v>
      </c>
      <c r="AP127" s="37">
        <v>0</v>
      </c>
      <c r="AQ127" s="37">
        <v>0</v>
      </c>
      <c r="AR127" s="37">
        <v>0</v>
      </c>
      <c r="AS127" s="37">
        <v>0</v>
      </c>
      <c r="AT127" s="37">
        <v>0</v>
      </c>
      <c r="AU127" s="37">
        <v>479.43</v>
      </c>
      <c r="AV127" s="37">
        <v>0</v>
      </c>
      <c r="AW127" s="37">
        <v>0</v>
      </c>
      <c r="AX127" s="37">
        <v>0</v>
      </c>
      <c r="AY127" s="35">
        <v>0</v>
      </c>
      <c r="AZ127" s="35">
        <v>0</v>
      </c>
      <c r="BA127" s="35">
        <v>0</v>
      </c>
      <c r="BB127" s="35">
        <v>0</v>
      </c>
      <c r="BC127" s="35">
        <v>0</v>
      </c>
      <c r="BD127" s="35">
        <v>0</v>
      </c>
      <c r="BE127" s="35">
        <v>0</v>
      </c>
      <c r="BF127" s="35">
        <v>0</v>
      </c>
      <c r="BG127" s="35">
        <v>0</v>
      </c>
      <c r="BH127" s="35">
        <v>0</v>
      </c>
      <c r="BI127" s="35">
        <v>0</v>
      </c>
      <c r="BJ127" s="35">
        <v>0</v>
      </c>
      <c r="BK127" s="35">
        <v>0</v>
      </c>
      <c r="BL127" s="35">
        <v>0</v>
      </c>
      <c r="BM127" s="35">
        <v>0</v>
      </c>
      <c r="BN127" s="35">
        <v>0</v>
      </c>
      <c r="BO127" s="7">
        <f>SUM(K127:BN127)</f>
        <v>479.43</v>
      </c>
    </row>
    <row r="128" spans="1:67" x14ac:dyDescent="0.2">
      <c r="A128" s="15" t="s">
        <v>280</v>
      </c>
      <c r="B128" s="14" t="s">
        <v>279</v>
      </c>
      <c r="C128" s="14" t="s">
        <v>264</v>
      </c>
      <c r="D128" s="13">
        <v>126871.5</v>
      </c>
      <c r="E128" s="13">
        <f>ROUND(SUM($D128*1%),2)</f>
        <v>1268.72</v>
      </c>
      <c r="F128" s="13">
        <f>ROUND(SUM($D128*0.5%),2)</f>
        <v>634.36</v>
      </c>
      <c r="G128" s="13">
        <f>E128-J128</f>
        <v>868.72</v>
      </c>
      <c r="H128" s="13">
        <v>412</v>
      </c>
      <c r="I128" s="12">
        <f ca="1">OFFSET(INDIRECT(ADDRESS(1,MATCH($I$2,$A$1:$BN$1,0))),ROW()-1,0)</f>
        <v>400</v>
      </c>
      <c r="J128" s="37">
        <v>400</v>
      </c>
      <c r="K128" s="37">
        <v>0</v>
      </c>
      <c r="L128" s="37">
        <v>0</v>
      </c>
      <c r="M128" s="37">
        <v>0</v>
      </c>
      <c r="N128" s="37">
        <v>0</v>
      </c>
      <c r="O128" s="37">
        <v>0</v>
      </c>
      <c r="P128" s="37">
        <v>0</v>
      </c>
      <c r="Q128" s="37">
        <v>0</v>
      </c>
      <c r="R128" s="37">
        <v>0</v>
      </c>
      <c r="S128" s="37">
        <v>0</v>
      </c>
      <c r="T128" s="37">
        <v>0</v>
      </c>
      <c r="U128" s="37">
        <v>0</v>
      </c>
      <c r="V128" s="37">
        <v>0</v>
      </c>
      <c r="W128" s="37">
        <v>0</v>
      </c>
      <c r="X128" s="37">
        <v>0</v>
      </c>
      <c r="Y128" s="37">
        <v>0</v>
      </c>
      <c r="Z128" s="37">
        <v>0</v>
      </c>
      <c r="AA128" s="37">
        <v>0</v>
      </c>
      <c r="AB128" s="37">
        <v>0</v>
      </c>
      <c r="AC128" s="37">
        <v>0</v>
      </c>
      <c r="AD128" s="37">
        <v>0</v>
      </c>
      <c r="AE128" s="37">
        <v>0</v>
      </c>
      <c r="AF128" s="37">
        <v>0</v>
      </c>
      <c r="AG128" s="37">
        <v>0</v>
      </c>
      <c r="AH128" s="37">
        <v>0</v>
      </c>
      <c r="AI128" s="37">
        <v>0</v>
      </c>
      <c r="AJ128" s="37">
        <v>0</v>
      </c>
      <c r="AK128" s="37">
        <v>0</v>
      </c>
      <c r="AL128" s="37">
        <v>0</v>
      </c>
      <c r="AM128" s="37">
        <v>0</v>
      </c>
      <c r="AN128" s="37">
        <v>0</v>
      </c>
      <c r="AO128" s="37">
        <v>0</v>
      </c>
      <c r="AP128" s="37">
        <v>0</v>
      </c>
      <c r="AQ128" s="37">
        <v>0</v>
      </c>
      <c r="AR128" s="37">
        <v>0</v>
      </c>
      <c r="AS128" s="37">
        <v>0</v>
      </c>
      <c r="AT128" s="37">
        <v>0</v>
      </c>
      <c r="AU128" s="37">
        <v>0</v>
      </c>
      <c r="AV128" s="37">
        <v>0</v>
      </c>
      <c r="AW128" s="37">
        <v>0</v>
      </c>
      <c r="AX128" s="37">
        <v>0</v>
      </c>
      <c r="AY128" s="35">
        <v>0</v>
      </c>
      <c r="AZ128" s="35">
        <v>0</v>
      </c>
      <c r="BA128" s="35">
        <v>0</v>
      </c>
      <c r="BB128" s="35">
        <v>0</v>
      </c>
      <c r="BC128" s="35">
        <v>0</v>
      </c>
      <c r="BD128" s="35">
        <v>0</v>
      </c>
      <c r="BE128" s="35">
        <v>0</v>
      </c>
      <c r="BF128" s="35">
        <v>0</v>
      </c>
      <c r="BG128" s="35">
        <v>0</v>
      </c>
      <c r="BH128" s="35">
        <v>0</v>
      </c>
      <c r="BI128" s="35">
        <v>0</v>
      </c>
      <c r="BJ128" s="35">
        <v>0</v>
      </c>
      <c r="BK128" s="35">
        <v>0</v>
      </c>
      <c r="BL128" s="35">
        <v>0</v>
      </c>
      <c r="BM128" s="35">
        <v>0</v>
      </c>
      <c r="BN128" s="35">
        <v>0</v>
      </c>
      <c r="BO128" s="7">
        <f>SUM(K128:BN128)</f>
        <v>0</v>
      </c>
    </row>
    <row r="129" spans="1:67" x14ac:dyDescent="0.2">
      <c r="A129" s="15" t="s">
        <v>278</v>
      </c>
      <c r="B129" s="14" t="s">
        <v>277</v>
      </c>
      <c r="C129" s="14" t="s">
        <v>264</v>
      </c>
      <c r="D129" s="13">
        <v>111052.16</v>
      </c>
      <c r="E129" s="13">
        <f>ROUND(SUM($D129*1%),2)</f>
        <v>1110.52</v>
      </c>
      <c r="F129" s="13">
        <f>ROUND(SUM($D129*0.5%),2)</f>
        <v>555.26</v>
      </c>
      <c r="G129" s="13">
        <f>E129-J129</f>
        <v>0</v>
      </c>
      <c r="H129" s="13">
        <f>F129-BO129</f>
        <v>555.26</v>
      </c>
      <c r="I129" s="12">
        <f ca="1">OFFSET(INDIRECT(ADDRESS(1,MATCH($I$2,$A$1:$BN$1,0))),ROW()-1,0)</f>
        <v>1110.52</v>
      </c>
      <c r="J129" s="37">
        <v>1110.52</v>
      </c>
      <c r="K129" s="37">
        <v>0</v>
      </c>
      <c r="L129" s="37">
        <v>0</v>
      </c>
      <c r="M129" s="37">
        <v>0</v>
      </c>
      <c r="N129" s="37">
        <v>0</v>
      </c>
      <c r="O129" s="37">
        <v>0</v>
      </c>
      <c r="P129" s="37">
        <v>0</v>
      </c>
      <c r="Q129" s="37">
        <v>0</v>
      </c>
      <c r="R129" s="37">
        <v>0</v>
      </c>
      <c r="S129" s="37">
        <v>0</v>
      </c>
      <c r="T129" s="37">
        <v>0</v>
      </c>
      <c r="U129" s="37">
        <v>0</v>
      </c>
      <c r="V129" s="37">
        <v>0</v>
      </c>
      <c r="W129" s="37">
        <v>0</v>
      </c>
      <c r="X129" s="37">
        <v>0</v>
      </c>
      <c r="Y129" s="37">
        <v>0</v>
      </c>
      <c r="Z129" s="37">
        <v>0</v>
      </c>
      <c r="AA129" s="37">
        <v>0</v>
      </c>
      <c r="AB129" s="37">
        <v>0</v>
      </c>
      <c r="AC129" s="37">
        <v>0</v>
      </c>
      <c r="AD129" s="37">
        <v>0</v>
      </c>
      <c r="AE129" s="37">
        <v>0</v>
      </c>
      <c r="AF129" s="37">
        <v>0</v>
      </c>
      <c r="AG129" s="37">
        <v>0</v>
      </c>
      <c r="AH129" s="37">
        <v>0</v>
      </c>
      <c r="AI129" s="37">
        <v>0</v>
      </c>
      <c r="AJ129" s="37">
        <v>0</v>
      </c>
      <c r="AK129" s="37">
        <v>0</v>
      </c>
      <c r="AL129" s="37">
        <v>0</v>
      </c>
      <c r="AM129" s="37">
        <v>0</v>
      </c>
      <c r="AN129" s="37">
        <v>0</v>
      </c>
      <c r="AO129" s="37">
        <v>0</v>
      </c>
      <c r="AP129" s="37">
        <v>0</v>
      </c>
      <c r="AQ129" s="37">
        <v>0</v>
      </c>
      <c r="AR129" s="37">
        <v>0</v>
      </c>
      <c r="AS129" s="37">
        <v>0</v>
      </c>
      <c r="AT129" s="37">
        <v>0</v>
      </c>
      <c r="AU129" s="37">
        <v>0</v>
      </c>
      <c r="AV129" s="37">
        <v>0</v>
      </c>
      <c r="AW129" s="37">
        <v>0</v>
      </c>
      <c r="AX129" s="37">
        <v>0</v>
      </c>
      <c r="AY129" s="35">
        <v>0</v>
      </c>
      <c r="AZ129" s="35">
        <v>0</v>
      </c>
      <c r="BA129" s="35">
        <v>0</v>
      </c>
      <c r="BB129" s="35">
        <v>0</v>
      </c>
      <c r="BC129" s="35">
        <v>0</v>
      </c>
      <c r="BD129" s="35">
        <v>0</v>
      </c>
      <c r="BE129" s="35">
        <v>0</v>
      </c>
      <c r="BF129" s="35">
        <v>0</v>
      </c>
      <c r="BG129" s="35">
        <v>0</v>
      </c>
      <c r="BH129" s="35">
        <v>0</v>
      </c>
      <c r="BI129" s="35">
        <v>0</v>
      </c>
      <c r="BJ129" s="35">
        <v>0</v>
      </c>
      <c r="BK129" s="35">
        <v>0</v>
      </c>
      <c r="BL129" s="35">
        <v>0</v>
      </c>
      <c r="BM129" s="35">
        <v>0</v>
      </c>
      <c r="BN129" s="35">
        <v>0</v>
      </c>
      <c r="BO129" s="7">
        <f>SUM(K129:BN129)</f>
        <v>0</v>
      </c>
    </row>
    <row r="130" spans="1:67" x14ac:dyDescent="0.2">
      <c r="A130" s="15" t="s">
        <v>276</v>
      </c>
      <c r="B130" s="14" t="s">
        <v>275</v>
      </c>
      <c r="C130" s="14" t="s">
        <v>264</v>
      </c>
      <c r="D130" s="13">
        <v>68253.27</v>
      </c>
      <c r="E130" s="13">
        <f>ROUND(SUM($D130*1%),2)</f>
        <v>682.53</v>
      </c>
      <c r="F130" s="13">
        <f>ROUND(SUM($D130*0.5%),2)</f>
        <v>341.27</v>
      </c>
      <c r="G130" s="13">
        <f>E130-J130</f>
        <v>0</v>
      </c>
      <c r="H130" s="13">
        <f>F130-BO130</f>
        <v>341.27</v>
      </c>
      <c r="I130" s="12">
        <f ca="1">OFFSET(INDIRECT(ADDRESS(1,MATCH($I$2,$A$1:$BN$1,0))),ROW()-1,0)</f>
        <v>682.53</v>
      </c>
      <c r="J130" s="37">
        <v>682.53</v>
      </c>
      <c r="K130" s="37">
        <v>0</v>
      </c>
      <c r="L130" s="37">
        <v>0</v>
      </c>
      <c r="M130" s="37">
        <v>0</v>
      </c>
      <c r="N130" s="37">
        <v>0</v>
      </c>
      <c r="O130" s="37">
        <v>0</v>
      </c>
      <c r="P130" s="37">
        <v>0</v>
      </c>
      <c r="Q130" s="37">
        <v>0</v>
      </c>
      <c r="R130" s="37">
        <v>0</v>
      </c>
      <c r="S130" s="37">
        <v>0</v>
      </c>
      <c r="T130" s="37">
        <v>0</v>
      </c>
      <c r="U130" s="37">
        <v>0</v>
      </c>
      <c r="V130" s="37">
        <v>0</v>
      </c>
      <c r="W130" s="37">
        <v>0</v>
      </c>
      <c r="X130" s="37">
        <v>0</v>
      </c>
      <c r="Y130" s="37">
        <v>0</v>
      </c>
      <c r="Z130" s="37">
        <v>0</v>
      </c>
      <c r="AA130" s="37">
        <v>0</v>
      </c>
      <c r="AB130" s="37">
        <v>0</v>
      </c>
      <c r="AC130" s="37">
        <v>0</v>
      </c>
      <c r="AD130" s="37">
        <v>0</v>
      </c>
      <c r="AE130" s="37">
        <v>0</v>
      </c>
      <c r="AF130" s="37">
        <v>0</v>
      </c>
      <c r="AG130" s="37">
        <v>0</v>
      </c>
      <c r="AH130" s="37">
        <v>0</v>
      </c>
      <c r="AI130" s="37">
        <v>0</v>
      </c>
      <c r="AJ130" s="37">
        <v>0</v>
      </c>
      <c r="AK130" s="37">
        <v>0</v>
      </c>
      <c r="AL130" s="37">
        <v>0</v>
      </c>
      <c r="AM130" s="37">
        <v>0</v>
      </c>
      <c r="AN130" s="37">
        <v>0</v>
      </c>
      <c r="AO130" s="37">
        <v>0</v>
      </c>
      <c r="AP130" s="37">
        <v>0</v>
      </c>
      <c r="AQ130" s="37">
        <v>0</v>
      </c>
      <c r="AR130" s="37">
        <v>0</v>
      </c>
      <c r="AS130" s="37">
        <v>0</v>
      </c>
      <c r="AT130" s="37">
        <v>0</v>
      </c>
      <c r="AU130" s="37">
        <v>0</v>
      </c>
      <c r="AV130" s="37">
        <v>0</v>
      </c>
      <c r="AW130" s="37">
        <v>0</v>
      </c>
      <c r="AX130" s="37">
        <v>0</v>
      </c>
      <c r="AY130" s="35">
        <v>0</v>
      </c>
      <c r="AZ130" s="35">
        <v>0</v>
      </c>
      <c r="BA130" s="35">
        <v>0</v>
      </c>
      <c r="BB130" s="35">
        <v>0</v>
      </c>
      <c r="BC130" s="35">
        <v>0</v>
      </c>
      <c r="BD130" s="35">
        <v>0</v>
      </c>
      <c r="BE130" s="35">
        <v>0</v>
      </c>
      <c r="BF130" s="35">
        <v>0</v>
      </c>
      <c r="BG130" s="35">
        <v>0</v>
      </c>
      <c r="BH130" s="35">
        <v>0</v>
      </c>
      <c r="BI130" s="35">
        <v>0</v>
      </c>
      <c r="BJ130" s="35">
        <v>0</v>
      </c>
      <c r="BK130" s="35">
        <v>0</v>
      </c>
      <c r="BL130" s="35">
        <v>0</v>
      </c>
      <c r="BM130" s="35">
        <v>0</v>
      </c>
      <c r="BN130" s="35">
        <v>0</v>
      </c>
      <c r="BO130" s="7">
        <f>SUM(K130:BN130)</f>
        <v>0</v>
      </c>
    </row>
    <row r="131" spans="1:67" x14ac:dyDescent="0.2">
      <c r="A131" s="15" t="s">
        <v>274</v>
      </c>
      <c r="B131" s="14" t="s">
        <v>273</v>
      </c>
      <c r="C131" s="14" t="s">
        <v>264</v>
      </c>
      <c r="D131" s="13">
        <v>82419.81</v>
      </c>
      <c r="E131" s="13">
        <f>ROUND(SUM($D131*1%),2)</f>
        <v>824.2</v>
      </c>
      <c r="F131" s="13">
        <f>ROUND(SUM($D131*0.5%),2)</f>
        <v>412.1</v>
      </c>
      <c r="G131" s="13">
        <f>E131-J131</f>
        <v>444.63000000000005</v>
      </c>
      <c r="H131" s="13">
        <f>F131-BO131</f>
        <v>412.1</v>
      </c>
      <c r="I131" s="12">
        <f ca="1">OFFSET(INDIRECT(ADDRESS(1,MATCH($I$2,$A$1:$BN$1,0))),ROW()-1,0)</f>
        <v>379.57</v>
      </c>
      <c r="J131" s="37">
        <v>379.57</v>
      </c>
      <c r="K131" s="37">
        <v>0</v>
      </c>
      <c r="L131" s="37">
        <v>0</v>
      </c>
      <c r="M131" s="37">
        <v>0</v>
      </c>
      <c r="N131" s="37">
        <v>0</v>
      </c>
      <c r="O131" s="37">
        <v>0</v>
      </c>
      <c r="P131" s="37">
        <v>0</v>
      </c>
      <c r="Q131" s="37">
        <v>0</v>
      </c>
      <c r="R131" s="37">
        <v>0</v>
      </c>
      <c r="S131" s="37">
        <v>0</v>
      </c>
      <c r="T131" s="37">
        <v>0</v>
      </c>
      <c r="U131" s="37">
        <v>0</v>
      </c>
      <c r="V131" s="37">
        <v>0</v>
      </c>
      <c r="W131" s="37">
        <v>0</v>
      </c>
      <c r="X131" s="37">
        <v>0</v>
      </c>
      <c r="Y131" s="37">
        <v>0</v>
      </c>
      <c r="Z131" s="37">
        <v>0</v>
      </c>
      <c r="AA131" s="37">
        <v>0</v>
      </c>
      <c r="AB131" s="37">
        <v>0</v>
      </c>
      <c r="AC131" s="37">
        <v>0</v>
      </c>
      <c r="AD131" s="37">
        <v>0</v>
      </c>
      <c r="AE131" s="37">
        <v>0</v>
      </c>
      <c r="AF131" s="37">
        <v>0</v>
      </c>
      <c r="AG131" s="37">
        <v>0</v>
      </c>
      <c r="AH131" s="37">
        <v>0</v>
      </c>
      <c r="AI131" s="37">
        <v>0</v>
      </c>
      <c r="AJ131" s="37">
        <v>0</v>
      </c>
      <c r="AK131" s="37">
        <v>0</v>
      </c>
      <c r="AL131" s="37">
        <v>0</v>
      </c>
      <c r="AM131" s="37">
        <v>0</v>
      </c>
      <c r="AN131" s="37">
        <v>0</v>
      </c>
      <c r="AO131" s="37">
        <v>0</v>
      </c>
      <c r="AP131" s="37">
        <v>0</v>
      </c>
      <c r="AQ131" s="37">
        <v>0</v>
      </c>
      <c r="AR131" s="37">
        <v>0</v>
      </c>
      <c r="AS131" s="37">
        <v>0</v>
      </c>
      <c r="AT131" s="37">
        <v>0</v>
      </c>
      <c r="AU131" s="37">
        <v>0</v>
      </c>
      <c r="AV131" s="37">
        <v>0</v>
      </c>
      <c r="AW131" s="37">
        <v>0</v>
      </c>
      <c r="AX131" s="37">
        <v>0</v>
      </c>
      <c r="AY131" s="35">
        <v>0</v>
      </c>
      <c r="AZ131" s="35">
        <v>0</v>
      </c>
      <c r="BA131" s="35">
        <v>0</v>
      </c>
      <c r="BB131" s="35">
        <v>0</v>
      </c>
      <c r="BC131" s="35">
        <v>0</v>
      </c>
      <c r="BD131" s="35">
        <v>0</v>
      </c>
      <c r="BE131" s="35">
        <v>0</v>
      </c>
      <c r="BF131" s="35">
        <v>0</v>
      </c>
      <c r="BG131" s="35">
        <v>0</v>
      </c>
      <c r="BH131" s="35">
        <v>0</v>
      </c>
      <c r="BI131" s="35">
        <v>0</v>
      </c>
      <c r="BJ131" s="35">
        <v>0</v>
      </c>
      <c r="BK131" s="35">
        <v>0</v>
      </c>
      <c r="BL131" s="35">
        <v>0</v>
      </c>
      <c r="BM131" s="35">
        <v>0</v>
      </c>
      <c r="BN131" s="35">
        <v>0</v>
      </c>
      <c r="BO131" s="7">
        <f>SUM(K131:BN131)</f>
        <v>0</v>
      </c>
    </row>
    <row r="132" spans="1:67" x14ac:dyDescent="0.2">
      <c r="A132" s="15" t="s">
        <v>272</v>
      </c>
      <c r="B132" s="14" t="s">
        <v>271</v>
      </c>
      <c r="C132" s="14" t="s">
        <v>264</v>
      </c>
      <c r="D132" s="13">
        <v>91486.92</v>
      </c>
      <c r="E132" s="13">
        <f>ROUND(SUM($D132*1%),2)</f>
        <v>914.87</v>
      </c>
      <c r="F132" s="13">
        <f>ROUND(SUM($D132*0.5%),2)</f>
        <v>457.43</v>
      </c>
      <c r="G132" s="13">
        <f>E132-J132</f>
        <v>677</v>
      </c>
      <c r="H132" s="13">
        <f>F132-BO132</f>
        <v>457.43</v>
      </c>
      <c r="I132" s="12">
        <f ca="1">OFFSET(INDIRECT(ADDRESS(1,MATCH($I$2,$A$1:$BN$1,0))),ROW()-1,0)</f>
        <v>237.87</v>
      </c>
      <c r="J132" s="37">
        <v>237.87</v>
      </c>
      <c r="K132" s="37">
        <v>0</v>
      </c>
      <c r="L132" s="37">
        <v>0</v>
      </c>
      <c r="M132" s="37">
        <v>0</v>
      </c>
      <c r="N132" s="37">
        <v>0</v>
      </c>
      <c r="O132" s="37">
        <v>0</v>
      </c>
      <c r="P132" s="37">
        <v>0</v>
      </c>
      <c r="Q132" s="37">
        <v>0</v>
      </c>
      <c r="R132" s="37">
        <v>0</v>
      </c>
      <c r="S132" s="37">
        <v>0</v>
      </c>
      <c r="T132" s="37">
        <v>0</v>
      </c>
      <c r="U132" s="37">
        <v>0</v>
      </c>
      <c r="V132" s="37">
        <v>0</v>
      </c>
      <c r="W132" s="37">
        <v>0</v>
      </c>
      <c r="X132" s="37">
        <v>0</v>
      </c>
      <c r="Y132" s="37">
        <v>0</v>
      </c>
      <c r="Z132" s="37">
        <v>0</v>
      </c>
      <c r="AA132" s="37">
        <v>0</v>
      </c>
      <c r="AB132" s="37">
        <v>0</v>
      </c>
      <c r="AC132" s="37">
        <v>0</v>
      </c>
      <c r="AD132" s="37">
        <v>0</v>
      </c>
      <c r="AE132" s="37">
        <v>0</v>
      </c>
      <c r="AF132" s="37">
        <v>0</v>
      </c>
      <c r="AG132" s="37">
        <v>0</v>
      </c>
      <c r="AH132" s="37">
        <v>0</v>
      </c>
      <c r="AI132" s="37">
        <v>0</v>
      </c>
      <c r="AJ132" s="37">
        <v>0</v>
      </c>
      <c r="AK132" s="37">
        <v>0</v>
      </c>
      <c r="AL132" s="37">
        <v>0</v>
      </c>
      <c r="AM132" s="37">
        <v>0</v>
      </c>
      <c r="AN132" s="37">
        <v>0</v>
      </c>
      <c r="AO132" s="37">
        <v>0</v>
      </c>
      <c r="AP132" s="37">
        <v>0</v>
      </c>
      <c r="AQ132" s="37">
        <v>0</v>
      </c>
      <c r="AR132" s="37">
        <v>0</v>
      </c>
      <c r="AS132" s="37">
        <v>0</v>
      </c>
      <c r="AT132" s="37">
        <v>0</v>
      </c>
      <c r="AU132" s="37">
        <v>0</v>
      </c>
      <c r="AV132" s="37">
        <v>0</v>
      </c>
      <c r="AW132" s="37">
        <v>0</v>
      </c>
      <c r="AX132" s="37">
        <v>0</v>
      </c>
      <c r="AY132" s="35">
        <v>0</v>
      </c>
      <c r="AZ132" s="35">
        <v>0</v>
      </c>
      <c r="BA132" s="35">
        <v>0</v>
      </c>
      <c r="BB132" s="35">
        <v>0</v>
      </c>
      <c r="BC132" s="35">
        <v>0</v>
      </c>
      <c r="BD132" s="35">
        <v>0</v>
      </c>
      <c r="BE132" s="35">
        <v>0</v>
      </c>
      <c r="BF132" s="35">
        <v>0</v>
      </c>
      <c r="BG132" s="35">
        <v>0</v>
      </c>
      <c r="BH132" s="35">
        <v>0</v>
      </c>
      <c r="BI132" s="35">
        <v>0</v>
      </c>
      <c r="BJ132" s="35">
        <v>0</v>
      </c>
      <c r="BK132" s="35">
        <v>0</v>
      </c>
      <c r="BL132" s="35">
        <v>0</v>
      </c>
      <c r="BM132" s="35">
        <v>0</v>
      </c>
      <c r="BN132" s="35">
        <v>0</v>
      </c>
      <c r="BO132" s="7">
        <f>SUM(K132:BN132)</f>
        <v>0</v>
      </c>
    </row>
    <row r="133" spans="1:67" x14ac:dyDescent="0.2">
      <c r="A133" s="15" t="s">
        <v>270</v>
      </c>
      <c r="B133" s="14" t="s">
        <v>269</v>
      </c>
      <c r="C133" s="14" t="s">
        <v>264</v>
      </c>
      <c r="D133" s="13">
        <v>61420.9</v>
      </c>
      <c r="E133" s="13">
        <f>ROUND(SUM($D133*1%),2)</f>
        <v>614.21</v>
      </c>
      <c r="F133" s="13">
        <f>ROUND(SUM($D133*0.5%),2)</f>
        <v>307.10000000000002</v>
      </c>
      <c r="G133" s="13">
        <f>E133-J133</f>
        <v>0</v>
      </c>
      <c r="H133" s="13">
        <f>F133-BO133</f>
        <v>307.10000000000002</v>
      </c>
      <c r="I133" s="12">
        <f ca="1">OFFSET(INDIRECT(ADDRESS(1,MATCH($I$2,$A$1:$BN$1,0))),ROW()-1,0)</f>
        <v>614.21</v>
      </c>
      <c r="J133" s="37">
        <v>614.21</v>
      </c>
      <c r="K133" s="37">
        <v>0</v>
      </c>
      <c r="L133" s="37">
        <v>0</v>
      </c>
      <c r="M133" s="37">
        <v>0</v>
      </c>
      <c r="N133" s="37">
        <v>0</v>
      </c>
      <c r="O133" s="37">
        <v>0</v>
      </c>
      <c r="P133" s="37">
        <v>0</v>
      </c>
      <c r="Q133" s="37">
        <v>0</v>
      </c>
      <c r="R133" s="37">
        <v>0</v>
      </c>
      <c r="S133" s="37">
        <v>0</v>
      </c>
      <c r="T133" s="37">
        <v>0</v>
      </c>
      <c r="U133" s="37">
        <v>0</v>
      </c>
      <c r="V133" s="37">
        <v>0</v>
      </c>
      <c r="W133" s="37">
        <v>0</v>
      </c>
      <c r="X133" s="37">
        <v>0</v>
      </c>
      <c r="Y133" s="37">
        <v>0</v>
      </c>
      <c r="Z133" s="37">
        <v>0</v>
      </c>
      <c r="AA133" s="37">
        <v>0</v>
      </c>
      <c r="AB133" s="37">
        <v>0</v>
      </c>
      <c r="AC133" s="37">
        <v>0</v>
      </c>
      <c r="AD133" s="37">
        <v>0</v>
      </c>
      <c r="AE133" s="37">
        <v>0</v>
      </c>
      <c r="AF133" s="37">
        <v>0</v>
      </c>
      <c r="AG133" s="37">
        <v>0</v>
      </c>
      <c r="AH133" s="37">
        <v>0</v>
      </c>
      <c r="AI133" s="37">
        <v>0</v>
      </c>
      <c r="AJ133" s="37">
        <v>0</v>
      </c>
      <c r="AK133" s="37">
        <v>0</v>
      </c>
      <c r="AL133" s="37">
        <v>0</v>
      </c>
      <c r="AM133" s="37">
        <v>0</v>
      </c>
      <c r="AN133" s="37">
        <v>0</v>
      </c>
      <c r="AO133" s="37">
        <v>0</v>
      </c>
      <c r="AP133" s="37">
        <v>0</v>
      </c>
      <c r="AQ133" s="37">
        <v>0</v>
      </c>
      <c r="AR133" s="37">
        <v>0</v>
      </c>
      <c r="AS133" s="37">
        <v>0</v>
      </c>
      <c r="AT133" s="37">
        <v>0</v>
      </c>
      <c r="AU133" s="37">
        <v>0</v>
      </c>
      <c r="AV133" s="37">
        <v>0</v>
      </c>
      <c r="AW133" s="37">
        <v>0</v>
      </c>
      <c r="AX133" s="37">
        <v>0</v>
      </c>
      <c r="AY133" s="35">
        <v>0</v>
      </c>
      <c r="AZ133" s="35">
        <v>0</v>
      </c>
      <c r="BA133" s="35">
        <v>0</v>
      </c>
      <c r="BB133" s="35">
        <v>0</v>
      </c>
      <c r="BC133" s="35">
        <v>0</v>
      </c>
      <c r="BD133" s="35">
        <v>0</v>
      </c>
      <c r="BE133" s="35">
        <v>0</v>
      </c>
      <c r="BF133" s="35">
        <v>0</v>
      </c>
      <c r="BG133" s="35">
        <v>0</v>
      </c>
      <c r="BH133" s="35">
        <v>0</v>
      </c>
      <c r="BI133" s="35">
        <v>0</v>
      </c>
      <c r="BJ133" s="35">
        <v>0</v>
      </c>
      <c r="BK133" s="35">
        <v>0</v>
      </c>
      <c r="BL133" s="35">
        <v>0</v>
      </c>
      <c r="BM133" s="35">
        <v>0</v>
      </c>
      <c r="BN133" s="35">
        <v>0</v>
      </c>
      <c r="BO133" s="7">
        <f>SUM(K133:BN133)</f>
        <v>0</v>
      </c>
    </row>
    <row r="134" spans="1:67" x14ac:dyDescent="0.2">
      <c r="A134" s="15" t="s">
        <v>268</v>
      </c>
      <c r="B134" s="14" t="s">
        <v>267</v>
      </c>
      <c r="C134" s="14" t="s">
        <v>264</v>
      </c>
      <c r="D134" s="13">
        <v>72710.679999999993</v>
      </c>
      <c r="E134" s="13">
        <f>ROUND(SUM($D134*1%),2)</f>
        <v>727.11</v>
      </c>
      <c r="F134" s="13">
        <f>ROUND(SUM($D134*0.5%),2)</f>
        <v>363.55</v>
      </c>
      <c r="G134" s="13">
        <f>E134-J134</f>
        <v>181.77999999999997</v>
      </c>
      <c r="H134" s="13">
        <f>F134-BO134</f>
        <v>363.55</v>
      </c>
      <c r="I134" s="12">
        <f ca="1">OFFSET(INDIRECT(ADDRESS(1,MATCH($I$2,$A$1:$BN$1,0))),ROW()-1,0)</f>
        <v>545.33000000000004</v>
      </c>
      <c r="J134" s="37">
        <v>545.33000000000004</v>
      </c>
      <c r="K134" s="37">
        <v>0</v>
      </c>
      <c r="L134" s="37">
        <v>0</v>
      </c>
      <c r="M134" s="37">
        <v>0</v>
      </c>
      <c r="N134" s="37">
        <v>0</v>
      </c>
      <c r="O134" s="37">
        <v>0</v>
      </c>
      <c r="P134" s="37">
        <v>0</v>
      </c>
      <c r="Q134" s="37">
        <v>0</v>
      </c>
      <c r="R134" s="37">
        <v>0</v>
      </c>
      <c r="S134" s="37">
        <v>0</v>
      </c>
      <c r="T134" s="37">
        <v>0</v>
      </c>
      <c r="U134" s="37">
        <v>0</v>
      </c>
      <c r="V134" s="37">
        <v>0</v>
      </c>
      <c r="W134" s="37">
        <v>0</v>
      </c>
      <c r="X134" s="37">
        <v>0</v>
      </c>
      <c r="Y134" s="37">
        <v>0</v>
      </c>
      <c r="Z134" s="37">
        <v>0</v>
      </c>
      <c r="AA134" s="37">
        <v>0</v>
      </c>
      <c r="AB134" s="37">
        <v>0</v>
      </c>
      <c r="AC134" s="37">
        <v>0</v>
      </c>
      <c r="AD134" s="37">
        <v>0</v>
      </c>
      <c r="AE134" s="37">
        <v>0</v>
      </c>
      <c r="AF134" s="37">
        <v>0</v>
      </c>
      <c r="AG134" s="37">
        <v>0</v>
      </c>
      <c r="AH134" s="37">
        <v>0</v>
      </c>
      <c r="AI134" s="37">
        <v>0</v>
      </c>
      <c r="AJ134" s="37">
        <v>0</v>
      </c>
      <c r="AK134" s="37">
        <v>0</v>
      </c>
      <c r="AL134" s="37">
        <v>0</v>
      </c>
      <c r="AM134" s="37">
        <v>0</v>
      </c>
      <c r="AN134" s="37">
        <v>0</v>
      </c>
      <c r="AO134" s="37">
        <v>0</v>
      </c>
      <c r="AP134" s="37">
        <v>0</v>
      </c>
      <c r="AQ134" s="37">
        <v>0</v>
      </c>
      <c r="AR134" s="37">
        <v>0</v>
      </c>
      <c r="AS134" s="37">
        <v>0</v>
      </c>
      <c r="AT134" s="37">
        <v>0</v>
      </c>
      <c r="AU134" s="37">
        <v>0</v>
      </c>
      <c r="AV134" s="37">
        <v>0</v>
      </c>
      <c r="AW134" s="37">
        <v>0</v>
      </c>
      <c r="AX134" s="37">
        <v>0</v>
      </c>
      <c r="AY134" s="35">
        <v>0</v>
      </c>
      <c r="AZ134" s="35">
        <v>0</v>
      </c>
      <c r="BA134" s="35">
        <v>0</v>
      </c>
      <c r="BB134" s="35">
        <v>0</v>
      </c>
      <c r="BC134" s="35">
        <v>0</v>
      </c>
      <c r="BD134" s="35">
        <v>0</v>
      </c>
      <c r="BE134" s="35">
        <v>0</v>
      </c>
      <c r="BF134" s="35">
        <v>0</v>
      </c>
      <c r="BG134" s="35">
        <v>0</v>
      </c>
      <c r="BH134" s="35">
        <v>0</v>
      </c>
      <c r="BI134" s="35">
        <v>0</v>
      </c>
      <c r="BJ134" s="35">
        <v>0</v>
      </c>
      <c r="BK134" s="35">
        <v>0</v>
      </c>
      <c r="BL134" s="35">
        <v>0</v>
      </c>
      <c r="BM134" s="35">
        <v>0</v>
      </c>
      <c r="BN134" s="35">
        <v>0</v>
      </c>
      <c r="BO134" s="7">
        <f>SUM(K134:BN134)</f>
        <v>0</v>
      </c>
    </row>
    <row r="135" spans="1:67" x14ac:dyDescent="0.2">
      <c r="A135" s="15" t="s">
        <v>266</v>
      </c>
      <c r="B135" s="14" t="s">
        <v>265</v>
      </c>
      <c r="C135" s="14" t="s">
        <v>264</v>
      </c>
      <c r="D135" s="13">
        <v>55765.38</v>
      </c>
      <c r="E135" s="13">
        <f>ROUND(SUM($D135*1%),2)</f>
        <v>557.65</v>
      </c>
      <c r="F135" s="13">
        <f>ROUND(SUM($D135*0.5%),2)</f>
        <v>278.83</v>
      </c>
      <c r="G135" s="13">
        <f>E135-J135</f>
        <v>557.65</v>
      </c>
      <c r="H135" s="13">
        <f>F135-BO135</f>
        <v>278.83</v>
      </c>
      <c r="I135" s="12">
        <f ca="1">OFFSET(INDIRECT(ADDRESS(1,MATCH($I$2,$A$1:$BN$1,0))),ROW()-1,0)</f>
        <v>0</v>
      </c>
      <c r="J135" s="37">
        <v>0</v>
      </c>
      <c r="K135" s="37">
        <v>0</v>
      </c>
      <c r="L135" s="37">
        <v>0</v>
      </c>
      <c r="M135" s="37">
        <v>0</v>
      </c>
      <c r="N135" s="37">
        <v>0</v>
      </c>
      <c r="O135" s="37">
        <v>0</v>
      </c>
      <c r="P135" s="37">
        <v>0</v>
      </c>
      <c r="Q135" s="37">
        <v>0</v>
      </c>
      <c r="R135" s="37">
        <v>0</v>
      </c>
      <c r="S135" s="37">
        <v>0</v>
      </c>
      <c r="T135" s="37">
        <v>0</v>
      </c>
      <c r="U135" s="37">
        <v>0</v>
      </c>
      <c r="V135" s="37">
        <v>0</v>
      </c>
      <c r="W135" s="37">
        <v>0</v>
      </c>
      <c r="X135" s="37">
        <v>0</v>
      </c>
      <c r="Y135" s="37">
        <v>0</v>
      </c>
      <c r="Z135" s="37">
        <v>0</v>
      </c>
      <c r="AA135" s="37">
        <v>0</v>
      </c>
      <c r="AB135" s="37">
        <v>0</v>
      </c>
      <c r="AC135" s="37">
        <v>0</v>
      </c>
      <c r="AD135" s="37">
        <v>0</v>
      </c>
      <c r="AE135" s="37">
        <v>0</v>
      </c>
      <c r="AF135" s="37">
        <v>0</v>
      </c>
      <c r="AG135" s="37">
        <v>0</v>
      </c>
      <c r="AH135" s="37">
        <v>0</v>
      </c>
      <c r="AI135" s="37">
        <v>0</v>
      </c>
      <c r="AJ135" s="37">
        <v>0</v>
      </c>
      <c r="AK135" s="37">
        <v>0</v>
      </c>
      <c r="AL135" s="37">
        <v>0</v>
      </c>
      <c r="AM135" s="37">
        <v>0</v>
      </c>
      <c r="AN135" s="37">
        <v>0</v>
      </c>
      <c r="AO135" s="37">
        <v>0</v>
      </c>
      <c r="AP135" s="37">
        <v>0</v>
      </c>
      <c r="AQ135" s="37">
        <v>0</v>
      </c>
      <c r="AR135" s="37">
        <v>0</v>
      </c>
      <c r="AS135" s="37">
        <v>0</v>
      </c>
      <c r="AT135" s="37">
        <v>0</v>
      </c>
      <c r="AU135" s="37">
        <v>0</v>
      </c>
      <c r="AV135" s="37">
        <v>0</v>
      </c>
      <c r="AW135" s="37">
        <v>0</v>
      </c>
      <c r="AX135" s="37">
        <v>0</v>
      </c>
      <c r="AY135" s="35">
        <v>0</v>
      </c>
      <c r="AZ135" s="35">
        <v>0</v>
      </c>
      <c r="BA135" s="35">
        <v>0</v>
      </c>
      <c r="BB135" s="35">
        <v>0</v>
      </c>
      <c r="BC135" s="35">
        <v>0</v>
      </c>
      <c r="BD135" s="35">
        <v>0</v>
      </c>
      <c r="BE135" s="35">
        <v>0</v>
      </c>
      <c r="BF135" s="35">
        <v>0</v>
      </c>
      <c r="BG135" s="35">
        <v>0</v>
      </c>
      <c r="BH135" s="35">
        <v>0</v>
      </c>
      <c r="BI135" s="35">
        <v>0</v>
      </c>
      <c r="BJ135" s="35">
        <v>0</v>
      </c>
      <c r="BK135" s="35">
        <v>0</v>
      </c>
      <c r="BL135" s="35">
        <v>0</v>
      </c>
      <c r="BM135" s="35">
        <v>0</v>
      </c>
      <c r="BN135" s="35">
        <v>0</v>
      </c>
      <c r="BO135" s="7">
        <f>SUM(K135:BN135)</f>
        <v>0</v>
      </c>
    </row>
    <row r="136" spans="1:67" x14ac:dyDescent="0.2">
      <c r="A136" s="15" t="s">
        <v>263</v>
      </c>
      <c r="B136" s="14" t="s">
        <v>262</v>
      </c>
      <c r="C136" s="14" t="s">
        <v>220</v>
      </c>
      <c r="D136" s="13">
        <v>293741.89</v>
      </c>
      <c r="E136" s="13">
        <f>ROUND(SUM($D136*1%),2)</f>
        <v>2937.42</v>
      </c>
      <c r="F136" s="13">
        <f>ROUND(SUM($D136*0.5%),2)</f>
        <v>1468.71</v>
      </c>
      <c r="G136" s="13">
        <f>E136-J136</f>
        <v>437.42000000000007</v>
      </c>
      <c r="H136" s="13">
        <f>F136-BO136</f>
        <v>268.71000000000004</v>
      </c>
      <c r="I136" s="12">
        <f ca="1">OFFSET(INDIRECT(ADDRESS(1,MATCH($I$2,$A$1:$BN$1,0))),ROW()-1,0)</f>
        <v>2500</v>
      </c>
      <c r="J136" s="37">
        <v>2500</v>
      </c>
      <c r="K136" s="37">
        <v>800</v>
      </c>
      <c r="L136" s="37">
        <v>0</v>
      </c>
      <c r="M136" s="37">
        <v>0</v>
      </c>
      <c r="N136" s="37">
        <v>0</v>
      </c>
      <c r="O136" s="37">
        <v>0</v>
      </c>
      <c r="P136" s="37">
        <v>0</v>
      </c>
      <c r="Q136" s="37">
        <v>0</v>
      </c>
      <c r="R136" s="37">
        <v>0</v>
      </c>
      <c r="S136" s="37">
        <v>0</v>
      </c>
      <c r="T136" s="37">
        <v>0</v>
      </c>
      <c r="U136" s="37">
        <v>100</v>
      </c>
      <c r="V136" s="37">
        <v>300</v>
      </c>
      <c r="W136" s="37">
        <v>0</v>
      </c>
      <c r="X136" s="37">
        <v>0</v>
      </c>
      <c r="Y136" s="37">
        <v>0</v>
      </c>
      <c r="Z136" s="37">
        <v>0</v>
      </c>
      <c r="AA136" s="37">
        <v>0</v>
      </c>
      <c r="AB136" s="37">
        <v>0</v>
      </c>
      <c r="AC136" s="37">
        <v>0</v>
      </c>
      <c r="AD136" s="37">
        <v>0</v>
      </c>
      <c r="AE136" s="37">
        <v>0</v>
      </c>
      <c r="AF136" s="37">
        <v>0</v>
      </c>
      <c r="AG136" s="37">
        <v>0</v>
      </c>
      <c r="AH136" s="37">
        <v>0</v>
      </c>
      <c r="AI136" s="37">
        <v>0</v>
      </c>
      <c r="AJ136" s="37">
        <v>0</v>
      </c>
      <c r="AK136" s="37">
        <v>0</v>
      </c>
      <c r="AL136" s="37">
        <v>0</v>
      </c>
      <c r="AM136" s="37">
        <v>0</v>
      </c>
      <c r="AN136" s="37">
        <v>0</v>
      </c>
      <c r="AO136" s="37">
        <v>0</v>
      </c>
      <c r="AP136" s="37">
        <v>0</v>
      </c>
      <c r="AQ136" s="37">
        <v>0</v>
      </c>
      <c r="AR136" s="37">
        <v>0</v>
      </c>
      <c r="AS136" s="37">
        <v>0</v>
      </c>
      <c r="AT136" s="37">
        <v>0</v>
      </c>
      <c r="AU136" s="37">
        <v>0</v>
      </c>
      <c r="AV136" s="37">
        <v>0</v>
      </c>
      <c r="AW136" s="37">
        <v>0</v>
      </c>
      <c r="AX136" s="37">
        <v>0</v>
      </c>
      <c r="AY136" s="35">
        <v>0</v>
      </c>
      <c r="AZ136" s="35">
        <v>0</v>
      </c>
      <c r="BA136" s="35">
        <v>0</v>
      </c>
      <c r="BB136" s="35">
        <v>0</v>
      </c>
      <c r="BC136" s="35">
        <v>0</v>
      </c>
      <c r="BD136" s="35">
        <v>0</v>
      </c>
      <c r="BE136" s="35">
        <v>0</v>
      </c>
      <c r="BF136" s="35">
        <v>0</v>
      </c>
      <c r="BG136" s="35">
        <v>0</v>
      </c>
      <c r="BH136" s="35">
        <v>0</v>
      </c>
      <c r="BI136" s="35">
        <v>0</v>
      </c>
      <c r="BJ136" s="35">
        <v>0</v>
      </c>
      <c r="BK136" s="35">
        <v>0</v>
      </c>
      <c r="BL136" s="35">
        <v>0</v>
      </c>
      <c r="BM136" s="35">
        <v>0</v>
      </c>
      <c r="BN136" s="35">
        <v>0</v>
      </c>
      <c r="BO136" s="7">
        <f>SUM(K136:BN136)</f>
        <v>1200</v>
      </c>
    </row>
    <row r="137" spans="1:67" x14ac:dyDescent="0.2">
      <c r="A137" s="15" t="s">
        <v>261</v>
      </c>
      <c r="B137" s="14" t="s">
        <v>260</v>
      </c>
      <c r="C137" s="14" t="s">
        <v>220</v>
      </c>
      <c r="D137" s="13">
        <v>210132.14</v>
      </c>
      <c r="E137" s="13">
        <f>ROUND(SUM($D137*1%),2)</f>
        <v>2101.3200000000002</v>
      </c>
      <c r="F137" s="13">
        <f>ROUND(SUM($D137*0.5%),2)</f>
        <v>1050.6600000000001</v>
      </c>
      <c r="G137" s="13">
        <f>E137-J137</f>
        <v>0</v>
      </c>
      <c r="H137" s="13">
        <f>F137-BO137</f>
        <v>650.66000000000008</v>
      </c>
      <c r="I137" s="12">
        <f ca="1">OFFSET(INDIRECT(ADDRESS(1,MATCH($I$2,$A$1:$BN$1,0))),ROW()-1,0)</f>
        <v>2101.3200000000002</v>
      </c>
      <c r="J137" s="37">
        <v>2101.3200000000002</v>
      </c>
      <c r="K137" s="37">
        <v>0</v>
      </c>
      <c r="L137" s="37">
        <v>0</v>
      </c>
      <c r="M137" s="37">
        <v>0</v>
      </c>
      <c r="N137" s="37">
        <v>0</v>
      </c>
      <c r="O137" s="37">
        <v>0</v>
      </c>
      <c r="P137" s="37">
        <v>0</v>
      </c>
      <c r="Q137" s="37">
        <v>0</v>
      </c>
      <c r="R137" s="37">
        <v>0</v>
      </c>
      <c r="S137" s="37">
        <v>0</v>
      </c>
      <c r="T137" s="37">
        <v>0</v>
      </c>
      <c r="U137" s="37">
        <v>100</v>
      </c>
      <c r="V137" s="37">
        <v>300</v>
      </c>
      <c r="W137" s="37">
        <v>0</v>
      </c>
      <c r="X137" s="37">
        <v>0</v>
      </c>
      <c r="Y137" s="37">
        <v>0</v>
      </c>
      <c r="Z137" s="37">
        <v>0</v>
      </c>
      <c r="AA137" s="37">
        <v>0</v>
      </c>
      <c r="AB137" s="37">
        <v>0</v>
      </c>
      <c r="AC137" s="37">
        <v>0</v>
      </c>
      <c r="AD137" s="37">
        <v>0</v>
      </c>
      <c r="AE137" s="37">
        <v>0</v>
      </c>
      <c r="AF137" s="37">
        <v>0</v>
      </c>
      <c r="AG137" s="37">
        <v>0</v>
      </c>
      <c r="AH137" s="37">
        <v>0</v>
      </c>
      <c r="AI137" s="37">
        <v>0</v>
      </c>
      <c r="AJ137" s="37">
        <v>0</v>
      </c>
      <c r="AK137" s="37">
        <v>0</v>
      </c>
      <c r="AL137" s="37">
        <v>0</v>
      </c>
      <c r="AM137" s="37">
        <v>0</v>
      </c>
      <c r="AN137" s="37">
        <v>0</v>
      </c>
      <c r="AO137" s="37">
        <v>0</v>
      </c>
      <c r="AP137" s="37">
        <v>0</v>
      </c>
      <c r="AQ137" s="37">
        <v>0</v>
      </c>
      <c r="AR137" s="37">
        <v>0</v>
      </c>
      <c r="AS137" s="37">
        <v>0</v>
      </c>
      <c r="AT137" s="37">
        <v>0</v>
      </c>
      <c r="AU137" s="37">
        <v>0</v>
      </c>
      <c r="AV137" s="37">
        <v>0</v>
      </c>
      <c r="AW137" s="37">
        <v>0</v>
      </c>
      <c r="AX137" s="37">
        <v>0</v>
      </c>
      <c r="AY137" s="35">
        <v>0</v>
      </c>
      <c r="AZ137" s="35">
        <v>0</v>
      </c>
      <c r="BA137" s="35">
        <v>0</v>
      </c>
      <c r="BB137" s="35">
        <v>0</v>
      </c>
      <c r="BC137" s="35">
        <v>0</v>
      </c>
      <c r="BD137" s="35">
        <v>0</v>
      </c>
      <c r="BE137" s="35">
        <v>0</v>
      </c>
      <c r="BF137" s="35">
        <v>0</v>
      </c>
      <c r="BG137" s="35">
        <v>0</v>
      </c>
      <c r="BH137" s="35">
        <v>0</v>
      </c>
      <c r="BI137" s="35">
        <v>0</v>
      </c>
      <c r="BJ137" s="35">
        <v>0</v>
      </c>
      <c r="BK137" s="35">
        <v>0</v>
      </c>
      <c r="BL137" s="35">
        <v>0</v>
      </c>
      <c r="BM137" s="35">
        <v>0</v>
      </c>
      <c r="BN137" s="35">
        <v>0</v>
      </c>
      <c r="BO137" s="7">
        <f>SUM(K137:BN137)</f>
        <v>400</v>
      </c>
    </row>
    <row r="138" spans="1:67" x14ac:dyDescent="0.2">
      <c r="A138" s="15" t="s">
        <v>259</v>
      </c>
      <c r="B138" s="14" t="s">
        <v>258</v>
      </c>
      <c r="C138" s="14" t="s">
        <v>220</v>
      </c>
      <c r="D138" s="13">
        <v>103599.45</v>
      </c>
      <c r="E138" s="13">
        <f>ROUND(SUM($D138*1%),2)</f>
        <v>1035.99</v>
      </c>
      <c r="F138" s="13">
        <f>ROUND(SUM($D138*0.5%),2)</f>
        <v>518</v>
      </c>
      <c r="G138" s="13">
        <f>E138-J138</f>
        <v>0</v>
      </c>
      <c r="H138" s="13">
        <f>F138-BO138</f>
        <v>118</v>
      </c>
      <c r="I138" s="12">
        <f ca="1">OFFSET(INDIRECT(ADDRESS(1,MATCH($I$2,$A$1:$BN$1,0))),ROW()-1,0)</f>
        <v>1035.99</v>
      </c>
      <c r="J138" s="37">
        <v>1035.99</v>
      </c>
      <c r="K138" s="37">
        <v>0</v>
      </c>
      <c r="L138" s="37">
        <v>0</v>
      </c>
      <c r="M138" s="37">
        <v>0</v>
      </c>
      <c r="N138" s="37">
        <v>0</v>
      </c>
      <c r="O138" s="37">
        <v>0</v>
      </c>
      <c r="P138" s="37">
        <v>0</v>
      </c>
      <c r="Q138" s="37">
        <v>0</v>
      </c>
      <c r="R138" s="37">
        <v>0</v>
      </c>
      <c r="S138" s="37">
        <v>0</v>
      </c>
      <c r="T138" s="37">
        <v>0</v>
      </c>
      <c r="U138" s="37">
        <v>100</v>
      </c>
      <c r="V138" s="37">
        <v>300</v>
      </c>
      <c r="W138" s="37">
        <v>0</v>
      </c>
      <c r="X138" s="37">
        <v>0</v>
      </c>
      <c r="Y138" s="37">
        <v>0</v>
      </c>
      <c r="Z138" s="37">
        <v>0</v>
      </c>
      <c r="AA138" s="37">
        <v>0</v>
      </c>
      <c r="AB138" s="37">
        <v>0</v>
      </c>
      <c r="AC138" s="37">
        <v>0</v>
      </c>
      <c r="AD138" s="37">
        <v>0</v>
      </c>
      <c r="AE138" s="37">
        <v>0</v>
      </c>
      <c r="AF138" s="37">
        <v>0</v>
      </c>
      <c r="AG138" s="37">
        <v>0</v>
      </c>
      <c r="AH138" s="37">
        <v>0</v>
      </c>
      <c r="AI138" s="37">
        <v>0</v>
      </c>
      <c r="AJ138" s="37">
        <v>0</v>
      </c>
      <c r="AK138" s="37">
        <v>0</v>
      </c>
      <c r="AL138" s="37">
        <v>0</v>
      </c>
      <c r="AM138" s="37">
        <v>0</v>
      </c>
      <c r="AN138" s="37">
        <v>0</v>
      </c>
      <c r="AO138" s="37">
        <v>0</v>
      </c>
      <c r="AP138" s="37">
        <v>0</v>
      </c>
      <c r="AQ138" s="37">
        <v>0</v>
      </c>
      <c r="AR138" s="37">
        <v>0</v>
      </c>
      <c r="AS138" s="37">
        <v>0</v>
      </c>
      <c r="AT138" s="37">
        <v>0</v>
      </c>
      <c r="AU138" s="37">
        <v>0</v>
      </c>
      <c r="AV138" s="37">
        <v>0</v>
      </c>
      <c r="AW138" s="37">
        <v>0</v>
      </c>
      <c r="AX138" s="37">
        <v>0</v>
      </c>
      <c r="AY138" s="35">
        <v>0</v>
      </c>
      <c r="AZ138" s="35">
        <v>0</v>
      </c>
      <c r="BA138" s="35">
        <v>0</v>
      </c>
      <c r="BB138" s="35">
        <v>0</v>
      </c>
      <c r="BC138" s="35">
        <v>0</v>
      </c>
      <c r="BD138" s="35">
        <v>0</v>
      </c>
      <c r="BE138" s="35">
        <v>0</v>
      </c>
      <c r="BF138" s="35">
        <v>0</v>
      </c>
      <c r="BG138" s="35">
        <v>0</v>
      </c>
      <c r="BH138" s="35">
        <v>0</v>
      </c>
      <c r="BI138" s="35">
        <v>0</v>
      </c>
      <c r="BJ138" s="35">
        <v>0</v>
      </c>
      <c r="BK138" s="35">
        <v>0</v>
      </c>
      <c r="BL138" s="35">
        <v>0</v>
      </c>
      <c r="BM138" s="35">
        <v>0</v>
      </c>
      <c r="BN138" s="35">
        <v>0</v>
      </c>
      <c r="BO138" s="7">
        <f>SUM(K138:BN138)</f>
        <v>400</v>
      </c>
    </row>
    <row r="139" spans="1:67" x14ac:dyDescent="0.2">
      <c r="A139" s="15" t="s">
        <v>257</v>
      </c>
      <c r="B139" s="14" t="s">
        <v>256</v>
      </c>
      <c r="C139" s="14" t="s">
        <v>220</v>
      </c>
      <c r="D139" s="13">
        <v>169164.04</v>
      </c>
      <c r="E139" s="13">
        <f>ROUND(SUM($D139*1%),2)</f>
        <v>1691.64</v>
      </c>
      <c r="F139" s="13">
        <f>ROUND(SUM($D139*0.5%),2)</f>
        <v>845.82</v>
      </c>
      <c r="G139" s="13">
        <f>E139-J139</f>
        <v>422.91000000000008</v>
      </c>
      <c r="H139" s="13">
        <f>F139-BO139</f>
        <v>445.82000000000005</v>
      </c>
      <c r="I139" s="12">
        <f ca="1">OFFSET(INDIRECT(ADDRESS(1,MATCH($I$2,$A$1:$BN$1,0))),ROW()-1,0)</f>
        <v>1268.73</v>
      </c>
      <c r="J139" s="37">
        <v>1268.73</v>
      </c>
      <c r="K139" s="37">
        <v>0</v>
      </c>
      <c r="L139" s="37">
        <v>0</v>
      </c>
      <c r="M139" s="37">
        <v>0</v>
      </c>
      <c r="N139" s="37">
        <v>0</v>
      </c>
      <c r="O139" s="37">
        <v>0</v>
      </c>
      <c r="P139" s="37">
        <v>0</v>
      </c>
      <c r="Q139" s="37">
        <v>0</v>
      </c>
      <c r="R139" s="37">
        <v>0</v>
      </c>
      <c r="S139" s="37">
        <v>0</v>
      </c>
      <c r="T139" s="37">
        <v>0</v>
      </c>
      <c r="U139" s="37">
        <v>100</v>
      </c>
      <c r="V139" s="37">
        <v>300</v>
      </c>
      <c r="W139" s="37">
        <v>0</v>
      </c>
      <c r="X139" s="37">
        <v>0</v>
      </c>
      <c r="Y139" s="37">
        <v>0</v>
      </c>
      <c r="Z139" s="37">
        <v>0</v>
      </c>
      <c r="AA139" s="37">
        <v>0</v>
      </c>
      <c r="AB139" s="37">
        <v>0</v>
      </c>
      <c r="AC139" s="37">
        <v>0</v>
      </c>
      <c r="AD139" s="37">
        <v>0</v>
      </c>
      <c r="AE139" s="37">
        <v>0</v>
      </c>
      <c r="AF139" s="37">
        <v>0</v>
      </c>
      <c r="AG139" s="37">
        <v>0</v>
      </c>
      <c r="AH139" s="37">
        <v>0</v>
      </c>
      <c r="AI139" s="37">
        <v>0</v>
      </c>
      <c r="AJ139" s="37">
        <v>0</v>
      </c>
      <c r="AK139" s="37">
        <v>0</v>
      </c>
      <c r="AL139" s="37">
        <v>0</v>
      </c>
      <c r="AM139" s="37">
        <v>0</v>
      </c>
      <c r="AN139" s="37">
        <v>0</v>
      </c>
      <c r="AO139" s="37">
        <v>0</v>
      </c>
      <c r="AP139" s="37">
        <v>0</v>
      </c>
      <c r="AQ139" s="37">
        <v>0</v>
      </c>
      <c r="AR139" s="37">
        <v>0</v>
      </c>
      <c r="AS139" s="37">
        <v>0</v>
      </c>
      <c r="AT139" s="37">
        <v>0</v>
      </c>
      <c r="AU139" s="37">
        <v>0</v>
      </c>
      <c r="AV139" s="37">
        <v>0</v>
      </c>
      <c r="AW139" s="37">
        <v>0</v>
      </c>
      <c r="AX139" s="37">
        <v>0</v>
      </c>
      <c r="AY139" s="35">
        <v>0</v>
      </c>
      <c r="AZ139" s="35">
        <v>0</v>
      </c>
      <c r="BA139" s="35">
        <v>0</v>
      </c>
      <c r="BB139" s="35">
        <v>0</v>
      </c>
      <c r="BC139" s="35">
        <v>0</v>
      </c>
      <c r="BD139" s="35">
        <v>0</v>
      </c>
      <c r="BE139" s="35">
        <v>0</v>
      </c>
      <c r="BF139" s="35">
        <v>0</v>
      </c>
      <c r="BG139" s="35">
        <v>0</v>
      </c>
      <c r="BH139" s="35">
        <v>0</v>
      </c>
      <c r="BI139" s="35">
        <v>0</v>
      </c>
      <c r="BJ139" s="35">
        <v>0</v>
      </c>
      <c r="BK139" s="35">
        <v>0</v>
      </c>
      <c r="BL139" s="35">
        <v>0</v>
      </c>
      <c r="BM139" s="35">
        <v>0</v>
      </c>
      <c r="BN139" s="35">
        <v>0</v>
      </c>
      <c r="BO139" s="7">
        <f>SUM(K139:BN139)</f>
        <v>400</v>
      </c>
    </row>
    <row r="140" spans="1:67" x14ac:dyDescent="0.2">
      <c r="A140" s="15" t="s">
        <v>255</v>
      </c>
      <c r="B140" s="14" t="s">
        <v>254</v>
      </c>
      <c r="C140" s="14" t="s">
        <v>220</v>
      </c>
      <c r="D140" s="13">
        <v>138041.14000000001</v>
      </c>
      <c r="E140" s="13">
        <f>ROUND(SUM($D140*1%),2)</f>
        <v>1380.41</v>
      </c>
      <c r="F140" s="13">
        <f>ROUND(SUM($D140*0.5%),2)</f>
        <v>690.21</v>
      </c>
      <c r="G140" s="13">
        <f>E140-J140</f>
        <v>0</v>
      </c>
      <c r="H140" s="13">
        <f>F140-BO140</f>
        <v>290.21000000000004</v>
      </c>
      <c r="I140" s="12">
        <f ca="1">OFFSET(INDIRECT(ADDRESS(1,MATCH($I$2,$A$1:$BN$1,0))),ROW()-1,0)</f>
        <v>1380.41</v>
      </c>
      <c r="J140" s="37">
        <v>1380.41</v>
      </c>
      <c r="K140" s="37">
        <v>0</v>
      </c>
      <c r="L140" s="37">
        <v>0</v>
      </c>
      <c r="M140" s="37">
        <v>0</v>
      </c>
      <c r="N140" s="37">
        <v>0</v>
      </c>
      <c r="O140" s="37">
        <v>0</v>
      </c>
      <c r="P140" s="37">
        <v>0</v>
      </c>
      <c r="Q140" s="37">
        <v>0</v>
      </c>
      <c r="R140" s="37">
        <v>0</v>
      </c>
      <c r="S140" s="37">
        <v>0</v>
      </c>
      <c r="T140" s="37">
        <v>0</v>
      </c>
      <c r="U140" s="37">
        <v>100</v>
      </c>
      <c r="V140" s="37">
        <v>300</v>
      </c>
      <c r="W140" s="37">
        <v>0</v>
      </c>
      <c r="X140" s="37">
        <v>0</v>
      </c>
      <c r="Y140" s="37">
        <v>0</v>
      </c>
      <c r="Z140" s="37">
        <v>0</v>
      </c>
      <c r="AA140" s="37">
        <v>0</v>
      </c>
      <c r="AB140" s="37">
        <v>0</v>
      </c>
      <c r="AC140" s="37">
        <v>0</v>
      </c>
      <c r="AD140" s="37">
        <v>0</v>
      </c>
      <c r="AE140" s="37">
        <v>0</v>
      </c>
      <c r="AF140" s="37">
        <v>0</v>
      </c>
      <c r="AG140" s="37">
        <v>0</v>
      </c>
      <c r="AH140" s="37">
        <v>0</v>
      </c>
      <c r="AI140" s="37">
        <v>0</v>
      </c>
      <c r="AJ140" s="37">
        <v>0</v>
      </c>
      <c r="AK140" s="37">
        <v>0</v>
      </c>
      <c r="AL140" s="37">
        <v>0</v>
      </c>
      <c r="AM140" s="37">
        <v>0</v>
      </c>
      <c r="AN140" s="37">
        <v>0</v>
      </c>
      <c r="AO140" s="37">
        <v>0</v>
      </c>
      <c r="AP140" s="37">
        <v>0</v>
      </c>
      <c r="AQ140" s="37">
        <v>0</v>
      </c>
      <c r="AR140" s="37">
        <v>0</v>
      </c>
      <c r="AS140" s="37">
        <v>0</v>
      </c>
      <c r="AT140" s="37">
        <v>0</v>
      </c>
      <c r="AU140" s="37">
        <v>0</v>
      </c>
      <c r="AV140" s="37">
        <v>0</v>
      </c>
      <c r="AW140" s="37">
        <v>0</v>
      </c>
      <c r="AX140" s="37">
        <v>0</v>
      </c>
      <c r="AY140" s="35">
        <v>0</v>
      </c>
      <c r="AZ140" s="35">
        <v>0</v>
      </c>
      <c r="BA140" s="35">
        <v>0</v>
      </c>
      <c r="BB140" s="35">
        <v>0</v>
      </c>
      <c r="BC140" s="35">
        <v>0</v>
      </c>
      <c r="BD140" s="35">
        <v>0</v>
      </c>
      <c r="BE140" s="35">
        <v>0</v>
      </c>
      <c r="BF140" s="35">
        <v>0</v>
      </c>
      <c r="BG140" s="35">
        <v>0</v>
      </c>
      <c r="BH140" s="35">
        <v>0</v>
      </c>
      <c r="BI140" s="35">
        <v>0</v>
      </c>
      <c r="BJ140" s="35">
        <v>0</v>
      </c>
      <c r="BK140" s="35">
        <v>0</v>
      </c>
      <c r="BL140" s="35">
        <v>0</v>
      </c>
      <c r="BM140" s="35">
        <v>0</v>
      </c>
      <c r="BN140" s="35">
        <v>0</v>
      </c>
      <c r="BO140" s="7">
        <f>SUM(K140:BN140)</f>
        <v>400</v>
      </c>
    </row>
    <row r="141" spans="1:67" x14ac:dyDescent="0.2">
      <c r="A141" s="15" t="s">
        <v>253</v>
      </c>
      <c r="B141" s="14" t="s">
        <v>252</v>
      </c>
      <c r="C141" s="14" t="s">
        <v>220</v>
      </c>
      <c r="D141" s="13">
        <v>96899.48</v>
      </c>
      <c r="E141" s="13">
        <f>ROUND(SUM($D141*1%),2)</f>
        <v>968.99</v>
      </c>
      <c r="F141" s="13">
        <f>ROUND(SUM($D141*0.5%),2)</f>
        <v>484.5</v>
      </c>
      <c r="G141" s="13">
        <f>E141-J141</f>
        <v>0</v>
      </c>
      <c r="H141" s="13">
        <f>F141-BO141</f>
        <v>84.5</v>
      </c>
      <c r="I141" s="12">
        <f ca="1">OFFSET(INDIRECT(ADDRESS(1,MATCH($I$2,$A$1:$BN$1,0))),ROW()-1,0)</f>
        <v>968.99</v>
      </c>
      <c r="J141" s="37">
        <v>968.99</v>
      </c>
      <c r="K141" s="37">
        <v>0</v>
      </c>
      <c r="L141" s="37">
        <v>0</v>
      </c>
      <c r="M141" s="37">
        <v>0</v>
      </c>
      <c r="N141" s="37">
        <v>0</v>
      </c>
      <c r="O141" s="37">
        <v>0</v>
      </c>
      <c r="P141" s="37">
        <v>0</v>
      </c>
      <c r="Q141" s="37">
        <v>0</v>
      </c>
      <c r="R141" s="37">
        <v>0</v>
      </c>
      <c r="S141" s="37">
        <v>0</v>
      </c>
      <c r="T141" s="37">
        <v>0</v>
      </c>
      <c r="U141" s="37">
        <v>100</v>
      </c>
      <c r="V141" s="37">
        <v>300</v>
      </c>
      <c r="W141" s="37">
        <v>0</v>
      </c>
      <c r="X141" s="37">
        <v>0</v>
      </c>
      <c r="Y141" s="37">
        <v>0</v>
      </c>
      <c r="Z141" s="37">
        <v>0</v>
      </c>
      <c r="AA141" s="37">
        <v>0</v>
      </c>
      <c r="AB141" s="37">
        <v>0</v>
      </c>
      <c r="AC141" s="37">
        <v>0</v>
      </c>
      <c r="AD141" s="37">
        <v>0</v>
      </c>
      <c r="AE141" s="37">
        <v>0</v>
      </c>
      <c r="AF141" s="37">
        <v>0</v>
      </c>
      <c r="AG141" s="37">
        <v>0</v>
      </c>
      <c r="AH141" s="37">
        <v>0</v>
      </c>
      <c r="AI141" s="37">
        <v>0</v>
      </c>
      <c r="AJ141" s="37">
        <v>0</v>
      </c>
      <c r="AK141" s="37">
        <v>0</v>
      </c>
      <c r="AL141" s="37">
        <v>0</v>
      </c>
      <c r="AM141" s="37">
        <v>0</v>
      </c>
      <c r="AN141" s="37">
        <v>0</v>
      </c>
      <c r="AO141" s="37">
        <v>0</v>
      </c>
      <c r="AP141" s="37">
        <v>0</v>
      </c>
      <c r="AQ141" s="37">
        <v>0</v>
      </c>
      <c r="AR141" s="37">
        <v>0</v>
      </c>
      <c r="AS141" s="37">
        <v>0</v>
      </c>
      <c r="AT141" s="37">
        <v>0</v>
      </c>
      <c r="AU141" s="37">
        <v>0</v>
      </c>
      <c r="AV141" s="37">
        <v>0</v>
      </c>
      <c r="AW141" s="37">
        <v>0</v>
      </c>
      <c r="AX141" s="37">
        <v>0</v>
      </c>
      <c r="AY141" s="35">
        <v>0</v>
      </c>
      <c r="AZ141" s="35">
        <v>0</v>
      </c>
      <c r="BA141" s="35">
        <v>0</v>
      </c>
      <c r="BB141" s="35">
        <v>0</v>
      </c>
      <c r="BC141" s="35">
        <v>0</v>
      </c>
      <c r="BD141" s="35">
        <v>0</v>
      </c>
      <c r="BE141" s="35">
        <v>0</v>
      </c>
      <c r="BF141" s="35">
        <v>0</v>
      </c>
      <c r="BG141" s="35">
        <v>0</v>
      </c>
      <c r="BH141" s="35">
        <v>0</v>
      </c>
      <c r="BI141" s="35">
        <v>0</v>
      </c>
      <c r="BJ141" s="35">
        <v>0</v>
      </c>
      <c r="BK141" s="35">
        <v>0</v>
      </c>
      <c r="BL141" s="35">
        <v>0</v>
      </c>
      <c r="BM141" s="35">
        <v>0</v>
      </c>
      <c r="BN141" s="35">
        <v>0</v>
      </c>
      <c r="BO141" s="7">
        <f>SUM(K141:BN141)</f>
        <v>400</v>
      </c>
    </row>
    <row r="142" spans="1:67" x14ac:dyDescent="0.2">
      <c r="A142" s="15" t="s">
        <v>251</v>
      </c>
      <c r="B142" s="14" t="s">
        <v>250</v>
      </c>
      <c r="C142" s="14" t="s">
        <v>220</v>
      </c>
      <c r="D142" s="13">
        <v>78326.2</v>
      </c>
      <c r="E142" s="13">
        <f>ROUND(SUM($D142*1%),2)</f>
        <v>783.26</v>
      </c>
      <c r="F142" s="13">
        <f>ROUND(SUM($D142*0.5%),2)</f>
        <v>391.63</v>
      </c>
      <c r="G142" s="13">
        <f>E142-J142</f>
        <v>0</v>
      </c>
      <c r="H142" s="13">
        <f>F142-BO142</f>
        <v>291.63</v>
      </c>
      <c r="I142" s="12">
        <f ca="1">OFFSET(INDIRECT(ADDRESS(1,MATCH($I$2,$A$1:$BN$1,0))),ROW()-1,0)</f>
        <v>783.26</v>
      </c>
      <c r="J142" s="37">
        <v>783.26</v>
      </c>
      <c r="K142" s="37">
        <v>0</v>
      </c>
      <c r="L142" s="37">
        <v>0</v>
      </c>
      <c r="M142" s="37">
        <v>0</v>
      </c>
      <c r="N142" s="37">
        <v>0</v>
      </c>
      <c r="O142" s="37">
        <v>0</v>
      </c>
      <c r="P142" s="37">
        <v>0</v>
      </c>
      <c r="Q142" s="37">
        <v>0</v>
      </c>
      <c r="R142" s="37">
        <v>0</v>
      </c>
      <c r="S142" s="37">
        <v>0</v>
      </c>
      <c r="T142" s="37">
        <v>0</v>
      </c>
      <c r="U142" s="37">
        <v>100</v>
      </c>
      <c r="V142" s="37">
        <v>0</v>
      </c>
      <c r="W142" s="37">
        <v>0</v>
      </c>
      <c r="X142" s="37">
        <v>0</v>
      </c>
      <c r="Y142" s="37">
        <v>0</v>
      </c>
      <c r="Z142" s="37">
        <v>0</v>
      </c>
      <c r="AA142" s="37">
        <v>0</v>
      </c>
      <c r="AB142" s="37">
        <v>0</v>
      </c>
      <c r="AC142" s="37">
        <v>0</v>
      </c>
      <c r="AD142" s="37">
        <v>0</v>
      </c>
      <c r="AE142" s="37">
        <v>0</v>
      </c>
      <c r="AF142" s="37">
        <v>0</v>
      </c>
      <c r="AG142" s="37">
        <v>0</v>
      </c>
      <c r="AH142" s="37">
        <v>0</v>
      </c>
      <c r="AI142" s="37">
        <v>0</v>
      </c>
      <c r="AJ142" s="37">
        <v>0</v>
      </c>
      <c r="AK142" s="37">
        <v>0</v>
      </c>
      <c r="AL142" s="37">
        <v>0</v>
      </c>
      <c r="AM142" s="37">
        <v>0</v>
      </c>
      <c r="AN142" s="37">
        <v>0</v>
      </c>
      <c r="AO142" s="37">
        <v>0</v>
      </c>
      <c r="AP142" s="37">
        <v>0</v>
      </c>
      <c r="AQ142" s="37">
        <v>0</v>
      </c>
      <c r="AR142" s="37">
        <v>0</v>
      </c>
      <c r="AS142" s="37">
        <v>0</v>
      </c>
      <c r="AT142" s="37">
        <v>0</v>
      </c>
      <c r="AU142" s="37">
        <v>0</v>
      </c>
      <c r="AV142" s="37">
        <v>0</v>
      </c>
      <c r="AW142" s="37">
        <v>0</v>
      </c>
      <c r="AX142" s="37">
        <v>0</v>
      </c>
      <c r="AY142" s="35">
        <v>0</v>
      </c>
      <c r="AZ142" s="35">
        <v>0</v>
      </c>
      <c r="BA142" s="35">
        <v>0</v>
      </c>
      <c r="BB142" s="35">
        <v>0</v>
      </c>
      <c r="BC142" s="35">
        <v>0</v>
      </c>
      <c r="BD142" s="35">
        <v>0</v>
      </c>
      <c r="BE142" s="35">
        <v>0</v>
      </c>
      <c r="BF142" s="35">
        <v>0</v>
      </c>
      <c r="BG142" s="35">
        <v>0</v>
      </c>
      <c r="BH142" s="35">
        <v>0</v>
      </c>
      <c r="BI142" s="35">
        <v>0</v>
      </c>
      <c r="BJ142" s="35">
        <v>0</v>
      </c>
      <c r="BK142" s="35">
        <v>0</v>
      </c>
      <c r="BL142" s="35">
        <v>0</v>
      </c>
      <c r="BM142" s="35">
        <v>0</v>
      </c>
      <c r="BN142" s="35">
        <v>0</v>
      </c>
      <c r="BO142" s="7">
        <f>SUM(K142:BN142)</f>
        <v>100</v>
      </c>
    </row>
    <row r="143" spans="1:67" x14ac:dyDescent="0.2">
      <c r="A143" s="15" t="s">
        <v>249</v>
      </c>
      <c r="B143" s="14" t="s">
        <v>248</v>
      </c>
      <c r="C143" s="14" t="s">
        <v>220</v>
      </c>
      <c r="D143" s="13">
        <v>78271.95</v>
      </c>
      <c r="E143" s="13">
        <f>ROUND(SUM($D143*1%),2)</f>
        <v>782.72</v>
      </c>
      <c r="F143" s="13">
        <f>ROUND(SUM($D143*0.5%),2)</f>
        <v>391.36</v>
      </c>
      <c r="G143" s="13">
        <f>E143-J143</f>
        <v>0</v>
      </c>
      <c r="H143" s="13">
        <f>F143-BO143</f>
        <v>91.360000000000014</v>
      </c>
      <c r="I143" s="12">
        <f ca="1">OFFSET(INDIRECT(ADDRESS(1,MATCH($I$2,$A$1:$BN$1,0))),ROW()-1,0)</f>
        <v>782.72</v>
      </c>
      <c r="J143" s="37">
        <v>782.72</v>
      </c>
      <c r="K143" s="37">
        <v>0</v>
      </c>
      <c r="L143" s="37">
        <v>0</v>
      </c>
      <c r="M143" s="37">
        <v>0</v>
      </c>
      <c r="N143" s="37">
        <v>0</v>
      </c>
      <c r="O143" s="37">
        <v>0</v>
      </c>
      <c r="P143" s="37">
        <v>0</v>
      </c>
      <c r="Q143" s="37">
        <v>0</v>
      </c>
      <c r="R143" s="37">
        <v>0</v>
      </c>
      <c r="S143" s="37">
        <v>0</v>
      </c>
      <c r="T143" s="37">
        <v>0</v>
      </c>
      <c r="U143" s="37">
        <v>0</v>
      </c>
      <c r="V143" s="37">
        <v>300</v>
      </c>
      <c r="W143" s="37">
        <v>0</v>
      </c>
      <c r="X143" s="37">
        <v>0</v>
      </c>
      <c r="Y143" s="37">
        <v>0</v>
      </c>
      <c r="Z143" s="37">
        <v>0</v>
      </c>
      <c r="AA143" s="37">
        <v>0</v>
      </c>
      <c r="AB143" s="37">
        <v>0</v>
      </c>
      <c r="AC143" s="37">
        <v>0</v>
      </c>
      <c r="AD143" s="37">
        <v>0</v>
      </c>
      <c r="AE143" s="37">
        <v>0</v>
      </c>
      <c r="AF143" s="37">
        <v>0</v>
      </c>
      <c r="AG143" s="37">
        <v>0</v>
      </c>
      <c r="AH143" s="37">
        <v>0</v>
      </c>
      <c r="AI143" s="37">
        <v>0</v>
      </c>
      <c r="AJ143" s="37">
        <v>0</v>
      </c>
      <c r="AK143" s="37">
        <v>0</v>
      </c>
      <c r="AL143" s="37">
        <v>0</v>
      </c>
      <c r="AM143" s="37">
        <v>0</v>
      </c>
      <c r="AN143" s="37">
        <v>0</v>
      </c>
      <c r="AO143" s="37">
        <v>0</v>
      </c>
      <c r="AP143" s="37">
        <v>0</v>
      </c>
      <c r="AQ143" s="37">
        <v>0</v>
      </c>
      <c r="AR143" s="37">
        <v>0</v>
      </c>
      <c r="AS143" s="37">
        <v>0</v>
      </c>
      <c r="AT143" s="37">
        <v>0</v>
      </c>
      <c r="AU143" s="37">
        <v>0</v>
      </c>
      <c r="AV143" s="37">
        <v>0</v>
      </c>
      <c r="AW143" s="37">
        <v>0</v>
      </c>
      <c r="AX143" s="37">
        <v>0</v>
      </c>
      <c r="AY143" s="35">
        <v>0</v>
      </c>
      <c r="AZ143" s="35">
        <v>0</v>
      </c>
      <c r="BA143" s="35">
        <v>0</v>
      </c>
      <c r="BB143" s="35">
        <v>0</v>
      </c>
      <c r="BC143" s="35">
        <v>0</v>
      </c>
      <c r="BD143" s="35">
        <v>0</v>
      </c>
      <c r="BE143" s="35">
        <v>0</v>
      </c>
      <c r="BF143" s="35">
        <v>0</v>
      </c>
      <c r="BG143" s="35">
        <v>0</v>
      </c>
      <c r="BH143" s="35">
        <v>0</v>
      </c>
      <c r="BI143" s="35">
        <v>0</v>
      </c>
      <c r="BJ143" s="35">
        <v>0</v>
      </c>
      <c r="BK143" s="35">
        <v>0</v>
      </c>
      <c r="BL143" s="35">
        <v>0</v>
      </c>
      <c r="BM143" s="35">
        <v>0</v>
      </c>
      <c r="BN143" s="35">
        <v>0</v>
      </c>
      <c r="BO143" s="7">
        <f>SUM(K143:BN143)</f>
        <v>300</v>
      </c>
    </row>
    <row r="144" spans="1:67" x14ac:dyDescent="0.2">
      <c r="A144" s="15" t="s">
        <v>247</v>
      </c>
      <c r="B144" s="14" t="s">
        <v>59</v>
      </c>
      <c r="C144" s="14" t="s">
        <v>220</v>
      </c>
      <c r="D144" s="13">
        <v>100774.08</v>
      </c>
      <c r="E144" s="13">
        <f>ROUND(SUM($D144*1%),2)</f>
        <v>1007.74</v>
      </c>
      <c r="F144" s="13">
        <f>ROUND(SUM($D144*0.5%),2)</f>
        <v>503.87</v>
      </c>
      <c r="G144" s="13">
        <f>E144-J144</f>
        <v>503.87</v>
      </c>
      <c r="H144" s="13">
        <f>F144-BO144</f>
        <v>203.87</v>
      </c>
      <c r="I144" s="12">
        <f ca="1">OFFSET(INDIRECT(ADDRESS(1,MATCH($I$2,$A$1:$BN$1,0))),ROW()-1,0)</f>
        <v>503.87</v>
      </c>
      <c r="J144" s="37">
        <v>503.87</v>
      </c>
      <c r="K144" s="37">
        <v>0</v>
      </c>
      <c r="L144" s="37">
        <v>0</v>
      </c>
      <c r="M144" s="37">
        <v>0</v>
      </c>
      <c r="N144" s="37">
        <v>0</v>
      </c>
      <c r="O144" s="37">
        <v>0</v>
      </c>
      <c r="P144" s="37">
        <v>0</v>
      </c>
      <c r="Q144" s="37">
        <v>0</v>
      </c>
      <c r="R144" s="37">
        <v>0</v>
      </c>
      <c r="S144" s="37">
        <v>0</v>
      </c>
      <c r="T144" s="37">
        <v>0</v>
      </c>
      <c r="U144" s="37">
        <v>0</v>
      </c>
      <c r="V144" s="37">
        <v>300</v>
      </c>
      <c r="W144" s="37">
        <v>0</v>
      </c>
      <c r="X144" s="37">
        <v>0</v>
      </c>
      <c r="Y144" s="37">
        <v>0</v>
      </c>
      <c r="Z144" s="37">
        <v>0</v>
      </c>
      <c r="AA144" s="37">
        <v>0</v>
      </c>
      <c r="AB144" s="37">
        <v>0</v>
      </c>
      <c r="AC144" s="37">
        <v>0</v>
      </c>
      <c r="AD144" s="37">
        <v>0</v>
      </c>
      <c r="AE144" s="37">
        <v>0</v>
      </c>
      <c r="AF144" s="37">
        <v>0</v>
      </c>
      <c r="AG144" s="37">
        <v>0</v>
      </c>
      <c r="AH144" s="37">
        <v>0</v>
      </c>
      <c r="AI144" s="37">
        <v>0</v>
      </c>
      <c r="AJ144" s="37">
        <v>0</v>
      </c>
      <c r="AK144" s="37">
        <v>0</v>
      </c>
      <c r="AL144" s="37">
        <v>0</v>
      </c>
      <c r="AM144" s="37">
        <v>0</v>
      </c>
      <c r="AN144" s="37">
        <v>0</v>
      </c>
      <c r="AO144" s="37">
        <v>0</v>
      </c>
      <c r="AP144" s="37">
        <v>0</v>
      </c>
      <c r="AQ144" s="37">
        <v>0</v>
      </c>
      <c r="AR144" s="37">
        <v>0</v>
      </c>
      <c r="AS144" s="37">
        <v>0</v>
      </c>
      <c r="AT144" s="37">
        <v>0</v>
      </c>
      <c r="AU144" s="37">
        <v>0</v>
      </c>
      <c r="AV144" s="37">
        <v>0</v>
      </c>
      <c r="AW144" s="37">
        <v>0</v>
      </c>
      <c r="AX144" s="37">
        <v>0</v>
      </c>
      <c r="AY144" s="35">
        <v>0</v>
      </c>
      <c r="AZ144" s="35">
        <v>0</v>
      </c>
      <c r="BA144" s="35">
        <v>0</v>
      </c>
      <c r="BB144" s="35">
        <v>0</v>
      </c>
      <c r="BC144" s="35">
        <v>0</v>
      </c>
      <c r="BD144" s="35">
        <v>0</v>
      </c>
      <c r="BE144" s="35">
        <v>0</v>
      </c>
      <c r="BF144" s="35">
        <v>0</v>
      </c>
      <c r="BG144" s="35">
        <v>0</v>
      </c>
      <c r="BH144" s="35">
        <v>0</v>
      </c>
      <c r="BI144" s="35">
        <v>0</v>
      </c>
      <c r="BJ144" s="35">
        <v>0</v>
      </c>
      <c r="BK144" s="35">
        <v>0</v>
      </c>
      <c r="BL144" s="35">
        <v>0</v>
      </c>
      <c r="BM144" s="35">
        <v>0</v>
      </c>
      <c r="BN144" s="35">
        <v>0</v>
      </c>
      <c r="BO144" s="7">
        <f>SUM(K144:BN144)</f>
        <v>300</v>
      </c>
    </row>
    <row r="145" spans="1:67" x14ac:dyDescent="0.2">
      <c r="A145" s="15" t="s">
        <v>246</v>
      </c>
      <c r="B145" s="14" t="s">
        <v>245</v>
      </c>
      <c r="C145" s="14" t="s">
        <v>220</v>
      </c>
      <c r="D145" s="13">
        <v>93465.81</v>
      </c>
      <c r="E145" s="13">
        <f>ROUND(SUM($D145*1%),2)</f>
        <v>934.66</v>
      </c>
      <c r="F145" s="13">
        <f>ROUND(SUM($D145*0.5%),2)</f>
        <v>467.33</v>
      </c>
      <c r="G145" s="13">
        <f>E145-J145</f>
        <v>0</v>
      </c>
      <c r="H145" s="13">
        <f>F145-BO145</f>
        <v>167.32999999999998</v>
      </c>
      <c r="I145" s="12">
        <f ca="1">OFFSET(INDIRECT(ADDRESS(1,MATCH($I$2,$A$1:$BN$1,0))),ROW()-1,0)</f>
        <v>934.66</v>
      </c>
      <c r="J145" s="37">
        <v>934.66</v>
      </c>
      <c r="K145" s="37">
        <v>0</v>
      </c>
      <c r="L145" s="37">
        <v>0</v>
      </c>
      <c r="M145" s="37">
        <v>0</v>
      </c>
      <c r="N145" s="37">
        <v>0</v>
      </c>
      <c r="O145" s="37">
        <v>0</v>
      </c>
      <c r="P145" s="37">
        <v>0</v>
      </c>
      <c r="Q145" s="37">
        <v>0</v>
      </c>
      <c r="R145" s="37">
        <v>0</v>
      </c>
      <c r="S145" s="37">
        <v>0</v>
      </c>
      <c r="T145" s="37">
        <v>0</v>
      </c>
      <c r="U145" s="37">
        <v>0</v>
      </c>
      <c r="V145" s="37">
        <v>300</v>
      </c>
      <c r="W145" s="37">
        <v>0</v>
      </c>
      <c r="X145" s="37">
        <v>0</v>
      </c>
      <c r="Y145" s="37">
        <v>0</v>
      </c>
      <c r="Z145" s="37">
        <v>0</v>
      </c>
      <c r="AA145" s="37">
        <v>0</v>
      </c>
      <c r="AB145" s="37">
        <v>0</v>
      </c>
      <c r="AC145" s="37">
        <v>0</v>
      </c>
      <c r="AD145" s="37">
        <v>0</v>
      </c>
      <c r="AE145" s="37">
        <v>0</v>
      </c>
      <c r="AF145" s="37">
        <v>0</v>
      </c>
      <c r="AG145" s="37">
        <v>0</v>
      </c>
      <c r="AH145" s="37">
        <v>0</v>
      </c>
      <c r="AI145" s="37">
        <v>0</v>
      </c>
      <c r="AJ145" s="37">
        <v>0</v>
      </c>
      <c r="AK145" s="37">
        <v>0</v>
      </c>
      <c r="AL145" s="37">
        <v>0</v>
      </c>
      <c r="AM145" s="37">
        <v>0</v>
      </c>
      <c r="AN145" s="37">
        <v>0</v>
      </c>
      <c r="AO145" s="37">
        <v>0</v>
      </c>
      <c r="AP145" s="37">
        <v>0</v>
      </c>
      <c r="AQ145" s="37">
        <v>0</v>
      </c>
      <c r="AR145" s="37">
        <v>0</v>
      </c>
      <c r="AS145" s="37">
        <v>0</v>
      </c>
      <c r="AT145" s="37">
        <v>0</v>
      </c>
      <c r="AU145" s="37">
        <v>0</v>
      </c>
      <c r="AV145" s="37">
        <v>0</v>
      </c>
      <c r="AW145" s="37">
        <v>0</v>
      </c>
      <c r="AX145" s="37">
        <v>0</v>
      </c>
      <c r="AY145" s="35">
        <v>0</v>
      </c>
      <c r="AZ145" s="35">
        <v>0</v>
      </c>
      <c r="BA145" s="35">
        <v>0</v>
      </c>
      <c r="BB145" s="35">
        <v>0</v>
      </c>
      <c r="BC145" s="35">
        <v>0</v>
      </c>
      <c r="BD145" s="35">
        <v>0</v>
      </c>
      <c r="BE145" s="35">
        <v>0</v>
      </c>
      <c r="BF145" s="35">
        <v>0</v>
      </c>
      <c r="BG145" s="35">
        <v>0</v>
      </c>
      <c r="BH145" s="35">
        <v>0</v>
      </c>
      <c r="BI145" s="35">
        <v>0</v>
      </c>
      <c r="BJ145" s="35">
        <v>0</v>
      </c>
      <c r="BK145" s="35">
        <v>0</v>
      </c>
      <c r="BL145" s="35">
        <v>0</v>
      </c>
      <c r="BM145" s="35">
        <v>0</v>
      </c>
      <c r="BN145" s="35">
        <v>0</v>
      </c>
      <c r="BO145" s="7">
        <f>SUM(K145:BN145)</f>
        <v>300</v>
      </c>
    </row>
    <row r="146" spans="1:67" x14ac:dyDescent="0.2">
      <c r="A146" s="15" t="s">
        <v>244</v>
      </c>
      <c r="B146" s="14" t="s">
        <v>243</v>
      </c>
      <c r="C146" s="14" t="s">
        <v>220</v>
      </c>
      <c r="D146" s="13">
        <v>71908</v>
      </c>
      <c r="E146" s="13">
        <f>ROUND(SUM($D146*1%),2)</f>
        <v>719.08</v>
      </c>
      <c r="F146" s="13">
        <f>ROUND(SUM($D146*0.5%),2)</f>
        <v>359.54</v>
      </c>
      <c r="G146" s="13">
        <f>E146-J146</f>
        <v>0</v>
      </c>
      <c r="H146" s="13">
        <f>F146-BO146</f>
        <v>26.060000000000002</v>
      </c>
      <c r="I146" s="12">
        <f ca="1">OFFSET(INDIRECT(ADDRESS(1,MATCH($I$2,$A$1:$BN$1,0))),ROW()-1,0)</f>
        <v>719.08</v>
      </c>
      <c r="J146" s="37">
        <v>719.08</v>
      </c>
      <c r="K146" s="37">
        <v>0</v>
      </c>
      <c r="L146" s="37">
        <v>0</v>
      </c>
      <c r="M146" s="37">
        <v>0</v>
      </c>
      <c r="N146" s="37">
        <v>0</v>
      </c>
      <c r="O146" s="37">
        <v>0</v>
      </c>
      <c r="P146" s="37">
        <v>0</v>
      </c>
      <c r="Q146" s="37">
        <v>0</v>
      </c>
      <c r="R146" s="37">
        <v>0</v>
      </c>
      <c r="S146" s="37">
        <v>0</v>
      </c>
      <c r="T146" s="37">
        <v>0</v>
      </c>
      <c r="U146" s="37">
        <v>100</v>
      </c>
      <c r="V146" s="37">
        <v>233.48</v>
      </c>
      <c r="W146" s="37">
        <v>0</v>
      </c>
      <c r="X146" s="37">
        <v>0</v>
      </c>
      <c r="Y146" s="37">
        <v>0</v>
      </c>
      <c r="Z146" s="37">
        <v>0</v>
      </c>
      <c r="AA146" s="37">
        <v>0</v>
      </c>
      <c r="AB146" s="37">
        <v>0</v>
      </c>
      <c r="AC146" s="37">
        <v>0</v>
      </c>
      <c r="AD146" s="37">
        <v>0</v>
      </c>
      <c r="AE146" s="37">
        <v>0</v>
      </c>
      <c r="AF146" s="37">
        <v>0</v>
      </c>
      <c r="AG146" s="37">
        <v>0</v>
      </c>
      <c r="AH146" s="37">
        <v>0</v>
      </c>
      <c r="AI146" s="37">
        <v>0</v>
      </c>
      <c r="AJ146" s="37">
        <v>0</v>
      </c>
      <c r="AK146" s="37">
        <v>0</v>
      </c>
      <c r="AL146" s="37">
        <v>0</v>
      </c>
      <c r="AM146" s="37">
        <v>0</v>
      </c>
      <c r="AN146" s="37">
        <v>0</v>
      </c>
      <c r="AO146" s="37">
        <v>0</v>
      </c>
      <c r="AP146" s="37">
        <v>0</v>
      </c>
      <c r="AQ146" s="37">
        <v>0</v>
      </c>
      <c r="AR146" s="37">
        <v>0</v>
      </c>
      <c r="AS146" s="37">
        <v>0</v>
      </c>
      <c r="AT146" s="37">
        <v>0</v>
      </c>
      <c r="AU146" s="37">
        <v>0</v>
      </c>
      <c r="AV146" s="37">
        <v>0</v>
      </c>
      <c r="AW146" s="37">
        <v>0</v>
      </c>
      <c r="AX146" s="37">
        <v>0</v>
      </c>
      <c r="AY146" s="35">
        <v>0</v>
      </c>
      <c r="AZ146" s="35">
        <v>0</v>
      </c>
      <c r="BA146" s="35">
        <v>0</v>
      </c>
      <c r="BB146" s="35">
        <v>0</v>
      </c>
      <c r="BC146" s="35">
        <v>0</v>
      </c>
      <c r="BD146" s="35">
        <v>0</v>
      </c>
      <c r="BE146" s="35">
        <v>0</v>
      </c>
      <c r="BF146" s="35">
        <v>0</v>
      </c>
      <c r="BG146" s="35">
        <v>0</v>
      </c>
      <c r="BH146" s="35">
        <v>0</v>
      </c>
      <c r="BI146" s="35">
        <v>0</v>
      </c>
      <c r="BJ146" s="35">
        <v>0</v>
      </c>
      <c r="BK146" s="35">
        <v>0</v>
      </c>
      <c r="BL146" s="35">
        <v>0</v>
      </c>
      <c r="BM146" s="35">
        <v>0</v>
      </c>
      <c r="BN146" s="35">
        <v>0</v>
      </c>
      <c r="BO146" s="7">
        <f>SUM(K146:BN146)</f>
        <v>333.48</v>
      </c>
    </row>
    <row r="147" spans="1:67" x14ac:dyDescent="0.2">
      <c r="A147" s="15" t="s">
        <v>242</v>
      </c>
      <c r="B147" s="14" t="s">
        <v>241</v>
      </c>
      <c r="C147" s="14" t="s">
        <v>220</v>
      </c>
      <c r="D147" s="13">
        <v>136187.01</v>
      </c>
      <c r="E147" s="13">
        <f>ROUND(SUM($D147*1%),2)</f>
        <v>1361.87</v>
      </c>
      <c r="F147" s="13">
        <f>ROUND(SUM($D147*0.5%),2)</f>
        <v>680.94</v>
      </c>
      <c r="G147" s="13">
        <f>E147-J147</f>
        <v>0</v>
      </c>
      <c r="H147" s="13">
        <f>F147-BO147</f>
        <v>280.94000000000005</v>
      </c>
      <c r="I147" s="12">
        <f ca="1">OFFSET(INDIRECT(ADDRESS(1,MATCH($I$2,$A$1:$BN$1,0))),ROW()-1,0)</f>
        <v>1361.87</v>
      </c>
      <c r="J147" s="37">
        <v>1361.87</v>
      </c>
      <c r="K147" s="37">
        <v>0</v>
      </c>
      <c r="L147" s="37">
        <v>0</v>
      </c>
      <c r="M147" s="37">
        <v>0</v>
      </c>
      <c r="N147" s="37">
        <v>0</v>
      </c>
      <c r="O147" s="37">
        <v>0</v>
      </c>
      <c r="P147" s="37">
        <v>0</v>
      </c>
      <c r="Q147" s="37">
        <v>0</v>
      </c>
      <c r="R147" s="37">
        <v>0</v>
      </c>
      <c r="S147" s="37">
        <v>0</v>
      </c>
      <c r="T147" s="37">
        <v>0</v>
      </c>
      <c r="U147" s="37">
        <v>100</v>
      </c>
      <c r="V147" s="37">
        <v>300</v>
      </c>
      <c r="W147" s="37">
        <v>0</v>
      </c>
      <c r="X147" s="37">
        <v>0</v>
      </c>
      <c r="Y147" s="37">
        <v>0</v>
      </c>
      <c r="Z147" s="37">
        <v>0</v>
      </c>
      <c r="AA147" s="37">
        <v>0</v>
      </c>
      <c r="AB147" s="37">
        <v>0</v>
      </c>
      <c r="AC147" s="37">
        <v>0</v>
      </c>
      <c r="AD147" s="37">
        <v>0</v>
      </c>
      <c r="AE147" s="37">
        <v>0</v>
      </c>
      <c r="AF147" s="37">
        <v>0</v>
      </c>
      <c r="AG147" s="37">
        <v>0</v>
      </c>
      <c r="AH147" s="37">
        <v>0</v>
      </c>
      <c r="AI147" s="37">
        <v>0</v>
      </c>
      <c r="AJ147" s="37">
        <v>0</v>
      </c>
      <c r="AK147" s="37">
        <v>0</v>
      </c>
      <c r="AL147" s="37">
        <v>0</v>
      </c>
      <c r="AM147" s="37">
        <v>0</v>
      </c>
      <c r="AN147" s="37">
        <v>0</v>
      </c>
      <c r="AO147" s="37">
        <v>0</v>
      </c>
      <c r="AP147" s="37">
        <v>0</v>
      </c>
      <c r="AQ147" s="37">
        <v>0</v>
      </c>
      <c r="AR147" s="37">
        <v>0</v>
      </c>
      <c r="AS147" s="37">
        <v>0</v>
      </c>
      <c r="AT147" s="37">
        <v>0</v>
      </c>
      <c r="AU147" s="37">
        <v>0</v>
      </c>
      <c r="AV147" s="37">
        <v>0</v>
      </c>
      <c r="AW147" s="37">
        <v>0</v>
      </c>
      <c r="AX147" s="37">
        <v>0</v>
      </c>
      <c r="AY147" s="35">
        <v>0</v>
      </c>
      <c r="AZ147" s="35">
        <v>0</v>
      </c>
      <c r="BA147" s="35">
        <v>0</v>
      </c>
      <c r="BB147" s="35">
        <v>0</v>
      </c>
      <c r="BC147" s="35">
        <v>0</v>
      </c>
      <c r="BD147" s="35">
        <v>0</v>
      </c>
      <c r="BE147" s="35">
        <v>0</v>
      </c>
      <c r="BF147" s="35">
        <v>0</v>
      </c>
      <c r="BG147" s="35">
        <v>0</v>
      </c>
      <c r="BH147" s="35">
        <v>0</v>
      </c>
      <c r="BI147" s="35">
        <v>0</v>
      </c>
      <c r="BJ147" s="35">
        <v>0</v>
      </c>
      <c r="BK147" s="35">
        <v>0</v>
      </c>
      <c r="BL147" s="35">
        <v>0</v>
      </c>
      <c r="BM147" s="35">
        <v>0</v>
      </c>
      <c r="BN147" s="35">
        <v>0</v>
      </c>
      <c r="BO147" s="7">
        <f>SUM(K147:BN147)</f>
        <v>400</v>
      </c>
    </row>
    <row r="148" spans="1:67" x14ac:dyDescent="0.2">
      <c r="A148" s="15" t="s">
        <v>240</v>
      </c>
      <c r="B148" s="14" t="s">
        <v>239</v>
      </c>
      <c r="C148" s="14" t="s">
        <v>220</v>
      </c>
      <c r="D148" s="13">
        <v>59782.879999999997</v>
      </c>
      <c r="E148" s="13">
        <f>ROUND(SUM($D148*1%),2)</f>
        <v>597.83000000000004</v>
      </c>
      <c r="F148" s="13">
        <f>ROUND(SUM($D148*0.5%),2)</f>
        <v>298.91000000000003</v>
      </c>
      <c r="G148" s="13">
        <f>E148-J148</f>
        <v>497.83000000000004</v>
      </c>
      <c r="H148" s="13">
        <f>F148-BO148</f>
        <v>58.910000000000025</v>
      </c>
      <c r="I148" s="12">
        <f ca="1">OFFSET(INDIRECT(ADDRESS(1,MATCH($I$2,$A$1:$BN$1,0))),ROW()-1,0)</f>
        <v>100</v>
      </c>
      <c r="J148" s="37">
        <v>100</v>
      </c>
      <c r="K148" s="37">
        <v>0</v>
      </c>
      <c r="L148" s="37">
        <v>0</v>
      </c>
      <c r="M148" s="37">
        <v>0</v>
      </c>
      <c r="N148" s="37">
        <v>0</v>
      </c>
      <c r="O148" s="37">
        <v>0</v>
      </c>
      <c r="P148" s="37">
        <v>0</v>
      </c>
      <c r="Q148" s="37">
        <v>0</v>
      </c>
      <c r="R148" s="37">
        <v>0</v>
      </c>
      <c r="S148" s="37">
        <v>0</v>
      </c>
      <c r="T148" s="37">
        <v>0</v>
      </c>
      <c r="U148" s="37">
        <v>0</v>
      </c>
      <c r="V148" s="37">
        <v>240</v>
      </c>
      <c r="W148" s="37">
        <v>0</v>
      </c>
      <c r="X148" s="37">
        <v>0</v>
      </c>
      <c r="Y148" s="37">
        <v>0</v>
      </c>
      <c r="Z148" s="37">
        <v>0</v>
      </c>
      <c r="AA148" s="37">
        <v>0</v>
      </c>
      <c r="AB148" s="37">
        <v>0</v>
      </c>
      <c r="AC148" s="37">
        <v>0</v>
      </c>
      <c r="AD148" s="37">
        <v>0</v>
      </c>
      <c r="AE148" s="37">
        <v>0</v>
      </c>
      <c r="AF148" s="37">
        <v>0</v>
      </c>
      <c r="AG148" s="37">
        <v>0</v>
      </c>
      <c r="AH148" s="37">
        <v>0</v>
      </c>
      <c r="AI148" s="37">
        <v>0</v>
      </c>
      <c r="AJ148" s="37">
        <v>0</v>
      </c>
      <c r="AK148" s="37">
        <v>0</v>
      </c>
      <c r="AL148" s="37">
        <v>0</v>
      </c>
      <c r="AM148" s="37">
        <v>0</v>
      </c>
      <c r="AN148" s="37">
        <v>0</v>
      </c>
      <c r="AO148" s="37">
        <v>0</v>
      </c>
      <c r="AP148" s="37">
        <v>0</v>
      </c>
      <c r="AQ148" s="37">
        <v>0</v>
      </c>
      <c r="AR148" s="37">
        <v>0</v>
      </c>
      <c r="AS148" s="37">
        <v>0</v>
      </c>
      <c r="AT148" s="37">
        <v>0</v>
      </c>
      <c r="AU148" s="37">
        <v>0</v>
      </c>
      <c r="AV148" s="37">
        <v>0</v>
      </c>
      <c r="AW148" s="37">
        <v>0</v>
      </c>
      <c r="AX148" s="37">
        <v>0</v>
      </c>
      <c r="AY148" s="35">
        <v>0</v>
      </c>
      <c r="AZ148" s="35">
        <v>0</v>
      </c>
      <c r="BA148" s="35">
        <v>0</v>
      </c>
      <c r="BB148" s="35">
        <v>0</v>
      </c>
      <c r="BC148" s="35">
        <v>0</v>
      </c>
      <c r="BD148" s="35">
        <v>0</v>
      </c>
      <c r="BE148" s="35">
        <v>0</v>
      </c>
      <c r="BF148" s="35">
        <v>0</v>
      </c>
      <c r="BG148" s="35">
        <v>0</v>
      </c>
      <c r="BH148" s="35">
        <v>0</v>
      </c>
      <c r="BI148" s="35">
        <v>0</v>
      </c>
      <c r="BJ148" s="35">
        <v>0</v>
      </c>
      <c r="BK148" s="35">
        <v>0</v>
      </c>
      <c r="BL148" s="35">
        <v>0</v>
      </c>
      <c r="BM148" s="35">
        <v>0</v>
      </c>
      <c r="BN148" s="35">
        <v>0</v>
      </c>
      <c r="BO148" s="7">
        <f>SUM(K148:BN148)</f>
        <v>240</v>
      </c>
    </row>
    <row r="149" spans="1:67" x14ac:dyDescent="0.2">
      <c r="A149" s="15" t="s">
        <v>238</v>
      </c>
      <c r="B149" s="14" t="s">
        <v>237</v>
      </c>
      <c r="C149" s="14" t="s">
        <v>220</v>
      </c>
      <c r="D149" s="13">
        <v>66174.559999999998</v>
      </c>
      <c r="E149" s="13">
        <f>ROUND(SUM($D149*1%),2)</f>
        <v>661.75</v>
      </c>
      <c r="F149" s="13">
        <f>ROUND(SUM($D149*0.5%),2)</f>
        <v>330.87</v>
      </c>
      <c r="G149" s="13">
        <f>E149-J149</f>
        <v>0</v>
      </c>
      <c r="H149" s="13">
        <f>F149-BO149</f>
        <v>230.87</v>
      </c>
      <c r="I149" s="12">
        <f ca="1">OFFSET(INDIRECT(ADDRESS(1,MATCH($I$2,$A$1:$BN$1,0))),ROW()-1,0)</f>
        <v>661.75</v>
      </c>
      <c r="J149" s="37">
        <v>661.75</v>
      </c>
      <c r="K149" s="37">
        <v>0</v>
      </c>
      <c r="L149" s="37">
        <v>0</v>
      </c>
      <c r="M149" s="37">
        <v>0</v>
      </c>
      <c r="N149" s="37">
        <v>0</v>
      </c>
      <c r="O149" s="37">
        <v>0</v>
      </c>
      <c r="P149" s="37">
        <v>0</v>
      </c>
      <c r="Q149" s="37">
        <v>0</v>
      </c>
      <c r="R149" s="37">
        <v>0</v>
      </c>
      <c r="S149" s="37">
        <v>0</v>
      </c>
      <c r="T149" s="37">
        <v>0</v>
      </c>
      <c r="U149" s="37">
        <v>100</v>
      </c>
      <c r="V149" s="37">
        <v>0</v>
      </c>
      <c r="W149" s="37">
        <v>0</v>
      </c>
      <c r="X149" s="37">
        <v>0</v>
      </c>
      <c r="Y149" s="37">
        <v>0</v>
      </c>
      <c r="Z149" s="37">
        <v>0</v>
      </c>
      <c r="AA149" s="37">
        <v>0</v>
      </c>
      <c r="AB149" s="37">
        <v>0</v>
      </c>
      <c r="AC149" s="37">
        <v>0</v>
      </c>
      <c r="AD149" s="37">
        <v>0</v>
      </c>
      <c r="AE149" s="37">
        <v>0</v>
      </c>
      <c r="AF149" s="37">
        <v>0</v>
      </c>
      <c r="AG149" s="37">
        <v>0</v>
      </c>
      <c r="AH149" s="37">
        <v>0</v>
      </c>
      <c r="AI149" s="37">
        <v>0</v>
      </c>
      <c r="AJ149" s="37">
        <v>0</v>
      </c>
      <c r="AK149" s="37">
        <v>0</v>
      </c>
      <c r="AL149" s="37">
        <v>0</v>
      </c>
      <c r="AM149" s="37">
        <v>0</v>
      </c>
      <c r="AN149" s="37">
        <v>0</v>
      </c>
      <c r="AO149" s="37">
        <v>0</v>
      </c>
      <c r="AP149" s="37">
        <v>0</v>
      </c>
      <c r="AQ149" s="37">
        <v>0</v>
      </c>
      <c r="AR149" s="37">
        <v>0</v>
      </c>
      <c r="AS149" s="37">
        <v>0</v>
      </c>
      <c r="AT149" s="37">
        <v>0</v>
      </c>
      <c r="AU149" s="37">
        <v>0</v>
      </c>
      <c r="AV149" s="37">
        <v>0</v>
      </c>
      <c r="AW149" s="37">
        <v>0</v>
      </c>
      <c r="AX149" s="37">
        <v>0</v>
      </c>
      <c r="AY149" s="35">
        <v>0</v>
      </c>
      <c r="AZ149" s="35">
        <v>0</v>
      </c>
      <c r="BA149" s="35">
        <v>0</v>
      </c>
      <c r="BB149" s="35">
        <v>0</v>
      </c>
      <c r="BC149" s="35">
        <v>0</v>
      </c>
      <c r="BD149" s="35">
        <v>0</v>
      </c>
      <c r="BE149" s="35">
        <v>0</v>
      </c>
      <c r="BF149" s="35">
        <v>0</v>
      </c>
      <c r="BG149" s="35">
        <v>0</v>
      </c>
      <c r="BH149" s="35">
        <v>0</v>
      </c>
      <c r="BI149" s="35">
        <v>0</v>
      </c>
      <c r="BJ149" s="35">
        <v>0</v>
      </c>
      <c r="BK149" s="35">
        <v>0</v>
      </c>
      <c r="BL149" s="35">
        <v>0</v>
      </c>
      <c r="BM149" s="35">
        <v>0</v>
      </c>
      <c r="BN149" s="35">
        <v>0</v>
      </c>
      <c r="BO149" s="7">
        <f>SUM(K149:BN149)</f>
        <v>100</v>
      </c>
    </row>
    <row r="150" spans="1:67" x14ac:dyDescent="0.2">
      <c r="A150" s="15" t="s">
        <v>236</v>
      </c>
      <c r="B150" s="14" t="s">
        <v>235</v>
      </c>
      <c r="C150" s="14" t="s">
        <v>220</v>
      </c>
      <c r="D150" s="13">
        <v>51994.65</v>
      </c>
      <c r="E150" s="13">
        <f>ROUND(SUM($D150*1%),2)</f>
        <v>519.95000000000005</v>
      </c>
      <c r="F150" s="13">
        <f>ROUND(SUM($D150*0.5%),2)</f>
        <v>259.97000000000003</v>
      </c>
      <c r="G150" s="13">
        <f>E150-J150</f>
        <v>419.95000000000005</v>
      </c>
      <c r="H150" s="13">
        <f>F150-BO150</f>
        <v>159.97000000000003</v>
      </c>
      <c r="I150" s="12">
        <f ca="1">OFFSET(INDIRECT(ADDRESS(1,MATCH($I$2,$A$1:$BN$1,0))),ROW()-1,0)</f>
        <v>100</v>
      </c>
      <c r="J150" s="37">
        <v>100</v>
      </c>
      <c r="K150" s="37">
        <v>0</v>
      </c>
      <c r="L150" s="37">
        <v>0</v>
      </c>
      <c r="M150" s="37">
        <v>0</v>
      </c>
      <c r="N150" s="37">
        <v>0</v>
      </c>
      <c r="O150" s="37">
        <v>0</v>
      </c>
      <c r="P150" s="37">
        <v>0</v>
      </c>
      <c r="Q150" s="37">
        <v>0</v>
      </c>
      <c r="R150" s="37">
        <v>0</v>
      </c>
      <c r="S150" s="37">
        <v>0</v>
      </c>
      <c r="T150" s="37">
        <v>0</v>
      </c>
      <c r="U150" s="37">
        <v>100</v>
      </c>
      <c r="V150" s="37">
        <v>0</v>
      </c>
      <c r="W150" s="37">
        <v>0</v>
      </c>
      <c r="X150" s="37">
        <v>0</v>
      </c>
      <c r="Y150" s="37">
        <v>0</v>
      </c>
      <c r="Z150" s="37">
        <v>0</v>
      </c>
      <c r="AA150" s="37">
        <v>0</v>
      </c>
      <c r="AB150" s="37">
        <v>0</v>
      </c>
      <c r="AC150" s="37">
        <v>0</v>
      </c>
      <c r="AD150" s="37">
        <v>0</v>
      </c>
      <c r="AE150" s="37">
        <v>0</v>
      </c>
      <c r="AF150" s="37">
        <v>0</v>
      </c>
      <c r="AG150" s="37">
        <v>0</v>
      </c>
      <c r="AH150" s="37">
        <v>0</v>
      </c>
      <c r="AI150" s="37">
        <v>0</v>
      </c>
      <c r="AJ150" s="37">
        <v>0</v>
      </c>
      <c r="AK150" s="37">
        <v>0</v>
      </c>
      <c r="AL150" s="37">
        <v>0</v>
      </c>
      <c r="AM150" s="37">
        <v>0</v>
      </c>
      <c r="AN150" s="37">
        <v>0</v>
      </c>
      <c r="AO150" s="37">
        <v>0</v>
      </c>
      <c r="AP150" s="37">
        <v>0</v>
      </c>
      <c r="AQ150" s="37">
        <v>0</v>
      </c>
      <c r="AR150" s="37">
        <v>0</v>
      </c>
      <c r="AS150" s="37">
        <v>0</v>
      </c>
      <c r="AT150" s="37">
        <v>0</v>
      </c>
      <c r="AU150" s="37">
        <v>0</v>
      </c>
      <c r="AV150" s="37">
        <v>0</v>
      </c>
      <c r="AW150" s="37">
        <v>0</v>
      </c>
      <c r="AX150" s="37">
        <v>0</v>
      </c>
      <c r="AY150" s="35">
        <v>0</v>
      </c>
      <c r="AZ150" s="35">
        <v>0</v>
      </c>
      <c r="BA150" s="35">
        <v>0</v>
      </c>
      <c r="BB150" s="35">
        <v>0</v>
      </c>
      <c r="BC150" s="35">
        <v>0</v>
      </c>
      <c r="BD150" s="35">
        <v>0</v>
      </c>
      <c r="BE150" s="35">
        <v>0</v>
      </c>
      <c r="BF150" s="35">
        <v>0</v>
      </c>
      <c r="BG150" s="35">
        <v>0</v>
      </c>
      <c r="BH150" s="35">
        <v>0</v>
      </c>
      <c r="BI150" s="35">
        <v>0</v>
      </c>
      <c r="BJ150" s="35">
        <v>0</v>
      </c>
      <c r="BK150" s="35">
        <v>0</v>
      </c>
      <c r="BL150" s="35">
        <v>0</v>
      </c>
      <c r="BM150" s="35">
        <v>0</v>
      </c>
      <c r="BN150" s="35">
        <v>0</v>
      </c>
      <c r="BO150" s="7">
        <f>SUM(K150:BN150)</f>
        <v>100</v>
      </c>
    </row>
    <row r="151" spans="1:67" x14ac:dyDescent="0.2">
      <c r="A151" s="15" t="s">
        <v>234</v>
      </c>
      <c r="B151" s="14" t="s">
        <v>233</v>
      </c>
      <c r="C151" s="14" t="s">
        <v>220</v>
      </c>
      <c r="D151" s="13">
        <v>56546.89</v>
      </c>
      <c r="E151" s="13">
        <f>ROUND(SUM($D151*1%),2)</f>
        <v>565.47</v>
      </c>
      <c r="F151" s="13">
        <f>ROUND(SUM($D151*0.5%),2)</f>
        <v>282.73</v>
      </c>
      <c r="G151" s="13">
        <f>E151-J151</f>
        <v>301.91000000000003</v>
      </c>
      <c r="H151" s="13">
        <f>F151-BO151</f>
        <v>42.730000000000018</v>
      </c>
      <c r="I151" s="12">
        <f ca="1">OFFSET(INDIRECT(ADDRESS(1,MATCH($I$2,$A$1:$BN$1,0))),ROW()-1,0)</f>
        <v>263.56</v>
      </c>
      <c r="J151" s="37">
        <v>263.56</v>
      </c>
      <c r="K151" s="37">
        <v>0</v>
      </c>
      <c r="L151" s="37">
        <v>0</v>
      </c>
      <c r="M151" s="37">
        <v>0</v>
      </c>
      <c r="N151" s="37">
        <v>0</v>
      </c>
      <c r="O151" s="37">
        <v>0</v>
      </c>
      <c r="P151" s="37">
        <v>0</v>
      </c>
      <c r="Q151" s="37">
        <v>0</v>
      </c>
      <c r="R151" s="37">
        <v>0</v>
      </c>
      <c r="S151" s="37">
        <v>0</v>
      </c>
      <c r="T151" s="37">
        <v>0</v>
      </c>
      <c r="U151" s="37">
        <v>0</v>
      </c>
      <c r="V151" s="37">
        <v>240</v>
      </c>
      <c r="W151" s="37">
        <v>0</v>
      </c>
      <c r="X151" s="37">
        <v>0</v>
      </c>
      <c r="Y151" s="37">
        <v>0</v>
      </c>
      <c r="Z151" s="37">
        <v>0</v>
      </c>
      <c r="AA151" s="37">
        <v>0</v>
      </c>
      <c r="AB151" s="37">
        <v>0</v>
      </c>
      <c r="AC151" s="37">
        <v>0</v>
      </c>
      <c r="AD151" s="37">
        <v>0</v>
      </c>
      <c r="AE151" s="37">
        <v>0</v>
      </c>
      <c r="AF151" s="37">
        <v>0</v>
      </c>
      <c r="AG151" s="37">
        <v>0</v>
      </c>
      <c r="AH151" s="37">
        <v>0</v>
      </c>
      <c r="AI151" s="37">
        <v>0</v>
      </c>
      <c r="AJ151" s="37">
        <v>0</v>
      </c>
      <c r="AK151" s="37">
        <v>0</v>
      </c>
      <c r="AL151" s="37">
        <v>0</v>
      </c>
      <c r="AM151" s="37">
        <v>0</v>
      </c>
      <c r="AN151" s="37">
        <v>0</v>
      </c>
      <c r="AO151" s="37">
        <v>0</v>
      </c>
      <c r="AP151" s="37">
        <v>0</v>
      </c>
      <c r="AQ151" s="37">
        <v>0</v>
      </c>
      <c r="AR151" s="37">
        <v>0</v>
      </c>
      <c r="AS151" s="37">
        <v>0</v>
      </c>
      <c r="AT151" s="37">
        <v>0</v>
      </c>
      <c r="AU151" s="37">
        <v>0</v>
      </c>
      <c r="AV151" s="37">
        <v>0</v>
      </c>
      <c r="AW151" s="37">
        <v>0</v>
      </c>
      <c r="AX151" s="37">
        <v>0</v>
      </c>
      <c r="AY151" s="35">
        <v>0</v>
      </c>
      <c r="AZ151" s="35">
        <v>0</v>
      </c>
      <c r="BA151" s="35">
        <v>0</v>
      </c>
      <c r="BB151" s="35">
        <v>0</v>
      </c>
      <c r="BC151" s="35">
        <v>0</v>
      </c>
      <c r="BD151" s="35">
        <v>0</v>
      </c>
      <c r="BE151" s="35">
        <v>0</v>
      </c>
      <c r="BF151" s="35">
        <v>0</v>
      </c>
      <c r="BG151" s="35">
        <v>0</v>
      </c>
      <c r="BH151" s="35">
        <v>0</v>
      </c>
      <c r="BI151" s="35">
        <v>0</v>
      </c>
      <c r="BJ151" s="35">
        <v>0</v>
      </c>
      <c r="BK151" s="35">
        <v>0</v>
      </c>
      <c r="BL151" s="35">
        <v>0</v>
      </c>
      <c r="BM151" s="35">
        <v>0</v>
      </c>
      <c r="BN151" s="35">
        <v>0</v>
      </c>
      <c r="BO151" s="7">
        <f>SUM(K151:BN151)</f>
        <v>240</v>
      </c>
    </row>
    <row r="152" spans="1:67" x14ac:dyDescent="0.2">
      <c r="A152" s="15" t="s">
        <v>232</v>
      </c>
      <c r="B152" s="14" t="s">
        <v>231</v>
      </c>
      <c r="C152" s="14" t="s">
        <v>220</v>
      </c>
      <c r="D152" s="13">
        <v>58070.879999999997</v>
      </c>
      <c r="E152" s="13">
        <f>ROUND(SUM($D152*1%),2)</f>
        <v>580.71</v>
      </c>
      <c r="F152" s="13">
        <f>ROUND(SUM($D152*0.5%),2)</f>
        <v>290.35000000000002</v>
      </c>
      <c r="G152" s="13">
        <f>E152-J152</f>
        <v>0</v>
      </c>
      <c r="H152" s="13">
        <f>F152-BO152</f>
        <v>290.35000000000002</v>
      </c>
      <c r="I152" s="12">
        <f ca="1">OFFSET(INDIRECT(ADDRESS(1,MATCH($I$2,$A$1:$BN$1,0))),ROW()-1,0)</f>
        <v>580.71</v>
      </c>
      <c r="J152" s="37">
        <v>580.71</v>
      </c>
      <c r="K152" s="37">
        <v>0</v>
      </c>
      <c r="L152" s="37">
        <v>0</v>
      </c>
      <c r="M152" s="37">
        <v>0</v>
      </c>
      <c r="N152" s="37">
        <v>0</v>
      </c>
      <c r="O152" s="37">
        <v>0</v>
      </c>
      <c r="P152" s="37">
        <v>0</v>
      </c>
      <c r="Q152" s="37">
        <v>0</v>
      </c>
      <c r="R152" s="37">
        <v>0</v>
      </c>
      <c r="S152" s="37">
        <v>0</v>
      </c>
      <c r="T152" s="37">
        <v>0</v>
      </c>
      <c r="U152" s="37">
        <v>0</v>
      </c>
      <c r="V152" s="37">
        <v>0</v>
      </c>
      <c r="W152" s="37">
        <v>0</v>
      </c>
      <c r="X152" s="37">
        <v>0</v>
      </c>
      <c r="Y152" s="37">
        <v>0</v>
      </c>
      <c r="Z152" s="37">
        <v>0</v>
      </c>
      <c r="AA152" s="37">
        <v>0</v>
      </c>
      <c r="AB152" s="37">
        <v>0</v>
      </c>
      <c r="AC152" s="37">
        <v>0</v>
      </c>
      <c r="AD152" s="37">
        <v>0</v>
      </c>
      <c r="AE152" s="37">
        <v>0</v>
      </c>
      <c r="AF152" s="37">
        <v>0</v>
      </c>
      <c r="AG152" s="37">
        <v>0</v>
      </c>
      <c r="AH152" s="37">
        <v>0</v>
      </c>
      <c r="AI152" s="37">
        <v>0</v>
      </c>
      <c r="AJ152" s="37">
        <v>0</v>
      </c>
      <c r="AK152" s="37">
        <v>0</v>
      </c>
      <c r="AL152" s="37">
        <v>0</v>
      </c>
      <c r="AM152" s="37">
        <v>0</v>
      </c>
      <c r="AN152" s="37">
        <v>0</v>
      </c>
      <c r="AO152" s="37">
        <v>0</v>
      </c>
      <c r="AP152" s="37">
        <v>0</v>
      </c>
      <c r="AQ152" s="37">
        <v>0</v>
      </c>
      <c r="AR152" s="37">
        <v>0</v>
      </c>
      <c r="AS152" s="37">
        <v>0</v>
      </c>
      <c r="AT152" s="37">
        <v>0</v>
      </c>
      <c r="AU152" s="37">
        <v>0</v>
      </c>
      <c r="AV152" s="37">
        <v>0</v>
      </c>
      <c r="AW152" s="37">
        <v>0</v>
      </c>
      <c r="AX152" s="37">
        <v>0</v>
      </c>
      <c r="AY152" s="35">
        <v>0</v>
      </c>
      <c r="AZ152" s="35">
        <v>0</v>
      </c>
      <c r="BA152" s="35">
        <v>0</v>
      </c>
      <c r="BB152" s="35">
        <v>0</v>
      </c>
      <c r="BC152" s="35">
        <v>0</v>
      </c>
      <c r="BD152" s="35">
        <v>0</v>
      </c>
      <c r="BE152" s="35">
        <v>0</v>
      </c>
      <c r="BF152" s="35">
        <v>0</v>
      </c>
      <c r="BG152" s="35">
        <v>0</v>
      </c>
      <c r="BH152" s="35">
        <v>0</v>
      </c>
      <c r="BI152" s="35">
        <v>0</v>
      </c>
      <c r="BJ152" s="35">
        <v>0</v>
      </c>
      <c r="BK152" s="35">
        <v>0</v>
      </c>
      <c r="BL152" s="35">
        <v>0</v>
      </c>
      <c r="BM152" s="35">
        <v>0</v>
      </c>
      <c r="BN152" s="35">
        <v>0</v>
      </c>
      <c r="BO152" s="7">
        <f>SUM(K152:BN152)</f>
        <v>0</v>
      </c>
    </row>
    <row r="153" spans="1:67" x14ac:dyDescent="0.2">
      <c r="A153" s="15" t="s">
        <v>230</v>
      </c>
      <c r="B153" s="14" t="s">
        <v>229</v>
      </c>
      <c r="C153" s="14" t="s">
        <v>220</v>
      </c>
      <c r="D153" s="13">
        <v>50484.25</v>
      </c>
      <c r="E153" s="13">
        <f>ROUND(SUM($D153*1%),2)</f>
        <v>504.84</v>
      </c>
      <c r="F153" s="13">
        <f>ROUND(SUM($D153*0.5%),2)</f>
        <v>252.42</v>
      </c>
      <c r="G153" s="13">
        <f>E153-J153</f>
        <v>100.03999999999996</v>
      </c>
      <c r="H153" s="13">
        <f>F153-BO153</f>
        <v>152.41999999999999</v>
      </c>
      <c r="I153" s="12">
        <f ca="1">OFFSET(INDIRECT(ADDRESS(1,MATCH($I$2,$A$1:$BN$1,0))),ROW()-1,0)</f>
        <v>404.8</v>
      </c>
      <c r="J153" s="37">
        <v>404.8</v>
      </c>
      <c r="K153" s="37">
        <v>0</v>
      </c>
      <c r="L153" s="37">
        <v>0</v>
      </c>
      <c r="M153" s="37">
        <v>0</v>
      </c>
      <c r="N153" s="37">
        <v>0</v>
      </c>
      <c r="O153" s="37">
        <v>0</v>
      </c>
      <c r="P153" s="37">
        <v>0</v>
      </c>
      <c r="Q153" s="37">
        <v>0</v>
      </c>
      <c r="R153" s="37">
        <v>0</v>
      </c>
      <c r="S153" s="37">
        <v>0</v>
      </c>
      <c r="T153" s="37">
        <v>0</v>
      </c>
      <c r="U153" s="37">
        <v>100</v>
      </c>
      <c r="V153" s="37">
        <v>0</v>
      </c>
      <c r="W153" s="37">
        <v>0</v>
      </c>
      <c r="X153" s="37">
        <v>0</v>
      </c>
      <c r="Y153" s="37">
        <v>0</v>
      </c>
      <c r="Z153" s="37">
        <v>0</v>
      </c>
      <c r="AA153" s="37">
        <v>0</v>
      </c>
      <c r="AB153" s="37">
        <v>0</v>
      </c>
      <c r="AC153" s="37">
        <v>0</v>
      </c>
      <c r="AD153" s="37">
        <v>0</v>
      </c>
      <c r="AE153" s="37">
        <v>0</v>
      </c>
      <c r="AF153" s="37">
        <v>0</v>
      </c>
      <c r="AG153" s="37">
        <v>0</v>
      </c>
      <c r="AH153" s="37">
        <v>0</v>
      </c>
      <c r="AI153" s="37">
        <v>0</v>
      </c>
      <c r="AJ153" s="37">
        <v>0</v>
      </c>
      <c r="AK153" s="37">
        <v>0</v>
      </c>
      <c r="AL153" s="37">
        <v>0</v>
      </c>
      <c r="AM153" s="37">
        <v>0</v>
      </c>
      <c r="AN153" s="37">
        <v>0</v>
      </c>
      <c r="AO153" s="37">
        <v>0</v>
      </c>
      <c r="AP153" s="37">
        <v>0</v>
      </c>
      <c r="AQ153" s="37">
        <v>0</v>
      </c>
      <c r="AR153" s="37">
        <v>0</v>
      </c>
      <c r="AS153" s="37">
        <v>0</v>
      </c>
      <c r="AT153" s="37">
        <v>0</v>
      </c>
      <c r="AU153" s="37">
        <v>0</v>
      </c>
      <c r="AV153" s="37">
        <v>0</v>
      </c>
      <c r="AW153" s="37">
        <v>0</v>
      </c>
      <c r="AX153" s="37">
        <v>0</v>
      </c>
      <c r="AY153" s="35">
        <v>0</v>
      </c>
      <c r="AZ153" s="35">
        <v>0</v>
      </c>
      <c r="BA153" s="35">
        <v>0</v>
      </c>
      <c r="BB153" s="35">
        <v>0</v>
      </c>
      <c r="BC153" s="35">
        <v>0</v>
      </c>
      <c r="BD153" s="35">
        <v>0</v>
      </c>
      <c r="BE153" s="35">
        <v>0</v>
      </c>
      <c r="BF153" s="35">
        <v>0</v>
      </c>
      <c r="BG153" s="35">
        <v>0</v>
      </c>
      <c r="BH153" s="35">
        <v>0</v>
      </c>
      <c r="BI153" s="35">
        <v>0</v>
      </c>
      <c r="BJ153" s="35">
        <v>0</v>
      </c>
      <c r="BK153" s="35">
        <v>0</v>
      </c>
      <c r="BL153" s="35">
        <v>0</v>
      </c>
      <c r="BM153" s="35">
        <v>0</v>
      </c>
      <c r="BN153" s="35">
        <v>0</v>
      </c>
      <c r="BO153" s="7">
        <f>SUM(K153:BN153)</f>
        <v>100</v>
      </c>
    </row>
    <row r="154" spans="1:67" x14ac:dyDescent="0.2">
      <c r="A154" s="15" t="s">
        <v>228</v>
      </c>
      <c r="B154" s="14" t="s">
        <v>227</v>
      </c>
      <c r="C154" s="14" t="s">
        <v>220</v>
      </c>
      <c r="D154" s="13">
        <v>49625.46</v>
      </c>
      <c r="E154" s="13">
        <f>ROUND(SUM($D154*1%),2)</f>
        <v>496.25</v>
      </c>
      <c r="F154" s="13">
        <f>ROUND(SUM($D154*0.5%),2)</f>
        <v>248.13</v>
      </c>
      <c r="G154" s="13">
        <f>E154-J154</f>
        <v>296.25</v>
      </c>
      <c r="H154" s="13">
        <f>F154-BO154</f>
        <v>248.13</v>
      </c>
      <c r="I154" s="12">
        <f ca="1">OFFSET(INDIRECT(ADDRESS(1,MATCH($I$2,$A$1:$BN$1,0))),ROW()-1,0)</f>
        <v>200</v>
      </c>
      <c r="J154" s="37">
        <v>200</v>
      </c>
      <c r="K154" s="37">
        <v>0</v>
      </c>
      <c r="L154" s="37">
        <v>0</v>
      </c>
      <c r="M154" s="37">
        <v>0</v>
      </c>
      <c r="N154" s="37">
        <v>0</v>
      </c>
      <c r="O154" s="37">
        <v>0</v>
      </c>
      <c r="P154" s="37">
        <v>0</v>
      </c>
      <c r="Q154" s="37">
        <v>0</v>
      </c>
      <c r="R154" s="37">
        <v>0</v>
      </c>
      <c r="S154" s="37">
        <v>0</v>
      </c>
      <c r="T154" s="37">
        <v>0</v>
      </c>
      <c r="U154" s="37">
        <v>0</v>
      </c>
      <c r="V154" s="37">
        <v>0</v>
      </c>
      <c r="W154" s="37">
        <v>0</v>
      </c>
      <c r="X154" s="37">
        <v>0</v>
      </c>
      <c r="Y154" s="37">
        <v>0</v>
      </c>
      <c r="Z154" s="37">
        <v>0</v>
      </c>
      <c r="AA154" s="37">
        <v>0</v>
      </c>
      <c r="AB154" s="37">
        <v>0</v>
      </c>
      <c r="AC154" s="37">
        <v>0</v>
      </c>
      <c r="AD154" s="37">
        <v>0</v>
      </c>
      <c r="AE154" s="37">
        <v>0</v>
      </c>
      <c r="AF154" s="37">
        <v>0</v>
      </c>
      <c r="AG154" s="37">
        <v>0</v>
      </c>
      <c r="AH154" s="37">
        <v>0</v>
      </c>
      <c r="AI154" s="37">
        <v>0</v>
      </c>
      <c r="AJ154" s="37">
        <v>0</v>
      </c>
      <c r="AK154" s="37">
        <v>0</v>
      </c>
      <c r="AL154" s="37">
        <v>0</v>
      </c>
      <c r="AM154" s="37">
        <v>0</v>
      </c>
      <c r="AN154" s="37">
        <v>0</v>
      </c>
      <c r="AO154" s="37">
        <v>0</v>
      </c>
      <c r="AP154" s="37">
        <v>0</v>
      </c>
      <c r="AQ154" s="37">
        <v>0</v>
      </c>
      <c r="AR154" s="37">
        <v>0</v>
      </c>
      <c r="AS154" s="37">
        <v>0</v>
      </c>
      <c r="AT154" s="37">
        <v>0</v>
      </c>
      <c r="AU154" s="37">
        <v>0</v>
      </c>
      <c r="AV154" s="37">
        <v>0</v>
      </c>
      <c r="AW154" s="37">
        <v>0</v>
      </c>
      <c r="AX154" s="37">
        <v>0</v>
      </c>
      <c r="AY154" s="35">
        <v>0</v>
      </c>
      <c r="AZ154" s="35">
        <v>0</v>
      </c>
      <c r="BA154" s="35">
        <v>0</v>
      </c>
      <c r="BB154" s="35">
        <v>0</v>
      </c>
      <c r="BC154" s="35">
        <v>0</v>
      </c>
      <c r="BD154" s="35">
        <v>0</v>
      </c>
      <c r="BE154" s="35">
        <v>0</v>
      </c>
      <c r="BF154" s="35">
        <v>0</v>
      </c>
      <c r="BG154" s="35">
        <v>0</v>
      </c>
      <c r="BH154" s="35">
        <v>0</v>
      </c>
      <c r="BI154" s="35">
        <v>0</v>
      </c>
      <c r="BJ154" s="35">
        <v>0</v>
      </c>
      <c r="BK154" s="35">
        <v>0</v>
      </c>
      <c r="BL154" s="35">
        <v>0</v>
      </c>
      <c r="BM154" s="35">
        <v>0</v>
      </c>
      <c r="BN154" s="35">
        <v>0</v>
      </c>
      <c r="BO154" s="7">
        <f>SUM(K154:BN154)</f>
        <v>0</v>
      </c>
    </row>
    <row r="155" spans="1:67" x14ac:dyDescent="0.2">
      <c r="A155" s="15" t="s">
        <v>226</v>
      </c>
      <c r="B155" s="14" t="s">
        <v>225</v>
      </c>
      <c r="C155" s="14" t="s">
        <v>220</v>
      </c>
      <c r="D155" s="13">
        <v>45234.23</v>
      </c>
      <c r="E155" s="13">
        <f>ROUND(SUM($D155*1%),2)</f>
        <v>452.34</v>
      </c>
      <c r="F155" s="13">
        <f>ROUND(SUM($D155*0.5%),2)</f>
        <v>226.17</v>
      </c>
      <c r="G155" s="13">
        <f>E155-J155</f>
        <v>252.33999999999997</v>
      </c>
      <c r="H155" s="13">
        <f>F155-BO155</f>
        <v>38.090000000000003</v>
      </c>
      <c r="I155" s="12">
        <f ca="1">OFFSET(INDIRECT(ADDRESS(1,MATCH($I$2,$A$1:$BN$1,0))),ROW()-1,0)</f>
        <v>200</v>
      </c>
      <c r="J155" s="37">
        <v>200</v>
      </c>
      <c r="K155" s="37">
        <v>0</v>
      </c>
      <c r="L155" s="37">
        <v>0</v>
      </c>
      <c r="M155" s="37">
        <v>0</v>
      </c>
      <c r="N155" s="37">
        <v>0</v>
      </c>
      <c r="O155" s="37">
        <v>0</v>
      </c>
      <c r="P155" s="37">
        <v>0</v>
      </c>
      <c r="Q155" s="37">
        <v>0</v>
      </c>
      <c r="R155" s="37">
        <v>0</v>
      </c>
      <c r="S155" s="37">
        <v>0</v>
      </c>
      <c r="T155" s="37">
        <v>0</v>
      </c>
      <c r="U155" s="37">
        <v>75</v>
      </c>
      <c r="V155" s="37">
        <v>0</v>
      </c>
      <c r="W155" s="37">
        <v>0</v>
      </c>
      <c r="X155" s="37">
        <v>0</v>
      </c>
      <c r="Y155" s="37">
        <v>0</v>
      </c>
      <c r="Z155" s="37">
        <v>0</v>
      </c>
      <c r="AA155" s="37">
        <v>0</v>
      </c>
      <c r="AB155" s="37">
        <v>0</v>
      </c>
      <c r="AC155" s="37">
        <v>0</v>
      </c>
      <c r="AD155" s="37">
        <v>0</v>
      </c>
      <c r="AE155" s="37">
        <v>0</v>
      </c>
      <c r="AF155" s="37">
        <v>0</v>
      </c>
      <c r="AG155" s="37">
        <v>0</v>
      </c>
      <c r="AH155" s="37">
        <v>0</v>
      </c>
      <c r="AI155" s="37">
        <v>0</v>
      </c>
      <c r="AJ155" s="37">
        <v>0</v>
      </c>
      <c r="AK155" s="37">
        <v>0</v>
      </c>
      <c r="AL155" s="37">
        <v>0</v>
      </c>
      <c r="AM155" s="37">
        <v>0</v>
      </c>
      <c r="AN155" s="37">
        <v>0</v>
      </c>
      <c r="AO155" s="37">
        <v>0</v>
      </c>
      <c r="AP155" s="37">
        <v>0</v>
      </c>
      <c r="AQ155" s="37">
        <v>113.08</v>
      </c>
      <c r="AR155" s="37">
        <v>0</v>
      </c>
      <c r="AS155" s="37">
        <v>0</v>
      </c>
      <c r="AT155" s="37">
        <v>0</v>
      </c>
      <c r="AU155" s="37">
        <v>0</v>
      </c>
      <c r="AV155" s="37">
        <v>0</v>
      </c>
      <c r="AW155" s="37">
        <v>0</v>
      </c>
      <c r="AX155" s="37">
        <v>0</v>
      </c>
      <c r="AY155" s="35">
        <v>0</v>
      </c>
      <c r="AZ155" s="35">
        <v>0</v>
      </c>
      <c r="BA155" s="35">
        <v>0</v>
      </c>
      <c r="BB155" s="35">
        <v>0</v>
      </c>
      <c r="BC155" s="35">
        <v>0</v>
      </c>
      <c r="BD155" s="35">
        <v>0</v>
      </c>
      <c r="BE155" s="35">
        <v>0</v>
      </c>
      <c r="BF155" s="35">
        <v>0</v>
      </c>
      <c r="BG155" s="35">
        <v>0</v>
      </c>
      <c r="BH155" s="35">
        <v>0</v>
      </c>
      <c r="BI155" s="35">
        <v>0</v>
      </c>
      <c r="BJ155" s="35">
        <v>0</v>
      </c>
      <c r="BK155" s="35">
        <v>0</v>
      </c>
      <c r="BL155" s="35">
        <v>0</v>
      </c>
      <c r="BM155" s="35">
        <v>0</v>
      </c>
      <c r="BN155" s="35">
        <v>0</v>
      </c>
      <c r="BO155" s="7">
        <f>SUM(K155:BN155)</f>
        <v>188.07999999999998</v>
      </c>
    </row>
    <row r="156" spans="1:67" x14ac:dyDescent="0.2">
      <c r="A156" s="15" t="s">
        <v>224</v>
      </c>
      <c r="B156" s="14" t="s">
        <v>223</v>
      </c>
      <c r="C156" s="14" t="s">
        <v>220</v>
      </c>
      <c r="D156" s="13">
        <v>34746.06</v>
      </c>
      <c r="E156" s="13">
        <f>ROUND(SUM($D156*1%),2)</f>
        <v>347.46</v>
      </c>
      <c r="F156" s="13">
        <f>ROUND(SUM($D156*0.5%),2)</f>
        <v>173.73</v>
      </c>
      <c r="G156" s="13">
        <f>E156-J156</f>
        <v>173.73</v>
      </c>
      <c r="H156" s="13">
        <f>F156-BO156</f>
        <v>36.859999999999985</v>
      </c>
      <c r="I156" s="12">
        <f ca="1">OFFSET(INDIRECT(ADDRESS(1,MATCH($I$2,$A$1:$BN$1,0))),ROW()-1,0)</f>
        <v>173.73</v>
      </c>
      <c r="J156" s="37">
        <v>173.73</v>
      </c>
      <c r="K156" s="37">
        <v>0</v>
      </c>
      <c r="L156" s="37">
        <v>0</v>
      </c>
      <c r="M156" s="37">
        <v>0</v>
      </c>
      <c r="N156" s="37">
        <v>0</v>
      </c>
      <c r="O156" s="37">
        <v>0</v>
      </c>
      <c r="P156" s="37">
        <v>0</v>
      </c>
      <c r="Q156" s="37">
        <v>0</v>
      </c>
      <c r="R156" s="37">
        <v>0</v>
      </c>
      <c r="S156" s="37">
        <v>0</v>
      </c>
      <c r="T156" s="37">
        <v>0</v>
      </c>
      <c r="U156" s="37">
        <v>50</v>
      </c>
      <c r="V156" s="37">
        <v>0</v>
      </c>
      <c r="W156" s="37">
        <v>0</v>
      </c>
      <c r="X156" s="37">
        <v>0</v>
      </c>
      <c r="Y156" s="37">
        <v>0</v>
      </c>
      <c r="Z156" s="37">
        <v>0</v>
      </c>
      <c r="AA156" s="37">
        <v>0</v>
      </c>
      <c r="AB156" s="37">
        <v>0</v>
      </c>
      <c r="AC156" s="37">
        <v>0</v>
      </c>
      <c r="AD156" s="37">
        <v>0</v>
      </c>
      <c r="AE156" s="37">
        <v>0</v>
      </c>
      <c r="AF156" s="37">
        <v>0</v>
      </c>
      <c r="AG156" s="37">
        <v>0</v>
      </c>
      <c r="AH156" s="37">
        <v>0</v>
      </c>
      <c r="AI156" s="37">
        <v>0</v>
      </c>
      <c r="AJ156" s="37">
        <v>0</v>
      </c>
      <c r="AK156" s="37">
        <v>0</v>
      </c>
      <c r="AL156" s="37">
        <v>0</v>
      </c>
      <c r="AM156" s="37">
        <v>0</v>
      </c>
      <c r="AN156" s="37">
        <v>0</v>
      </c>
      <c r="AO156" s="37">
        <v>0</v>
      </c>
      <c r="AP156" s="37">
        <v>0</v>
      </c>
      <c r="AQ156" s="37">
        <v>86.87</v>
      </c>
      <c r="AR156" s="37">
        <v>0</v>
      </c>
      <c r="AS156" s="37">
        <v>0</v>
      </c>
      <c r="AT156" s="37">
        <v>0</v>
      </c>
      <c r="AU156" s="37">
        <v>0</v>
      </c>
      <c r="AV156" s="37">
        <v>0</v>
      </c>
      <c r="AW156" s="37">
        <v>0</v>
      </c>
      <c r="AX156" s="37">
        <v>0</v>
      </c>
      <c r="AY156" s="35">
        <v>0</v>
      </c>
      <c r="AZ156" s="35">
        <v>0</v>
      </c>
      <c r="BA156" s="35">
        <v>0</v>
      </c>
      <c r="BB156" s="35">
        <v>0</v>
      </c>
      <c r="BC156" s="35">
        <v>0</v>
      </c>
      <c r="BD156" s="35">
        <v>0</v>
      </c>
      <c r="BE156" s="35">
        <v>0</v>
      </c>
      <c r="BF156" s="35">
        <v>0</v>
      </c>
      <c r="BG156" s="35">
        <v>0</v>
      </c>
      <c r="BH156" s="35">
        <v>0</v>
      </c>
      <c r="BI156" s="35">
        <v>0</v>
      </c>
      <c r="BJ156" s="35">
        <v>0</v>
      </c>
      <c r="BK156" s="35">
        <v>0</v>
      </c>
      <c r="BL156" s="35">
        <v>0</v>
      </c>
      <c r="BM156" s="35">
        <v>0</v>
      </c>
      <c r="BN156" s="35">
        <v>0</v>
      </c>
      <c r="BO156" s="7">
        <f>SUM(K156:BN156)</f>
        <v>136.87</v>
      </c>
    </row>
    <row r="157" spans="1:67" x14ac:dyDescent="0.2">
      <c r="A157" s="15" t="s">
        <v>222</v>
      </c>
      <c r="B157" s="14" t="s">
        <v>221</v>
      </c>
      <c r="C157" s="14" t="s">
        <v>220</v>
      </c>
      <c r="D157" s="13">
        <v>152592.09</v>
      </c>
      <c r="E157" s="13">
        <f>ROUND(SUM($D157*1%),2)</f>
        <v>1525.92</v>
      </c>
      <c r="F157" s="13">
        <f>ROUND(SUM($D157*0.5%),2)</f>
        <v>762.96</v>
      </c>
      <c r="G157" s="13">
        <f>E157-J157</f>
        <v>0</v>
      </c>
      <c r="H157" s="13">
        <f>F157-BO157</f>
        <v>362.96000000000004</v>
      </c>
      <c r="I157" s="12">
        <f ca="1">OFFSET(INDIRECT(ADDRESS(1,MATCH($I$2,$A$1:$BN$1,0))),ROW()-1,0)</f>
        <v>1525.92</v>
      </c>
      <c r="J157" s="37">
        <v>1525.92</v>
      </c>
      <c r="K157" s="37">
        <v>0</v>
      </c>
      <c r="L157" s="37">
        <v>0</v>
      </c>
      <c r="M157" s="37">
        <v>0</v>
      </c>
      <c r="N157" s="37">
        <v>0</v>
      </c>
      <c r="O157" s="37">
        <v>0</v>
      </c>
      <c r="P157" s="37">
        <v>0</v>
      </c>
      <c r="Q157" s="37">
        <v>0</v>
      </c>
      <c r="R157" s="37">
        <v>0</v>
      </c>
      <c r="S157" s="37">
        <v>0</v>
      </c>
      <c r="T157" s="37">
        <v>0</v>
      </c>
      <c r="U157" s="37">
        <v>100</v>
      </c>
      <c r="V157" s="37">
        <v>300</v>
      </c>
      <c r="W157" s="37">
        <v>0</v>
      </c>
      <c r="X157" s="37">
        <v>0</v>
      </c>
      <c r="Y157" s="37">
        <v>0</v>
      </c>
      <c r="Z157" s="37">
        <v>0</v>
      </c>
      <c r="AA157" s="37">
        <v>0</v>
      </c>
      <c r="AB157" s="37">
        <v>0</v>
      </c>
      <c r="AC157" s="37">
        <v>0</v>
      </c>
      <c r="AD157" s="37">
        <v>0</v>
      </c>
      <c r="AE157" s="37">
        <v>0</v>
      </c>
      <c r="AF157" s="37">
        <v>0</v>
      </c>
      <c r="AG157" s="37">
        <v>0</v>
      </c>
      <c r="AH157" s="37">
        <v>0</v>
      </c>
      <c r="AI157" s="37">
        <v>0</v>
      </c>
      <c r="AJ157" s="37">
        <v>0</v>
      </c>
      <c r="AK157" s="37">
        <v>0</v>
      </c>
      <c r="AL157" s="37">
        <v>0</v>
      </c>
      <c r="AM157" s="37">
        <v>0</v>
      </c>
      <c r="AN157" s="37">
        <v>0</v>
      </c>
      <c r="AO157" s="37">
        <v>0</v>
      </c>
      <c r="AP157" s="37">
        <v>0</v>
      </c>
      <c r="AQ157" s="37">
        <v>0</v>
      </c>
      <c r="AR157" s="37">
        <v>0</v>
      </c>
      <c r="AS157" s="37">
        <v>0</v>
      </c>
      <c r="AT157" s="37">
        <v>0</v>
      </c>
      <c r="AU157" s="37">
        <v>0</v>
      </c>
      <c r="AV157" s="37">
        <v>0</v>
      </c>
      <c r="AW157" s="37">
        <v>0</v>
      </c>
      <c r="AX157" s="37">
        <v>0</v>
      </c>
      <c r="AY157" s="35">
        <v>0</v>
      </c>
      <c r="AZ157" s="35">
        <v>0</v>
      </c>
      <c r="BA157" s="35">
        <v>0</v>
      </c>
      <c r="BB157" s="35">
        <v>0</v>
      </c>
      <c r="BC157" s="35">
        <v>0</v>
      </c>
      <c r="BD157" s="35">
        <v>0</v>
      </c>
      <c r="BE157" s="35">
        <v>0</v>
      </c>
      <c r="BF157" s="35">
        <v>0</v>
      </c>
      <c r="BG157" s="35">
        <v>0</v>
      </c>
      <c r="BH157" s="35">
        <v>0</v>
      </c>
      <c r="BI157" s="35">
        <v>0</v>
      </c>
      <c r="BJ157" s="35">
        <v>0</v>
      </c>
      <c r="BK157" s="35">
        <v>0</v>
      </c>
      <c r="BL157" s="35">
        <v>0</v>
      </c>
      <c r="BM157" s="35">
        <v>0</v>
      </c>
      <c r="BN157" s="35">
        <v>0</v>
      </c>
      <c r="BO157" s="7">
        <f>SUM(K157:BN157)</f>
        <v>400</v>
      </c>
    </row>
    <row r="158" spans="1:67" x14ac:dyDescent="0.2">
      <c r="A158" s="15" t="s">
        <v>219</v>
      </c>
      <c r="B158" s="14" t="s">
        <v>155</v>
      </c>
      <c r="C158" s="14" t="s">
        <v>155</v>
      </c>
      <c r="D158" s="13">
        <v>201417.49</v>
      </c>
      <c r="E158" s="13">
        <f>ROUND(SUM($D158*1%),2)</f>
        <v>2014.17</v>
      </c>
      <c r="F158" s="13">
        <f>ROUND(SUM($D158*0.5%),2)</f>
        <v>1007.09</v>
      </c>
      <c r="G158" s="13">
        <f>E158-J158</f>
        <v>1510.63</v>
      </c>
      <c r="H158" s="13">
        <f>F158-BO158</f>
        <v>1007.09</v>
      </c>
      <c r="I158" s="12">
        <f ca="1">OFFSET(INDIRECT(ADDRESS(1,MATCH($I$2,$A$1:$BN$1,0))),ROW()-1,0)</f>
        <v>503.54</v>
      </c>
      <c r="J158" s="37">
        <v>503.54</v>
      </c>
      <c r="K158" s="37">
        <v>0</v>
      </c>
      <c r="L158" s="37">
        <v>0</v>
      </c>
      <c r="M158" s="37">
        <v>0</v>
      </c>
      <c r="N158" s="37">
        <v>0</v>
      </c>
      <c r="O158" s="37">
        <v>0</v>
      </c>
      <c r="P158" s="37">
        <v>0</v>
      </c>
      <c r="Q158" s="37">
        <v>0</v>
      </c>
      <c r="R158" s="37">
        <v>0</v>
      </c>
      <c r="S158" s="37">
        <v>0</v>
      </c>
      <c r="T158" s="37">
        <v>0</v>
      </c>
      <c r="U158" s="37">
        <v>0</v>
      </c>
      <c r="V158" s="37">
        <v>0</v>
      </c>
      <c r="W158" s="37">
        <v>0</v>
      </c>
      <c r="X158" s="37">
        <v>0</v>
      </c>
      <c r="Y158" s="37">
        <v>0</v>
      </c>
      <c r="Z158" s="37">
        <v>0</v>
      </c>
      <c r="AA158" s="37">
        <v>0</v>
      </c>
      <c r="AB158" s="37">
        <v>0</v>
      </c>
      <c r="AC158" s="37">
        <v>0</v>
      </c>
      <c r="AD158" s="37">
        <v>0</v>
      </c>
      <c r="AE158" s="37">
        <v>0</v>
      </c>
      <c r="AF158" s="37">
        <v>0</v>
      </c>
      <c r="AG158" s="37">
        <v>0</v>
      </c>
      <c r="AH158" s="37">
        <v>0</v>
      </c>
      <c r="AI158" s="37">
        <v>0</v>
      </c>
      <c r="AJ158" s="37">
        <v>0</v>
      </c>
      <c r="AK158" s="37">
        <v>0</v>
      </c>
      <c r="AL158" s="37">
        <v>0</v>
      </c>
      <c r="AM158" s="37">
        <v>0</v>
      </c>
      <c r="AN158" s="37">
        <v>0</v>
      </c>
      <c r="AO158" s="37">
        <v>0</v>
      </c>
      <c r="AP158" s="37">
        <v>0</v>
      </c>
      <c r="AQ158" s="37">
        <v>0</v>
      </c>
      <c r="AR158" s="37">
        <v>0</v>
      </c>
      <c r="AS158" s="37">
        <v>0</v>
      </c>
      <c r="AT158" s="37">
        <v>0</v>
      </c>
      <c r="AU158" s="37">
        <v>0</v>
      </c>
      <c r="AV158" s="37">
        <v>0</v>
      </c>
      <c r="AW158" s="37">
        <v>0</v>
      </c>
      <c r="AX158" s="37">
        <v>0</v>
      </c>
      <c r="AY158" s="35">
        <v>0</v>
      </c>
      <c r="AZ158" s="35">
        <v>0</v>
      </c>
      <c r="BA158" s="35">
        <v>0</v>
      </c>
      <c r="BB158" s="35">
        <v>0</v>
      </c>
      <c r="BC158" s="35">
        <v>0</v>
      </c>
      <c r="BD158" s="35">
        <v>0</v>
      </c>
      <c r="BE158" s="35">
        <v>0</v>
      </c>
      <c r="BF158" s="35">
        <v>0</v>
      </c>
      <c r="BG158" s="35">
        <v>0</v>
      </c>
      <c r="BH158" s="35">
        <v>0</v>
      </c>
      <c r="BI158" s="35">
        <v>0</v>
      </c>
      <c r="BJ158" s="35">
        <v>0</v>
      </c>
      <c r="BK158" s="35">
        <v>0</v>
      </c>
      <c r="BL158" s="35">
        <v>0</v>
      </c>
      <c r="BM158" s="35">
        <v>0</v>
      </c>
      <c r="BN158" s="35">
        <v>0</v>
      </c>
      <c r="BO158" s="7">
        <f>SUM(K158:BN158)</f>
        <v>0</v>
      </c>
    </row>
    <row r="159" spans="1:67" x14ac:dyDescent="0.2">
      <c r="A159" s="15" t="s">
        <v>218</v>
      </c>
      <c r="B159" s="14" t="s">
        <v>217</v>
      </c>
      <c r="C159" s="14" t="s">
        <v>155</v>
      </c>
      <c r="D159" s="13">
        <v>220229.19</v>
      </c>
      <c r="E159" s="13">
        <f>ROUND(SUM($D159*1%),2)</f>
        <v>2202.29</v>
      </c>
      <c r="F159" s="13">
        <f>ROUND(SUM($D159*0.5%),2)</f>
        <v>1101.1500000000001</v>
      </c>
      <c r="G159" s="13">
        <f>E159-J159</f>
        <v>1502.29</v>
      </c>
      <c r="H159" s="13">
        <f>F159-BO159</f>
        <v>1101.1500000000001</v>
      </c>
      <c r="I159" s="12">
        <f ca="1">OFFSET(INDIRECT(ADDRESS(1,MATCH($I$2,$A$1:$BN$1,0))),ROW()-1,0)</f>
        <v>700</v>
      </c>
      <c r="J159" s="37">
        <v>700</v>
      </c>
      <c r="K159" s="37">
        <v>0</v>
      </c>
      <c r="L159" s="37">
        <v>0</v>
      </c>
      <c r="M159" s="37">
        <v>0</v>
      </c>
      <c r="N159" s="37">
        <v>0</v>
      </c>
      <c r="O159" s="37">
        <v>0</v>
      </c>
      <c r="P159" s="37">
        <v>0</v>
      </c>
      <c r="Q159" s="37">
        <v>0</v>
      </c>
      <c r="R159" s="37">
        <v>0</v>
      </c>
      <c r="S159" s="37">
        <v>0</v>
      </c>
      <c r="T159" s="37">
        <v>0</v>
      </c>
      <c r="U159" s="37">
        <v>0</v>
      </c>
      <c r="V159" s="37">
        <v>0</v>
      </c>
      <c r="W159" s="37">
        <v>0</v>
      </c>
      <c r="X159" s="37">
        <v>0</v>
      </c>
      <c r="Y159" s="37">
        <v>0</v>
      </c>
      <c r="Z159" s="37">
        <v>0</v>
      </c>
      <c r="AA159" s="37">
        <v>0</v>
      </c>
      <c r="AB159" s="37">
        <v>0</v>
      </c>
      <c r="AC159" s="37">
        <v>0</v>
      </c>
      <c r="AD159" s="37">
        <v>0</v>
      </c>
      <c r="AE159" s="37">
        <v>0</v>
      </c>
      <c r="AF159" s="37">
        <v>0</v>
      </c>
      <c r="AG159" s="37">
        <v>0</v>
      </c>
      <c r="AH159" s="37">
        <v>0</v>
      </c>
      <c r="AI159" s="37">
        <v>0</v>
      </c>
      <c r="AJ159" s="37">
        <v>0</v>
      </c>
      <c r="AK159" s="37">
        <v>0</v>
      </c>
      <c r="AL159" s="37">
        <v>0</v>
      </c>
      <c r="AM159" s="37">
        <v>0</v>
      </c>
      <c r="AN159" s="37">
        <v>0</v>
      </c>
      <c r="AO159" s="37">
        <v>0</v>
      </c>
      <c r="AP159" s="37">
        <v>0</v>
      </c>
      <c r="AQ159" s="37">
        <v>0</v>
      </c>
      <c r="AR159" s="37">
        <v>0</v>
      </c>
      <c r="AS159" s="37">
        <v>0</v>
      </c>
      <c r="AT159" s="37">
        <v>0</v>
      </c>
      <c r="AU159" s="37">
        <v>0</v>
      </c>
      <c r="AV159" s="37">
        <v>0</v>
      </c>
      <c r="AW159" s="37">
        <v>0</v>
      </c>
      <c r="AX159" s="37">
        <v>0</v>
      </c>
      <c r="AY159" s="35">
        <v>0</v>
      </c>
      <c r="AZ159" s="35">
        <v>0</v>
      </c>
      <c r="BA159" s="35">
        <v>0</v>
      </c>
      <c r="BB159" s="35">
        <v>0</v>
      </c>
      <c r="BC159" s="35">
        <v>0</v>
      </c>
      <c r="BD159" s="35">
        <v>0</v>
      </c>
      <c r="BE159" s="35">
        <v>0</v>
      </c>
      <c r="BF159" s="35">
        <v>0</v>
      </c>
      <c r="BG159" s="35">
        <v>0</v>
      </c>
      <c r="BH159" s="35">
        <v>0</v>
      </c>
      <c r="BI159" s="35">
        <v>0</v>
      </c>
      <c r="BJ159" s="35">
        <v>0</v>
      </c>
      <c r="BK159" s="35">
        <v>0</v>
      </c>
      <c r="BL159" s="35">
        <v>0</v>
      </c>
      <c r="BM159" s="35">
        <v>0</v>
      </c>
      <c r="BN159" s="35">
        <v>0</v>
      </c>
      <c r="BO159" s="7">
        <f>SUM(K159:BN159)</f>
        <v>0</v>
      </c>
    </row>
    <row r="160" spans="1:67" x14ac:dyDescent="0.2">
      <c r="A160" s="15" t="s">
        <v>216</v>
      </c>
      <c r="B160" s="14" t="s">
        <v>215</v>
      </c>
      <c r="C160" s="14" t="s">
        <v>155</v>
      </c>
      <c r="D160" s="13">
        <v>109820.1</v>
      </c>
      <c r="E160" s="13">
        <f>ROUND(SUM($D160*1%),2)</f>
        <v>1098.2</v>
      </c>
      <c r="F160" s="13">
        <f>ROUND(SUM($D160*0.5%),2)</f>
        <v>549.1</v>
      </c>
      <c r="G160" s="13">
        <f>E160-J160</f>
        <v>549.1</v>
      </c>
      <c r="H160" s="13">
        <f>F160-BO160</f>
        <v>549.1</v>
      </c>
      <c r="I160" s="12">
        <f ca="1">OFFSET(INDIRECT(ADDRESS(1,MATCH($I$2,$A$1:$BN$1,0))),ROW()-1,0)</f>
        <v>549.1</v>
      </c>
      <c r="J160" s="37">
        <v>549.1</v>
      </c>
      <c r="K160" s="37">
        <v>0</v>
      </c>
      <c r="L160" s="37">
        <v>0</v>
      </c>
      <c r="M160" s="37">
        <v>0</v>
      </c>
      <c r="N160" s="37">
        <v>0</v>
      </c>
      <c r="O160" s="37">
        <v>0</v>
      </c>
      <c r="P160" s="37">
        <v>0</v>
      </c>
      <c r="Q160" s="37">
        <v>0</v>
      </c>
      <c r="R160" s="37">
        <v>0</v>
      </c>
      <c r="S160" s="37">
        <v>0</v>
      </c>
      <c r="T160" s="37">
        <v>0</v>
      </c>
      <c r="U160" s="37">
        <v>0</v>
      </c>
      <c r="V160" s="37">
        <v>0</v>
      </c>
      <c r="W160" s="37">
        <v>0</v>
      </c>
      <c r="X160" s="37">
        <v>0</v>
      </c>
      <c r="Y160" s="37">
        <v>0</v>
      </c>
      <c r="Z160" s="37">
        <v>0</v>
      </c>
      <c r="AA160" s="37">
        <v>0</v>
      </c>
      <c r="AB160" s="37">
        <v>0</v>
      </c>
      <c r="AC160" s="37">
        <v>0</v>
      </c>
      <c r="AD160" s="37">
        <v>0</v>
      </c>
      <c r="AE160" s="37">
        <v>0</v>
      </c>
      <c r="AF160" s="37">
        <v>0</v>
      </c>
      <c r="AG160" s="37">
        <v>0</v>
      </c>
      <c r="AH160" s="37">
        <v>0</v>
      </c>
      <c r="AI160" s="37">
        <v>0</v>
      </c>
      <c r="AJ160" s="37">
        <v>0</v>
      </c>
      <c r="AK160" s="37">
        <v>0</v>
      </c>
      <c r="AL160" s="37">
        <v>0</v>
      </c>
      <c r="AM160" s="37">
        <v>0</v>
      </c>
      <c r="AN160" s="37">
        <v>0</v>
      </c>
      <c r="AO160" s="37">
        <v>0</v>
      </c>
      <c r="AP160" s="37">
        <v>0</v>
      </c>
      <c r="AQ160" s="37">
        <v>0</v>
      </c>
      <c r="AR160" s="37">
        <v>0</v>
      </c>
      <c r="AS160" s="37">
        <v>0</v>
      </c>
      <c r="AT160" s="37">
        <v>0</v>
      </c>
      <c r="AU160" s="37">
        <v>0</v>
      </c>
      <c r="AV160" s="37">
        <v>0</v>
      </c>
      <c r="AW160" s="37">
        <v>0</v>
      </c>
      <c r="AX160" s="37">
        <v>0</v>
      </c>
      <c r="AY160" s="35">
        <v>0</v>
      </c>
      <c r="AZ160" s="35">
        <v>0</v>
      </c>
      <c r="BA160" s="35">
        <v>0</v>
      </c>
      <c r="BB160" s="35">
        <v>0</v>
      </c>
      <c r="BC160" s="35">
        <v>0</v>
      </c>
      <c r="BD160" s="35">
        <v>0</v>
      </c>
      <c r="BE160" s="35">
        <v>0</v>
      </c>
      <c r="BF160" s="35">
        <v>0</v>
      </c>
      <c r="BG160" s="35">
        <v>0</v>
      </c>
      <c r="BH160" s="35">
        <v>0</v>
      </c>
      <c r="BI160" s="35">
        <v>0</v>
      </c>
      <c r="BJ160" s="35">
        <v>0</v>
      </c>
      <c r="BK160" s="35">
        <v>0</v>
      </c>
      <c r="BL160" s="35">
        <v>0</v>
      </c>
      <c r="BM160" s="35">
        <v>0</v>
      </c>
      <c r="BN160" s="35">
        <v>0</v>
      </c>
      <c r="BO160" s="7">
        <f>SUM(K160:BN160)</f>
        <v>0</v>
      </c>
    </row>
    <row r="161" spans="1:67" x14ac:dyDescent="0.2">
      <c r="A161" s="15" t="s">
        <v>214</v>
      </c>
      <c r="B161" s="14" t="s">
        <v>213</v>
      </c>
      <c r="C161" s="14" t="s">
        <v>155</v>
      </c>
      <c r="D161" s="13">
        <v>122786.36</v>
      </c>
      <c r="E161" s="13">
        <f>ROUND(SUM($D161*1%),2)</f>
        <v>1227.8599999999999</v>
      </c>
      <c r="F161" s="13">
        <f>ROUND(SUM($D161*0.5%),2)</f>
        <v>613.92999999999995</v>
      </c>
      <c r="G161" s="13">
        <f>E161-J161</f>
        <v>1127.8599999999999</v>
      </c>
      <c r="H161" s="13">
        <f>F161-BO161</f>
        <v>613.92999999999995</v>
      </c>
      <c r="I161" s="12">
        <f ca="1">OFFSET(INDIRECT(ADDRESS(1,MATCH($I$2,$A$1:$BN$1,0))),ROW()-1,0)</f>
        <v>100</v>
      </c>
      <c r="J161" s="37">
        <v>100</v>
      </c>
      <c r="K161" s="37">
        <v>0</v>
      </c>
      <c r="L161" s="37">
        <v>0</v>
      </c>
      <c r="M161" s="37">
        <v>0</v>
      </c>
      <c r="N161" s="37">
        <v>0</v>
      </c>
      <c r="O161" s="37">
        <v>0</v>
      </c>
      <c r="P161" s="37">
        <v>0</v>
      </c>
      <c r="Q161" s="37">
        <v>0</v>
      </c>
      <c r="R161" s="37">
        <v>0</v>
      </c>
      <c r="S161" s="37">
        <v>0</v>
      </c>
      <c r="T161" s="37">
        <v>0</v>
      </c>
      <c r="U161" s="37">
        <v>0</v>
      </c>
      <c r="V161" s="37">
        <v>0</v>
      </c>
      <c r="W161" s="37">
        <v>0</v>
      </c>
      <c r="X161" s="37">
        <v>0</v>
      </c>
      <c r="Y161" s="37">
        <v>0</v>
      </c>
      <c r="Z161" s="37">
        <v>0</v>
      </c>
      <c r="AA161" s="37">
        <v>0</v>
      </c>
      <c r="AB161" s="37">
        <v>0</v>
      </c>
      <c r="AC161" s="37">
        <v>0</v>
      </c>
      <c r="AD161" s="37">
        <v>0</v>
      </c>
      <c r="AE161" s="37">
        <v>0</v>
      </c>
      <c r="AF161" s="37">
        <v>0</v>
      </c>
      <c r="AG161" s="37">
        <v>0</v>
      </c>
      <c r="AH161" s="37">
        <v>0</v>
      </c>
      <c r="AI161" s="37">
        <v>0</v>
      </c>
      <c r="AJ161" s="37">
        <v>0</v>
      </c>
      <c r="AK161" s="37">
        <v>0</v>
      </c>
      <c r="AL161" s="37">
        <v>0</v>
      </c>
      <c r="AM161" s="37">
        <v>0</v>
      </c>
      <c r="AN161" s="37">
        <v>0</v>
      </c>
      <c r="AO161" s="37">
        <v>0</v>
      </c>
      <c r="AP161" s="37">
        <v>0</v>
      </c>
      <c r="AQ161" s="37">
        <v>0</v>
      </c>
      <c r="AR161" s="37">
        <v>0</v>
      </c>
      <c r="AS161" s="37">
        <v>0</v>
      </c>
      <c r="AT161" s="37">
        <v>0</v>
      </c>
      <c r="AU161" s="37">
        <v>0</v>
      </c>
      <c r="AV161" s="37">
        <v>0</v>
      </c>
      <c r="AW161" s="37">
        <v>0</v>
      </c>
      <c r="AX161" s="37">
        <v>0</v>
      </c>
      <c r="AY161" s="35">
        <v>0</v>
      </c>
      <c r="AZ161" s="35">
        <v>0</v>
      </c>
      <c r="BA161" s="35">
        <v>0</v>
      </c>
      <c r="BB161" s="35">
        <v>0</v>
      </c>
      <c r="BC161" s="35">
        <v>0</v>
      </c>
      <c r="BD161" s="35">
        <v>0</v>
      </c>
      <c r="BE161" s="35">
        <v>0</v>
      </c>
      <c r="BF161" s="35">
        <v>0</v>
      </c>
      <c r="BG161" s="35">
        <v>0</v>
      </c>
      <c r="BH161" s="35">
        <v>0</v>
      </c>
      <c r="BI161" s="35">
        <v>0</v>
      </c>
      <c r="BJ161" s="35">
        <v>0</v>
      </c>
      <c r="BK161" s="35">
        <v>0</v>
      </c>
      <c r="BL161" s="35">
        <v>0</v>
      </c>
      <c r="BM161" s="35">
        <v>0</v>
      </c>
      <c r="BN161" s="35">
        <v>0</v>
      </c>
      <c r="BO161" s="7">
        <f>SUM(K161:BN161)</f>
        <v>0</v>
      </c>
    </row>
    <row r="162" spans="1:67" x14ac:dyDescent="0.2">
      <c r="A162" s="15" t="s">
        <v>212</v>
      </c>
      <c r="B162" s="14" t="s">
        <v>211</v>
      </c>
      <c r="C162" s="14" t="s">
        <v>155</v>
      </c>
      <c r="D162" s="13">
        <v>94105.600000000006</v>
      </c>
      <c r="E162" s="13">
        <f>ROUND(SUM($D162*1%),2)</f>
        <v>941.06</v>
      </c>
      <c r="F162" s="13">
        <f>ROUND(SUM($D162*0.5%),2)</f>
        <v>470.53</v>
      </c>
      <c r="G162" s="13">
        <f>E162-J162</f>
        <v>941.06</v>
      </c>
      <c r="H162" s="13">
        <f>F162-BO162</f>
        <v>34.099999999999966</v>
      </c>
      <c r="I162" s="12">
        <f ca="1">OFFSET(INDIRECT(ADDRESS(1,MATCH($I$2,$A$1:$BN$1,0))),ROW()-1,0)</f>
        <v>0</v>
      </c>
      <c r="J162" s="37">
        <v>0</v>
      </c>
      <c r="K162" s="37">
        <v>0</v>
      </c>
      <c r="L162" s="37">
        <v>0</v>
      </c>
      <c r="M162" s="37">
        <v>0</v>
      </c>
      <c r="N162" s="37">
        <v>0</v>
      </c>
      <c r="O162" s="37">
        <v>0</v>
      </c>
      <c r="P162" s="37">
        <v>0</v>
      </c>
      <c r="Q162" s="37">
        <v>0</v>
      </c>
      <c r="R162" s="37">
        <v>0</v>
      </c>
      <c r="S162" s="37">
        <v>0</v>
      </c>
      <c r="T162" s="37">
        <v>0</v>
      </c>
      <c r="U162" s="37">
        <v>0</v>
      </c>
      <c r="V162" s="37">
        <v>0</v>
      </c>
      <c r="W162" s="37">
        <v>436.43</v>
      </c>
      <c r="X162" s="37">
        <v>0</v>
      </c>
      <c r="Y162" s="37">
        <v>0</v>
      </c>
      <c r="Z162" s="37">
        <v>0</v>
      </c>
      <c r="AA162" s="37">
        <v>0</v>
      </c>
      <c r="AB162" s="37">
        <v>0</v>
      </c>
      <c r="AC162" s="37">
        <v>0</v>
      </c>
      <c r="AD162" s="37">
        <v>0</v>
      </c>
      <c r="AE162" s="37">
        <v>0</v>
      </c>
      <c r="AF162" s="37">
        <v>0</v>
      </c>
      <c r="AG162" s="37">
        <v>0</v>
      </c>
      <c r="AH162" s="37">
        <v>0</v>
      </c>
      <c r="AI162" s="37">
        <v>0</v>
      </c>
      <c r="AJ162" s="37">
        <v>0</v>
      </c>
      <c r="AK162" s="37">
        <v>0</v>
      </c>
      <c r="AL162" s="37">
        <v>0</v>
      </c>
      <c r="AM162" s="37">
        <v>0</v>
      </c>
      <c r="AN162" s="37">
        <v>0</v>
      </c>
      <c r="AO162" s="37">
        <v>0</v>
      </c>
      <c r="AP162" s="37">
        <v>0</v>
      </c>
      <c r="AQ162" s="37">
        <v>0</v>
      </c>
      <c r="AR162" s="37">
        <v>0</v>
      </c>
      <c r="AS162" s="37">
        <v>0</v>
      </c>
      <c r="AT162" s="37">
        <v>0</v>
      </c>
      <c r="AU162" s="37">
        <v>0</v>
      </c>
      <c r="AV162" s="37">
        <v>0</v>
      </c>
      <c r="AW162" s="37">
        <v>0</v>
      </c>
      <c r="AX162" s="37">
        <v>0</v>
      </c>
      <c r="AY162" s="35">
        <v>0</v>
      </c>
      <c r="AZ162" s="35">
        <v>0</v>
      </c>
      <c r="BA162" s="35">
        <v>0</v>
      </c>
      <c r="BB162" s="35">
        <v>0</v>
      </c>
      <c r="BC162" s="35">
        <v>0</v>
      </c>
      <c r="BD162" s="35">
        <v>0</v>
      </c>
      <c r="BE162" s="35">
        <v>0</v>
      </c>
      <c r="BF162" s="35">
        <v>0</v>
      </c>
      <c r="BG162" s="35">
        <v>0</v>
      </c>
      <c r="BH162" s="35">
        <v>0</v>
      </c>
      <c r="BI162" s="35">
        <v>0</v>
      </c>
      <c r="BJ162" s="35">
        <v>0</v>
      </c>
      <c r="BK162" s="35">
        <v>0</v>
      </c>
      <c r="BL162" s="35">
        <v>0</v>
      </c>
      <c r="BM162" s="35">
        <v>0</v>
      </c>
      <c r="BN162" s="35">
        <v>0</v>
      </c>
      <c r="BO162" s="7">
        <f>SUM(K162:BN162)</f>
        <v>436.43</v>
      </c>
    </row>
    <row r="163" spans="1:67" x14ac:dyDescent="0.2">
      <c r="A163" s="15" t="s">
        <v>210</v>
      </c>
      <c r="B163" s="14" t="s">
        <v>209</v>
      </c>
      <c r="C163" s="14" t="s">
        <v>155</v>
      </c>
      <c r="D163" s="13">
        <v>52210.66</v>
      </c>
      <c r="E163" s="13">
        <f>ROUND(SUM($D163*1%),2)</f>
        <v>522.11</v>
      </c>
      <c r="F163" s="13">
        <f>ROUND(SUM($D163*0.5%),2)</f>
        <v>261.05</v>
      </c>
      <c r="G163" s="13">
        <f>E163-J163</f>
        <v>261.06</v>
      </c>
      <c r="H163" s="13">
        <f>F163-BO163</f>
        <v>261.05</v>
      </c>
      <c r="I163" s="12">
        <f ca="1">OFFSET(INDIRECT(ADDRESS(1,MATCH($I$2,$A$1:$BN$1,0))),ROW()-1,0)</f>
        <v>261.05</v>
      </c>
      <c r="J163" s="37">
        <v>261.05</v>
      </c>
      <c r="K163" s="37">
        <v>0</v>
      </c>
      <c r="L163" s="37">
        <v>0</v>
      </c>
      <c r="M163" s="37">
        <v>0</v>
      </c>
      <c r="N163" s="37">
        <v>0</v>
      </c>
      <c r="O163" s="37">
        <v>0</v>
      </c>
      <c r="P163" s="37">
        <v>0</v>
      </c>
      <c r="Q163" s="37">
        <v>0</v>
      </c>
      <c r="R163" s="37">
        <v>0</v>
      </c>
      <c r="S163" s="37">
        <v>0</v>
      </c>
      <c r="T163" s="37">
        <v>0</v>
      </c>
      <c r="U163" s="37">
        <v>0</v>
      </c>
      <c r="V163" s="37">
        <v>0</v>
      </c>
      <c r="W163" s="37">
        <v>0</v>
      </c>
      <c r="X163" s="37">
        <v>0</v>
      </c>
      <c r="Y163" s="37">
        <v>0</v>
      </c>
      <c r="Z163" s="37">
        <v>0</v>
      </c>
      <c r="AA163" s="37">
        <v>0</v>
      </c>
      <c r="AB163" s="37">
        <v>0</v>
      </c>
      <c r="AC163" s="37">
        <v>0</v>
      </c>
      <c r="AD163" s="37">
        <v>0</v>
      </c>
      <c r="AE163" s="37">
        <v>0</v>
      </c>
      <c r="AF163" s="37">
        <v>0</v>
      </c>
      <c r="AG163" s="37">
        <v>0</v>
      </c>
      <c r="AH163" s="37">
        <v>0</v>
      </c>
      <c r="AI163" s="37">
        <v>0</v>
      </c>
      <c r="AJ163" s="37">
        <v>0</v>
      </c>
      <c r="AK163" s="37">
        <v>0</v>
      </c>
      <c r="AL163" s="37">
        <v>0</v>
      </c>
      <c r="AM163" s="37">
        <v>0</v>
      </c>
      <c r="AN163" s="37">
        <v>0</v>
      </c>
      <c r="AO163" s="37">
        <v>0</v>
      </c>
      <c r="AP163" s="37">
        <v>0</v>
      </c>
      <c r="AQ163" s="37">
        <v>0</v>
      </c>
      <c r="AR163" s="37">
        <v>0</v>
      </c>
      <c r="AS163" s="37">
        <v>0</v>
      </c>
      <c r="AT163" s="37">
        <v>0</v>
      </c>
      <c r="AU163" s="37">
        <v>0</v>
      </c>
      <c r="AV163" s="37">
        <v>0</v>
      </c>
      <c r="AW163" s="37">
        <v>0</v>
      </c>
      <c r="AX163" s="37">
        <v>0</v>
      </c>
      <c r="AY163" s="35">
        <v>0</v>
      </c>
      <c r="AZ163" s="35">
        <v>0</v>
      </c>
      <c r="BA163" s="35">
        <v>0</v>
      </c>
      <c r="BB163" s="35">
        <v>0</v>
      </c>
      <c r="BC163" s="35">
        <v>0</v>
      </c>
      <c r="BD163" s="35">
        <v>0</v>
      </c>
      <c r="BE163" s="35">
        <v>0</v>
      </c>
      <c r="BF163" s="35">
        <v>0</v>
      </c>
      <c r="BG163" s="35">
        <v>0</v>
      </c>
      <c r="BH163" s="35">
        <v>0</v>
      </c>
      <c r="BI163" s="35">
        <v>0</v>
      </c>
      <c r="BJ163" s="35">
        <v>0</v>
      </c>
      <c r="BK163" s="35">
        <v>0</v>
      </c>
      <c r="BL163" s="35">
        <v>0</v>
      </c>
      <c r="BM163" s="35">
        <v>0</v>
      </c>
      <c r="BN163" s="35">
        <v>0</v>
      </c>
      <c r="BO163" s="7">
        <f>SUM(K163:BN163)</f>
        <v>0</v>
      </c>
    </row>
    <row r="164" spans="1:67" x14ac:dyDescent="0.2">
      <c r="A164" s="15" t="s">
        <v>208</v>
      </c>
      <c r="B164" s="14" t="s">
        <v>207</v>
      </c>
      <c r="C164" s="14" t="s">
        <v>155</v>
      </c>
      <c r="D164" s="13">
        <v>83200.679999999993</v>
      </c>
      <c r="E164" s="13">
        <f>ROUND(SUM($D164*1%),2)</f>
        <v>832.01</v>
      </c>
      <c r="F164" s="13">
        <f>ROUND(SUM($D164*0.5%),2)</f>
        <v>416</v>
      </c>
      <c r="G164" s="13">
        <f>E164-J164</f>
        <v>582.41</v>
      </c>
      <c r="H164" s="13">
        <f>F164-BO164</f>
        <v>416</v>
      </c>
      <c r="I164" s="12">
        <f ca="1">OFFSET(INDIRECT(ADDRESS(1,MATCH($I$2,$A$1:$BN$1,0))),ROW()-1,0)</f>
        <v>249.6</v>
      </c>
      <c r="J164" s="37">
        <v>249.6</v>
      </c>
      <c r="K164" s="37">
        <v>0</v>
      </c>
      <c r="L164" s="37">
        <v>0</v>
      </c>
      <c r="M164" s="37">
        <v>0</v>
      </c>
      <c r="N164" s="37">
        <v>0</v>
      </c>
      <c r="O164" s="37">
        <v>0</v>
      </c>
      <c r="P164" s="37">
        <v>0</v>
      </c>
      <c r="Q164" s="37">
        <v>0</v>
      </c>
      <c r="R164" s="37">
        <v>0</v>
      </c>
      <c r="S164" s="37">
        <v>0</v>
      </c>
      <c r="T164" s="37">
        <v>0</v>
      </c>
      <c r="U164" s="37">
        <v>0</v>
      </c>
      <c r="V164" s="37">
        <v>0</v>
      </c>
      <c r="W164" s="37">
        <v>0</v>
      </c>
      <c r="X164" s="37">
        <v>0</v>
      </c>
      <c r="Y164" s="37">
        <v>0</v>
      </c>
      <c r="Z164" s="37">
        <v>0</v>
      </c>
      <c r="AA164" s="37">
        <v>0</v>
      </c>
      <c r="AB164" s="37">
        <v>0</v>
      </c>
      <c r="AC164" s="37">
        <v>0</v>
      </c>
      <c r="AD164" s="37">
        <v>0</v>
      </c>
      <c r="AE164" s="37">
        <v>0</v>
      </c>
      <c r="AF164" s="37">
        <v>0</v>
      </c>
      <c r="AG164" s="37">
        <v>0</v>
      </c>
      <c r="AH164" s="37">
        <v>0</v>
      </c>
      <c r="AI164" s="37">
        <v>0</v>
      </c>
      <c r="AJ164" s="37">
        <v>0</v>
      </c>
      <c r="AK164" s="37">
        <v>0</v>
      </c>
      <c r="AL164" s="37">
        <v>0</v>
      </c>
      <c r="AM164" s="37">
        <v>0</v>
      </c>
      <c r="AN164" s="37">
        <v>0</v>
      </c>
      <c r="AO164" s="37">
        <v>0</v>
      </c>
      <c r="AP164" s="37">
        <v>0</v>
      </c>
      <c r="AQ164" s="37">
        <v>0</v>
      </c>
      <c r="AR164" s="37">
        <v>0</v>
      </c>
      <c r="AS164" s="37">
        <v>0</v>
      </c>
      <c r="AT164" s="37">
        <v>0</v>
      </c>
      <c r="AU164" s="37">
        <v>0</v>
      </c>
      <c r="AV164" s="37">
        <v>0</v>
      </c>
      <c r="AW164" s="37">
        <v>0</v>
      </c>
      <c r="AX164" s="37">
        <v>0</v>
      </c>
      <c r="AY164" s="35">
        <v>0</v>
      </c>
      <c r="AZ164" s="35">
        <v>0</v>
      </c>
      <c r="BA164" s="35">
        <v>0</v>
      </c>
      <c r="BB164" s="35">
        <v>0</v>
      </c>
      <c r="BC164" s="35">
        <v>0</v>
      </c>
      <c r="BD164" s="35">
        <v>0</v>
      </c>
      <c r="BE164" s="35">
        <v>0</v>
      </c>
      <c r="BF164" s="35">
        <v>0</v>
      </c>
      <c r="BG164" s="35">
        <v>0</v>
      </c>
      <c r="BH164" s="35">
        <v>0</v>
      </c>
      <c r="BI164" s="35">
        <v>0</v>
      </c>
      <c r="BJ164" s="35">
        <v>0</v>
      </c>
      <c r="BK164" s="35">
        <v>0</v>
      </c>
      <c r="BL164" s="35">
        <v>0</v>
      </c>
      <c r="BM164" s="35">
        <v>0</v>
      </c>
      <c r="BN164" s="35">
        <v>0</v>
      </c>
      <c r="BO164" s="7">
        <f>SUM(K164:BN164)</f>
        <v>0</v>
      </c>
    </row>
    <row r="165" spans="1:67" x14ac:dyDescent="0.2">
      <c r="A165" s="15" t="s">
        <v>206</v>
      </c>
      <c r="B165" s="14" t="s">
        <v>205</v>
      </c>
      <c r="C165" s="14" t="s">
        <v>155</v>
      </c>
      <c r="D165" s="13">
        <v>72997.070000000007</v>
      </c>
      <c r="E165" s="13">
        <f>ROUND(SUM($D165*1%),2)</f>
        <v>729.97</v>
      </c>
      <c r="F165" s="13">
        <f>ROUND(SUM($D165*0.5%),2)</f>
        <v>364.99</v>
      </c>
      <c r="G165" s="13">
        <f>E165-J165</f>
        <v>219.62</v>
      </c>
      <c r="H165" s="13">
        <f>F165-BO165</f>
        <v>26.460000000000036</v>
      </c>
      <c r="I165" s="12">
        <f ca="1">OFFSET(INDIRECT(ADDRESS(1,MATCH($I$2,$A$1:$BN$1,0))),ROW()-1,0)</f>
        <v>510.35</v>
      </c>
      <c r="J165" s="37">
        <v>510.35</v>
      </c>
      <c r="K165" s="37">
        <v>0</v>
      </c>
      <c r="L165" s="37">
        <v>0</v>
      </c>
      <c r="M165" s="37">
        <v>0</v>
      </c>
      <c r="N165" s="37">
        <v>0</v>
      </c>
      <c r="O165" s="37">
        <v>0</v>
      </c>
      <c r="P165" s="37">
        <v>0</v>
      </c>
      <c r="Q165" s="37">
        <v>0</v>
      </c>
      <c r="R165" s="37">
        <v>0</v>
      </c>
      <c r="S165" s="37">
        <v>0</v>
      </c>
      <c r="T165" s="37">
        <v>0</v>
      </c>
      <c r="U165" s="37">
        <v>0</v>
      </c>
      <c r="V165" s="37">
        <v>0</v>
      </c>
      <c r="W165" s="37">
        <v>338.53</v>
      </c>
      <c r="X165" s="37">
        <v>0</v>
      </c>
      <c r="Y165" s="37">
        <v>0</v>
      </c>
      <c r="Z165" s="37">
        <v>0</v>
      </c>
      <c r="AA165" s="37">
        <v>0</v>
      </c>
      <c r="AB165" s="37">
        <v>0</v>
      </c>
      <c r="AC165" s="37">
        <v>0</v>
      </c>
      <c r="AD165" s="37">
        <v>0</v>
      </c>
      <c r="AE165" s="37">
        <v>0</v>
      </c>
      <c r="AF165" s="37">
        <v>0</v>
      </c>
      <c r="AG165" s="37">
        <v>0</v>
      </c>
      <c r="AH165" s="37">
        <v>0</v>
      </c>
      <c r="AI165" s="37">
        <v>0</v>
      </c>
      <c r="AJ165" s="37">
        <v>0</v>
      </c>
      <c r="AK165" s="37">
        <v>0</v>
      </c>
      <c r="AL165" s="37">
        <v>0</v>
      </c>
      <c r="AM165" s="37">
        <v>0</v>
      </c>
      <c r="AN165" s="37">
        <v>0</v>
      </c>
      <c r="AO165" s="37">
        <v>0</v>
      </c>
      <c r="AP165" s="37">
        <v>0</v>
      </c>
      <c r="AQ165" s="37">
        <v>0</v>
      </c>
      <c r="AR165" s="37">
        <v>0</v>
      </c>
      <c r="AS165" s="37">
        <v>0</v>
      </c>
      <c r="AT165" s="37">
        <v>0</v>
      </c>
      <c r="AU165" s="37">
        <v>0</v>
      </c>
      <c r="AV165" s="37">
        <v>0</v>
      </c>
      <c r="AW165" s="37">
        <v>0</v>
      </c>
      <c r="AX165" s="37">
        <v>0</v>
      </c>
      <c r="AY165" s="35">
        <v>0</v>
      </c>
      <c r="AZ165" s="35">
        <v>0</v>
      </c>
      <c r="BA165" s="35">
        <v>0</v>
      </c>
      <c r="BB165" s="35">
        <v>0</v>
      </c>
      <c r="BC165" s="35">
        <v>0</v>
      </c>
      <c r="BD165" s="35">
        <v>0</v>
      </c>
      <c r="BE165" s="35">
        <v>0</v>
      </c>
      <c r="BF165" s="35">
        <v>0</v>
      </c>
      <c r="BG165" s="35">
        <v>0</v>
      </c>
      <c r="BH165" s="35">
        <v>0</v>
      </c>
      <c r="BI165" s="35">
        <v>0</v>
      </c>
      <c r="BJ165" s="35">
        <v>0</v>
      </c>
      <c r="BK165" s="35">
        <v>0</v>
      </c>
      <c r="BL165" s="35">
        <v>0</v>
      </c>
      <c r="BM165" s="35">
        <v>0</v>
      </c>
      <c r="BN165" s="35">
        <v>0</v>
      </c>
      <c r="BO165" s="7">
        <f>SUM(K165:BN165)</f>
        <v>338.53</v>
      </c>
    </row>
    <row r="166" spans="1:67" x14ac:dyDescent="0.2">
      <c r="A166" s="15" t="s">
        <v>204</v>
      </c>
      <c r="B166" s="14" t="s">
        <v>203</v>
      </c>
      <c r="C166" s="14" t="s">
        <v>155</v>
      </c>
      <c r="D166" s="13">
        <v>70001.399999999994</v>
      </c>
      <c r="E166" s="13">
        <f>ROUND(SUM($D166*1%),2)</f>
        <v>700.01</v>
      </c>
      <c r="F166" s="13">
        <f>ROUND(SUM($D166*0.5%),2)</f>
        <v>350.01</v>
      </c>
      <c r="G166" s="13">
        <f>E166-J166</f>
        <v>350</v>
      </c>
      <c r="H166" s="13">
        <f>F166-BO166</f>
        <v>0</v>
      </c>
      <c r="I166" s="12">
        <f ca="1">OFFSET(INDIRECT(ADDRESS(1,MATCH($I$2,$A$1:$BN$1,0))),ROW()-1,0)</f>
        <v>350.01</v>
      </c>
      <c r="J166" s="37">
        <v>350.01</v>
      </c>
      <c r="K166" s="37">
        <v>0</v>
      </c>
      <c r="L166" s="37">
        <v>0</v>
      </c>
      <c r="M166" s="37">
        <v>0</v>
      </c>
      <c r="N166" s="37">
        <v>0</v>
      </c>
      <c r="O166" s="37">
        <v>0</v>
      </c>
      <c r="P166" s="37">
        <v>0</v>
      </c>
      <c r="Q166" s="37">
        <v>0</v>
      </c>
      <c r="R166" s="37">
        <v>0</v>
      </c>
      <c r="S166" s="37">
        <v>0</v>
      </c>
      <c r="T166" s="37">
        <v>0</v>
      </c>
      <c r="U166" s="37">
        <v>0</v>
      </c>
      <c r="V166" s="37">
        <v>0</v>
      </c>
      <c r="W166" s="37">
        <v>350.01</v>
      </c>
      <c r="X166" s="37">
        <v>0</v>
      </c>
      <c r="Y166" s="37">
        <v>0</v>
      </c>
      <c r="Z166" s="37">
        <v>0</v>
      </c>
      <c r="AA166" s="37">
        <v>0</v>
      </c>
      <c r="AB166" s="37">
        <v>0</v>
      </c>
      <c r="AC166" s="37">
        <v>0</v>
      </c>
      <c r="AD166" s="37">
        <v>0</v>
      </c>
      <c r="AE166" s="37">
        <v>0</v>
      </c>
      <c r="AF166" s="37">
        <v>0</v>
      </c>
      <c r="AG166" s="37">
        <v>0</v>
      </c>
      <c r="AH166" s="37">
        <v>0</v>
      </c>
      <c r="AI166" s="37">
        <v>0</v>
      </c>
      <c r="AJ166" s="37">
        <v>0</v>
      </c>
      <c r="AK166" s="37">
        <v>0</v>
      </c>
      <c r="AL166" s="37">
        <v>0</v>
      </c>
      <c r="AM166" s="37">
        <v>0</v>
      </c>
      <c r="AN166" s="37">
        <v>0</v>
      </c>
      <c r="AO166" s="37">
        <v>0</v>
      </c>
      <c r="AP166" s="37">
        <v>0</v>
      </c>
      <c r="AQ166" s="37">
        <v>0</v>
      </c>
      <c r="AR166" s="37">
        <v>0</v>
      </c>
      <c r="AS166" s="37">
        <v>0</v>
      </c>
      <c r="AT166" s="37">
        <v>0</v>
      </c>
      <c r="AU166" s="37">
        <v>0</v>
      </c>
      <c r="AV166" s="37">
        <v>0</v>
      </c>
      <c r="AW166" s="37">
        <v>0</v>
      </c>
      <c r="AX166" s="37">
        <v>0</v>
      </c>
      <c r="AY166" s="35">
        <v>0</v>
      </c>
      <c r="AZ166" s="35">
        <v>0</v>
      </c>
      <c r="BA166" s="35">
        <v>0</v>
      </c>
      <c r="BB166" s="35">
        <v>0</v>
      </c>
      <c r="BC166" s="35">
        <v>0</v>
      </c>
      <c r="BD166" s="35">
        <v>0</v>
      </c>
      <c r="BE166" s="35">
        <v>0</v>
      </c>
      <c r="BF166" s="35">
        <v>0</v>
      </c>
      <c r="BG166" s="35">
        <v>0</v>
      </c>
      <c r="BH166" s="35">
        <v>0</v>
      </c>
      <c r="BI166" s="35">
        <v>0</v>
      </c>
      <c r="BJ166" s="35">
        <v>0</v>
      </c>
      <c r="BK166" s="35">
        <v>0</v>
      </c>
      <c r="BL166" s="35">
        <v>0</v>
      </c>
      <c r="BM166" s="35">
        <v>0</v>
      </c>
      <c r="BN166" s="35">
        <v>0</v>
      </c>
      <c r="BO166" s="7">
        <f>SUM(K166:BN166)</f>
        <v>350.01</v>
      </c>
    </row>
    <row r="167" spans="1:67" x14ac:dyDescent="0.2">
      <c r="A167" s="15" t="s">
        <v>202</v>
      </c>
      <c r="B167" s="14" t="s">
        <v>201</v>
      </c>
      <c r="C167" s="14" t="s">
        <v>155</v>
      </c>
      <c r="D167" s="13">
        <v>106578.12</v>
      </c>
      <c r="E167" s="13">
        <f>ROUND(SUM($D167*1%),2)</f>
        <v>1065.78</v>
      </c>
      <c r="F167" s="13">
        <f>ROUND(SUM($D167*0.5%),2)</f>
        <v>532.89</v>
      </c>
      <c r="G167" s="13">
        <f>E167-J167</f>
        <v>746.05</v>
      </c>
      <c r="H167" s="13">
        <f>F167-BO167</f>
        <v>532.89</v>
      </c>
      <c r="I167" s="12">
        <f ca="1">OFFSET(INDIRECT(ADDRESS(1,MATCH($I$2,$A$1:$BN$1,0))),ROW()-1,0)</f>
        <v>319.73</v>
      </c>
      <c r="J167" s="37">
        <v>319.73</v>
      </c>
      <c r="K167" s="37">
        <v>0</v>
      </c>
      <c r="L167" s="37">
        <v>0</v>
      </c>
      <c r="M167" s="37">
        <v>0</v>
      </c>
      <c r="N167" s="37">
        <v>0</v>
      </c>
      <c r="O167" s="37">
        <v>0</v>
      </c>
      <c r="P167" s="37">
        <v>0</v>
      </c>
      <c r="Q167" s="37">
        <v>0</v>
      </c>
      <c r="R167" s="37">
        <v>0</v>
      </c>
      <c r="S167" s="37">
        <v>0</v>
      </c>
      <c r="T167" s="37">
        <v>0</v>
      </c>
      <c r="U167" s="37">
        <v>0</v>
      </c>
      <c r="V167" s="37">
        <v>0</v>
      </c>
      <c r="W167" s="37">
        <v>0</v>
      </c>
      <c r="X167" s="37">
        <v>0</v>
      </c>
      <c r="Y167" s="37">
        <v>0</v>
      </c>
      <c r="Z167" s="37">
        <v>0</v>
      </c>
      <c r="AA167" s="37">
        <v>0</v>
      </c>
      <c r="AB167" s="37">
        <v>0</v>
      </c>
      <c r="AC167" s="37">
        <v>0</v>
      </c>
      <c r="AD167" s="37">
        <v>0</v>
      </c>
      <c r="AE167" s="37">
        <v>0</v>
      </c>
      <c r="AF167" s="37">
        <v>0</v>
      </c>
      <c r="AG167" s="37">
        <v>0</v>
      </c>
      <c r="AH167" s="37">
        <v>0</v>
      </c>
      <c r="AI167" s="37">
        <v>0</v>
      </c>
      <c r="AJ167" s="37">
        <v>0</v>
      </c>
      <c r="AK167" s="37">
        <v>0</v>
      </c>
      <c r="AL167" s="37">
        <v>0</v>
      </c>
      <c r="AM167" s="37">
        <v>0</v>
      </c>
      <c r="AN167" s="37">
        <v>0</v>
      </c>
      <c r="AO167" s="37">
        <v>0</v>
      </c>
      <c r="AP167" s="37">
        <v>0</v>
      </c>
      <c r="AQ167" s="37">
        <v>0</v>
      </c>
      <c r="AR167" s="37">
        <v>0</v>
      </c>
      <c r="AS167" s="37">
        <v>0</v>
      </c>
      <c r="AT167" s="37">
        <v>0</v>
      </c>
      <c r="AU167" s="37">
        <v>0</v>
      </c>
      <c r="AV167" s="37">
        <v>0</v>
      </c>
      <c r="AW167" s="37">
        <v>0</v>
      </c>
      <c r="AX167" s="37">
        <v>0</v>
      </c>
      <c r="AY167" s="35">
        <v>0</v>
      </c>
      <c r="AZ167" s="35">
        <v>0</v>
      </c>
      <c r="BA167" s="35">
        <v>0</v>
      </c>
      <c r="BB167" s="35">
        <v>0</v>
      </c>
      <c r="BC167" s="35">
        <v>0</v>
      </c>
      <c r="BD167" s="35">
        <v>0</v>
      </c>
      <c r="BE167" s="35">
        <v>0</v>
      </c>
      <c r="BF167" s="35">
        <v>0</v>
      </c>
      <c r="BG167" s="35">
        <v>0</v>
      </c>
      <c r="BH167" s="35">
        <v>0</v>
      </c>
      <c r="BI167" s="35">
        <v>0</v>
      </c>
      <c r="BJ167" s="35">
        <v>0</v>
      </c>
      <c r="BK167" s="35">
        <v>0</v>
      </c>
      <c r="BL167" s="35">
        <v>0</v>
      </c>
      <c r="BM167" s="35">
        <v>0</v>
      </c>
      <c r="BN167" s="35">
        <v>0</v>
      </c>
      <c r="BO167" s="7">
        <f>SUM(K167:BN167)</f>
        <v>0</v>
      </c>
    </row>
    <row r="168" spans="1:67" x14ac:dyDescent="0.2">
      <c r="A168" s="15" t="s">
        <v>200</v>
      </c>
      <c r="B168" s="14" t="s">
        <v>199</v>
      </c>
      <c r="C168" s="14" t="s">
        <v>155</v>
      </c>
      <c r="D168" s="13">
        <v>77075.149999999994</v>
      </c>
      <c r="E168" s="13">
        <f>ROUND(SUM($D168*1%),2)</f>
        <v>770.75</v>
      </c>
      <c r="F168" s="13">
        <f>ROUND(SUM($D168*0.5%),2)</f>
        <v>385.38</v>
      </c>
      <c r="G168" s="13">
        <f>E168-J168</f>
        <v>620.75</v>
      </c>
      <c r="H168" s="13">
        <f>F168-BO168</f>
        <v>385.38</v>
      </c>
      <c r="I168" s="12">
        <f ca="1">OFFSET(INDIRECT(ADDRESS(1,MATCH($I$2,$A$1:$BN$1,0))),ROW()-1,0)</f>
        <v>150</v>
      </c>
      <c r="J168" s="37">
        <v>150</v>
      </c>
      <c r="K168" s="37">
        <v>0</v>
      </c>
      <c r="L168" s="37">
        <v>0</v>
      </c>
      <c r="M168" s="37">
        <v>0</v>
      </c>
      <c r="N168" s="37">
        <v>0</v>
      </c>
      <c r="O168" s="37">
        <v>0</v>
      </c>
      <c r="P168" s="37">
        <v>0</v>
      </c>
      <c r="Q168" s="37">
        <v>0</v>
      </c>
      <c r="R168" s="37">
        <v>0</v>
      </c>
      <c r="S168" s="37">
        <v>0</v>
      </c>
      <c r="T168" s="37">
        <v>0</v>
      </c>
      <c r="U168" s="37">
        <v>0</v>
      </c>
      <c r="V168" s="37">
        <v>0</v>
      </c>
      <c r="W168" s="37">
        <v>0</v>
      </c>
      <c r="X168" s="37">
        <v>0</v>
      </c>
      <c r="Y168" s="37">
        <v>0</v>
      </c>
      <c r="Z168" s="37">
        <v>0</v>
      </c>
      <c r="AA168" s="37">
        <v>0</v>
      </c>
      <c r="AB168" s="37">
        <v>0</v>
      </c>
      <c r="AC168" s="37">
        <v>0</v>
      </c>
      <c r="AD168" s="37">
        <v>0</v>
      </c>
      <c r="AE168" s="37">
        <v>0</v>
      </c>
      <c r="AF168" s="37">
        <v>0</v>
      </c>
      <c r="AG168" s="37">
        <v>0</v>
      </c>
      <c r="AH168" s="37">
        <v>0</v>
      </c>
      <c r="AI168" s="37">
        <v>0</v>
      </c>
      <c r="AJ168" s="37">
        <v>0</v>
      </c>
      <c r="AK168" s="37">
        <v>0</v>
      </c>
      <c r="AL168" s="37">
        <v>0</v>
      </c>
      <c r="AM168" s="37">
        <v>0</v>
      </c>
      <c r="AN168" s="37">
        <v>0</v>
      </c>
      <c r="AO168" s="37">
        <v>0</v>
      </c>
      <c r="AP168" s="37">
        <v>0</v>
      </c>
      <c r="AQ168" s="37">
        <v>0</v>
      </c>
      <c r="AR168" s="37">
        <v>0</v>
      </c>
      <c r="AS168" s="37">
        <v>0</v>
      </c>
      <c r="AT168" s="37">
        <v>0</v>
      </c>
      <c r="AU168" s="37">
        <v>0</v>
      </c>
      <c r="AV168" s="37">
        <v>0</v>
      </c>
      <c r="AW168" s="37">
        <v>0</v>
      </c>
      <c r="AX168" s="37">
        <v>0</v>
      </c>
      <c r="AY168" s="35">
        <v>0</v>
      </c>
      <c r="AZ168" s="35">
        <v>0</v>
      </c>
      <c r="BA168" s="35">
        <v>0</v>
      </c>
      <c r="BB168" s="35">
        <v>0</v>
      </c>
      <c r="BC168" s="35">
        <v>0</v>
      </c>
      <c r="BD168" s="35">
        <v>0</v>
      </c>
      <c r="BE168" s="35">
        <v>0</v>
      </c>
      <c r="BF168" s="35">
        <v>0</v>
      </c>
      <c r="BG168" s="35">
        <v>0</v>
      </c>
      <c r="BH168" s="35">
        <v>0</v>
      </c>
      <c r="BI168" s="35">
        <v>0</v>
      </c>
      <c r="BJ168" s="35">
        <v>0</v>
      </c>
      <c r="BK168" s="35">
        <v>0</v>
      </c>
      <c r="BL168" s="35">
        <v>0</v>
      </c>
      <c r="BM168" s="35">
        <v>0</v>
      </c>
      <c r="BN168" s="35">
        <v>0</v>
      </c>
      <c r="BO168" s="7">
        <f>SUM(K168:BN168)</f>
        <v>0</v>
      </c>
    </row>
    <row r="169" spans="1:67" x14ac:dyDescent="0.2">
      <c r="A169" s="15" t="s">
        <v>198</v>
      </c>
      <c r="B169" s="14" t="s">
        <v>197</v>
      </c>
      <c r="C169" s="14" t="s">
        <v>155</v>
      </c>
      <c r="D169" s="13">
        <v>41992.89</v>
      </c>
      <c r="E169" s="13">
        <f>ROUND(SUM($D169*1%),2)</f>
        <v>419.93</v>
      </c>
      <c r="F169" s="13">
        <f>ROUND(SUM($D169*0.5%),2)</f>
        <v>209.96</v>
      </c>
      <c r="G169" s="13">
        <f>E169-J169</f>
        <v>294.93</v>
      </c>
      <c r="H169" s="13">
        <f>F169-BO169</f>
        <v>159.96</v>
      </c>
      <c r="I169" s="12">
        <f ca="1">OFFSET(INDIRECT(ADDRESS(1,MATCH($I$2,$A$1:$BN$1,0))),ROW()-1,0)</f>
        <v>125</v>
      </c>
      <c r="J169" s="37">
        <v>125</v>
      </c>
      <c r="K169" s="37">
        <v>0</v>
      </c>
      <c r="L169" s="37">
        <v>0</v>
      </c>
      <c r="M169" s="37">
        <v>0</v>
      </c>
      <c r="N169" s="37">
        <v>0</v>
      </c>
      <c r="O169" s="37">
        <v>0</v>
      </c>
      <c r="P169" s="37">
        <v>0</v>
      </c>
      <c r="Q169" s="37">
        <v>0</v>
      </c>
      <c r="R169" s="37">
        <v>0</v>
      </c>
      <c r="S169" s="37">
        <v>0</v>
      </c>
      <c r="T169" s="37">
        <v>0</v>
      </c>
      <c r="U169" s="37">
        <v>0</v>
      </c>
      <c r="V169" s="37">
        <v>0</v>
      </c>
      <c r="W169" s="37">
        <v>0</v>
      </c>
      <c r="X169" s="37">
        <v>0</v>
      </c>
      <c r="Y169" s="37">
        <v>0</v>
      </c>
      <c r="Z169" s="37">
        <v>0</v>
      </c>
      <c r="AA169" s="37">
        <v>0</v>
      </c>
      <c r="AB169" s="37">
        <v>0</v>
      </c>
      <c r="AC169" s="37">
        <v>0</v>
      </c>
      <c r="AD169" s="37">
        <v>0</v>
      </c>
      <c r="AE169" s="37">
        <v>0</v>
      </c>
      <c r="AF169" s="37">
        <v>0</v>
      </c>
      <c r="AG169" s="37">
        <v>0</v>
      </c>
      <c r="AH169" s="37">
        <v>0</v>
      </c>
      <c r="AI169" s="37">
        <v>0</v>
      </c>
      <c r="AJ169" s="37">
        <v>0</v>
      </c>
      <c r="AK169" s="37">
        <v>0</v>
      </c>
      <c r="AL169" s="37">
        <v>0</v>
      </c>
      <c r="AM169" s="37">
        <v>0</v>
      </c>
      <c r="AN169" s="37">
        <v>0</v>
      </c>
      <c r="AO169" s="37">
        <v>50</v>
      </c>
      <c r="AP169" s="37">
        <v>0</v>
      </c>
      <c r="AQ169" s="37">
        <v>0</v>
      </c>
      <c r="AR169" s="37">
        <v>0</v>
      </c>
      <c r="AS169" s="37">
        <v>0</v>
      </c>
      <c r="AT169" s="37">
        <v>0</v>
      </c>
      <c r="AU169" s="37">
        <v>0</v>
      </c>
      <c r="AV169" s="37">
        <v>0</v>
      </c>
      <c r="AW169" s="37">
        <v>0</v>
      </c>
      <c r="AX169" s="37">
        <v>0</v>
      </c>
      <c r="AY169" s="35">
        <v>0</v>
      </c>
      <c r="AZ169" s="35">
        <v>0</v>
      </c>
      <c r="BA169" s="35">
        <v>0</v>
      </c>
      <c r="BB169" s="35">
        <v>0</v>
      </c>
      <c r="BC169" s="35">
        <v>0</v>
      </c>
      <c r="BD169" s="35">
        <v>0</v>
      </c>
      <c r="BE169" s="35">
        <v>0</v>
      </c>
      <c r="BF169" s="35">
        <v>0</v>
      </c>
      <c r="BG169" s="35">
        <v>0</v>
      </c>
      <c r="BH169" s="35">
        <v>0</v>
      </c>
      <c r="BI169" s="35">
        <v>0</v>
      </c>
      <c r="BJ169" s="35">
        <v>0</v>
      </c>
      <c r="BK169" s="35">
        <v>0</v>
      </c>
      <c r="BL169" s="35">
        <v>0</v>
      </c>
      <c r="BM169" s="35">
        <v>0</v>
      </c>
      <c r="BN169" s="35">
        <v>0</v>
      </c>
      <c r="BO169" s="7">
        <f>SUM(K169:BN169)</f>
        <v>50</v>
      </c>
    </row>
    <row r="170" spans="1:67" x14ac:dyDescent="0.2">
      <c r="A170" s="15" t="s">
        <v>196</v>
      </c>
      <c r="B170" s="14" t="s">
        <v>195</v>
      </c>
      <c r="C170" s="14" t="s">
        <v>155</v>
      </c>
      <c r="D170" s="13">
        <v>40316.25</v>
      </c>
      <c r="E170" s="13">
        <f>ROUND(SUM($D170*1%),2)</f>
        <v>403.16</v>
      </c>
      <c r="F170" s="13">
        <f>ROUND(SUM($D170*0.5%),2)</f>
        <v>201.58</v>
      </c>
      <c r="G170" s="13">
        <f>E170-J170</f>
        <v>253.58</v>
      </c>
      <c r="H170" s="13">
        <f>F170-BO170</f>
        <v>151.58000000000001</v>
      </c>
      <c r="I170" s="12">
        <f ca="1">OFFSET(INDIRECT(ADDRESS(1,MATCH($I$2,$A$1:$BN$1,0))),ROW()-1,0)</f>
        <v>149.58000000000001</v>
      </c>
      <c r="J170" s="37">
        <v>149.58000000000001</v>
      </c>
      <c r="K170" s="37">
        <v>0</v>
      </c>
      <c r="L170" s="37">
        <v>0</v>
      </c>
      <c r="M170" s="37">
        <v>0</v>
      </c>
      <c r="N170" s="37">
        <v>0</v>
      </c>
      <c r="O170" s="37">
        <v>0</v>
      </c>
      <c r="P170" s="37">
        <v>0</v>
      </c>
      <c r="Q170" s="37">
        <v>0</v>
      </c>
      <c r="R170" s="37">
        <v>0</v>
      </c>
      <c r="S170" s="37">
        <v>0</v>
      </c>
      <c r="T170" s="37">
        <v>0</v>
      </c>
      <c r="U170" s="37">
        <v>0</v>
      </c>
      <c r="V170" s="37">
        <v>0</v>
      </c>
      <c r="W170" s="37">
        <v>0</v>
      </c>
      <c r="X170" s="37">
        <v>0</v>
      </c>
      <c r="Y170" s="37">
        <v>0</v>
      </c>
      <c r="Z170" s="37">
        <v>0</v>
      </c>
      <c r="AA170" s="37">
        <v>0</v>
      </c>
      <c r="AB170" s="37">
        <v>0</v>
      </c>
      <c r="AC170" s="37">
        <v>0</v>
      </c>
      <c r="AD170" s="37">
        <v>0</v>
      </c>
      <c r="AE170" s="37">
        <v>0</v>
      </c>
      <c r="AF170" s="37">
        <v>0</v>
      </c>
      <c r="AG170" s="37">
        <v>0</v>
      </c>
      <c r="AH170" s="37">
        <v>0</v>
      </c>
      <c r="AI170" s="37">
        <v>0</v>
      </c>
      <c r="AJ170" s="37">
        <v>0</v>
      </c>
      <c r="AK170" s="37">
        <v>0</v>
      </c>
      <c r="AL170" s="37">
        <v>0</v>
      </c>
      <c r="AM170" s="37">
        <v>0</v>
      </c>
      <c r="AN170" s="37">
        <v>0</v>
      </c>
      <c r="AO170" s="37">
        <v>50</v>
      </c>
      <c r="AP170" s="37">
        <v>0</v>
      </c>
      <c r="AQ170" s="37">
        <v>0</v>
      </c>
      <c r="AR170" s="37">
        <v>0</v>
      </c>
      <c r="AS170" s="37">
        <v>0</v>
      </c>
      <c r="AT170" s="37">
        <v>0</v>
      </c>
      <c r="AU170" s="37">
        <v>0</v>
      </c>
      <c r="AV170" s="37">
        <v>0</v>
      </c>
      <c r="AW170" s="37">
        <v>0</v>
      </c>
      <c r="AX170" s="37">
        <v>0</v>
      </c>
      <c r="AY170" s="35">
        <v>0</v>
      </c>
      <c r="AZ170" s="35">
        <v>0</v>
      </c>
      <c r="BA170" s="35">
        <v>0</v>
      </c>
      <c r="BB170" s="35">
        <v>0</v>
      </c>
      <c r="BC170" s="35">
        <v>0</v>
      </c>
      <c r="BD170" s="35">
        <v>0</v>
      </c>
      <c r="BE170" s="35">
        <v>0</v>
      </c>
      <c r="BF170" s="35">
        <v>0</v>
      </c>
      <c r="BG170" s="35">
        <v>0</v>
      </c>
      <c r="BH170" s="35">
        <v>0</v>
      </c>
      <c r="BI170" s="35">
        <v>0</v>
      </c>
      <c r="BJ170" s="35">
        <v>0</v>
      </c>
      <c r="BK170" s="35">
        <v>0</v>
      </c>
      <c r="BL170" s="35">
        <v>0</v>
      </c>
      <c r="BM170" s="35">
        <v>0</v>
      </c>
      <c r="BN170" s="35">
        <v>0</v>
      </c>
      <c r="BO170" s="7">
        <f>SUM(K170:BN170)</f>
        <v>50</v>
      </c>
    </row>
    <row r="171" spans="1:67" x14ac:dyDescent="0.2">
      <c r="A171" s="15" t="s">
        <v>194</v>
      </c>
      <c r="B171" s="14" t="s">
        <v>193</v>
      </c>
      <c r="C171" s="14" t="s">
        <v>155</v>
      </c>
      <c r="D171" s="13">
        <v>62041.440000000002</v>
      </c>
      <c r="E171" s="13">
        <f>ROUND(SUM($D171*1%),2)</f>
        <v>620.41</v>
      </c>
      <c r="F171" s="13">
        <f>ROUND(SUM($D171*0.5%),2)</f>
        <v>310.20999999999998</v>
      </c>
      <c r="G171" s="13">
        <f>E171-J171</f>
        <v>217.14</v>
      </c>
      <c r="H171" s="13">
        <f>F171-BO171</f>
        <v>310.20999999999998</v>
      </c>
      <c r="I171" s="12">
        <f ca="1">OFFSET(INDIRECT(ADDRESS(1,MATCH($I$2,$A$1:$BN$1,0))),ROW()-1,0)</f>
        <v>403.27</v>
      </c>
      <c r="J171" s="37">
        <v>403.27</v>
      </c>
      <c r="K171" s="37">
        <v>0</v>
      </c>
      <c r="L171" s="37">
        <v>0</v>
      </c>
      <c r="M171" s="37">
        <v>0</v>
      </c>
      <c r="N171" s="37">
        <v>0</v>
      </c>
      <c r="O171" s="37">
        <v>0</v>
      </c>
      <c r="P171" s="37">
        <v>0</v>
      </c>
      <c r="Q171" s="37">
        <v>0</v>
      </c>
      <c r="R171" s="37">
        <v>0</v>
      </c>
      <c r="S171" s="37">
        <v>0</v>
      </c>
      <c r="T171" s="37">
        <v>0</v>
      </c>
      <c r="U171" s="37">
        <v>0</v>
      </c>
      <c r="V171" s="37">
        <v>0</v>
      </c>
      <c r="W171" s="37">
        <v>0</v>
      </c>
      <c r="X171" s="37">
        <v>0</v>
      </c>
      <c r="Y171" s="37">
        <v>0</v>
      </c>
      <c r="Z171" s="37">
        <v>0</v>
      </c>
      <c r="AA171" s="37">
        <v>0</v>
      </c>
      <c r="AB171" s="37">
        <v>0</v>
      </c>
      <c r="AC171" s="37">
        <v>0</v>
      </c>
      <c r="AD171" s="37">
        <v>0</v>
      </c>
      <c r="AE171" s="37">
        <v>0</v>
      </c>
      <c r="AF171" s="37">
        <v>0</v>
      </c>
      <c r="AG171" s="37">
        <v>0</v>
      </c>
      <c r="AH171" s="37">
        <v>0</v>
      </c>
      <c r="AI171" s="37">
        <v>0</v>
      </c>
      <c r="AJ171" s="37">
        <v>0</v>
      </c>
      <c r="AK171" s="37">
        <v>0</v>
      </c>
      <c r="AL171" s="37">
        <v>0</v>
      </c>
      <c r="AM171" s="37">
        <v>0</v>
      </c>
      <c r="AN171" s="37">
        <v>0</v>
      </c>
      <c r="AO171" s="37">
        <v>0</v>
      </c>
      <c r="AP171" s="37">
        <v>0</v>
      </c>
      <c r="AQ171" s="37">
        <v>0</v>
      </c>
      <c r="AR171" s="37">
        <v>0</v>
      </c>
      <c r="AS171" s="37">
        <v>0</v>
      </c>
      <c r="AT171" s="37">
        <v>0</v>
      </c>
      <c r="AU171" s="37">
        <v>0</v>
      </c>
      <c r="AV171" s="37">
        <v>0</v>
      </c>
      <c r="AW171" s="37">
        <v>0</v>
      </c>
      <c r="AX171" s="37">
        <v>0</v>
      </c>
      <c r="AY171" s="35">
        <v>0</v>
      </c>
      <c r="AZ171" s="35">
        <v>0</v>
      </c>
      <c r="BA171" s="35">
        <v>0</v>
      </c>
      <c r="BB171" s="35">
        <v>0</v>
      </c>
      <c r="BC171" s="35">
        <v>0</v>
      </c>
      <c r="BD171" s="35">
        <v>0</v>
      </c>
      <c r="BE171" s="35">
        <v>0</v>
      </c>
      <c r="BF171" s="35">
        <v>0</v>
      </c>
      <c r="BG171" s="35">
        <v>0</v>
      </c>
      <c r="BH171" s="35">
        <v>0</v>
      </c>
      <c r="BI171" s="35">
        <v>0</v>
      </c>
      <c r="BJ171" s="35">
        <v>0</v>
      </c>
      <c r="BK171" s="35">
        <v>0</v>
      </c>
      <c r="BL171" s="35">
        <v>0</v>
      </c>
      <c r="BM171" s="35">
        <v>0</v>
      </c>
      <c r="BN171" s="35">
        <v>0</v>
      </c>
      <c r="BO171" s="7">
        <f>SUM(K171:BN171)</f>
        <v>0</v>
      </c>
    </row>
    <row r="172" spans="1:67" x14ac:dyDescent="0.2">
      <c r="A172" s="15" t="s">
        <v>192</v>
      </c>
      <c r="B172" s="14" t="s">
        <v>191</v>
      </c>
      <c r="C172" s="14" t="s">
        <v>155</v>
      </c>
      <c r="D172" s="13">
        <v>61278.64</v>
      </c>
      <c r="E172" s="13">
        <f>ROUND(SUM($D172*1%),2)</f>
        <v>612.79</v>
      </c>
      <c r="F172" s="13">
        <f>ROUND(SUM($D172*0.5%),2)</f>
        <v>306.39</v>
      </c>
      <c r="G172" s="13">
        <f>E172-J172</f>
        <v>312.78999999999996</v>
      </c>
      <c r="H172" s="13">
        <f>F172-BO172</f>
        <v>256.39</v>
      </c>
      <c r="I172" s="12">
        <f ca="1">OFFSET(INDIRECT(ADDRESS(1,MATCH($I$2,$A$1:$BN$1,0))),ROW()-1,0)</f>
        <v>300</v>
      </c>
      <c r="J172" s="37">
        <v>300</v>
      </c>
      <c r="K172" s="37">
        <v>0</v>
      </c>
      <c r="L172" s="37">
        <v>0</v>
      </c>
      <c r="M172" s="37">
        <v>0</v>
      </c>
      <c r="N172" s="37">
        <v>0</v>
      </c>
      <c r="O172" s="37">
        <v>0</v>
      </c>
      <c r="P172" s="37">
        <v>0</v>
      </c>
      <c r="Q172" s="37">
        <v>0</v>
      </c>
      <c r="R172" s="37">
        <v>0</v>
      </c>
      <c r="S172" s="37">
        <v>0</v>
      </c>
      <c r="T172" s="37">
        <v>0</v>
      </c>
      <c r="U172" s="37">
        <v>0</v>
      </c>
      <c r="V172" s="37">
        <v>0</v>
      </c>
      <c r="W172" s="37">
        <v>0</v>
      </c>
      <c r="X172" s="37">
        <v>0</v>
      </c>
      <c r="Y172" s="37">
        <v>0</v>
      </c>
      <c r="Z172" s="37">
        <v>0</v>
      </c>
      <c r="AA172" s="37">
        <v>0</v>
      </c>
      <c r="AB172" s="37">
        <v>0</v>
      </c>
      <c r="AC172" s="37">
        <v>0</v>
      </c>
      <c r="AD172" s="37">
        <v>0</v>
      </c>
      <c r="AE172" s="37">
        <v>0</v>
      </c>
      <c r="AF172" s="37">
        <v>0</v>
      </c>
      <c r="AG172" s="37">
        <v>0</v>
      </c>
      <c r="AH172" s="37">
        <v>0</v>
      </c>
      <c r="AI172" s="37">
        <v>0</v>
      </c>
      <c r="AJ172" s="37">
        <v>0</v>
      </c>
      <c r="AK172" s="37">
        <v>0</v>
      </c>
      <c r="AL172" s="37">
        <v>0</v>
      </c>
      <c r="AM172" s="37">
        <v>0</v>
      </c>
      <c r="AN172" s="37">
        <v>0</v>
      </c>
      <c r="AO172" s="37">
        <v>50</v>
      </c>
      <c r="AP172" s="37">
        <v>0</v>
      </c>
      <c r="AQ172" s="37">
        <v>0</v>
      </c>
      <c r="AR172" s="37">
        <v>0</v>
      </c>
      <c r="AS172" s="37">
        <v>0</v>
      </c>
      <c r="AT172" s="37">
        <v>0</v>
      </c>
      <c r="AU172" s="37">
        <v>0</v>
      </c>
      <c r="AV172" s="37">
        <v>0</v>
      </c>
      <c r="AW172" s="37">
        <v>0</v>
      </c>
      <c r="AX172" s="37">
        <v>0</v>
      </c>
      <c r="AY172" s="35">
        <v>0</v>
      </c>
      <c r="AZ172" s="35">
        <v>0</v>
      </c>
      <c r="BA172" s="35">
        <v>0</v>
      </c>
      <c r="BB172" s="35">
        <v>0</v>
      </c>
      <c r="BC172" s="35">
        <v>0</v>
      </c>
      <c r="BD172" s="35">
        <v>0</v>
      </c>
      <c r="BE172" s="35">
        <v>0</v>
      </c>
      <c r="BF172" s="35">
        <v>0</v>
      </c>
      <c r="BG172" s="35">
        <v>0</v>
      </c>
      <c r="BH172" s="35">
        <v>0</v>
      </c>
      <c r="BI172" s="35">
        <v>0</v>
      </c>
      <c r="BJ172" s="35">
        <v>0</v>
      </c>
      <c r="BK172" s="35">
        <v>0</v>
      </c>
      <c r="BL172" s="35">
        <v>0</v>
      </c>
      <c r="BM172" s="35">
        <v>0</v>
      </c>
      <c r="BN172" s="35">
        <v>0</v>
      </c>
      <c r="BO172" s="7">
        <f>SUM(K172:BN172)</f>
        <v>50</v>
      </c>
    </row>
    <row r="173" spans="1:67" x14ac:dyDescent="0.2">
      <c r="A173" s="15" t="s">
        <v>190</v>
      </c>
      <c r="B173" s="14" t="s">
        <v>189</v>
      </c>
      <c r="C173" s="14" t="s">
        <v>155</v>
      </c>
      <c r="D173" s="13">
        <v>42610.25</v>
      </c>
      <c r="E173" s="13">
        <f>ROUND(SUM($D173*1%),2)</f>
        <v>426.1</v>
      </c>
      <c r="F173" s="13">
        <f>ROUND(SUM($D173*0.5%),2)</f>
        <v>213.05</v>
      </c>
      <c r="G173" s="13">
        <f>E173-J173</f>
        <v>319.57000000000005</v>
      </c>
      <c r="H173" s="13">
        <f>F173-BO173</f>
        <v>213.05</v>
      </c>
      <c r="I173" s="12">
        <f ca="1">OFFSET(INDIRECT(ADDRESS(1,MATCH($I$2,$A$1:$BN$1,0))),ROW()-1,0)</f>
        <v>106.53</v>
      </c>
      <c r="J173" s="37">
        <v>106.53</v>
      </c>
      <c r="K173" s="37">
        <v>0</v>
      </c>
      <c r="L173" s="37">
        <v>0</v>
      </c>
      <c r="M173" s="37">
        <v>0</v>
      </c>
      <c r="N173" s="37">
        <v>0</v>
      </c>
      <c r="O173" s="37">
        <v>0</v>
      </c>
      <c r="P173" s="37">
        <v>0</v>
      </c>
      <c r="Q173" s="37">
        <v>0</v>
      </c>
      <c r="R173" s="37">
        <v>0</v>
      </c>
      <c r="S173" s="37">
        <v>0</v>
      </c>
      <c r="T173" s="37">
        <v>0</v>
      </c>
      <c r="U173" s="37">
        <v>0</v>
      </c>
      <c r="V173" s="37">
        <v>0</v>
      </c>
      <c r="W173" s="37">
        <v>0</v>
      </c>
      <c r="X173" s="37">
        <v>0</v>
      </c>
      <c r="Y173" s="37">
        <v>0</v>
      </c>
      <c r="Z173" s="37">
        <v>0</v>
      </c>
      <c r="AA173" s="37">
        <v>0</v>
      </c>
      <c r="AB173" s="37">
        <v>0</v>
      </c>
      <c r="AC173" s="37">
        <v>0</v>
      </c>
      <c r="AD173" s="37">
        <v>0</v>
      </c>
      <c r="AE173" s="37">
        <v>0</v>
      </c>
      <c r="AF173" s="37">
        <v>0</v>
      </c>
      <c r="AG173" s="37">
        <v>0</v>
      </c>
      <c r="AH173" s="37">
        <v>0</v>
      </c>
      <c r="AI173" s="37">
        <v>0</v>
      </c>
      <c r="AJ173" s="37">
        <v>0</v>
      </c>
      <c r="AK173" s="37">
        <v>0</v>
      </c>
      <c r="AL173" s="37">
        <v>0</v>
      </c>
      <c r="AM173" s="37">
        <v>0</v>
      </c>
      <c r="AN173" s="37">
        <v>0</v>
      </c>
      <c r="AO173" s="37">
        <v>0</v>
      </c>
      <c r="AP173" s="37">
        <v>0</v>
      </c>
      <c r="AQ173" s="37">
        <v>0</v>
      </c>
      <c r="AR173" s="37">
        <v>0</v>
      </c>
      <c r="AS173" s="37">
        <v>0</v>
      </c>
      <c r="AT173" s="37">
        <v>0</v>
      </c>
      <c r="AU173" s="37">
        <v>0</v>
      </c>
      <c r="AV173" s="37">
        <v>0</v>
      </c>
      <c r="AW173" s="37">
        <v>0</v>
      </c>
      <c r="AX173" s="37">
        <v>0</v>
      </c>
      <c r="AY173" s="35">
        <v>0</v>
      </c>
      <c r="AZ173" s="35">
        <v>0</v>
      </c>
      <c r="BA173" s="35">
        <v>0</v>
      </c>
      <c r="BB173" s="35">
        <v>0</v>
      </c>
      <c r="BC173" s="35">
        <v>0</v>
      </c>
      <c r="BD173" s="35">
        <v>0</v>
      </c>
      <c r="BE173" s="35">
        <v>0</v>
      </c>
      <c r="BF173" s="35">
        <v>0</v>
      </c>
      <c r="BG173" s="35">
        <v>0</v>
      </c>
      <c r="BH173" s="35">
        <v>0</v>
      </c>
      <c r="BI173" s="35">
        <v>0</v>
      </c>
      <c r="BJ173" s="35">
        <v>0</v>
      </c>
      <c r="BK173" s="35">
        <v>0</v>
      </c>
      <c r="BL173" s="35">
        <v>0</v>
      </c>
      <c r="BM173" s="35">
        <v>0</v>
      </c>
      <c r="BN173" s="35">
        <v>0</v>
      </c>
      <c r="BO173" s="7">
        <f>SUM(K173:BN173)</f>
        <v>0</v>
      </c>
    </row>
    <row r="174" spans="1:67" x14ac:dyDescent="0.2">
      <c r="A174" s="15" t="s">
        <v>188</v>
      </c>
      <c r="B174" s="14" t="s">
        <v>187</v>
      </c>
      <c r="C174" s="14" t="s">
        <v>155</v>
      </c>
      <c r="D174" s="13">
        <v>56371.79</v>
      </c>
      <c r="E174" s="13">
        <f>ROUND(SUM($D174*1%),2)</f>
        <v>563.72</v>
      </c>
      <c r="F174" s="13">
        <f>ROUND(SUM($D174*0.5%),2)</f>
        <v>281.86</v>
      </c>
      <c r="G174" s="13">
        <f>E174-J174</f>
        <v>281.86</v>
      </c>
      <c r="H174" s="13">
        <f>F174-BO174</f>
        <v>281.86</v>
      </c>
      <c r="I174" s="12">
        <f ca="1">OFFSET(INDIRECT(ADDRESS(1,MATCH($I$2,$A$1:$BN$1,0))),ROW()-1,0)</f>
        <v>281.86</v>
      </c>
      <c r="J174" s="37">
        <v>281.86</v>
      </c>
      <c r="K174" s="37">
        <v>0</v>
      </c>
      <c r="L174" s="37">
        <v>0</v>
      </c>
      <c r="M174" s="37">
        <v>0</v>
      </c>
      <c r="N174" s="37">
        <v>0</v>
      </c>
      <c r="O174" s="37">
        <v>0</v>
      </c>
      <c r="P174" s="37">
        <v>0</v>
      </c>
      <c r="Q174" s="37">
        <v>0</v>
      </c>
      <c r="R174" s="37">
        <v>0</v>
      </c>
      <c r="S174" s="37">
        <v>0</v>
      </c>
      <c r="T174" s="37">
        <v>0</v>
      </c>
      <c r="U174" s="37">
        <v>0</v>
      </c>
      <c r="V174" s="37">
        <v>0</v>
      </c>
      <c r="W174" s="37">
        <v>0</v>
      </c>
      <c r="X174" s="37">
        <v>0</v>
      </c>
      <c r="Y174" s="37">
        <v>0</v>
      </c>
      <c r="Z174" s="37">
        <v>0</v>
      </c>
      <c r="AA174" s="37">
        <v>0</v>
      </c>
      <c r="AB174" s="37">
        <v>0</v>
      </c>
      <c r="AC174" s="37">
        <v>0</v>
      </c>
      <c r="AD174" s="37">
        <v>0</v>
      </c>
      <c r="AE174" s="37">
        <v>0</v>
      </c>
      <c r="AF174" s="37">
        <v>0</v>
      </c>
      <c r="AG174" s="37">
        <v>0</v>
      </c>
      <c r="AH174" s="37">
        <v>0</v>
      </c>
      <c r="AI174" s="37">
        <v>0</v>
      </c>
      <c r="AJ174" s="37">
        <v>0</v>
      </c>
      <c r="AK174" s="37">
        <v>0</v>
      </c>
      <c r="AL174" s="37">
        <v>0</v>
      </c>
      <c r="AM174" s="37">
        <v>0</v>
      </c>
      <c r="AN174" s="37">
        <v>0</v>
      </c>
      <c r="AO174" s="37">
        <v>0</v>
      </c>
      <c r="AP174" s="37">
        <v>0</v>
      </c>
      <c r="AQ174" s="37">
        <v>0</v>
      </c>
      <c r="AR174" s="37">
        <v>0</v>
      </c>
      <c r="AS174" s="37">
        <v>0</v>
      </c>
      <c r="AT174" s="37">
        <v>0</v>
      </c>
      <c r="AU174" s="37">
        <v>0</v>
      </c>
      <c r="AV174" s="37">
        <v>0</v>
      </c>
      <c r="AW174" s="37">
        <v>0</v>
      </c>
      <c r="AX174" s="37">
        <v>0</v>
      </c>
      <c r="AY174" s="35">
        <v>0</v>
      </c>
      <c r="AZ174" s="35">
        <v>0</v>
      </c>
      <c r="BA174" s="35">
        <v>0</v>
      </c>
      <c r="BB174" s="35">
        <v>0</v>
      </c>
      <c r="BC174" s="35">
        <v>0</v>
      </c>
      <c r="BD174" s="35">
        <v>0</v>
      </c>
      <c r="BE174" s="35">
        <v>0</v>
      </c>
      <c r="BF174" s="35">
        <v>0</v>
      </c>
      <c r="BG174" s="35">
        <v>0</v>
      </c>
      <c r="BH174" s="35">
        <v>0</v>
      </c>
      <c r="BI174" s="35">
        <v>0</v>
      </c>
      <c r="BJ174" s="35">
        <v>0</v>
      </c>
      <c r="BK174" s="35">
        <v>0</v>
      </c>
      <c r="BL174" s="35">
        <v>0</v>
      </c>
      <c r="BM174" s="35">
        <v>0</v>
      </c>
      <c r="BN174" s="35">
        <v>0</v>
      </c>
      <c r="BO174" s="7">
        <f>SUM(K174:BN174)</f>
        <v>0</v>
      </c>
    </row>
    <row r="175" spans="1:67" x14ac:dyDescent="0.2">
      <c r="A175" s="15" t="s">
        <v>186</v>
      </c>
      <c r="B175" s="14" t="s">
        <v>185</v>
      </c>
      <c r="C175" s="14" t="s">
        <v>155</v>
      </c>
      <c r="D175" s="13">
        <v>65715.98</v>
      </c>
      <c r="E175" s="13">
        <f>ROUND(SUM($D175*1%),2)</f>
        <v>657.16</v>
      </c>
      <c r="F175" s="13">
        <f>ROUND(SUM($D175*0.5%),2)</f>
        <v>328.58</v>
      </c>
      <c r="G175" s="13">
        <f>E175-J175</f>
        <v>182.15999999999997</v>
      </c>
      <c r="H175" s="13">
        <f>F175-BO175</f>
        <v>328.58</v>
      </c>
      <c r="I175" s="12">
        <f ca="1">OFFSET(INDIRECT(ADDRESS(1,MATCH($I$2,$A$1:$BN$1,0))),ROW()-1,0)</f>
        <v>475</v>
      </c>
      <c r="J175" s="37">
        <v>475</v>
      </c>
      <c r="K175" s="37">
        <v>0</v>
      </c>
      <c r="L175" s="37">
        <v>0</v>
      </c>
      <c r="M175" s="37">
        <v>0</v>
      </c>
      <c r="N175" s="37">
        <v>0</v>
      </c>
      <c r="O175" s="37">
        <v>0</v>
      </c>
      <c r="P175" s="37">
        <v>0</v>
      </c>
      <c r="Q175" s="37">
        <v>0</v>
      </c>
      <c r="R175" s="37">
        <v>0</v>
      </c>
      <c r="S175" s="37">
        <v>0</v>
      </c>
      <c r="T175" s="37">
        <v>0</v>
      </c>
      <c r="U175" s="37">
        <v>0</v>
      </c>
      <c r="V175" s="37">
        <v>0</v>
      </c>
      <c r="W175" s="37">
        <v>0</v>
      </c>
      <c r="X175" s="37">
        <v>0</v>
      </c>
      <c r="Y175" s="37">
        <v>0</v>
      </c>
      <c r="Z175" s="37">
        <v>0</v>
      </c>
      <c r="AA175" s="37">
        <v>0</v>
      </c>
      <c r="AB175" s="37">
        <v>0</v>
      </c>
      <c r="AC175" s="37">
        <v>0</v>
      </c>
      <c r="AD175" s="37">
        <v>0</v>
      </c>
      <c r="AE175" s="37">
        <v>0</v>
      </c>
      <c r="AF175" s="37">
        <v>0</v>
      </c>
      <c r="AG175" s="37">
        <v>0</v>
      </c>
      <c r="AH175" s="37">
        <v>0</v>
      </c>
      <c r="AI175" s="37">
        <v>0</v>
      </c>
      <c r="AJ175" s="37">
        <v>0</v>
      </c>
      <c r="AK175" s="37">
        <v>0</v>
      </c>
      <c r="AL175" s="37">
        <v>0</v>
      </c>
      <c r="AM175" s="37">
        <v>0</v>
      </c>
      <c r="AN175" s="37">
        <v>0</v>
      </c>
      <c r="AO175" s="37">
        <v>0</v>
      </c>
      <c r="AP175" s="37">
        <v>0</v>
      </c>
      <c r="AQ175" s="37">
        <v>0</v>
      </c>
      <c r="AR175" s="37">
        <v>0</v>
      </c>
      <c r="AS175" s="37">
        <v>0</v>
      </c>
      <c r="AT175" s="37">
        <v>0</v>
      </c>
      <c r="AU175" s="37">
        <v>0</v>
      </c>
      <c r="AV175" s="37">
        <v>0</v>
      </c>
      <c r="AW175" s="37">
        <v>0</v>
      </c>
      <c r="AX175" s="37">
        <v>0</v>
      </c>
      <c r="AY175" s="35">
        <v>0</v>
      </c>
      <c r="AZ175" s="35">
        <v>0</v>
      </c>
      <c r="BA175" s="35">
        <v>0</v>
      </c>
      <c r="BB175" s="35">
        <v>0</v>
      </c>
      <c r="BC175" s="35">
        <v>0</v>
      </c>
      <c r="BD175" s="35">
        <v>0</v>
      </c>
      <c r="BE175" s="35">
        <v>0</v>
      </c>
      <c r="BF175" s="35">
        <v>0</v>
      </c>
      <c r="BG175" s="35">
        <v>0</v>
      </c>
      <c r="BH175" s="35">
        <v>0</v>
      </c>
      <c r="BI175" s="35">
        <v>0</v>
      </c>
      <c r="BJ175" s="35">
        <v>0</v>
      </c>
      <c r="BK175" s="35">
        <v>0</v>
      </c>
      <c r="BL175" s="35">
        <v>0</v>
      </c>
      <c r="BM175" s="35">
        <v>0</v>
      </c>
      <c r="BN175" s="35">
        <v>0</v>
      </c>
      <c r="BO175" s="7">
        <f>SUM(K175:BN175)</f>
        <v>0</v>
      </c>
    </row>
    <row r="176" spans="1:67" x14ac:dyDescent="0.2">
      <c r="A176" s="15" t="s">
        <v>184</v>
      </c>
      <c r="B176" s="14" t="s">
        <v>183</v>
      </c>
      <c r="C176" s="14" t="s">
        <v>155</v>
      </c>
      <c r="D176" s="13">
        <v>43770.1</v>
      </c>
      <c r="E176" s="13">
        <f>ROUND(SUM($D176*1%),2)</f>
        <v>437.7</v>
      </c>
      <c r="F176" s="13">
        <f>ROUND(SUM($D176*0.5%),2)</f>
        <v>218.85</v>
      </c>
      <c r="G176" s="13">
        <f>E176-J176</f>
        <v>109.42000000000002</v>
      </c>
      <c r="H176" s="13">
        <f>F176-BO176</f>
        <v>168.85</v>
      </c>
      <c r="I176" s="12">
        <f ca="1">OFFSET(INDIRECT(ADDRESS(1,MATCH($I$2,$A$1:$BN$1,0))),ROW()-1,0)</f>
        <v>328.28</v>
      </c>
      <c r="J176" s="37">
        <v>328.28</v>
      </c>
      <c r="K176" s="37">
        <v>0</v>
      </c>
      <c r="L176" s="37">
        <v>0</v>
      </c>
      <c r="M176" s="37">
        <v>0</v>
      </c>
      <c r="N176" s="37">
        <v>0</v>
      </c>
      <c r="O176" s="37">
        <v>0</v>
      </c>
      <c r="P176" s="37">
        <v>0</v>
      </c>
      <c r="Q176" s="37">
        <v>0</v>
      </c>
      <c r="R176" s="37">
        <v>0</v>
      </c>
      <c r="S176" s="37">
        <v>0</v>
      </c>
      <c r="T176" s="37">
        <v>0</v>
      </c>
      <c r="U176" s="37">
        <v>0</v>
      </c>
      <c r="V176" s="37">
        <v>0</v>
      </c>
      <c r="W176" s="37">
        <v>0</v>
      </c>
      <c r="X176" s="37">
        <v>0</v>
      </c>
      <c r="Y176" s="37">
        <v>0</v>
      </c>
      <c r="Z176" s="37">
        <v>0</v>
      </c>
      <c r="AA176" s="37">
        <v>0</v>
      </c>
      <c r="AB176" s="37">
        <v>0</v>
      </c>
      <c r="AC176" s="37">
        <v>0</v>
      </c>
      <c r="AD176" s="37">
        <v>0</v>
      </c>
      <c r="AE176" s="37">
        <v>0</v>
      </c>
      <c r="AF176" s="37">
        <v>0</v>
      </c>
      <c r="AG176" s="37">
        <v>0</v>
      </c>
      <c r="AH176" s="37">
        <v>0</v>
      </c>
      <c r="AI176" s="37">
        <v>0</v>
      </c>
      <c r="AJ176" s="37">
        <v>0</v>
      </c>
      <c r="AK176" s="37">
        <v>0</v>
      </c>
      <c r="AL176" s="37">
        <v>0</v>
      </c>
      <c r="AM176" s="37">
        <v>0</v>
      </c>
      <c r="AN176" s="37">
        <v>0</v>
      </c>
      <c r="AO176" s="37">
        <v>50</v>
      </c>
      <c r="AP176" s="37">
        <v>0</v>
      </c>
      <c r="AQ176" s="37">
        <v>0</v>
      </c>
      <c r="AR176" s="37">
        <v>0</v>
      </c>
      <c r="AS176" s="37">
        <v>0</v>
      </c>
      <c r="AT176" s="37">
        <v>0</v>
      </c>
      <c r="AU176" s="37">
        <v>0</v>
      </c>
      <c r="AV176" s="37">
        <v>0</v>
      </c>
      <c r="AW176" s="37">
        <v>0</v>
      </c>
      <c r="AX176" s="37">
        <v>0</v>
      </c>
      <c r="AY176" s="35">
        <v>0</v>
      </c>
      <c r="AZ176" s="35">
        <v>0</v>
      </c>
      <c r="BA176" s="35">
        <v>0</v>
      </c>
      <c r="BB176" s="35">
        <v>0</v>
      </c>
      <c r="BC176" s="35">
        <v>0</v>
      </c>
      <c r="BD176" s="35">
        <v>0</v>
      </c>
      <c r="BE176" s="35">
        <v>0</v>
      </c>
      <c r="BF176" s="35">
        <v>0</v>
      </c>
      <c r="BG176" s="35">
        <v>0</v>
      </c>
      <c r="BH176" s="35">
        <v>0</v>
      </c>
      <c r="BI176" s="35">
        <v>0</v>
      </c>
      <c r="BJ176" s="35">
        <v>0</v>
      </c>
      <c r="BK176" s="35">
        <v>0</v>
      </c>
      <c r="BL176" s="35">
        <v>0</v>
      </c>
      <c r="BM176" s="35">
        <v>0</v>
      </c>
      <c r="BN176" s="35">
        <v>0</v>
      </c>
      <c r="BO176" s="7">
        <f>SUM(K176:BN176)</f>
        <v>50</v>
      </c>
    </row>
    <row r="177" spans="1:67" x14ac:dyDescent="0.2">
      <c r="A177" s="15" t="s">
        <v>182</v>
      </c>
      <c r="B177" s="14" t="s">
        <v>181</v>
      </c>
      <c r="C177" s="14" t="s">
        <v>155</v>
      </c>
      <c r="D177" s="13">
        <v>53676.45</v>
      </c>
      <c r="E177" s="13">
        <f>ROUND(SUM($D177*1%),2)</f>
        <v>536.76</v>
      </c>
      <c r="F177" s="13">
        <f>ROUND(SUM($D177*0.5%),2)</f>
        <v>268.38</v>
      </c>
      <c r="G177" s="13">
        <f>E177-J177</f>
        <v>375.73</v>
      </c>
      <c r="H177" s="13">
        <f>F177-BO177</f>
        <v>268.38</v>
      </c>
      <c r="I177" s="12">
        <f ca="1">OFFSET(INDIRECT(ADDRESS(1,MATCH($I$2,$A$1:$BN$1,0))),ROW()-1,0)</f>
        <v>161.03</v>
      </c>
      <c r="J177" s="37">
        <v>161.03</v>
      </c>
      <c r="K177" s="37">
        <v>0</v>
      </c>
      <c r="L177" s="37">
        <v>0</v>
      </c>
      <c r="M177" s="37">
        <v>0</v>
      </c>
      <c r="N177" s="37">
        <v>0</v>
      </c>
      <c r="O177" s="37">
        <v>0</v>
      </c>
      <c r="P177" s="37">
        <v>0</v>
      </c>
      <c r="Q177" s="37">
        <v>0</v>
      </c>
      <c r="R177" s="37">
        <v>0</v>
      </c>
      <c r="S177" s="37">
        <v>0</v>
      </c>
      <c r="T177" s="37">
        <v>0</v>
      </c>
      <c r="U177" s="37">
        <v>0</v>
      </c>
      <c r="V177" s="37">
        <v>0</v>
      </c>
      <c r="W177" s="37">
        <v>0</v>
      </c>
      <c r="X177" s="37">
        <v>0</v>
      </c>
      <c r="Y177" s="37">
        <v>0</v>
      </c>
      <c r="Z177" s="37">
        <v>0</v>
      </c>
      <c r="AA177" s="37">
        <v>0</v>
      </c>
      <c r="AB177" s="37">
        <v>0</v>
      </c>
      <c r="AC177" s="37">
        <v>0</v>
      </c>
      <c r="AD177" s="37">
        <v>0</v>
      </c>
      <c r="AE177" s="37">
        <v>0</v>
      </c>
      <c r="AF177" s="37">
        <v>0</v>
      </c>
      <c r="AG177" s="37">
        <v>0</v>
      </c>
      <c r="AH177" s="37">
        <v>0</v>
      </c>
      <c r="AI177" s="37">
        <v>0</v>
      </c>
      <c r="AJ177" s="37">
        <v>0</v>
      </c>
      <c r="AK177" s="37">
        <v>0</v>
      </c>
      <c r="AL177" s="37">
        <v>0</v>
      </c>
      <c r="AM177" s="37">
        <v>0</v>
      </c>
      <c r="AN177" s="37">
        <v>0</v>
      </c>
      <c r="AO177" s="37">
        <v>0</v>
      </c>
      <c r="AP177" s="37">
        <v>0</v>
      </c>
      <c r="AQ177" s="37">
        <v>0</v>
      </c>
      <c r="AR177" s="37">
        <v>0</v>
      </c>
      <c r="AS177" s="37">
        <v>0</v>
      </c>
      <c r="AT177" s="37">
        <v>0</v>
      </c>
      <c r="AU177" s="37">
        <v>0</v>
      </c>
      <c r="AV177" s="37">
        <v>0</v>
      </c>
      <c r="AW177" s="37">
        <v>0</v>
      </c>
      <c r="AX177" s="37">
        <v>0</v>
      </c>
      <c r="AY177" s="35">
        <v>0</v>
      </c>
      <c r="AZ177" s="35">
        <v>0</v>
      </c>
      <c r="BA177" s="35">
        <v>0</v>
      </c>
      <c r="BB177" s="35">
        <v>0</v>
      </c>
      <c r="BC177" s="35">
        <v>0</v>
      </c>
      <c r="BD177" s="35">
        <v>0</v>
      </c>
      <c r="BE177" s="35">
        <v>0</v>
      </c>
      <c r="BF177" s="35">
        <v>0</v>
      </c>
      <c r="BG177" s="35">
        <v>0</v>
      </c>
      <c r="BH177" s="35">
        <v>0</v>
      </c>
      <c r="BI177" s="35">
        <v>0</v>
      </c>
      <c r="BJ177" s="35">
        <v>0</v>
      </c>
      <c r="BK177" s="35">
        <v>0</v>
      </c>
      <c r="BL177" s="35">
        <v>0</v>
      </c>
      <c r="BM177" s="35">
        <v>0</v>
      </c>
      <c r="BN177" s="35">
        <v>0</v>
      </c>
      <c r="BO177" s="7">
        <f>SUM(K177:BN177)</f>
        <v>0</v>
      </c>
    </row>
    <row r="178" spans="1:67" x14ac:dyDescent="0.2">
      <c r="A178" s="15" t="s">
        <v>180</v>
      </c>
      <c r="B178" s="14" t="s">
        <v>179</v>
      </c>
      <c r="C178" s="14" t="s">
        <v>155</v>
      </c>
      <c r="D178" s="13">
        <v>65819.73</v>
      </c>
      <c r="E178" s="13">
        <f>ROUND(SUM($D178*1%),2)</f>
        <v>658.2</v>
      </c>
      <c r="F178" s="13">
        <f>ROUND(SUM($D178*0.5%),2)</f>
        <v>329.1</v>
      </c>
      <c r="G178" s="13">
        <f>E178-J178</f>
        <v>164.55000000000007</v>
      </c>
      <c r="H178" s="13">
        <f>F178-BO178</f>
        <v>329.1</v>
      </c>
      <c r="I178" s="12">
        <f ca="1">OFFSET(INDIRECT(ADDRESS(1,MATCH($I$2,$A$1:$BN$1,0))),ROW()-1,0)</f>
        <v>493.65</v>
      </c>
      <c r="J178" s="37">
        <v>493.65</v>
      </c>
      <c r="K178" s="37">
        <v>0</v>
      </c>
      <c r="L178" s="37">
        <v>0</v>
      </c>
      <c r="M178" s="37">
        <v>0</v>
      </c>
      <c r="N178" s="37">
        <v>0</v>
      </c>
      <c r="O178" s="37">
        <v>0</v>
      </c>
      <c r="P178" s="37">
        <v>0</v>
      </c>
      <c r="Q178" s="37">
        <v>0</v>
      </c>
      <c r="R178" s="37">
        <v>0</v>
      </c>
      <c r="S178" s="37">
        <v>0</v>
      </c>
      <c r="T178" s="37">
        <v>0</v>
      </c>
      <c r="U178" s="37">
        <v>0</v>
      </c>
      <c r="V178" s="37">
        <v>0</v>
      </c>
      <c r="W178" s="37">
        <v>0</v>
      </c>
      <c r="X178" s="37">
        <v>0</v>
      </c>
      <c r="Y178" s="37">
        <v>0</v>
      </c>
      <c r="Z178" s="37">
        <v>0</v>
      </c>
      <c r="AA178" s="37">
        <v>0</v>
      </c>
      <c r="AB178" s="37">
        <v>0</v>
      </c>
      <c r="AC178" s="37">
        <v>0</v>
      </c>
      <c r="AD178" s="37">
        <v>0</v>
      </c>
      <c r="AE178" s="37">
        <v>0</v>
      </c>
      <c r="AF178" s="37">
        <v>0</v>
      </c>
      <c r="AG178" s="37">
        <v>0</v>
      </c>
      <c r="AH178" s="37">
        <v>0</v>
      </c>
      <c r="AI178" s="37">
        <v>0</v>
      </c>
      <c r="AJ178" s="37">
        <v>0</v>
      </c>
      <c r="AK178" s="37">
        <v>0</v>
      </c>
      <c r="AL178" s="37">
        <v>0</v>
      </c>
      <c r="AM178" s="37">
        <v>0</v>
      </c>
      <c r="AN178" s="37">
        <v>0</v>
      </c>
      <c r="AO178" s="37">
        <v>0</v>
      </c>
      <c r="AP178" s="37">
        <v>0</v>
      </c>
      <c r="AQ178" s="37">
        <v>0</v>
      </c>
      <c r="AR178" s="37">
        <v>0</v>
      </c>
      <c r="AS178" s="37">
        <v>0</v>
      </c>
      <c r="AT178" s="37">
        <v>0</v>
      </c>
      <c r="AU178" s="37">
        <v>0</v>
      </c>
      <c r="AV178" s="37">
        <v>0</v>
      </c>
      <c r="AW178" s="37">
        <v>0</v>
      </c>
      <c r="AX178" s="37">
        <v>0</v>
      </c>
      <c r="AY178" s="35">
        <v>0</v>
      </c>
      <c r="AZ178" s="35">
        <v>0</v>
      </c>
      <c r="BA178" s="35">
        <v>0</v>
      </c>
      <c r="BB178" s="35">
        <v>0</v>
      </c>
      <c r="BC178" s="35">
        <v>0</v>
      </c>
      <c r="BD178" s="35">
        <v>0</v>
      </c>
      <c r="BE178" s="35">
        <v>0</v>
      </c>
      <c r="BF178" s="35">
        <v>0</v>
      </c>
      <c r="BG178" s="35">
        <v>0</v>
      </c>
      <c r="BH178" s="35">
        <v>0</v>
      </c>
      <c r="BI178" s="35">
        <v>0</v>
      </c>
      <c r="BJ178" s="35">
        <v>0</v>
      </c>
      <c r="BK178" s="35">
        <v>0</v>
      </c>
      <c r="BL178" s="35">
        <v>0</v>
      </c>
      <c r="BM178" s="35">
        <v>0</v>
      </c>
      <c r="BN178" s="35">
        <v>0</v>
      </c>
      <c r="BO178" s="7">
        <f>SUM(K178:BN178)</f>
        <v>0</v>
      </c>
    </row>
    <row r="179" spans="1:67" x14ac:dyDescent="0.2">
      <c r="A179" s="15" t="s">
        <v>178</v>
      </c>
      <c r="B179" s="14" t="s">
        <v>177</v>
      </c>
      <c r="C179" s="14" t="s">
        <v>155</v>
      </c>
      <c r="D179" s="13">
        <v>64258.18</v>
      </c>
      <c r="E179" s="13">
        <f>ROUND(SUM($D179*1%),2)</f>
        <v>642.58000000000004</v>
      </c>
      <c r="F179" s="13">
        <f>ROUND(SUM($D179*0.5%),2)</f>
        <v>321.29000000000002</v>
      </c>
      <c r="G179" s="13">
        <f>E179-J179</f>
        <v>160.64000000000004</v>
      </c>
      <c r="H179" s="13">
        <f>F179-BO179</f>
        <v>321.29000000000002</v>
      </c>
      <c r="I179" s="12">
        <f ca="1">OFFSET(INDIRECT(ADDRESS(1,MATCH($I$2,$A$1:$BN$1,0))),ROW()-1,0)</f>
        <v>481.94</v>
      </c>
      <c r="J179" s="37">
        <v>481.94</v>
      </c>
      <c r="K179" s="37">
        <v>0</v>
      </c>
      <c r="L179" s="37">
        <v>0</v>
      </c>
      <c r="M179" s="37">
        <v>0</v>
      </c>
      <c r="N179" s="37">
        <v>0</v>
      </c>
      <c r="O179" s="37">
        <v>0</v>
      </c>
      <c r="P179" s="37">
        <v>0</v>
      </c>
      <c r="Q179" s="37">
        <v>0</v>
      </c>
      <c r="R179" s="37">
        <v>0</v>
      </c>
      <c r="S179" s="37">
        <v>0</v>
      </c>
      <c r="T179" s="37">
        <v>0</v>
      </c>
      <c r="U179" s="37">
        <v>0</v>
      </c>
      <c r="V179" s="37">
        <v>0</v>
      </c>
      <c r="W179" s="37">
        <v>0</v>
      </c>
      <c r="X179" s="37">
        <v>0</v>
      </c>
      <c r="Y179" s="37">
        <v>0</v>
      </c>
      <c r="Z179" s="37">
        <v>0</v>
      </c>
      <c r="AA179" s="37">
        <v>0</v>
      </c>
      <c r="AB179" s="37">
        <v>0</v>
      </c>
      <c r="AC179" s="37">
        <v>0</v>
      </c>
      <c r="AD179" s="37">
        <v>0</v>
      </c>
      <c r="AE179" s="37">
        <v>0</v>
      </c>
      <c r="AF179" s="37">
        <v>0</v>
      </c>
      <c r="AG179" s="37">
        <v>0</v>
      </c>
      <c r="AH179" s="37">
        <v>0</v>
      </c>
      <c r="AI179" s="37">
        <v>0</v>
      </c>
      <c r="AJ179" s="37">
        <v>0</v>
      </c>
      <c r="AK179" s="37">
        <v>0</v>
      </c>
      <c r="AL179" s="37">
        <v>0</v>
      </c>
      <c r="AM179" s="37">
        <v>0</v>
      </c>
      <c r="AN179" s="37">
        <v>0</v>
      </c>
      <c r="AO179" s="37">
        <v>0</v>
      </c>
      <c r="AP179" s="37">
        <v>0</v>
      </c>
      <c r="AQ179" s="37">
        <v>0</v>
      </c>
      <c r="AR179" s="37">
        <v>0</v>
      </c>
      <c r="AS179" s="37">
        <v>0</v>
      </c>
      <c r="AT179" s="37">
        <v>0</v>
      </c>
      <c r="AU179" s="37">
        <v>0</v>
      </c>
      <c r="AV179" s="37">
        <v>0</v>
      </c>
      <c r="AW179" s="37">
        <v>0</v>
      </c>
      <c r="AX179" s="37">
        <v>0</v>
      </c>
      <c r="AY179" s="35">
        <v>0</v>
      </c>
      <c r="AZ179" s="35">
        <v>0</v>
      </c>
      <c r="BA179" s="35">
        <v>0</v>
      </c>
      <c r="BB179" s="35">
        <v>0</v>
      </c>
      <c r="BC179" s="35">
        <v>0</v>
      </c>
      <c r="BD179" s="35">
        <v>0</v>
      </c>
      <c r="BE179" s="35">
        <v>0</v>
      </c>
      <c r="BF179" s="35">
        <v>0</v>
      </c>
      <c r="BG179" s="35">
        <v>0</v>
      </c>
      <c r="BH179" s="35">
        <v>0</v>
      </c>
      <c r="BI179" s="35">
        <v>0</v>
      </c>
      <c r="BJ179" s="35">
        <v>0</v>
      </c>
      <c r="BK179" s="35">
        <v>0</v>
      </c>
      <c r="BL179" s="35">
        <v>0</v>
      </c>
      <c r="BM179" s="35">
        <v>0</v>
      </c>
      <c r="BN179" s="35">
        <v>0</v>
      </c>
      <c r="BO179" s="7">
        <f>SUM(K179:BN179)</f>
        <v>0</v>
      </c>
    </row>
    <row r="180" spans="1:67" x14ac:dyDescent="0.2">
      <c r="A180" s="15" t="s">
        <v>176</v>
      </c>
      <c r="B180" s="14" t="s">
        <v>175</v>
      </c>
      <c r="C180" s="14" t="s">
        <v>155</v>
      </c>
      <c r="D180" s="13">
        <v>32682.75</v>
      </c>
      <c r="E180" s="13">
        <f>ROUND(SUM($D180*1%),2)</f>
        <v>326.83</v>
      </c>
      <c r="F180" s="13">
        <f>ROUND(SUM($D180*0.5%),2)</f>
        <v>163.41</v>
      </c>
      <c r="G180" s="13">
        <f>E180-J180</f>
        <v>0</v>
      </c>
      <c r="H180" s="13">
        <f>F180-BO180</f>
        <v>163.41</v>
      </c>
      <c r="I180" s="12">
        <f ca="1">OFFSET(INDIRECT(ADDRESS(1,MATCH($I$2,$A$1:$BN$1,0))),ROW()-1,0)</f>
        <v>326.83</v>
      </c>
      <c r="J180" s="37">
        <v>326.83</v>
      </c>
      <c r="K180" s="37">
        <v>0</v>
      </c>
      <c r="L180" s="37">
        <v>0</v>
      </c>
      <c r="M180" s="37">
        <v>0</v>
      </c>
      <c r="N180" s="37">
        <v>0</v>
      </c>
      <c r="O180" s="37">
        <v>0</v>
      </c>
      <c r="P180" s="37">
        <v>0</v>
      </c>
      <c r="Q180" s="37">
        <v>0</v>
      </c>
      <c r="R180" s="37">
        <v>0</v>
      </c>
      <c r="S180" s="37">
        <v>0</v>
      </c>
      <c r="T180" s="37">
        <v>0</v>
      </c>
      <c r="U180" s="37">
        <v>0</v>
      </c>
      <c r="V180" s="37">
        <v>0</v>
      </c>
      <c r="W180" s="37">
        <v>0</v>
      </c>
      <c r="X180" s="37">
        <v>0</v>
      </c>
      <c r="Y180" s="37">
        <v>0</v>
      </c>
      <c r="Z180" s="37">
        <v>0</v>
      </c>
      <c r="AA180" s="37">
        <v>0</v>
      </c>
      <c r="AB180" s="37">
        <v>0</v>
      </c>
      <c r="AC180" s="37">
        <v>0</v>
      </c>
      <c r="AD180" s="37">
        <v>0</v>
      </c>
      <c r="AE180" s="37">
        <v>0</v>
      </c>
      <c r="AF180" s="37">
        <v>0</v>
      </c>
      <c r="AG180" s="37">
        <v>0</v>
      </c>
      <c r="AH180" s="37">
        <v>0</v>
      </c>
      <c r="AI180" s="37">
        <v>0</v>
      </c>
      <c r="AJ180" s="37">
        <v>0</v>
      </c>
      <c r="AK180" s="37">
        <v>0</v>
      </c>
      <c r="AL180" s="37">
        <v>0</v>
      </c>
      <c r="AM180" s="37">
        <v>0</v>
      </c>
      <c r="AN180" s="37">
        <v>0</v>
      </c>
      <c r="AO180" s="37">
        <v>0</v>
      </c>
      <c r="AP180" s="37">
        <v>0</v>
      </c>
      <c r="AQ180" s="37">
        <v>0</v>
      </c>
      <c r="AR180" s="37">
        <v>0</v>
      </c>
      <c r="AS180" s="37">
        <v>0</v>
      </c>
      <c r="AT180" s="37">
        <v>0</v>
      </c>
      <c r="AU180" s="37">
        <v>0</v>
      </c>
      <c r="AV180" s="37">
        <v>0</v>
      </c>
      <c r="AW180" s="37">
        <v>0</v>
      </c>
      <c r="AX180" s="37">
        <v>0</v>
      </c>
      <c r="AY180" s="35">
        <v>0</v>
      </c>
      <c r="AZ180" s="35">
        <v>0</v>
      </c>
      <c r="BA180" s="35">
        <v>0</v>
      </c>
      <c r="BB180" s="35">
        <v>0</v>
      </c>
      <c r="BC180" s="35">
        <v>0</v>
      </c>
      <c r="BD180" s="35">
        <v>0</v>
      </c>
      <c r="BE180" s="35">
        <v>0</v>
      </c>
      <c r="BF180" s="35">
        <v>0</v>
      </c>
      <c r="BG180" s="35">
        <v>0</v>
      </c>
      <c r="BH180" s="35">
        <v>0</v>
      </c>
      <c r="BI180" s="35">
        <v>0</v>
      </c>
      <c r="BJ180" s="35">
        <v>0</v>
      </c>
      <c r="BK180" s="35">
        <v>0</v>
      </c>
      <c r="BL180" s="35">
        <v>0</v>
      </c>
      <c r="BM180" s="35">
        <v>0</v>
      </c>
      <c r="BN180" s="35">
        <v>0</v>
      </c>
      <c r="BO180" s="7">
        <f>SUM(K180:BN180)</f>
        <v>0</v>
      </c>
    </row>
    <row r="181" spans="1:67" x14ac:dyDescent="0.2">
      <c r="A181" s="15" t="s">
        <v>174</v>
      </c>
      <c r="B181" s="14" t="s">
        <v>173</v>
      </c>
      <c r="C181" s="14" t="s">
        <v>155</v>
      </c>
      <c r="D181" s="13">
        <v>45070.22</v>
      </c>
      <c r="E181" s="13">
        <f>ROUND(SUM($D181*1%),2)</f>
        <v>450.7</v>
      </c>
      <c r="F181" s="13">
        <f>ROUND(SUM($D181*0.5%),2)</f>
        <v>225.35</v>
      </c>
      <c r="G181" s="13">
        <f>E181-J181</f>
        <v>225.35</v>
      </c>
      <c r="H181" s="13">
        <f>F181-BO181</f>
        <v>175.35</v>
      </c>
      <c r="I181" s="12">
        <f ca="1">OFFSET(INDIRECT(ADDRESS(1,MATCH($I$2,$A$1:$BN$1,0))),ROW()-1,0)</f>
        <v>225.35</v>
      </c>
      <c r="J181" s="37">
        <v>225.35</v>
      </c>
      <c r="K181" s="37">
        <v>0</v>
      </c>
      <c r="L181" s="37">
        <v>0</v>
      </c>
      <c r="M181" s="37">
        <v>0</v>
      </c>
      <c r="N181" s="37">
        <v>0</v>
      </c>
      <c r="O181" s="37">
        <v>0</v>
      </c>
      <c r="P181" s="37">
        <v>0</v>
      </c>
      <c r="Q181" s="37">
        <v>0</v>
      </c>
      <c r="R181" s="37">
        <v>0</v>
      </c>
      <c r="S181" s="37">
        <v>0</v>
      </c>
      <c r="T181" s="37">
        <v>0</v>
      </c>
      <c r="U181" s="37">
        <v>0</v>
      </c>
      <c r="V181" s="37">
        <v>0</v>
      </c>
      <c r="W181" s="37">
        <v>0</v>
      </c>
      <c r="X181" s="37">
        <v>0</v>
      </c>
      <c r="Y181" s="37">
        <v>0</v>
      </c>
      <c r="Z181" s="37">
        <v>0</v>
      </c>
      <c r="AA181" s="37">
        <v>0</v>
      </c>
      <c r="AB181" s="37">
        <v>0</v>
      </c>
      <c r="AC181" s="37">
        <v>0</v>
      </c>
      <c r="AD181" s="37">
        <v>0</v>
      </c>
      <c r="AE181" s="37">
        <v>0</v>
      </c>
      <c r="AF181" s="37">
        <v>0</v>
      </c>
      <c r="AG181" s="37">
        <v>0</v>
      </c>
      <c r="AH181" s="37">
        <v>0</v>
      </c>
      <c r="AI181" s="37">
        <v>0</v>
      </c>
      <c r="AJ181" s="37">
        <v>0</v>
      </c>
      <c r="AK181" s="37">
        <v>0</v>
      </c>
      <c r="AL181" s="37">
        <v>0</v>
      </c>
      <c r="AM181" s="37">
        <v>0</v>
      </c>
      <c r="AN181" s="37">
        <v>0</v>
      </c>
      <c r="AO181" s="37">
        <v>50</v>
      </c>
      <c r="AP181" s="37">
        <v>0</v>
      </c>
      <c r="AQ181" s="37">
        <v>0</v>
      </c>
      <c r="AR181" s="37">
        <v>0</v>
      </c>
      <c r="AS181" s="37">
        <v>0</v>
      </c>
      <c r="AT181" s="37">
        <v>0</v>
      </c>
      <c r="AU181" s="37">
        <v>0</v>
      </c>
      <c r="AV181" s="37">
        <v>0</v>
      </c>
      <c r="AW181" s="37">
        <v>0</v>
      </c>
      <c r="AX181" s="37">
        <v>0</v>
      </c>
      <c r="AY181" s="35">
        <v>0</v>
      </c>
      <c r="AZ181" s="35">
        <v>0</v>
      </c>
      <c r="BA181" s="35">
        <v>0</v>
      </c>
      <c r="BB181" s="35">
        <v>0</v>
      </c>
      <c r="BC181" s="35">
        <v>0</v>
      </c>
      <c r="BD181" s="35">
        <v>0</v>
      </c>
      <c r="BE181" s="35">
        <v>0</v>
      </c>
      <c r="BF181" s="35">
        <v>0</v>
      </c>
      <c r="BG181" s="35">
        <v>0</v>
      </c>
      <c r="BH181" s="35">
        <v>0</v>
      </c>
      <c r="BI181" s="35">
        <v>0</v>
      </c>
      <c r="BJ181" s="35">
        <v>0</v>
      </c>
      <c r="BK181" s="35">
        <v>0</v>
      </c>
      <c r="BL181" s="35">
        <v>0</v>
      </c>
      <c r="BM181" s="35">
        <v>0</v>
      </c>
      <c r="BN181" s="35">
        <v>0</v>
      </c>
      <c r="BO181" s="7">
        <f>SUM(K181:BN181)</f>
        <v>50</v>
      </c>
    </row>
    <row r="182" spans="1:67" x14ac:dyDescent="0.2">
      <c r="A182" s="15" t="s">
        <v>172</v>
      </c>
      <c r="B182" s="14" t="s">
        <v>171</v>
      </c>
      <c r="C182" s="14" t="s">
        <v>155</v>
      </c>
      <c r="D182" s="13">
        <v>102512.57</v>
      </c>
      <c r="E182" s="13">
        <f>ROUND(SUM($D182*1%),2)</f>
        <v>1025.1300000000001</v>
      </c>
      <c r="F182" s="13">
        <f>ROUND(SUM($D182*0.5%),2)</f>
        <v>512.55999999999995</v>
      </c>
      <c r="G182" s="13">
        <f>E182-J182</f>
        <v>905.13000000000011</v>
      </c>
      <c r="H182" s="13">
        <f>F182-BO182</f>
        <v>512.55999999999995</v>
      </c>
      <c r="I182" s="12">
        <f ca="1">OFFSET(INDIRECT(ADDRESS(1,MATCH($I$2,$A$1:$BN$1,0))),ROW()-1,0)</f>
        <v>120</v>
      </c>
      <c r="J182" s="37">
        <v>120</v>
      </c>
      <c r="K182" s="37">
        <v>0</v>
      </c>
      <c r="L182" s="37">
        <v>0</v>
      </c>
      <c r="M182" s="37">
        <v>0</v>
      </c>
      <c r="N182" s="37">
        <v>0</v>
      </c>
      <c r="O182" s="37">
        <v>0</v>
      </c>
      <c r="P182" s="37">
        <v>0</v>
      </c>
      <c r="Q182" s="37">
        <v>0</v>
      </c>
      <c r="R182" s="37">
        <v>0</v>
      </c>
      <c r="S182" s="37">
        <v>0</v>
      </c>
      <c r="T182" s="37">
        <v>0</v>
      </c>
      <c r="U182" s="37">
        <v>0</v>
      </c>
      <c r="V182" s="37">
        <v>0</v>
      </c>
      <c r="W182" s="37">
        <v>0</v>
      </c>
      <c r="X182" s="37">
        <v>0</v>
      </c>
      <c r="Y182" s="37">
        <v>0</v>
      </c>
      <c r="Z182" s="37">
        <v>0</v>
      </c>
      <c r="AA182" s="37">
        <v>0</v>
      </c>
      <c r="AB182" s="37">
        <v>0</v>
      </c>
      <c r="AC182" s="37">
        <v>0</v>
      </c>
      <c r="AD182" s="37">
        <v>0</v>
      </c>
      <c r="AE182" s="37">
        <v>0</v>
      </c>
      <c r="AF182" s="37">
        <v>0</v>
      </c>
      <c r="AG182" s="37">
        <v>0</v>
      </c>
      <c r="AH182" s="37">
        <v>0</v>
      </c>
      <c r="AI182" s="37">
        <v>0</v>
      </c>
      <c r="AJ182" s="37">
        <v>0</v>
      </c>
      <c r="AK182" s="37">
        <v>0</v>
      </c>
      <c r="AL182" s="37">
        <v>0</v>
      </c>
      <c r="AM182" s="37">
        <v>0</v>
      </c>
      <c r="AN182" s="37">
        <v>0</v>
      </c>
      <c r="AO182" s="37">
        <v>0</v>
      </c>
      <c r="AP182" s="37">
        <v>0</v>
      </c>
      <c r="AQ182" s="37">
        <v>0</v>
      </c>
      <c r="AR182" s="37">
        <v>0</v>
      </c>
      <c r="AS182" s="37">
        <v>0</v>
      </c>
      <c r="AT182" s="37">
        <v>0</v>
      </c>
      <c r="AU182" s="37">
        <v>0</v>
      </c>
      <c r="AV182" s="37">
        <v>0</v>
      </c>
      <c r="AW182" s="37">
        <v>0</v>
      </c>
      <c r="AX182" s="37">
        <v>0</v>
      </c>
      <c r="AY182" s="35">
        <v>0</v>
      </c>
      <c r="AZ182" s="35">
        <v>0</v>
      </c>
      <c r="BA182" s="35">
        <v>0</v>
      </c>
      <c r="BB182" s="35">
        <v>0</v>
      </c>
      <c r="BC182" s="35">
        <v>0</v>
      </c>
      <c r="BD182" s="35">
        <v>0</v>
      </c>
      <c r="BE182" s="35">
        <v>0</v>
      </c>
      <c r="BF182" s="35">
        <v>0</v>
      </c>
      <c r="BG182" s="35">
        <v>0</v>
      </c>
      <c r="BH182" s="35">
        <v>0</v>
      </c>
      <c r="BI182" s="35">
        <v>0</v>
      </c>
      <c r="BJ182" s="35">
        <v>0</v>
      </c>
      <c r="BK182" s="35">
        <v>0</v>
      </c>
      <c r="BL182" s="35">
        <v>0</v>
      </c>
      <c r="BM182" s="35">
        <v>0</v>
      </c>
      <c r="BN182" s="35">
        <v>0</v>
      </c>
      <c r="BO182" s="7">
        <f>SUM(K182:BN182)</f>
        <v>0</v>
      </c>
    </row>
    <row r="183" spans="1:67" x14ac:dyDescent="0.2">
      <c r="A183" s="15" t="s">
        <v>170</v>
      </c>
      <c r="B183" s="14" t="s">
        <v>169</v>
      </c>
      <c r="C183" s="14" t="s">
        <v>155</v>
      </c>
      <c r="D183" s="13">
        <v>46361.13</v>
      </c>
      <c r="E183" s="13">
        <f>ROUND(SUM($D183*1%),2)</f>
        <v>463.61</v>
      </c>
      <c r="F183" s="13">
        <f>ROUND(SUM($D183*0.5%),2)</f>
        <v>231.81</v>
      </c>
      <c r="G183" s="13">
        <f>E183-J183</f>
        <v>0</v>
      </c>
      <c r="H183" s="13">
        <f>F183-BO183</f>
        <v>231.81</v>
      </c>
      <c r="I183" s="12">
        <f ca="1">OFFSET(INDIRECT(ADDRESS(1,MATCH($I$2,$A$1:$BN$1,0))),ROW()-1,0)</f>
        <v>463.61</v>
      </c>
      <c r="J183" s="37">
        <v>463.61</v>
      </c>
      <c r="K183" s="37">
        <v>0</v>
      </c>
      <c r="L183" s="37">
        <v>0</v>
      </c>
      <c r="M183" s="37">
        <v>0</v>
      </c>
      <c r="N183" s="37">
        <v>0</v>
      </c>
      <c r="O183" s="37">
        <v>0</v>
      </c>
      <c r="P183" s="37">
        <v>0</v>
      </c>
      <c r="Q183" s="37">
        <v>0</v>
      </c>
      <c r="R183" s="37">
        <v>0</v>
      </c>
      <c r="S183" s="37">
        <v>0</v>
      </c>
      <c r="T183" s="37">
        <v>0</v>
      </c>
      <c r="U183" s="37">
        <v>0</v>
      </c>
      <c r="V183" s="37">
        <v>0</v>
      </c>
      <c r="W183" s="37">
        <v>0</v>
      </c>
      <c r="X183" s="37">
        <v>0</v>
      </c>
      <c r="Y183" s="37">
        <v>0</v>
      </c>
      <c r="Z183" s="37">
        <v>0</v>
      </c>
      <c r="AA183" s="37">
        <v>0</v>
      </c>
      <c r="AB183" s="37">
        <v>0</v>
      </c>
      <c r="AC183" s="37">
        <v>0</v>
      </c>
      <c r="AD183" s="37">
        <v>0</v>
      </c>
      <c r="AE183" s="37">
        <v>0</v>
      </c>
      <c r="AF183" s="37">
        <v>0</v>
      </c>
      <c r="AG183" s="37">
        <v>0</v>
      </c>
      <c r="AH183" s="37">
        <v>0</v>
      </c>
      <c r="AI183" s="37">
        <v>0</v>
      </c>
      <c r="AJ183" s="37">
        <v>0</v>
      </c>
      <c r="AK183" s="37">
        <v>0</v>
      </c>
      <c r="AL183" s="37">
        <v>0</v>
      </c>
      <c r="AM183" s="37">
        <v>0</v>
      </c>
      <c r="AN183" s="37">
        <v>0</v>
      </c>
      <c r="AO183" s="37">
        <v>0</v>
      </c>
      <c r="AP183" s="37">
        <v>0</v>
      </c>
      <c r="AQ183" s="37">
        <v>0</v>
      </c>
      <c r="AR183" s="37">
        <v>0</v>
      </c>
      <c r="AS183" s="37">
        <v>0</v>
      </c>
      <c r="AT183" s="37">
        <v>0</v>
      </c>
      <c r="AU183" s="37">
        <v>0</v>
      </c>
      <c r="AV183" s="37">
        <v>0</v>
      </c>
      <c r="AW183" s="37">
        <v>0</v>
      </c>
      <c r="AX183" s="37">
        <v>0</v>
      </c>
      <c r="AY183" s="35">
        <v>0</v>
      </c>
      <c r="AZ183" s="35">
        <v>0</v>
      </c>
      <c r="BA183" s="35">
        <v>0</v>
      </c>
      <c r="BB183" s="35">
        <v>0</v>
      </c>
      <c r="BC183" s="35">
        <v>0</v>
      </c>
      <c r="BD183" s="35">
        <v>0</v>
      </c>
      <c r="BE183" s="35">
        <v>0</v>
      </c>
      <c r="BF183" s="35">
        <v>0</v>
      </c>
      <c r="BG183" s="35">
        <v>0</v>
      </c>
      <c r="BH183" s="35">
        <v>0</v>
      </c>
      <c r="BI183" s="35">
        <v>0</v>
      </c>
      <c r="BJ183" s="35">
        <v>0</v>
      </c>
      <c r="BK183" s="35">
        <v>0</v>
      </c>
      <c r="BL183" s="35">
        <v>0</v>
      </c>
      <c r="BM183" s="35">
        <v>0</v>
      </c>
      <c r="BN183" s="35">
        <v>0</v>
      </c>
      <c r="BO183" s="7">
        <f>SUM(K183:BN183)</f>
        <v>0</v>
      </c>
    </row>
    <row r="184" spans="1:67" x14ac:dyDescent="0.2">
      <c r="A184" s="15" t="s">
        <v>168</v>
      </c>
      <c r="B184" s="14" t="s">
        <v>167</v>
      </c>
      <c r="C184" s="14" t="s">
        <v>155</v>
      </c>
      <c r="D184" s="13">
        <v>40991.58</v>
      </c>
      <c r="E184" s="13">
        <f>ROUND(SUM($D184*1%),2)</f>
        <v>409.92</v>
      </c>
      <c r="F184" s="13">
        <f>ROUND(SUM($D184*0.5%),2)</f>
        <v>204.96</v>
      </c>
      <c r="G184" s="13">
        <f>E184-J184</f>
        <v>250.05</v>
      </c>
      <c r="H184" s="13">
        <f>F184-BO184</f>
        <v>204.96</v>
      </c>
      <c r="I184" s="12">
        <f ca="1">OFFSET(INDIRECT(ADDRESS(1,MATCH($I$2,$A$1:$BN$1,0))),ROW()-1,0)</f>
        <v>159.87</v>
      </c>
      <c r="J184" s="37">
        <v>159.87</v>
      </c>
      <c r="K184" s="37">
        <v>0</v>
      </c>
      <c r="L184" s="37">
        <v>0</v>
      </c>
      <c r="M184" s="37">
        <v>0</v>
      </c>
      <c r="N184" s="37">
        <v>0</v>
      </c>
      <c r="O184" s="37">
        <v>0</v>
      </c>
      <c r="P184" s="37">
        <v>0</v>
      </c>
      <c r="Q184" s="37">
        <v>0</v>
      </c>
      <c r="R184" s="37">
        <v>0</v>
      </c>
      <c r="S184" s="37">
        <v>0</v>
      </c>
      <c r="T184" s="37">
        <v>0</v>
      </c>
      <c r="U184" s="37">
        <v>0</v>
      </c>
      <c r="V184" s="37">
        <v>0</v>
      </c>
      <c r="W184" s="37">
        <v>0</v>
      </c>
      <c r="X184" s="37">
        <v>0</v>
      </c>
      <c r="Y184" s="37">
        <v>0</v>
      </c>
      <c r="Z184" s="37">
        <v>0</v>
      </c>
      <c r="AA184" s="37">
        <v>0</v>
      </c>
      <c r="AB184" s="37">
        <v>0</v>
      </c>
      <c r="AC184" s="37">
        <v>0</v>
      </c>
      <c r="AD184" s="37">
        <v>0</v>
      </c>
      <c r="AE184" s="37">
        <v>0</v>
      </c>
      <c r="AF184" s="37">
        <v>0</v>
      </c>
      <c r="AG184" s="37">
        <v>0</v>
      </c>
      <c r="AH184" s="37">
        <v>0</v>
      </c>
      <c r="AI184" s="37">
        <v>0</v>
      </c>
      <c r="AJ184" s="37">
        <v>0</v>
      </c>
      <c r="AK184" s="37">
        <v>0</v>
      </c>
      <c r="AL184" s="37">
        <v>0</v>
      </c>
      <c r="AM184" s="37">
        <v>0</v>
      </c>
      <c r="AN184" s="37">
        <v>0</v>
      </c>
      <c r="AO184" s="37">
        <v>0</v>
      </c>
      <c r="AP184" s="37">
        <v>0</v>
      </c>
      <c r="AQ184" s="37">
        <v>0</v>
      </c>
      <c r="AR184" s="37">
        <v>0</v>
      </c>
      <c r="AS184" s="37">
        <v>0</v>
      </c>
      <c r="AT184" s="37">
        <v>0</v>
      </c>
      <c r="AU184" s="37">
        <v>0</v>
      </c>
      <c r="AV184" s="37">
        <v>0</v>
      </c>
      <c r="AW184" s="37">
        <v>0</v>
      </c>
      <c r="AX184" s="37">
        <v>0</v>
      </c>
      <c r="AY184" s="35">
        <v>0</v>
      </c>
      <c r="AZ184" s="35">
        <v>0</v>
      </c>
      <c r="BA184" s="35">
        <v>0</v>
      </c>
      <c r="BB184" s="35">
        <v>0</v>
      </c>
      <c r="BC184" s="35">
        <v>0</v>
      </c>
      <c r="BD184" s="35">
        <v>0</v>
      </c>
      <c r="BE184" s="35">
        <v>0</v>
      </c>
      <c r="BF184" s="35">
        <v>0</v>
      </c>
      <c r="BG184" s="35">
        <v>0</v>
      </c>
      <c r="BH184" s="35">
        <v>0</v>
      </c>
      <c r="BI184" s="35">
        <v>0</v>
      </c>
      <c r="BJ184" s="35">
        <v>0</v>
      </c>
      <c r="BK184" s="35">
        <v>0</v>
      </c>
      <c r="BL184" s="35">
        <v>0</v>
      </c>
      <c r="BM184" s="35">
        <v>0</v>
      </c>
      <c r="BN184" s="35">
        <v>0</v>
      </c>
      <c r="BO184" s="7">
        <f>SUM(K184:BN184)</f>
        <v>0</v>
      </c>
    </row>
    <row r="185" spans="1:67" x14ac:dyDescent="0.2">
      <c r="A185" s="15" t="s">
        <v>166</v>
      </c>
      <c r="B185" s="14" t="s">
        <v>165</v>
      </c>
      <c r="C185" s="14" t="s">
        <v>155</v>
      </c>
      <c r="D185" s="13">
        <v>43607.88</v>
      </c>
      <c r="E185" s="13">
        <f>ROUND(SUM($D185*1%),2)</f>
        <v>436.08</v>
      </c>
      <c r="F185" s="13">
        <f>ROUND(SUM($D185*0.5%),2)</f>
        <v>218.04</v>
      </c>
      <c r="G185" s="13">
        <f>E185-J185</f>
        <v>174.43</v>
      </c>
      <c r="H185" s="13">
        <f>F185-BO185</f>
        <v>218.04</v>
      </c>
      <c r="I185" s="12">
        <f ca="1">OFFSET(INDIRECT(ADDRESS(1,MATCH($I$2,$A$1:$BN$1,0))),ROW()-1,0)</f>
        <v>261.64999999999998</v>
      </c>
      <c r="J185" s="37">
        <v>261.64999999999998</v>
      </c>
      <c r="K185" s="37">
        <v>0</v>
      </c>
      <c r="L185" s="37">
        <v>0</v>
      </c>
      <c r="M185" s="37">
        <v>0</v>
      </c>
      <c r="N185" s="37">
        <v>0</v>
      </c>
      <c r="O185" s="37">
        <v>0</v>
      </c>
      <c r="P185" s="37">
        <v>0</v>
      </c>
      <c r="Q185" s="37">
        <v>0</v>
      </c>
      <c r="R185" s="37">
        <v>0</v>
      </c>
      <c r="S185" s="37">
        <v>0</v>
      </c>
      <c r="T185" s="37">
        <v>0</v>
      </c>
      <c r="U185" s="37">
        <v>0</v>
      </c>
      <c r="V185" s="37">
        <v>0</v>
      </c>
      <c r="W185" s="37">
        <v>0</v>
      </c>
      <c r="X185" s="37">
        <v>0</v>
      </c>
      <c r="Y185" s="37">
        <v>0</v>
      </c>
      <c r="Z185" s="37">
        <v>0</v>
      </c>
      <c r="AA185" s="37">
        <v>0</v>
      </c>
      <c r="AB185" s="37">
        <v>0</v>
      </c>
      <c r="AC185" s="37">
        <v>0</v>
      </c>
      <c r="AD185" s="37">
        <v>0</v>
      </c>
      <c r="AE185" s="37">
        <v>0</v>
      </c>
      <c r="AF185" s="37">
        <v>0</v>
      </c>
      <c r="AG185" s="37">
        <v>0</v>
      </c>
      <c r="AH185" s="37">
        <v>0</v>
      </c>
      <c r="AI185" s="37">
        <v>0</v>
      </c>
      <c r="AJ185" s="37">
        <v>0</v>
      </c>
      <c r="AK185" s="37">
        <v>0</v>
      </c>
      <c r="AL185" s="37">
        <v>0</v>
      </c>
      <c r="AM185" s="37">
        <v>0</v>
      </c>
      <c r="AN185" s="37">
        <v>0</v>
      </c>
      <c r="AO185" s="37">
        <v>0</v>
      </c>
      <c r="AP185" s="37">
        <v>0</v>
      </c>
      <c r="AQ185" s="37">
        <v>0</v>
      </c>
      <c r="AR185" s="37">
        <v>0</v>
      </c>
      <c r="AS185" s="37">
        <v>0</v>
      </c>
      <c r="AT185" s="37">
        <v>0</v>
      </c>
      <c r="AU185" s="37">
        <v>0</v>
      </c>
      <c r="AV185" s="37">
        <v>0</v>
      </c>
      <c r="AW185" s="37">
        <v>0</v>
      </c>
      <c r="AX185" s="37">
        <v>0</v>
      </c>
      <c r="AY185" s="35">
        <v>0</v>
      </c>
      <c r="AZ185" s="35">
        <v>0</v>
      </c>
      <c r="BA185" s="35">
        <v>0</v>
      </c>
      <c r="BB185" s="35">
        <v>0</v>
      </c>
      <c r="BC185" s="35">
        <v>0</v>
      </c>
      <c r="BD185" s="35">
        <v>0</v>
      </c>
      <c r="BE185" s="35">
        <v>0</v>
      </c>
      <c r="BF185" s="35">
        <v>0</v>
      </c>
      <c r="BG185" s="35">
        <v>0</v>
      </c>
      <c r="BH185" s="35">
        <v>0</v>
      </c>
      <c r="BI185" s="35">
        <v>0</v>
      </c>
      <c r="BJ185" s="35">
        <v>0</v>
      </c>
      <c r="BK185" s="35">
        <v>0</v>
      </c>
      <c r="BL185" s="35">
        <v>0</v>
      </c>
      <c r="BM185" s="35">
        <v>0</v>
      </c>
      <c r="BN185" s="35">
        <v>0</v>
      </c>
      <c r="BO185" s="7">
        <f>SUM(K185:BN185)</f>
        <v>0</v>
      </c>
    </row>
    <row r="186" spans="1:67" x14ac:dyDescent="0.2">
      <c r="A186" s="15" t="s">
        <v>164</v>
      </c>
      <c r="B186" s="14" t="s">
        <v>163</v>
      </c>
      <c r="C186" s="14" t="s">
        <v>155</v>
      </c>
      <c r="D186" s="13">
        <v>38595.370000000003</v>
      </c>
      <c r="E186" s="13">
        <f>ROUND(SUM($D186*1%),2)</f>
        <v>385.95</v>
      </c>
      <c r="F186" s="13">
        <f>ROUND(SUM($D186*0.5%),2)</f>
        <v>192.98</v>
      </c>
      <c r="G186" s="13">
        <f>E186-J186</f>
        <v>135.94999999999999</v>
      </c>
      <c r="H186" s="13">
        <f>F186-BO186</f>
        <v>192.98</v>
      </c>
      <c r="I186" s="12">
        <f ca="1">OFFSET(INDIRECT(ADDRESS(1,MATCH($I$2,$A$1:$BN$1,0))),ROW()-1,0)</f>
        <v>250</v>
      </c>
      <c r="J186" s="37">
        <v>250</v>
      </c>
      <c r="K186" s="37">
        <v>0</v>
      </c>
      <c r="L186" s="37">
        <v>0</v>
      </c>
      <c r="M186" s="37">
        <v>0</v>
      </c>
      <c r="N186" s="37">
        <v>0</v>
      </c>
      <c r="O186" s="37">
        <v>0</v>
      </c>
      <c r="P186" s="37">
        <v>0</v>
      </c>
      <c r="Q186" s="37">
        <v>0</v>
      </c>
      <c r="R186" s="37">
        <v>0</v>
      </c>
      <c r="S186" s="37">
        <v>0</v>
      </c>
      <c r="T186" s="37">
        <v>0</v>
      </c>
      <c r="U186" s="37">
        <v>0</v>
      </c>
      <c r="V186" s="37">
        <v>0</v>
      </c>
      <c r="W186" s="37">
        <v>0</v>
      </c>
      <c r="X186" s="37">
        <v>0</v>
      </c>
      <c r="Y186" s="37">
        <v>0</v>
      </c>
      <c r="Z186" s="37">
        <v>0</v>
      </c>
      <c r="AA186" s="37">
        <v>0</v>
      </c>
      <c r="AB186" s="37">
        <v>0</v>
      </c>
      <c r="AC186" s="37">
        <v>0</v>
      </c>
      <c r="AD186" s="37">
        <v>0</v>
      </c>
      <c r="AE186" s="37">
        <v>0</v>
      </c>
      <c r="AF186" s="37">
        <v>0</v>
      </c>
      <c r="AG186" s="37">
        <v>0</v>
      </c>
      <c r="AH186" s="37">
        <v>0</v>
      </c>
      <c r="AI186" s="37">
        <v>0</v>
      </c>
      <c r="AJ186" s="37">
        <v>0</v>
      </c>
      <c r="AK186" s="37">
        <v>0</v>
      </c>
      <c r="AL186" s="37">
        <v>0</v>
      </c>
      <c r="AM186" s="37">
        <v>0</v>
      </c>
      <c r="AN186" s="37">
        <v>0</v>
      </c>
      <c r="AO186" s="37">
        <v>0</v>
      </c>
      <c r="AP186" s="37">
        <v>0</v>
      </c>
      <c r="AQ186" s="37">
        <v>0</v>
      </c>
      <c r="AR186" s="37">
        <v>0</v>
      </c>
      <c r="AS186" s="37">
        <v>0</v>
      </c>
      <c r="AT186" s="37">
        <v>0</v>
      </c>
      <c r="AU186" s="37">
        <v>0</v>
      </c>
      <c r="AV186" s="37">
        <v>0</v>
      </c>
      <c r="AW186" s="37">
        <v>0</v>
      </c>
      <c r="AX186" s="37">
        <v>0</v>
      </c>
      <c r="AY186" s="35">
        <v>0</v>
      </c>
      <c r="AZ186" s="35">
        <v>0</v>
      </c>
      <c r="BA186" s="35">
        <v>0</v>
      </c>
      <c r="BB186" s="35">
        <v>0</v>
      </c>
      <c r="BC186" s="35">
        <v>0</v>
      </c>
      <c r="BD186" s="35">
        <v>0</v>
      </c>
      <c r="BE186" s="35">
        <v>0</v>
      </c>
      <c r="BF186" s="35">
        <v>0</v>
      </c>
      <c r="BG186" s="35">
        <v>0</v>
      </c>
      <c r="BH186" s="35">
        <v>0</v>
      </c>
      <c r="BI186" s="35">
        <v>0</v>
      </c>
      <c r="BJ186" s="35">
        <v>0</v>
      </c>
      <c r="BK186" s="35">
        <v>0</v>
      </c>
      <c r="BL186" s="35">
        <v>0</v>
      </c>
      <c r="BM186" s="35">
        <v>0</v>
      </c>
      <c r="BN186" s="35">
        <v>0</v>
      </c>
      <c r="BO186" s="7">
        <f>SUM(K186:BN186)</f>
        <v>0</v>
      </c>
    </row>
    <row r="187" spans="1:67" x14ac:dyDescent="0.2">
      <c r="A187" s="15" t="s">
        <v>162</v>
      </c>
      <c r="B187" s="14" t="s">
        <v>161</v>
      </c>
      <c r="C187" s="14" t="s">
        <v>155</v>
      </c>
      <c r="D187" s="13">
        <v>51250.22</v>
      </c>
      <c r="E187" s="13">
        <f>ROUND(SUM($D187*1%),2)</f>
        <v>512.5</v>
      </c>
      <c r="F187" s="13">
        <f>ROUND(SUM($D187*0.5%),2)</f>
        <v>256.25</v>
      </c>
      <c r="G187" s="13">
        <f>E187-J187</f>
        <v>362.5</v>
      </c>
      <c r="H187" s="13">
        <f>F187-BO187</f>
        <v>256.25</v>
      </c>
      <c r="I187" s="12">
        <f ca="1">OFFSET(INDIRECT(ADDRESS(1,MATCH($I$2,$A$1:$BN$1,0))),ROW()-1,0)</f>
        <v>150</v>
      </c>
      <c r="J187" s="37">
        <v>150</v>
      </c>
      <c r="K187" s="37">
        <v>0</v>
      </c>
      <c r="L187" s="37">
        <v>0</v>
      </c>
      <c r="M187" s="37">
        <v>0</v>
      </c>
      <c r="N187" s="37">
        <v>0</v>
      </c>
      <c r="O187" s="37">
        <v>0</v>
      </c>
      <c r="P187" s="37">
        <v>0</v>
      </c>
      <c r="Q187" s="37">
        <v>0</v>
      </c>
      <c r="R187" s="37">
        <v>0</v>
      </c>
      <c r="S187" s="37">
        <v>0</v>
      </c>
      <c r="T187" s="37">
        <v>0</v>
      </c>
      <c r="U187" s="37">
        <v>0</v>
      </c>
      <c r="V187" s="37">
        <v>0</v>
      </c>
      <c r="W187" s="37">
        <v>0</v>
      </c>
      <c r="X187" s="37">
        <v>0</v>
      </c>
      <c r="Y187" s="37">
        <v>0</v>
      </c>
      <c r="Z187" s="37">
        <v>0</v>
      </c>
      <c r="AA187" s="37">
        <v>0</v>
      </c>
      <c r="AB187" s="37">
        <v>0</v>
      </c>
      <c r="AC187" s="37">
        <v>0</v>
      </c>
      <c r="AD187" s="37">
        <v>0</v>
      </c>
      <c r="AE187" s="37">
        <v>0</v>
      </c>
      <c r="AF187" s="37">
        <v>0</v>
      </c>
      <c r="AG187" s="37">
        <v>0</v>
      </c>
      <c r="AH187" s="37">
        <v>0</v>
      </c>
      <c r="AI187" s="37">
        <v>0</v>
      </c>
      <c r="AJ187" s="37">
        <v>0</v>
      </c>
      <c r="AK187" s="37">
        <v>0</v>
      </c>
      <c r="AL187" s="37">
        <v>0</v>
      </c>
      <c r="AM187" s="37">
        <v>0</v>
      </c>
      <c r="AN187" s="37">
        <v>0</v>
      </c>
      <c r="AO187" s="37">
        <v>0</v>
      </c>
      <c r="AP187" s="37">
        <v>0</v>
      </c>
      <c r="AQ187" s="37">
        <v>0</v>
      </c>
      <c r="AR187" s="37">
        <v>0</v>
      </c>
      <c r="AS187" s="37">
        <v>0</v>
      </c>
      <c r="AT187" s="37">
        <v>0</v>
      </c>
      <c r="AU187" s="37">
        <v>0</v>
      </c>
      <c r="AV187" s="37">
        <v>0</v>
      </c>
      <c r="AW187" s="37">
        <v>0</v>
      </c>
      <c r="AX187" s="37">
        <v>0</v>
      </c>
      <c r="AY187" s="35">
        <v>0</v>
      </c>
      <c r="AZ187" s="35">
        <v>0</v>
      </c>
      <c r="BA187" s="35">
        <v>0</v>
      </c>
      <c r="BB187" s="35">
        <v>0</v>
      </c>
      <c r="BC187" s="35">
        <v>0</v>
      </c>
      <c r="BD187" s="35">
        <v>0</v>
      </c>
      <c r="BE187" s="35">
        <v>0</v>
      </c>
      <c r="BF187" s="35">
        <v>0</v>
      </c>
      <c r="BG187" s="35">
        <v>0</v>
      </c>
      <c r="BH187" s="35">
        <v>0</v>
      </c>
      <c r="BI187" s="35">
        <v>0</v>
      </c>
      <c r="BJ187" s="35">
        <v>0</v>
      </c>
      <c r="BK187" s="35">
        <v>0</v>
      </c>
      <c r="BL187" s="35">
        <v>0</v>
      </c>
      <c r="BM187" s="35">
        <v>0</v>
      </c>
      <c r="BN187" s="35">
        <v>0</v>
      </c>
      <c r="BO187" s="7">
        <f>SUM(K187:BN187)</f>
        <v>0</v>
      </c>
    </row>
    <row r="188" spans="1:67" x14ac:dyDescent="0.2">
      <c r="A188" s="15" t="s">
        <v>160</v>
      </c>
      <c r="B188" s="14" t="s">
        <v>51</v>
      </c>
      <c r="C188" s="14" t="s">
        <v>155</v>
      </c>
      <c r="D188" s="13">
        <v>46302.84</v>
      </c>
      <c r="E188" s="13">
        <f>ROUND(SUM($D188*1%),2)</f>
        <v>463.03</v>
      </c>
      <c r="F188" s="13">
        <f>ROUND(SUM($D188*0.5%),2)</f>
        <v>231.51</v>
      </c>
      <c r="G188" s="16">
        <f>E188-J188</f>
        <v>115.75999999999999</v>
      </c>
      <c r="H188" s="13">
        <f>F188-BO188</f>
        <v>231.51</v>
      </c>
      <c r="I188" s="12">
        <f ca="1">OFFSET(INDIRECT(ADDRESS(1,MATCH($I$2,$A$1:$BN$1,0))),ROW()-1,0)</f>
        <v>347.27</v>
      </c>
      <c r="J188" s="37">
        <v>347.27</v>
      </c>
      <c r="K188" s="37">
        <v>0</v>
      </c>
      <c r="L188" s="37">
        <v>0</v>
      </c>
      <c r="M188" s="37">
        <v>0</v>
      </c>
      <c r="N188" s="37">
        <v>0</v>
      </c>
      <c r="O188" s="37">
        <v>0</v>
      </c>
      <c r="P188" s="37">
        <v>0</v>
      </c>
      <c r="Q188" s="37">
        <v>0</v>
      </c>
      <c r="R188" s="37">
        <v>0</v>
      </c>
      <c r="S188" s="37">
        <v>0</v>
      </c>
      <c r="T188" s="37">
        <v>0</v>
      </c>
      <c r="U188" s="37">
        <v>0</v>
      </c>
      <c r="V188" s="37">
        <v>0</v>
      </c>
      <c r="W188" s="37">
        <v>0</v>
      </c>
      <c r="X188" s="37">
        <v>0</v>
      </c>
      <c r="Y188" s="37">
        <v>0</v>
      </c>
      <c r="Z188" s="37">
        <v>0</v>
      </c>
      <c r="AA188" s="37">
        <v>0</v>
      </c>
      <c r="AB188" s="37">
        <v>0</v>
      </c>
      <c r="AC188" s="37">
        <v>0</v>
      </c>
      <c r="AD188" s="37">
        <v>0</v>
      </c>
      <c r="AE188" s="37">
        <v>0</v>
      </c>
      <c r="AF188" s="37">
        <v>0</v>
      </c>
      <c r="AG188" s="37">
        <v>0</v>
      </c>
      <c r="AH188" s="37">
        <v>0</v>
      </c>
      <c r="AI188" s="37">
        <v>0</v>
      </c>
      <c r="AJ188" s="37">
        <v>0</v>
      </c>
      <c r="AK188" s="37">
        <v>0</v>
      </c>
      <c r="AL188" s="37">
        <v>0</v>
      </c>
      <c r="AM188" s="37">
        <v>0</v>
      </c>
      <c r="AN188" s="37">
        <v>0</v>
      </c>
      <c r="AO188" s="37">
        <v>0</v>
      </c>
      <c r="AP188" s="37">
        <v>0</v>
      </c>
      <c r="AQ188" s="37">
        <v>0</v>
      </c>
      <c r="AR188" s="37">
        <v>0</v>
      </c>
      <c r="AS188" s="37">
        <v>0</v>
      </c>
      <c r="AT188" s="37">
        <v>0</v>
      </c>
      <c r="AU188" s="37">
        <v>0</v>
      </c>
      <c r="AV188" s="37">
        <v>0</v>
      </c>
      <c r="AW188" s="37">
        <v>0</v>
      </c>
      <c r="AX188" s="37">
        <v>0</v>
      </c>
      <c r="AY188" s="35">
        <v>0</v>
      </c>
      <c r="AZ188" s="35">
        <v>0</v>
      </c>
      <c r="BA188" s="35">
        <v>0</v>
      </c>
      <c r="BB188" s="35">
        <v>0</v>
      </c>
      <c r="BC188" s="35">
        <v>0</v>
      </c>
      <c r="BD188" s="35">
        <v>0</v>
      </c>
      <c r="BE188" s="35">
        <v>0</v>
      </c>
      <c r="BF188" s="35">
        <v>0</v>
      </c>
      <c r="BG188" s="35">
        <v>0</v>
      </c>
      <c r="BH188" s="35">
        <v>0</v>
      </c>
      <c r="BI188" s="35">
        <v>0</v>
      </c>
      <c r="BJ188" s="35">
        <v>0</v>
      </c>
      <c r="BK188" s="35">
        <v>0</v>
      </c>
      <c r="BL188" s="35">
        <v>0</v>
      </c>
      <c r="BM188" s="35">
        <v>0</v>
      </c>
      <c r="BN188" s="35">
        <v>0</v>
      </c>
      <c r="BO188" s="7">
        <f>SUM(K188:BN188)</f>
        <v>0</v>
      </c>
    </row>
    <row r="189" spans="1:67" x14ac:dyDescent="0.2">
      <c r="A189" s="15" t="s">
        <v>159</v>
      </c>
      <c r="B189" s="14" t="s">
        <v>158</v>
      </c>
      <c r="C189" s="14" t="s">
        <v>155</v>
      </c>
      <c r="D189" s="13">
        <v>40701.65</v>
      </c>
      <c r="E189" s="13">
        <f>ROUND(SUM($D189*1%),2)</f>
        <v>407.02</v>
      </c>
      <c r="F189" s="13">
        <f>ROUND(SUM($D189*0.5%),2)</f>
        <v>203.51</v>
      </c>
      <c r="G189" s="13">
        <f>E189-J189</f>
        <v>56.990000000000009</v>
      </c>
      <c r="H189" s="13">
        <f>F189-BO189</f>
        <v>153.51</v>
      </c>
      <c r="I189" s="12">
        <f ca="1">OFFSET(INDIRECT(ADDRESS(1,MATCH($I$2,$A$1:$BN$1,0))),ROW()-1,0)</f>
        <v>350.03</v>
      </c>
      <c r="J189" s="37">
        <v>350.03</v>
      </c>
      <c r="K189" s="37">
        <v>0</v>
      </c>
      <c r="L189" s="37">
        <v>0</v>
      </c>
      <c r="M189" s="37">
        <v>0</v>
      </c>
      <c r="N189" s="37">
        <v>0</v>
      </c>
      <c r="O189" s="37">
        <v>0</v>
      </c>
      <c r="P189" s="37">
        <v>0</v>
      </c>
      <c r="Q189" s="37">
        <v>0</v>
      </c>
      <c r="R189" s="37">
        <v>0</v>
      </c>
      <c r="S189" s="37">
        <v>0</v>
      </c>
      <c r="T189" s="37">
        <v>0</v>
      </c>
      <c r="U189" s="37">
        <v>0</v>
      </c>
      <c r="V189" s="37">
        <v>0</v>
      </c>
      <c r="W189" s="37">
        <v>0</v>
      </c>
      <c r="X189" s="37">
        <v>0</v>
      </c>
      <c r="Y189" s="37">
        <v>0</v>
      </c>
      <c r="Z189" s="37">
        <v>0</v>
      </c>
      <c r="AA189" s="37">
        <v>0</v>
      </c>
      <c r="AB189" s="37">
        <v>0</v>
      </c>
      <c r="AC189" s="37">
        <v>0</v>
      </c>
      <c r="AD189" s="37">
        <v>0</v>
      </c>
      <c r="AE189" s="37">
        <v>0</v>
      </c>
      <c r="AF189" s="37">
        <v>0</v>
      </c>
      <c r="AG189" s="37">
        <v>0</v>
      </c>
      <c r="AH189" s="37">
        <v>0</v>
      </c>
      <c r="AI189" s="37">
        <v>0</v>
      </c>
      <c r="AJ189" s="37">
        <v>0</v>
      </c>
      <c r="AK189" s="37">
        <v>0</v>
      </c>
      <c r="AL189" s="37">
        <v>0</v>
      </c>
      <c r="AM189" s="37">
        <v>0</v>
      </c>
      <c r="AN189" s="37">
        <v>0</v>
      </c>
      <c r="AO189" s="37">
        <v>50</v>
      </c>
      <c r="AP189" s="37">
        <v>0</v>
      </c>
      <c r="AQ189" s="37">
        <v>0</v>
      </c>
      <c r="AR189" s="37">
        <v>0</v>
      </c>
      <c r="AS189" s="37">
        <v>0</v>
      </c>
      <c r="AT189" s="37">
        <v>0</v>
      </c>
      <c r="AU189" s="37">
        <v>0</v>
      </c>
      <c r="AV189" s="37">
        <v>0</v>
      </c>
      <c r="AW189" s="37">
        <v>0</v>
      </c>
      <c r="AX189" s="37">
        <v>0</v>
      </c>
      <c r="AY189" s="35">
        <v>0</v>
      </c>
      <c r="AZ189" s="35">
        <v>0</v>
      </c>
      <c r="BA189" s="35">
        <v>0</v>
      </c>
      <c r="BB189" s="35">
        <v>0</v>
      </c>
      <c r="BC189" s="35">
        <v>0</v>
      </c>
      <c r="BD189" s="35">
        <v>0</v>
      </c>
      <c r="BE189" s="35">
        <v>0</v>
      </c>
      <c r="BF189" s="35">
        <v>0</v>
      </c>
      <c r="BG189" s="35">
        <v>0</v>
      </c>
      <c r="BH189" s="35">
        <v>0</v>
      </c>
      <c r="BI189" s="35">
        <v>0</v>
      </c>
      <c r="BJ189" s="35">
        <v>0</v>
      </c>
      <c r="BK189" s="35">
        <v>0</v>
      </c>
      <c r="BL189" s="35">
        <v>0</v>
      </c>
      <c r="BM189" s="35">
        <v>0</v>
      </c>
      <c r="BN189" s="35">
        <v>0</v>
      </c>
      <c r="BO189" s="7">
        <f>SUM(K189:BN189)</f>
        <v>50</v>
      </c>
    </row>
    <row r="190" spans="1:67" x14ac:dyDescent="0.2">
      <c r="A190" s="15" t="s">
        <v>157</v>
      </c>
      <c r="B190" s="14" t="s">
        <v>156</v>
      </c>
      <c r="C190" s="14" t="s">
        <v>155</v>
      </c>
      <c r="D190" s="13">
        <v>36842.57</v>
      </c>
      <c r="E190" s="13">
        <f>ROUND(SUM($D190*1%),2)</f>
        <v>368.43</v>
      </c>
      <c r="F190" s="13">
        <f>ROUND(SUM($D190*0.5%),2)</f>
        <v>184.21</v>
      </c>
      <c r="G190" s="13">
        <f>E190-J190</f>
        <v>118.43</v>
      </c>
      <c r="H190" s="13">
        <f>F190-BO190</f>
        <v>184.21</v>
      </c>
      <c r="I190" s="12">
        <f ca="1">OFFSET(INDIRECT(ADDRESS(1,MATCH($I$2,$A$1:$BN$1,0))),ROW()-1,0)</f>
        <v>250</v>
      </c>
      <c r="J190" s="37">
        <v>250</v>
      </c>
      <c r="K190" s="37">
        <v>0</v>
      </c>
      <c r="L190" s="37">
        <v>0</v>
      </c>
      <c r="M190" s="37">
        <v>0</v>
      </c>
      <c r="N190" s="37">
        <v>0</v>
      </c>
      <c r="O190" s="37">
        <v>0</v>
      </c>
      <c r="P190" s="37">
        <v>0</v>
      </c>
      <c r="Q190" s="37">
        <v>0</v>
      </c>
      <c r="R190" s="37">
        <v>0</v>
      </c>
      <c r="S190" s="37">
        <v>0</v>
      </c>
      <c r="T190" s="37">
        <v>0</v>
      </c>
      <c r="U190" s="37">
        <v>0</v>
      </c>
      <c r="V190" s="37">
        <v>0</v>
      </c>
      <c r="W190" s="37">
        <v>0</v>
      </c>
      <c r="X190" s="37">
        <v>0</v>
      </c>
      <c r="Y190" s="37">
        <v>0</v>
      </c>
      <c r="Z190" s="37">
        <v>0</v>
      </c>
      <c r="AA190" s="37">
        <v>0</v>
      </c>
      <c r="AB190" s="37">
        <v>0</v>
      </c>
      <c r="AC190" s="37">
        <v>0</v>
      </c>
      <c r="AD190" s="37">
        <v>0</v>
      </c>
      <c r="AE190" s="37">
        <v>0</v>
      </c>
      <c r="AF190" s="37">
        <v>0</v>
      </c>
      <c r="AG190" s="37">
        <v>0</v>
      </c>
      <c r="AH190" s="37">
        <v>0</v>
      </c>
      <c r="AI190" s="37">
        <v>0</v>
      </c>
      <c r="AJ190" s="37">
        <v>0</v>
      </c>
      <c r="AK190" s="37">
        <v>0</v>
      </c>
      <c r="AL190" s="37">
        <v>0</v>
      </c>
      <c r="AM190" s="37">
        <v>0</v>
      </c>
      <c r="AN190" s="37">
        <v>0</v>
      </c>
      <c r="AO190" s="37">
        <v>0</v>
      </c>
      <c r="AP190" s="37">
        <v>0</v>
      </c>
      <c r="AQ190" s="37">
        <v>0</v>
      </c>
      <c r="AR190" s="37">
        <v>0</v>
      </c>
      <c r="AS190" s="37">
        <v>0</v>
      </c>
      <c r="AT190" s="37">
        <v>0</v>
      </c>
      <c r="AU190" s="37">
        <v>0</v>
      </c>
      <c r="AV190" s="37">
        <v>0</v>
      </c>
      <c r="AW190" s="37">
        <v>0</v>
      </c>
      <c r="AX190" s="37">
        <v>0</v>
      </c>
      <c r="AY190" s="35">
        <v>0</v>
      </c>
      <c r="AZ190" s="35">
        <v>0</v>
      </c>
      <c r="BA190" s="35">
        <v>0</v>
      </c>
      <c r="BB190" s="35">
        <v>0</v>
      </c>
      <c r="BC190" s="35">
        <v>0</v>
      </c>
      <c r="BD190" s="35">
        <v>0</v>
      </c>
      <c r="BE190" s="35">
        <v>0</v>
      </c>
      <c r="BF190" s="35">
        <v>0</v>
      </c>
      <c r="BG190" s="35">
        <v>0</v>
      </c>
      <c r="BH190" s="35">
        <v>0</v>
      </c>
      <c r="BI190" s="35">
        <v>0</v>
      </c>
      <c r="BJ190" s="35">
        <v>0</v>
      </c>
      <c r="BK190" s="35">
        <v>0</v>
      </c>
      <c r="BL190" s="35">
        <v>0</v>
      </c>
      <c r="BM190" s="35">
        <v>0</v>
      </c>
      <c r="BN190" s="35">
        <v>0</v>
      </c>
      <c r="BO190" s="7">
        <f>SUM(K190:BN190)</f>
        <v>0</v>
      </c>
    </row>
    <row r="191" spans="1:67" x14ac:dyDescent="0.2">
      <c r="A191" s="15" t="s">
        <v>154</v>
      </c>
      <c r="B191" s="14" t="s">
        <v>153</v>
      </c>
      <c r="C191" s="14" t="s">
        <v>124</v>
      </c>
      <c r="D191" s="13">
        <v>225401.47</v>
      </c>
      <c r="E191" s="13">
        <f>ROUND(SUM($D191*1%),2)</f>
        <v>2254.0100000000002</v>
      </c>
      <c r="F191" s="13">
        <f>ROUND(SUM($D191*0.5%),2)</f>
        <v>1127.01</v>
      </c>
      <c r="G191" s="13">
        <f>E191-J191</f>
        <v>0</v>
      </c>
      <c r="H191" s="13">
        <f>F191-BO191</f>
        <v>962.01</v>
      </c>
      <c r="I191" s="12">
        <f ca="1">OFFSET(INDIRECT(ADDRESS(1,MATCH($I$2,$A$1:$BN$1,0))),ROW()-1,0)</f>
        <v>2254.0100000000002</v>
      </c>
      <c r="J191" s="37">
        <v>2254.0100000000002</v>
      </c>
      <c r="K191" s="37">
        <v>0</v>
      </c>
      <c r="L191" s="37">
        <v>0</v>
      </c>
      <c r="M191" s="37">
        <v>0</v>
      </c>
      <c r="N191" s="37">
        <v>0</v>
      </c>
      <c r="O191" s="37">
        <v>0</v>
      </c>
      <c r="P191" s="37">
        <v>0</v>
      </c>
      <c r="Q191" s="37">
        <v>0</v>
      </c>
      <c r="R191" s="37">
        <v>0</v>
      </c>
      <c r="S191" s="37">
        <v>0</v>
      </c>
      <c r="T191" s="37">
        <v>0</v>
      </c>
      <c r="U191" s="37">
        <v>0</v>
      </c>
      <c r="V191" s="37">
        <v>0</v>
      </c>
      <c r="W191" s="37">
        <v>0</v>
      </c>
      <c r="X191" s="37">
        <v>65</v>
      </c>
      <c r="Y191" s="37">
        <v>0</v>
      </c>
      <c r="Z191" s="37">
        <v>0</v>
      </c>
      <c r="AA191" s="37">
        <v>0</v>
      </c>
      <c r="AB191" s="37">
        <v>0</v>
      </c>
      <c r="AC191" s="37">
        <v>0</v>
      </c>
      <c r="AD191" s="37">
        <v>0</v>
      </c>
      <c r="AE191" s="37">
        <v>0</v>
      </c>
      <c r="AF191" s="37">
        <v>0</v>
      </c>
      <c r="AG191" s="37">
        <v>0</v>
      </c>
      <c r="AH191" s="37">
        <v>0</v>
      </c>
      <c r="AI191" s="37">
        <v>0</v>
      </c>
      <c r="AJ191" s="37">
        <v>0</v>
      </c>
      <c r="AK191" s="37">
        <v>0</v>
      </c>
      <c r="AL191" s="37">
        <v>0</v>
      </c>
      <c r="AM191" s="37">
        <v>0</v>
      </c>
      <c r="AN191" s="37">
        <v>0</v>
      </c>
      <c r="AO191" s="37">
        <v>0</v>
      </c>
      <c r="AP191" s="37">
        <v>0</v>
      </c>
      <c r="AQ191" s="37">
        <v>0</v>
      </c>
      <c r="AR191" s="37">
        <v>0</v>
      </c>
      <c r="AS191" s="37">
        <v>0</v>
      </c>
      <c r="AT191" s="37">
        <v>0</v>
      </c>
      <c r="AU191" s="37">
        <v>0</v>
      </c>
      <c r="AV191" s="37">
        <v>100</v>
      </c>
      <c r="AW191" s="37">
        <v>0</v>
      </c>
      <c r="AX191" s="37">
        <v>0</v>
      </c>
      <c r="AY191" s="35">
        <v>0</v>
      </c>
      <c r="AZ191" s="35">
        <v>0</v>
      </c>
      <c r="BA191" s="35">
        <v>0</v>
      </c>
      <c r="BB191" s="35">
        <v>0</v>
      </c>
      <c r="BC191" s="35">
        <v>0</v>
      </c>
      <c r="BD191" s="35">
        <v>0</v>
      </c>
      <c r="BE191" s="35">
        <v>0</v>
      </c>
      <c r="BF191" s="35">
        <v>0</v>
      </c>
      <c r="BG191" s="35">
        <v>0</v>
      </c>
      <c r="BH191" s="35">
        <v>0</v>
      </c>
      <c r="BI191" s="35">
        <v>0</v>
      </c>
      <c r="BJ191" s="35">
        <v>0</v>
      </c>
      <c r="BK191" s="35">
        <v>0</v>
      </c>
      <c r="BL191" s="35">
        <v>0</v>
      </c>
      <c r="BM191" s="35">
        <v>0</v>
      </c>
      <c r="BN191" s="35">
        <v>0</v>
      </c>
      <c r="BO191" s="7">
        <f>SUM(K191:BN191)</f>
        <v>165</v>
      </c>
    </row>
    <row r="192" spans="1:67" x14ac:dyDescent="0.2">
      <c r="A192" s="15" t="s">
        <v>152</v>
      </c>
      <c r="B192" s="14" t="s">
        <v>151</v>
      </c>
      <c r="C192" s="14" t="s">
        <v>124</v>
      </c>
      <c r="D192" s="13">
        <v>145404.56</v>
      </c>
      <c r="E192" s="13">
        <f>ROUND(SUM($D192*1%),2)</f>
        <v>1454.05</v>
      </c>
      <c r="F192" s="13">
        <f>ROUND(SUM($D192*0.5%),2)</f>
        <v>727.02</v>
      </c>
      <c r="G192" s="13">
        <f>E192-J192</f>
        <v>1254.05</v>
      </c>
      <c r="H192" s="13">
        <f>F192-BO192</f>
        <v>562.02</v>
      </c>
      <c r="I192" s="12">
        <f ca="1">OFFSET(INDIRECT(ADDRESS(1,MATCH($I$2,$A$1:$BN$1,0))),ROW()-1,0)</f>
        <v>200</v>
      </c>
      <c r="J192" s="37">
        <v>200</v>
      </c>
      <c r="K192" s="37">
        <v>0</v>
      </c>
      <c r="L192" s="37">
        <v>0</v>
      </c>
      <c r="M192" s="37">
        <v>0</v>
      </c>
      <c r="N192" s="37">
        <v>0</v>
      </c>
      <c r="O192" s="37">
        <v>0</v>
      </c>
      <c r="P192" s="37">
        <v>0</v>
      </c>
      <c r="Q192" s="37">
        <v>0</v>
      </c>
      <c r="R192" s="37">
        <v>0</v>
      </c>
      <c r="S192" s="37">
        <v>0</v>
      </c>
      <c r="T192" s="37">
        <v>0</v>
      </c>
      <c r="U192" s="37">
        <v>0</v>
      </c>
      <c r="V192" s="37">
        <v>0</v>
      </c>
      <c r="W192" s="37">
        <v>0</v>
      </c>
      <c r="X192" s="37">
        <v>65</v>
      </c>
      <c r="Y192" s="37">
        <v>0</v>
      </c>
      <c r="Z192" s="37">
        <v>0</v>
      </c>
      <c r="AA192" s="37">
        <v>0</v>
      </c>
      <c r="AB192" s="37">
        <v>0</v>
      </c>
      <c r="AC192" s="37">
        <v>0</v>
      </c>
      <c r="AD192" s="37">
        <v>0</v>
      </c>
      <c r="AE192" s="37">
        <v>0</v>
      </c>
      <c r="AF192" s="37">
        <v>0</v>
      </c>
      <c r="AG192" s="37">
        <v>0</v>
      </c>
      <c r="AH192" s="37">
        <v>0</v>
      </c>
      <c r="AI192" s="37">
        <v>0</v>
      </c>
      <c r="AJ192" s="37">
        <v>0</v>
      </c>
      <c r="AK192" s="37">
        <v>0</v>
      </c>
      <c r="AL192" s="37">
        <v>0</v>
      </c>
      <c r="AM192" s="37">
        <v>0</v>
      </c>
      <c r="AN192" s="37">
        <v>0</v>
      </c>
      <c r="AO192" s="37">
        <v>0</v>
      </c>
      <c r="AP192" s="37">
        <v>0</v>
      </c>
      <c r="AQ192" s="37">
        <v>0</v>
      </c>
      <c r="AR192" s="37">
        <v>0</v>
      </c>
      <c r="AS192" s="37">
        <v>0</v>
      </c>
      <c r="AT192" s="37">
        <v>0</v>
      </c>
      <c r="AU192" s="37">
        <v>0</v>
      </c>
      <c r="AV192" s="37">
        <v>100</v>
      </c>
      <c r="AW192" s="37">
        <v>0</v>
      </c>
      <c r="AX192" s="37">
        <v>0</v>
      </c>
      <c r="AY192" s="35">
        <v>0</v>
      </c>
      <c r="AZ192" s="35">
        <v>0</v>
      </c>
      <c r="BA192" s="35">
        <v>0</v>
      </c>
      <c r="BB192" s="35">
        <v>0</v>
      </c>
      <c r="BC192" s="35">
        <v>0</v>
      </c>
      <c r="BD192" s="35">
        <v>0</v>
      </c>
      <c r="BE192" s="35">
        <v>0</v>
      </c>
      <c r="BF192" s="35">
        <v>0</v>
      </c>
      <c r="BG192" s="35">
        <v>0</v>
      </c>
      <c r="BH192" s="35">
        <v>0</v>
      </c>
      <c r="BI192" s="35">
        <v>0</v>
      </c>
      <c r="BJ192" s="35">
        <v>0</v>
      </c>
      <c r="BK192" s="35">
        <v>0</v>
      </c>
      <c r="BL192" s="35">
        <v>0</v>
      </c>
      <c r="BM192" s="35">
        <v>0</v>
      </c>
      <c r="BN192" s="35">
        <v>0</v>
      </c>
      <c r="BO192" s="7">
        <f>SUM(K192:BN192)</f>
        <v>165</v>
      </c>
    </row>
    <row r="193" spans="1:67" x14ac:dyDescent="0.2">
      <c r="A193" s="15" t="s">
        <v>150</v>
      </c>
      <c r="B193" s="14" t="s">
        <v>149</v>
      </c>
      <c r="C193" s="14" t="s">
        <v>124</v>
      </c>
      <c r="D193" s="13">
        <v>199888.89</v>
      </c>
      <c r="E193" s="13">
        <f>ROUND(SUM($D193*1%),2)</f>
        <v>1998.89</v>
      </c>
      <c r="F193" s="13">
        <f>ROUND(SUM($D193*0.5%),2)</f>
        <v>999.44</v>
      </c>
      <c r="G193" s="13">
        <f>E193-J193</f>
        <v>1398.89</v>
      </c>
      <c r="H193" s="13">
        <f>F193-BO193</f>
        <v>899.44</v>
      </c>
      <c r="I193" s="12">
        <f ca="1">OFFSET(INDIRECT(ADDRESS(1,MATCH($I$2,$A$1:$BN$1,0))),ROW()-1,0)</f>
        <v>600</v>
      </c>
      <c r="J193" s="37">
        <v>600</v>
      </c>
      <c r="K193" s="37">
        <v>0</v>
      </c>
      <c r="L193" s="37">
        <v>0</v>
      </c>
      <c r="M193" s="37">
        <v>0</v>
      </c>
      <c r="N193" s="37">
        <v>0</v>
      </c>
      <c r="O193" s="37">
        <v>0</v>
      </c>
      <c r="P193" s="37">
        <v>0</v>
      </c>
      <c r="Q193" s="37">
        <v>0</v>
      </c>
      <c r="R193" s="37">
        <v>0</v>
      </c>
      <c r="S193" s="37">
        <v>0</v>
      </c>
      <c r="T193" s="37">
        <v>0</v>
      </c>
      <c r="U193" s="37">
        <v>0</v>
      </c>
      <c r="V193" s="37">
        <v>0</v>
      </c>
      <c r="W193" s="37">
        <v>0</v>
      </c>
      <c r="X193" s="37">
        <v>0</v>
      </c>
      <c r="Y193" s="37">
        <v>0</v>
      </c>
      <c r="Z193" s="37">
        <v>0</v>
      </c>
      <c r="AA193" s="37">
        <v>0</v>
      </c>
      <c r="AB193" s="37">
        <v>0</v>
      </c>
      <c r="AC193" s="37">
        <v>0</v>
      </c>
      <c r="AD193" s="37">
        <v>0</v>
      </c>
      <c r="AE193" s="37">
        <v>0</v>
      </c>
      <c r="AF193" s="37">
        <v>0</v>
      </c>
      <c r="AG193" s="37">
        <v>0</v>
      </c>
      <c r="AH193" s="37">
        <v>0</v>
      </c>
      <c r="AI193" s="37">
        <v>0</v>
      </c>
      <c r="AJ193" s="37">
        <v>0</v>
      </c>
      <c r="AK193" s="37">
        <v>0</v>
      </c>
      <c r="AL193" s="37">
        <v>0</v>
      </c>
      <c r="AM193" s="37">
        <v>0</v>
      </c>
      <c r="AN193" s="37">
        <v>0</v>
      </c>
      <c r="AO193" s="37">
        <v>0</v>
      </c>
      <c r="AP193" s="37">
        <v>0</v>
      </c>
      <c r="AQ193" s="37">
        <v>0</v>
      </c>
      <c r="AR193" s="37">
        <v>0</v>
      </c>
      <c r="AS193" s="37">
        <v>0</v>
      </c>
      <c r="AT193" s="37">
        <v>0</v>
      </c>
      <c r="AU193" s="37">
        <v>0</v>
      </c>
      <c r="AV193" s="37">
        <v>100</v>
      </c>
      <c r="AW193" s="37">
        <v>0</v>
      </c>
      <c r="AX193" s="37">
        <v>0</v>
      </c>
      <c r="AY193" s="35">
        <v>0</v>
      </c>
      <c r="AZ193" s="35">
        <v>0</v>
      </c>
      <c r="BA193" s="35">
        <v>0</v>
      </c>
      <c r="BB193" s="35">
        <v>0</v>
      </c>
      <c r="BC193" s="35">
        <v>0</v>
      </c>
      <c r="BD193" s="35">
        <v>0</v>
      </c>
      <c r="BE193" s="35">
        <v>0</v>
      </c>
      <c r="BF193" s="35">
        <v>0</v>
      </c>
      <c r="BG193" s="35">
        <v>0</v>
      </c>
      <c r="BH193" s="35">
        <v>0</v>
      </c>
      <c r="BI193" s="35">
        <v>0</v>
      </c>
      <c r="BJ193" s="35">
        <v>0</v>
      </c>
      <c r="BK193" s="35">
        <v>0</v>
      </c>
      <c r="BL193" s="35">
        <v>0</v>
      </c>
      <c r="BM193" s="35">
        <v>0</v>
      </c>
      <c r="BN193" s="35">
        <v>0</v>
      </c>
      <c r="BO193" s="7">
        <f>SUM(K193:BN193)</f>
        <v>100</v>
      </c>
    </row>
    <row r="194" spans="1:67" x14ac:dyDescent="0.2">
      <c r="A194" s="15" t="s">
        <v>148</v>
      </c>
      <c r="B194" s="14" t="s">
        <v>147</v>
      </c>
      <c r="C194" s="14" t="s">
        <v>124</v>
      </c>
      <c r="D194" s="13">
        <v>106009.77</v>
      </c>
      <c r="E194" s="13">
        <f>ROUND(SUM($D194*1%),2)</f>
        <v>1060.0999999999999</v>
      </c>
      <c r="F194" s="13">
        <f>ROUND(SUM($D194*0.5%),2)</f>
        <v>530.04999999999995</v>
      </c>
      <c r="G194" s="13">
        <f>E194-J194</f>
        <v>1060.0999999999999</v>
      </c>
      <c r="H194" s="13">
        <f>F194-BO194</f>
        <v>530.04999999999995</v>
      </c>
      <c r="I194" s="12">
        <f ca="1">OFFSET(INDIRECT(ADDRESS(1,MATCH($I$2,$A$1:$BN$1,0))),ROW()-1,0)</f>
        <v>0</v>
      </c>
      <c r="J194" s="37">
        <v>0</v>
      </c>
      <c r="K194" s="37">
        <v>0</v>
      </c>
      <c r="L194" s="37">
        <v>0</v>
      </c>
      <c r="M194" s="37">
        <v>0</v>
      </c>
      <c r="N194" s="37">
        <v>0</v>
      </c>
      <c r="O194" s="37">
        <v>0</v>
      </c>
      <c r="P194" s="37">
        <v>0</v>
      </c>
      <c r="Q194" s="37">
        <v>0</v>
      </c>
      <c r="R194" s="37">
        <v>0</v>
      </c>
      <c r="S194" s="37">
        <v>0</v>
      </c>
      <c r="T194" s="37">
        <v>0</v>
      </c>
      <c r="U194" s="37">
        <v>0</v>
      </c>
      <c r="V194" s="37">
        <v>0</v>
      </c>
      <c r="W194" s="37">
        <v>0</v>
      </c>
      <c r="X194" s="37">
        <v>0</v>
      </c>
      <c r="Y194" s="37">
        <v>0</v>
      </c>
      <c r="Z194" s="37">
        <v>0</v>
      </c>
      <c r="AA194" s="37">
        <v>0</v>
      </c>
      <c r="AB194" s="37">
        <v>0</v>
      </c>
      <c r="AC194" s="37">
        <v>0</v>
      </c>
      <c r="AD194" s="37">
        <v>0</v>
      </c>
      <c r="AE194" s="37">
        <v>0</v>
      </c>
      <c r="AF194" s="37">
        <v>0</v>
      </c>
      <c r="AG194" s="37">
        <v>0</v>
      </c>
      <c r="AH194" s="37">
        <v>0</v>
      </c>
      <c r="AI194" s="37">
        <v>0</v>
      </c>
      <c r="AJ194" s="37">
        <v>0</v>
      </c>
      <c r="AK194" s="37">
        <v>0</v>
      </c>
      <c r="AL194" s="37">
        <v>0</v>
      </c>
      <c r="AM194" s="37">
        <v>0</v>
      </c>
      <c r="AN194" s="37">
        <v>0</v>
      </c>
      <c r="AO194" s="37">
        <v>0</v>
      </c>
      <c r="AP194" s="37">
        <v>0</v>
      </c>
      <c r="AQ194" s="37">
        <v>0</v>
      </c>
      <c r="AR194" s="37">
        <v>0</v>
      </c>
      <c r="AS194" s="37">
        <v>0</v>
      </c>
      <c r="AT194" s="37">
        <v>0</v>
      </c>
      <c r="AU194" s="37">
        <v>0</v>
      </c>
      <c r="AV194" s="37">
        <v>0</v>
      </c>
      <c r="AW194" s="37">
        <v>0</v>
      </c>
      <c r="AX194" s="37">
        <v>0</v>
      </c>
      <c r="AY194" s="35">
        <v>0</v>
      </c>
      <c r="AZ194" s="35">
        <v>0</v>
      </c>
      <c r="BA194" s="35">
        <v>0</v>
      </c>
      <c r="BB194" s="35">
        <v>0</v>
      </c>
      <c r="BC194" s="35">
        <v>0</v>
      </c>
      <c r="BD194" s="35">
        <v>0</v>
      </c>
      <c r="BE194" s="35">
        <v>0</v>
      </c>
      <c r="BF194" s="35">
        <v>0</v>
      </c>
      <c r="BG194" s="35">
        <v>0</v>
      </c>
      <c r="BH194" s="35">
        <v>0</v>
      </c>
      <c r="BI194" s="35">
        <v>0</v>
      </c>
      <c r="BJ194" s="35">
        <v>0</v>
      </c>
      <c r="BK194" s="35">
        <v>0</v>
      </c>
      <c r="BL194" s="35">
        <v>0</v>
      </c>
      <c r="BM194" s="35">
        <v>0</v>
      </c>
      <c r="BN194" s="35">
        <v>0</v>
      </c>
      <c r="BO194" s="7">
        <f>SUM(K194:BN194)</f>
        <v>0</v>
      </c>
    </row>
    <row r="195" spans="1:67" x14ac:dyDescent="0.2">
      <c r="A195" s="15" t="s">
        <v>146</v>
      </c>
      <c r="B195" s="14" t="s">
        <v>145</v>
      </c>
      <c r="C195" s="14" t="s">
        <v>124</v>
      </c>
      <c r="D195" s="13">
        <v>73113.84</v>
      </c>
      <c r="E195" s="13">
        <f>ROUND(SUM($D195*1%),2)</f>
        <v>731.14</v>
      </c>
      <c r="F195" s="13">
        <f>ROUND(SUM($D195*0.5%),2)</f>
        <v>365.57</v>
      </c>
      <c r="G195" s="13">
        <f>E195-J195</f>
        <v>731.14</v>
      </c>
      <c r="H195" s="13">
        <f>F195-BO195</f>
        <v>300.57</v>
      </c>
      <c r="I195" s="12">
        <f ca="1">OFFSET(INDIRECT(ADDRESS(1,MATCH($I$2,$A$1:$BN$1,0))),ROW()-1,0)</f>
        <v>0</v>
      </c>
      <c r="J195" s="37">
        <v>0</v>
      </c>
      <c r="K195" s="37">
        <v>0</v>
      </c>
      <c r="L195" s="37">
        <v>0</v>
      </c>
      <c r="M195" s="37">
        <v>0</v>
      </c>
      <c r="N195" s="37">
        <v>0</v>
      </c>
      <c r="O195" s="37">
        <v>0</v>
      </c>
      <c r="P195" s="37">
        <v>0</v>
      </c>
      <c r="Q195" s="37">
        <v>0</v>
      </c>
      <c r="R195" s="37">
        <v>0</v>
      </c>
      <c r="S195" s="37">
        <v>0</v>
      </c>
      <c r="T195" s="37">
        <v>0</v>
      </c>
      <c r="U195" s="37">
        <v>0</v>
      </c>
      <c r="V195" s="37">
        <v>0</v>
      </c>
      <c r="W195" s="37">
        <v>0</v>
      </c>
      <c r="X195" s="37">
        <v>65</v>
      </c>
      <c r="Y195" s="37">
        <v>0</v>
      </c>
      <c r="Z195" s="37">
        <v>0</v>
      </c>
      <c r="AA195" s="37">
        <v>0</v>
      </c>
      <c r="AB195" s="37">
        <v>0</v>
      </c>
      <c r="AC195" s="37">
        <v>0</v>
      </c>
      <c r="AD195" s="37">
        <v>0</v>
      </c>
      <c r="AE195" s="37">
        <v>0</v>
      </c>
      <c r="AF195" s="37">
        <v>0</v>
      </c>
      <c r="AG195" s="37">
        <v>0</v>
      </c>
      <c r="AH195" s="37">
        <v>0</v>
      </c>
      <c r="AI195" s="37">
        <v>0</v>
      </c>
      <c r="AJ195" s="37">
        <v>0</v>
      </c>
      <c r="AK195" s="37">
        <v>0</v>
      </c>
      <c r="AL195" s="37">
        <v>0</v>
      </c>
      <c r="AM195" s="37">
        <v>0</v>
      </c>
      <c r="AN195" s="37">
        <v>0</v>
      </c>
      <c r="AO195" s="37">
        <v>0</v>
      </c>
      <c r="AP195" s="37">
        <v>0</v>
      </c>
      <c r="AQ195" s="37">
        <v>0</v>
      </c>
      <c r="AR195" s="37">
        <v>0</v>
      </c>
      <c r="AS195" s="37">
        <v>0</v>
      </c>
      <c r="AT195" s="37">
        <v>0</v>
      </c>
      <c r="AU195" s="37">
        <v>0</v>
      </c>
      <c r="AV195" s="37">
        <v>0</v>
      </c>
      <c r="AW195" s="37">
        <v>0</v>
      </c>
      <c r="AX195" s="37">
        <v>0</v>
      </c>
      <c r="AY195" s="35">
        <v>0</v>
      </c>
      <c r="AZ195" s="35">
        <v>0</v>
      </c>
      <c r="BA195" s="35">
        <v>0</v>
      </c>
      <c r="BB195" s="35">
        <v>0</v>
      </c>
      <c r="BC195" s="35">
        <v>0</v>
      </c>
      <c r="BD195" s="35">
        <v>0</v>
      </c>
      <c r="BE195" s="35">
        <v>0</v>
      </c>
      <c r="BF195" s="35">
        <v>0</v>
      </c>
      <c r="BG195" s="35">
        <v>0</v>
      </c>
      <c r="BH195" s="35">
        <v>0</v>
      </c>
      <c r="BI195" s="35">
        <v>0</v>
      </c>
      <c r="BJ195" s="35">
        <v>0</v>
      </c>
      <c r="BK195" s="35">
        <v>0</v>
      </c>
      <c r="BL195" s="35">
        <v>0</v>
      </c>
      <c r="BM195" s="35">
        <v>0</v>
      </c>
      <c r="BN195" s="35">
        <v>0</v>
      </c>
      <c r="BO195" s="7">
        <f>SUM(K195:BN195)</f>
        <v>65</v>
      </c>
    </row>
    <row r="196" spans="1:67" x14ac:dyDescent="0.2">
      <c r="A196" s="15" t="s">
        <v>2</v>
      </c>
      <c r="B196" s="14" t="s">
        <v>144</v>
      </c>
      <c r="C196" s="14" t="s">
        <v>124</v>
      </c>
      <c r="D196" s="13">
        <v>103749.28</v>
      </c>
      <c r="E196" s="13">
        <f>ROUND(SUM($D196*1%),2)</f>
        <v>1037.49</v>
      </c>
      <c r="F196" s="13">
        <f>ROUND(SUM($D196*0.5%),2)</f>
        <v>518.75</v>
      </c>
      <c r="G196" s="13">
        <f>E196-J196</f>
        <v>837.49</v>
      </c>
      <c r="H196" s="13">
        <f>F196-BO196</f>
        <v>353.75</v>
      </c>
      <c r="I196" s="12">
        <f ca="1">OFFSET(INDIRECT(ADDRESS(1,MATCH($I$2,$A$1:$BN$1,0))),ROW()-1,0)</f>
        <v>200</v>
      </c>
      <c r="J196" s="37">
        <v>200</v>
      </c>
      <c r="K196" s="37">
        <v>0</v>
      </c>
      <c r="L196" s="37">
        <v>0</v>
      </c>
      <c r="M196" s="37">
        <v>0</v>
      </c>
      <c r="N196" s="37">
        <v>0</v>
      </c>
      <c r="O196" s="37">
        <v>0</v>
      </c>
      <c r="P196" s="37">
        <v>0</v>
      </c>
      <c r="Q196" s="37">
        <v>0</v>
      </c>
      <c r="R196" s="37">
        <v>0</v>
      </c>
      <c r="S196" s="37">
        <v>0</v>
      </c>
      <c r="T196" s="37">
        <v>0</v>
      </c>
      <c r="U196" s="37">
        <v>0</v>
      </c>
      <c r="V196" s="37">
        <v>0</v>
      </c>
      <c r="W196" s="37">
        <v>0</v>
      </c>
      <c r="X196" s="37">
        <v>65</v>
      </c>
      <c r="Y196" s="37">
        <v>0</v>
      </c>
      <c r="Z196" s="37">
        <v>0</v>
      </c>
      <c r="AA196" s="37">
        <v>0</v>
      </c>
      <c r="AB196" s="37">
        <v>0</v>
      </c>
      <c r="AC196" s="37">
        <v>0</v>
      </c>
      <c r="AD196" s="37">
        <v>0</v>
      </c>
      <c r="AE196" s="37">
        <v>0</v>
      </c>
      <c r="AF196" s="37">
        <v>0</v>
      </c>
      <c r="AG196" s="37">
        <v>0</v>
      </c>
      <c r="AH196" s="37">
        <v>0</v>
      </c>
      <c r="AI196" s="37">
        <v>0</v>
      </c>
      <c r="AJ196" s="37">
        <v>0</v>
      </c>
      <c r="AK196" s="37">
        <v>0</v>
      </c>
      <c r="AL196" s="37">
        <v>0</v>
      </c>
      <c r="AM196" s="37">
        <v>0</v>
      </c>
      <c r="AN196" s="37">
        <v>0</v>
      </c>
      <c r="AO196" s="37">
        <v>0</v>
      </c>
      <c r="AP196" s="37">
        <v>0</v>
      </c>
      <c r="AQ196" s="37">
        <v>0</v>
      </c>
      <c r="AR196" s="37">
        <v>0</v>
      </c>
      <c r="AS196" s="37">
        <v>0</v>
      </c>
      <c r="AT196" s="37">
        <v>0</v>
      </c>
      <c r="AU196" s="37">
        <v>0</v>
      </c>
      <c r="AV196" s="37">
        <v>100</v>
      </c>
      <c r="AW196" s="37">
        <v>0</v>
      </c>
      <c r="AX196" s="37">
        <v>0</v>
      </c>
      <c r="AY196" s="35">
        <v>0</v>
      </c>
      <c r="AZ196" s="35">
        <v>0</v>
      </c>
      <c r="BA196" s="35">
        <v>0</v>
      </c>
      <c r="BB196" s="35">
        <v>0</v>
      </c>
      <c r="BC196" s="35">
        <v>0</v>
      </c>
      <c r="BD196" s="35">
        <v>0</v>
      </c>
      <c r="BE196" s="35">
        <v>0</v>
      </c>
      <c r="BF196" s="35">
        <v>0</v>
      </c>
      <c r="BG196" s="35">
        <v>0</v>
      </c>
      <c r="BH196" s="35">
        <v>0</v>
      </c>
      <c r="BI196" s="35">
        <v>0</v>
      </c>
      <c r="BJ196" s="35">
        <v>0</v>
      </c>
      <c r="BK196" s="35">
        <v>0</v>
      </c>
      <c r="BL196" s="35">
        <v>0</v>
      </c>
      <c r="BM196" s="35">
        <v>0</v>
      </c>
      <c r="BN196" s="35">
        <v>0</v>
      </c>
      <c r="BO196" s="7">
        <f>SUM(K196:BN196)</f>
        <v>165</v>
      </c>
    </row>
    <row r="197" spans="1:67" x14ac:dyDescent="0.2">
      <c r="A197" s="15" t="s">
        <v>143</v>
      </c>
      <c r="B197" s="14" t="s">
        <v>142</v>
      </c>
      <c r="C197" s="14" t="s">
        <v>124</v>
      </c>
      <c r="D197" s="13">
        <v>101240.31</v>
      </c>
      <c r="E197" s="13">
        <f>ROUND(SUM($D197*1%),2)</f>
        <v>1012.4</v>
      </c>
      <c r="F197" s="13">
        <f>ROUND(SUM($D197*0.5%),2)</f>
        <v>506.2</v>
      </c>
      <c r="G197" s="13">
        <f>E197-J197</f>
        <v>412.4</v>
      </c>
      <c r="H197" s="13">
        <f>F197-BO197</f>
        <v>266.2</v>
      </c>
      <c r="I197" s="12">
        <f ca="1">OFFSET(INDIRECT(ADDRESS(1,MATCH($I$2,$A$1:$BN$1,0))),ROW()-1,0)</f>
        <v>600</v>
      </c>
      <c r="J197" s="37">
        <v>600</v>
      </c>
      <c r="K197" s="37">
        <v>0</v>
      </c>
      <c r="L197" s="37">
        <v>0</v>
      </c>
      <c r="M197" s="37">
        <v>0</v>
      </c>
      <c r="N197" s="37">
        <v>0</v>
      </c>
      <c r="O197" s="37">
        <v>0</v>
      </c>
      <c r="P197" s="37">
        <v>0</v>
      </c>
      <c r="Q197" s="37">
        <v>0</v>
      </c>
      <c r="R197" s="37">
        <v>0</v>
      </c>
      <c r="S197" s="37">
        <v>0</v>
      </c>
      <c r="T197" s="37">
        <v>0</v>
      </c>
      <c r="U197" s="37">
        <v>0</v>
      </c>
      <c r="V197" s="37">
        <v>0</v>
      </c>
      <c r="W197" s="37">
        <v>0</v>
      </c>
      <c r="X197" s="37">
        <v>65</v>
      </c>
      <c r="Y197" s="37">
        <v>175</v>
      </c>
      <c r="Z197" s="37">
        <v>0</v>
      </c>
      <c r="AA197" s="37">
        <v>0</v>
      </c>
      <c r="AB197" s="37">
        <v>0</v>
      </c>
      <c r="AC197" s="37">
        <v>0</v>
      </c>
      <c r="AD197" s="37">
        <v>0</v>
      </c>
      <c r="AE197" s="37">
        <v>0</v>
      </c>
      <c r="AF197" s="37">
        <v>0</v>
      </c>
      <c r="AG197" s="37">
        <v>0</v>
      </c>
      <c r="AH197" s="37">
        <v>0</v>
      </c>
      <c r="AI197" s="37">
        <v>0</v>
      </c>
      <c r="AJ197" s="37">
        <v>0</v>
      </c>
      <c r="AK197" s="37">
        <v>0</v>
      </c>
      <c r="AL197" s="37">
        <v>0</v>
      </c>
      <c r="AM197" s="37">
        <v>0</v>
      </c>
      <c r="AN197" s="37">
        <v>0</v>
      </c>
      <c r="AO197" s="37">
        <v>0</v>
      </c>
      <c r="AP197" s="37">
        <v>0</v>
      </c>
      <c r="AQ197" s="37">
        <v>0</v>
      </c>
      <c r="AR197" s="37">
        <v>0</v>
      </c>
      <c r="AS197" s="37">
        <v>0</v>
      </c>
      <c r="AT197" s="37">
        <v>0</v>
      </c>
      <c r="AU197" s="37">
        <v>0</v>
      </c>
      <c r="AV197" s="37">
        <v>0</v>
      </c>
      <c r="AW197" s="37">
        <v>0</v>
      </c>
      <c r="AX197" s="37">
        <v>0</v>
      </c>
      <c r="AY197" s="35">
        <v>0</v>
      </c>
      <c r="AZ197" s="35">
        <v>0</v>
      </c>
      <c r="BA197" s="35">
        <v>0</v>
      </c>
      <c r="BB197" s="35">
        <v>0</v>
      </c>
      <c r="BC197" s="35">
        <v>0</v>
      </c>
      <c r="BD197" s="35">
        <v>0</v>
      </c>
      <c r="BE197" s="35">
        <v>0</v>
      </c>
      <c r="BF197" s="35">
        <v>0</v>
      </c>
      <c r="BG197" s="35">
        <v>0</v>
      </c>
      <c r="BH197" s="35">
        <v>0</v>
      </c>
      <c r="BI197" s="35">
        <v>0</v>
      </c>
      <c r="BJ197" s="35">
        <v>0</v>
      </c>
      <c r="BK197" s="35">
        <v>0</v>
      </c>
      <c r="BL197" s="35">
        <v>0</v>
      </c>
      <c r="BM197" s="35">
        <v>0</v>
      </c>
      <c r="BN197" s="35">
        <v>0</v>
      </c>
      <c r="BO197" s="7">
        <f>SUM(K197:BN197)</f>
        <v>240</v>
      </c>
    </row>
    <row r="198" spans="1:67" x14ac:dyDescent="0.2">
      <c r="A198" s="15" t="s">
        <v>141</v>
      </c>
      <c r="B198" s="14" t="s">
        <v>140</v>
      </c>
      <c r="C198" s="14" t="s">
        <v>124</v>
      </c>
      <c r="D198" s="13">
        <v>118102.23</v>
      </c>
      <c r="E198" s="13">
        <f>ROUND(SUM($D198*1%),2)</f>
        <v>1181.02</v>
      </c>
      <c r="F198" s="13">
        <f>ROUND(SUM($D198*0.5%),2)</f>
        <v>590.51</v>
      </c>
      <c r="G198" s="13">
        <f>E198-J198</f>
        <v>0</v>
      </c>
      <c r="H198" s="13">
        <f>F198-BO198</f>
        <v>425.51</v>
      </c>
      <c r="I198" s="12">
        <f ca="1">OFFSET(INDIRECT(ADDRESS(1,MATCH($I$2,$A$1:$BN$1,0))),ROW()-1,0)</f>
        <v>1181.02</v>
      </c>
      <c r="J198" s="37">
        <v>1181.02</v>
      </c>
      <c r="K198" s="37">
        <v>0</v>
      </c>
      <c r="L198" s="37">
        <v>0</v>
      </c>
      <c r="M198" s="37">
        <v>0</v>
      </c>
      <c r="N198" s="37">
        <v>0</v>
      </c>
      <c r="O198" s="37">
        <v>0</v>
      </c>
      <c r="P198" s="37">
        <v>0</v>
      </c>
      <c r="Q198" s="37">
        <v>0</v>
      </c>
      <c r="R198" s="37">
        <v>0</v>
      </c>
      <c r="S198" s="37">
        <v>0</v>
      </c>
      <c r="T198" s="37">
        <v>0</v>
      </c>
      <c r="U198" s="37">
        <v>0</v>
      </c>
      <c r="V198" s="37">
        <v>0</v>
      </c>
      <c r="W198" s="37">
        <v>0</v>
      </c>
      <c r="X198" s="37">
        <v>65</v>
      </c>
      <c r="Y198" s="37">
        <v>0</v>
      </c>
      <c r="Z198" s="37">
        <v>0</v>
      </c>
      <c r="AA198" s="37">
        <v>0</v>
      </c>
      <c r="AB198" s="37">
        <v>0</v>
      </c>
      <c r="AC198" s="37">
        <v>0</v>
      </c>
      <c r="AD198" s="37">
        <v>0</v>
      </c>
      <c r="AE198" s="37">
        <v>0</v>
      </c>
      <c r="AF198" s="37">
        <v>0</v>
      </c>
      <c r="AG198" s="37">
        <v>0</v>
      </c>
      <c r="AH198" s="37">
        <v>0</v>
      </c>
      <c r="AI198" s="37">
        <v>0</v>
      </c>
      <c r="AJ198" s="37">
        <v>0</v>
      </c>
      <c r="AK198" s="37">
        <v>0</v>
      </c>
      <c r="AL198" s="37">
        <v>0</v>
      </c>
      <c r="AM198" s="37">
        <v>0</v>
      </c>
      <c r="AN198" s="37">
        <v>0</v>
      </c>
      <c r="AO198" s="37">
        <v>0</v>
      </c>
      <c r="AP198" s="37">
        <v>0</v>
      </c>
      <c r="AQ198" s="37">
        <v>0</v>
      </c>
      <c r="AR198" s="37">
        <v>0</v>
      </c>
      <c r="AS198" s="37">
        <v>0</v>
      </c>
      <c r="AT198" s="37">
        <v>0</v>
      </c>
      <c r="AU198" s="37">
        <v>0</v>
      </c>
      <c r="AV198" s="37">
        <v>100</v>
      </c>
      <c r="AW198" s="37">
        <v>0</v>
      </c>
      <c r="AX198" s="37">
        <v>0</v>
      </c>
      <c r="AY198" s="35">
        <v>0</v>
      </c>
      <c r="AZ198" s="35">
        <v>0</v>
      </c>
      <c r="BA198" s="35">
        <v>0</v>
      </c>
      <c r="BB198" s="35">
        <v>0</v>
      </c>
      <c r="BC198" s="35">
        <v>0</v>
      </c>
      <c r="BD198" s="35">
        <v>0</v>
      </c>
      <c r="BE198" s="35">
        <v>0</v>
      </c>
      <c r="BF198" s="35">
        <v>0</v>
      </c>
      <c r="BG198" s="35">
        <v>0</v>
      </c>
      <c r="BH198" s="35">
        <v>0</v>
      </c>
      <c r="BI198" s="35">
        <v>0</v>
      </c>
      <c r="BJ198" s="35">
        <v>0</v>
      </c>
      <c r="BK198" s="35">
        <v>0</v>
      </c>
      <c r="BL198" s="35">
        <v>0</v>
      </c>
      <c r="BM198" s="35">
        <v>0</v>
      </c>
      <c r="BN198" s="35">
        <v>0</v>
      </c>
      <c r="BO198" s="7">
        <f>SUM(K198:BN198)</f>
        <v>165</v>
      </c>
    </row>
    <row r="199" spans="1:67" x14ac:dyDescent="0.2">
      <c r="A199" s="15" t="s">
        <v>139</v>
      </c>
      <c r="B199" s="14" t="s">
        <v>138</v>
      </c>
      <c r="C199" s="14" t="s">
        <v>124</v>
      </c>
      <c r="D199" s="13">
        <v>94466.02</v>
      </c>
      <c r="E199" s="13">
        <f>ROUND(SUM($D199*1%),2)</f>
        <v>944.66</v>
      </c>
      <c r="F199" s="13">
        <f>ROUND(SUM($D199*0.5%),2)</f>
        <v>472.33</v>
      </c>
      <c r="G199" s="13">
        <f>E199-J199</f>
        <v>444.65999999999997</v>
      </c>
      <c r="H199" s="13">
        <f>F199-BO199</f>
        <v>372.33</v>
      </c>
      <c r="I199" s="12">
        <f ca="1">OFFSET(INDIRECT(ADDRESS(1,MATCH($I$2,$A$1:$BN$1,0))),ROW()-1,0)</f>
        <v>500</v>
      </c>
      <c r="J199" s="37">
        <v>500</v>
      </c>
      <c r="K199" s="37">
        <v>0</v>
      </c>
      <c r="L199" s="37">
        <v>0</v>
      </c>
      <c r="M199" s="37">
        <v>0</v>
      </c>
      <c r="N199" s="37">
        <v>0</v>
      </c>
      <c r="O199" s="37">
        <v>0</v>
      </c>
      <c r="P199" s="37">
        <v>0</v>
      </c>
      <c r="Q199" s="37">
        <v>0</v>
      </c>
      <c r="R199" s="37">
        <v>0</v>
      </c>
      <c r="S199" s="37">
        <v>0</v>
      </c>
      <c r="T199" s="37">
        <v>0</v>
      </c>
      <c r="U199" s="37">
        <v>0</v>
      </c>
      <c r="V199" s="37">
        <v>0</v>
      </c>
      <c r="W199" s="37">
        <v>0</v>
      </c>
      <c r="X199" s="37">
        <v>0</v>
      </c>
      <c r="Y199" s="37">
        <v>0</v>
      </c>
      <c r="Z199" s="37">
        <v>0</v>
      </c>
      <c r="AA199" s="37">
        <v>0</v>
      </c>
      <c r="AB199" s="37">
        <v>0</v>
      </c>
      <c r="AC199" s="37">
        <v>0</v>
      </c>
      <c r="AD199" s="37">
        <v>0</v>
      </c>
      <c r="AE199" s="37">
        <v>0</v>
      </c>
      <c r="AF199" s="37">
        <v>0</v>
      </c>
      <c r="AG199" s="37">
        <v>0</v>
      </c>
      <c r="AH199" s="37">
        <v>0</v>
      </c>
      <c r="AI199" s="37">
        <v>0</v>
      </c>
      <c r="AJ199" s="37">
        <v>0</v>
      </c>
      <c r="AK199" s="37">
        <v>0</v>
      </c>
      <c r="AL199" s="37">
        <v>0</v>
      </c>
      <c r="AM199" s="37">
        <v>0</v>
      </c>
      <c r="AN199" s="37">
        <v>0</v>
      </c>
      <c r="AO199" s="37">
        <v>0</v>
      </c>
      <c r="AP199" s="37">
        <v>0</v>
      </c>
      <c r="AQ199" s="37">
        <v>0</v>
      </c>
      <c r="AR199" s="37">
        <v>0</v>
      </c>
      <c r="AS199" s="37">
        <v>0</v>
      </c>
      <c r="AT199" s="37">
        <v>0</v>
      </c>
      <c r="AU199" s="37">
        <v>0</v>
      </c>
      <c r="AV199" s="37">
        <v>100</v>
      </c>
      <c r="AW199" s="37">
        <v>0</v>
      </c>
      <c r="AX199" s="37">
        <v>0</v>
      </c>
      <c r="AY199" s="35">
        <v>0</v>
      </c>
      <c r="AZ199" s="35">
        <v>0</v>
      </c>
      <c r="BA199" s="35">
        <v>0</v>
      </c>
      <c r="BB199" s="35">
        <v>0</v>
      </c>
      <c r="BC199" s="35">
        <v>0</v>
      </c>
      <c r="BD199" s="35">
        <v>0</v>
      </c>
      <c r="BE199" s="35">
        <v>0</v>
      </c>
      <c r="BF199" s="35">
        <v>0</v>
      </c>
      <c r="BG199" s="35">
        <v>0</v>
      </c>
      <c r="BH199" s="35">
        <v>0</v>
      </c>
      <c r="BI199" s="35">
        <v>0</v>
      </c>
      <c r="BJ199" s="35">
        <v>0</v>
      </c>
      <c r="BK199" s="35">
        <v>0</v>
      </c>
      <c r="BL199" s="35">
        <v>0</v>
      </c>
      <c r="BM199" s="35">
        <v>0</v>
      </c>
      <c r="BN199" s="35">
        <v>0</v>
      </c>
      <c r="BO199" s="7">
        <f>SUM(K199:BN199)</f>
        <v>100</v>
      </c>
    </row>
    <row r="200" spans="1:67" x14ac:dyDescent="0.2">
      <c r="A200" s="15" t="s">
        <v>137</v>
      </c>
      <c r="B200" s="14" t="s">
        <v>136</v>
      </c>
      <c r="C200" s="14" t="s">
        <v>124</v>
      </c>
      <c r="D200" s="13">
        <v>83643.73</v>
      </c>
      <c r="E200" s="13">
        <f>ROUND(SUM($D200*1%),2)</f>
        <v>836.44</v>
      </c>
      <c r="F200" s="13">
        <f>ROUND(SUM($D200*0.5%),2)</f>
        <v>418.22</v>
      </c>
      <c r="G200" s="13">
        <f>E200-J200</f>
        <v>836.44</v>
      </c>
      <c r="H200" s="13">
        <f>F200-BO200</f>
        <v>418.22</v>
      </c>
      <c r="I200" s="12">
        <f ca="1">OFFSET(INDIRECT(ADDRESS(1,MATCH($I$2,$A$1:$BN$1,0))),ROW()-1,0)</f>
        <v>0</v>
      </c>
      <c r="J200" s="37">
        <v>0</v>
      </c>
      <c r="K200" s="37">
        <v>0</v>
      </c>
      <c r="L200" s="37">
        <v>0</v>
      </c>
      <c r="M200" s="37">
        <v>0</v>
      </c>
      <c r="N200" s="37">
        <v>0</v>
      </c>
      <c r="O200" s="37">
        <v>0</v>
      </c>
      <c r="P200" s="37">
        <v>0</v>
      </c>
      <c r="Q200" s="37">
        <v>0</v>
      </c>
      <c r="R200" s="37">
        <v>0</v>
      </c>
      <c r="S200" s="37">
        <v>0</v>
      </c>
      <c r="T200" s="37">
        <v>0</v>
      </c>
      <c r="U200" s="37">
        <v>0</v>
      </c>
      <c r="V200" s="37">
        <v>0</v>
      </c>
      <c r="W200" s="37">
        <v>0</v>
      </c>
      <c r="X200" s="37">
        <v>0</v>
      </c>
      <c r="Y200" s="37">
        <v>0</v>
      </c>
      <c r="Z200" s="37">
        <v>0</v>
      </c>
      <c r="AA200" s="37">
        <v>0</v>
      </c>
      <c r="AB200" s="37">
        <v>0</v>
      </c>
      <c r="AC200" s="37">
        <v>0</v>
      </c>
      <c r="AD200" s="37">
        <v>0</v>
      </c>
      <c r="AE200" s="37">
        <v>0</v>
      </c>
      <c r="AF200" s="37">
        <v>0</v>
      </c>
      <c r="AG200" s="37">
        <v>0</v>
      </c>
      <c r="AH200" s="37">
        <v>0</v>
      </c>
      <c r="AI200" s="37">
        <v>0</v>
      </c>
      <c r="AJ200" s="37">
        <v>0</v>
      </c>
      <c r="AK200" s="37">
        <v>0</v>
      </c>
      <c r="AL200" s="37">
        <v>0</v>
      </c>
      <c r="AM200" s="37">
        <v>0</v>
      </c>
      <c r="AN200" s="37">
        <v>0</v>
      </c>
      <c r="AO200" s="37">
        <v>0</v>
      </c>
      <c r="AP200" s="37">
        <v>0</v>
      </c>
      <c r="AQ200" s="37">
        <v>0</v>
      </c>
      <c r="AR200" s="37">
        <v>0</v>
      </c>
      <c r="AS200" s="37">
        <v>0</v>
      </c>
      <c r="AT200" s="37">
        <v>0</v>
      </c>
      <c r="AU200" s="37">
        <v>0</v>
      </c>
      <c r="AV200" s="37">
        <v>0</v>
      </c>
      <c r="AW200" s="37">
        <v>0</v>
      </c>
      <c r="AX200" s="37">
        <v>0</v>
      </c>
      <c r="AY200" s="35">
        <v>0</v>
      </c>
      <c r="AZ200" s="35">
        <v>0</v>
      </c>
      <c r="BA200" s="35">
        <v>0</v>
      </c>
      <c r="BB200" s="35">
        <v>0</v>
      </c>
      <c r="BC200" s="35">
        <v>0</v>
      </c>
      <c r="BD200" s="35">
        <v>0</v>
      </c>
      <c r="BE200" s="35">
        <v>0</v>
      </c>
      <c r="BF200" s="35">
        <v>0</v>
      </c>
      <c r="BG200" s="35">
        <v>0</v>
      </c>
      <c r="BH200" s="35">
        <v>0</v>
      </c>
      <c r="BI200" s="35">
        <v>0</v>
      </c>
      <c r="BJ200" s="35">
        <v>0</v>
      </c>
      <c r="BK200" s="35">
        <v>0</v>
      </c>
      <c r="BL200" s="35">
        <v>0</v>
      </c>
      <c r="BM200" s="35">
        <v>0</v>
      </c>
      <c r="BN200" s="35">
        <v>0</v>
      </c>
      <c r="BO200" s="7">
        <f>SUM(K200:BN200)</f>
        <v>0</v>
      </c>
    </row>
    <row r="201" spans="1:67" x14ac:dyDescent="0.2">
      <c r="A201" s="15" t="s">
        <v>135</v>
      </c>
      <c r="B201" s="14" t="s">
        <v>134</v>
      </c>
      <c r="C201" s="14" t="s">
        <v>124</v>
      </c>
      <c r="D201" s="13">
        <v>102842.87</v>
      </c>
      <c r="E201" s="13">
        <f>ROUND(SUM($D201*1%),2)</f>
        <v>1028.43</v>
      </c>
      <c r="F201" s="13">
        <f>ROUND(SUM($D201*0.5%),2)</f>
        <v>514.21</v>
      </c>
      <c r="G201" s="13">
        <f>E201-J201</f>
        <v>551.48</v>
      </c>
      <c r="H201" s="13">
        <f>F201-BO201</f>
        <v>349.21000000000004</v>
      </c>
      <c r="I201" s="12">
        <f ca="1">OFFSET(INDIRECT(ADDRESS(1,MATCH($I$2,$A$1:$BN$1,0))),ROW()-1,0)</f>
        <v>476.95</v>
      </c>
      <c r="J201" s="37">
        <v>476.95</v>
      </c>
      <c r="K201" s="37">
        <v>0</v>
      </c>
      <c r="L201" s="37">
        <v>0</v>
      </c>
      <c r="M201" s="37">
        <v>0</v>
      </c>
      <c r="N201" s="37">
        <v>0</v>
      </c>
      <c r="O201" s="37">
        <v>0</v>
      </c>
      <c r="P201" s="37">
        <v>0</v>
      </c>
      <c r="Q201" s="37">
        <v>0</v>
      </c>
      <c r="R201" s="37">
        <v>0</v>
      </c>
      <c r="S201" s="37">
        <v>0</v>
      </c>
      <c r="T201" s="37">
        <v>0</v>
      </c>
      <c r="U201" s="37">
        <v>0</v>
      </c>
      <c r="V201" s="37">
        <v>0</v>
      </c>
      <c r="W201" s="37">
        <v>0</v>
      </c>
      <c r="X201" s="37">
        <v>65</v>
      </c>
      <c r="Y201" s="37">
        <v>0</v>
      </c>
      <c r="Z201" s="37">
        <v>0</v>
      </c>
      <c r="AA201" s="37">
        <v>0</v>
      </c>
      <c r="AB201" s="37">
        <v>0</v>
      </c>
      <c r="AC201" s="37">
        <v>0</v>
      </c>
      <c r="AD201" s="37">
        <v>0</v>
      </c>
      <c r="AE201" s="37">
        <v>0</v>
      </c>
      <c r="AF201" s="37">
        <v>0</v>
      </c>
      <c r="AG201" s="37">
        <v>0</v>
      </c>
      <c r="AH201" s="37">
        <v>0</v>
      </c>
      <c r="AI201" s="37">
        <v>0</v>
      </c>
      <c r="AJ201" s="37">
        <v>0</v>
      </c>
      <c r="AK201" s="37">
        <v>0</v>
      </c>
      <c r="AL201" s="37">
        <v>0</v>
      </c>
      <c r="AM201" s="37">
        <v>0</v>
      </c>
      <c r="AN201" s="37">
        <v>0</v>
      </c>
      <c r="AO201" s="37">
        <v>0</v>
      </c>
      <c r="AP201" s="37">
        <v>0</v>
      </c>
      <c r="AQ201" s="37">
        <v>0</v>
      </c>
      <c r="AR201" s="37">
        <v>0</v>
      </c>
      <c r="AS201" s="37">
        <v>0</v>
      </c>
      <c r="AT201" s="37">
        <v>0</v>
      </c>
      <c r="AU201" s="37">
        <v>0</v>
      </c>
      <c r="AV201" s="37">
        <v>100</v>
      </c>
      <c r="AW201" s="37">
        <v>0</v>
      </c>
      <c r="AX201" s="37">
        <v>0</v>
      </c>
      <c r="AY201" s="35">
        <v>0</v>
      </c>
      <c r="AZ201" s="35">
        <v>0</v>
      </c>
      <c r="BA201" s="35">
        <v>0</v>
      </c>
      <c r="BB201" s="35">
        <v>0</v>
      </c>
      <c r="BC201" s="35">
        <v>0</v>
      </c>
      <c r="BD201" s="35">
        <v>0</v>
      </c>
      <c r="BE201" s="35">
        <v>0</v>
      </c>
      <c r="BF201" s="35">
        <v>0</v>
      </c>
      <c r="BG201" s="35">
        <v>0</v>
      </c>
      <c r="BH201" s="35">
        <v>0</v>
      </c>
      <c r="BI201" s="35">
        <v>0</v>
      </c>
      <c r="BJ201" s="35">
        <v>0</v>
      </c>
      <c r="BK201" s="35">
        <v>0</v>
      </c>
      <c r="BL201" s="35">
        <v>0</v>
      </c>
      <c r="BM201" s="35">
        <v>0</v>
      </c>
      <c r="BN201" s="35">
        <v>0</v>
      </c>
      <c r="BO201" s="7">
        <f>SUM(K201:BN201)</f>
        <v>165</v>
      </c>
    </row>
    <row r="202" spans="1:67" x14ac:dyDescent="0.2">
      <c r="A202" s="15" t="s">
        <v>133</v>
      </c>
      <c r="B202" s="14" t="s">
        <v>132</v>
      </c>
      <c r="C202" s="14" t="s">
        <v>124</v>
      </c>
      <c r="D202" s="13">
        <v>68376.399999999994</v>
      </c>
      <c r="E202" s="13">
        <f>ROUND(SUM($D202*1%),2)</f>
        <v>683.76</v>
      </c>
      <c r="F202" s="13">
        <f>ROUND(SUM($D202*0.5%),2)</f>
        <v>341.88</v>
      </c>
      <c r="G202" s="13">
        <f>E202-J202</f>
        <v>533.76</v>
      </c>
      <c r="H202" s="13">
        <f>F202-BO202</f>
        <v>176.88</v>
      </c>
      <c r="I202" s="12">
        <f ca="1">OFFSET(INDIRECT(ADDRESS(1,MATCH($I$2,$A$1:$BN$1,0))),ROW()-1,0)</f>
        <v>150</v>
      </c>
      <c r="J202" s="37">
        <v>150</v>
      </c>
      <c r="K202" s="37">
        <v>0</v>
      </c>
      <c r="L202" s="37">
        <v>0</v>
      </c>
      <c r="M202" s="37">
        <v>0</v>
      </c>
      <c r="N202" s="37">
        <v>0</v>
      </c>
      <c r="O202" s="37">
        <v>0</v>
      </c>
      <c r="P202" s="37">
        <v>0</v>
      </c>
      <c r="Q202" s="37">
        <v>0</v>
      </c>
      <c r="R202" s="37">
        <v>0</v>
      </c>
      <c r="S202" s="37">
        <v>0</v>
      </c>
      <c r="T202" s="37">
        <v>0</v>
      </c>
      <c r="U202" s="37">
        <v>0</v>
      </c>
      <c r="V202" s="37">
        <v>0</v>
      </c>
      <c r="W202" s="37">
        <v>0</v>
      </c>
      <c r="X202" s="37">
        <v>65</v>
      </c>
      <c r="Y202" s="37">
        <v>0</v>
      </c>
      <c r="Z202" s="37">
        <v>0</v>
      </c>
      <c r="AA202" s="37">
        <v>0</v>
      </c>
      <c r="AB202" s="37">
        <v>0</v>
      </c>
      <c r="AC202" s="37">
        <v>0</v>
      </c>
      <c r="AD202" s="37">
        <v>0</v>
      </c>
      <c r="AE202" s="37">
        <v>0</v>
      </c>
      <c r="AF202" s="37">
        <v>0</v>
      </c>
      <c r="AG202" s="37">
        <v>0</v>
      </c>
      <c r="AH202" s="37">
        <v>0</v>
      </c>
      <c r="AI202" s="37">
        <v>0</v>
      </c>
      <c r="AJ202" s="37">
        <v>0</v>
      </c>
      <c r="AK202" s="37">
        <v>0</v>
      </c>
      <c r="AL202" s="37">
        <v>0</v>
      </c>
      <c r="AM202" s="37">
        <v>0</v>
      </c>
      <c r="AN202" s="37">
        <v>0</v>
      </c>
      <c r="AO202" s="37">
        <v>0</v>
      </c>
      <c r="AP202" s="37">
        <v>0</v>
      </c>
      <c r="AQ202" s="37">
        <v>0</v>
      </c>
      <c r="AR202" s="37">
        <v>0</v>
      </c>
      <c r="AS202" s="37">
        <v>0</v>
      </c>
      <c r="AT202" s="37">
        <v>0</v>
      </c>
      <c r="AU202" s="37">
        <v>0</v>
      </c>
      <c r="AV202" s="37">
        <v>100</v>
      </c>
      <c r="AW202" s="37">
        <v>0</v>
      </c>
      <c r="AX202" s="37">
        <v>0</v>
      </c>
      <c r="AY202" s="35">
        <v>0</v>
      </c>
      <c r="AZ202" s="35">
        <v>0</v>
      </c>
      <c r="BA202" s="35">
        <v>0</v>
      </c>
      <c r="BB202" s="35">
        <v>0</v>
      </c>
      <c r="BC202" s="35">
        <v>0</v>
      </c>
      <c r="BD202" s="35">
        <v>0</v>
      </c>
      <c r="BE202" s="35">
        <v>0</v>
      </c>
      <c r="BF202" s="35">
        <v>0</v>
      </c>
      <c r="BG202" s="35">
        <v>0</v>
      </c>
      <c r="BH202" s="35">
        <v>0</v>
      </c>
      <c r="BI202" s="35">
        <v>0</v>
      </c>
      <c r="BJ202" s="35">
        <v>0</v>
      </c>
      <c r="BK202" s="35">
        <v>0</v>
      </c>
      <c r="BL202" s="35">
        <v>0</v>
      </c>
      <c r="BM202" s="35">
        <v>0</v>
      </c>
      <c r="BN202" s="35">
        <v>0</v>
      </c>
      <c r="BO202" s="7">
        <f>SUM(K202:BN202)</f>
        <v>165</v>
      </c>
    </row>
    <row r="203" spans="1:67" x14ac:dyDescent="0.2">
      <c r="A203" s="15" t="s">
        <v>131</v>
      </c>
      <c r="B203" s="14" t="s">
        <v>130</v>
      </c>
      <c r="C203" s="14" t="s">
        <v>124</v>
      </c>
      <c r="D203" s="13">
        <v>63939.85</v>
      </c>
      <c r="E203" s="13">
        <f>ROUND(SUM($D203*1%),2)</f>
        <v>639.4</v>
      </c>
      <c r="F203" s="13">
        <f>ROUND(SUM($D203*0.5%),2)</f>
        <v>319.7</v>
      </c>
      <c r="G203" s="13">
        <f>E203-J203</f>
        <v>339.4</v>
      </c>
      <c r="H203" s="13">
        <f>F203-BO203</f>
        <v>219.7</v>
      </c>
      <c r="I203" s="12">
        <f ca="1">OFFSET(INDIRECT(ADDRESS(1,MATCH($I$2,$A$1:$BN$1,0))),ROW()-1,0)</f>
        <v>300</v>
      </c>
      <c r="J203" s="37">
        <v>300</v>
      </c>
      <c r="K203" s="37">
        <v>0</v>
      </c>
      <c r="L203" s="37">
        <v>0</v>
      </c>
      <c r="M203" s="37">
        <v>0</v>
      </c>
      <c r="N203" s="37">
        <v>0</v>
      </c>
      <c r="O203" s="37">
        <v>0</v>
      </c>
      <c r="P203" s="37">
        <v>0</v>
      </c>
      <c r="Q203" s="37">
        <v>0</v>
      </c>
      <c r="R203" s="37">
        <v>0</v>
      </c>
      <c r="S203" s="37">
        <v>0</v>
      </c>
      <c r="T203" s="37">
        <v>0</v>
      </c>
      <c r="U203" s="37">
        <v>0</v>
      </c>
      <c r="V203" s="37">
        <v>0</v>
      </c>
      <c r="W203" s="37">
        <v>0</v>
      </c>
      <c r="X203" s="37">
        <v>0</v>
      </c>
      <c r="Y203" s="37">
        <v>0</v>
      </c>
      <c r="Z203" s="37">
        <v>0</v>
      </c>
      <c r="AA203" s="37">
        <v>0</v>
      </c>
      <c r="AB203" s="37">
        <v>0</v>
      </c>
      <c r="AC203" s="37">
        <v>0</v>
      </c>
      <c r="AD203" s="37">
        <v>0</v>
      </c>
      <c r="AE203" s="37">
        <v>0</v>
      </c>
      <c r="AF203" s="37">
        <v>0</v>
      </c>
      <c r="AG203" s="37">
        <v>0</v>
      </c>
      <c r="AH203" s="37">
        <v>0</v>
      </c>
      <c r="AI203" s="37">
        <v>0</v>
      </c>
      <c r="AJ203" s="37">
        <v>0</v>
      </c>
      <c r="AK203" s="37">
        <v>0</v>
      </c>
      <c r="AL203" s="37">
        <v>0</v>
      </c>
      <c r="AM203" s="37">
        <v>0</v>
      </c>
      <c r="AN203" s="37">
        <v>0</v>
      </c>
      <c r="AO203" s="37">
        <v>0</v>
      </c>
      <c r="AP203" s="37">
        <v>0</v>
      </c>
      <c r="AQ203" s="37">
        <v>0</v>
      </c>
      <c r="AR203" s="37">
        <v>0</v>
      </c>
      <c r="AS203" s="37">
        <v>0</v>
      </c>
      <c r="AT203" s="37">
        <v>0</v>
      </c>
      <c r="AU203" s="37">
        <v>0</v>
      </c>
      <c r="AV203" s="37">
        <v>100</v>
      </c>
      <c r="AW203" s="37">
        <v>0</v>
      </c>
      <c r="AX203" s="37">
        <v>0</v>
      </c>
      <c r="AY203" s="35">
        <v>0</v>
      </c>
      <c r="AZ203" s="35">
        <v>0</v>
      </c>
      <c r="BA203" s="35">
        <v>0</v>
      </c>
      <c r="BB203" s="35">
        <v>0</v>
      </c>
      <c r="BC203" s="35">
        <v>0</v>
      </c>
      <c r="BD203" s="35">
        <v>0</v>
      </c>
      <c r="BE203" s="35">
        <v>0</v>
      </c>
      <c r="BF203" s="35">
        <v>0</v>
      </c>
      <c r="BG203" s="35">
        <v>0</v>
      </c>
      <c r="BH203" s="35">
        <v>0</v>
      </c>
      <c r="BI203" s="35">
        <v>0</v>
      </c>
      <c r="BJ203" s="35">
        <v>0</v>
      </c>
      <c r="BK203" s="35">
        <v>0</v>
      </c>
      <c r="BL203" s="35">
        <v>0</v>
      </c>
      <c r="BM203" s="35">
        <v>0</v>
      </c>
      <c r="BN203" s="35">
        <v>0</v>
      </c>
      <c r="BO203" s="7">
        <f>SUM(K203:BN203)</f>
        <v>100</v>
      </c>
    </row>
    <row r="204" spans="1:67" x14ac:dyDescent="0.2">
      <c r="A204" s="15" t="s">
        <v>129</v>
      </c>
      <c r="B204" s="14" t="s">
        <v>59</v>
      </c>
      <c r="C204" s="14" t="s">
        <v>124</v>
      </c>
      <c r="D204" s="13">
        <v>57878.11</v>
      </c>
      <c r="E204" s="13">
        <f>ROUND(SUM($D204*1%),2)</f>
        <v>578.78</v>
      </c>
      <c r="F204" s="13">
        <f>ROUND(SUM($D204*0.5%),2)</f>
        <v>289.39</v>
      </c>
      <c r="G204" s="13">
        <f>E204-J204</f>
        <v>0</v>
      </c>
      <c r="H204" s="13">
        <f>F204-BO204</f>
        <v>124.38999999999999</v>
      </c>
      <c r="I204" s="12">
        <f ca="1">OFFSET(INDIRECT(ADDRESS(1,MATCH($I$2,$A$1:$BN$1,0))),ROW()-1,0)</f>
        <v>578.78</v>
      </c>
      <c r="J204" s="37">
        <v>578.78</v>
      </c>
      <c r="K204" s="37">
        <v>0</v>
      </c>
      <c r="L204" s="37">
        <v>0</v>
      </c>
      <c r="M204" s="37">
        <v>0</v>
      </c>
      <c r="N204" s="37">
        <v>0</v>
      </c>
      <c r="O204" s="37">
        <v>0</v>
      </c>
      <c r="P204" s="37">
        <v>0</v>
      </c>
      <c r="Q204" s="37">
        <v>0</v>
      </c>
      <c r="R204" s="37">
        <v>0</v>
      </c>
      <c r="S204" s="37">
        <v>0</v>
      </c>
      <c r="T204" s="37">
        <v>0</v>
      </c>
      <c r="U204" s="37">
        <v>0</v>
      </c>
      <c r="V204" s="37">
        <v>0</v>
      </c>
      <c r="W204" s="37">
        <v>0</v>
      </c>
      <c r="X204" s="37">
        <v>65</v>
      </c>
      <c r="Y204" s="37">
        <v>0</v>
      </c>
      <c r="Z204" s="37">
        <v>0</v>
      </c>
      <c r="AA204" s="37">
        <v>0</v>
      </c>
      <c r="AB204" s="37">
        <v>0</v>
      </c>
      <c r="AC204" s="37">
        <v>0</v>
      </c>
      <c r="AD204" s="37">
        <v>0</v>
      </c>
      <c r="AE204" s="37">
        <v>0</v>
      </c>
      <c r="AF204" s="37">
        <v>0</v>
      </c>
      <c r="AG204" s="37">
        <v>0</v>
      </c>
      <c r="AH204" s="37">
        <v>0</v>
      </c>
      <c r="AI204" s="37">
        <v>0</v>
      </c>
      <c r="AJ204" s="37">
        <v>0</v>
      </c>
      <c r="AK204" s="37">
        <v>0</v>
      </c>
      <c r="AL204" s="37">
        <v>0</v>
      </c>
      <c r="AM204" s="37">
        <v>0</v>
      </c>
      <c r="AN204" s="37">
        <v>0</v>
      </c>
      <c r="AO204" s="37">
        <v>0</v>
      </c>
      <c r="AP204" s="37">
        <v>0</v>
      </c>
      <c r="AQ204" s="37">
        <v>0</v>
      </c>
      <c r="AR204" s="37">
        <v>0</v>
      </c>
      <c r="AS204" s="37">
        <v>0</v>
      </c>
      <c r="AT204" s="37">
        <v>0</v>
      </c>
      <c r="AU204" s="37">
        <v>0</v>
      </c>
      <c r="AV204" s="37">
        <v>100</v>
      </c>
      <c r="AW204" s="37">
        <v>0</v>
      </c>
      <c r="AX204" s="37">
        <v>0</v>
      </c>
      <c r="AY204" s="35">
        <v>0</v>
      </c>
      <c r="AZ204" s="35">
        <v>0</v>
      </c>
      <c r="BA204" s="35">
        <v>0</v>
      </c>
      <c r="BB204" s="35">
        <v>0</v>
      </c>
      <c r="BC204" s="35">
        <v>0</v>
      </c>
      <c r="BD204" s="35">
        <v>0</v>
      </c>
      <c r="BE204" s="35">
        <v>0</v>
      </c>
      <c r="BF204" s="35">
        <v>0</v>
      </c>
      <c r="BG204" s="35">
        <v>0</v>
      </c>
      <c r="BH204" s="35">
        <v>0</v>
      </c>
      <c r="BI204" s="35">
        <v>0</v>
      </c>
      <c r="BJ204" s="35">
        <v>0</v>
      </c>
      <c r="BK204" s="35">
        <v>0</v>
      </c>
      <c r="BL204" s="35">
        <v>0</v>
      </c>
      <c r="BM204" s="35">
        <v>0</v>
      </c>
      <c r="BN204" s="35">
        <v>0</v>
      </c>
      <c r="BO204" s="7">
        <f>SUM(K204:BN204)</f>
        <v>165</v>
      </c>
    </row>
    <row r="205" spans="1:67" x14ac:dyDescent="0.2">
      <c r="A205" s="15" t="s">
        <v>128</v>
      </c>
      <c r="B205" s="14" t="s">
        <v>127</v>
      </c>
      <c r="C205" s="14" t="s">
        <v>124</v>
      </c>
      <c r="D205" s="13">
        <v>48949.71</v>
      </c>
      <c r="E205" s="13">
        <f>ROUND(SUM($D205*1%),2)</f>
        <v>489.5</v>
      </c>
      <c r="F205" s="13">
        <f>ROUND(SUM($D205*0.5%),2)</f>
        <v>244.75</v>
      </c>
      <c r="G205" s="13">
        <f>E205-J205</f>
        <v>122.38</v>
      </c>
      <c r="H205" s="13">
        <f>F205-BO205</f>
        <v>244.75</v>
      </c>
      <c r="I205" s="12">
        <f ca="1">OFFSET(INDIRECT(ADDRESS(1,MATCH($I$2,$A$1:$BN$1,0))),ROW()-1,0)</f>
        <v>367.12</v>
      </c>
      <c r="J205" s="37">
        <v>367.12</v>
      </c>
      <c r="K205" s="37">
        <v>0</v>
      </c>
      <c r="L205" s="37">
        <v>0</v>
      </c>
      <c r="M205" s="37">
        <v>0</v>
      </c>
      <c r="N205" s="37">
        <v>0</v>
      </c>
      <c r="O205" s="37">
        <v>0</v>
      </c>
      <c r="P205" s="37">
        <v>0</v>
      </c>
      <c r="Q205" s="37">
        <v>0</v>
      </c>
      <c r="R205" s="37">
        <v>0</v>
      </c>
      <c r="S205" s="37">
        <v>0</v>
      </c>
      <c r="T205" s="37">
        <v>0</v>
      </c>
      <c r="U205" s="37">
        <v>0</v>
      </c>
      <c r="V205" s="37">
        <v>0</v>
      </c>
      <c r="W205" s="37">
        <v>0</v>
      </c>
      <c r="X205" s="37">
        <v>0</v>
      </c>
      <c r="Y205" s="37">
        <v>0</v>
      </c>
      <c r="Z205" s="37">
        <v>0</v>
      </c>
      <c r="AA205" s="37">
        <v>0</v>
      </c>
      <c r="AB205" s="37">
        <v>0</v>
      </c>
      <c r="AC205" s="37">
        <v>0</v>
      </c>
      <c r="AD205" s="37">
        <v>0</v>
      </c>
      <c r="AE205" s="37">
        <v>0</v>
      </c>
      <c r="AF205" s="37">
        <v>0</v>
      </c>
      <c r="AG205" s="37">
        <v>0</v>
      </c>
      <c r="AH205" s="37">
        <v>0</v>
      </c>
      <c r="AI205" s="37">
        <v>0</v>
      </c>
      <c r="AJ205" s="37">
        <v>0</v>
      </c>
      <c r="AK205" s="37">
        <v>0</v>
      </c>
      <c r="AL205" s="37">
        <v>0</v>
      </c>
      <c r="AM205" s="37">
        <v>0</v>
      </c>
      <c r="AN205" s="37">
        <v>0</v>
      </c>
      <c r="AO205" s="37">
        <v>0</v>
      </c>
      <c r="AP205" s="37">
        <v>0</v>
      </c>
      <c r="AQ205" s="37">
        <v>0</v>
      </c>
      <c r="AR205" s="37">
        <v>0</v>
      </c>
      <c r="AS205" s="37">
        <v>0</v>
      </c>
      <c r="AT205" s="37">
        <v>0</v>
      </c>
      <c r="AU205" s="37">
        <v>0</v>
      </c>
      <c r="AV205" s="37">
        <v>0</v>
      </c>
      <c r="AW205" s="37">
        <v>0</v>
      </c>
      <c r="AX205" s="37">
        <v>0</v>
      </c>
      <c r="AY205" s="35">
        <v>0</v>
      </c>
      <c r="AZ205" s="35">
        <v>0</v>
      </c>
      <c r="BA205" s="35">
        <v>0</v>
      </c>
      <c r="BB205" s="35">
        <v>0</v>
      </c>
      <c r="BC205" s="35">
        <v>0</v>
      </c>
      <c r="BD205" s="35">
        <v>0</v>
      </c>
      <c r="BE205" s="35">
        <v>0</v>
      </c>
      <c r="BF205" s="35">
        <v>0</v>
      </c>
      <c r="BG205" s="35">
        <v>0</v>
      </c>
      <c r="BH205" s="35">
        <v>0</v>
      </c>
      <c r="BI205" s="35">
        <v>0</v>
      </c>
      <c r="BJ205" s="35">
        <v>0</v>
      </c>
      <c r="BK205" s="35">
        <v>0</v>
      </c>
      <c r="BL205" s="35">
        <v>0</v>
      </c>
      <c r="BM205" s="35">
        <v>0</v>
      </c>
      <c r="BN205" s="35">
        <v>0</v>
      </c>
      <c r="BO205" s="7">
        <f>SUM(K205:BN205)</f>
        <v>0</v>
      </c>
    </row>
    <row r="206" spans="1:67" x14ac:dyDescent="0.2">
      <c r="A206" s="15" t="s">
        <v>126</v>
      </c>
      <c r="B206" s="14" t="s">
        <v>125</v>
      </c>
      <c r="C206" s="14" t="s">
        <v>124</v>
      </c>
      <c r="D206" s="13">
        <v>46778.61</v>
      </c>
      <c r="E206" s="13">
        <f>ROUND(SUM($D206*1%),2)</f>
        <v>467.79</v>
      </c>
      <c r="F206" s="13">
        <f>ROUND(SUM($D206*0.5%),2)</f>
        <v>233.89</v>
      </c>
      <c r="G206" s="13">
        <f>E206-J206</f>
        <v>317.79000000000002</v>
      </c>
      <c r="H206" s="13">
        <f>F206-BO206</f>
        <v>233.89</v>
      </c>
      <c r="I206" s="12">
        <f ca="1">OFFSET(INDIRECT(ADDRESS(1,MATCH($I$2,$A$1:$BN$1,0))),ROW()-1,0)</f>
        <v>150</v>
      </c>
      <c r="J206" s="37">
        <v>150</v>
      </c>
      <c r="K206" s="37">
        <v>0</v>
      </c>
      <c r="L206" s="37">
        <v>0</v>
      </c>
      <c r="M206" s="37">
        <v>0</v>
      </c>
      <c r="N206" s="37">
        <v>0</v>
      </c>
      <c r="O206" s="37">
        <v>0</v>
      </c>
      <c r="P206" s="37">
        <v>0</v>
      </c>
      <c r="Q206" s="37">
        <v>0</v>
      </c>
      <c r="R206" s="37">
        <v>0</v>
      </c>
      <c r="S206" s="37">
        <v>0</v>
      </c>
      <c r="T206" s="37">
        <v>0</v>
      </c>
      <c r="U206" s="37">
        <v>0</v>
      </c>
      <c r="V206" s="37">
        <v>0</v>
      </c>
      <c r="W206" s="37">
        <v>0</v>
      </c>
      <c r="X206" s="37">
        <v>0</v>
      </c>
      <c r="Y206" s="37">
        <v>0</v>
      </c>
      <c r="Z206" s="37">
        <v>0</v>
      </c>
      <c r="AA206" s="37">
        <v>0</v>
      </c>
      <c r="AB206" s="37">
        <v>0</v>
      </c>
      <c r="AC206" s="37">
        <v>0</v>
      </c>
      <c r="AD206" s="37">
        <v>0</v>
      </c>
      <c r="AE206" s="37">
        <v>0</v>
      </c>
      <c r="AF206" s="37">
        <v>0</v>
      </c>
      <c r="AG206" s="37">
        <v>0</v>
      </c>
      <c r="AH206" s="37">
        <v>0</v>
      </c>
      <c r="AI206" s="37">
        <v>0</v>
      </c>
      <c r="AJ206" s="37">
        <v>0</v>
      </c>
      <c r="AK206" s="37">
        <v>0</v>
      </c>
      <c r="AL206" s="37">
        <v>0</v>
      </c>
      <c r="AM206" s="37">
        <v>0</v>
      </c>
      <c r="AN206" s="37">
        <v>0</v>
      </c>
      <c r="AO206" s="37">
        <v>0</v>
      </c>
      <c r="AP206" s="37">
        <v>0</v>
      </c>
      <c r="AQ206" s="37">
        <v>0</v>
      </c>
      <c r="AR206" s="37">
        <v>0</v>
      </c>
      <c r="AS206" s="37">
        <v>0</v>
      </c>
      <c r="AT206" s="37">
        <v>0</v>
      </c>
      <c r="AU206" s="37">
        <v>0</v>
      </c>
      <c r="AV206" s="37">
        <v>0</v>
      </c>
      <c r="AW206" s="37">
        <v>0</v>
      </c>
      <c r="AX206" s="37">
        <v>0</v>
      </c>
      <c r="AY206" s="35">
        <v>0</v>
      </c>
      <c r="AZ206" s="35">
        <v>0</v>
      </c>
      <c r="BA206" s="35">
        <v>0</v>
      </c>
      <c r="BB206" s="35">
        <v>0</v>
      </c>
      <c r="BC206" s="35">
        <v>0</v>
      </c>
      <c r="BD206" s="35">
        <v>0</v>
      </c>
      <c r="BE206" s="35">
        <v>0</v>
      </c>
      <c r="BF206" s="35">
        <v>0</v>
      </c>
      <c r="BG206" s="35">
        <v>0</v>
      </c>
      <c r="BH206" s="35">
        <v>0</v>
      </c>
      <c r="BI206" s="35">
        <v>0</v>
      </c>
      <c r="BJ206" s="35">
        <v>0</v>
      </c>
      <c r="BK206" s="35">
        <v>0</v>
      </c>
      <c r="BL206" s="35">
        <v>0</v>
      </c>
      <c r="BM206" s="35">
        <v>0</v>
      </c>
      <c r="BN206" s="35">
        <v>0</v>
      </c>
      <c r="BO206" s="7">
        <f>SUM(K206:BN206)</f>
        <v>0</v>
      </c>
    </row>
    <row r="207" spans="1:67" x14ac:dyDescent="0.2">
      <c r="A207" s="15" t="s">
        <v>123</v>
      </c>
      <c r="B207" s="14" t="s">
        <v>101</v>
      </c>
      <c r="C207" s="14" t="s">
        <v>101</v>
      </c>
      <c r="D207" s="13">
        <v>261789.98</v>
      </c>
      <c r="E207" s="13">
        <f>ROUND(SUM($D207*1%),2)</f>
        <v>2617.9</v>
      </c>
      <c r="F207" s="13">
        <f>ROUND(SUM($D207*0.5%),2)</f>
        <v>1308.95</v>
      </c>
      <c r="G207" s="13">
        <f>E207-J207</f>
        <v>1417.9</v>
      </c>
      <c r="H207" s="13">
        <f>F207-BO207</f>
        <v>51.880000000000109</v>
      </c>
      <c r="I207" s="12">
        <f ca="1">OFFSET(INDIRECT(ADDRESS(1,MATCH($I$2,$A$1:$BN$1,0))),ROW()-1,0)</f>
        <v>1200</v>
      </c>
      <c r="J207" s="37">
        <v>1200</v>
      </c>
      <c r="K207" s="37">
        <v>0</v>
      </c>
      <c r="L207" s="37">
        <v>0</v>
      </c>
      <c r="M207" s="37">
        <v>0</v>
      </c>
      <c r="N207" s="37">
        <v>0</v>
      </c>
      <c r="O207" s="37">
        <v>0</v>
      </c>
      <c r="P207" s="37">
        <v>0</v>
      </c>
      <c r="Q207" s="37">
        <v>0</v>
      </c>
      <c r="R207" s="37">
        <v>0</v>
      </c>
      <c r="S207" s="37">
        <v>0</v>
      </c>
      <c r="T207" s="37">
        <v>0</v>
      </c>
      <c r="U207" s="37">
        <v>0</v>
      </c>
      <c r="V207" s="37">
        <v>0</v>
      </c>
      <c r="W207" s="37">
        <v>0</v>
      </c>
      <c r="X207" s="37">
        <v>0</v>
      </c>
      <c r="Y207" s="37">
        <v>0</v>
      </c>
      <c r="Z207" s="37">
        <v>0</v>
      </c>
      <c r="AA207" s="37">
        <v>0</v>
      </c>
      <c r="AB207" s="37">
        <v>0</v>
      </c>
      <c r="AC207" s="37">
        <v>1257.07</v>
      </c>
      <c r="AD207" s="37">
        <v>0</v>
      </c>
      <c r="AE207" s="37">
        <v>0</v>
      </c>
      <c r="AF207" s="37">
        <v>0</v>
      </c>
      <c r="AG207" s="37">
        <v>0</v>
      </c>
      <c r="AH207" s="37">
        <v>0</v>
      </c>
      <c r="AI207" s="37">
        <v>0</v>
      </c>
      <c r="AJ207" s="37">
        <v>0</v>
      </c>
      <c r="AK207" s="37">
        <v>0</v>
      </c>
      <c r="AL207" s="37">
        <v>0</v>
      </c>
      <c r="AM207" s="37">
        <v>0</v>
      </c>
      <c r="AN207" s="37">
        <v>0</v>
      </c>
      <c r="AO207" s="37">
        <v>0</v>
      </c>
      <c r="AP207" s="37">
        <v>0</v>
      </c>
      <c r="AQ207" s="37">
        <v>0</v>
      </c>
      <c r="AR207" s="37">
        <v>0</v>
      </c>
      <c r="AS207" s="37">
        <v>0</v>
      </c>
      <c r="AT207" s="37">
        <v>0</v>
      </c>
      <c r="AU207" s="37">
        <v>0</v>
      </c>
      <c r="AV207" s="37">
        <v>0</v>
      </c>
      <c r="AW207" s="37">
        <v>0</v>
      </c>
      <c r="AX207" s="37">
        <v>0</v>
      </c>
      <c r="AY207" s="35">
        <v>0</v>
      </c>
      <c r="AZ207" s="35">
        <v>0</v>
      </c>
      <c r="BA207" s="35">
        <v>0</v>
      </c>
      <c r="BB207" s="35">
        <v>0</v>
      </c>
      <c r="BC207" s="35">
        <v>0</v>
      </c>
      <c r="BD207" s="35">
        <v>0</v>
      </c>
      <c r="BE207" s="35">
        <v>0</v>
      </c>
      <c r="BF207" s="35">
        <v>0</v>
      </c>
      <c r="BG207" s="35">
        <v>0</v>
      </c>
      <c r="BH207" s="35">
        <v>0</v>
      </c>
      <c r="BI207" s="35">
        <v>0</v>
      </c>
      <c r="BJ207" s="35">
        <v>0</v>
      </c>
      <c r="BK207" s="35">
        <v>0</v>
      </c>
      <c r="BL207" s="35">
        <v>0</v>
      </c>
      <c r="BM207" s="35">
        <v>0</v>
      </c>
      <c r="BN207" s="35">
        <v>0</v>
      </c>
      <c r="BO207" s="7">
        <f>SUM(K207:BN207)</f>
        <v>1257.07</v>
      </c>
    </row>
    <row r="208" spans="1:67" x14ac:dyDescent="0.2">
      <c r="A208" s="15" t="s">
        <v>122</v>
      </c>
      <c r="B208" s="14" t="s">
        <v>121</v>
      </c>
      <c r="C208" s="14" t="s">
        <v>101</v>
      </c>
      <c r="D208" s="13">
        <v>191945.38</v>
      </c>
      <c r="E208" s="13">
        <f>ROUND(SUM($D208*1%),2)</f>
        <v>1919.45</v>
      </c>
      <c r="F208" s="13">
        <f>ROUND(SUM($D208*0.5%),2)</f>
        <v>959.73</v>
      </c>
      <c r="G208" s="13">
        <f>E208-J208</f>
        <v>0</v>
      </c>
      <c r="H208" s="13">
        <f>F208-BO208</f>
        <v>959.73</v>
      </c>
      <c r="I208" s="12">
        <f ca="1">OFFSET(INDIRECT(ADDRESS(1,MATCH($I$2,$A$1:$BN$1,0))),ROW()-1,0)</f>
        <v>1919.45</v>
      </c>
      <c r="J208" s="37">
        <v>1919.45</v>
      </c>
      <c r="K208" s="37">
        <v>0</v>
      </c>
      <c r="L208" s="37">
        <v>0</v>
      </c>
      <c r="M208" s="37">
        <v>0</v>
      </c>
      <c r="N208" s="37">
        <v>0</v>
      </c>
      <c r="O208" s="37">
        <v>0</v>
      </c>
      <c r="P208" s="37">
        <v>0</v>
      </c>
      <c r="Q208" s="37">
        <v>0</v>
      </c>
      <c r="R208" s="37">
        <v>0</v>
      </c>
      <c r="S208" s="37">
        <v>0</v>
      </c>
      <c r="T208" s="37">
        <v>0</v>
      </c>
      <c r="U208" s="37">
        <v>0</v>
      </c>
      <c r="V208" s="37">
        <v>0</v>
      </c>
      <c r="W208" s="37">
        <v>0</v>
      </c>
      <c r="X208" s="37">
        <v>0</v>
      </c>
      <c r="Y208" s="37">
        <v>0</v>
      </c>
      <c r="Z208" s="37">
        <v>0</v>
      </c>
      <c r="AA208" s="37">
        <v>0</v>
      </c>
      <c r="AB208" s="37">
        <v>0</v>
      </c>
      <c r="AC208" s="37">
        <v>0</v>
      </c>
      <c r="AD208" s="37">
        <v>0</v>
      </c>
      <c r="AE208" s="37">
        <v>0</v>
      </c>
      <c r="AF208" s="37">
        <v>0</v>
      </c>
      <c r="AG208" s="37">
        <v>0</v>
      </c>
      <c r="AH208" s="37">
        <v>0</v>
      </c>
      <c r="AI208" s="37">
        <v>0</v>
      </c>
      <c r="AJ208" s="37">
        <v>0</v>
      </c>
      <c r="AK208" s="37">
        <v>0</v>
      </c>
      <c r="AL208" s="37">
        <v>0</v>
      </c>
      <c r="AM208" s="37">
        <v>0</v>
      </c>
      <c r="AN208" s="37">
        <v>0</v>
      </c>
      <c r="AO208" s="37">
        <v>0</v>
      </c>
      <c r="AP208" s="37">
        <v>0</v>
      </c>
      <c r="AQ208" s="37">
        <v>0</v>
      </c>
      <c r="AR208" s="37">
        <v>0</v>
      </c>
      <c r="AS208" s="37">
        <v>0</v>
      </c>
      <c r="AT208" s="37">
        <v>0</v>
      </c>
      <c r="AU208" s="37">
        <v>0</v>
      </c>
      <c r="AV208" s="37">
        <v>0</v>
      </c>
      <c r="AW208" s="37">
        <v>0</v>
      </c>
      <c r="AX208" s="37">
        <v>0</v>
      </c>
      <c r="AY208" s="35">
        <v>0</v>
      </c>
      <c r="AZ208" s="35">
        <v>0</v>
      </c>
      <c r="BA208" s="35">
        <v>0</v>
      </c>
      <c r="BB208" s="35">
        <v>0</v>
      </c>
      <c r="BC208" s="35">
        <v>0</v>
      </c>
      <c r="BD208" s="35">
        <v>0</v>
      </c>
      <c r="BE208" s="35">
        <v>0</v>
      </c>
      <c r="BF208" s="35">
        <v>0</v>
      </c>
      <c r="BG208" s="35">
        <v>0</v>
      </c>
      <c r="BH208" s="35">
        <v>0</v>
      </c>
      <c r="BI208" s="35">
        <v>0</v>
      </c>
      <c r="BJ208" s="35">
        <v>0</v>
      </c>
      <c r="BK208" s="35">
        <v>0</v>
      </c>
      <c r="BL208" s="35">
        <v>0</v>
      </c>
      <c r="BM208" s="35">
        <v>0</v>
      </c>
      <c r="BN208" s="35">
        <v>0</v>
      </c>
      <c r="BO208" s="7">
        <f>SUM(K208:BN208)</f>
        <v>0</v>
      </c>
    </row>
    <row r="209" spans="1:67" x14ac:dyDescent="0.2">
      <c r="A209" s="15" t="s">
        <v>120</v>
      </c>
      <c r="B209" s="14" t="s">
        <v>119</v>
      </c>
      <c r="C209" s="14" t="s">
        <v>101</v>
      </c>
      <c r="D209" s="13">
        <v>263495.84000000003</v>
      </c>
      <c r="E209" s="13">
        <f>ROUND(SUM($D209*1%),2)</f>
        <v>2634.96</v>
      </c>
      <c r="F209" s="13">
        <f>ROUND(SUM($D209*0.5%),2)</f>
        <v>1317.48</v>
      </c>
      <c r="G209" s="13">
        <f>E209-J209</f>
        <v>526.99000000000024</v>
      </c>
      <c r="H209" s="13">
        <f>F209-BO209</f>
        <v>1110.1500000000001</v>
      </c>
      <c r="I209" s="12">
        <f ca="1">OFFSET(INDIRECT(ADDRESS(1,MATCH($I$2,$A$1:$BN$1,0))),ROW()-1,0)</f>
        <v>2107.9699999999998</v>
      </c>
      <c r="J209" s="37">
        <v>2107.9699999999998</v>
      </c>
      <c r="K209" s="37">
        <v>0</v>
      </c>
      <c r="L209" s="37">
        <v>0</v>
      </c>
      <c r="M209" s="37">
        <v>0</v>
      </c>
      <c r="N209" s="37">
        <v>0</v>
      </c>
      <c r="O209" s="37">
        <v>0</v>
      </c>
      <c r="P209" s="37">
        <v>0</v>
      </c>
      <c r="Q209" s="37">
        <v>0</v>
      </c>
      <c r="R209" s="37">
        <v>0</v>
      </c>
      <c r="S209" s="37">
        <v>0</v>
      </c>
      <c r="T209" s="37">
        <v>0</v>
      </c>
      <c r="U209" s="37">
        <v>0</v>
      </c>
      <c r="V209" s="37">
        <v>0</v>
      </c>
      <c r="W209" s="37">
        <v>0</v>
      </c>
      <c r="X209" s="37">
        <v>0</v>
      </c>
      <c r="Y209" s="37">
        <v>0</v>
      </c>
      <c r="Z209" s="37">
        <v>207.33</v>
      </c>
      <c r="AA209" s="37">
        <v>0</v>
      </c>
      <c r="AB209" s="37">
        <v>0</v>
      </c>
      <c r="AC209" s="37">
        <v>0</v>
      </c>
      <c r="AD209" s="37">
        <v>0</v>
      </c>
      <c r="AE209" s="37">
        <v>0</v>
      </c>
      <c r="AF209" s="37">
        <v>0</v>
      </c>
      <c r="AG209" s="37">
        <v>0</v>
      </c>
      <c r="AH209" s="37">
        <v>0</v>
      </c>
      <c r="AI209" s="37">
        <v>0</v>
      </c>
      <c r="AJ209" s="37">
        <v>0</v>
      </c>
      <c r="AK209" s="37">
        <v>0</v>
      </c>
      <c r="AL209" s="37">
        <v>0</v>
      </c>
      <c r="AM209" s="37">
        <v>0</v>
      </c>
      <c r="AN209" s="37">
        <v>0</v>
      </c>
      <c r="AO209" s="37">
        <v>0</v>
      </c>
      <c r="AP209" s="37">
        <v>0</v>
      </c>
      <c r="AQ209" s="37">
        <v>0</v>
      </c>
      <c r="AR209" s="37">
        <v>0</v>
      </c>
      <c r="AS209" s="37">
        <v>0</v>
      </c>
      <c r="AT209" s="37">
        <v>0</v>
      </c>
      <c r="AU209" s="37">
        <v>0</v>
      </c>
      <c r="AV209" s="37">
        <v>0</v>
      </c>
      <c r="AW209" s="37">
        <v>0</v>
      </c>
      <c r="AX209" s="37">
        <v>0</v>
      </c>
      <c r="AY209" s="35">
        <v>0</v>
      </c>
      <c r="AZ209" s="35">
        <v>0</v>
      </c>
      <c r="BA209" s="35">
        <v>0</v>
      </c>
      <c r="BB209" s="35">
        <v>0</v>
      </c>
      <c r="BC209" s="35">
        <v>0</v>
      </c>
      <c r="BD209" s="35">
        <v>0</v>
      </c>
      <c r="BE209" s="35">
        <v>0</v>
      </c>
      <c r="BF209" s="35">
        <v>0</v>
      </c>
      <c r="BG209" s="35">
        <v>0</v>
      </c>
      <c r="BH209" s="35">
        <v>0</v>
      </c>
      <c r="BI209" s="35">
        <v>0</v>
      </c>
      <c r="BJ209" s="35">
        <v>0</v>
      </c>
      <c r="BK209" s="35">
        <v>0</v>
      </c>
      <c r="BL209" s="35">
        <v>0</v>
      </c>
      <c r="BM209" s="35">
        <v>0</v>
      </c>
      <c r="BN209" s="35">
        <v>0</v>
      </c>
      <c r="BO209" s="7">
        <f>SUM(K209:BN209)</f>
        <v>207.33</v>
      </c>
    </row>
    <row r="210" spans="1:67" x14ac:dyDescent="0.2">
      <c r="A210" s="15" t="s">
        <v>118</v>
      </c>
      <c r="B210" s="14" t="s">
        <v>117</v>
      </c>
      <c r="C210" s="14" t="s">
        <v>101</v>
      </c>
      <c r="D210" s="13">
        <v>175840.87</v>
      </c>
      <c r="E210" s="13">
        <f>ROUND(SUM($D210*1%),2)</f>
        <v>1758.41</v>
      </c>
      <c r="F210" s="13">
        <f>ROUND(SUM($D210*0.5%),2)</f>
        <v>879.2</v>
      </c>
      <c r="G210" s="13">
        <f>E210-J210</f>
        <v>658.41000000000008</v>
      </c>
      <c r="H210" s="13">
        <f>F210-BO210</f>
        <v>319.20000000000005</v>
      </c>
      <c r="I210" s="12">
        <f ca="1">OFFSET(INDIRECT(ADDRESS(1,MATCH($I$2,$A$1:$BN$1,0))),ROW()-1,0)</f>
        <v>1100</v>
      </c>
      <c r="J210" s="37">
        <v>1100</v>
      </c>
      <c r="K210" s="37">
        <v>0</v>
      </c>
      <c r="L210" s="37">
        <v>0</v>
      </c>
      <c r="M210" s="37">
        <v>0</v>
      </c>
      <c r="N210" s="37">
        <v>0</v>
      </c>
      <c r="O210" s="37">
        <v>0</v>
      </c>
      <c r="P210" s="37">
        <v>0</v>
      </c>
      <c r="Q210" s="37">
        <v>0</v>
      </c>
      <c r="R210" s="37">
        <v>0</v>
      </c>
      <c r="S210" s="37">
        <v>0</v>
      </c>
      <c r="T210" s="37">
        <v>0</v>
      </c>
      <c r="U210" s="37">
        <v>0</v>
      </c>
      <c r="V210" s="37">
        <v>0</v>
      </c>
      <c r="W210" s="37">
        <v>0</v>
      </c>
      <c r="X210" s="37">
        <v>0</v>
      </c>
      <c r="Y210" s="37">
        <v>0</v>
      </c>
      <c r="Z210" s="37">
        <v>210</v>
      </c>
      <c r="AA210" s="37">
        <v>0</v>
      </c>
      <c r="AB210" s="37">
        <v>0</v>
      </c>
      <c r="AC210" s="37">
        <v>350</v>
      </c>
      <c r="AD210" s="37">
        <v>0</v>
      </c>
      <c r="AE210" s="37">
        <v>0</v>
      </c>
      <c r="AF210" s="37">
        <v>0</v>
      </c>
      <c r="AG210" s="37">
        <v>0</v>
      </c>
      <c r="AH210" s="37">
        <v>0</v>
      </c>
      <c r="AI210" s="37">
        <v>0</v>
      </c>
      <c r="AJ210" s="37">
        <v>0</v>
      </c>
      <c r="AK210" s="37">
        <v>0</v>
      </c>
      <c r="AL210" s="37">
        <v>0</v>
      </c>
      <c r="AM210" s="37">
        <v>0</v>
      </c>
      <c r="AN210" s="37">
        <v>0</v>
      </c>
      <c r="AO210" s="37">
        <v>0</v>
      </c>
      <c r="AP210" s="37">
        <v>0</v>
      </c>
      <c r="AQ210" s="37">
        <v>0</v>
      </c>
      <c r="AR210" s="37">
        <v>0</v>
      </c>
      <c r="AS210" s="37">
        <v>0</v>
      </c>
      <c r="AT210" s="37">
        <v>0</v>
      </c>
      <c r="AU210" s="37">
        <v>0</v>
      </c>
      <c r="AV210" s="37">
        <v>0</v>
      </c>
      <c r="AW210" s="37">
        <v>0</v>
      </c>
      <c r="AX210" s="37">
        <v>0</v>
      </c>
      <c r="AY210" s="35">
        <v>0</v>
      </c>
      <c r="AZ210" s="35">
        <v>0</v>
      </c>
      <c r="BA210" s="35">
        <v>0</v>
      </c>
      <c r="BB210" s="35">
        <v>0</v>
      </c>
      <c r="BC210" s="35">
        <v>0</v>
      </c>
      <c r="BD210" s="35">
        <v>0</v>
      </c>
      <c r="BE210" s="35">
        <v>0</v>
      </c>
      <c r="BF210" s="35">
        <v>0</v>
      </c>
      <c r="BG210" s="35">
        <v>0</v>
      </c>
      <c r="BH210" s="35">
        <v>0</v>
      </c>
      <c r="BI210" s="35">
        <v>0</v>
      </c>
      <c r="BJ210" s="35">
        <v>0</v>
      </c>
      <c r="BK210" s="35">
        <v>0</v>
      </c>
      <c r="BL210" s="35">
        <v>0</v>
      </c>
      <c r="BM210" s="35">
        <v>0</v>
      </c>
      <c r="BN210" s="35">
        <v>0</v>
      </c>
      <c r="BO210" s="7">
        <f>SUM(K210:BN210)</f>
        <v>560</v>
      </c>
    </row>
    <row r="211" spans="1:67" x14ac:dyDescent="0.2">
      <c r="A211" s="15" t="s">
        <v>116</v>
      </c>
      <c r="B211" s="14" t="s">
        <v>115</v>
      </c>
      <c r="C211" s="14" t="s">
        <v>101</v>
      </c>
      <c r="D211" s="13">
        <v>122634.13</v>
      </c>
      <c r="E211" s="13">
        <f>ROUND(SUM($D211*1%),2)</f>
        <v>1226.3399999999999</v>
      </c>
      <c r="F211" s="13">
        <f>ROUND(SUM($D211*0.5%),2)</f>
        <v>613.16999999999996</v>
      </c>
      <c r="G211" s="13">
        <f>E211-J211</f>
        <v>0</v>
      </c>
      <c r="H211" s="13">
        <f>F211-BO211</f>
        <v>613.16999999999996</v>
      </c>
      <c r="I211" s="12">
        <f ca="1">OFFSET(INDIRECT(ADDRESS(1,MATCH($I$2,$A$1:$BN$1,0))),ROW()-1,0)</f>
        <v>1226.3399999999999</v>
      </c>
      <c r="J211" s="37">
        <v>1226.3399999999999</v>
      </c>
      <c r="K211" s="37">
        <v>0</v>
      </c>
      <c r="L211" s="37">
        <v>0</v>
      </c>
      <c r="M211" s="37">
        <v>0</v>
      </c>
      <c r="N211" s="37">
        <v>0</v>
      </c>
      <c r="O211" s="37">
        <v>0</v>
      </c>
      <c r="P211" s="37">
        <v>0</v>
      </c>
      <c r="Q211" s="37">
        <v>0</v>
      </c>
      <c r="R211" s="37">
        <v>0</v>
      </c>
      <c r="S211" s="37">
        <v>0</v>
      </c>
      <c r="T211" s="37">
        <v>0</v>
      </c>
      <c r="U211" s="37">
        <v>0</v>
      </c>
      <c r="V211" s="37">
        <v>0</v>
      </c>
      <c r="W211" s="37">
        <v>0</v>
      </c>
      <c r="X211" s="37">
        <v>0</v>
      </c>
      <c r="Y211" s="37">
        <v>0</v>
      </c>
      <c r="Z211" s="37">
        <v>0</v>
      </c>
      <c r="AA211" s="37">
        <v>0</v>
      </c>
      <c r="AB211" s="37">
        <v>0</v>
      </c>
      <c r="AC211" s="37">
        <v>0</v>
      </c>
      <c r="AD211" s="37">
        <v>0</v>
      </c>
      <c r="AE211" s="37">
        <v>0</v>
      </c>
      <c r="AF211" s="37">
        <v>0</v>
      </c>
      <c r="AG211" s="37">
        <v>0</v>
      </c>
      <c r="AH211" s="37">
        <v>0</v>
      </c>
      <c r="AI211" s="37">
        <v>0</v>
      </c>
      <c r="AJ211" s="37">
        <v>0</v>
      </c>
      <c r="AK211" s="37">
        <v>0</v>
      </c>
      <c r="AL211" s="37">
        <v>0</v>
      </c>
      <c r="AM211" s="37">
        <v>0</v>
      </c>
      <c r="AN211" s="37">
        <v>0</v>
      </c>
      <c r="AO211" s="37">
        <v>0</v>
      </c>
      <c r="AP211" s="37">
        <v>0</v>
      </c>
      <c r="AQ211" s="37">
        <v>0</v>
      </c>
      <c r="AR211" s="37">
        <v>0</v>
      </c>
      <c r="AS211" s="37">
        <v>0</v>
      </c>
      <c r="AT211" s="37">
        <v>0</v>
      </c>
      <c r="AU211" s="37">
        <v>0</v>
      </c>
      <c r="AV211" s="37">
        <v>0</v>
      </c>
      <c r="AW211" s="37">
        <v>0</v>
      </c>
      <c r="AX211" s="37">
        <v>0</v>
      </c>
      <c r="AY211" s="35">
        <v>0</v>
      </c>
      <c r="AZ211" s="35">
        <v>0</v>
      </c>
      <c r="BA211" s="35">
        <v>0</v>
      </c>
      <c r="BB211" s="35">
        <v>0</v>
      </c>
      <c r="BC211" s="35">
        <v>0</v>
      </c>
      <c r="BD211" s="35">
        <v>0</v>
      </c>
      <c r="BE211" s="35">
        <v>0</v>
      </c>
      <c r="BF211" s="35">
        <v>0</v>
      </c>
      <c r="BG211" s="35">
        <v>0</v>
      </c>
      <c r="BH211" s="35">
        <v>0</v>
      </c>
      <c r="BI211" s="35">
        <v>0</v>
      </c>
      <c r="BJ211" s="35">
        <v>0</v>
      </c>
      <c r="BK211" s="35">
        <v>0</v>
      </c>
      <c r="BL211" s="35">
        <v>0</v>
      </c>
      <c r="BM211" s="35">
        <v>0</v>
      </c>
      <c r="BN211" s="35">
        <v>0</v>
      </c>
      <c r="BO211" s="7">
        <f>SUM(K211:BN211)</f>
        <v>0</v>
      </c>
    </row>
    <row r="212" spans="1:67" x14ac:dyDescent="0.2">
      <c r="A212" s="15" t="s">
        <v>114</v>
      </c>
      <c r="B212" s="14" t="s">
        <v>113</v>
      </c>
      <c r="C212" s="14" t="s">
        <v>101</v>
      </c>
      <c r="D212" s="13">
        <v>224838.42</v>
      </c>
      <c r="E212" s="13">
        <f>ROUND(SUM($D212*1%),2)</f>
        <v>2248.38</v>
      </c>
      <c r="F212" s="13">
        <f>ROUND(SUM($D212*0.5%),2)</f>
        <v>1124.19</v>
      </c>
      <c r="G212" s="13">
        <f>E212-J212</f>
        <v>1124.19</v>
      </c>
      <c r="H212" s="13">
        <f>F212-BO212</f>
        <v>983.0200000000001</v>
      </c>
      <c r="I212" s="12">
        <f ca="1">OFFSET(INDIRECT(ADDRESS(1,MATCH($I$2,$A$1:$BN$1,0))),ROW()-1,0)</f>
        <v>1124.19</v>
      </c>
      <c r="J212" s="37">
        <v>1124.19</v>
      </c>
      <c r="K212" s="37">
        <v>0</v>
      </c>
      <c r="L212" s="37">
        <v>0</v>
      </c>
      <c r="M212" s="37">
        <v>0</v>
      </c>
      <c r="N212" s="37">
        <v>0</v>
      </c>
      <c r="O212" s="37">
        <v>0</v>
      </c>
      <c r="P212" s="37">
        <v>0</v>
      </c>
      <c r="Q212" s="37">
        <v>0</v>
      </c>
      <c r="R212" s="37">
        <v>0</v>
      </c>
      <c r="S212" s="37">
        <v>0</v>
      </c>
      <c r="T212" s="37">
        <v>0</v>
      </c>
      <c r="U212" s="37">
        <v>0</v>
      </c>
      <c r="V212" s="37">
        <v>0</v>
      </c>
      <c r="W212" s="37">
        <v>0</v>
      </c>
      <c r="X212" s="37">
        <v>0</v>
      </c>
      <c r="Y212" s="37">
        <v>0</v>
      </c>
      <c r="Z212" s="37">
        <v>141.16999999999999</v>
      </c>
      <c r="AA212" s="37">
        <v>0</v>
      </c>
      <c r="AB212" s="37">
        <v>0</v>
      </c>
      <c r="AC212" s="37">
        <v>0</v>
      </c>
      <c r="AD212" s="37">
        <v>0</v>
      </c>
      <c r="AE212" s="37">
        <v>0</v>
      </c>
      <c r="AF212" s="37">
        <v>0</v>
      </c>
      <c r="AG212" s="37">
        <v>0</v>
      </c>
      <c r="AH212" s="37">
        <v>0</v>
      </c>
      <c r="AI212" s="37">
        <v>0</v>
      </c>
      <c r="AJ212" s="37">
        <v>0</v>
      </c>
      <c r="AK212" s="37">
        <v>0</v>
      </c>
      <c r="AL212" s="37">
        <v>0</v>
      </c>
      <c r="AM212" s="37">
        <v>0</v>
      </c>
      <c r="AN212" s="37">
        <v>0</v>
      </c>
      <c r="AO212" s="37">
        <v>0</v>
      </c>
      <c r="AP212" s="37">
        <v>0</v>
      </c>
      <c r="AQ212" s="37">
        <v>0</v>
      </c>
      <c r="AR212" s="37">
        <v>0</v>
      </c>
      <c r="AS212" s="37">
        <v>0</v>
      </c>
      <c r="AT212" s="37">
        <v>0</v>
      </c>
      <c r="AU212" s="37">
        <v>0</v>
      </c>
      <c r="AV212" s="37">
        <v>0</v>
      </c>
      <c r="AW212" s="37">
        <v>0</v>
      </c>
      <c r="AX212" s="37">
        <v>0</v>
      </c>
      <c r="AY212" s="35">
        <v>0</v>
      </c>
      <c r="AZ212" s="35">
        <v>0</v>
      </c>
      <c r="BA212" s="35">
        <v>0</v>
      </c>
      <c r="BB212" s="35">
        <v>0</v>
      </c>
      <c r="BC212" s="35">
        <v>0</v>
      </c>
      <c r="BD212" s="35">
        <v>0</v>
      </c>
      <c r="BE212" s="35">
        <v>0</v>
      </c>
      <c r="BF212" s="35">
        <v>0</v>
      </c>
      <c r="BG212" s="35">
        <v>0</v>
      </c>
      <c r="BH212" s="35">
        <v>0</v>
      </c>
      <c r="BI212" s="35">
        <v>0</v>
      </c>
      <c r="BJ212" s="35">
        <v>0</v>
      </c>
      <c r="BK212" s="35">
        <v>0</v>
      </c>
      <c r="BL212" s="35">
        <v>0</v>
      </c>
      <c r="BM212" s="35">
        <v>0</v>
      </c>
      <c r="BN212" s="35">
        <v>0</v>
      </c>
      <c r="BO212" s="7">
        <f>SUM(K212:BN212)</f>
        <v>141.16999999999999</v>
      </c>
    </row>
    <row r="213" spans="1:67" x14ac:dyDescent="0.2">
      <c r="A213" s="15" t="s">
        <v>112</v>
      </c>
      <c r="B213" s="14" t="s">
        <v>111</v>
      </c>
      <c r="C213" s="14" t="s">
        <v>101</v>
      </c>
      <c r="D213" s="13">
        <v>160350.79999999999</v>
      </c>
      <c r="E213" s="13">
        <f>ROUND(SUM($D213*1%),2)</f>
        <v>1603.51</v>
      </c>
      <c r="F213" s="13">
        <f>ROUND(SUM($D213*0.5%),2)</f>
        <v>801.75</v>
      </c>
      <c r="G213" s="13">
        <f>E213-J213</f>
        <v>1202.6300000000001</v>
      </c>
      <c r="H213" s="13">
        <f>F213-BO213</f>
        <v>651.75</v>
      </c>
      <c r="I213" s="12">
        <f ca="1">OFFSET(INDIRECT(ADDRESS(1,MATCH($I$2,$A$1:$BN$1,0))),ROW()-1,0)</f>
        <v>400.88</v>
      </c>
      <c r="J213" s="37">
        <v>400.88</v>
      </c>
      <c r="K213" s="37">
        <v>0</v>
      </c>
      <c r="L213" s="37">
        <v>0</v>
      </c>
      <c r="M213" s="37">
        <v>0</v>
      </c>
      <c r="N213" s="37">
        <v>0</v>
      </c>
      <c r="O213" s="37">
        <v>0</v>
      </c>
      <c r="P213" s="37">
        <v>0</v>
      </c>
      <c r="Q213" s="37">
        <v>0</v>
      </c>
      <c r="R213" s="37">
        <v>0</v>
      </c>
      <c r="S213" s="37">
        <v>0</v>
      </c>
      <c r="T213" s="37">
        <v>0</v>
      </c>
      <c r="U213" s="37">
        <v>0</v>
      </c>
      <c r="V213" s="37">
        <v>0</v>
      </c>
      <c r="W213" s="37">
        <v>0</v>
      </c>
      <c r="X213" s="37">
        <v>0</v>
      </c>
      <c r="Y213" s="37">
        <v>0</v>
      </c>
      <c r="Z213" s="37">
        <v>150</v>
      </c>
      <c r="AA213" s="37">
        <v>0</v>
      </c>
      <c r="AB213" s="37">
        <v>0</v>
      </c>
      <c r="AC213" s="37">
        <v>0</v>
      </c>
      <c r="AD213" s="37">
        <v>0</v>
      </c>
      <c r="AE213" s="37">
        <v>0</v>
      </c>
      <c r="AF213" s="37">
        <v>0</v>
      </c>
      <c r="AG213" s="37">
        <v>0</v>
      </c>
      <c r="AH213" s="37">
        <v>0</v>
      </c>
      <c r="AI213" s="37">
        <v>0</v>
      </c>
      <c r="AJ213" s="37">
        <v>0</v>
      </c>
      <c r="AK213" s="37">
        <v>0</v>
      </c>
      <c r="AL213" s="37">
        <v>0</v>
      </c>
      <c r="AM213" s="37">
        <v>0</v>
      </c>
      <c r="AN213" s="37">
        <v>0</v>
      </c>
      <c r="AO213" s="37">
        <v>0</v>
      </c>
      <c r="AP213" s="37">
        <v>0</v>
      </c>
      <c r="AQ213" s="37">
        <v>0</v>
      </c>
      <c r="AR213" s="37">
        <v>0</v>
      </c>
      <c r="AS213" s="37">
        <v>0</v>
      </c>
      <c r="AT213" s="37">
        <v>0</v>
      </c>
      <c r="AU213" s="37">
        <v>0</v>
      </c>
      <c r="AV213" s="37">
        <v>0</v>
      </c>
      <c r="AW213" s="37">
        <v>0</v>
      </c>
      <c r="AX213" s="37">
        <v>0</v>
      </c>
      <c r="AY213" s="35">
        <v>0</v>
      </c>
      <c r="AZ213" s="35">
        <v>0</v>
      </c>
      <c r="BA213" s="35">
        <v>0</v>
      </c>
      <c r="BB213" s="35">
        <v>0</v>
      </c>
      <c r="BC213" s="35">
        <v>0</v>
      </c>
      <c r="BD213" s="35">
        <v>0</v>
      </c>
      <c r="BE213" s="35">
        <v>0</v>
      </c>
      <c r="BF213" s="35">
        <v>0</v>
      </c>
      <c r="BG213" s="35">
        <v>0</v>
      </c>
      <c r="BH213" s="35">
        <v>0</v>
      </c>
      <c r="BI213" s="35">
        <v>0</v>
      </c>
      <c r="BJ213" s="35">
        <v>0</v>
      </c>
      <c r="BK213" s="35">
        <v>0</v>
      </c>
      <c r="BL213" s="35">
        <v>0</v>
      </c>
      <c r="BM213" s="35">
        <v>0</v>
      </c>
      <c r="BN213" s="35">
        <v>0</v>
      </c>
      <c r="BO213" s="7">
        <f>SUM(K213:BN213)</f>
        <v>150</v>
      </c>
    </row>
    <row r="214" spans="1:67" x14ac:dyDescent="0.2">
      <c r="A214" s="15" t="s">
        <v>110</v>
      </c>
      <c r="B214" s="14" t="s">
        <v>109</v>
      </c>
      <c r="C214" s="14" t="s">
        <v>101</v>
      </c>
      <c r="D214" s="13">
        <v>88396.95</v>
      </c>
      <c r="E214" s="13">
        <f>ROUND(SUM($D214*1%),2)</f>
        <v>883.97</v>
      </c>
      <c r="F214" s="13">
        <f>ROUND(SUM($D214*0.5%),2)</f>
        <v>441.98</v>
      </c>
      <c r="G214" s="13">
        <f>E214-J214</f>
        <v>0</v>
      </c>
      <c r="H214" s="13">
        <f>F214-BO214</f>
        <v>316.98</v>
      </c>
      <c r="I214" s="12">
        <f ca="1">OFFSET(INDIRECT(ADDRESS(1,MATCH($I$2,$A$1:$BN$1,0))),ROW()-1,0)</f>
        <v>883.97</v>
      </c>
      <c r="J214" s="37">
        <v>883.97</v>
      </c>
      <c r="K214" s="37">
        <v>0</v>
      </c>
      <c r="L214" s="37">
        <v>0</v>
      </c>
      <c r="M214" s="37">
        <v>0</v>
      </c>
      <c r="N214" s="37">
        <v>0</v>
      </c>
      <c r="O214" s="37">
        <v>0</v>
      </c>
      <c r="P214" s="37">
        <v>0</v>
      </c>
      <c r="Q214" s="37">
        <v>0</v>
      </c>
      <c r="R214" s="37">
        <v>0</v>
      </c>
      <c r="S214" s="37">
        <v>0</v>
      </c>
      <c r="T214" s="37">
        <v>0</v>
      </c>
      <c r="U214" s="37">
        <v>0</v>
      </c>
      <c r="V214" s="37">
        <v>0</v>
      </c>
      <c r="W214" s="37">
        <v>0</v>
      </c>
      <c r="X214" s="37">
        <v>0</v>
      </c>
      <c r="Y214" s="37">
        <v>0</v>
      </c>
      <c r="Z214" s="37">
        <v>125</v>
      </c>
      <c r="AA214" s="37">
        <v>0</v>
      </c>
      <c r="AB214" s="37">
        <v>0</v>
      </c>
      <c r="AC214" s="37">
        <v>0</v>
      </c>
      <c r="AD214" s="37">
        <v>0</v>
      </c>
      <c r="AE214" s="37">
        <v>0</v>
      </c>
      <c r="AF214" s="37">
        <v>0</v>
      </c>
      <c r="AG214" s="37">
        <v>0</v>
      </c>
      <c r="AH214" s="37">
        <v>0</v>
      </c>
      <c r="AI214" s="37">
        <v>0</v>
      </c>
      <c r="AJ214" s="37">
        <v>0</v>
      </c>
      <c r="AK214" s="37">
        <v>0</v>
      </c>
      <c r="AL214" s="37">
        <v>0</v>
      </c>
      <c r="AM214" s="37">
        <v>0</v>
      </c>
      <c r="AN214" s="37">
        <v>0</v>
      </c>
      <c r="AO214" s="37">
        <v>0</v>
      </c>
      <c r="AP214" s="37">
        <v>0</v>
      </c>
      <c r="AQ214" s="37">
        <v>0</v>
      </c>
      <c r="AR214" s="37">
        <v>0</v>
      </c>
      <c r="AS214" s="37">
        <v>0</v>
      </c>
      <c r="AT214" s="37">
        <v>0</v>
      </c>
      <c r="AU214" s="37">
        <v>0</v>
      </c>
      <c r="AV214" s="37">
        <v>0</v>
      </c>
      <c r="AW214" s="37">
        <v>0</v>
      </c>
      <c r="AX214" s="37">
        <v>0</v>
      </c>
      <c r="AY214" s="35">
        <v>0</v>
      </c>
      <c r="AZ214" s="35">
        <v>0</v>
      </c>
      <c r="BA214" s="35">
        <v>0</v>
      </c>
      <c r="BB214" s="35">
        <v>0</v>
      </c>
      <c r="BC214" s="35">
        <v>0</v>
      </c>
      <c r="BD214" s="35">
        <v>0</v>
      </c>
      <c r="BE214" s="35">
        <v>0</v>
      </c>
      <c r="BF214" s="35">
        <v>0</v>
      </c>
      <c r="BG214" s="35">
        <v>0</v>
      </c>
      <c r="BH214" s="35">
        <v>0</v>
      </c>
      <c r="BI214" s="35">
        <v>0</v>
      </c>
      <c r="BJ214" s="35">
        <v>0</v>
      </c>
      <c r="BK214" s="35">
        <v>0</v>
      </c>
      <c r="BL214" s="35">
        <v>0</v>
      </c>
      <c r="BM214" s="35">
        <v>0</v>
      </c>
      <c r="BN214" s="35">
        <v>0</v>
      </c>
      <c r="BO214" s="7">
        <f>SUM(K214:BN214)</f>
        <v>125</v>
      </c>
    </row>
    <row r="215" spans="1:67" x14ac:dyDescent="0.2">
      <c r="A215" s="15" t="s">
        <v>108</v>
      </c>
      <c r="B215" s="14" t="s">
        <v>107</v>
      </c>
      <c r="C215" s="14" t="s">
        <v>101</v>
      </c>
      <c r="D215" s="13">
        <v>80475.960000000006</v>
      </c>
      <c r="E215" s="13">
        <f>ROUND(SUM($D215*1%),2)</f>
        <v>804.76</v>
      </c>
      <c r="F215" s="13">
        <f>ROUND(SUM($D215*0.5%),2)</f>
        <v>402.38</v>
      </c>
      <c r="G215" s="13">
        <f>E215-J215</f>
        <v>241.42999999999995</v>
      </c>
      <c r="H215" s="13">
        <f>F215-BO215</f>
        <v>317.38</v>
      </c>
      <c r="I215" s="12">
        <f ca="1">OFFSET(INDIRECT(ADDRESS(1,MATCH($I$2,$A$1:$BN$1,0))),ROW()-1,0)</f>
        <v>563.33000000000004</v>
      </c>
      <c r="J215" s="37">
        <v>563.33000000000004</v>
      </c>
      <c r="K215" s="37">
        <v>0</v>
      </c>
      <c r="L215" s="37">
        <v>0</v>
      </c>
      <c r="M215" s="37">
        <v>0</v>
      </c>
      <c r="N215" s="37">
        <v>0</v>
      </c>
      <c r="O215" s="37">
        <v>0</v>
      </c>
      <c r="P215" s="37">
        <v>0</v>
      </c>
      <c r="Q215" s="37">
        <v>0</v>
      </c>
      <c r="R215" s="37">
        <v>0</v>
      </c>
      <c r="S215" s="37">
        <v>0</v>
      </c>
      <c r="T215" s="37">
        <v>0</v>
      </c>
      <c r="U215" s="37">
        <v>0</v>
      </c>
      <c r="V215" s="37">
        <v>0</v>
      </c>
      <c r="W215" s="37">
        <v>0</v>
      </c>
      <c r="X215" s="37">
        <v>0</v>
      </c>
      <c r="Y215" s="37">
        <v>0</v>
      </c>
      <c r="Z215" s="37">
        <v>85</v>
      </c>
      <c r="AA215" s="37">
        <v>0</v>
      </c>
      <c r="AB215" s="37">
        <v>0</v>
      </c>
      <c r="AC215" s="37">
        <v>0</v>
      </c>
      <c r="AD215" s="37">
        <v>0</v>
      </c>
      <c r="AE215" s="37">
        <v>0</v>
      </c>
      <c r="AF215" s="37">
        <v>0</v>
      </c>
      <c r="AG215" s="37">
        <v>0</v>
      </c>
      <c r="AH215" s="37">
        <v>0</v>
      </c>
      <c r="AI215" s="37">
        <v>0</v>
      </c>
      <c r="AJ215" s="37">
        <v>0</v>
      </c>
      <c r="AK215" s="37">
        <v>0</v>
      </c>
      <c r="AL215" s="37">
        <v>0</v>
      </c>
      <c r="AM215" s="37">
        <v>0</v>
      </c>
      <c r="AN215" s="37">
        <v>0</v>
      </c>
      <c r="AO215" s="37">
        <v>0</v>
      </c>
      <c r="AP215" s="37">
        <v>0</v>
      </c>
      <c r="AQ215" s="37">
        <v>0</v>
      </c>
      <c r="AR215" s="37">
        <v>0</v>
      </c>
      <c r="AS215" s="37">
        <v>0</v>
      </c>
      <c r="AT215" s="37">
        <v>0</v>
      </c>
      <c r="AU215" s="37">
        <v>0</v>
      </c>
      <c r="AV215" s="37">
        <v>0</v>
      </c>
      <c r="AW215" s="37">
        <v>0</v>
      </c>
      <c r="AX215" s="37">
        <v>0</v>
      </c>
      <c r="AY215" s="35">
        <v>0</v>
      </c>
      <c r="AZ215" s="35">
        <v>0</v>
      </c>
      <c r="BA215" s="35">
        <v>0</v>
      </c>
      <c r="BB215" s="35">
        <v>0</v>
      </c>
      <c r="BC215" s="35">
        <v>0</v>
      </c>
      <c r="BD215" s="35">
        <v>0</v>
      </c>
      <c r="BE215" s="35">
        <v>0</v>
      </c>
      <c r="BF215" s="35">
        <v>0</v>
      </c>
      <c r="BG215" s="35">
        <v>0</v>
      </c>
      <c r="BH215" s="35">
        <v>0</v>
      </c>
      <c r="BI215" s="35">
        <v>0</v>
      </c>
      <c r="BJ215" s="35">
        <v>0</v>
      </c>
      <c r="BK215" s="35">
        <v>0</v>
      </c>
      <c r="BL215" s="35">
        <v>0</v>
      </c>
      <c r="BM215" s="35">
        <v>0</v>
      </c>
      <c r="BN215" s="35">
        <v>0</v>
      </c>
      <c r="BO215" s="7">
        <f>SUM(K215:BN215)</f>
        <v>85</v>
      </c>
    </row>
    <row r="216" spans="1:67" x14ac:dyDescent="0.2">
      <c r="A216" s="15" t="s">
        <v>106</v>
      </c>
      <c r="B216" s="14" t="s">
        <v>34</v>
      </c>
      <c r="C216" s="14" t="s">
        <v>101</v>
      </c>
      <c r="D216" s="13">
        <v>84438.39</v>
      </c>
      <c r="E216" s="13">
        <f>ROUND(SUM($D216*1%),2)</f>
        <v>844.38</v>
      </c>
      <c r="F216" s="13">
        <f>ROUND(SUM($D216*0.5%),2)</f>
        <v>422.19</v>
      </c>
      <c r="G216" s="13">
        <f>E216-J216</f>
        <v>422.19</v>
      </c>
      <c r="H216" s="13">
        <f>F216-BO216</f>
        <v>422.19</v>
      </c>
      <c r="I216" s="12">
        <f ca="1">OFFSET(INDIRECT(ADDRESS(1,MATCH($I$2,$A$1:$BN$1,0))),ROW()-1,0)</f>
        <v>422.19</v>
      </c>
      <c r="J216" s="37">
        <v>422.19</v>
      </c>
      <c r="K216" s="37">
        <v>0</v>
      </c>
      <c r="L216" s="37">
        <v>0</v>
      </c>
      <c r="M216" s="37">
        <v>0</v>
      </c>
      <c r="N216" s="37">
        <v>0</v>
      </c>
      <c r="O216" s="37">
        <v>0</v>
      </c>
      <c r="P216" s="37">
        <v>0</v>
      </c>
      <c r="Q216" s="37">
        <v>0</v>
      </c>
      <c r="R216" s="37">
        <v>0</v>
      </c>
      <c r="S216" s="37">
        <v>0</v>
      </c>
      <c r="T216" s="37">
        <v>0</v>
      </c>
      <c r="U216" s="37">
        <v>0</v>
      </c>
      <c r="V216" s="37">
        <v>0</v>
      </c>
      <c r="W216" s="37">
        <v>0</v>
      </c>
      <c r="X216" s="37">
        <v>0</v>
      </c>
      <c r="Y216" s="37">
        <v>0</v>
      </c>
      <c r="Z216" s="37">
        <v>0</v>
      </c>
      <c r="AA216" s="37">
        <v>0</v>
      </c>
      <c r="AB216" s="37">
        <v>0</v>
      </c>
      <c r="AC216" s="37">
        <v>0</v>
      </c>
      <c r="AD216" s="37">
        <v>0</v>
      </c>
      <c r="AE216" s="37">
        <v>0</v>
      </c>
      <c r="AF216" s="37">
        <v>0</v>
      </c>
      <c r="AG216" s="37">
        <v>0</v>
      </c>
      <c r="AH216" s="37">
        <v>0</v>
      </c>
      <c r="AI216" s="37">
        <v>0</v>
      </c>
      <c r="AJ216" s="37">
        <v>0</v>
      </c>
      <c r="AK216" s="37">
        <v>0</v>
      </c>
      <c r="AL216" s="37">
        <v>0</v>
      </c>
      <c r="AM216" s="37">
        <v>0</v>
      </c>
      <c r="AN216" s="37">
        <v>0</v>
      </c>
      <c r="AO216" s="37">
        <v>0</v>
      </c>
      <c r="AP216" s="37">
        <v>0</v>
      </c>
      <c r="AQ216" s="37">
        <v>0</v>
      </c>
      <c r="AR216" s="37">
        <v>0</v>
      </c>
      <c r="AS216" s="37">
        <v>0</v>
      </c>
      <c r="AT216" s="37">
        <v>0</v>
      </c>
      <c r="AU216" s="37">
        <v>0</v>
      </c>
      <c r="AV216" s="37">
        <v>0</v>
      </c>
      <c r="AW216" s="37">
        <v>0</v>
      </c>
      <c r="AX216" s="37">
        <v>0</v>
      </c>
      <c r="AY216" s="35">
        <v>0</v>
      </c>
      <c r="AZ216" s="35">
        <v>0</v>
      </c>
      <c r="BA216" s="35">
        <v>0</v>
      </c>
      <c r="BB216" s="35">
        <v>0</v>
      </c>
      <c r="BC216" s="35">
        <v>0</v>
      </c>
      <c r="BD216" s="35">
        <v>0</v>
      </c>
      <c r="BE216" s="35">
        <v>0</v>
      </c>
      <c r="BF216" s="35">
        <v>0</v>
      </c>
      <c r="BG216" s="35">
        <v>0</v>
      </c>
      <c r="BH216" s="35">
        <v>0</v>
      </c>
      <c r="BI216" s="35">
        <v>0</v>
      </c>
      <c r="BJ216" s="35">
        <v>0</v>
      </c>
      <c r="BK216" s="35">
        <v>0</v>
      </c>
      <c r="BL216" s="35">
        <v>0</v>
      </c>
      <c r="BM216" s="35">
        <v>0</v>
      </c>
      <c r="BN216" s="35">
        <v>0</v>
      </c>
      <c r="BO216" s="7">
        <f>SUM(K216:BN216)</f>
        <v>0</v>
      </c>
    </row>
    <row r="217" spans="1:67" x14ac:dyDescent="0.2">
      <c r="A217" s="15" t="s">
        <v>105</v>
      </c>
      <c r="B217" s="14" t="s">
        <v>104</v>
      </c>
      <c r="C217" s="14" t="s">
        <v>101</v>
      </c>
      <c r="D217" s="13">
        <v>67776.3</v>
      </c>
      <c r="E217" s="13">
        <f>ROUND(SUM($D217*1%),2)</f>
        <v>677.76</v>
      </c>
      <c r="F217" s="13">
        <f>ROUND(SUM($D217*0.5%),2)</f>
        <v>338.88</v>
      </c>
      <c r="G217" s="13">
        <f>E217-J217</f>
        <v>338.88</v>
      </c>
      <c r="H217" s="13">
        <f>F217-BO217</f>
        <v>303.88</v>
      </c>
      <c r="I217" s="12">
        <f ca="1">OFFSET(INDIRECT(ADDRESS(1,MATCH($I$2,$A$1:$BN$1,0))),ROW()-1,0)</f>
        <v>338.88</v>
      </c>
      <c r="J217" s="37">
        <v>338.88</v>
      </c>
      <c r="K217" s="37">
        <v>0</v>
      </c>
      <c r="L217" s="37">
        <v>0</v>
      </c>
      <c r="M217" s="37">
        <v>0</v>
      </c>
      <c r="N217" s="37">
        <v>0</v>
      </c>
      <c r="O217" s="37">
        <v>0</v>
      </c>
      <c r="P217" s="37">
        <v>0</v>
      </c>
      <c r="Q217" s="37">
        <v>0</v>
      </c>
      <c r="R217" s="37">
        <v>0</v>
      </c>
      <c r="S217" s="37">
        <v>0</v>
      </c>
      <c r="T217" s="37">
        <v>0</v>
      </c>
      <c r="U217" s="37">
        <v>0</v>
      </c>
      <c r="V217" s="37">
        <v>0</v>
      </c>
      <c r="W217" s="37">
        <v>0</v>
      </c>
      <c r="X217" s="37">
        <v>0</v>
      </c>
      <c r="Y217" s="37">
        <v>0</v>
      </c>
      <c r="Z217" s="37">
        <v>35</v>
      </c>
      <c r="AA217" s="37">
        <v>0</v>
      </c>
      <c r="AB217" s="37">
        <v>0</v>
      </c>
      <c r="AC217" s="37">
        <v>0</v>
      </c>
      <c r="AD217" s="37">
        <v>0</v>
      </c>
      <c r="AE217" s="37">
        <v>0</v>
      </c>
      <c r="AF217" s="37">
        <v>0</v>
      </c>
      <c r="AG217" s="37">
        <v>0</v>
      </c>
      <c r="AH217" s="37">
        <v>0</v>
      </c>
      <c r="AI217" s="37">
        <v>0</v>
      </c>
      <c r="AJ217" s="37">
        <v>0</v>
      </c>
      <c r="AK217" s="37">
        <v>0</v>
      </c>
      <c r="AL217" s="37">
        <v>0</v>
      </c>
      <c r="AM217" s="37">
        <v>0</v>
      </c>
      <c r="AN217" s="37">
        <v>0</v>
      </c>
      <c r="AO217" s="37">
        <v>0</v>
      </c>
      <c r="AP217" s="37">
        <v>0</v>
      </c>
      <c r="AQ217" s="37">
        <v>0</v>
      </c>
      <c r="AR217" s="37">
        <v>0</v>
      </c>
      <c r="AS217" s="37">
        <v>0</v>
      </c>
      <c r="AT217" s="37">
        <v>0</v>
      </c>
      <c r="AU217" s="37">
        <v>0</v>
      </c>
      <c r="AV217" s="37">
        <v>0</v>
      </c>
      <c r="AW217" s="37">
        <v>0</v>
      </c>
      <c r="AX217" s="37">
        <v>0</v>
      </c>
      <c r="AY217" s="35">
        <v>0</v>
      </c>
      <c r="AZ217" s="35">
        <v>0</v>
      </c>
      <c r="BA217" s="35">
        <v>0</v>
      </c>
      <c r="BB217" s="35">
        <v>0</v>
      </c>
      <c r="BC217" s="35">
        <v>0</v>
      </c>
      <c r="BD217" s="35">
        <v>0</v>
      </c>
      <c r="BE217" s="35">
        <v>0</v>
      </c>
      <c r="BF217" s="35">
        <v>0</v>
      </c>
      <c r="BG217" s="35">
        <v>0</v>
      </c>
      <c r="BH217" s="35">
        <v>0</v>
      </c>
      <c r="BI217" s="35">
        <v>0</v>
      </c>
      <c r="BJ217" s="35">
        <v>0</v>
      </c>
      <c r="BK217" s="35">
        <v>0</v>
      </c>
      <c r="BL217" s="35">
        <v>0</v>
      </c>
      <c r="BM217" s="35">
        <v>0</v>
      </c>
      <c r="BN217" s="35">
        <v>0</v>
      </c>
      <c r="BO217" s="7">
        <f>SUM(K217:BN217)</f>
        <v>35</v>
      </c>
    </row>
    <row r="218" spans="1:67" x14ac:dyDescent="0.2">
      <c r="A218" s="15" t="s">
        <v>103</v>
      </c>
      <c r="B218" s="14" t="s">
        <v>102</v>
      </c>
      <c r="C218" s="14" t="s">
        <v>101</v>
      </c>
      <c r="D218" s="13">
        <v>64586.76</v>
      </c>
      <c r="E218" s="13">
        <f>ROUND(SUM($D218*1%),2)</f>
        <v>645.87</v>
      </c>
      <c r="F218" s="13">
        <f>ROUND(SUM($D218*0.5%),2)</f>
        <v>322.93</v>
      </c>
      <c r="G218" s="13">
        <f>E218-J218</f>
        <v>322.93</v>
      </c>
      <c r="H218" s="13">
        <f>F218-BO218</f>
        <v>212.93</v>
      </c>
      <c r="I218" s="12">
        <f ca="1">OFFSET(INDIRECT(ADDRESS(1,MATCH($I$2,$A$1:$BN$1,0))),ROW()-1,0)</f>
        <v>322.94</v>
      </c>
      <c r="J218" s="37">
        <v>322.94</v>
      </c>
      <c r="K218" s="37">
        <v>0</v>
      </c>
      <c r="L218" s="37">
        <v>0</v>
      </c>
      <c r="M218" s="37">
        <v>0</v>
      </c>
      <c r="N218" s="37">
        <v>0</v>
      </c>
      <c r="O218" s="37">
        <v>0</v>
      </c>
      <c r="P218" s="37">
        <v>0</v>
      </c>
      <c r="Q218" s="37">
        <v>0</v>
      </c>
      <c r="R218" s="37">
        <v>0</v>
      </c>
      <c r="S218" s="37">
        <v>0</v>
      </c>
      <c r="T218" s="37">
        <v>0</v>
      </c>
      <c r="U218" s="37">
        <v>0</v>
      </c>
      <c r="V218" s="37">
        <v>0</v>
      </c>
      <c r="W218" s="37">
        <v>0</v>
      </c>
      <c r="X218" s="37">
        <v>0</v>
      </c>
      <c r="Y218" s="37">
        <v>0</v>
      </c>
      <c r="Z218" s="37">
        <v>110</v>
      </c>
      <c r="AA218" s="37">
        <v>0</v>
      </c>
      <c r="AB218" s="37">
        <v>0</v>
      </c>
      <c r="AC218" s="37">
        <v>0</v>
      </c>
      <c r="AD218" s="37">
        <v>0</v>
      </c>
      <c r="AE218" s="37">
        <v>0</v>
      </c>
      <c r="AF218" s="37">
        <v>0</v>
      </c>
      <c r="AG218" s="37">
        <v>0</v>
      </c>
      <c r="AH218" s="37">
        <v>0</v>
      </c>
      <c r="AI218" s="37">
        <v>0</v>
      </c>
      <c r="AJ218" s="37">
        <v>0</v>
      </c>
      <c r="AK218" s="37">
        <v>0</v>
      </c>
      <c r="AL218" s="37">
        <v>0</v>
      </c>
      <c r="AM218" s="37">
        <v>0</v>
      </c>
      <c r="AN218" s="37">
        <v>0</v>
      </c>
      <c r="AO218" s="37">
        <v>0</v>
      </c>
      <c r="AP218" s="37">
        <v>0</v>
      </c>
      <c r="AQ218" s="37">
        <v>0</v>
      </c>
      <c r="AR218" s="37">
        <v>0</v>
      </c>
      <c r="AS218" s="37">
        <v>0</v>
      </c>
      <c r="AT218" s="37">
        <v>0</v>
      </c>
      <c r="AU218" s="37">
        <v>0</v>
      </c>
      <c r="AV218" s="37">
        <v>0</v>
      </c>
      <c r="AW218" s="37">
        <v>0</v>
      </c>
      <c r="AX218" s="37">
        <v>0</v>
      </c>
      <c r="AY218" s="35">
        <v>0</v>
      </c>
      <c r="AZ218" s="35">
        <v>0</v>
      </c>
      <c r="BA218" s="35">
        <v>0</v>
      </c>
      <c r="BB218" s="35">
        <v>0</v>
      </c>
      <c r="BC218" s="35">
        <v>0</v>
      </c>
      <c r="BD218" s="35">
        <v>0</v>
      </c>
      <c r="BE218" s="35">
        <v>0</v>
      </c>
      <c r="BF218" s="35">
        <v>0</v>
      </c>
      <c r="BG218" s="35">
        <v>0</v>
      </c>
      <c r="BH218" s="35">
        <v>0</v>
      </c>
      <c r="BI218" s="35">
        <v>0</v>
      </c>
      <c r="BJ218" s="35">
        <v>0</v>
      </c>
      <c r="BK218" s="35">
        <v>0</v>
      </c>
      <c r="BL218" s="35">
        <v>0</v>
      </c>
      <c r="BM218" s="35">
        <v>0</v>
      </c>
      <c r="BN218" s="35">
        <v>0</v>
      </c>
      <c r="BO218" s="7">
        <f>SUM(K218:BN218)</f>
        <v>110</v>
      </c>
    </row>
    <row r="219" spans="1:67" x14ac:dyDescent="0.2">
      <c r="A219" s="15" t="s">
        <v>100</v>
      </c>
      <c r="B219" s="14" t="s">
        <v>99</v>
      </c>
      <c r="C219" s="14" t="s">
        <v>49</v>
      </c>
      <c r="D219" s="13">
        <v>160609.26</v>
      </c>
      <c r="E219" s="13">
        <f>ROUND(SUM($D219*1%),2)</f>
        <v>1606.09</v>
      </c>
      <c r="F219" s="13">
        <f>ROUND(SUM($D219*0.5%),2)</f>
        <v>803.05</v>
      </c>
      <c r="G219" s="13">
        <f>E219-J219</f>
        <v>0</v>
      </c>
      <c r="H219" s="13">
        <f>F219-BO219</f>
        <v>803.05</v>
      </c>
      <c r="I219" s="12">
        <f ca="1">OFFSET(INDIRECT(ADDRESS(1,MATCH($I$2,$A$1:$BN$1,0))),ROW()-1,0)</f>
        <v>1606.09</v>
      </c>
      <c r="J219" s="37">
        <v>1606.09</v>
      </c>
      <c r="K219" s="37">
        <v>0</v>
      </c>
      <c r="L219" s="37">
        <v>0</v>
      </c>
      <c r="M219" s="37">
        <v>0</v>
      </c>
      <c r="N219" s="37">
        <v>0</v>
      </c>
      <c r="O219" s="37">
        <v>0</v>
      </c>
      <c r="P219" s="37">
        <v>0</v>
      </c>
      <c r="Q219" s="37">
        <v>0</v>
      </c>
      <c r="R219" s="37">
        <v>0</v>
      </c>
      <c r="S219" s="37">
        <v>0</v>
      </c>
      <c r="T219" s="37">
        <v>0</v>
      </c>
      <c r="U219" s="37">
        <v>0</v>
      </c>
      <c r="V219" s="37">
        <v>0</v>
      </c>
      <c r="W219" s="37">
        <v>0</v>
      </c>
      <c r="X219" s="37">
        <v>0</v>
      </c>
      <c r="Y219" s="37">
        <v>0</v>
      </c>
      <c r="Z219" s="37">
        <v>0</v>
      </c>
      <c r="AA219" s="37">
        <v>0</v>
      </c>
      <c r="AB219" s="37">
        <v>0</v>
      </c>
      <c r="AC219" s="37">
        <v>0</v>
      </c>
      <c r="AD219" s="37">
        <v>0</v>
      </c>
      <c r="AE219" s="37">
        <v>0</v>
      </c>
      <c r="AF219" s="37">
        <v>0</v>
      </c>
      <c r="AG219" s="37">
        <v>0</v>
      </c>
      <c r="AH219" s="37">
        <v>0</v>
      </c>
      <c r="AI219" s="37">
        <v>0</v>
      </c>
      <c r="AJ219" s="37">
        <v>0</v>
      </c>
      <c r="AK219" s="37">
        <v>0</v>
      </c>
      <c r="AL219" s="37">
        <v>0</v>
      </c>
      <c r="AM219" s="37">
        <v>0</v>
      </c>
      <c r="AN219" s="37">
        <v>0</v>
      </c>
      <c r="AO219" s="37">
        <v>0</v>
      </c>
      <c r="AP219" s="37">
        <v>0</v>
      </c>
      <c r="AQ219" s="37">
        <v>0</v>
      </c>
      <c r="AR219" s="37">
        <v>0</v>
      </c>
      <c r="AS219" s="37">
        <v>0</v>
      </c>
      <c r="AT219" s="37">
        <v>0</v>
      </c>
      <c r="AU219" s="37">
        <v>0</v>
      </c>
      <c r="AV219" s="37">
        <v>0</v>
      </c>
      <c r="AW219" s="37">
        <v>0</v>
      </c>
      <c r="AX219" s="37">
        <v>0</v>
      </c>
      <c r="AY219" s="35">
        <v>0</v>
      </c>
      <c r="AZ219" s="35">
        <v>0</v>
      </c>
      <c r="BA219" s="35">
        <v>0</v>
      </c>
      <c r="BB219" s="35">
        <v>0</v>
      </c>
      <c r="BC219" s="35">
        <v>0</v>
      </c>
      <c r="BD219" s="35">
        <v>0</v>
      </c>
      <c r="BE219" s="35">
        <v>0</v>
      </c>
      <c r="BF219" s="35">
        <v>0</v>
      </c>
      <c r="BG219" s="35">
        <v>0</v>
      </c>
      <c r="BH219" s="35">
        <v>0</v>
      </c>
      <c r="BI219" s="35">
        <v>0</v>
      </c>
      <c r="BJ219" s="35">
        <v>0</v>
      </c>
      <c r="BK219" s="35">
        <v>0</v>
      </c>
      <c r="BL219" s="35">
        <v>0</v>
      </c>
      <c r="BM219" s="35">
        <v>0</v>
      </c>
      <c r="BN219" s="35">
        <v>0</v>
      </c>
      <c r="BO219" s="7">
        <f>SUM(K219:BN219)</f>
        <v>0</v>
      </c>
    </row>
    <row r="220" spans="1:67" x14ac:dyDescent="0.2">
      <c r="A220" s="15" t="s">
        <v>98</v>
      </c>
      <c r="B220" s="14" t="s">
        <v>97</v>
      </c>
      <c r="C220" s="14" t="s">
        <v>49</v>
      </c>
      <c r="D220" s="13">
        <v>101469.29</v>
      </c>
      <c r="E220" s="13">
        <f>ROUND(SUM($D220*1%),2)</f>
        <v>1014.69</v>
      </c>
      <c r="F220" s="13">
        <f>ROUND(SUM($D220*0.5%),2)</f>
        <v>507.35</v>
      </c>
      <c r="G220" s="13">
        <f>E220-J220</f>
        <v>507.34000000000003</v>
      </c>
      <c r="H220" s="13">
        <f>F220-BO220</f>
        <v>507.35</v>
      </c>
      <c r="I220" s="12">
        <f ca="1">OFFSET(INDIRECT(ADDRESS(1,MATCH($I$2,$A$1:$BN$1,0))),ROW()-1,0)</f>
        <v>507.35</v>
      </c>
      <c r="J220" s="37">
        <v>507.35</v>
      </c>
      <c r="K220" s="37">
        <v>0</v>
      </c>
      <c r="L220" s="37">
        <v>0</v>
      </c>
      <c r="M220" s="37">
        <v>0</v>
      </c>
      <c r="N220" s="37">
        <v>0</v>
      </c>
      <c r="O220" s="37">
        <v>0</v>
      </c>
      <c r="P220" s="37">
        <v>0</v>
      </c>
      <c r="Q220" s="37">
        <v>0</v>
      </c>
      <c r="R220" s="37">
        <v>0</v>
      </c>
      <c r="S220" s="37">
        <v>0</v>
      </c>
      <c r="T220" s="37">
        <v>0</v>
      </c>
      <c r="U220" s="37">
        <v>0</v>
      </c>
      <c r="V220" s="37">
        <v>0</v>
      </c>
      <c r="W220" s="37">
        <v>0</v>
      </c>
      <c r="X220" s="37">
        <v>0</v>
      </c>
      <c r="Y220" s="37">
        <v>0</v>
      </c>
      <c r="Z220" s="37">
        <v>0</v>
      </c>
      <c r="AA220" s="37">
        <v>0</v>
      </c>
      <c r="AB220" s="37">
        <v>0</v>
      </c>
      <c r="AC220" s="37">
        <v>0</v>
      </c>
      <c r="AD220" s="37">
        <v>0</v>
      </c>
      <c r="AE220" s="37">
        <v>0</v>
      </c>
      <c r="AF220" s="37">
        <v>0</v>
      </c>
      <c r="AG220" s="37">
        <v>0</v>
      </c>
      <c r="AH220" s="37">
        <v>0</v>
      </c>
      <c r="AI220" s="37">
        <v>0</v>
      </c>
      <c r="AJ220" s="37">
        <v>0</v>
      </c>
      <c r="AK220" s="37">
        <v>0</v>
      </c>
      <c r="AL220" s="37">
        <v>0</v>
      </c>
      <c r="AM220" s="37">
        <v>0</v>
      </c>
      <c r="AN220" s="37">
        <v>0</v>
      </c>
      <c r="AO220" s="37">
        <v>0</v>
      </c>
      <c r="AP220" s="37">
        <v>0</v>
      </c>
      <c r="AQ220" s="37">
        <v>0</v>
      </c>
      <c r="AR220" s="37">
        <v>0</v>
      </c>
      <c r="AS220" s="37">
        <v>0</v>
      </c>
      <c r="AT220" s="37">
        <v>0</v>
      </c>
      <c r="AU220" s="37">
        <v>0</v>
      </c>
      <c r="AV220" s="37">
        <v>0</v>
      </c>
      <c r="AW220" s="37">
        <v>0</v>
      </c>
      <c r="AX220" s="37">
        <v>0</v>
      </c>
      <c r="AY220" s="35">
        <v>0</v>
      </c>
      <c r="AZ220" s="35">
        <v>0</v>
      </c>
      <c r="BA220" s="35">
        <v>0</v>
      </c>
      <c r="BB220" s="35">
        <v>0</v>
      </c>
      <c r="BC220" s="35">
        <v>0</v>
      </c>
      <c r="BD220" s="35">
        <v>0</v>
      </c>
      <c r="BE220" s="35">
        <v>0</v>
      </c>
      <c r="BF220" s="35">
        <v>0</v>
      </c>
      <c r="BG220" s="35">
        <v>0</v>
      </c>
      <c r="BH220" s="35">
        <v>0</v>
      </c>
      <c r="BI220" s="35">
        <v>0</v>
      </c>
      <c r="BJ220" s="35">
        <v>0</v>
      </c>
      <c r="BK220" s="35">
        <v>0</v>
      </c>
      <c r="BL220" s="35">
        <v>0</v>
      </c>
      <c r="BM220" s="35">
        <v>0</v>
      </c>
      <c r="BN220" s="35">
        <v>0</v>
      </c>
      <c r="BO220" s="7">
        <f>SUM(K220:BN220)</f>
        <v>0</v>
      </c>
    </row>
    <row r="221" spans="1:67" x14ac:dyDescent="0.2">
      <c r="A221" s="15" t="s">
        <v>96</v>
      </c>
      <c r="B221" s="14" t="s">
        <v>95</v>
      </c>
      <c r="C221" s="14" t="s">
        <v>49</v>
      </c>
      <c r="D221" s="13">
        <v>156374.51</v>
      </c>
      <c r="E221" s="13">
        <f>ROUND(SUM($D221*1%),2)</f>
        <v>1563.75</v>
      </c>
      <c r="F221" s="13">
        <f>ROUND(SUM($D221*0.5%),2)</f>
        <v>781.87</v>
      </c>
      <c r="G221" s="13">
        <f>E221-J221</f>
        <v>1413.75</v>
      </c>
      <c r="H221" s="13">
        <f>F221-BO221</f>
        <v>297.87</v>
      </c>
      <c r="I221" s="12">
        <f ca="1">OFFSET(INDIRECT(ADDRESS(1,MATCH($I$2,$A$1:$BN$1,0))),ROW()-1,0)</f>
        <v>150</v>
      </c>
      <c r="J221" s="37">
        <v>150</v>
      </c>
      <c r="K221" s="37">
        <v>0</v>
      </c>
      <c r="L221" s="37">
        <v>0</v>
      </c>
      <c r="M221" s="37">
        <v>0</v>
      </c>
      <c r="N221" s="37">
        <v>0</v>
      </c>
      <c r="O221" s="37">
        <v>0</v>
      </c>
      <c r="P221" s="37">
        <v>0</v>
      </c>
      <c r="Q221" s="37">
        <v>0</v>
      </c>
      <c r="R221" s="37">
        <v>0</v>
      </c>
      <c r="S221" s="37">
        <v>0</v>
      </c>
      <c r="T221" s="37">
        <v>0</v>
      </c>
      <c r="U221" s="37">
        <v>0</v>
      </c>
      <c r="V221" s="37">
        <v>0</v>
      </c>
      <c r="W221" s="37">
        <v>0</v>
      </c>
      <c r="X221" s="37">
        <v>0</v>
      </c>
      <c r="Y221" s="37">
        <v>0</v>
      </c>
      <c r="Z221" s="37">
        <v>0</v>
      </c>
      <c r="AA221" s="37">
        <v>0</v>
      </c>
      <c r="AB221" s="37">
        <v>0</v>
      </c>
      <c r="AC221" s="37">
        <v>0</v>
      </c>
      <c r="AD221" s="37">
        <v>0</v>
      </c>
      <c r="AE221" s="37">
        <v>484</v>
      </c>
      <c r="AF221" s="37">
        <v>0</v>
      </c>
      <c r="AG221" s="37">
        <v>0</v>
      </c>
      <c r="AH221" s="37">
        <v>0</v>
      </c>
      <c r="AI221" s="37">
        <v>0</v>
      </c>
      <c r="AJ221" s="37">
        <v>0</v>
      </c>
      <c r="AK221" s="37">
        <v>0</v>
      </c>
      <c r="AL221" s="37">
        <v>0</v>
      </c>
      <c r="AM221" s="37">
        <v>0</v>
      </c>
      <c r="AN221" s="37">
        <v>0</v>
      </c>
      <c r="AO221" s="37">
        <v>0</v>
      </c>
      <c r="AP221" s="37">
        <v>0</v>
      </c>
      <c r="AQ221" s="37">
        <v>0</v>
      </c>
      <c r="AR221" s="37">
        <v>0</v>
      </c>
      <c r="AS221" s="37">
        <v>0</v>
      </c>
      <c r="AT221" s="37">
        <v>0</v>
      </c>
      <c r="AU221" s="37">
        <v>0</v>
      </c>
      <c r="AV221" s="37">
        <v>0</v>
      </c>
      <c r="AW221" s="37">
        <v>0</v>
      </c>
      <c r="AX221" s="37">
        <v>0</v>
      </c>
      <c r="AY221" s="35">
        <v>0</v>
      </c>
      <c r="AZ221" s="35">
        <v>0</v>
      </c>
      <c r="BA221" s="35">
        <v>0</v>
      </c>
      <c r="BB221" s="35">
        <v>0</v>
      </c>
      <c r="BC221" s="35">
        <v>0</v>
      </c>
      <c r="BD221" s="35">
        <v>0</v>
      </c>
      <c r="BE221" s="35">
        <v>0</v>
      </c>
      <c r="BF221" s="35">
        <v>0</v>
      </c>
      <c r="BG221" s="35">
        <v>0</v>
      </c>
      <c r="BH221" s="35">
        <v>0</v>
      </c>
      <c r="BI221" s="35">
        <v>0</v>
      </c>
      <c r="BJ221" s="35">
        <v>0</v>
      </c>
      <c r="BK221" s="35">
        <v>0</v>
      </c>
      <c r="BL221" s="35">
        <v>0</v>
      </c>
      <c r="BM221" s="35">
        <v>0</v>
      </c>
      <c r="BN221" s="35">
        <v>0</v>
      </c>
      <c r="BO221" s="7">
        <f>SUM(K221:BN221)</f>
        <v>484</v>
      </c>
    </row>
    <row r="222" spans="1:67" x14ac:dyDescent="0.2">
      <c r="A222" s="15" t="s">
        <v>94</v>
      </c>
      <c r="B222" s="14" t="s">
        <v>93</v>
      </c>
      <c r="C222" s="14" t="s">
        <v>49</v>
      </c>
      <c r="D222" s="13">
        <v>112608.47</v>
      </c>
      <c r="E222" s="13">
        <f>ROUND(SUM($D222*1%),2)</f>
        <v>1126.08</v>
      </c>
      <c r="F222" s="13">
        <f>ROUND(SUM($D222*0.5%),2)</f>
        <v>563.04</v>
      </c>
      <c r="G222" s="13">
        <f>E222-J222</f>
        <v>563.04</v>
      </c>
      <c r="H222" s="13">
        <f>F222-BO222</f>
        <v>563.04</v>
      </c>
      <c r="I222" s="12">
        <f ca="1">OFFSET(INDIRECT(ADDRESS(1,MATCH($I$2,$A$1:$BN$1,0))),ROW()-1,0)</f>
        <v>563.04</v>
      </c>
      <c r="J222" s="37">
        <v>563.04</v>
      </c>
      <c r="K222" s="37">
        <v>0</v>
      </c>
      <c r="L222" s="37">
        <v>0</v>
      </c>
      <c r="M222" s="37">
        <v>0</v>
      </c>
      <c r="N222" s="37">
        <v>0</v>
      </c>
      <c r="O222" s="37">
        <v>0</v>
      </c>
      <c r="P222" s="37">
        <v>0</v>
      </c>
      <c r="Q222" s="37">
        <v>0</v>
      </c>
      <c r="R222" s="37">
        <v>0</v>
      </c>
      <c r="S222" s="37">
        <v>0</v>
      </c>
      <c r="T222" s="37">
        <v>0</v>
      </c>
      <c r="U222" s="37">
        <v>0</v>
      </c>
      <c r="V222" s="37">
        <v>0</v>
      </c>
      <c r="W222" s="37">
        <v>0</v>
      </c>
      <c r="X222" s="37">
        <v>0</v>
      </c>
      <c r="Y222" s="37">
        <v>0</v>
      </c>
      <c r="Z222" s="37">
        <v>0</v>
      </c>
      <c r="AA222" s="37">
        <v>0</v>
      </c>
      <c r="AB222" s="37">
        <v>0</v>
      </c>
      <c r="AC222" s="37">
        <v>0</v>
      </c>
      <c r="AD222" s="37">
        <v>0</v>
      </c>
      <c r="AE222" s="37">
        <v>0</v>
      </c>
      <c r="AF222" s="37">
        <v>0</v>
      </c>
      <c r="AG222" s="37">
        <v>0</v>
      </c>
      <c r="AH222" s="37">
        <v>0</v>
      </c>
      <c r="AI222" s="37">
        <v>0</v>
      </c>
      <c r="AJ222" s="37">
        <v>0</v>
      </c>
      <c r="AK222" s="37">
        <v>0</v>
      </c>
      <c r="AL222" s="37">
        <v>0</v>
      </c>
      <c r="AM222" s="37">
        <v>0</v>
      </c>
      <c r="AN222" s="37">
        <v>0</v>
      </c>
      <c r="AO222" s="37">
        <v>0</v>
      </c>
      <c r="AP222" s="37">
        <v>0</v>
      </c>
      <c r="AQ222" s="37">
        <v>0</v>
      </c>
      <c r="AR222" s="37">
        <v>0</v>
      </c>
      <c r="AS222" s="37">
        <v>0</v>
      </c>
      <c r="AT222" s="37">
        <v>0</v>
      </c>
      <c r="AU222" s="37">
        <v>0</v>
      </c>
      <c r="AV222" s="37">
        <v>0</v>
      </c>
      <c r="AW222" s="37">
        <v>0</v>
      </c>
      <c r="AX222" s="37">
        <v>0</v>
      </c>
      <c r="AY222" s="35">
        <v>0</v>
      </c>
      <c r="AZ222" s="35">
        <v>0</v>
      </c>
      <c r="BA222" s="35">
        <v>0</v>
      </c>
      <c r="BB222" s="35">
        <v>0</v>
      </c>
      <c r="BC222" s="35">
        <v>0</v>
      </c>
      <c r="BD222" s="35">
        <v>0</v>
      </c>
      <c r="BE222" s="35">
        <v>0</v>
      </c>
      <c r="BF222" s="35">
        <v>0</v>
      </c>
      <c r="BG222" s="35">
        <v>0</v>
      </c>
      <c r="BH222" s="35">
        <v>0</v>
      </c>
      <c r="BI222" s="35">
        <v>0</v>
      </c>
      <c r="BJ222" s="35">
        <v>0</v>
      </c>
      <c r="BK222" s="35">
        <v>0</v>
      </c>
      <c r="BL222" s="35">
        <v>0</v>
      </c>
      <c r="BM222" s="35">
        <v>0</v>
      </c>
      <c r="BN222" s="35">
        <v>0</v>
      </c>
      <c r="BO222" s="7">
        <f>SUM(K222:BN222)</f>
        <v>0</v>
      </c>
    </row>
    <row r="223" spans="1:67" x14ac:dyDescent="0.2">
      <c r="A223" s="15" t="s">
        <v>92</v>
      </c>
      <c r="B223" s="14" t="s">
        <v>91</v>
      </c>
      <c r="C223" s="14" t="s">
        <v>49</v>
      </c>
      <c r="D223" s="13">
        <v>113089.89</v>
      </c>
      <c r="E223" s="13">
        <f>ROUND(SUM($D223*1%),2)</f>
        <v>1130.9000000000001</v>
      </c>
      <c r="F223" s="13">
        <f>ROUND(SUM($D223*0.5%),2)</f>
        <v>565.45000000000005</v>
      </c>
      <c r="G223" s="13">
        <f>E223-J223</f>
        <v>844.90000000000009</v>
      </c>
      <c r="H223" s="13">
        <f>F223-BO223</f>
        <v>565.45000000000005</v>
      </c>
      <c r="I223" s="12">
        <f ca="1">OFFSET(INDIRECT(ADDRESS(1,MATCH($I$2,$A$1:$BN$1,0))),ROW()-1,0)</f>
        <v>286</v>
      </c>
      <c r="J223" s="37">
        <v>286</v>
      </c>
      <c r="K223" s="37">
        <v>0</v>
      </c>
      <c r="L223" s="37">
        <v>0</v>
      </c>
      <c r="M223" s="37">
        <v>0</v>
      </c>
      <c r="N223" s="37">
        <v>0</v>
      </c>
      <c r="O223" s="37">
        <v>0</v>
      </c>
      <c r="P223" s="37">
        <v>0</v>
      </c>
      <c r="Q223" s="37">
        <v>0</v>
      </c>
      <c r="R223" s="37">
        <v>0</v>
      </c>
      <c r="S223" s="37">
        <v>0</v>
      </c>
      <c r="T223" s="37">
        <v>0</v>
      </c>
      <c r="U223" s="37">
        <v>0</v>
      </c>
      <c r="V223" s="37">
        <v>0</v>
      </c>
      <c r="W223" s="37">
        <v>0</v>
      </c>
      <c r="X223" s="37">
        <v>0</v>
      </c>
      <c r="Y223" s="37">
        <v>0</v>
      </c>
      <c r="Z223" s="37">
        <v>0</v>
      </c>
      <c r="AA223" s="37">
        <v>0</v>
      </c>
      <c r="AB223" s="37">
        <v>0</v>
      </c>
      <c r="AC223" s="37">
        <v>0</v>
      </c>
      <c r="AD223" s="37">
        <v>0</v>
      </c>
      <c r="AE223" s="37">
        <v>0</v>
      </c>
      <c r="AF223" s="37">
        <v>0</v>
      </c>
      <c r="AG223" s="37">
        <v>0</v>
      </c>
      <c r="AH223" s="37">
        <v>0</v>
      </c>
      <c r="AI223" s="37">
        <v>0</v>
      </c>
      <c r="AJ223" s="37">
        <v>0</v>
      </c>
      <c r="AK223" s="37">
        <v>0</v>
      </c>
      <c r="AL223" s="37">
        <v>0</v>
      </c>
      <c r="AM223" s="37">
        <v>0</v>
      </c>
      <c r="AN223" s="37">
        <v>0</v>
      </c>
      <c r="AO223" s="37">
        <v>0</v>
      </c>
      <c r="AP223" s="37">
        <v>0</v>
      </c>
      <c r="AQ223" s="37">
        <v>0</v>
      </c>
      <c r="AR223" s="37">
        <v>0</v>
      </c>
      <c r="AS223" s="37">
        <v>0</v>
      </c>
      <c r="AT223" s="37">
        <v>0</v>
      </c>
      <c r="AU223" s="37">
        <v>0</v>
      </c>
      <c r="AV223" s="37">
        <v>0</v>
      </c>
      <c r="AW223" s="37">
        <v>0</v>
      </c>
      <c r="AX223" s="37">
        <v>0</v>
      </c>
      <c r="AY223" s="35">
        <v>0</v>
      </c>
      <c r="AZ223" s="35">
        <v>0</v>
      </c>
      <c r="BA223" s="35">
        <v>0</v>
      </c>
      <c r="BB223" s="35">
        <v>0</v>
      </c>
      <c r="BC223" s="35">
        <v>0</v>
      </c>
      <c r="BD223" s="35">
        <v>0</v>
      </c>
      <c r="BE223" s="35">
        <v>0</v>
      </c>
      <c r="BF223" s="35">
        <v>0</v>
      </c>
      <c r="BG223" s="35">
        <v>0</v>
      </c>
      <c r="BH223" s="35">
        <v>0</v>
      </c>
      <c r="BI223" s="35">
        <v>0</v>
      </c>
      <c r="BJ223" s="35">
        <v>0</v>
      </c>
      <c r="BK223" s="35">
        <v>0</v>
      </c>
      <c r="BL223" s="35">
        <v>0</v>
      </c>
      <c r="BM223" s="35">
        <v>0</v>
      </c>
      <c r="BN223" s="35">
        <v>0</v>
      </c>
      <c r="BO223" s="7">
        <f>SUM(K223:BN223)</f>
        <v>0</v>
      </c>
    </row>
    <row r="224" spans="1:67" x14ac:dyDescent="0.2">
      <c r="A224" s="15" t="s">
        <v>90</v>
      </c>
      <c r="B224" s="14" t="s">
        <v>89</v>
      </c>
      <c r="C224" s="14" t="s">
        <v>49</v>
      </c>
      <c r="D224" s="13">
        <v>109900.3</v>
      </c>
      <c r="E224" s="13">
        <f>ROUND(SUM($D224*1%),2)</f>
        <v>1099</v>
      </c>
      <c r="F224" s="13">
        <f>ROUND(SUM($D224*0.5%),2)</f>
        <v>549.5</v>
      </c>
      <c r="G224" s="13">
        <f>E224-J224</f>
        <v>549.5</v>
      </c>
      <c r="H224" s="13">
        <f>F224-BO224</f>
        <v>549.5</v>
      </c>
      <c r="I224" s="12">
        <f ca="1">OFFSET(INDIRECT(ADDRESS(1,MATCH($I$2,$A$1:$BN$1,0))),ROW()-1,0)</f>
        <v>549.5</v>
      </c>
      <c r="J224" s="37">
        <v>549.5</v>
      </c>
      <c r="K224" s="37">
        <v>0</v>
      </c>
      <c r="L224" s="37">
        <v>0</v>
      </c>
      <c r="M224" s="37">
        <v>0</v>
      </c>
      <c r="N224" s="37">
        <v>0</v>
      </c>
      <c r="O224" s="37">
        <v>0</v>
      </c>
      <c r="P224" s="37">
        <v>0</v>
      </c>
      <c r="Q224" s="37">
        <v>0</v>
      </c>
      <c r="R224" s="37">
        <v>0</v>
      </c>
      <c r="S224" s="37">
        <v>0</v>
      </c>
      <c r="T224" s="37">
        <v>0</v>
      </c>
      <c r="U224" s="37">
        <v>0</v>
      </c>
      <c r="V224" s="37">
        <v>0</v>
      </c>
      <c r="W224" s="37">
        <v>0</v>
      </c>
      <c r="X224" s="37">
        <v>0</v>
      </c>
      <c r="Y224" s="37">
        <v>0</v>
      </c>
      <c r="Z224" s="37">
        <v>0</v>
      </c>
      <c r="AA224" s="37">
        <v>0</v>
      </c>
      <c r="AB224" s="37">
        <v>0</v>
      </c>
      <c r="AC224" s="37">
        <v>0</v>
      </c>
      <c r="AD224" s="37">
        <v>0</v>
      </c>
      <c r="AE224" s="37">
        <v>0</v>
      </c>
      <c r="AF224" s="37">
        <v>0</v>
      </c>
      <c r="AG224" s="37">
        <v>0</v>
      </c>
      <c r="AH224" s="37">
        <v>0</v>
      </c>
      <c r="AI224" s="37">
        <v>0</v>
      </c>
      <c r="AJ224" s="37">
        <v>0</v>
      </c>
      <c r="AK224" s="37">
        <v>0</v>
      </c>
      <c r="AL224" s="37">
        <v>0</v>
      </c>
      <c r="AM224" s="37">
        <v>0</v>
      </c>
      <c r="AN224" s="37">
        <v>0</v>
      </c>
      <c r="AO224" s="37">
        <v>0</v>
      </c>
      <c r="AP224" s="37">
        <v>0</v>
      </c>
      <c r="AQ224" s="37">
        <v>0</v>
      </c>
      <c r="AR224" s="37">
        <v>0</v>
      </c>
      <c r="AS224" s="37">
        <v>0</v>
      </c>
      <c r="AT224" s="37">
        <v>0</v>
      </c>
      <c r="AU224" s="37">
        <v>0</v>
      </c>
      <c r="AV224" s="37">
        <v>0</v>
      </c>
      <c r="AW224" s="37">
        <v>0</v>
      </c>
      <c r="AX224" s="37">
        <v>0</v>
      </c>
      <c r="AY224" s="35">
        <v>0</v>
      </c>
      <c r="AZ224" s="35">
        <v>0</v>
      </c>
      <c r="BA224" s="35">
        <v>0</v>
      </c>
      <c r="BB224" s="35">
        <v>0</v>
      </c>
      <c r="BC224" s="35">
        <v>0</v>
      </c>
      <c r="BD224" s="35">
        <v>0</v>
      </c>
      <c r="BE224" s="35">
        <v>0</v>
      </c>
      <c r="BF224" s="35">
        <v>0</v>
      </c>
      <c r="BG224" s="35">
        <v>0</v>
      </c>
      <c r="BH224" s="35">
        <v>0</v>
      </c>
      <c r="BI224" s="35">
        <v>0</v>
      </c>
      <c r="BJ224" s="35">
        <v>0</v>
      </c>
      <c r="BK224" s="35">
        <v>0</v>
      </c>
      <c r="BL224" s="35">
        <v>0</v>
      </c>
      <c r="BM224" s="35">
        <v>0</v>
      </c>
      <c r="BN224" s="35">
        <v>0</v>
      </c>
      <c r="BO224" s="7">
        <f>SUM(K224:BN224)</f>
        <v>0</v>
      </c>
    </row>
    <row r="225" spans="1:67" x14ac:dyDescent="0.2">
      <c r="A225" s="15" t="s">
        <v>88</v>
      </c>
      <c r="B225" s="14" t="s">
        <v>87</v>
      </c>
      <c r="C225" s="14" t="s">
        <v>49</v>
      </c>
      <c r="D225" s="13">
        <v>87666.76</v>
      </c>
      <c r="E225" s="13">
        <f>ROUND(SUM($D225*1%),2)</f>
        <v>876.67</v>
      </c>
      <c r="F225" s="13">
        <f>ROUND(SUM($D225*0.5%),2)</f>
        <v>438.33</v>
      </c>
      <c r="G225" s="13">
        <f>E225-J225</f>
        <v>0</v>
      </c>
      <c r="H225" s="13">
        <f>F225-BO225</f>
        <v>38.329999999999984</v>
      </c>
      <c r="I225" s="12">
        <f ca="1">OFFSET(INDIRECT(ADDRESS(1,MATCH($I$2,$A$1:$BN$1,0))),ROW()-1,0)</f>
        <v>876.67</v>
      </c>
      <c r="J225" s="37">
        <v>876.67</v>
      </c>
      <c r="K225" s="37">
        <v>400</v>
      </c>
      <c r="L225" s="37">
        <v>0</v>
      </c>
      <c r="M225" s="37">
        <v>0</v>
      </c>
      <c r="N225" s="37">
        <v>0</v>
      </c>
      <c r="O225" s="37">
        <v>0</v>
      </c>
      <c r="P225" s="37">
        <v>0</v>
      </c>
      <c r="Q225" s="37">
        <v>0</v>
      </c>
      <c r="R225" s="37">
        <v>0</v>
      </c>
      <c r="S225" s="37">
        <v>0</v>
      </c>
      <c r="T225" s="37">
        <v>0</v>
      </c>
      <c r="U225" s="37">
        <v>0</v>
      </c>
      <c r="V225" s="37">
        <v>0</v>
      </c>
      <c r="W225" s="37">
        <v>0</v>
      </c>
      <c r="X225" s="37">
        <v>0</v>
      </c>
      <c r="Y225" s="37">
        <v>0</v>
      </c>
      <c r="Z225" s="37">
        <v>0</v>
      </c>
      <c r="AA225" s="37">
        <v>0</v>
      </c>
      <c r="AB225" s="37">
        <v>0</v>
      </c>
      <c r="AC225" s="37">
        <v>0</v>
      </c>
      <c r="AD225" s="37">
        <v>0</v>
      </c>
      <c r="AE225" s="37">
        <v>0</v>
      </c>
      <c r="AF225" s="37">
        <v>0</v>
      </c>
      <c r="AG225" s="37">
        <v>0</v>
      </c>
      <c r="AH225" s="37">
        <v>0</v>
      </c>
      <c r="AI225" s="37">
        <v>0</v>
      </c>
      <c r="AJ225" s="37">
        <v>0</v>
      </c>
      <c r="AK225" s="37">
        <v>0</v>
      </c>
      <c r="AL225" s="37">
        <v>0</v>
      </c>
      <c r="AM225" s="37">
        <v>0</v>
      </c>
      <c r="AN225" s="37">
        <v>0</v>
      </c>
      <c r="AO225" s="37">
        <v>0</v>
      </c>
      <c r="AP225" s="37">
        <v>0</v>
      </c>
      <c r="AQ225" s="37">
        <v>0</v>
      </c>
      <c r="AR225" s="37">
        <v>0</v>
      </c>
      <c r="AS225" s="37">
        <v>0</v>
      </c>
      <c r="AT225" s="37">
        <v>0</v>
      </c>
      <c r="AU225" s="37">
        <v>0</v>
      </c>
      <c r="AV225" s="37">
        <v>0</v>
      </c>
      <c r="AW225" s="37">
        <v>0</v>
      </c>
      <c r="AX225" s="37">
        <v>0</v>
      </c>
      <c r="AY225" s="35">
        <v>0</v>
      </c>
      <c r="AZ225" s="35">
        <v>0</v>
      </c>
      <c r="BA225" s="35">
        <v>0</v>
      </c>
      <c r="BB225" s="35">
        <v>0</v>
      </c>
      <c r="BC225" s="35">
        <v>0</v>
      </c>
      <c r="BD225" s="35">
        <v>0</v>
      </c>
      <c r="BE225" s="35">
        <v>0</v>
      </c>
      <c r="BF225" s="35">
        <v>0</v>
      </c>
      <c r="BG225" s="35">
        <v>0</v>
      </c>
      <c r="BH225" s="35">
        <v>0</v>
      </c>
      <c r="BI225" s="35">
        <v>0</v>
      </c>
      <c r="BJ225" s="35">
        <v>0</v>
      </c>
      <c r="BK225" s="35">
        <v>0</v>
      </c>
      <c r="BL225" s="35">
        <v>0</v>
      </c>
      <c r="BM225" s="35">
        <v>0</v>
      </c>
      <c r="BN225" s="35">
        <v>0</v>
      </c>
      <c r="BO225" s="7">
        <f>SUM(K225:BN225)</f>
        <v>400</v>
      </c>
    </row>
    <row r="226" spans="1:67" x14ac:dyDescent="0.2">
      <c r="A226" s="15" t="s">
        <v>86</v>
      </c>
      <c r="B226" s="14" t="s">
        <v>85</v>
      </c>
      <c r="C226" s="14" t="s">
        <v>49</v>
      </c>
      <c r="D226" s="13">
        <v>48535.98</v>
      </c>
      <c r="E226" s="13">
        <f>ROUND(SUM($D226*1%),2)</f>
        <v>485.36</v>
      </c>
      <c r="F226" s="13">
        <f>ROUND(SUM($D226*0.5%),2)</f>
        <v>242.68</v>
      </c>
      <c r="G226" s="13">
        <f>E226-J226</f>
        <v>435.36</v>
      </c>
      <c r="H226" s="13">
        <f>F226-BO226</f>
        <v>242.68</v>
      </c>
      <c r="I226" s="12">
        <f ca="1">OFFSET(INDIRECT(ADDRESS(1,MATCH($I$2,$A$1:$BN$1,0))),ROW()-1,0)</f>
        <v>50</v>
      </c>
      <c r="J226" s="37">
        <v>50</v>
      </c>
      <c r="K226" s="37">
        <v>0</v>
      </c>
      <c r="L226" s="37">
        <v>0</v>
      </c>
      <c r="M226" s="37">
        <v>0</v>
      </c>
      <c r="N226" s="37">
        <v>0</v>
      </c>
      <c r="O226" s="37">
        <v>0</v>
      </c>
      <c r="P226" s="37">
        <v>0</v>
      </c>
      <c r="Q226" s="37">
        <v>0</v>
      </c>
      <c r="R226" s="37">
        <v>0</v>
      </c>
      <c r="S226" s="37">
        <v>0</v>
      </c>
      <c r="T226" s="37">
        <v>0</v>
      </c>
      <c r="U226" s="37">
        <v>0</v>
      </c>
      <c r="V226" s="37">
        <v>0</v>
      </c>
      <c r="W226" s="37">
        <v>0</v>
      </c>
      <c r="X226" s="37">
        <v>0</v>
      </c>
      <c r="Y226" s="37">
        <v>0</v>
      </c>
      <c r="Z226" s="37">
        <v>0</v>
      </c>
      <c r="AA226" s="37">
        <v>0</v>
      </c>
      <c r="AB226" s="37">
        <v>0</v>
      </c>
      <c r="AC226" s="37">
        <v>0</v>
      </c>
      <c r="AD226" s="37">
        <v>0</v>
      </c>
      <c r="AE226" s="37">
        <v>0</v>
      </c>
      <c r="AF226" s="37">
        <v>0</v>
      </c>
      <c r="AG226" s="37">
        <v>0</v>
      </c>
      <c r="AH226" s="37">
        <v>0</v>
      </c>
      <c r="AI226" s="37">
        <v>0</v>
      </c>
      <c r="AJ226" s="37">
        <v>0</v>
      </c>
      <c r="AK226" s="37">
        <v>0</v>
      </c>
      <c r="AL226" s="37">
        <v>0</v>
      </c>
      <c r="AM226" s="37">
        <v>0</v>
      </c>
      <c r="AN226" s="37">
        <v>0</v>
      </c>
      <c r="AO226" s="37">
        <v>0</v>
      </c>
      <c r="AP226" s="37">
        <v>0</v>
      </c>
      <c r="AQ226" s="37">
        <v>0</v>
      </c>
      <c r="AR226" s="37">
        <v>0</v>
      </c>
      <c r="AS226" s="37">
        <v>0</v>
      </c>
      <c r="AT226" s="37">
        <v>0</v>
      </c>
      <c r="AU226" s="37">
        <v>0</v>
      </c>
      <c r="AV226" s="37">
        <v>0</v>
      </c>
      <c r="AW226" s="37">
        <v>0</v>
      </c>
      <c r="AX226" s="37">
        <v>0</v>
      </c>
      <c r="AY226" s="35">
        <v>0</v>
      </c>
      <c r="AZ226" s="35">
        <v>0</v>
      </c>
      <c r="BA226" s="35">
        <v>0</v>
      </c>
      <c r="BB226" s="35">
        <v>0</v>
      </c>
      <c r="BC226" s="35">
        <v>0</v>
      </c>
      <c r="BD226" s="35">
        <v>0</v>
      </c>
      <c r="BE226" s="35">
        <v>0</v>
      </c>
      <c r="BF226" s="35">
        <v>0</v>
      </c>
      <c r="BG226" s="35">
        <v>0</v>
      </c>
      <c r="BH226" s="35">
        <v>0</v>
      </c>
      <c r="BI226" s="35">
        <v>0</v>
      </c>
      <c r="BJ226" s="35">
        <v>0</v>
      </c>
      <c r="BK226" s="35">
        <v>0</v>
      </c>
      <c r="BL226" s="35">
        <v>0</v>
      </c>
      <c r="BM226" s="35">
        <v>0</v>
      </c>
      <c r="BN226" s="35">
        <v>0</v>
      </c>
      <c r="BO226" s="7">
        <f>SUM(K226:BN226)</f>
        <v>0</v>
      </c>
    </row>
    <row r="227" spans="1:67" x14ac:dyDescent="0.2">
      <c r="A227" s="15" t="s">
        <v>84</v>
      </c>
      <c r="B227" s="14" t="s">
        <v>83</v>
      </c>
      <c r="C227" s="14" t="s">
        <v>49</v>
      </c>
      <c r="D227" s="13">
        <v>104357.75</v>
      </c>
      <c r="E227" s="13">
        <f>ROUND(SUM($D227*1%),2)</f>
        <v>1043.58</v>
      </c>
      <c r="F227" s="13">
        <f>ROUND(SUM($D227*0.5%),2)</f>
        <v>521.79</v>
      </c>
      <c r="G227" s="13">
        <f>E227-J227</f>
        <v>0</v>
      </c>
      <c r="H227" s="13">
        <f>F227-BO227</f>
        <v>521.79</v>
      </c>
      <c r="I227" s="12">
        <f ca="1">OFFSET(INDIRECT(ADDRESS(1,MATCH($I$2,$A$1:$BN$1,0))),ROW()-1,0)</f>
        <v>1043.58</v>
      </c>
      <c r="J227" s="37">
        <v>1043.58</v>
      </c>
      <c r="K227" s="37">
        <v>0</v>
      </c>
      <c r="L227" s="37">
        <v>0</v>
      </c>
      <c r="M227" s="37">
        <v>0</v>
      </c>
      <c r="N227" s="37">
        <v>0</v>
      </c>
      <c r="O227" s="37">
        <v>0</v>
      </c>
      <c r="P227" s="37">
        <v>0</v>
      </c>
      <c r="Q227" s="37">
        <v>0</v>
      </c>
      <c r="R227" s="37">
        <v>0</v>
      </c>
      <c r="S227" s="37">
        <v>0</v>
      </c>
      <c r="T227" s="37">
        <v>0</v>
      </c>
      <c r="U227" s="37">
        <v>0</v>
      </c>
      <c r="V227" s="37">
        <v>0</v>
      </c>
      <c r="W227" s="37">
        <v>0</v>
      </c>
      <c r="X227" s="37">
        <v>0</v>
      </c>
      <c r="Y227" s="37">
        <v>0</v>
      </c>
      <c r="Z227" s="37">
        <v>0</v>
      </c>
      <c r="AA227" s="37">
        <v>0</v>
      </c>
      <c r="AB227" s="37">
        <v>0</v>
      </c>
      <c r="AC227" s="37">
        <v>0</v>
      </c>
      <c r="AD227" s="37">
        <v>0</v>
      </c>
      <c r="AE227" s="37">
        <v>0</v>
      </c>
      <c r="AF227" s="37">
        <v>0</v>
      </c>
      <c r="AG227" s="37">
        <v>0</v>
      </c>
      <c r="AH227" s="37">
        <v>0</v>
      </c>
      <c r="AI227" s="37">
        <v>0</v>
      </c>
      <c r="AJ227" s="37">
        <v>0</v>
      </c>
      <c r="AK227" s="37">
        <v>0</v>
      </c>
      <c r="AL227" s="37">
        <v>0</v>
      </c>
      <c r="AM227" s="37">
        <v>0</v>
      </c>
      <c r="AN227" s="37">
        <v>0</v>
      </c>
      <c r="AO227" s="37">
        <v>0</v>
      </c>
      <c r="AP227" s="37">
        <v>0</v>
      </c>
      <c r="AQ227" s="37">
        <v>0</v>
      </c>
      <c r="AR227" s="37">
        <v>0</v>
      </c>
      <c r="AS227" s="37">
        <v>0</v>
      </c>
      <c r="AT227" s="37">
        <v>0</v>
      </c>
      <c r="AU227" s="37">
        <v>0</v>
      </c>
      <c r="AV227" s="37">
        <v>0</v>
      </c>
      <c r="AW227" s="37">
        <v>0</v>
      </c>
      <c r="AX227" s="37">
        <v>0</v>
      </c>
      <c r="AY227" s="35">
        <v>0</v>
      </c>
      <c r="AZ227" s="35">
        <v>0</v>
      </c>
      <c r="BA227" s="35">
        <v>0</v>
      </c>
      <c r="BB227" s="35">
        <v>0</v>
      </c>
      <c r="BC227" s="35">
        <v>0</v>
      </c>
      <c r="BD227" s="35">
        <v>0</v>
      </c>
      <c r="BE227" s="35">
        <v>0</v>
      </c>
      <c r="BF227" s="35">
        <v>0</v>
      </c>
      <c r="BG227" s="35">
        <v>0</v>
      </c>
      <c r="BH227" s="35">
        <v>0</v>
      </c>
      <c r="BI227" s="35">
        <v>0</v>
      </c>
      <c r="BJ227" s="35">
        <v>0</v>
      </c>
      <c r="BK227" s="35">
        <v>0</v>
      </c>
      <c r="BL227" s="35">
        <v>0</v>
      </c>
      <c r="BM227" s="35">
        <v>0</v>
      </c>
      <c r="BN227" s="35">
        <v>0</v>
      </c>
      <c r="BO227" s="7">
        <f>SUM(K227:BN227)</f>
        <v>0</v>
      </c>
    </row>
    <row r="228" spans="1:67" x14ac:dyDescent="0.2">
      <c r="A228" s="15" t="s">
        <v>82</v>
      </c>
      <c r="B228" s="14" t="s">
        <v>81</v>
      </c>
      <c r="C228" s="14" t="s">
        <v>49</v>
      </c>
      <c r="D228" s="13">
        <v>95850.48</v>
      </c>
      <c r="E228" s="13">
        <f>ROUND(SUM($D228*1%),2)</f>
        <v>958.5</v>
      </c>
      <c r="F228" s="13">
        <f>ROUND(SUM($D228*0.5%),2)</f>
        <v>479.25</v>
      </c>
      <c r="G228" s="13">
        <f>E228-J228</f>
        <v>958.5</v>
      </c>
      <c r="H228" s="13">
        <f>F228-BO228</f>
        <v>479.25</v>
      </c>
      <c r="I228" s="12">
        <f ca="1">OFFSET(INDIRECT(ADDRESS(1,MATCH($I$2,$A$1:$BN$1,0))),ROW()-1,0)</f>
        <v>0</v>
      </c>
      <c r="J228" s="37">
        <v>0</v>
      </c>
      <c r="K228" s="37">
        <v>0</v>
      </c>
      <c r="L228" s="37">
        <v>0</v>
      </c>
      <c r="M228" s="37">
        <v>0</v>
      </c>
      <c r="N228" s="37">
        <v>0</v>
      </c>
      <c r="O228" s="37">
        <v>0</v>
      </c>
      <c r="P228" s="37">
        <v>0</v>
      </c>
      <c r="Q228" s="37">
        <v>0</v>
      </c>
      <c r="R228" s="37">
        <v>0</v>
      </c>
      <c r="S228" s="37">
        <v>0</v>
      </c>
      <c r="T228" s="37">
        <v>0</v>
      </c>
      <c r="U228" s="37">
        <v>0</v>
      </c>
      <c r="V228" s="37">
        <v>0</v>
      </c>
      <c r="W228" s="37">
        <v>0</v>
      </c>
      <c r="X228" s="37">
        <v>0</v>
      </c>
      <c r="Y228" s="37">
        <v>0</v>
      </c>
      <c r="Z228" s="37">
        <v>0</v>
      </c>
      <c r="AA228" s="37">
        <v>0</v>
      </c>
      <c r="AB228" s="37">
        <v>0</v>
      </c>
      <c r="AC228" s="37">
        <v>0</v>
      </c>
      <c r="AD228" s="37">
        <v>0</v>
      </c>
      <c r="AE228" s="37">
        <v>0</v>
      </c>
      <c r="AF228" s="37">
        <v>0</v>
      </c>
      <c r="AG228" s="37">
        <v>0</v>
      </c>
      <c r="AH228" s="37">
        <v>0</v>
      </c>
      <c r="AI228" s="37">
        <v>0</v>
      </c>
      <c r="AJ228" s="37">
        <v>0</v>
      </c>
      <c r="AK228" s="37">
        <v>0</v>
      </c>
      <c r="AL228" s="37">
        <v>0</v>
      </c>
      <c r="AM228" s="37">
        <v>0</v>
      </c>
      <c r="AN228" s="37">
        <v>0</v>
      </c>
      <c r="AO228" s="37">
        <v>0</v>
      </c>
      <c r="AP228" s="37">
        <v>0</v>
      </c>
      <c r="AQ228" s="37">
        <v>0</v>
      </c>
      <c r="AR228" s="37">
        <v>0</v>
      </c>
      <c r="AS228" s="37">
        <v>0</v>
      </c>
      <c r="AT228" s="37">
        <v>0</v>
      </c>
      <c r="AU228" s="37">
        <v>0</v>
      </c>
      <c r="AV228" s="37">
        <v>0</v>
      </c>
      <c r="AW228" s="37">
        <v>0</v>
      </c>
      <c r="AX228" s="37">
        <v>0</v>
      </c>
      <c r="AY228" s="35">
        <v>0</v>
      </c>
      <c r="AZ228" s="35">
        <v>0</v>
      </c>
      <c r="BA228" s="35">
        <v>0</v>
      </c>
      <c r="BB228" s="35">
        <v>0</v>
      </c>
      <c r="BC228" s="35">
        <v>0</v>
      </c>
      <c r="BD228" s="35">
        <v>0</v>
      </c>
      <c r="BE228" s="35">
        <v>0</v>
      </c>
      <c r="BF228" s="35">
        <v>0</v>
      </c>
      <c r="BG228" s="35">
        <v>0</v>
      </c>
      <c r="BH228" s="35">
        <v>0</v>
      </c>
      <c r="BI228" s="35">
        <v>0</v>
      </c>
      <c r="BJ228" s="35">
        <v>0</v>
      </c>
      <c r="BK228" s="35">
        <v>0</v>
      </c>
      <c r="BL228" s="35">
        <v>0</v>
      </c>
      <c r="BM228" s="35">
        <v>0</v>
      </c>
      <c r="BN228" s="35">
        <v>0</v>
      </c>
      <c r="BO228" s="7">
        <f>SUM(K228:BN228)</f>
        <v>0</v>
      </c>
    </row>
    <row r="229" spans="1:67" x14ac:dyDescent="0.2">
      <c r="A229" s="15" t="s">
        <v>80</v>
      </c>
      <c r="B229" s="14" t="s">
        <v>79</v>
      </c>
      <c r="C229" s="14" t="s">
        <v>49</v>
      </c>
      <c r="D229" s="13">
        <v>94230.43</v>
      </c>
      <c r="E229" s="13">
        <f>ROUND(SUM($D229*1%),2)</f>
        <v>942.3</v>
      </c>
      <c r="F229" s="13">
        <f>ROUND(SUM($D229*0.5%),2)</f>
        <v>471.15</v>
      </c>
      <c r="G229" s="13">
        <f>E229-J229</f>
        <v>642.29999999999995</v>
      </c>
      <c r="H229" s="13">
        <f>F229-BO229</f>
        <v>471.15</v>
      </c>
      <c r="I229" s="12">
        <f ca="1">OFFSET(INDIRECT(ADDRESS(1,MATCH($I$2,$A$1:$BN$1,0))),ROW()-1,0)</f>
        <v>300</v>
      </c>
      <c r="J229" s="37">
        <v>300</v>
      </c>
      <c r="K229" s="37">
        <v>0</v>
      </c>
      <c r="L229" s="37">
        <v>0</v>
      </c>
      <c r="M229" s="37">
        <v>0</v>
      </c>
      <c r="N229" s="37">
        <v>0</v>
      </c>
      <c r="O229" s="37">
        <v>0</v>
      </c>
      <c r="P229" s="37">
        <v>0</v>
      </c>
      <c r="Q229" s="37">
        <v>0</v>
      </c>
      <c r="R229" s="37">
        <v>0</v>
      </c>
      <c r="S229" s="37">
        <v>0</v>
      </c>
      <c r="T229" s="37">
        <v>0</v>
      </c>
      <c r="U229" s="37">
        <v>0</v>
      </c>
      <c r="V229" s="37">
        <v>0</v>
      </c>
      <c r="W229" s="37">
        <v>0</v>
      </c>
      <c r="X229" s="37">
        <v>0</v>
      </c>
      <c r="Y229" s="37">
        <v>0</v>
      </c>
      <c r="Z229" s="37">
        <v>0</v>
      </c>
      <c r="AA229" s="37">
        <v>0</v>
      </c>
      <c r="AB229" s="37">
        <v>0</v>
      </c>
      <c r="AC229" s="37">
        <v>0</v>
      </c>
      <c r="AD229" s="37">
        <v>0</v>
      </c>
      <c r="AE229" s="37">
        <v>0</v>
      </c>
      <c r="AF229" s="37">
        <v>0</v>
      </c>
      <c r="AG229" s="37">
        <v>0</v>
      </c>
      <c r="AH229" s="37">
        <v>0</v>
      </c>
      <c r="AI229" s="37">
        <v>0</v>
      </c>
      <c r="AJ229" s="37">
        <v>0</v>
      </c>
      <c r="AK229" s="37">
        <v>0</v>
      </c>
      <c r="AL229" s="37">
        <v>0</v>
      </c>
      <c r="AM229" s="37">
        <v>0</v>
      </c>
      <c r="AN229" s="37">
        <v>0</v>
      </c>
      <c r="AO229" s="37">
        <v>0</v>
      </c>
      <c r="AP229" s="37">
        <v>0</v>
      </c>
      <c r="AQ229" s="37">
        <v>0</v>
      </c>
      <c r="AR229" s="37">
        <v>0</v>
      </c>
      <c r="AS229" s="37">
        <v>0</v>
      </c>
      <c r="AT229" s="37">
        <v>0</v>
      </c>
      <c r="AU229" s="37">
        <v>0</v>
      </c>
      <c r="AV229" s="37">
        <v>0</v>
      </c>
      <c r="AW229" s="37">
        <v>0</v>
      </c>
      <c r="AX229" s="37">
        <v>0</v>
      </c>
      <c r="AY229" s="35">
        <v>0</v>
      </c>
      <c r="AZ229" s="35">
        <v>0</v>
      </c>
      <c r="BA229" s="35">
        <v>0</v>
      </c>
      <c r="BB229" s="35">
        <v>0</v>
      </c>
      <c r="BC229" s="35">
        <v>0</v>
      </c>
      <c r="BD229" s="35">
        <v>0</v>
      </c>
      <c r="BE229" s="35">
        <v>0</v>
      </c>
      <c r="BF229" s="35">
        <v>0</v>
      </c>
      <c r="BG229" s="35">
        <v>0</v>
      </c>
      <c r="BH229" s="35">
        <v>0</v>
      </c>
      <c r="BI229" s="35">
        <v>0</v>
      </c>
      <c r="BJ229" s="35">
        <v>0</v>
      </c>
      <c r="BK229" s="35">
        <v>0</v>
      </c>
      <c r="BL229" s="35">
        <v>0</v>
      </c>
      <c r="BM229" s="35">
        <v>0</v>
      </c>
      <c r="BN229" s="35">
        <v>0</v>
      </c>
      <c r="BO229" s="7">
        <f>SUM(K229:BN229)</f>
        <v>0</v>
      </c>
    </row>
    <row r="230" spans="1:67" x14ac:dyDescent="0.2">
      <c r="A230" s="15" t="s">
        <v>78</v>
      </c>
      <c r="B230" s="14" t="s">
        <v>77</v>
      </c>
      <c r="C230" s="14" t="s">
        <v>49</v>
      </c>
      <c r="D230" s="13">
        <v>42003.75</v>
      </c>
      <c r="E230" s="13">
        <f>ROUND(SUM($D230*1%),2)</f>
        <v>420.04</v>
      </c>
      <c r="F230" s="13">
        <f>ROUND(SUM($D230*0.5%),2)</f>
        <v>210.02</v>
      </c>
      <c r="G230" s="13">
        <f>E230-J230</f>
        <v>345.04</v>
      </c>
      <c r="H230" s="13">
        <f>F230-BO230</f>
        <v>210.02</v>
      </c>
      <c r="I230" s="12">
        <f ca="1">OFFSET(INDIRECT(ADDRESS(1,MATCH($I$2,$A$1:$BN$1,0))),ROW()-1,0)</f>
        <v>75</v>
      </c>
      <c r="J230" s="37">
        <v>75</v>
      </c>
      <c r="K230" s="37">
        <v>0</v>
      </c>
      <c r="L230" s="37">
        <v>0</v>
      </c>
      <c r="M230" s="37">
        <v>0</v>
      </c>
      <c r="N230" s="37">
        <v>0</v>
      </c>
      <c r="O230" s="37">
        <v>0</v>
      </c>
      <c r="P230" s="37">
        <v>0</v>
      </c>
      <c r="Q230" s="37">
        <v>0</v>
      </c>
      <c r="R230" s="37">
        <v>0</v>
      </c>
      <c r="S230" s="37">
        <v>0</v>
      </c>
      <c r="T230" s="37">
        <v>0</v>
      </c>
      <c r="U230" s="37">
        <v>0</v>
      </c>
      <c r="V230" s="37">
        <v>0</v>
      </c>
      <c r="W230" s="37">
        <v>0</v>
      </c>
      <c r="X230" s="37">
        <v>0</v>
      </c>
      <c r="Y230" s="37">
        <v>0</v>
      </c>
      <c r="Z230" s="37">
        <v>0</v>
      </c>
      <c r="AA230" s="37">
        <v>0</v>
      </c>
      <c r="AB230" s="37">
        <v>0</v>
      </c>
      <c r="AC230" s="37">
        <v>0</v>
      </c>
      <c r="AD230" s="37">
        <v>0</v>
      </c>
      <c r="AE230" s="37">
        <v>0</v>
      </c>
      <c r="AF230" s="37">
        <v>0</v>
      </c>
      <c r="AG230" s="37">
        <v>0</v>
      </c>
      <c r="AH230" s="37">
        <v>0</v>
      </c>
      <c r="AI230" s="37">
        <v>0</v>
      </c>
      <c r="AJ230" s="37">
        <v>0</v>
      </c>
      <c r="AK230" s="37">
        <v>0</v>
      </c>
      <c r="AL230" s="37">
        <v>0</v>
      </c>
      <c r="AM230" s="37">
        <v>0</v>
      </c>
      <c r="AN230" s="37">
        <v>0</v>
      </c>
      <c r="AO230" s="37">
        <v>0</v>
      </c>
      <c r="AP230" s="37">
        <v>0</v>
      </c>
      <c r="AQ230" s="37">
        <v>0</v>
      </c>
      <c r="AR230" s="37">
        <v>0</v>
      </c>
      <c r="AS230" s="37">
        <v>0</v>
      </c>
      <c r="AT230" s="37">
        <v>0</v>
      </c>
      <c r="AU230" s="37">
        <v>0</v>
      </c>
      <c r="AV230" s="37">
        <v>0</v>
      </c>
      <c r="AW230" s="37">
        <v>0</v>
      </c>
      <c r="AX230" s="37">
        <v>0</v>
      </c>
      <c r="AY230" s="35">
        <v>0</v>
      </c>
      <c r="AZ230" s="35">
        <v>0</v>
      </c>
      <c r="BA230" s="35">
        <v>0</v>
      </c>
      <c r="BB230" s="35">
        <v>0</v>
      </c>
      <c r="BC230" s="35">
        <v>0</v>
      </c>
      <c r="BD230" s="35">
        <v>0</v>
      </c>
      <c r="BE230" s="35">
        <v>0</v>
      </c>
      <c r="BF230" s="35">
        <v>0</v>
      </c>
      <c r="BG230" s="35">
        <v>0</v>
      </c>
      <c r="BH230" s="35">
        <v>0</v>
      </c>
      <c r="BI230" s="35">
        <v>0</v>
      </c>
      <c r="BJ230" s="35">
        <v>0</v>
      </c>
      <c r="BK230" s="35">
        <v>0</v>
      </c>
      <c r="BL230" s="35">
        <v>0</v>
      </c>
      <c r="BM230" s="35">
        <v>0</v>
      </c>
      <c r="BN230" s="35">
        <v>0</v>
      </c>
      <c r="BO230" s="7">
        <f>SUM(K230:BN230)</f>
        <v>0</v>
      </c>
    </row>
    <row r="231" spans="1:67" x14ac:dyDescent="0.2">
      <c r="A231" s="15" t="s">
        <v>76</v>
      </c>
      <c r="B231" s="14" t="s">
        <v>75</v>
      </c>
      <c r="C231" s="14" t="s">
        <v>49</v>
      </c>
      <c r="D231" s="13">
        <v>95836.29</v>
      </c>
      <c r="E231" s="13">
        <f>ROUND(SUM($D231*1%),2)</f>
        <v>958.36</v>
      </c>
      <c r="F231" s="13">
        <f>ROUND(SUM($D231*0.5%),2)</f>
        <v>479.18</v>
      </c>
      <c r="G231" s="13">
        <f>E231-J231</f>
        <v>908.36</v>
      </c>
      <c r="H231" s="13">
        <f>F231-BO231</f>
        <v>479.18</v>
      </c>
      <c r="I231" s="12">
        <f ca="1">OFFSET(INDIRECT(ADDRESS(1,MATCH($I$2,$A$1:$BN$1,0))),ROW()-1,0)</f>
        <v>50</v>
      </c>
      <c r="J231" s="37">
        <v>50</v>
      </c>
      <c r="K231" s="37">
        <v>0</v>
      </c>
      <c r="L231" s="37">
        <v>0</v>
      </c>
      <c r="M231" s="37">
        <v>0</v>
      </c>
      <c r="N231" s="37">
        <v>0</v>
      </c>
      <c r="O231" s="37">
        <v>0</v>
      </c>
      <c r="P231" s="37">
        <v>0</v>
      </c>
      <c r="Q231" s="37">
        <v>0</v>
      </c>
      <c r="R231" s="37">
        <v>0</v>
      </c>
      <c r="S231" s="37">
        <v>0</v>
      </c>
      <c r="T231" s="37">
        <v>0</v>
      </c>
      <c r="U231" s="37">
        <v>0</v>
      </c>
      <c r="V231" s="37">
        <v>0</v>
      </c>
      <c r="W231" s="37">
        <v>0</v>
      </c>
      <c r="X231" s="37">
        <v>0</v>
      </c>
      <c r="Y231" s="37">
        <v>0</v>
      </c>
      <c r="Z231" s="37">
        <v>0</v>
      </c>
      <c r="AA231" s="37">
        <v>0</v>
      </c>
      <c r="AB231" s="37">
        <v>0</v>
      </c>
      <c r="AC231" s="37">
        <v>0</v>
      </c>
      <c r="AD231" s="37">
        <v>0</v>
      </c>
      <c r="AE231" s="37">
        <v>0</v>
      </c>
      <c r="AF231" s="37">
        <v>0</v>
      </c>
      <c r="AG231" s="37">
        <v>0</v>
      </c>
      <c r="AH231" s="37">
        <v>0</v>
      </c>
      <c r="AI231" s="37">
        <v>0</v>
      </c>
      <c r="AJ231" s="37">
        <v>0</v>
      </c>
      <c r="AK231" s="37">
        <v>0</v>
      </c>
      <c r="AL231" s="37">
        <v>0</v>
      </c>
      <c r="AM231" s="37">
        <v>0</v>
      </c>
      <c r="AN231" s="37">
        <v>0</v>
      </c>
      <c r="AO231" s="37">
        <v>0</v>
      </c>
      <c r="AP231" s="37">
        <v>0</v>
      </c>
      <c r="AQ231" s="37">
        <v>0</v>
      </c>
      <c r="AR231" s="37">
        <v>0</v>
      </c>
      <c r="AS231" s="37">
        <v>0</v>
      </c>
      <c r="AT231" s="37">
        <v>0</v>
      </c>
      <c r="AU231" s="37">
        <v>0</v>
      </c>
      <c r="AV231" s="37">
        <v>0</v>
      </c>
      <c r="AW231" s="37">
        <v>0</v>
      </c>
      <c r="AX231" s="37">
        <v>0</v>
      </c>
      <c r="AY231" s="35">
        <v>0</v>
      </c>
      <c r="AZ231" s="35">
        <v>0</v>
      </c>
      <c r="BA231" s="35">
        <v>0</v>
      </c>
      <c r="BB231" s="35">
        <v>0</v>
      </c>
      <c r="BC231" s="35">
        <v>0</v>
      </c>
      <c r="BD231" s="35">
        <v>0</v>
      </c>
      <c r="BE231" s="35">
        <v>0</v>
      </c>
      <c r="BF231" s="35">
        <v>0</v>
      </c>
      <c r="BG231" s="35">
        <v>0</v>
      </c>
      <c r="BH231" s="35">
        <v>0</v>
      </c>
      <c r="BI231" s="35">
        <v>0</v>
      </c>
      <c r="BJ231" s="35">
        <v>0</v>
      </c>
      <c r="BK231" s="35">
        <v>0</v>
      </c>
      <c r="BL231" s="35">
        <v>0</v>
      </c>
      <c r="BM231" s="35">
        <v>0</v>
      </c>
      <c r="BN231" s="35">
        <v>0</v>
      </c>
      <c r="BO231" s="7">
        <f>SUM(K231:BN231)</f>
        <v>0</v>
      </c>
    </row>
    <row r="232" spans="1:67" x14ac:dyDescent="0.2">
      <c r="A232" s="15" t="s">
        <v>74</v>
      </c>
      <c r="B232" s="14" t="s">
        <v>73</v>
      </c>
      <c r="C232" s="14" t="s">
        <v>49</v>
      </c>
      <c r="D232" s="13">
        <v>65109.279999999999</v>
      </c>
      <c r="E232" s="13">
        <f>ROUND(SUM($D232*1%),2)</f>
        <v>651.09</v>
      </c>
      <c r="F232" s="13">
        <f>ROUND(SUM($D232*0.5%),2)</f>
        <v>325.55</v>
      </c>
      <c r="G232" s="13">
        <f>E232-J232</f>
        <v>651.09</v>
      </c>
      <c r="H232" s="13">
        <f>F232-BO232</f>
        <v>325.55</v>
      </c>
      <c r="I232" s="12">
        <f ca="1">OFFSET(INDIRECT(ADDRESS(1,MATCH($I$2,$A$1:$BN$1,0))),ROW()-1,0)</f>
        <v>0</v>
      </c>
      <c r="J232" s="37">
        <v>0</v>
      </c>
      <c r="K232" s="37">
        <v>0</v>
      </c>
      <c r="L232" s="37">
        <v>0</v>
      </c>
      <c r="M232" s="37">
        <v>0</v>
      </c>
      <c r="N232" s="37">
        <v>0</v>
      </c>
      <c r="O232" s="37">
        <v>0</v>
      </c>
      <c r="P232" s="37">
        <v>0</v>
      </c>
      <c r="Q232" s="37">
        <v>0</v>
      </c>
      <c r="R232" s="37">
        <v>0</v>
      </c>
      <c r="S232" s="37">
        <v>0</v>
      </c>
      <c r="T232" s="37">
        <v>0</v>
      </c>
      <c r="U232" s="37">
        <v>0</v>
      </c>
      <c r="V232" s="37">
        <v>0</v>
      </c>
      <c r="W232" s="37">
        <v>0</v>
      </c>
      <c r="X232" s="37">
        <v>0</v>
      </c>
      <c r="Y232" s="37">
        <v>0</v>
      </c>
      <c r="Z232" s="37">
        <v>0</v>
      </c>
      <c r="AA232" s="37">
        <v>0</v>
      </c>
      <c r="AB232" s="37">
        <v>0</v>
      </c>
      <c r="AC232" s="37">
        <v>0</v>
      </c>
      <c r="AD232" s="37">
        <v>0</v>
      </c>
      <c r="AE232" s="37">
        <v>0</v>
      </c>
      <c r="AF232" s="37">
        <v>0</v>
      </c>
      <c r="AG232" s="37">
        <v>0</v>
      </c>
      <c r="AH232" s="37">
        <v>0</v>
      </c>
      <c r="AI232" s="37">
        <v>0</v>
      </c>
      <c r="AJ232" s="37">
        <v>0</v>
      </c>
      <c r="AK232" s="37">
        <v>0</v>
      </c>
      <c r="AL232" s="37">
        <v>0</v>
      </c>
      <c r="AM232" s="37">
        <v>0</v>
      </c>
      <c r="AN232" s="37">
        <v>0</v>
      </c>
      <c r="AO232" s="37">
        <v>0</v>
      </c>
      <c r="AP232" s="37">
        <v>0</v>
      </c>
      <c r="AQ232" s="37">
        <v>0</v>
      </c>
      <c r="AR232" s="37">
        <v>0</v>
      </c>
      <c r="AS232" s="37">
        <v>0</v>
      </c>
      <c r="AT232" s="37">
        <v>0</v>
      </c>
      <c r="AU232" s="37">
        <v>0</v>
      </c>
      <c r="AV232" s="37">
        <v>0</v>
      </c>
      <c r="AW232" s="37">
        <v>0</v>
      </c>
      <c r="AX232" s="37">
        <v>0</v>
      </c>
      <c r="AY232" s="35">
        <v>0</v>
      </c>
      <c r="AZ232" s="35">
        <v>0</v>
      </c>
      <c r="BA232" s="35">
        <v>0</v>
      </c>
      <c r="BB232" s="35">
        <v>0</v>
      </c>
      <c r="BC232" s="35">
        <v>0</v>
      </c>
      <c r="BD232" s="35">
        <v>0</v>
      </c>
      <c r="BE232" s="35">
        <v>0</v>
      </c>
      <c r="BF232" s="35">
        <v>0</v>
      </c>
      <c r="BG232" s="35">
        <v>0</v>
      </c>
      <c r="BH232" s="35">
        <v>0</v>
      </c>
      <c r="BI232" s="35">
        <v>0</v>
      </c>
      <c r="BJ232" s="35">
        <v>0</v>
      </c>
      <c r="BK232" s="35">
        <v>0</v>
      </c>
      <c r="BL232" s="35">
        <v>0</v>
      </c>
      <c r="BM232" s="35">
        <v>0</v>
      </c>
      <c r="BN232" s="35">
        <v>0</v>
      </c>
      <c r="BO232" s="7">
        <f>SUM(K232:BN232)</f>
        <v>0</v>
      </c>
    </row>
    <row r="233" spans="1:67" x14ac:dyDescent="0.2">
      <c r="A233" s="15" t="s">
        <v>72</v>
      </c>
      <c r="B233" s="14" t="s">
        <v>71</v>
      </c>
      <c r="C233" s="14" t="s">
        <v>49</v>
      </c>
      <c r="D233" s="13">
        <v>61341.71</v>
      </c>
      <c r="E233" s="13">
        <f>ROUND(SUM($D233*1%),2)</f>
        <v>613.41999999999996</v>
      </c>
      <c r="F233" s="13">
        <f>ROUND(SUM($D233*0.5%),2)</f>
        <v>306.70999999999998</v>
      </c>
      <c r="G233" s="13">
        <f>E233-J233</f>
        <v>513.41999999999996</v>
      </c>
      <c r="H233" s="13">
        <f>F233-BO233</f>
        <v>306.70999999999998</v>
      </c>
      <c r="I233" s="12">
        <f ca="1">OFFSET(INDIRECT(ADDRESS(1,MATCH($I$2,$A$1:$BN$1,0))),ROW()-1,0)</f>
        <v>100</v>
      </c>
      <c r="J233" s="37">
        <v>100</v>
      </c>
      <c r="K233" s="37">
        <v>0</v>
      </c>
      <c r="L233" s="37">
        <v>0</v>
      </c>
      <c r="M233" s="37">
        <v>0</v>
      </c>
      <c r="N233" s="37">
        <v>0</v>
      </c>
      <c r="O233" s="37">
        <v>0</v>
      </c>
      <c r="P233" s="37">
        <v>0</v>
      </c>
      <c r="Q233" s="37">
        <v>0</v>
      </c>
      <c r="R233" s="37">
        <v>0</v>
      </c>
      <c r="S233" s="37">
        <v>0</v>
      </c>
      <c r="T233" s="37">
        <v>0</v>
      </c>
      <c r="U233" s="37">
        <v>0</v>
      </c>
      <c r="V233" s="37">
        <v>0</v>
      </c>
      <c r="W233" s="37">
        <v>0</v>
      </c>
      <c r="X233" s="37">
        <v>0</v>
      </c>
      <c r="Y233" s="37">
        <v>0</v>
      </c>
      <c r="Z233" s="37">
        <v>0</v>
      </c>
      <c r="AA233" s="37">
        <v>0</v>
      </c>
      <c r="AB233" s="37">
        <v>0</v>
      </c>
      <c r="AC233" s="37">
        <v>0</v>
      </c>
      <c r="AD233" s="37">
        <v>0</v>
      </c>
      <c r="AE233" s="37">
        <v>0</v>
      </c>
      <c r="AF233" s="37">
        <v>0</v>
      </c>
      <c r="AG233" s="37">
        <v>0</v>
      </c>
      <c r="AH233" s="37">
        <v>0</v>
      </c>
      <c r="AI233" s="37">
        <v>0</v>
      </c>
      <c r="AJ233" s="37">
        <v>0</v>
      </c>
      <c r="AK233" s="37">
        <v>0</v>
      </c>
      <c r="AL233" s="37">
        <v>0</v>
      </c>
      <c r="AM233" s="37">
        <v>0</v>
      </c>
      <c r="AN233" s="37">
        <v>0</v>
      </c>
      <c r="AO233" s="37">
        <v>0</v>
      </c>
      <c r="AP233" s="37">
        <v>0</v>
      </c>
      <c r="AQ233" s="37">
        <v>0</v>
      </c>
      <c r="AR233" s="37">
        <v>0</v>
      </c>
      <c r="AS233" s="37">
        <v>0</v>
      </c>
      <c r="AT233" s="37">
        <v>0</v>
      </c>
      <c r="AU233" s="37">
        <v>0</v>
      </c>
      <c r="AV233" s="37">
        <v>0</v>
      </c>
      <c r="AW233" s="37">
        <v>0</v>
      </c>
      <c r="AX233" s="37">
        <v>0</v>
      </c>
      <c r="AY233" s="35">
        <v>0</v>
      </c>
      <c r="AZ233" s="35">
        <v>0</v>
      </c>
      <c r="BA233" s="35">
        <v>0</v>
      </c>
      <c r="BB233" s="35">
        <v>0</v>
      </c>
      <c r="BC233" s="35">
        <v>0</v>
      </c>
      <c r="BD233" s="35">
        <v>0</v>
      </c>
      <c r="BE233" s="35">
        <v>0</v>
      </c>
      <c r="BF233" s="35">
        <v>0</v>
      </c>
      <c r="BG233" s="35">
        <v>0</v>
      </c>
      <c r="BH233" s="35">
        <v>0</v>
      </c>
      <c r="BI233" s="35">
        <v>0</v>
      </c>
      <c r="BJ233" s="35">
        <v>0</v>
      </c>
      <c r="BK233" s="35">
        <v>0</v>
      </c>
      <c r="BL233" s="35">
        <v>0</v>
      </c>
      <c r="BM233" s="35">
        <v>0</v>
      </c>
      <c r="BN233" s="35">
        <v>0</v>
      </c>
      <c r="BO233" s="7">
        <f>SUM(K233:BN233)</f>
        <v>0</v>
      </c>
    </row>
    <row r="234" spans="1:67" x14ac:dyDescent="0.2">
      <c r="A234" s="15" t="s">
        <v>70</v>
      </c>
      <c r="B234" s="14" t="s">
        <v>69</v>
      </c>
      <c r="C234" s="14" t="s">
        <v>49</v>
      </c>
      <c r="D234" s="13">
        <v>52125.77</v>
      </c>
      <c r="E234" s="13">
        <f>ROUND(SUM($D234*1%),2)</f>
        <v>521.26</v>
      </c>
      <c r="F234" s="13">
        <f>ROUND(SUM($D234*0.5%),2)</f>
        <v>260.63</v>
      </c>
      <c r="G234" s="13">
        <f>E234-J234</f>
        <v>260.63</v>
      </c>
      <c r="H234" s="13">
        <f>F234-BO234</f>
        <v>260.63</v>
      </c>
      <c r="I234" s="12">
        <f ca="1">OFFSET(INDIRECT(ADDRESS(1,MATCH($I$2,$A$1:$BN$1,0))),ROW()-1,0)</f>
        <v>260.63</v>
      </c>
      <c r="J234" s="37">
        <v>260.63</v>
      </c>
      <c r="K234" s="37">
        <v>0</v>
      </c>
      <c r="L234" s="37">
        <v>0</v>
      </c>
      <c r="M234" s="37">
        <v>0</v>
      </c>
      <c r="N234" s="37">
        <v>0</v>
      </c>
      <c r="O234" s="37">
        <v>0</v>
      </c>
      <c r="P234" s="37">
        <v>0</v>
      </c>
      <c r="Q234" s="37">
        <v>0</v>
      </c>
      <c r="R234" s="37">
        <v>0</v>
      </c>
      <c r="S234" s="37">
        <v>0</v>
      </c>
      <c r="T234" s="37">
        <v>0</v>
      </c>
      <c r="U234" s="37">
        <v>0</v>
      </c>
      <c r="V234" s="37">
        <v>0</v>
      </c>
      <c r="W234" s="37">
        <v>0</v>
      </c>
      <c r="X234" s="37">
        <v>0</v>
      </c>
      <c r="Y234" s="37">
        <v>0</v>
      </c>
      <c r="Z234" s="37">
        <v>0</v>
      </c>
      <c r="AA234" s="37">
        <v>0</v>
      </c>
      <c r="AB234" s="37">
        <v>0</v>
      </c>
      <c r="AC234" s="37">
        <v>0</v>
      </c>
      <c r="AD234" s="37">
        <v>0</v>
      </c>
      <c r="AE234" s="37">
        <v>0</v>
      </c>
      <c r="AF234" s="37">
        <v>0</v>
      </c>
      <c r="AG234" s="37">
        <v>0</v>
      </c>
      <c r="AH234" s="37">
        <v>0</v>
      </c>
      <c r="AI234" s="37">
        <v>0</v>
      </c>
      <c r="AJ234" s="37">
        <v>0</v>
      </c>
      <c r="AK234" s="37">
        <v>0</v>
      </c>
      <c r="AL234" s="37">
        <v>0</v>
      </c>
      <c r="AM234" s="37">
        <v>0</v>
      </c>
      <c r="AN234" s="37">
        <v>0</v>
      </c>
      <c r="AO234" s="37">
        <v>0</v>
      </c>
      <c r="AP234" s="37">
        <v>0</v>
      </c>
      <c r="AQ234" s="37">
        <v>0</v>
      </c>
      <c r="AR234" s="37">
        <v>0</v>
      </c>
      <c r="AS234" s="37">
        <v>0</v>
      </c>
      <c r="AT234" s="37">
        <v>0</v>
      </c>
      <c r="AU234" s="37">
        <v>0</v>
      </c>
      <c r="AV234" s="37">
        <v>0</v>
      </c>
      <c r="AW234" s="37">
        <v>0</v>
      </c>
      <c r="AX234" s="37">
        <v>0</v>
      </c>
      <c r="AY234" s="35">
        <v>0</v>
      </c>
      <c r="AZ234" s="35">
        <v>0</v>
      </c>
      <c r="BA234" s="35">
        <v>0</v>
      </c>
      <c r="BB234" s="35">
        <v>0</v>
      </c>
      <c r="BC234" s="35">
        <v>0</v>
      </c>
      <c r="BD234" s="35">
        <v>0</v>
      </c>
      <c r="BE234" s="35">
        <v>0</v>
      </c>
      <c r="BF234" s="35">
        <v>0</v>
      </c>
      <c r="BG234" s="35">
        <v>0</v>
      </c>
      <c r="BH234" s="35">
        <v>0</v>
      </c>
      <c r="BI234" s="35">
        <v>0</v>
      </c>
      <c r="BJ234" s="35">
        <v>0</v>
      </c>
      <c r="BK234" s="35">
        <v>0</v>
      </c>
      <c r="BL234" s="35">
        <v>0</v>
      </c>
      <c r="BM234" s="35">
        <v>0</v>
      </c>
      <c r="BN234" s="35">
        <v>0</v>
      </c>
      <c r="BO234" s="7">
        <f>SUM(K234:BN234)</f>
        <v>0</v>
      </c>
    </row>
    <row r="235" spans="1:67" x14ac:dyDescent="0.2">
      <c r="A235" s="15" t="s">
        <v>68</v>
      </c>
      <c r="B235" s="14" t="s">
        <v>67</v>
      </c>
      <c r="C235" s="14" t="s">
        <v>49</v>
      </c>
      <c r="D235" s="13">
        <v>66440.37</v>
      </c>
      <c r="E235" s="13">
        <f>ROUND(SUM($D235*1%),2)</f>
        <v>664.4</v>
      </c>
      <c r="F235" s="13">
        <f>ROUND(SUM($D235*0.5%),2)</f>
        <v>332.2</v>
      </c>
      <c r="G235" s="13">
        <f>E235-J235</f>
        <v>285.69</v>
      </c>
      <c r="H235" s="13">
        <f>F235-BO235</f>
        <v>332.2</v>
      </c>
      <c r="I235" s="12">
        <f ca="1">OFFSET(INDIRECT(ADDRESS(1,MATCH($I$2,$A$1:$BN$1,0))),ROW()-1,0)</f>
        <v>378.71</v>
      </c>
      <c r="J235" s="37">
        <v>378.71</v>
      </c>
      <c r="K235" s="37">
        <v>0</v>
      </c>
      <c r="L235" s="37">
        <v>0</v>
      </c>
      <c r="M235" s="37">
        <v>0</v>
      </c>
      <c r="N235" s="37">
        <v>0</v>
      </c>
      <c r="O235" s="37">
        <v>0</v>
      </c>
      <c r="P235" s="37">
        <v>0</v>
      </c>
      <c r="Q235" s="37">
        <v>0</v>
      </c>
      <c r="R235" s="37">
        <v>0</v>
      </c>
      <c r="S235" s="37">
        <v>0</v>
      </c>
      <c r="T235" s="37">
        <v>0</v>
      </c>
      <c r="U235" s="37">
        <v>0</v>
      </c>
      <c r="V235" s="37">
        <v>0</v>
      </c>
      <c r="W235" s="37">
        <v>0</v>
      </c>
      <c r="X235" s="37">
        <v>0</v>
      </c>
      <c r="Y235" s="37">
        <v>0</v>
      </c>
      <c r="Z235" s="37">
        <v>0</v>
      </c>
      <c r="AA235" s="37">
        <v>0</v>
      </c>
      <c r="AB235" s="37">
        <v>0</v>
      </c>
      <c r="AC235" s="37">
        <v>0</v>
      </c>
      <c r="AD235" s="37">
        <v>0</v>
      </c>
      <c r="AE235" s="37">
        <v>0</v>
      </c>
      <c r="AF235" s="37">
        <v>0</v>
      </c>
      <c r="AG235" s="37">
        <v>0</v>
      </c>
      <c r="AH235" s="37">
        <v>0</v>
      </c>
      <c r="AI235" s="37">
        <v>0</v>
      </c>
      <c r="AJ235" s="37">
        <v>0</v>
      </c>
      <c r="AK235" s="37">
        <v>0</v>
      </c>
      <c r="AL235" s="37">
        <v>0</v>
      </c>
      <c r="AM235" s="37">
        <v>0</v>
      </c>
      <c r="AN235" s="37">
        <v>0</v>
      </c>
      <c r="AO235" s="37">
        <v>0</v>
      </c>
      <c r="AP235" s="37">
        <v>0</v>
      </c>
      <c r="AQ235" s="37">
        <v>0</v>
      </c>
      <c r="AR235" s="37">
        <v>0</v>
      </c>
      <c r="AS235" s="37">
        <v>0</v>
      </c>
      <c r="AT235" s="37">
        <v>0</v>
      </c>
      <c r="AU235" s="37">
        <v>0</v>
      </c>
      <c r="AV235" s="37">
        <v>0</v>
      </c>
      <c r="AW235" s="37">
        <v>0</v>
      </c>
      <c r="AX235" s="37">
        <v>0</v>
      </c>
      <c r="AY235" s="35">
        <v>0</v>
      </c>
      <c r="AZ235" s="35">
        <v>0</v>
      </c>
      <c r="BA235" s="35">
        <v>0</v>
      </c>
      <c r="BB235" s="35">
        <v>0</v>
      </c>
      <c r="BC235" s="35">
        <v>0</v>
      </c>
      <c r="BD235" s="35">
        <v>0</v>
      </c>
      <c r="BE235" s="35">
        <v>0</v>
      </c>
      <c r="BF235" s="35">
        <v>0</v>
      </c>
      <c r="BG235" s="35">
        <v>0</v>
      </c>
      <c r="BH235" s="35">
        <v>0</v>
      </c>
      <c r="BI235" s="35">
        <v>0</v>
      </c>
      <c r="BJ235" s="35">
        <v>0</v>
      </c>
      <c r="BK235" s="35">
        <v>0</v>
      </c>
      <c r="BL235" s="35">
        <v>0</v>
      </c>
      <c r="BM235" s="35">
        <v>0</v>
      </c>
      <c r="BN235" s="35">
        <v>0</v>
      </c>
      <c r="BO235" s="7">
        <f>SUM(K235:BN235)</f>
        <v>0</v>
      </c>
    </row>
    <row r="236" spans="1:67" x14ac:dyDescent="0.2">
      <c r="A236" s="15" t="s">
        <v>66</v>
      </c>
      <c r="B236" s="14" t="s">
        <v>65</v>
      </c>
      <c r="C236" s="14" t="s">
        <v>49</v>
      </c>
      <c r="D236" s="13">
        <v>63474.87</v>
      </c>
      <c r="E236" s="13">
        <f>ROUND(SUM($D236*1%),2)</f>
        <v>634.75</v>
      </c>
      <c r="F236" s="13">
        <f>ROUND(SUM($D236*0.5%),2)</f>
        <v>317.37</v>
      </c>
      <c r="G236" s="13">
        <f>E236-J236</f>
        <v>285.64</v>
      </c>
      <c r="H236" s="13">
        <f>F236-BO236</f>
        <v>317.37</v>
      </c>
      <c r="I236" s="12">
        <f ca="1">OFFSET(INDIRECT(ADDRESS(1,MATCH($I$2,$A$1:$BN$1,0))),ROW()-1,0)</f>
        <v>349.11</v>
      </c>
      <c r="J236" s="37">
        <v>349.11</v>
      </c>
      <c r="K236" s="37">
        <v>0</v>
      </c>
      <c r="L236" s="37">
        <v>0</v>
      </c>
      <c r="M236" s="37">
        <v>0</v>
      </c>
      <c r="N236" s="37">
        <v>0</v>
      </c>
      <c r="O236" s="37">
        <v>0</v>
      </c>
      <c r="P236" s="37">
        <v>0</v>
      </c>
      <c r="Q236" s="37">
        <v>0</v>
      </c>
      <c r="R236" s="37">
        <v>0</v>
      </c>
      <c r="S236" s="37">
        <v>0</v>
      </c>
      <c r="T236" s="37">
        <v>0</v>
      </c>
      <c r="U236" s="37">
        <v>0</v>
      </c>
      <c r="V236" s="37">
        <v>0</v>
      </c>
      <c r="W236" s="37">
        <v>0</v>
      </c>
      <c r="X236" s="37">
        <v>0</v>
      </c>
      <c r="Y236" s="37">
        <v>0</v>
      </c>
      <c r="Z236" s="37">
        <v>0</v>
      </c>
      <c r="AA236" s="37">
        <v>0</v>
      </c>
      <c r="AB236" s="37">
        <v>0</v>
      </c>
      <c r="AC236" s="37">
        <v>0</v>
      </c>
      <c r="AD236" s="37">
        <v>0</v>
      </c>
      <c r="AE236" s="37">
        <v>0</v>
      </c>
      <c r="AF236" s="37">
        <v>0</v>
      </c>
      <c r="AG236" s="37">
        <v>0</v>
      </c>
      <c r="AH236" s="37">
        <v>0</v>
      </c>
      <c r="AI236" s="37">
        <v>0</v>
      </c>
      <c r="AJ236" s="37">
        <v>0</v>
      </c>
      <c r="AK236" s="37">
        <v>0</v>
      </c>
      <c r="AL236" s="37">
        <v>0</v>
      </c>
      <c r="AM236" s="37">
        <v>0</v>
      </c>
      <c r="AN236" s="37">
        <v>0</v>
      </c>
      <c r="AO236" s="37">
        <v>0</v>
      </c>
      <c r="AP236" s="37">
        <v>0</v>
      </c>
      <c r="AQ236" s="37">
        <v>0</v>
      </c>
      <c r="AR236" s="37">
        <v>0</v>
      </c>
      <c r="AS236" s="37">
        <v>0</v>
      </c>
      <c r="AT236" s="37">
        <v>0</v>
      </c>
      <c r="AU236" s="37">
        <v>0</v>
      </c>
      <c r="AV236" s="37">
        <v>0</v>
      </c>
      <c r="AW236" s="37">
        <v>0</v>
      </c>
      <c r="AX236" s="37">
        <v>0</v>
      </c>
      <c r="AY236" s="35">
        <v>0</v>
      </c>
      <c r="AZ236" s="35">
        <v>0</v>
      </c>
      <c r="BA236" s="35">
        <v>0</v>
      </c>
      <c r="BB236" s="35">
        <v>0</v>
      </c>
      <c r="BC236" s="35">
        <v>0</v>
      </c>
      <c r="BD236" s="35">
        <v>0</v>
      </c>
      <c r="BE236" s="35">
        <v>0</v>
      </c>
      <c r="BF236" s="35">
        <v>0</v>
      </c>
      <c r="BG236" s="35">
        <v>0</v>
      </c>
      <c r="BH236" s="35">
        <v>0</v>
      </c>
      <c r="BI236" s="35">
        <v>0</v>
      </c>
      <c r="BJ236" s="35">
        <v>0</v>
      </c>
      <c r="BK236" s="35">
        <v>0</v>
      </c>
      <c r="BL236" s="35">
        <v>0</v>
      </c>
      <c r="BM236" s="35">
        <v>0</v>
      </c>
      <c r="BN236" s="35">
        <v>0</v>
      </c>
      <c r="BO236" s="7">
        <f>SUM(K236:BN236)</f>
        <v>0</v>
      </c>
    </row>
    <row r="237" spans="1:67" x14ac:dyDescent="0.2">
      <c r="A237" s="15" t="s">
        <v>64</v>
      </c>
      <c r="B237" s="14" t="s">
        <v>63</v>
      </c>
      <c r="C237" s="14" t="s">
        <v>49</v>
      </c>
      <c r="D237" s="13">
        <v>59386.65</v>
      </c>
      <c r="E237" s="13">
        <f>ROUND(SUM($D237*1%),2)</f>
        <v>593.87</v>
      </c>
      <c r="F237" s="13">
        <f>ROUND(SUM($D237*0.5%),2)</f>
        <v>296.93</v>
      </c>
      <c r="G237" s="13">
        <f>E237-J237</f>
        <v>0</v>
      </c>
      <c r="H237" s="13">
        <f>F237-BO237</f>
        <v>296.93</v>
      </c>
      <c r="I237" s="12">
        <f ca="1">OFFSET(INDIRECT(ADDRESS(1,MATCH($I$2,$A$1:$BN$1,0))),ROW()-1,0)</f>
        <v>593.87</v>
      </c>
      <c r="J237" s="37">
        <v>593.87</v>
      </c>
      <c r="K237" s="37">
        <v>0</v>
      </c>
      <c r="L237" s="37">
        <v>0</v>
      </c>
      <c r="M237" s="37">
        <v>0</v>
      </c>
      <c r="N237" s="37">
        <v>0</v>
      </c>
      <c r="O237" s="37">
        <v>0</v>
      </c>
      <c r="P237" s="37">
        <v>0</v>
      </c>
      <c r="Q237" s="37">
        <v>0</v>
      </c>
      <c r="R237" s="37">
        <v>0</v>
      </c>
      <c r="S237" s="37">
        <v>0</v>
      </c>
      <c r="T237" s="37">
        <v>0</v>
      </c>
      <c r="U237" s="37">
        <v>0</v>
      </c>
      <c r="V237" s="37">
        <v>0</v>
      </c>
      <c r="W237" s="37">
        <v>0</v>
      </c>
      <c r="X237" s="37">
        <v>0</v>
      </c>
      <c r="Y237" s="37">
        <v>0</v>
      </c>
      <c r="Z237" s="37">
        <v>0</v>
      </c>
      <c r="AA237" s="37">
        <v>0</v>
      </c>
      <c r="AB237" s="37">
        <v>0</v>
      </c>
      <c r="AC237" s="37">
        <v>0</v>
      </c>
      <c r="AD237" s="37">
        <v>0</v>
      </c>
      <c r="AE237" s="37">
        <v>0</v>
      </c>
      <c r="AF237" s="37">
        <v>0</v>
      </c>
      <c r="AG237" s="37">
        <v>0</v>
      </c>
      <c r="AH237" s="37">
        <v>0</v>
      </c>
      <c r="AI237" s="37">
        <v>0</v>
      </c>
      <c r="AJ237" s="37">
        <v>0</v>
      </c>
      <c r="AK237" s="37">
        <v>0</v>
      </c>
      <c r="AL237" s="37">
        <v>0</v>
      </c>
      <c r="AM237" s="37">
        <v>0</v>
      </c>
      <c r="AN237" s="37">
        <v>0</v>
      </c>
      <c r="AO237" s="37">
        <v>0</v>
      </c>
      <c r="AP237" s="37">
        <v>0</v>
      </c>
      <c r="AQ237" s="37">
        <v>0</v>
      </c>
      <c r="AR237" s="37">
        <v>0</v>
      </c>
      <c r="AS237" s="37">
        <v>0</v>
      </c>
      <c r="AT237" s="37">
        <v>0</v>
      </c>
      <c r="AU237" s="37">
        <v>0</v>
      </c>
      <c r="AV237" s="37">
        <v>0</v>
      </c>
      <c r="AW237" s="37">
        <v>0</v>
      </c>
      <c r="AX237" s="37">
        <v>0</v>
      </c>
      <c r="AY237" s="35">
        <v>0</v>
      </c>
      <c r="AZ237" s="35">
        <v>0</v>
      </c>
      <c r="BA237" s="35">
        <v>0</v>
      </c>
      <c r="BB237" s="35">
        <v>0</v>
      </c>
      <c r="BC237" s="35">
        <v>0</v>
      </c>
      <c r="BD237" s="35">
        <v>0</v>
      </c>
      <c r="BE237" s="35">
        <v>0</v>
      </c>
      <c r="BF237" s="35">
        <v>0</v>
      </c>
      <c r="BG237" s="35">
        <v>0</v>
      </c>
      <c r="BH237" s="35">
        <v>0</v>
      </c>
      <c r="BI237" s="35">
        <v>0</v>
      </c>
      <c r="BJ237" s="35">
        <v>0</v>
      </c>
      <c r="BK237" s="35">
        <v>0</v>
      </c>
      <c r="BL237" s="35">
        <v>0</v>
      </c>
      <c r="BM237" s="35">
        <v>0</v>
      </c>
      <c r="BN237" s="35">
        <v>0</v>
      </c>
      <c r="BO237" s="7">
        <f>SUM(K237:BN237)</f>
        <v>0</v>
      </c>
    </row>
    <row r="238" spans="1:67" x14ac:dyDescent="0.2">
      <c r="A238" s="15" t="s">
        <v>62</v>
      </c>
      <c r="B238" s="14" t="s">
        <v>61</v>
      </c>
      <c r="C238" s="14" t="s">
        <v>49</v>
      </c>
      <c r="D238" s="13">
        <v>55417.79</v>
      </c>
      <c r="E238" s="13">
        <f>ROUND(SUM($D238*1%),2)</f>
        <v>554.17999999999995</v>
      </c>
      <c r="F238" s="13">
        <f>ROUND(SUM($D238*0.5%),2)</f>
        <v>277.08999999999997</v>
      </c>
      <c r="G238" s="13">
        <f>E238-J238</f>
        <v>471.04999999999995</v>
      </c>
      <c r="H238" s="13">
        <f>F238-BO238</f>
        <v>277.08999999999997</v>
      </c>
      <c r="I238" s="12">
        <f ca="1">OFFSET(INDIRECT(ADDRESS(1,MATCH($I$2,$A$1:$BN$1,0))),ROW()-1,0)</f>
        <v>83.13</v>
      </c>
      <c r="J238" s="37">
        <v>83.13</v>
      </c>
      <c r="K238" s="37">
        <v>0</v>
      </c>
      <c r="L238" s="37">
        <v>0</v>
      </c>
      <c r="M238" s="37">
        <v>0</v>
      </c>
      <c r="N238" s="37">
        <v>0</v>
      </c>
      <c r="O238" s="37">
        <v>0</v>
      </c>
      <c r="P238" s="37">
        <v>0</v>
      </c>
      <c r="Q238" s="37">
        <v>0</v>
      </c>
      <c r="R238" s="37">
        <v>0</v>
      </c>
      <c r="S238" s="37">
        <v>0</v>
      </c>
      <c r="T238" s="37">
        <v>0</v>
      </c>
      <c r="U238" s="37">
        <v>0</v>
      </c>
      <c r="V238" s="37">
        <v>0</v>
      </c>
      <c r="W238" s="37">
        <v>0</v>
      </c>
      <c r="X238" s="37">
        <v>0</v>
      </c>
      <c r="Y238" s="37">
        <v>0</v>
      </c>
      <c r="Z238" s="37">
        <v>0</v>
      </c>
      <c r="AA238" s="37">
        <v>0</v>
      </c>
      <c r="AB238" s="37">
        <v>0</v>
      </c>
      <c r="AC238" s="37">
        <v>0</v>
      </c>
      <c r="AD238" s="37">
        <v>0</v>
      </c>
      <c r="AE238" s="37">
        <v>0</v>
      </c>
      <c r="AF238" s="37">
        <v>0</v>
      </c>
      <c r="AG238" s="37">
        <v>0</v>
      </c>
      <c r="AH238" s="37">
        <v>0</v>
      </c>
      <c r="AI238" s="37">
        <v>0</v>
      </c>
      <c r="AJ238" s="37">
        <v>0</v>
      </c>
      <c r="AK238" s="37">
        <v>0</v>
      </c>
      <c r="AL238" s="37">
        <v>0</v>
      </c>
      <c r="AM238" s="37">
        <v>0</v>
      </c>
      <c r="AN238" s="37">
        <v>0</v>
      </c>
      <c r="AO238" s="37">
        <v>0</v>
      </c>
      <c r="AP238" s="37">
        <v>0</v>
      </c>
      <c r="AQ238" s="37">
        <v>0</v>
      </c>
      <c r="AR238" s="37">
        <v>0</v>
      </c>
      <c r="AS238" s="37">
        <v>0</v>
      </c>
      <c r="AT238" s="37">
        <v>0</v>
      </c>
      <c r="AU238" s="37">
        <v>0</v>
      </c>
      <c r="AV238" s="37">
        <v>0</v>
      </c>
      <c r="AW238" s="37">
        <v>0</v>
      </c>
      <c r="AX238" s="37">
        <v>0</v>
      </c>
      <c r="AY238" s="35">
        <v>0</v>
      </c>
      <c r="AZ238" s="35">
        <v>0</v>
      </c>
      <c r="BA238" s="35">
        <v>0</v>
      </c>
      <c r="BB238" s="35">
        <v>0</v>
      </c>
      <c r="BC238" s="35">
        <v>0</v>
      </c>
      <c r="BD238" s="35">
        <v>0</v>
      </c>
      <c r="BE238" s="35">
        <v>0</v>
      </c>
      <c r="BF238" s="35">
        <v>0</v>
      </c>
      <c r="BG238" s="35">
        <v>0</v>
      </c>
      <c r="BH238" s="35">
        <v>0</v>
      </c>
      <c r="BI238" s="35">
        <v>0</v>
      </c>
      <c r="BJ238" s="35">
        <v>0</v>
      </c>
      <c r="BK238" s="35">
        <v>0</v>
      </c>
      <c r="BL238" s="35">
        <v>0</v>
      </c>
      <c r="BM238" s="35">
        <v>0</v>
      </c>
      <c r="BN238" s="35">
        <v>0</v>
      </c>
      <c r="BO238" s="7">
        <f>SUM(K238:BN238)</f>
        <v>0</v>
      </c>
    </row>
    <row r="239" spans="1:67" x14ac:dyDescent="0.2">
      <c r="A239" s="15" t="s">
        <v>60</v>
      </c>
      <c r="B239" s="14" t="s">
        <v>59</v>
      </c>
      <c r="C239" s="14" t="s">
        <v>49</v>
      </c>
      <c r="D239" s="13">
        <v>39030.129999999997</v>
      </c>
      <c r="E239" s="13">
        <f>ROUND(SUM($D239*1%),2)</f>
        <v>390.3</v>
      </c>
      <c r="F239" s="13">
        <f>ROUND(SUM($D239*0.5%),2)</f>
        <v>195.15</v>
      </c>
      <c r="G239" s="13">
        <f>E239-J239</f>
        <v>195.15</v>
      </c>
      <c r="H239" s="13">
        <f>F239-BO239</f>
        <v>195.15</v>
      </c>
      <c r="I239" s="12">
        <f ca="1">OFFSET(INDIRECT(ADDRESS(1,MATCH($I$2,$A$1:$BN$1,0))),ROW()-1,0)</f>
        <v>195.15</v>
      </c>
      <c r="J239" s="37">
        <v>195.15</v>
      </c>
      <c r="K239" s="37">
        <v>0</v>
      </c>
      <c r="L239" s="37">
        <v>0</v>
      </c>
      <c r="M239" s="37">
        <v>0</v>
      </c>
      <c r="N239" s="37">
        <v>0</v>
      </c>
      <c r="O239" s="37">
        <v>0</v>
      </c>
      <c r="P239" s="37">
        <v>0</v>
      </c>
      <c r="Q239" s="37">
        <v>0</v>
      </c>
      <c r="R239" s="37">
        <v>0</v>
      </c>
      <c r="S239" s="37">
        <v>0</v>
      </c>
      <c r="T239" s="37">
        <v>0</v>
      </c>
      <c r="U239" s="37">
        <v>0</v>
      </c>
      <c r="V239" s="37">
        <v>0</v>
      </c>
      <c r="W239" s="37">
        <v>0</v>
      </c>
      <c r="X239" s="37">
        <v>0</v>
      </c>
      <c r="Y239" s="37">
        <v>0</v>
      </c>
      <c r="Z239" s="37">
        <v>0</v>
      </c>
      <c r="AA239" s="37">
        <v>0</v>
      </c>
      <c r="AB239" s="37">
        <v>0</v>
      </c>
      <c r="AC239" s="37">
        <v>0</v>
      </c>
      <c r="AD239" s="37">
        <v>0</v>
      </c>
      <c r="AE239" s="37">
        <v>0</v>
      </c>
      <c r="AF239" s="37">
        <v>0</v>
      </c>
      <c r="AG239" s="37">
        <v>0</v>
      </c>
      <c r="AH239" s="37">
        <v>0</v>
      </c>
      <c r="AI239" s="37">
        <v>0</v>
      </c>
      <c r="AJ239" s="37">
        <v>0</v>
      </c>
      <c r="AK239" s="37">
        <v>0</v>
      </c>
      <c r="AL239" s="37">
        <v>0</v>
      </c>
      <c r="AM239" s="37">
        <v>0</v>
      </c>
      <c r="AN239" s="37">
        <v>0</v>
      </c>
      <c r="AO239" s="37">
        <v>0</v>
      </c>
      <c r="AP239" s="37">
        <v>0</v>
      </c>
      <c r="AQ239" s="37">
        <v>0</v>
      </c>
      <c r="AR239" s="37">
        <v>0</v>
      </c>
      <c r="AS239" s="37">
        <v>0</v>
      </c>
      <c r="AT239" s="37">
        <v>0</v>
      </c>
      <c r="AU239" s="37">
        <v>0</v>
      </c>
      <c r="AV239" s="37">
        <v>0</v>
      </c>
      <c r="AW239" s="37">
        <v>0</v>
      </c>
      <c r="AX239" s="37">
        <v>0</v>
      </c>
      <c r="AY239" s="35">
        <v>0</v>
      </c>
      <c r="AZ239" s="35">
        <v>0</v>
      </c>
      <c r="BA239" s="35">
        <v>0</v>
      </c>
      <c r="BB239" s="35">
        <v>0</v>
      </c>
      <c r="BC239" s="35">
        <v>0</v>
      </c>
      <c r="BD239" s="35">
        <v>0</v>
      </c>
      <c r="BE239" s="35">
        <v>0</v>
      </c>
      <c r="BF239" s="35">
        <v>0</v>
      </c>
      <c r="BG239" s="35">
        <v>0</v>
      </c>
      <c r="BH239" s="35">
        <v>0</v>
      </c>
      <c r="BI239" s="35">
        <v>0</v>
      </c>
      <c r="BJ239" s="35">
        <v>0</v>
      </c>
      <c r="BK239" s="35">
        <v>0</v>
      </c>
      <c r="BL239" s="35">
        <v>0</v>
      </c>
      <c r="BM239" s="35">
        <v>0</v>
      </c>
      <c r="BN239" s="35">
        <v>0</v>
      </c>
      <c r="BO239" s="7">
        <f>SUM(K239:BN239)</f>
        <v>0</v>
      </c>
    </row>
    <row r="240" spans="1:67" x14ac:dyDescent="0.2">
      <c r="A240" s="15" t="s">
        <v>58</v>
      </c>
      <c r="B240" s="14" t="s">
        <v>57</v>
      </c>
      <c r="C240" s="14" t="s">
        <v>49</v>
      </c>
      <c r="D240" s="13">
        <v>64167.48</v>
      </c>
      <c r="E240" s="13">
        <f>ROUND(SUM($D240*1%),2)</f>
        <v>641.66999999999996</v>
      </c>
      <c r="F240" s="13">
        <f>ROUND(SUM($D240*0.5%),2)</f>
        <v>320.83999999999997</v>
      </c>
      <c r="G240" s="13">
        <f>E240-J240</f>
        <v>256.66999999999996</v>
      </c>
      <c r="H240" s="13">
        <f>F240-BO240</f>
        <v>320.83999999999997</v>
      </c>
      <c r="I240" s="12">
        <f ca="1">OFFSET(INDIRECT(ADDRESS(1,MATCH($I$2,$A$1:$BN$1,0))),ROW()-1,0)</f>
        <v>385</v>
      </c>
      <c r="J240" s="37">
        <v>385</v>
      </c>
      <c r="K240" s="37">
        <v>0</v>
      </c>
      <c r="L240" s="37">
        <v>0</v>
      </c>
      <c r="M240" s="37">
        <v>0</v>
      </c>
      <c r="N240" s="37">
        <v>0</v>
      </c>
      <c r="O240" s="37">
        <v>0</v>
      </c>
      <c r="P240" s="37">
        <v>0</v>
      </c>
      <c r="Q240" s="37">
        <v>0</v>
      </c>
      <c r="R240" s="37">
        <v>0</v>
      </c>
      <c r="S240" s="37">
        <v>0</v>
      </c>
      <c r="T240" s="37">
        <v>0</v>
      </c>
      <c r="U240" s="37">
        <v>0</v>
      </c>
      <c r="V240" s="37">
        <v>0</v>
      </c>
      <c r="W240" s="37">
        <v>0</v>
      </c>
      <c r="X240" s="37">
        <v>0</v>
      </c>
      <c r="Y240" s="37">
        <v>0</v>
      </c>
      <c r="Z240" s="37">
        <v>0</v>
      </c>
      <c r="AA240" s="37">
        <v>0</v>
      </c>
      <c r="AB240" s="37">
        <v>0</v>
      </c>
      <c r="AC240" s="37">
        <v>0</v>
      </c>
      <c r="AD240" s="37">
        <v>0</v>
      </c>
      <c r="AE240" s="37">
        <v>0</v>
      </c>
      <c r="AF240" s="37">
        <v>0</v>
      </c>
      <c r="AG240" s="37">
        <v>0</v>
      </c>
      <c r="AH240" s="37">
        <v>0</v>
      </c>
      <c r="AI240" s="37">
        <v>0</v>
      </c>
      <c r="AJ240" s="37">
        <v>0</v>
      </c>
      <c r="AK240" s="37">
        <v>0</v>
      </c>
      <c r="AL240" s="37">
        <v>0</v>
      </c>
      <c r="AM240" s="37">
        <v>0</v>
      </c>
      <c r="AN240" s="37">
        <v>0</v>
      </c>
      <c r="AO240" s="37">
        <v>0</v>
      </c>
      <c r="AP240" s="37">
        <v>0</v>
      </c>
      <c r="AQ240" s="37">
        <v>0</v>
      </c>
      <c r="AR240" s="37">
        <v>0</v>
      </c>
      <c r="AS240" s="37">
        <v>0</v>
      </c>
      <c r="AT240" s="37">
        <v>0</v>
      </c>
      <c r="AU240" s="37">
        <v>0</v>
      </c>
      <c r="AV240" s="37">
        <v>0</v>
      </c>
      <c r="AW240" s="37">
        <v>0</v>
      </c>
      <c r="AX240" s="37">
        <v>0</v>
      </c>
      <c r="AY240" s="35">
        <v>0</v>
      </c>
      <c r="AZ240" s="35">
        <v>0</v>
      </c>
      <c r="BA240" s="35">
        <v>0</v>
      </c>
      <c r="BB240" s="35">
        <v>0</v>
      </c>
      <c r="BC240" s="35">
        <v>0</v>
      </c>
      <c r="BD240" s="35">
        <v>0</v>
      </c>
      <c r="BE240" s="35">
        <v>0</v>
      </c>
      <c r="BF240" s="35">
        <v>0</v>
      </c>
      <c r="BG240" s="35">
        <v>0</v>
      </c>
      <c r="BH240" s="35">
        <v>0</v>
      </c>
      <c r="BI240" s="35">
        <v>0</v>
      </c>
      <c r="BJ240" s="35">
        <v>0</v>
      </c>
      <c r="BK240" s="35">
        <v>0</v>
      </c>
      <c r="BL240" s="35">
        <v>0</v>
      </c>
      <c r="BM240" s="35">
        <v>0</v>
      </c>
      <c r="BN240" s="35">
        <v>0</v>
      </c>
      <c r="BO240" s="7">
        <f>SUM(K240:BN240)</f>
        <v>0</v>
      </c>
    </row>
    <row r="241" spans="1:67" x14ac:dyDescent="0.2">
      <c r="A241" s="15" t="s">
        <v>56</v>
      </c>
      <c r="B241" s="14" t="s">
        <v>55</v>
      </c>
      <c r="C241" s="14" t="s">
        <v>49</v>
      </c>
      <c r="D241" s="13">
        <v>55842.92</v>
      </c>
      <c r="E241" s="13">
        <f>ROUND(SUM($D241*1%),2)</f>
        <v>558.42999999999995</v>
      </c>
      <c r="F241" s="13">
        <f>ROUND(SUM($D241*0.5%),2)</f>
        <v>279.20999999999998</v>
      </c>
      <c r="G241" s="13">
        <f>E241-J241</f>
        <v>428.42999999999995</v>
      </c>
      <c r="H241" s="13">
        <f>F241-BO241</f>
        <v>279.20999999999998</v>
      </c>
      <c r="I241" s="12">
        <f ca="1">OFFSET(INDIRECT(ADDRESS(1,MATCH($I$2,$A$1:$BN$1,0))),ROW()-1,0)</f>
        <v>130</v>
      </c>
      <c r="J241" s="37">
        <v>130</v>
      </c>
      <c r="K241" s="37">
        <v>0</v>
      </c>
      <c r="L241" s="37">
        <v>0</v>
      </c>
      <c r="M241" s="37">
        <v>0</v>
      </c>
      <c r="N241" s="37">
        <v>0</v>
      </c>
      <c r="O241" s="37">
        <v>0</v>
      </c>
      <c r="P241" s="37">
        <v>0</v>
      </c>
      <c r="Q241" s="37">
        <v>0</v>
      </c>
      <c r="R241" s="37">
        <v>0</v>
      </c>
      <c r="S241" s="37">
        <v>0</v>
      </c>
      <c r="T241" s="37">
        <v>0</v>
      </c>
      <c r="U241" s="37">
        <v>0</v>
      </c>
      <c r="V241" s="37">
        <v>0</v>
      </c>
      <c r="W241" s="37">
        <v>0</v>
      </c>
      <c r="X241" s="37">
        <v>0</v>
      </c>
      <c r="Y241" s="37">
        <v>0</v>
      </c>
      <c r="Z241" s="37">
        <v>0</v>
      </c>
      <c r="AA241" s="37">
        <v>0</v>
      </c>
      <c r="AB241" s="37">
        <v>0</v>
      </c>
      <c r="AC241" s="37">
        <v>0</v>
      </c>
      <c r="AD241" s="37">
        <v>0</v>
      </c>
      <c r="AE241" s="37">
        <v>0</v>
      </c>
      <c r="AF241" s="37">
        <v>0</v>
      </c>
      <c r="AG241" s="37">
        <v>0</v>
      </c>
      <c r="AH241" s="37">
        <v>0</v>
      </c>
      <c r="AI241" s="37">
        <v>0</v>
      </c>
      <c r="AJ241" s="37">
        <v>0</v>
      </c>
      <c r="AK241" s="37">
        <v>0</v>
      </c>
      <c r="AL241" s="37">
        <v>0</v>
      </c>
      <c r="AM241" s="37">
        <v>0</v>
      </c>
      <c r="AN241" s="37">
        <v>0</v>
      </c>
      <c r="AO241" s="37">
        <v>0</v>
      </c>
      <c r="AP241" s="37">
        <v>0</v>
      </c>
      <c r="AQ241" s="37">
        <v>0</v>
      </c>
      <c r="AR241" s="37">
        <v>0</v>
      </c>
      <c r="AS241" s="37">
        <v>0</v>
      </c>
      <c r="AT241" s="37">
        <v>0</v>
      </c>
      <c r="AU241" s="37">
        <v>0</v>
      </c>
      <c r="AV241" s="37">
        <v>0</v>
      </c>
      <c r="AW241" s="37">
        <v>0</v>
      </c>
      <c r="AX241" s="37">
        <v>0</v>
      </c>
      <c r="AY241" s="35">
        <v>0</v>
      </c>
      <c r="AZ241" s="35">
        <v>0</v>
      </c>
      <c r="BA241" s="35">
        <v>0</v>
      </c>
      <c r="BB241" s="35">
        <v>0</v>
      </c>
      <c r="BC241" s="35">
        <v>0</v>
      </c>
      <c r="BD241" s="35">
        <v>0</v>
      </c>
      <c r="BE241" s="35">
        <v>0</v>
      </c>
      <c r="BF241" s="35">
        <v>0</v>
      </c>
      <c r="BG241" s="35">
        <v>0</v>
      </c>
      <c r="BH241" s="35">
        <v>0</v>
      </c>
      <c r="BI241" s="35">
        <v>0</v>
      </c>
      <c r="BJ241" s="35">
        <v>0</v>
      </c>
      <c r="BK241" s="35">
        <v>0</v>
      </c>
      <c r="BL241" s="35">
        <v>0</v>
      </c>
      <c r="BM241" s="35">
        <v>0</v>
      </c>
      <c r="BN241" s="35">
        <v>0</v>
      </c>
      <c r="BO241" s="7">
        <f>SUM(K241:BN241)</f>
        <v>0</v>
      </c>
    </row>
    <row r="242" spans="1:67" x14ac:dyDescent="0.2">
      <c r="A242" s="15" t="s">
        <v>54</v>
      </c>
      <c r="B242" s="14" t="s">
        <v>53</v>
      </c>
      <c r="C242" s="14" t="s">
        <v>49</v>
      </c>
      <c r="D242" s="13">
        <v>53340.41</v>
      </c>
      <c r="E242" s="13">
        <f>ROUND(SUM($D242*1%),2)</f>
        <v>533.4</v>
      </c>
      <c r="F242" s="13">
        <f>ROUND(SUM($D242*0.5%),2)</f>
        <v>266.7</v>
      </c>
      <c r="G242" s="13">
        <f>E242-J242</f>
        <v>266.7</v>
      </c>
      <c r="H242" s="13">
        <f>F242-BO242</f>
        <v>266.7</v>
      </c>
      <c r="I242" s="12">
        <f ca="1">OFFSET(INDIRECT(ADDRESS(1,MATCH($I$2,$A$1:$BN$1,0))),ROW()-1,0)</f>
        <v>266.7</v>
      </c>
      <c r="J242" s="37">
        <v>266.7</v>
      </c>
      <c r="K242" s="37">
        <v>0</v>
      </c>
      <c r="L242" s="37">
        <v>0</v>
      </c>
      <c r="M242" s="37">
        <v>0</v>
      </c>
      <c r="N242" s="37">
        <v>0</v>
      </c>
      <c r="O242" s="37">
        <v>0</v>
      </c>
      <c r="P242" s="37">
        <v>0</v>
      </c>
      <c r="Q242" s="37">
        <v>0</v>
      </c>
      <c r="R242" s="37">
        <v>0</v>
      </c>
      <c r="S242" s="37">
        <v>0</v>
      </c>
      <c r="T242" s="37">
        <v>0</v>
      </c>
      <c r="U242" s="37">
        <v>0</v>
      </c>
      <c r="V242" s="37">
        <v>0</v>
      </c>
      <c r="W242" s="37">
        <v>0</v>
      </c>
      <c r="X242" s="37">
        <v>0</v>
      </c>
      <c r="Y242" s="37">
        <v>0</v>
      </c>
      <c r="Z242" s="37">
        <v>0</v>
      </c>
      <c r="AA242" s="37">
        <v>0</v>
      </c>
      <c r="AB242" s="37">
        <v>0</v>
      </c>
      <c r="AC242" s="37">
        <v>0</v>
      </c>
      <c r="AD242" s="37">
        <v>0</v>
      </c>
      <c r="AE242" s="37">
        <v>0</v>
      </c>
      <c r="AF242" s="37">
        <v>0</v>
      </c>
      <c r="AG242" s="37">
        <v>0</v>
      </c>
      <c r="AH242" s="37">
        <v>0</v>
      </c>
      <c r="AI242" s="37">
        <v>0</v>
      </c>
      <c r="AJ242" s="37">
        <v>0</v>
      </c>
      <c r="AK242" s="37">
        <v>0</v>
      </c>
      <c r="AL242" s="37">
        <v>0</v>
      </c>
      <c r="AM242" s="37">
        <v>0</v>
      </c>
      <c r="AN242" s="37">
        <v>0</v>
      </c>
      <c r="AO242" s="37">
        <v>0</v>
      </c>
      <c r="AP242" s="37">
        <v>0</v>
      </c>
      <c r="AQ242" s="37">
        <v>0</v>
      </c>
      <c r="AR242" s="37">
        <v>0</v>
      </c>
      <c r="AS242" s="37">
        <v>0</v>
      </c>
      <c r="AT242" s="37">
        <v>0</v>
      </c>
      <c r="AU242" s="37">
        <v>0</v>
      </c>
      <c r="AV242" s="37">
        <v>0</v>
      </c>
      <c r="AW242" s="37">
        <v>0</v>
      </c>
      <c r="AX242" s="37">
        <v>0</v>
      </c>
      <c r="AY242" s="35">
        <v>0</v>
      </c>
      <c r="AZ242" s="35">
        <v>0</v>
      </c>
      <c r="BA242" s="35">
        <v>0</v>
      </c>
      <c r="BB242" s="35">
        <v>0</v>
      </c>
      <c r="BC242" s="35">
        <v>0</v>
      </c>
      <c r="BD242" s="35">
        <v>0</v>
      </c>
      <c r="BE242" s="35">
        <v>0</v>
      </c>
      <c r="BF242" s="35">
        <v>0</v>
      </c>
      <c r="BG242" s="35">
        <v>0</v>
      </c>
      <c r="BH242" s="35">
        <v>0</v>
      </c>
      <c r="BI242" s="35">
        <v>0</v>
      </c>
      <c r="BJ242" s="35">
        <v>0</v>
      </c>
      <c r="BK242" s="35">
        <v>0</v>
      </c>
      <c r="BL242" s="35">
        <v>0</v>
      </c>
      <c r="BM242" s="35">
        <v>0</v>
      </c>
      <c r="BN242" s="35">
        <v>0</v>
      </c>
      <c r="BO242" s="7">
        <f>SUM(K242:BN242)</f>
        <v>0</v>
      </c>
    </row>
    <row r="243" spans="1:67" x14ac:dyDescent="0.2">
      <c r="A243" s="15" t="s">
        <v>52</v>
      </c>
      <c r="B243" s="14" t="s">
        <v>51</v>
      </c>
      <c r="C243" s="14" t="s">
        <v>49</v>
      </c>
      <c r="D243" s="13">
        <v>38271.46</v>
      </c>
      <c r="E243" s="13">
        <f>ROUND(SUM($D243*1%),2)</f>
        <v>382.71</v>
      </c>
      <c r="F243" s="13">
        <f>ROUND(SUM($D243*0.5%),2)</f>
        <v>191.36</v>
      </c>
      <c r="G243" s="13">
        <f>E243-J243</f>
        <v>332.71</v>
      </c>
      <c r="H243" s="13">
        <f>F243-BO243</f>
        <v>191.36</v>
      </c>
      <c r="I243" s="12">
        <f ca="1">OFFSET(INDIRECT(ADDRESS(1,MATCH($I$2,$A$1:$BN$1,0))),ROW()-1,0)</f>
        <v>50</v>
      </c>
      <c r="J243" s="37">
        <v>50</v>
      </c>
      <c r="K243" s="37">
        <v>0</v>
      </c>
      <c r="L243" s="37">
        <v>0</v>
      </c>
      <c r="M243" s="37">
        <v>0</v>
      </c>
      <c r="N243" s="37">
        <v>0</v>
      </c>
      <c r="O243" s="37">
        <v>0</v>
      </c>
      <c r="P243" s="37">
        <v>0</v>
      </c>
      <c r="Q243" s="37">
        <v>0</v>
      </c>
      <c r="R243" s="37">
        <v>0</v>
      </c>
      <c r="S243" s="37">
        <v>0</v>
      </c>
      <c r="T243" s="37">
        <v>0</v>
      </c>
      <c r="U243" s="37">
        <v>0</v>
      </c>
      <c r="V243" s="37">
        <v>0</v>
      </c>
      <c r="W243" s="37">
        <v>0</v>
      </c>
      <c r="X243" s="37">
        <v>0</v>
      </c>
      <c r="Y243" s="37">
        <v>0</v>
      </c>
      <c r="Z243" s="37">
        <v>0</v>
      </c>
      <c r="AA243" s="37">
        <v>0</v>
      </c>
      <c r="AB243" s="37">
        <v>0</v>
      </c>
      <c r="AC243" s="37">
        <v>0</v>
      </c>
      <c r="AD243" s="37">
        <v>0</v>
      </c>
      <c r="AE243" s="37">
        <v>0</v>
      </c>
      <c r="AF243" s="37">
        <v>0</v>
      </c>
      <c r="AG243" s="37">
        <v>0</v>
      </c>
      <c r="AH243" s="37">
        <v>0</v>
      </c>
      <c r="AI243" s="37">
        <v>0</v>
      </c>
      <c r="AJ243" s="37">
        <v>0</v>
      </c>
      <c r="AK243" s="37">
        <v>0</v>
      </c>
      <c r="AL243" s="37">
        <v>0</v>
      </c>
      <c r="AM243" s="37">
        <v>0</v>
      </c>
      <c r="AN243" s="37">
        <v>0</v>
      </c>
      <c r="AO243" s="37">
        <v>0</v>
      </c>
      <c r="AP243" s="37">
        <v>0</v>
      </c>
      <c r="AQ243" s="37">
        <v>0</v>
      </c>
      <c r="AR243" s="37">
        <v>0</v>
      </c>
      <c r="AS243" s="37">
        <v>0</v>
      </c>
      <c r="AT243" s="37">
        <v>0</v>
      </c>
      <c r="AU243" s="37">
        <v>0</v>
      </c>
      <c r="AV243" s="37">
        <v>0</v>
      </c>
      <c r="AW243" s="37">
        <v>0</v>
      </c>
      <c r="AX243" s="37">
        <v>0</v>
      </c>
      <c r="AY243" s="35">
        <v>0</v>
      </c>
      <c r="AZ243" s="35">
        <v>0</v>
      </c>
      <c r="BA243" s="35">
        <v>0</v>
      </c>
      <c r="BB243" s="35">
        <v>0</v>
      </c>
      <c r="BC243" s="35">
        <v>0</v>
      </c>
      <c r="BD243" s="35">
        <v>0</v>
      </c>
      <c r="BE243" s="35">
        <v>0</v>
      </c>
      <c r="BF243" s="35">
        <v>0</v>
      </c>
      <c r="BG243" s="35">
        <v>0</v>
      </c>
      <c r="BH243" s="35">
        <v>0</v>
      </c>
      <c r="BI243" s="35">
        <v>0</v>
      </c>
      <c r="BJ243" s="35">
        <v>0</v>
      </c>
      <c r="BK243" s="35">
        <v>0</v>
      </c>
      <c r="BL243" s="35">
        <v>0</v>
      </c>
      <c r="BM243" s="35">
        <v>0</v>
      </c>
      <c r="BN243" s="35">
        <v>0</v>
      </c>
      <c r="BO243" s="7">
        <f>SUM(K243:BN243)</f>
        <v>0</v>
      </c>
    </row>
    <row r="244" spans="1:67" x14ac:dyDescent="0.2">
      <c r="A244" s="15" t="s">
        <v>50</v>
      </c>
      <c r="B244" s="14" t="s">
        <v>15</v>
      </c>
      <c r="C244" s="14" t="s">
        <v>49</v>
      </c>
      <c r="D244" s="13">
        <v>52409.120000000003</v>
      </c>
      <c r="E244" s="13">
        <f>ROUND(SUM($D244*1%),2)</f>
        <v>524.09</v>
      </c>
      <c r="F244" s="13">
        <f>ROUND(SUM($D244*0.5%),2)</f>
        <v>262.05</v>
      </c>
      <c r="G244" s="13">
        <f>E244-J244</f>
        <v>156.09000000000003</v>
      </c>
      <c r="H244" s="13">
        <f>F244-BO244</f>
        <v>262.05</v>
      </c>
      <c r="I244" s="12">
        <f ca="1">OFFSET(INDIRECT(ADDRESS(1,MATCH($I$2,$A$1:$BN$1,0))),ROW()-1,0)</f>
        <v>368</v>
      </c>
      <c r="J244" s="37">
        <v>368</v>
      </c>
      <c r="K244" s="37">
        <v>0</v>
      </c>
      <c r="L244" s="37">
        <v>0</v>
      </c>
      <c r="M244" s="37">
        <v>0</v>
      </c>
      <c r="N244" s="37">
        <v>0</v>
      </c>
      <c r="O244" s="37">
        <v>0</v>
      </c>
      <c r="P244" s="37">
        <v>0</v>
      </c>
      <c r="Q244" s="37">
        <v>0</v>
      </c>
      <c r="R244" s="37">
        <v>0</v>
      </c>
      <c r="S244" s="37">
        <v>0</v>
      </c>
      <c r="T244" s="37">
        <v>0</v>
      </c>
      <c r="U244" s="37">
        <v>0</v>
      </c>
      <c r="V244" s="37">
        <v>0</v>
      </c>
      <c r="W244" s="37">
        <v>0</v>
      </c>
      <c r="X244" s="37">
        <v>0</v>
      </c>
      <c r="Y244" s="37">
        <v>0</v>
      </c>
      <c r="Z244" s="37">
        <v>0</v>
      </c>
      <c r="AA244" s="37">
        <v>0</v>
      </c>
      <c r="AB244" s="37">
        <v>0</v>
      </c>
      <c r="AC244" s="37">
        <v>0</v>
      </c>
      <c r="AD244" s="37">
        <v>0</v>
      </c>
      <c r="AE244" s="37">
        <v>0</v>
      </c>
      <c r="AF244" s="37">
        <v>0</v>
      </c>
      <c r="AG244" s="37">
        <v>0</v>
      </c>
      <c r="AH244" s="37">
        <v>0</v>
      </c>
      <c r="AI244" s="37">
        <v>0</v>
      </c>
      <c r="AJ244" s="37">
        <v>0</v>
      </c>
      <c r="AK244" s="37">
        <v>0</v>
      </c>
      <c r="AL244" s="37">
        <v>0</v>
      </c>
      <c r="AM244" s="37">
        <v>0</v>
      </c>
      <c r="AN244" s="37">
        <v>0</v>
      </c>
      <c r="AO244" s="37">
        <v>0</v>
      </c>
      <c r="AP244" s="37">
        <v>0</v>
      </c>
      <c r="AQ244" s="37">
        <v>0</v>
      </c>
      <c r="AR244" s="37">
        <v>0</v>
      </c>
      <c r="AS244" s="37">
        <v>0</v>
      </c>
      <c r="AT244" s="37">
        <v>0</v>
      </c>
      <c r="AU244" s="37">
        <v>0</v>
      </c>
      <c r="AV244" s="37">
        <v>0</v>
      </c>
      <c r="AW244" s="37">
        <v>0</v>
      </c>
      <c r="AX244" s="37">
        <v>0</v>
      </c>
      <c r="AY244" s="35">
        <v>0</v>
      </c>
      <c r="AZ244" s="35">
        <v>0</v>
      </c>
      <c r="BA244" s="35">
        <v>0</v>
      </c>
      <c r="BB244" s="35">
        <v>0</v>
      </c>
      <c r="BC244" s="35">
        <v>0</v>
      </c>
      <c r="BD244" s="35">
        <v>0</v>
      </c>
      <c r="BE244" s="35">
        <v>0</v>
      </c>
      <c r="BF244" s="35">
        <v>0</v>
      </c>
      <c r="BG244" s="35">
        <v>0</v>
      </c>
      <c r="BH244" s="35">
        <v>0</v>
      </c>
      <c r="BI244" s="35">
        <v>0</v>
      </c>
      <c r="BJ244" s="35">
        <v>0</v>
      </c>
      <c r="BK244" s="35">
        <v>0</v>
      </c>
      <c r="BL244" s="35">
        <v>0</v>
      </c>
      <c r="BM244" s="35">
        <v>0</v>
      </c>
      <c r="BN244" s="35">
        <v>0</v>
      </c>
      <c r="BO244" s="7">
        <f>SUM(K244:BN244)</f>
        <v>0</v>
      </c>
    </row>
    <row r="245" spans="1:67" x14ac:dyDescent="0.2">
      <c r="A245" s="15" t="s">
        <v>48</v>
      </c>
      <c r="B245" s="14" t="s">
        <v>23</v>
      </c>
      <c r="C245" s="14" t="s">
        <v>23</v>
      </c>
      <c r="D245" s="13">
        <v>253297.49</v>
      </c>
      <c r="E245" s="13">
        <f>ROUND(SUM($D245*1%),2)</f>
        <v>2532.9699999999998</v>
      </c>
      <c r="F245" s="13">
        <f>ROUND(SUM($D245*0.5%),2)</f>
        <v>1266.49</v>
      </c>
      <c r="G245" s="13">
        <f>E245-J245</f>
        <v>756.45999999999981</v>
      </c>
      <c r="H245" s="13">
        <f>F245-BO245</f>
        <v>21.440000000000055</v>
      </c>
      <c r="I245" s="12">
        <f ca="1">OFFSET(INDIRECT(ADDRESS(1,MATCH($I$2,$A$1:$BN$1,0))),ROW()-1,0)</f>
        <v>1776.51</v>
      </c>
      <c r="J245" s="37">
        <v>1776.51</v>
      </c>
      <c r="K245" s="37">
        <v>0</v>
      </c>
      <c r="L245" s="37">
        <v>0</v>
      </c>
      <c r="M245" s="37">
        <v>0</v>
      </c>
      <c r="N245" s="37">
        <v>0</v>
      </c>
      <c r="O245" s="37">
        <v>0</v>
      </c>
      <c r="P245" s="37">
        <v>0</v>
      </c>
      <c r="Q245" s="37">
        <v>0</v>
      </c>
      <c r="R245" s="37">
        <v>0</v>
      </c>
      <c r="S245" s="37">
        <v>0</v>
      </c>
      <c r="T245" s="37">
        <v>0</v>
      </c>
      <c r="U245" s="37">
        <v>0</v>
      </c>
      <c r="V245" s="37">
        <v>300</v>
      </c>
      <c r="W245" s="37">
        <v>0</v>
      </c>
      <c r="X245" s="37">
        <v>0</v>
      </c>
      <c r="Y245" s="37">
        <v>0</v>
      </c>
      <c r="Z245" s="37">
        <v>0</v>
      </c>
      <c r="AA245" s="37">
        <v>0</v>
      </c>
      <c r="AB245" s="37">
        <v>0</v>
      </c>
      <c r="AC245" s="37">
        <v>0</v>
      </c>
      <c r="AD245" s="37">
        <v>0</v>
      </c>
      <c r="AE245" s="37">
        <v>0</v>
      </c>
      <c r="AF245" s="37">
        <v>0</v>
      </c>
      <c r="AG245" s="37">
        <v>377.76</v>
      </c>
      <c r="AH245" s="37">
        <v>0</v>
      </c>
      <c r="AI245" s="37">
        <v>0</v>
      </c>
      <c r="AJ245" s="37">
        <v>0</v>
      </c>
      <c r="AK245" s="37">
        <v>0</v>
      </c>
      <c r="AL245" s="37">
        <v>0</v>
      </c>
      <c r="AM245" s="37">
        <v>0</v>
      </c>
      <c r="AN245" s="37">
        <v>0</v>
      </c>
      <c r="AO245" s="37">
        <v>0</v>
      </c>
      <c r="AP245" s="37">
        <v>0</v>
      </c>
      <c r="AQ245" s="37">
        <v>567.29</v>
      </c>
      <c r="AR245" s="37">
        <v>0</v>
      </c>
      <c r="AS245" s="37">
        <v>0</v>
      </c>
      <c r="AT245" s="37">
        <v>0</v>
      </c>
      <c r="AU245" s="37">
        <v>0</v>
      </c>
      <c r="AV245" s="37">
        <v>0</v>
      </c>
      <c r="AW245" s="37">
        <v>0</v>
      </c>
      <c r="AX245" s="37">
        <v>0</v>
      </c>
      <c r="AY245" s="35">
        <v>0</v>
      </c>
      <c r="AZ245" s="35">
        <v>0</v>
      </c>
      <c r="BA245" s="35">
        <v>0</v>
      </c>
      <c r="BB245" s="35">
        <v>0</v>
      </c>
      <c r="BC245" s="35">
        <v>0</v>
      </c>
      <c r="BD245" s="35">
        <v>0</v>
      </c>
      <c r="BE245" s="35">
        <v>0</v>
      </c>
      <c r="BF245" s="35">
        <v>0</v>
      </c>
      <c r="BG245" s="35">
        <v>0</v>
      </c>
      <c r="BH245" s="35">
        <v>0</v>
      </c>
      <c r="BI245" s="35">
        <v>0</v>
      </c>
      <c r="BJ245" s="35">
        <v>0</v>
      </c>
      <c r="BK245" s="35">
        <v>0</v>
      </c>
      <c r="BL245" s="35">
        <v>0</v>
      </c>
      <c r="BM245" s="35">
        <v>0</v>
      </c>
      <c r="BN245" s="35">
        <v>0</v>
      </c>
      <c r="BO245" s="7">
        <f>SUM(K245:BN245)</f>
        <v>1245.05</v>
      </c>
    </row>
    <row r="246" spans="1:67" x14ac:dyDescent="0.2">
      <c r="A246" s="15" t="s">
        <v>47</v>
      </c>
      <c r="B246" s="14" t="s">
        <v>46</v>
      </c>
      <c r="C246" s="14" t="s">
        <v>23</v>
      </c>
      <c r="D246" s="13">
        <v>165073.23000000001</v>
      </c>
      <c r="E246" s="13">
        <f>ROUND(SUM($D246*1%),2)</f>
        <v>1650.73</v>
      </c>
      <c r="F246" s="13">
        <f>ROUND(SUM($D246*0.5%),2)</f>
        <v>825.37</v>
      </c>
      <c r="G246" s="13">
        <f>E246-J246</f>
        <v>1150.73</v>
      </c>
      <c r="H246" s="13">
        <f>F246-BO246</f>
        <v>375.37</v>
      </c>
      <c r="I246" s="12">
        <f ca="1">OFFSET(INDIRECT(ADDRESS(1,MATCH($I$2,$A$1:$BN$1,0))),ROW()-1,0)</f>
        <v>500</v>
      </c>
      <c r="J246" s="37">
        <v>500</v>
      </c>
      <c r="K246" s="37">
        <v>0</v>
      </c>
      <c r="L246" s="37">
        <v>0</v>
      </c>
      <c r="M246" s="37">
        <v>0</v>
      </c>
      <c r="N246" s="37">
        <v>0</v>
      </c>
      <c r="O246" s="37">
        <v>0</v>
      </c>
      <c r="P246" s="37">
        <v>0</v>
      </c>
      <c r="Q246" s="37">
        <v>0</v>
      </c>
      <c r="R246" s="37">
        <v>0</v>
      </c>
      <c r="S246" s="37">
        <v>0</v>
      </c>
      <c r="T246" s="37">
        <v>0</v>
      </c>
      <c r="U246" s="37">
        <v>0</v>
      </c>
      <c r="V246" s="37">
        <v>300</v>
      </c>
      <c r="W246" s="37">
        <v>0</v>
      </c>
      <c r="X246" s="37">
        <v>0</v>
      </c>
      <c r="Y246" s="37">
        <v>0</v>
      </c>
      <c r="Z246" s="37">
        <v>0</v>
      </c>
      <c r="AA246" s="37">
        <v>0</v>
      </c>
      <c r="AB246" s="37">
        <v>0</v>
      </c>
      <c r="AC246" s="37">
        <v>0</v>
      </c>
      <c r="AD246" s="37">
        <v>0</v>
      </c>
      <c r="AE246" s="37">
        <v>0</v>
      </c>
      <c r="AF246" s="37">
        <v>0</v>
      </c>
      <c r="AG246" s="37">
        <v>150</v>
      </c>
      <c r="AH246" s="37">
        <v>0</v>
      </c>
      <c r="AI246" s="37">
        <v>0</v>
      </c>
      <c r="AJ246" s="37">
        <v>0</v>
      </c>
      <c r="AK246" s="37">
        <v>0</v>
      </c>
      <c r="AL246" s="37">
        <v>0</v>
      </c>
      <c r="AM246" s="37">
        <v>0</v>
      </c>
      <c r="AN246" s="37">
        <v>0</v>
      </c>
      <c r="AO246" s="37">
        <v>0</v>
      </c>
      <c r="AP246" s="37">
        <v>0</v>
      </c>
      <c r="AQ246" s="37">
        <v>0</v>
      </c>
      <c r="AR246" s="37">
        <v>0</v>
      </c>
      <c r="AS246" s="37">
        <v>0</v>
      </c>
      <c r="AT246" s="37">
        <v>0</v>
      </c>
      <c r="AU246" s="37">
        <v>0</v>
      </c>
      <c r="AV246" s="37">
        <v>0</v>
      </c>
      <c r="AW246" s="37">
        <v>0</v>
      </c>
      <c r="AX246" s="37">
        <v>0</v>
      </c>
      <c r="AY246" s="35">
        <v>0</v>
      </c>
      <c r="AZ246" s="35">
        <v>0</v>
      </c>
      <c r="BA246" s="35">
        <v>0</v>
      </c>
      <c r="BB246" s="35">
        <v>0</v>
      </c>
      <c r="BC246" s="35">
        <v>0</v>
      </c>
      <c r="BD246" s="35">
        <v>0</v>
      </c>
      <c r="BE246" s="35">
        <v>0</v>
      </c>
      <c r="BF246" s="35">
        <v>0</v>
      </c>
      <c r="BG246" s="35">
        <v>0</v>
      </c>
      <c r="BH246" s="35">
        <v>0</v>
      </c>
      <c r="BI246" s="35">
        <v>0</v>
      </c>
      <c r="BJ246" s="35">
        <v>0</v>
      </c>
      <c r="BK246" s="35">
        <v>0</v>
      </c>
      <c r="BL246" s="35">
        <v>0</v>
      </c>
      <c r="BM246" s="35">
        <v>0</v>
      </c>
      <c r="BN246" s="35">
        <v>0</v>
      </c>
      <c r="BO246" s="7">
        <f>SUM(K246:BN246)</f>
        <v>450</v>
      </c>
    </row>
    <row r="247" spans="1:67" x14ac:dyDescent="0.2">
      <c r="A247" s="15" t="s">
        <v>45</v>
      </c>
      <c r="B247" s="14" t="s">
        <v>44</v>
      </c>
      <c r="C247" s="14" t="s">
        <v>23</v>
      </c>
      <c r="D247" s="13">
        <v>116872.21</v>
      </c>
      <c r="E247" s="13">
        <f>ROUND(SUM($D247*1%),2)</f>
        <v>1168.72</v>
      </c>
      <c r="F247" s="13">
        <f>ROUND(SUM($D247*0.5%),2)</f>
        <v>584.36</v>
      </c>
      <c r="G247" s="13">
        <f>E247-J247</f>
        <v>622.26</v>
      </c>
      <c r="H247" s="13">
        <f>F247-BO247</f>
        <v>222.61</v>
      </c>
      <c r="I247" s="12">
        <f ca="1">OFFSET(INDIRECT(ADDRESS(1,MATCH($I$2,$A$1:$BN$1,0))),ROW()-1,0)</f>
        <v>546.46</v>
      </c>
      <c r="J247" s="37">
        <v>546.46</v>
      </c>
      <c r="K247" s="37">
        <v>0</v>
      </c>
      <c r="L247" s="37">
        <v>0</v>
      </c>
      <c r="M247" s="37">
        <v>0</v>
      </c>
      <c r="N247" s="37">
        <v>0</v>
      </c>
      <c r="O247" s="37">
        <v>0</v>
      </c>
      <c r="P247" s="37">
        <v>0</v>
      </c>
      <c r="Q247" s="37">
        <v>0</v>
      </c>
      <c r="R247" s="37">
        <v>0</v>
      </c>
      <c r="S247" s="37">
        <v>0</v>
      </c>
      <c r="T247" s="37">
        <v>0</v>
      </c>
      <c r="U247" s="37">
        <v>0</v>
      </c>
      <c r="V247" s="37">
        <v>0</v>
      </c>
      <c r="W247" s="37">
        <v>0</v>
      </c>
      <c r="X247" s="37">
        <v>0</v>
      </c>
      <c r="Y247" s="37">
        <v>0</v>
      </c>
      <c r="Z247" s="37">
        <v>0</v>
      </c>
      <c r="AA247" s="37">
        <v>0</v>
      </c>
      <c r="AB247" s="37">
        <v>0</v>
      </c>
      <c r="AC247" s="37">
        <v>0</v>
      </c>
      <c r="AD247" s="37">
        <v>0</v>
      </c>
      <c r="AE247" s="37">
        <v>0</v>
      </c>
      <c r="AF247" s="37">
        <v>0</v>
      </c>
      <c r="AG247" s="37">
        <v>100</v>
      </c>
      <c r="AH247" s="37">
        <v>0</v>
      </c>
      <c r="AI247" s="37">
        <v>0</v>
      </c>
      <c r="AJ247" s="37">
        <v>0</v>
      </c>
      <c r="AK247" s="37">
        <v>0</v>
      </c>
      <c r="AL247" s="37">
        <v>0</v>
      </c>
      <c r="AM247" s="37">
        <v>0</v>
      </c>
      <c r="AN247" s="37">
        <v>0</v>
      </c>
      <c r="AO247" s="37">
        <v>0</v>
      </c>
      <c r="AP247" s="37">
        <v>0</v>
      </c>
      <c r="AQ247" s="37">
        <v>261.75</v>
      </c>
      <c r="AR247" s="37">
        <v>0</v>
      </c>
      <c r="AS247" s="37">
        <v>0</v>
      </c>
      <c r="AT247" s="37">
        <v>0</v>
      </c>
      <c r="AU247" s="37">
        <v>0</v>
      </c>
      <c r="AV247" s="37">
        <v>0</v>
      </c>
      <c r="AW247" s="37">
        <v>0</v>
      </c>
      <c r="AX247" s="37">
        <v>0</v>
      </c>
      <c r="AY247" s="35">
        <v>0</v>
      </c>
      <c r="AZ247" s="35">
        <v>0</v>
      </c>
      <c r="BA247" s="35">
        <v>0</v>
      </c>
      <c r="BB247" s="35">
        <v>0</v>
      </c>
      <c r="BC247" s="35">
        <v>0</v>
      </c>
      <c r="BD247" s="35">
        <v>0</v>
      </c>
      <c r="BE247" s="35">
        <v>0</v>
      </c>
      <c r="BF247" s="35">
        <v>0</v>
      </c>
      <c r="BG247" s="35">
        <v>0</v>
      </c>
      <c r="BH247" s="35">
        <v>0</v>
      </c>
      <c r="BI247" s="35">
        <v>0</v>
      </c>
      <c r="BJ247" s="35">
        <v>0</v>
      </c>
      <c r="BK247" s="35">
        <v>0</v>
      </c>
      <c r="BL247" s="35">
        <v>0</v>
      </c>
      <c r="BM247" s="35">
        <v>0</v>
      </c>
      <c r="BN247" s="35">
        <v>0</v>
      </c>
      <c r="BO247" s="7">
        <f>SUM(K247:BN247)</f>
        <v>361.75</v>
      </c>
    </row>
    <row r="248" spans="1:67" x14ac:dyDescent="0.2">
      <c r="A248" s="15" t="s">
        <v>43</v>
      </c>
      <c r="B248" s="14" t="s">
        <v>42</v>
      </c>
      <c r="C248" s="14" t="s">
        <v>23</v>
      </c>
      <c r="D248" s="13">
        <v>163197.67000000001</v>
      </c>
      <c r="E248" s="13">
        <f>ROUND(SUM($D248*1%),2)</f>
        <v>1631.98</v>
      </c>
      <c r="F248" s="13">
        <f>ROUND(SUM($D248*0.5%),2)</f>
        <v>815.99</v>
      </c>
      <c r="G248" s="13">
        <f>E248-J248</f>
        <v>0</v>
      </c>
      <c r="H248" s="13">
        <f>F248-BO248</f>
        <v>161.22000000000003</v>
      </c>
      <c r="I248" s="12">
        <f ca="1">OFFSET(INDIRECT(ADDRESS(1,MATCH($I$2,$A$1:$BN$1,0))),ROW()-1,0)</f>
        <v>1631.98</v>
      </c>
      <c r="J248" s="37">
        <v>1631.98</v>
      </c>
      <c r="K248" s="37">
        <v>0</v>
      </c>
      <c r="L248" s="37">
        <v>0</v>
      </c>
      <c r="M248" s="37">
        <v>0</v>
      </c>
      <c r="N248" s="37">
        <v>0</v>
      </c>
      <c r="O248" s="37">
        <v>0</v>
      </c>
      <c r="P248" s="37">
        <v>0</v>
      </c>
      <c r="Q248" s="37">
        <v>0</v>
      </c>
      <c r="R248" s="37">
        <v>0</v>
      </c>
      <c r="S248" s="37">
        <v>0</v>
      </c>
      <c r="T248" s="37">
        <v>0</v>
      </c>
      <c r="U248" s="37">
        <v>0</v>
      </c>
      <c r="V248" s="37">
        <v>0</v>
      </c>
      <c r="W248" s="37">
        <v>0</v>
      </c>
      <c r="X248" s="37">
        <v>0</v>
      </c>
      <c r="Y248" s="37">
        <v>0</v>
      </c>
      <c r="Z248" s="37">
        <v>0</v>
      </c>
      <c r="AA248" s="37">
        <v>0</v>
      </c>
      <c r="AB248" s="37">
        <v>0</v>
      </c>
      <c r="AC248" s="37">
        <v>0</v>
      </c>
      <c r="AD248" s="37">
        <v>0</v>
      </c>
      <c r="AE248" s="37">
        <v>0</v>
      </c>
      <c r="AF248" s="37">
        <v>0</v>
      </c>
      <c r="AG248" s="37">
        <v>250</v>
      </c>
      <c r="AH248" s="37">
        <v>0</v>
      </c>
      <c r="AI248" s="37">
        <v>0</v>
      </c>
      <c r="AJ248" s="37">
        <v>0</v>
      </c>
      <c r="AK248" s="37">
        <v>0</v>
      </c>
      <c r="AL248" s="37">
        <v>0</v>
      </c>
      <c r="AM248" s="37">
        <v>0</v>
      </c>
      <c r="AN248" s="37">
        <v>0</v>
      </c>
      <c r="AO248" s="37">
        <v>0</v>
      </c>
      <c r="AP248" s="37">
        <v>0</v>
      </c>
      <c r="AQ248" s="37">
        <v>404.77</v>
      </c>
      <c r="AR248" s="37">
        <v>0</v>
      </c>
      <c r="AS248" s="37">
        <v>0</v>
      </c>
      <c r="AT248" s="37">
        <v>0</v>
      </c>
      <c r="AU248" s="37">
        <v>0</v>
      </c>
      <c r="AV248" s="37">
        <v>0</v>
      </c>
      <c r="AW248" s="37">
        <v>0</v>
      </c>
      <c r="AX248" s="37">
        <v>0</v>
      </c>
      <c r="AY248" s="35">
        <v>0</v>
      </c>
      <c r="AZ248" s="35">
        <v>0</v>
      </c>
      <c r="BA248" s="35">
        <v>0</v>
      </c>
      <c r="BB248" s="35">
        <v>0</v>
      </c>
      <c r="BC248" s="35">
        <v>0</v>
      </c>
      <c r="BD248" s="35">
        <v>0</v>
      </c>
      <c r="BE248" s="35">
        <v>0</v>
      </c>
      <c r="BF248" s="35">
        <v>0</v>
      </c>
      <c r="BG248" s="35">
        <v>0</v>
      </c>
      <c r="BH248" s="35">
        <v>0</v>
      </c>
      <c r="BI248" s="35">
        <v>0</v>
      </c>
      <c r="BJ248" s="35">
        <v>0</v>
      </c>
      <c r="BK248" s="35">
        <v>0</v>
      </c>
      <c r="BL248" s="35">
        <v>0</v>
      </c>
      <c r="BM248" s="35">
        <v>0</v>
      </c>
      <c r="BN248" s="35">
        <v>0</v>
      </c>
      <c r="BO248" s="7">
        <f>SUM(K248:BN248)</f>
        <v>654.77</v>
      </c>
    </row>
    <row r="249" spans="1:67" x14ac:dyDescent="0.2">
      <c r="A249" s="15" t="s">
        <v>41</v>
      </c>
      <c r="B249" s="14" t="s">
        <v>40</v>
      </c>
      <c r="C249" s="14" t="s">
        <v>23</v>
      </c>
      <c r="D249" s="13">
        <v>58090.14</v>
      </c>
      <c r="E249" s="13">
        <f>ROUND(SUM($D249*1%),2)</f>
        <v>580.9</v>
      </c>
      <c r="F249" s="13">
        <f>ROUND(SUM($D249*0.5%),2)</f>
        <v>290.45</v>
      </c>
      <c r="G249" s="13">
        <f>E249-J249</f>
        <v>180.89999999999998</v>
      </c>
      <c r="H249" s="13">
        <f>F249-BO249</f>
        <v>140.44999999999999</v>
      </c>
      <c r="I249" s="12">
        <f ca="1">OFFSET(INDIRECT(ADDRESS(1,MATCH($I$2,$A$1:$BN$1,0))),ROW()-1,0)</f>
        <v>400</v>
      </c>
      <c r="J249" s="37">
        <v>400</v>
      </c>
      <c r="K249" s="37">
        <v>0</v>
      </c>
      <c r="L249" s="37">
        <v>0</v>
      </c>
      <c r="M249" s="37">
        <v>0</v>
      </c>
      <c r="N249" s="37">
        <v>0</v>
      </c>
      <c r="O249" s="37">
        <v>0</v>
      </c>
      <c r="P249" s="37">
        <v>0</v>
      </c>
      <c r="Q249" s="37">
        <v>0</v>
      </c>
      <c r="R249" s="37">
        <v>0</v>
      </c>
      <c r="S249" s="37">
        <v>0</v>
      </c>
      <c r="T249" s="37">
        <v>0</v>
      </c>
      <c r="U249" s="37">
        <v>0</v>
      </c>
      <c r="V249" s="37">
        <v>0</v>
      </c>
      <c r="W249" s="37">
        <v>0</v>
      </c>
      <c r="X249" s="37">
        <v>0</v>
      </c>
      <c r="Y249" s="37">
        <v>0</v>
      </c>
      <c r="Z249" s="37">
        <v>0</v>
      </c>
      <c r="AA249" s="37">
        <v>0</v>
      </c>
      <c r="AB249" s="37">
        <v>0</v>
      </c>
      <c r="AC249" s="37">
        <v>0</v>
      </c>
      <c r="AD249" s="37">
        <v>0</v>
      </c>
      <c r="AE249" s="37">
        <v>0</v>
      </c>
      <c r="AF249" s="37">
        <v>0</v>
      </c>
      <c r="AG249" s="37">
        <v>150</v>
      </c>
      <c r="AH249" s="37">
        <v>0</v>
      </c>
      <c r="AI249" s="37">
        <v>0</v>
      </c>
      <c r="AJ249" s="37">
        <v>0</v>
      </c>
      <c r="AK249" s="37">
        <v>0</v>
      </c>
      <c r="AL249" s="37">
        <v>0</v>
      </c>
      <c r="AM249" s="37">
        <v>0</v>
      </c>
      <c r="AN249" s="37">
        <v>0</v>
      </c>
      <c r="AO249" s="37">
        <v>0</v>
      </c>
      <c r="AP249" s="37">
        <v>0</v>
      </c>
      <c r="AQ249" s="37">
        <v>0</v>
      </c>
      <c r="AR249" s="37">
        <v>0</v>
      </c>
      <c r="AS249" s="37">
        <v>0</v>
      </c>
      <c r="AT249" s="37">
        <v>0</v>
      </c>
      <c r="AU249" s="37">
        <v>0</v>
      </c>
      <c r="AV249" s="37">
        <v>0</v>
      </c>
      <c r="AW249" s="37">
        <v>0</v>
      </c>
      <c r="AX249" s="37">
        <v>0</v>
      </c>
      <c r="AY249" s="35">
        <v>0</v>
      </c>
      <c r="AZ249" s="35">
        <v>0</v>
      </c>
      <c r="BA249" s="35">
        <v>0</v>
      </c>
      <c r="BB249" s="35">
        <v>0</v>
      </c>
      <c r="BC249" s="35">
        <v>0</v>
      </c>
      <c r="BD249" s="35">
        <v>0</v>
      </c>
      <c r="BE249" s="35">
        <v>0</v>
      </c>
      <c r="BF249" s="35">
        <v>0</v>
      </c>
      <c r="BG249" s="35">
        <v>0</v>
      </c>
      <c r="BH249" s="35">
        <v>0</v>
      </c>
      <c r="BI249" s="35">
        <v>0</v>
      </c>
      <c r="BJ249" s="35">
        <v>0</v>
      </c>
      <c r="BK249" s="35">
        <v>0</v>
      </c>
      <c r="BL249" s="35">
        <v>0</v>
      </c>
      <c r="BM249" s="35">
        <v>0</v>
      </c>
      <c r="BN249" s="35">
        <v>0</v>
      </c>
      <c r="BO249" s="7">
        <f>SUM(K249:BN249)</f>
        <v>150</v>
      </c>
    </row>
    <row r="250" spans="1:67" x14ac:dyDescent="0.2">
      <c r="A250" s="15" t="s">
        <v>39</v>
      </c>
      <c r="B250" s="14" t="s">
        <v>38</v>
      </c>
      <c r="C250" s="14" t="s">
        <v>23</v>
      </c>
      <c r="D250" s="13">
        <v>106025.62</v>
      </c>
      <c r="E250" s="13">
        <f>ROUND(SUM($D250*1%),2)</f>
        <v>1060.26</v>
      </c>
      <c r="F250" s="13">
        <f>ROUND(SUM($D250*0.5%),2)</f>
        <v>530.13</v>
      </c>
      <c r="G250" s="13">
        <f>E250-J250</f>
        <v>0</v>
      </c>
      <c r="H250" s="13">
        <f>F250-BO250</f>
        <v>165.07</v>
      </c>
      <c r="I250" s="12">
        <f ca="1">OFFSET(INDIRECT(ADDRESS(1,MATCH($I$2,$A$1:$BN$1,0))),ROW()-1,0)</f>
        <v>1060.26</v>
      </c>
      <c r="J250" s="37">
        <v>1060.26</v>
      </c>
      <c r="K250" s="37">
        <v>0</v>
      </c>
      <c r="L250" s="37">
        <v>0</v>
      </c>
      <c r="M250" s="37">
        <v>0</v>
      </c>
      <c r="N250" s="37">
        <v>0</v>
      </c>
      <c r="O250" s="37">
        <v>0</v>
      </c>
      <c r="P250" s="37">
        <v>0</v>
      </c>
      <c r="Q250" s="37">
        <v>0</v>
      </c>
      <c r="R250" s="37">
        <v>0</v>
      </c>
      <c r="S250" s="37">
        <v>0</v>
      </c>
      <c r="T250" s="37">
        <v>0</v>
      </c>
      <c r="U250" s="37">
        <v>0</v>
      </c>
      <c r="V250" s="37">
        <v>0</v>
      </c>
      <c r="W250" s="37">
        <v>0</v>
      </c>
      <c r="X250" s="37">
        <v>0</v>
      </c>
      <c r="Y250" s="37">
        <v>0</v>
      </c>
      <c r="Z250" s="37">
        <v>0</v>
      </c>
      <c r="AA250" s="37">
        <v>0</v>
      </c>
      <c r="AB250" s="37">
        <v>0</v>
      </c>
      <c r="AC250" s="37">
        <v>0</v>
      </c>
      <c r="AD250" s="37">
        <v>0</v>
      </c>
      <c r="AE250" s="37">
        <v>0</v>
      </c>
      <c r="AF250" s="37">
        <v>0</v>
      </c>
      <c r="AG250" s="37">
        <v>100</v>
      </c>
      <c r="AH250" s="37">
        <v>0</v>
      </c>
      <c r="AI250" s="37">
        <v>0</v>
      </c>
      <c r="AJ250" s="37">
        <v>0</v>
      </c>
      <c r="AK250" s="37">
        <v>0</v>
      </c>
      <c r="AL250" s="37">
        <v>0</v>
      </c>
      <c r="AM250" s="37">
        <v>0</v>
      </c>
      <c r="AN250" s="37">
        <v>0</v>
      </c>
      <c r="AO250" s="37">
        <v>0</v>
      </c>
      <c r="AP250" s="37">
        <v>0</v>
      </c>
      <c r="AQ250" s="37">
        <v>265.06</v>
      </c>
      <c r="AR250" s="37">
        <v>0</v>
      </c>
      <c r="AS250" s="37">
        <v>0</v>
      </c>
      <c r="AT250" s="37">
        <v>0</v>
      </c>
      <c r="AU250" s="37">
        <v>0</v>
      </c>
      <c r="AV250" s="37">
        <v>0</v>
      </c>
      <c r="AW250" s="37">
        <v>0</v>
      </c>
      <c r="AX250" s="37">
        <v>0</v>
      </c>
      <c r="AY250" s="35">
        <v>0</v>
      </c>
      <c r="AZ250" s="35">
        <v>0</v>
      </c>
      <c r="BA250" s="35">
        <v>0</v>
      </c>
      <c r="BB250" s="35">
        <v>0</v>
      </c>
      <c r="BC250" s="35">
        <v>0</v>
      </c>
      <c r="BD250" s="35">
        <v>0</v>
      </c>
      <c r="BE250" s="35">
        <v>0</v>
      </c>
      <c r="BF250" s="35">
        <v>0</v>
      </c>
      <c r="BG250" s="35">
        <v>0</v>
      </c>
      <c r="BH250" s="35">
        <v>0</v>
      </c>
      <c r="BI250" s="35">
        <v>0</v>
      </c>
      <c r="BJ250" s="35">
        <v>0</v>
      </c>
      <c r="BK250" s="35">
        <v>0</v>
      </c>
      <c r="BL250" s="35">
        <v>0</v>
      </c>
      <c r="BM250" s="35">
        <v>0</v>
      </c>
      <c r="BN250" s="35">
        <v>0</v>
      </c>
      <c r="BO250" s="7">
        <f>SUM(K250:BN250)</f>
        <v>365.06</v>
      </c>
    </row>
    <row r="251" spans="1:67" x14ac:dyDescent="0.2">
      <c r="A251" s="15" t="s">
        <v>37</v>
      </c>
      <c r="B251" s="14" t="s">
        <v>36</v>
      </c>
      <c r="C251" s="14" t="s">
        <v>23</v>
      </c>
      <c r="D251" s="13">
        <v>69988.73</v>
      </c>
      <c r="E251" s="13">
        <f>ROUND(SUM($D251*1%),2)</f>
        <v>699.89</v>
      </c>
      <c r="F251" s="13">
        <f>ROUND(SUM($D251*0.5%),2)</f>
        <v>349.94</v>
      </c>
      <c r="G251" s="13">
        <f>E251-J251</f>
        <v>377.58</v>
      </c>
      <c r="H251" s="13">
        <f>F251-BO251</f>
        <v>54.170000000000016</v>
      </c>
      <c r="I251" s="12">
        <f ca="1">OFFSET(INDIRECT(ADDRESS(1,MATCH($I$2,$A$1:$BN$1,0))),ROW()-1,0)</f>
        <v>322.31</v>
      </c>
      <c r="J251" s="37">
        <v>322.31</v>
      </c>
      <c r="K251" s="37">
        <v>0</v>
      </c>
      <c r="L251" s="37">
        <v>0</v>
      </c>
      <c r="M251" s="37">
        <v>0</v>
      </c>
      <c r="N251" s="37">
        <v>0</v>
      </c>
      <c r="O251" s="37">
        <v>0</v>
      </c>
      <c r="P251" s="37">
        <v>0</v>
      </c>
      <c r="Q251" s="37">
        <v>0</v>
      </c>
      <c r="R251" s="37">
        <v>0</v>
      </c>
      <c r="S251" s="37">
        <v>0</v>
      </c>
      <c r="T251" s="37">
        <v>0</v>
      </c>
      <c r="U251" s="37">
        <v>0</v>
      </c>
      <c r="V251" s="37">
        <v>0</v>
      </c>
      <c r="W251" s="37">
        <v>0</v>
      </c>
      <c r="X251" s="37">
        <v>0</v>
      </c>
      <c r="Y251" s="37">
        <v>0</v>
      </c>
      <c r="Z251" s="37">
        <v>0</v>
      </c>
      <c r="AA251" s="37">
        <v>0</v>
      </c>
      <c r="AB251" s="37">
        <v>0</v>
      </c>
      <c r="AC251" s="37">
        <v>0</v>
      </c>
      <c r="AD251" s="37">
        <v>0</v>
      </c>
      <c r="AE251" s="37">
        <v>0</v>
      </c>
      <c r="AF251" s="37">
        <v>0</v>
      </c>
      <c r="AG251" s="37">
        <v>139.02000000000001</v>
      </c>
      <c r="AH251" s="37">
        <v>0</v>
      </c>
      <c r="AI251" s="37">
        <v>0</v>
      </c>
      <c r="AJ251" s="37">
        <v>0</v>
      </c>
      <c r="AK251" s="37">
        <v>0</v>
      </c>
      <c r="AL251" s="37">
        <v>0</v>
      </c>
      <c r="AM251" s="37">
        <v>0</v>
      </c>
      <c r="AN251" s="37">
        <v>0</v>
      </c>
      <c r="AO251" s="37">
        <v>0</v>
      </c>
      <c r="AP251" s="37">
        <v>0</v>
      </c>
      <c r="AQ251" s="37">
        <v>156.75</v>
      </c>
      <c r="AR251" s="37">
        <v>0</v>
      </c>
      <c r="AS251" s="37">
        <v>0</v>
      </c>
      <c r="AT251" s="37">
        <v>0</v>
      </c>
      <c r="AU251" s="37">
        <v>0</v>
      </c>
      <c r="AV251" s="37">
        <v>0</v>
      </c>
      <c r="AW251" s="37">
        <v>0</v>
      </c>
      <c r="AX251" s="37">
        <v>0</v>
      </c>
      <c r="AY251" s="35">
        <v>0</v>
      </c>
      <c r="AZ251" s="35">
        <v>0</v>
      </c>
      <c r="BA251" s="35">
        <v>0</v>
      </c>
      <c r="BB251" s="35">
        <v>0</v>
      </c>
      <c r="BC251" s="35">
        <v>0</v>
      </c>
      <c r="BD251" s="35">
        <v>0</v>
      </c>
      <c r="BE251" s="35">
        <v>0</v>
      </c>
      <c r="BF251" s="35">
        <v>0</v>
      </c>
      <c r="BG251" s="35">
        <v>0</v>
      </c>
      <c r="BH251" s="35">
        <v>0</v>
      </c>
      <c r="BI251" s="35">
        <v>0</v>
      </c>
      <c r="BJ251" s="35">
        <v>0</v>
      </c>
      <c r="BK251" s="35">
        <v>0</v>
      </c>
      <c r="BL251" s="35">
        <v>0</v>
      </c>
      <c r="BM251" s="35">
        <v>0</v>
      </c>
      <c r="BN251" s="35">
        <v>0</v>
      </c>
      <c r="BO251" s="7">
        <f>SUM(K251:BN251)</f>
        <v>295.77</v>
      </c>
    </row>
    <row r="252" spans="1:67" x14ac:dyDescent="0.2">
      <c r="A252" s="15" t="s">
        <v>35</v>
      </c>
      <c r="B252" s="14" t="s">
        <v>34</v>
      </c>
      <c r="C252" s="14" t="s">
        <v>23</v>
      </c>
      <c r="D252" s="13">
        <v>75210.13</v>
      </c>
      <c r="E252" s="13">
        <f>ROUND(SUM($D252*1%),2)</f>
        <v>752.1</v>
      </c>
      <c r="F252" s="13">
        <f>ROUND(SUM($D252*0.5%),2)</f>
        <v>376.05</v>
      </c>
      <c r="G252" s="13">
        <f>E252-J252</f>
        <v>0</v>
      </c>
      <c r="H252" s="13">
        <f>F252-BO252</f>
        <v>38.020000000000039</v>
      </c>
      <c r="I252" s="12">
        <f ca="1">OFFSET(INDIRECT(ADDRESS(1,MATCH($I$2,$A$1:$BN$1,0))),ROW()-1,0)</f>
        <v>752.1</v>
      </c>
      <c r="J252" s="37">
        <v>752.1</v>
      </c>
      <c r="K252" s="37">
        <v>0</v>
      </c>
      <c r="L252" s="37">
        <v>0</v>
      </c>
      <c r="M252" s="37">
        <v>0</v>
      </c>
      <c r="N252" s="37">
        <v>0</v>
      </c>
      <c r="O252" s="37">
        <v>0</v>
      </c>
      <c r="P252" s="37">
        <v>0</v>
      </c>
      <c r="Q252" s="37">
        <v>0</v>
      </c>
      <c r="R252" s="37">
        <v>0</v>
      </c>
      <c r="S252" s="37">
        <v>0</v>
      </c>
      <c r="T252" s="37">
        <v>0</v>
      </c>
      <c r="U252" s="37">
        <v>0</v>
      </c>
      <c r="V252" s="37">
        <v>0</v>
      </c>
      <c r="W252" s="37">
        <v>0</v>
      </c>
      <c r="X252" s="37">
        <v>0</v>
      </c>
      <c r="Y252" s="37">
        <v>0</v>
      </c>
      <c r="Z252" s="37">
        <v>0</v>
      </c>
      <c r="AA252" s="37">
        <v>0</v>
      </c>
      <c r="AB252" s="37">
        <v>0</v>
      </c>
      <c r="AC252" s="37">
        <v>0</v>
      </c>
      <c r="AD252" s="37">
        <v>0</v>
      </c>
      <c r="AE252" s="37">
        <v>0</v>
      </c>
      <c r="AF252" s="37">
        <v>0</v>
      </c>
      <c r="AG252" s="37">
        <v>150</v>
      </c>
      <c r="AH252" s="37">
        <v>0</v>
      </c>
      <c r="AI252" s="37">
        <v>0</v>
      </c>
      <c r="AJ252" s="37">
        <v>0</v>
      </c>
      <c r="AK252" s="37">
        <v>0</v>
      </c>
      <c r="AL252" s="37">
        <v>0</v>
      </c>
      <c r="AM252" s="37">
        <v>0</v>
      </c>
      <c r="AN252" s="37">
        <v>0</v>
      </c>
      <c r="AO252" s="37">
        <v>0</v>
      </c>
      <c r="AP252" s="37">
        <v>0</v>
      </c>
      <c r="AQ252" s="37">
        <v>188.03</v>
      </c>
      <c r="AR252" s="37">
        <v>0</v>
      </c>
      <c r="AS252" s="37">
        <v>0</v>
      </c>
      <c r="AT252" s="37">
        <v>0</v>
      </c>
      <c r="AU252" s="37">
        <v>0</v>
      </c>
      <c r="AV252" s="37">
        <v>0</v>
      </c>
      <c r="AW252" s="37">
        <v>0</v>
      </c>
      <c r="AX252" s="37">
        <v>0</v>
      </c>
      <c r="AY252" s="35">
        <v>0</v>
      </c>
      <c r="AZ252" s="35">
        <v>0</v>
      </c>
      <c r="BA252" s="35">
        <v>0</v>
      </c>
      <c r="BB252" s="35">
        <v>0</v>
      </c>
      <c r="BC252" s="35">
        <v>0</v>
      </c>
      <c r="BD252" s="35">
        <v>0</v>
      </c>
      <c r="BE252" s="35">
        <v>0</v>
      </c>
      <c r="BF252" s="35">
        <v>0</v>
      </c>
      <c r="BG252" s="35">
        <v>0</v>
      </c>
      <c r="BH252" s="35">
        <v>0</v>
      </c>
      <c r="BI252" s="35">
        <v>0</v>
      </c>
      <c r="BJ252" s="35">
        <v>0</v>
      </c>
      <c r="BK252" s="35">
        <v>0</v>
      </c>
      <c r="BL252" s="35">
        <v>0</v>
      </c>
      <c r="BM252" s="35">
        <v>0</v>
      </c>
      <c r="BN252" s="35">
        <v>0</v>
      </c>
      <c r="BO252" s="7">
        <f>SUM(K252:BN252)</f>
        <v>338.03</v>
      </c>
    </row>
    <row r="253" spans="1:67" x14ac:dyDescent="0.2">
      <c r="A253" s="15" t="s">
        <v>33</v>
      </c>
      <c r="B253" s="14" t="s">
        <v>32</v>
      </c>
      <c r="C253" s="14" t="s">
        <v>23</v>
      </c>
      <c r="D253" s="13">
        <v>74905.53</v>
      </c>
      <c r="E253" s="13">
        <f>ROUND(SUM($D253*1%),2)</f>
        <v>749.06</v>
      </c>
      <c r="F253" s="13">
        <f>ROUND(SUM($D253*0.5%),2)</f>
        <v>374.53</v>
      </c>
      <c r="G253" s="13">
        <f>E253-J253</f>
        <v>249.05999999999995</v>
      </c>
      <c r="H253" s="13">
        <f>F253-BO253</f>
        <v>69.769999999999982</v>
      </c>
      <c r="I253" s="12">
        <f ca="1">OFFSET(INDIRECT(ADDRESS(1,MATCH($I$2,$A$1:$BN$1,0))),ROW()-1,0)</f>
        <v>500</v>
      </c>
      <c r="J253" s="37">
        <v>500</v>
      </c>
      <c r="K253" s="37">
        <v>0</v>
      </c>
      <c r="L253" s="37">
        <v>0</v>
      </c>
      <c r="M253" s="37">
        <v>0</v>
      </c>
      <c r="N253" s="37">
        <v>0</v>
      </c>
      <c r="O253" s="37">
        <v>0</v>
      </c>
      <c r="P253" s="37">
        <v>0</v>
      </c>
      <c r="Q253" s="37">
        <v>0</v>
      </c>
      <c r="R253" s="37">
        <v>0</v>
      </c>
      <c r="S253" s="37">
        <v>0</v>
      </c>
      <c r="T253" s="37">
        <v>0</v>
      </c>
      <c r="U253" s="37">
        <v>0</v>
      </c>
      <c r="V253" s="37">
        <v>0</v>
      </c>
      <c r="W253" s="37">
        <v>0</v>
      </c>
      <c r="X253" s="37">
        <v>0</v>
      </c>
      <c r="Y253" s="37">
        <v>0</v>
      </c>
      <c r="Z253" s="37">
        <v>0</v>
      </c>
      <c r="AA253" s="37">
        <v>0</v>
      </c>
      <c r="AB253" s="37">
        <v>0</v>
      </c>
      <c r="AC253" s="37">
        <v>0</v>
      </c>
      <c r="AD253" s="37">
        <v>0</v>
      </c>
      <c r="AE253" s="37">
        <v>0</v>
      </c>
      <c r="AF253" s="37">
        <v>0</v>
      </c>
      <c r="AG253" s="37">
        <v>137</v>
      </c>
      <c r="AH253" s="37">
        <v>0</v>
      </c>
      <c r="AI253" s="37">
        <v>0</v>
      </c>
      <c r="AJ253" s="37">
        <v>0</v>
      </c>
      <c r="AK253" s="37">
        <v>0</v>
      </c>
      <c r="AL253" s="37">
        <v>0</v>
      </c>
      <c r="AM253" s="37">
        <v>0</v>
      </c>
      <c r="AN253" s="37">
        <v>0</v>
      </c>
      <c r="AO253" s="37">
        <v>0</v>
      </c>
      <c r="AP253" s="37">
        <v>0</v>
      </c>
      <c r="AQ253" s="37">
        <v>167.76</v>
      </c>
      <c r="AR253" s="37">
        <v>0</v>
      </c>
      <c r="AS253" s="37">
        <v>0</v>
      </c>
      <c r="AT253" s="37">
        <v>0</v>
      </c>
      <c r="AU253" s="37">
        <v>0</v>
      </c>
      <c r="AV253" s="37">
        <v>0</v>
      </c>
      <c r="AW253" s="37">
        <v>0</v>
      </c>
      <c r="AX253" s="37">
        <v>0</v>
      </c>
      <c r="AY253" s="35">
        <v>0</v>
      </c>
      <c r="AZ253" s="35">
        <v>0</v>
      </c>
      <c r="BA253" s="35">
        <v>0</v>
      </c>
      <c r="BB253" s="35">
        <v>0</v>
      </c>
      <c r="BC253" s="35">
        <v>0</v>
      </c>
      <c r="BD253" s="35">
        <v>0</v>
      </c>
      <c r="BE253" s="35">
        <v>0</v>
      </c>
      <c r="BF253" s="35">
        <v>0</v>
      </c>
      <c r="BG253" s="35">
        <v>0</v>
      </c>
      <c r="BH253" s="35">
        <v>0</v>
      </c>
      <c r="BI253" s="35">
        <v>0</v>
      </c>
      <c r="BJ253" s="35">
        <v>0</v>
      </c>
      <c r="BK253" s="35">
        <v>0</v>
      </c>
      <c r="BL253" s="35">
        <v>0</v>
      </c>
      <c r="BM253" s="35">
        <v>0</v>
      </c>
      <c r="BN253" s="35">
        <v>0</v>
      </c>
      <c r="BO253" s="7">
        <f>SUM(K253:BN253)</f>
        <v>304.76</v>
      </c>
    </row>
    <row r="254" spans="1:67" x14ac:dyDescent="0.2">
      <c r="A254" s="15" t="s">
        <v>31</v>
      </c>
      <c r="B254" s="14" t="s">
        <v>30</v>
      </c>
      <c r="C254" s="14" t="s">
        <v>23</v>
      </c>
      <c r="D254" s="13">
        <v>69873.919999999998</v>
      </c>
      <c r="E254" s="13">
        <f>ROUND(SUM($D254*1%),2)</f>
        <v>698.74</v>
      </c>
      <c r="F254" s="13">
        <f>ROUND(SUM($D254*0.5%),2)</f>
        <v>349.37</v>
      </c>
      <c r="G254" s="13">
        <f>E254-J254</f>
        <v>623.74</v>
      </c>
      <c r="H254" s="13">
        <f>F254-BO254</f>
        <v>76.88</v>
      </c>
      <c r="I254" s="12">
        <f ca="1">OFFSET(INDIRECT(ADDRESS(1,MATCH($I$2,$A$1:$BN$1,0))),ROW()-1,0)</f>
        <v>75</v>
      </c>
      <c r="J254" s="37">
        <v>75</v>
      </c>
      <c r="K254" s="37">
        <v>0</v>
      </c>
      <c r="L254" s="37">
        <v>0</v>
      </c>
      <c r="M254" s="37">
        <v>0</v>
      </c>
      <c r="N254" s="37">
        <v>0</v>
      </c>
      <c r="O254" s="37">
        <v>0</v>
      </c>
      <c r="P254" s="37">
        <v>0</v>
      </c>
      <c r="Q254" s="37">
        <v>0</v>
      </c>
      <c r="R254" s="37">
        <v>0</v>
      </c>
      <c r="S254" s="37">
        <v>0</v>
      </c>
      <c r="T254" s="37">
        <v>0</v>
      </c>
      <c r="U254" s="37">
        <v>0</v>
      </c>
      <c r="V254" s="37">
        <v>0</v>
      </c>
      <c r="W254" s="37">
        <v>0</v>
      </c>
      <c r="X254" s="37">
        <v>0</v>
      </c>
      <c r="Y254" s="37">
        <v>0</v>
      </c>
      <c r="Z254" s="37">
        <v>0</v>
      </c>
      <c r="AA254" s="37">
        <v>0</v>
      </c>
      <c r="AB254" s="37">
        <v>0</v>
      </c>
      <c r="AC254" s="37">
        <v>0</v>
      </c>
      <c r="AD254" s="37">
        <v>0</v>
      </c>
      <c r="AE254" s="37">
        <v>0</v>
      </c>
      <c r="AF254" s="37">
        <v>0</v>
      </c>
      <c r="AG254" s="37">
        <v>116</v>
      </c>
      <c r="AH254" s="37">
        <v>0</v>
      </c>
      <c r="AI254" s="37">
        <v>0</v>
      </c>
      <c r="AJ254" s="37">
        <v>0</v>
      </c>
      <c r="AK254" s="37">
        <v>0</v>
      </c>
      <c r="AL254" s="37">
        <v>0</v>
      </c>
      <c r="AM254" s="37">
        <v>0</v>
      </c>
      <c r="AN254" s="37">
        <v>0</v>
      </c>
      <c r="AO254" s="37">
        <v>0</v>
      </c>
      <c r="AP254" s="37">
        <v>0</v>
      </c>
      <c r="AQ254" s="37">
        <v>156.49</v>
      </c>
      <c r="AR254" s="37">
        <v>0</v>
      </c>
      <c r="AS254" s="37">
        <v>0</v>
      </c>
      <c r="AT254" s="37">
        <v>0</v>
      </c>
      <c r="AU254" s="37">
        <v>0</v>
      </c>
      <c r="AV254" s="37">
        <v>0</v>
      </c>
      <c r="AW254" s="37">
        <v>0</v>
      </c>
      <c r="AX254" s="37">
        <v>0</v>
      </c>
      <c r="AY254" s="35">
        <v>0</v>
      </c>
      <c r="AZ254" s="35">
        <v>0</v>
      </c>
      <c r="BA254" s="35">
        <v>0</v>
      </c>
      <c r="BB254" s="35">
        <v>0</v>
      </c>
      <c r="BC254" s="35">
        <v>0</v>
      </c>
      <c r="BD254" s="35">
        <v>0</v>
      </c>
      <c r="BE254" s="35">
        <v>0</v>
      </c>
      <c r="BF254" s="35">
        <v>0</v>
      </c>
      <c r="BG254" s="35">
        <v>0</v>
      </c>
      <c r="BH254" s="35">
        <v>0</v>
      </c>
      <c r="BI254" s="35">
        <v>0</v>
      </c>
      <c r="BJ254" s="35">
        <v>0</v>
      </c>
      <c r="BK254" s="35">
        <v>0</v>
      </c>
      <c r="BL254" s="35">
        <v>0</v>
      </c>
      <c r="BM254" s="35">
        <v>0</v>
      </c>
      <c r="BN254" s="35">
        <v>0</v>
      </c>
      <c r="BO254" s="7">
        <f>SUM(K254:BN254)</f>
        <v>272.49</v>
      </c>
    </row>
    <row r="255" spans="1:67" x14ac:dyDescent="0.2">
      <c r="A255" s="15" t="s">
        <v>29</v>
      </c>
      <c r="B255" s="14" t="s">
        <v>28</v>
      </c>
      <c r="C255" s="14" t="s">
        <v>23</v>
      </c>
      <c r="D255" s="13">
        <v>72847.19</v>
      </c>
      <c r="E255" s="13">
        <f>ROUND(SUM($D255*1%),2)</f>
        <v>728.47</v>
      </c>
      <c r="F255" s="13">
        <f>ROUND(SUM($D255*0.5%),2)</f>
        <v>364.24</v>
      </c>
      <c r="G255" s="13">
        <f>E255-J255</f>
        <v>182.12</v>
      </c>
      <c r="H255" s="13">
        <f>F255-BO255</f>
        <v>182.12</v>
      </c>
      <c r="I255" s="12">
        <f ca="1">OFFSET(INDIRECT(ADDRESS(1,MATCH($I$2,$A$1:$BN$1,0))),ROW()-1,0)</f>
        <v>546.35</v>
      </c>
      <c r="J255" s="37">
        <v>546.35</v>
      </c>
      <c r="K255" s="37">
        <v>0</v>
      </c>
      <c r="L255" s="37">
        <v>0</v>
      </c>
      <c r="M255" s="37">
        <v>0</v>
      </c>
      <c r="N255" s="37">
        <v>0</v>
      </c>
      <c r="O255" s="37">
        <v>0</v>
      </c>
      <c r="P255" s="37">
        <v>0</v>
      </c>
      <c r="Q255" s="37">
        <v>0</v>
      </c>
      <c r="R255" s="37">
        <v>0</v>
      </c>
      <c r="S255" s="37">
        <v>0</v>
      </c>
      <c r="T255" s="37">
        <v>0</v>
      </c>
      <c r="U255" s="37">
        <v>0</v>
      </c>
      <c r="V255" s="37">
        <v>0</v>
      </c>
      <c r="W255" s="37">
        <v>0</v>
      </c>
      <c r="X255" s="37">
        <v>0</v>
      </c>
      <c r="Y255" s="37">
        <v>0</v>
      </c>
      <c r="Z255" s="37">
        <v>0</v>
      </c>
      <c r="AA255" s="37">
        <v>0</v>
      </c>
      <c r="AB255" s="37">
        <v>0</v>
      </c>
      <c r="AC255" s="37">
        <v>0</v>
      </c>
      <c r="AD255" s="37">
        <v>0</v>
      </c>
      <c r="AE255" s="37">
        <v>0</v>
      </c>
      <c r="AF255" s="37">
        <v>0</v>
      </c>
      <c r="AG255" s="37">
        <v>0</v>
      </c>
      <c r="AH255" s="37">
        <v>0</v>
      </c>
      <c r="AI255" s="37">
        <v>0</v>
      </c>
      <c r="AJ255" s="37">
        <v>0</v>
      </c>
      <c r="AK255" s="37">
        <v>0</v>
      </c>
      <c r="AL255" s="37">
        <v>0</v>
      </c>
      <c r="AM255" s="37">
        <v>0</v>
      </c>
      <c r="AN255" s="37">
        <v>0</v>
      </c>
      <c r="AO255" s="37">
        <v>0</v>
      </c>
      <c r="AP255" s="37">
        <v>0</v>
      </c>
      <c r="AQ255" s="37">
        <v>182.12</v>
      </c>
      <c r="AR255" s="37">
        <v>0</v>
      </c>
      <c r="AS255" s="37">
        <v>0</v>
      </c>
      <c r="AT255" s="37">
        <v>0</v>
      </c>
      <c r="AU255" s="37">
        <v>0</v>
      </c>
      <c r="AV255" s="37">
        <v>0</v>
      </c>
      <c r="AW255" s="37">
        <v>0</v>
      </c>
      <c r="AX255" s="37">
        <v>0</v>
      </c>
      <c r="AY255" s="35">
        <v>0</v>
      </c>
      <c r="AZ255" s="35">
        <v>0</v>
      </c>
      <c r="BA255" s="35">
        <v>0</v>
      </c>
      <c r="BB255" s="35">
        <v>0</v>
      </c>
      <c r="BC255" s="35">
        <v>0</v>
      </c>
      <c r="BD255" s="35">
        <v>0</v>
      </c>
      <c r="BE255" s="35">
        <v>0</v>
      </c>
      <c r="BF255" s="35">
        <v>0</v>
      </c>
      <c r="BG255" s="35">
        <v>0</v>
      </c>
      <c r="BH255" s="35">
        <v>0</v>
      </c>
      <c r="BI255" s="35">
        <v>0</v>
      </c>
      <c r="BJ255" s="35">
        <v>0</v>
      </c>
      <c r="BK255" s="35">
        <v>0</v>
      </c>
      <c r="BL255" s="35">
        <v>0</v>
      </c>
      <c r="BM255" s="35">
        <v>0</v>
      </c>
      <c r="BN255" s="35">
        <v>0</v>
      </c>
      <c r="BO255" s="7">
        <f>SUM(K255:BN255)</f>
        <v>182.12</v>
      </c>
    </row>
    <row r="256" spans="1:67" x14ac:dyDescent="0.2">
      <c r="A256" s="15" t="s">
        <v>27</v>
      </c>
      <c r="B256" s="14" t="s">
        <v>26</v>
      </c>
      <c r="C256" s="14" t="s">
        <v>23</v>
      </c>
      <c r="D256" s="13">
        <v>67344.77</v>
      </c>
      <c r="E256" s="13">
        <f>ROUND(SUM($D256*1%),2)</f>
        <v>673.45</v>
      </c>
      <c r="F256" s="13">
        <f>ROUND(SUM($D256*0.5%),2)</f>
        <v>336.72</v>
      </c>
      <c r="G256" s="13">
        <f>E256-J256</f>
        <v>0</v>
      </c>
      <c r="H256" s="13">
        <f>F256-BO256</f>
        <v>44.759999999999991</v>
      </c>
      <c r="I256" s="12">
        <f ca="1">OFFSET(INDIRECT(ADDRESS(1,MATCH($I$2,$A$1:$BN$1,0))),ROW()-1,0)</f>
        <v>673.45</v>
      </c>
      <c r="J256" s="37">
        <v>673.45</v>
      </c>
      <c r="K256" s="37">
        <v>0</v>
      </c>
      <c r="L256" s="37">
        <v>0</v>
      </c>
      <c r="M256" s="37">
        <v>0</v>
      </c>
      <c r="N256" s="37">
        <v>0</v>
      </c>
      <c r="O256" s="37">
        <v>0</v>
      </c>
      <c r="P256" s="37">
        <v>0</v>
      </c>
      <c r="Q256" s="37">
        <v>0</v>
      </c>
      <c r="R256" s="37">
        <v>0</v>
      </c>
      <c r="S256" s="37">
        <v>0</v>
      </c>
      <c r="T256" s="37">
        <v>0</v>
      </c>
      <c r="U256" s="37">
        <v>0</v>
      </c>
      <c r="V256" s="37">
        <v>0</v>
      </c>
      <c r="W256" s="37">
        <v>0</v>
      </c>
      <c r="X256" s="37">
        <v>0</v>
      </c>
      <c r="Y256" s="37">
        <v>0</v>
      </c>
      <c r="Z256" s="37">
        <v>0</v>
      </c>
      <c r="AA256" s="37">
        <v>0</v>
      </c>
      <c r="AB256" s="37">
        <v>0</v>
      </c>
      <c r="AC256" s="37">
        <v>0</v>
      </c>
      <c r="AD256" s="37">
        <v>0</v>
      </c>
      <c r="AE256" s="37">
        <v>0</v>
      </c>
      <c r="AF256" s="37">
        <v>0</v>
      </c>
      <c r="AG256" s="37">
        <v>123.6</v>
      </c>
      <c r="AH256" s="37">
        <v>0</v>
      </c>
      <c r="AI256" s="37">
        <v>0</v>
      </c>
      <c r="AJ256" s="37">
        <v>0</v>
      </c>
      <c r="AK256" s="37">
        <v>0</v>
      </c>
      <c r="AL256" s="37">
        <v>0</v>
      </c>
      <c r="AM256" s="37">
        <v>0</v>
      </c>
      <c r="AN256" s="37">
        <v>0</v>
      </c>
      <c r="AO256" s="37">
        <v>0</v>
      </c>
      <c r="AP256" s="37">
        <v>0</v>
      </c>
      <c r="AQ256" s="37">
        <v>168.36</v>
      </c>
      <c r="AR256" s="37">
        <v>0</v>
      </c>
      <c r="AS256" s="37">
        <v>0</v>
      </c>
      <c r="AT256" s="37">
        <v>0</v>
      </c>
      <c r="AU256" s="37">
        <v>0</v>
      </c>
      <c r="AV256" s="37">
        <v>0</v>
      </c>
      <c r="AW256" s="37">
        <v>0</v>
      </c>
      <c r="AX256" s="37">
        <v>0</v>
      </c>
      <c r="AY256" s="35">
        <v>0</v>
      </c>
      <c r="AZ256" s="35">
        <v>0</v>
      </c>
      <c r="BA256" s="35">
        <v>0</v>
      </c>
      <c r="BB256" s="35">
        <v>0</v>
      </c>
      <c r="BC256" s="35">
        <v>0</v>
      </c>
      <c r="BD256" s="35">
        <v>0</v>
      </c>
      <c r="BE256" s="35">
        <v>0</v>
      </c>
      <c r="BF256" s="35">
        <v>0</v>
      </c>
      <c r="BG256" s="35">
        <v>0</v>
      </c>
      <c r="BH256" s="35">
        <v>0</v>
      </c>
      <c r="BI256" s="35">
        <v>0</v>
      </c>
      <c r="BJ256" s="35">
        <v>0</v>
      </c>
      <c r="BK256" s="35">
        <v>0</v>
      </c>
      <c r="BL256" s="35">
        <v>0</v>
      </c>
      <c r="BM256" s="35">
        <v>0</v>
      </c>
      <c r="BN256" s="35">
        <v>0</v>
      </c>
      <c r="BO256" s="7">
        <f>SUM(K256:BN256)</f>
        <v>291.96000000000004</v>
      </c>
    </row>
    <row r="257" spans="1:67" x14ac:dyDescent="0.2">
      <c r="A257" s="15" t="s">
        <v>25</v>
      </c>
      <c r="B257" s="14" t="s">
        <v>24</v>
      </c>
      <c r="C257" s="14" t="s">
        <v>23</v>
      </c>
      <c r="D257" s="13">
        <v>56981.4</v>
      </c>
      <c r="E257" s="13">
        <f>ROUND(SUM($D257*1%),2)</f>
        <v>569.80999999999995</v>
      </c>
      <c r="F257" s="13">
        <f>ROUND(SUM($D257*0.5%),2)</f>
        <v>284.91000000000003</v>
      </c>
      <c r="G257" s="13">
        <f>E257-J257</f>
        <v>284.89999999999992</v>
      </c>
      <c r="H257" s="13">
        <f>F257-BO257</f>
        <v>52.760000000000019</v>
      </c>
      <c r="I257" s="12">
        <f ca="1">OFFSET(INDIRECT(ADDRESS(1,MATCH($I$2,$A$1:$BN$1,0))),ROW()-1,0)</f>
        <v>284.91000000000003</v>
      </c>
      <c r="J257" s="37">
        <v>284.91000000000003</v>
      </c>
      <c r="K257" s="37">
        <v>0</v>
      </c>
      <c r="L257" s="37">
        <v>0</v>
      </c>
      <c r="M257" s="37">
        <v>0</v>
      </c>
      <c r="N257" s="37">
        <v>0</v>
      </c>
      <c r="O257" s="37">
        <v>0</v>
      </c>
      <c r="P257" s="37">
        <v>0</v>
      </c>
      <c r="Q257" s="37">
        <v>0</v>
      </c>
      <c r="R257" s="37">
        <v>0</v>
      </c>
      <c r="S257" s="37">
        <v>0</v>
      </c>
      <c r="T257" s="37">
        <v>0</v>
      </c>
      <c r="U257" s="37">
        <v>0</v>
      </c>
      <c r="V257" s="37">
        <v>0</v>
      </c>
      <c r="W257" s="37">
        <v>0</v>
      </c>
      <c r="X257" s="37">
        <v>0</v>
      </c>
      <c r="Y257" s="37">
        <v>0</v>
      </c>
      <c r="Z257" s="37">
        <v>0</v>
      </c>
      <c r="AA257" s="37">
        <v>0</v>
      </c>
      <c r="AB257" s="37">
        <v>0</v>
      </c>
      <c r="AC257" s="37">
        <v>0</v>
      </c>
      <c r="AD257" s="37">
        <v>0</v>
      </c>
      <c r="AE257" s="37">
        <v>0</v>
      </c>
      <c r="AF257" s="37">
        <v>0</v>
      </c>
      <c r="AG257" s="37">
        <v>104.53</v>
      </c>
      <c r="AH257" s="37">
        <v>0</v>
      </c>
      <c r="AI257" s="37">
        <v>0</v>
      </c>
      <c r="AJ257" s="37">
        <v>0</v>
      </c>
      <c r="AK257" s="37">
        <v>0</v>
      </c>
      <c r="AL257" s="37">
        <v>0</v>
      </c>
      <c r="AM257" s="37">
        <v>0</v>
      </c>
      <c r="AN257" s="37">
        <v>0</v>
      </c>
      <c r="AO257" s="37">
        <v>0</v>
      </c>
      <c r="AP257" s="37">
        <v>0</v>
      </c>
      <c r="AQ257" s="37">
        <v>127.62</v>
      </c>
      <c r="AR257" s="37">
        <v>0</v>
      </c>
      <c r="AS257" s="37">
        <v>0</v>
      </c>
      <c r="AT257" s="37">
        <v>0</v>
      </c>
      <c r="AU257" s="37">
        <v>0</v>
      </c>
      <c r="AV257" s="37">
        <v>0</v>
      </c>
      <c r="AW257" s="37">
        <v>0</v>
      </c>
      <c r="AX257" s="37">
        <v>0</v>
      </c>
      <c r="AY257" s="35">
        <v>0</v>
      </c>
      <c r="AZ257" s="35">
        <v>0</v>
      </c>
      <c r="BA257" s="35">
        <v>0</v>
      </c>
      <c r="BB257" s="35">
        <v>0</v>
      </c>
      <c r="BC257" s="35">
        <v>0</v>
      </c>
      <c r="BD257" s="35">
        <v>0</v>
      </c>
      <c r="BE257" s="35">
        <v>0</v>
      </c>
      <c r="BF257" s="35">
        <v>0</v>
      </c>
      <c r="BG257" s="35">
        <v>0</v>
      </c>
      <c r="BH257" s="35">
        <v>0</v>
      </c>
      <c r="BI257" s="35">
        <v>0</v>
      </c>
      <c r="BJ257" s="35">
        <v>0</v>
      </c>
      <c r="BK257" s="35">
        <v>0</v>
      </c>
      <c r="BL257" s="35">
        <v>0</v>
      </c>
      <c r="BM257" s="35">
        <v>0</v>
      </c>
      <c r="BN257" s="35">
        <v>0</v>
      </c>
      <c r="BO257" s="7">
        <f>SUM(K257:BN257)</f>
        <v>232.15</v>
      </c>
    </row>
    <row r="258" spans="1:67" x14ac:dyDescent="0.2">
      <c r="A258" s="15" t="s">
        <v>22</v>
      </c>
      <c r="B258" s="14" t="s">
        <v>21</v>
      </c>
      <c r="C258" s="14" t="s">
        <v>4</v>
      </c>
      <c r="D258" s="13">
        <v>267230.52</v>
      </c>
      <c r="E258" s="13">
        <f>ROUND(SUM($D258*1%),2)</f>
        <v>2672.31</v>
      </c>
      <c r="F258" s="13">
        <f>ROUND(SUM($D258*0.5%),2)</f>
        <v>1336.15</v>
      </c>
      <c r="G258" s="13">
        <f>E258-J258</f>
        <v>0</v>
      </c>
      <c r="H258" s="13">
        <f>F258-BO258</f>
        <v>1136.1500000000001</v>
      </c>
      <c r="I258" s="12">
        <f ca="1">OFFSET(INDIRECT(ADDRESS(1,MATCH($I$2,$A$1:$BN$1,0))),ROW()-1,0)</f>
        <v>2672.31</v>
      </c>
      <c r="J258" s="37">
        <v>2672.31</v>
      </c>
      <c r="K258" s="37">
        <v>0</v>
      </c>
      <c r="L258" s="37">
        <v>0</v>
      </c>
      <c r="M258" s="37">
        <v>0</v>
      </c>
      <c r="N258" s="37">
        <v>0</v>
      </c>
      <c r="O258" s="37">
        <v>0</v>
      </c>
      <c r="P258" s="37">
        <v>0</v>
      </c>
      <c r="Q258" s="37">
        <v>0</v>
      </c>
      <c r="R258" s="37">
        <v>0</v>
      </c>
      <c r="S258" s="37">
        <v>0</v>
      </c>
      <c r="T258" s="37">
        <v>0</v>
      </c>
      <c r="U258" s="37">
        <v>0</v>
      </c>
      <c r="V258" s="37">
        <v>0</v>
      </c>
      <c r="W258" s="37">
        <v>0</v>
      </c>
      <c r="X258" s="37">
        <v>0</v>
      </c>
      <c r="Y258" s="37">
        <v>0</v>
      </c>
      <c r="Z258" s="37">
        <v>0</v>
      </c>
      <c r="AA258" s="37">
        <v>0</v>
      </c>
      <c r="AB258" s="37">
        <v>0</v>
      </c>
      <c r="AC258" s="37">
        <v>0</v>
      </c>
      <c r="AD258" s="37">
        <v>0</v>
      </c>
      <c r="AE258" s="37">
        <v>0</v>
      </c>
      <c r="AF258" s="37">
        <v>0</v>
      </c>
      <c r="AG258" s="37">
        <v>0</v>
      </c>
      <c r="AH258" s="37">
        <v>0</v>
      </c>
      <c r="AI258" s="37">
        <v>0</v>
      </c>
      <c r="AJ258" s="37">
        <v>0</v>
      </c>
      <c r="AK258" s="37">
        <v>200</v>
      </c>
      <c r="AL258" s="37">
        <v>0</v>
      </c>
      <c r="AM258" s="37">
        <v>0</v>
      </c>
      <c r="AN258" s="37">
        <v>0</v>
      </c>
      <c r="AO258" s="37">
        <v>0</v>
      </c>
      <c r="AP258" s="37">
        <v>0</v>
      </c>
      <c r="AQ258" s="37">
        <v>0</v>
      </c>
      <c r="AR258" s="37">
        <v>0</v>
      </c>
      <c r="AS258" s="37">
        <v>0</v>
      </c>
      <c r="AT258" s="37">
        <v>0</v>
      </c>
      <c r="AU258" s="37">
        <v>0</v>
      </c>
      <c r="AV258" s="37">
        <v>0</v>
      </c>
      <c r="AW258" s="37">
        <v>0</v>
      </c>
      <c r="AX258" s="37">
        <v>0</v>
      </c>
      <c r="AY258" s="35">
        <v>0</v>
      </c>
      <c r="AZ258" s="35">
        <v>0</v>
      </c>
      <c r="BA258" s="35">
        <v>0</v>
      </c>
      <c r="BB258" s="35">
        <v>0</v>
      </c>
      <c r="BC258" s="35">
        <v>0</v>
      </c>
      <c r="BD258" s="35">
        <v>0</v>
      </c>
      <c r="BE258" s="35">
        <v>0</v>
      </c>
      <c r="BF258" s="35">
        <v>0</v>
      </c>
      <c r="BG258" s="35">
        <v>0</v>
      </c>
      <c r="BH258" s="35">
        <v>0</v>
      </c>
      <c r="BI258" s="35">
        <v>0</v>
      </c>
      <c r="BJ258" s="35">
        <v>0</v>
      </c>
      <c r="BK258" s="35">
        <v>0</v>
      </c>
      <c r="BL258" s="35">
        <v>0</v>
      </c>
      <c r="BM258" s="35">
        <v>0</v>
      </c>
      <c r="BN258" s="35">
        <v>0</v>
      </c>
      <c r="BO258" s="7">
        <f>SUM(K258:BN258)</f>
        <v>200</v>
      </c>
    </row>
    <row r="259" spans="1:67" x14ac:dyDescent="0.2">
      <c r="A259" s="15" t="s">
        <v>20</v>
      </c>
      <c r="B259" s="14" t="s">
        <v>19</v>
      </c>
      <c r="C259" s="14" t="s">
        <v>4</v>
      </c>
      <c r="D259" s="13">
        <v>283115.99</v>
      </c>
      <c r="E259" s="13">
        <f>ROUND(SUM($D259*1%),2)</f>
        <v>2831.16</v>
      </c>
      <c r="F259" s="13">
        <f>ROUND(SUM($D259*0.5%),2)</f>
        <v>1415.58</v>
      </c>
      <c r="G259" s="13">
        <f>E259-J259</f>
        <v>0</v>
      </c>
      <c r="H259" s="13">
        <f>F259-BO259</f>
        <v>1215.58</v>
      </c>
      <c r="I259" s="12">
        <f ca="1">OFFSET(INDIRECT(ADDRESS(1,MATCH($I$2,$A$1:$BN$1,0))),ROW()-1,0)</f>
        <v>2831.16</v>
      </c>
      <c r="J259" s="37">
        <v>2831.16</v>
      </c>
      <c r="K259" s="37">
        <v>0</v>
      </c>
      <c r="L259" s="37">
        <v>0</v>
      </c>
      <c r="M259" s="37">
        <v>0</v>
      </c>
      <c r="N259" s="37">
        <v>0</v>
      </c>
      <c r="O259" s="37">
        <v>0</v>
      </c>
      <c r="P259" s="37">
        <v>0</v>
      </c>
      <c r="Q259" s="37">
        <v>0</v>
      </c>
      <c r="R259" s="37">
        <v>0</v>
      </c>
      <c r="S259" s="37">
        <v>0</v>
      </c>
      <c r="T259" s="37">
        <v>0</v>
      </c>
      <c r="U259" s="37">
        <v>0</v>
      </c>
      <c r="V259" s="37">
        <v>0</v>
      </c>
      <c r="W259" s="37">
        <v>0</v>
      </c>
      <c r="X259" s="37">
        <v>0</v>
      </c>
      <c r="Y259" s="37">
        <v>0</v>
      </c>
      <c r="Z259" s="37">
        <v>0</v>
      </c>
      <c r="AA259" s="37">
        <v>0</v>
      </c>
      <c r="AB259" s="37">
        <v>0</v>
      </c>
      <c r="AC259" s="37">
        <v>0</v>
      </c>
      <c r="AD259" s="37">
        <v>0</v>
      </c>
      <c r="AE259" s="37">
        <v>0</v>
      </c>
      <c r="AF259" s="37">
        <v>0</v>
      </c>
      <c r="AG259" s="37">
        <v>0</v>
      </c>
      <c r="AH259" s="37">
        <v>0</v>
      </c>
      <c r="AI259" s="37">
        <v>0</v>
      </c>
      <c r="AJ259" s="37">
        <v>0</v>
      </c>
      <c r="AK259" s="37">
        <v>200</v>
      </c>
      <c r="AL259" s="37">
        <v>0</v>
      </c>
      <c r="AM259" s="37">
        <v>0</v>
      </c>
      <c r="AN259" s="37">
        <v>0</v>
      </c>
      <c r="AO259" s="37">
        <v>0</v>
      </c>
      <c r="AP259" s="37">
        <v>0</v>
      </c>
      <c r="AQ259" s="37">
        <v>0</v>
      </c>
      <c r="AR259" s="37">
        <v>0</v>
      </c>
      <c r="AS259" s="37">
        <v>0</v>
      </c>
      <c r="AT259" s="37">
        <v>0</v>
      </c>
      <c r="AU259" s="37">
        <v>0</v>
      </c>
      <c r="AV259" s="37">
        <v>0</v>
      </c>
      <c r="AW259" s="37">
        <v>0</v>
      </c>
      <c r="AX259" s="37">
        <v>0</v>
      </c>
      <c r="AY259" s="35">
        <v>0</v>
      </c>
      <c r="AZ259" s="35">
        <v>0</v>
      </c>
      <c r="BA259" s="35">
        <v>0</v>
      </c>
      <c r="BB259" s="35">
        <v>0</v>
      </c>
      <c r="BC259" s="35">
        <v>0</v>
      </c>
      <c r="BD259" s="35">
        <v>0</v>
      </c>
      <c r="BE259" s="35">
        <v>0</v>
      </c>
      <c r="BF259" s="35">
        <v>0</v>
      </c>
      <c r="BG259" s="35">
        <v>0</v>
      </c>
      <c r="BH259" s="35">
        <v>0</v>
      </c>
      <c r="BI259" s="35">
        <v>0</v>
      </c>
      <c r="BJ259" s="35">
        <v>0</v>
      </c>
      <c r="BK259" s="35">
        <v>0</v>
      </c>
      <c r="BL259" s="35">
        <v>0</v>
      </c>
      <c r="BM259" s="35">
        <v>0</v>
      </c>
      <c r="BN259" s="35">
        <v>0</v>
      </c>
      <c r="BO259" s="7">
        <f>SUM(K259:BN259)</f>
        <v>200</v>
      </c>
    </row>
    <row r="260" spans="1:67" x14ac:dyDescent="0.2">
      <c r="A260" s="15" t="s">
        <v>18</v>
      </c>
      <c r="B260" s="14" t="s">
        <v>17</v>
      </c>
      <c r="C260" s="14" t="s">
        <v>4</v>
      </c>
      <c r="D260" s="13">
        <v>138723.93</v>
      </c>
      <c r="E260" s="13">
        <f>ROUND(SUM($D260*1%),2)</f>
        <v>1387.24</v>
      </c>
      <c r="F260" s="13">
        <f>ROUND(SUM($D260*0.5%),2)</f>
        <v>693.62</v>
      </c>
      <c r="G260" s="13">
        <f>E260-J260</f>
        <v>0</v>
      </c>
      <c r="H260" s="13">
        <f>F260-BO260</f>
        <v>693.62</v>
      </c>
      <c r="I260" s="12">
        <f ca="1">OFFSET(INDIRECT(ADDRESS(1,MATCH($I$2,$A$1:$BN$1,0))),ROW()-1,0)</f>
        <v>1387.24</v>
      </c>
      <c r="J260" s="37">
        <v>1387.24</v>
      </c>
      <c r="K260" s="37">
        <v>0</v>
      </c>
      <c r="L260" s="37">
        <v>0</v>
      </c>
      <c r="M260" s="37">
        <v>0</v>
      </c>
      <c r="N260" s="37">
        <v>0</v>
      </c>
      <c r="O260" s="37">
        <v>0</v>
      </c>
      <c r="P260" s="37">
        <v>0</v>
      </c>
      <c r="Q260" s="37">
        <v>0</v>
      </c>
      <c r="R260" s="37">
        <v>0</v>
      </c>
      <c r="S260" s="37">
        <v>0</v>
      </c>
      <c r="T260" s="37">
        <v>0</v>
      </c>
      <c r="U260" s="37">
        <v>0</v>
      </c>
      <c r="V260" s="37">
        <v>0</v>
      </c>
      <c r="W260" s="37">
        <v>0</v>
      </c>
      <c r="X260" s="37">
        <v>0</v>
      </c>
      <c r="Y260" s="37">
        <v>0</v>
      </c>
      <c r="Z260" s="37">
        <v>0</v>
      </c>
      <c r="AA260" s="37">
        <v>0</v>
      </c>
      <c r="AB260" s="37">
        <v>0</v>
      </c>
      <c r="AC260" s="37">
        <v>0</v>
      </c>
      <c r="AD260" s="37">
        <v>0</v>
      </c>
      <c r="AE260" s="37">
        <v>0</v>
      </c>
      <c r="AF260" s="37">
        <v>0</v>
      </c>
      <c r="AG260" s="37">
        <v>0</v>
      </c>
      <c r="AH260" s="37">
        <v>0</v>
      </c>
      <c r="AI260" s="37">
        <v>0</v>
      </c>
      <c r="AJ260" s="37">
        <v>0</v>
      </c>
      <c r="AK260" s="37">
        <v>0</v>
      </c>
      <c r="AL260" s="37">
        <v>0</v>
      </c>
      <c r="AM260" s="37">
        <v>0</v>
      </c>
      <c r="AN260" s="37">
        <v>0</v>
      </c>
      <c r="AO260" s="37">
        <v>0</v>
      </c>
      <c r="AP260" s="37">
        <v>0</v>
      </c>
      <c r="AQ260" s="37">
        <v>0</v>
      </c>
      <c r="AR260" s="37">
        <v>0</v>
      </c>
      <c r="AS260" s="37">
        <v>0</v>
      </c>
      <c r="AT260" s="37">
        <v>0</v>
      </c>
      <c r="AU260" s="37">
        <v>0</v>
      </c>
      <c r="AV260" s="37">
        <v>0</v>
      </c>
      <c r="AW260" s="37">
        <v>0</v>
      </c>
      <c r="AX260" s="37">
        <v>0</v>
      </c>
      <c r="AY260" s="35">
        <v>0</v>
      </c>
      <c r="AZ260" s="35">
        <v>0</v>
      </c>
      <c r="BA260" s="35">
        <v>0</v>
      </c>
      <c r="BB260" s="35">
        <v>0</v>
      </c>
      <c r="BC260" s="35">
        <v>0</v>
      </c>
      <c r="BD260" s="35">
        <v>0</v>
      </c>
      <c r="BE260" s="35">
        <v>0</v>
      </c>
      <c r="BF260" s="35">
        <v>0</v>
      </c>
      <c r="BG260" s="35">
        <v>0</v>
      </c>
      <c r="BH260" s="35">
        <v>0</v>
      </c>
      <c r="BI260" s="35">
        <v>0</v>
      </c>
      <c r="BJ260" s="35">
        <v>0</v>
      </c>
      <c r="BK260" s="35">
        <v>0</v>
      </c>
      <c r="BL260" s="35">
        <v>0</v>
      </c>
      <c r="BM260" s="35">
        <v>0</v>
      </c>
      <c r="BN260" s="35">
        <v>0</v>
      </c>
      <c r="BO260" s="7">
        <f>SUM(K260:BN260)</f>
        <v>0</v>
      </c>
    </row>
    <row r="261" spans="1:67" x14ac:dyDescent="0.2">
      <c r="A261" s="15" t="s">
        <v>16</v>
      </c>
      <c r="B261" s="14" t="s">
        <v>15</v>
      </c>
      <c r="C261" s="14" t="s">
        <v>4</v>
      </c>
      <c r="D261" s="13">
        <v>105340.88</v>
      </c>
      <c r="E261" s="13">
        <f>ROUND(SUM($D261*1%),2)</f>
        <v>1053.4100000000001</v>
      </c>
      <c r="F261" s="13">
        <f>ROUND(SUM($D261*0.5%),2)</f>
        <v>526.70000000000005</v>
      </c>
      <c r="G261" s="13">
        <f>E261-J261</f>
        <v>0</v>
      </c>
      <c r="H261" s="13">
        <f>F261-BO261</f>
        <v>346.70000000000005</v>
      </c>
      <c r="I261" s="12">
        <f ca="1">OFFSET(INDIRECT(ADDRESS(1,MATCH($I$2,$A$1:$BN$1,0))),ROW()-1,0)</f>
        <v>1053.4100000000001</v>
      </c>
      <c r="J261" s="37">
        <v>1053.4100000000001</v>
      </c>
      <c r="K261" s="37">
        <v>0</v>
      </c>
      <c r="L261" s="37">
        <v>0</v>
      </c>
      <c r="M261" s="37">
        <v>0</v>
      </c>
      <c r="N261" s="37">
        <v>0</v>
      </c>
      <c r="O261" s="37">
        <v>0</v>
      </c>
      <c r="P261" s="37">
        <v>0</v>
      </c>
      <c r="Q261" s="37">
        <v>0</v>
      </c>
      <c r="R261" s="37">
        <v>0</v>
      </c>
      <c r="S261" s="37">
        <v>0</v>
      </c>
      <c r="T261" s="37">
        <v>0</v>
      </c>
      <c r="U261" s="37">
        <v>0</v>
      </c>
      <c r="V261" s="37">
        <v>0</v>
      </c>
      <c r="W261" s="37">
        <v>0</v>
      </c>
      <c r="X261" s="37">
        <v>0</v>
      </c>
      <c r="Y261" s="37">
        <v>0</v>
      </c>
      <c r="Z261" s="37">
        <v>0</v>
      </c>
      <c r="AA261" s="37">
        <v>0</v>
      </c>
      <c r="AB261" s="37">
        <v>0</v>
      </c>
      <c r="AC261" s="37">
        <v>0</v>
      </c>
      <c r="AD261" s="37">
        <v>0</v>
      </c>
      <c r="AE261" s="37">
        <v>0</v>
      </c>
      <c r="AF261" s="37">
        <v>0</v>
      </c>
      <c r="AG261" s="37">
        <v>0</v>
      </c>
      <c r="AH261" s="37">
        <v>0</v>
      </c>
      <c r="AI261" s="37">
        <v>0</v>
      </c>
      <c r="AJ261" s="37">
        <v>0</v>
      </c>
      <c r="AK261" s="37">
        <v>180</v>
      </c>
      <c r="AL261" s="37">
        <v>0</v>
      </c>
      <c r="AM261" s="37">
        <v>0</v>
      </c>
      <c r="AN261" s="37">
        <v>0</v>
      </c>
      <c r="AO261" s="37">
        <v>0</v>
      </c>
      <c r="AP261" s="37">
        <v>0</v>
      </c>
      <c r="AQ261" s="37">
        <v>0</v>
      </c>
      <c r="AR261" s="37">
        <v>0</v>
      </c>
      <c r="AS261" s="37">
        <v>0</v>
      </c>
      <c r="AT261" s="37">
        <v>0</v>
      </c>
      <c r="AU261" s="37">
        <v>0</v>
      </c>
      <c r="AV261" s="37">
        <v>0</v>
      </c>
      <c r="AW261" s="37">
        <v>0</v>
      </c>
      <c r="AX261" s="37">
        <v>0</v>
      </c>
      <c r="AY261" s="35">
        <v>0</v>
      </c>
      <c r="AZ261" s="35">
        <v>0</v>
      </c>
      <c r="BA261" s="35">
        <v>0</v>
      </c>
      <c r="BB261" s="35">
        <v>0</v>
      </c>
      <c r="BC261" s="35">
        <v>0</v>
      </c>
      <c r="BD261" s="35">
        <v>0</v>
      </c>
      <c r="BE261" s="35">
        <v>0</v>
      </c>
      <c r="BF261" s="35">
        <v>0</v>
      </c>
      <c r="BG261" s="35">
        <v>0</v>
      </c>
      <c r="BH261" s="35">
        <v>0</v>
      </c>
      <c r="BI261" s="35">
        <v>0</v>
      </c>
      <c r="BJ261" s="35">
        <v>0</v>
      </c>
      <c r="BK261" s="35">
        <v>0</v>
      </c>
      <c r="BL261" s="35">
        <v>0</v>
      </c>
      <c r="BM261" s="35">
        <v>0</v>
      </c>
      <c r="BN261" s="35">
        <v>0</v>
      </c>
      <c r="BO261" s="7">
        <f>SUM(K261:BN261)</f>
        <v>180</v>
      </c>
    </row>
    <row r="262" spans="1:67" x14ac:dyDescent="0.2">
      <c r="A262" s="15" t="s">
        <v>14</v>
      </c>
      <c r="B262" s="14" t="s">
        <v>13</v>
      </c>
      <c r="C262" s="14" t="s">
        <v>4</v>
      </c>
      <c r="D262" s="13">
        <v>87611.67</v>
      </c>
      <c r="E262" s="13">
        <f>ROUND(SUM($D262*1%),2)</f>
        <v>876.12</v>
      </c>
      <c r="F262" s="13">
        <f>ROUND(SUM($D262*0.5%),2)</f>
        <v>438.06</v>
      </c>
      <c r="G262" s="13">
        <f>E262-J262</f>
        <v>0</v>
      </c>
      <c r="H262" s="13">
        <f>F262-BO262</f>
        <v>438.06</v>
      </c>
      <c r="I262" s="12">
        <f ca="1">OFFSET(INDIRECT(ADDRESS(1,MATCH($I$2,$A$1:$BN$1,0))),ROW()-1,0)</f>
        <v>876.12</v>
      </c>
      <c r="J262" s="37">
        <v>876.12</v>
      </c>
      <c r="K262" s="37">
        <v>0</v>
      </c>
      <c r="L262" s="37">
        <v>0</v>
      </c>
      <c r="M262" s="37">
        <v>0</v>
      </c>
      <c r="N262" s="37">
        <v>0</v>
      </c>
      <c r="O262" s="37">
        <v>0</v>
      </c>
      <c r="P262" s="37">
        <v>0</v>
      </c>
      <c r="Q262" s="37">
        <v>0</v>
      </c>
      <c r="R262" s="37">
        <v>0</v>
      </c>
      <c r="S262" s="37">
        <v>0</v>
      </c>
      <c r="T262" s="37">
        <v>0</v>
      </c>
      <c r="U262" s="37">
        <v>0</v>
      </c>
      <c r="V262" s="37">
        <v>0</v>
      </c>
      <c r="W262" s="37">
        <v>0</v>
      </c>
      <c r="X262" s="37">
        <v>0</v>
      </c>
      <c r="Y262" s="37">
        <v>0</v>
      </c>
      <c r="Z262" s="37">
        <v>0</v>
      </c>
      <c r="AA262" s="37">
        <v>0</v>
      </c>
      <c r="AB262" s="37">
        <v>0</v>
      </c>
      <c r="AC262" s="37">
        <v>0</v>
      </c>
      <c r="AD262" s="37">
        <v>0</v>
      </c>
      <c r="AE262" s="37">
        <v>0</v>
      </c>
      <c r="AF262" s="37">
        <v>0</v>
      </c>
      <c r="AG262" s="37">
        <v>0</v>
      </c>
      <c r="AH262" s="37">
        <v>0</v>
      </c>
      <c r="AI262" s="37">
        <v>0</v>
      </c>
      <c r="AJ262" s="37">
        <v>0</v>
      </c>
      <c r="AK262" s="37">
        <v>0</v>
      </c>
      <c r="AL262" s="37">
        <v>0</v>
      </c>
      <c r="AM262" s="37">
        <v>0</v>
      </c>
      <c r="AN262" s="37">
        <v>0</v>
      </c>
      <c r="AO262" s="37">
        <v>0</v>
      </c>
      <c r="AP262" s="37">
        <v>0</v>
      </c>
      <c r="AQ262" s="37">
        <v>0</v>
      </c>
      <c r="AR262" s="37">
        <v>0</v>
      </c>
      <c r="AS262" s="37">
        <v>0</v>
      </c>
      <c r="AT262" s="37">
        <v>0</v>
      </c>
      <c r="AU262" s="37">
        <v>0</v>
      </c>
      <c r="AV262" s="37">
        <v>0</v>
      </c>
      <c r="AW262" s="37">
        <v>0</v>
      </c>
      <c r="AX262" s="37">
        <v>0</v>
      </c>
      <c r="AY262" s="35">
        <v>0</v>
      </c>
      <c r="AZ262" s="35">
        <v>0</v>
      </c>
      <c r="BA262" s="35">
        <v>0</v>
      </c>
      <c r="BB262" s="35">
        <v>0</v>
      </c>
      <c r="BC262" s="35">
        <v>0</v>
      </c>
      <c r="BD262" s="35">
        <v>0</v>
      </c>
      <c r="BE262" s="35">
        <v>0</v>
      </c>
      <c r="BF262" s="35">
        <v>0</v>
      </c>
      <c r="BG262" s="35">
        <v>0</v>
      </c>
      <c r="BH262" s="35">
        <v>0</v>
      </c>
      <c r="BI262" s="35">
        <v>0</v>
      </c>
      <c r="BJ262" s="35">
        <v>0</v>
      </c>
      <c r="BK262" s="35">
        <v>0</v>
      </c>
      <c r="BL262" s="35">
        <v>0</v>
      </c>
      <c r="BM262" s="35">
        <v>0</v>
      </c>
      <c r="BN262" s="35">
        <v>0</v>
      </c>
      <c r="BO262" s="7">
        <f>SUM(K262:BN262)</f>
        <v>0</v>
      </c>
    </row>
    <row r="263" spans="1:67" x14ac:dyDescent="0.2">
      <c r="A263" s="15" t="s">
        <v>12</v>
      </c>
      <c r="B263" s="14" t="s">
        <v>11</v>
      </c>
      <c r="C263" s="14" t="s">
        <v>4</v>
      </c>
      <c r="D263" s="13">
        <v>70952.81</v>
      </c>
      <c r="E263" s="13">
        <f>ROUND(SUM($D263*1%),2)</f>
        <v>709.53</v>
      </c>
      <c r="F263" s="13">
        <f>ROUND(SUM($D263*0.5%),2)</f>
        <v>354.76</v>
      </c>
      <c r="G263" s="13">
        <f>E263-J263</f>
        <v>409.53</v>
      </c>
      <c r="H263" s="13">
        <f>F263-BO263</f>
        <v>179.76</v>
      </c>
      <c r="I263" s="12">
        <f ca="1">OFFSET(INDIRECT(ADDRESS(1,MATCH($I$2,$A$1:$BN$1,0))),ROW()-1,0)</f>
        <v>300</v>
      </c>
      <c r="J263" s="37">
        <v>300</v>
      </c>
      <c r="K263" s="37">
        <v>0</v>
      </c>
      <c r="L263" s="37">
        <v>0</v>
      </c>
      <c r="M263" s="37">
        <v>0</v>
      </c>
      <c r="N263" s="37">
        <v>0</v>
      </c>
      <c r="O263" s="37">
        <v>0</v>
      </c>
      <c r="P263" s="37">
        <v>0</v>
      </c>
      <c r="Q263" s="37">
        <v>0</v>
      </c>
      <c r="R263" s="37">
        <v>0</v>
      </c>
      <c r="S263" s="37">
        <v>0</v>
      </c>
      <c r="T263" s="37">
        <v>0</v>
      </c>
      <c r="U263" s="37">
        <v>0</v>
      </c>
      <c r="V263" s="37">
        <v>0</v>
      </c>
      <c r="W263" s="37">
        <v>0</v>
      </c>
      <c r="X263" s="37">
        <v>0</v>
      </c>
      <c r="Y263" s="37">
        <v>0</v>
      </c>
      <c r="Z263" s="37">
        <v>0</v>
      </c>
      <c r="AA263" s="37">
        <v>0</v>
      </c>
      <c r="AB263" s="37">
        <v>0</v>
      </c>
      <c r="AC263" s="37">
        <v>0</v>
      </c>
      <c r="AD263" s="37">
        <v>0</v>
      </c>
      <c r="AE263" s="37">
        <v>0</v>
      </c>
      <c r="AF263" s="37">
        <v>0</v>
      </c>
      <c r="AG263" s="37">
        <v>0</v>
      </c>
      <c r="AH263" s="37">
        <v>0</v>
      </c>
      <c r="AI263" s="37">
        <v>0</v>
      </c>
      <c r="AJ263" s="37">
        <v>0</v>
      </c>
      <c r="AK263" s="37">
        <v>175</v>
      </c>
      <c r="AL263" s="37">
        <v>0</v>
      </c>
      <c r="AM263" s="37">
        <v>0</v>
      </c>
      <c r="AN263" s="37">
        <v>0</v>
      </c>
      <c r="AO263" s="37">
        <v>0</v>
      </c>
      <c r="AP263" s="37">
        <v>0</v>
      </c>
      <c r="AQ263" s="37">
        <v>0</v>
      </c>
      <c r="AR263" s="37">
        <v>0</v>
      </c>
      <c r="AS263" s="37">
        <v>0</v>
      </c>
      <c r="AT263" s="37">
        <v>0</v>
      </c>
      <c r="AU263" s="37">
        <v>0</v>
      </c>
      <c r="AV263" s="37">
        <v>0</v>
      </c>
      <c r="AW263" s="37">
        <v>0</v>
      </c>
      <c r="AX263" s="37">
        <v>0</v>
      </c>
      <c r="AY263" s="35">
        <v>0</v>
      </c>
      <c r="AZ263" s="35">
        <v>0</v>
      </c>
      <c r="BA263" s="35">
        <v>0</v>
      </c>
      <c r="BB263" s="35">
        <v>0</v>
      </c>
      <c r="BC263" s="35">
        <v>0</v>
      </c>
      <c r="BD263" s="35">
        <v>0</v>
      </c>
      <c r="BE263" s="35">
        <v>0</v>
      </c>
      <c r="BF263" s="35">
        <v>0</v>
      </c>
      <c r="BG263" s="35">
        <v>0</v>
      </c>
      <c r="BH263" s="35">
        <v>0</v>
      </c>
      <c r="BI263" s="35">
        <v>0</v>
      </c>
      <c r="BJ263" s="35">
        <v>0</v>
      </c>
      <c r="BK263" s="35">
        <v>0</v>
      </c>
      <c r="BL263" s="35">
        <v>0</v>
      </c>
      <c r="BM263" s="35">
        <v>0</v>
      </c>
      <c r="BN263" s="35">
        <v>0</v>
      </c>
      <c r="BO263" s="7">
        <f>SUM(K263:BN263)</f>
        <v>175</v>
      </c>
    </row>
    <row r="264" spans="1:67" x14ac:dyDescent="0.2">
      <c r="A264" s="15" t="s">
        <v>10</v>
      </c>
      <c r="B264" s="14" t="s">
        <v>9</v>
      </c>
      <c r="C264" s="14" t="s">
        <v>4</v>
      </c>
      <c r="D264" s="13">
        <v>85163.44</v>
      </c>
      <c r="E264" s="13">
        <f>ROUND(SUM($D264*1%),2)</f>
        <v>851.63</v>
      </c>
      <c r="F264" s="13">
        <f>ROUND(SUM($D264*0.5%),2)</f>
        <v>425.82</v>
      </c>
      <c r="G264" s="13">
        <f>E264-J264</f>
        <v>351.63</v>
      </c>
      <c r="H264" s="13">
        <f>F264-BO264</f>
        <v>365.82</v>
      </c>
      <c r="I264" s="12">
        <f ca="1">OFFSET(INDIRECT(ADDRESS(1,MATCH($I$2,$A$1:$BN$1,0))),ROW()-1,0)</f>
        <v>500</v>
      </c>
      <c r="J264" s="37">
        <v>500</v>
      </c>
      <c r="K264" s="37">
        <v>0</v>
      </c>
      <c r="L264" s="37">
        <v>0</v>
      </c>
      <c r="M264" s="37">
        <v>0</v>
      </c>
      <c r="N264" s="37">
        <v>0</v>
      </c>
      <c r="O264" s="37">
        <v>0</v>
      </c>
      <c r="P264" s="37">
        <v>0</v>
      </c>
      <c r="Q264" s="37">
        <v>0</v>
      </c>
      <c r="R264" s="37">
        <v>0</v>
      </c>
      <c r="S264" s="37">
        <v>0</v>
      </c>
      <c r="T264" s="37">
        <v>0</v>
      </c>
      <c r="U264" s="37">
        <v>0</v>
      </c>
      <c r="V264" s="37">
        <v>0</v>
      </c>
      <c r="W264" s="37">
        <v>0</v>
      </c>
      <c r="X264" s="37">
        <v>0</v>
      </c>
      <c r="Y264" s="37">
        <v>0</v>
      </c>
      <c r="Z264" s="37">
        <v>0</v>
      </c>
      <c r="AA264" s="37">
        <v>0</v>
      </c>
      <c r="AB264" s="37">
        <v>0</v>
      </c>
      <c r="AC264" s="37">
        <v>0</v>
      </c>
      <c r="AD264" s="37">
        <v>0</v>
      </c>
      <c r="AE264" s="37">
        <v>0</v>
      </c>
      <c r="AF264" s="37">
        <v>0</v>
      </c>
      <c r="AG264" s="37">
        <v>0</v>
      </c>
      <c r="AH264" s="37">
        <v>0</v>
      </c>
      <c r="AI264" s="37">
        <v>0</v>
      </c>
      <c r="AJ264" s="37">
        <v>0</v>
      </c>
      <c r="AK264" s="37">
        <v>60</v>
      </c>
      <c r="AL264" s="37">
        <v>0</v>
      </c>
      <c r="AM264" s="37">
        <v>0</v>
      </c>
      <c r="AN264" s="37">
        <v>0</v>
      </c>
      <c r="AO264" s="37">
        <v>0</v>
      </c>
      <c r="AP264" s="37">
        <v>0</v>
      </c>
      <c r="AQ264" s="37">
        <v>0</v>
      </c>
      <c r="AR264" s="37">
        <v>0</v>
      </c>
      <c r="AS264" s="37">
        <v>0</v>
      </c>
      <c r="AT264" s="37">
        <v>0</v>
      </c>
      <c r="AU264" s="37">
        <v>0</v>
      </c>
      <c r="AV264" s="37">
        <v>0</v>
      </c>
      <c r="AW264" s="37">
        <v>0</v>
      </c>
      <c r="AX264" s="37">
        <v>0</v>
      </c>
      <c r="AY264" s="35">
        <v>0</v>
      </c>
      <c r="AZ264" s="35">
        <v>0</v>
      </c>
      <c r="BA264" s="35">
        <v>0</v>
      </c>
      <c r="BB264" s="35">
        <v>0</v>
      </c>
      <c r="BC264" s="35">
        <v>0</v>
      </c>
      <c r="BD264" s="35">
        <v>0</v>
      </c>
      <c r="BE264" s="35">
        <v>0</v>
      </c>
      <c r="BF264" s="35">
        <v>0</v>
      </c>
      <c r="BG264" s="35">
        <v>0</v>
      </c>
      <c r="BH264" s="35">
        <v>0</v>
      </c>
      <c r="BI264" s="35">
        <v>0</v>
      </c>
      <c r="BJ264" s="35">
        <v>0</v>
      </c>
      <c r="BK264" s="35">
        <v>0</v>
      </c>
      <c r="BL264" s="35">
        <v>0</v>
      </c>
      <c r="BM264" s="35">
        <v>0</v>
      </c>
      <c r="BN264" s="35">
        <v>0</v>
      </c>
      <c r="BO264" s="7">
        <f>SUM(K264:BN264)</f>
        <v>60</v>
      </c>
    </row>
    <row r="265" spans="1:67" x14ac:dyDescent="0.2">
      <c r="A265" s="15" t="s">
        <v>8</v>
      </c>
      <c r="B265" s="14" t="s">
        <v>7</v>
      </c>
      <c r="C265" s="14" t="s">
        <v>4</v>
      </c>
      <c r="D265" s="13">
        <v>36596.699999999997</v>
      </c>
      <c r="E265" s="13">
        <f>ROUND(SUM($D265*1%),2)</f>
        <v>365.97</v>
      </c>
      <c r="F265" s="13">
        <f>ROUND(SUM($D265*0.5%),2)</f>
        <v>182.98</v>
      </c>
      <c r="G265" s="13">
        <f>E265-J265</f>
        <v>265.97000000000003</v>
      </c>
      <c r="H265" s="13">
        <f>F265-BO265</f>
        <v>182.98</v>
      </c>
      <c r="I265" s="12">
        <f ca="1">OFFSET(INDIRECT(ADDRESS(1,MATCH($I$2,$A$1:$BN$1,0))),ROW()-1,0)</f>
        <v>100</v>
      </c>
      <c r="J265" s="37">
        <v>100</v>
      </c>
      <c r="K265" s="37">
        <v>0</v>
      </c>
      <c r="L265" s="37">
        <v>0</v>
      </c>
      <c r="M265" s="37">
        <v>0</v>
      </c>
      <c r="N265" s="37">
        <v>0</v>
      </c>
      <c r="O265" s="37">
        <v>0</v>
      </c>
      <c r="P265" s="37">
        <v>0</v>
      </c>
      <c r="Q265" s="37">
        <v>0</v>
      </c>
      <c r="R265" s="37">
        <v>0</v>
      </c>
      <c r="S265" s="37">
        <v>0</v>
      </c>
      <c r="T265" s="37">
        <v>0</v>
      </c>
      <c r="U265" s="37">
        <v>0</v>
      </c>
      <c r="V265" s="37">
        <v>0</v>
      </c>
      <c r="W265" s="37">
        <v>0</v>
      </c>
      <c r="X265" s="37">
        <v>0</v>
      </c>
      <c r="Y265" s="37">
        <v>0</v>
      </c>
      <c r="Z265" s="37">
        <v>0</v>
      </c>
      <c r="AA265" s="37">
        <v>0</v>
      </c>
      <c r="AB265" s="37">
        <v>0</v>
      </c>
      <c r="AC265" s="37">
        <v>0</v>
      </c>
      <c r="AD265" s="37">
        <v>0</v>
      </c>
      <c r="AE265" s="37">
        <v>0</v>
      </c>
      <c r="AF265" s="37">
        <v>0</v>
      </c>
      <c r="AG265" s="37">
        <v>0</v>
      </c>
      <c r="AH265" s="37">
        <v>0</v>
      </c>
      <c r="AI265" s="37">
        <v>0</v>
      </c>
      <c r="AJ265" s="37">
        <v>0</v>
      </c>
      <c r="AK265" s="37">
        <v>0</v>
      </c>
      <c r="AL265" s="37">
        <v>0</v>
      </c>
      <c r="AM265" s="37">
        <v>0</v>
      </c>
      <c r="AN265" s="37">
        <v>0</v>
      </c>
      <c r="AO265" s="37">
        <v>0</v>
      </c>
      <c r="AP265" s="37">
        <v>0</v>
      </c>
      <c r="AQ265" s="37">
        <v>0</v>
      </c>
      <c r="AR265" s="37">
        <v>0</v>
      </c>
      <c r="AS265" s="37">
        <v>0</v>
      </c>
      <c r="AT265" s="37">
        <v>0</v>
      </c>
      <c r="AU265" s="37">
        <v>0</v>
      </c>
      <c r="AV265" s="37">
        <v>0</v>
      </c>
      <c r="AW265" s="37">
        <v>0</v>
      </c>
      <c r="AX265" s="37">
        <v>0</v>
      </c>
      <c r="AY265" s="35">
        <v>0</v>
      </c>
      <c r="AZ265" s="35">
        <v>0</v>
      </c>
      <c r="BA265" s="35">
        <v>0</v>
      </c>
      <c r="BB265" s="35">
        <v>0</v>
      </c>
      <c r="BC265" s="35">
        <v>0</v>
      </c>
      <c r="BD265" s="35">
        <v>0</v>
      </c>
      <c r="BE265" s="35">
        <v>0</v>
      </c>
      <c r="BF265" s="35">
        <v>0</v>
      </c>
      <c r="BG265" s="35">
        <v>0</v>
      </c>
      <c r="BH265" s="35">
        <v>0</v>
      </c>
      <c r="BI265" s="35">
        <v>0</v>
      </c>
      <c r="BJ265" s="35">
        <v>0</v>
      </c>
      <c r="BK265" s="35">
        <v>0</v>
      </c>
      <c r="BL265" s="35">
        <v>0</v>
      </c>
      <c r="BM265" s="35">
        <v>0</v>
      </c>
      <c r="BN265" s="35">
        <v>0</v>
      </c>
      <c r="BO265" s="7">
        <f>SUM(K265:BN265)</f>
        <v>0</v>
      </c>
    </row>
    <row r="266" spans="1:67" x14ac:dyDescent="0.2">
      <c r="A266" s="15" t="s">
        <v>6</v>
      </c>
      <c r="B266" s="14" t="s">
        <v>5</v>
      </c>
      <c r="C266" s="14" t="s">
        <v>4</v>
      </c>
      <c r="D266" s="13">
        <v>60114.99</v>
      </c>
      <c r="E266" s="13">
        <f>ROUND(SUM($D266*1%),2)</f>
        <v>601.15</v>
      </c>
      <c r="F266" s="13">
        <f>ROUND(SUM($D266*0.5%),2)</f>
        <v>300.57</v>
      </c>
      <c r="G266" s="13">
        <f>E266-J266</f>
        <v>248.14999999999998</v>
      </c>
      <c r="H266" s="13">
        <f>F266-BO266</f>
        <v>153.57</v>
      </c>
      <c r="I266" s="12">
        <f ca="1">OFFSET(INDIRECT(ADDRESS(1,MATCH($I$2,$A$1:$BN$1,0))),ROW()-1,0)</f>
        <v>353</v>
      </c>
      <c r="J266" s="37">
        <v>353</v>
      </c>
      <c r="K266" s="37">
        <v>0</v>
      </c>
      <c r="L266" s="37">
        <v>0</v>
      </c>
      <c r="M266" s="37">
        <v>0</v>
      </c>
      <c r="N266" s="37">
        <v>0</v>
      </c>
      <c r="O266" s="37">
        <v>0</v>
      </c>
      <c r="P266" s="37">
        <v>0</v>
      </c>
      <c r="Q266" s="37">
        <v>0</v>
      </c>
      <c r="R266" s="37">
        <v>0</v>
      </c>
      <c r="S266" s="37">
        <v>0</v>
      </c>
      <c r="T266" s="37">
        <v>0</v>
      </c>
      <c r="U266" s="37">
        <v>0</v>
      </c>
      <c r="V266" s="37">
        <v>0</v>
      </c>
      <c r="W266" s="37">
        <v>0</v>
      </c>
      <c r="X266" s="37">
        <v>0</v>
      </c>
      <c r="Y266" s="37">
        <v>0</v>
      </c>
      <c r="Z266" s="37">
        <v>0</v>
      </c>
      <c r="AA266" s="37">
        <v>0</v>
      </c>
      <c r="AB266" s="37">
        <v>0</v>
      </c>
      <c r="AC266" s="37">
        <v>0</v>
      </c>
      <c r="AD266" s="37">
        <v>0</v>
      </c>
      <c r="AE266" s="37">
        <v>0</v>
      </c>
      <c r="AF266" s="37">
        <v>0</v>
      </c>
      <c r="AG266" s="37">
        <v>0</v>
      </c>
      <c r="AH266" s="37">
        <v>0</v>
      </c>
      <c r="AI266" s="37">
        <v>0</v>
      </c>
      <c r="AJ266" s="37">
        <v>0</v>
      </c>
      <c r="AK266" s="37">
        <v>147</v>
      </c>
      <c r="AL266" s="37">
        <v>0</v>
      </c>
      <c r="AM266" s="37">
        <v>0</v>
      </c>
      <c r="AN266" s="37">
        <v>0</v>
      </c>
      <c r="AO266" s="37">
        <v>0</v>
      </c>
      <c r="AP266" s="37">
        <v>0</v>
      </c>
      <c r="AQ266" s="37">
        <v>0</v>
      </c>
      <c r="AR266" s="37">
        <v>0</v>
      </c>
      <c r="AS266" s="37">
        <v>0</v>
      </c>
      <c r="AT266" s="37">
        <v>0</v>
      </c>
      <c r="AU266" s="37">
        <v>0</v>
      </c>
      <c r="AV266" s="37">
        <v>0</v>
      </c>
      <c r="AW266" s="37">
        <v>0</v>
      </c>
      <c r="AX266" s="37">
        <v>0</v>
      </c>
      <c r="AY266" s="35">
        <v>0</v>
      </c>
      <c r="AZ266" s="35">
        <v>0</v>
      </c>
      <c r="BA266" s="35">
        <v>0</v>
      </c>
      <c r="BB266" s="35">
        <v>0</v>
      </c>
      <c r="BC266" s="35">
        <v>0</v>
      </c>
      <c r="BD266" s="35">
        <v>0</v>
      </c>
      <c r="BE266" s="35">
        <v>0</v>
      </c>
      <c r="BF266" s="35">
        <v>0</v>
      </c>
      <c r="BG266" s="35">
        <v>0</v>
      </c>
      <c r="BH266" s="35">
        <v>0</v>
      </c>
      <c r="BI266" s="35">
        <v>0</v>
      </c>
      <c r="BJ266" s="35">
        <v>0</v>
      </c>
      <c r="BK266" s="35">
        <v>0</v>
      </c>
      <c r="BL266" s="35">
        <v>0</v>
      </c>
      <c r="BM266" s="35">
        <v>0</v>
      </c>
      <c r="BN266" s="35">
        <v>0</v>
      </c>
      <c r="BO266" s="7">
        <f>SUM(K266:BN266)</f>
        <v>147</v>
      </c>
    </row>
    <row r="267" spans="1:67" x14ac:dyDescent="0.2">
      <c r="A267" s="10"/>
      <c r="B267" s="9"/>
      <c r="C267" s="8" t="s">
        <v>3</v>
      </c>
      <c r="D267" s="7">
        <f>SUM(D5:D266)</f>
        <v>31100462.209999997</v>
      </c>
      <c r="E267" s="7">
        <f>SUM(E5:E266)</f>
        <v>311004.55999999994</v>
      </c>
      <c r="F267" s="7">
        <f>SUM(F5:F266)</f>
        <v>155502.25999999998</v>
      </c>
      <c r="G267" s="7">
        <f>SUM(G5:G266)</f>
        <v>127280.5599999999</v>
      </c>
      <c r="H267" s="7">
        <f>SUM(H5:H266)</f>
        <v>114218.98000000001</v>
      </c>
      <c r="I267" s="7">
        <f ca="1">SUM(I5:I266)</f>
        <v>183724.00000000006</v>
      </c>
      <c r="J267" s="6">
        <f>SUM(J5:J266)</f>
        <v>183724.00000000006</v>
      </c>
      <c r="K267" s="6">
        <f>SUM(K5:K266)</f>
        <v>1600</v>
      </c>
      <c r="L267" s="6">
        <f>SUM(L5:L266)</f>
        <v>1000</v>
      </c>
      <c r="M267" s="6">
        <f>SUM(M5:M266)</f>
        <v>0</v>
      </c>
      <c r="N267" s="6">
        <f>SUM(N5:N266)</f>
        <v>3059.93</v>
      </c>
      <c r="O267" s="6">
        <f>SUM(O5:O266)</f>
        <v>0</v>
      </c>
      <c r="P267" s="6">
        <f>SUM(P5:P266)</f>
        <v>0</v>
      </c>
      <c r="Q267" s="6">
        <f>SUM(Q5:Q266)</f>
        <v>0</v>
      </c>
      <c r="R267" s="6">
        <f>SUM(R5:R266)</f>
        <v>5177.25</v>
      </c>
      <c r="S267" s="6">
        <f>SUM(S5:S266)</f>
        <v>0</v>
      </c>
      <c r="T267" s="6">
        <f>SUM(T5:T266)</f>
        <v>1255</v>
      </c>
      <c r="U267" s="6">
        <f>SUM(U5:U266)</f>
        <v>1425</v>
      </c>
      <c r="V267" s="6">
        <f>SUM(V5:V266)</f>
        <v>4613.4799999999996</v>
      </c>
      <c r="W267" s="6">
        <f>SUM(W5:W266)</f>
        <v>1124.97</v>
      </c>
      <c r="X267" s="6">
        <f>SUM(X5:X266)</f>
        <v>585</v>
      </c>
      <c r="Y267" s="6">
        <f>SUM(Y5:Y266)</f>
        <v>175</v>
      </c>
      <c r="Z267" s="6">
        <f>SUM(Z5:Z266)</f>
        <v>1063.5</v>
      </c>
      <c r="AA267" s="6">
        <f>SUM(AA5:AA266)</f>
        <v>0</v>
      </c>
      <c r="AB267" s="6">
        <f>SUM(AB5:AB266)</f>
        <v>0</v>
      </c>
      <c r="AC267" s="6">
        <f>SUM(AC5:AC266)</f>
        <v>1607.07</v>
      </c>
      <c r="AD267" s="6">
        <f>SUM(AD5:AD266)</f>
        <v>0</v>
      </c>
      <c r="AE267" s="6">
        <f>SUM(AE5:AE266)</f>
        <v>484</v>
      </c>
      <c r="AF267" s="6">
        <f>SUM(AF5:AF266)</f>
        <v>0</v>
      </c>
      <c r="AG267" s="6">
        <f>SUM(AG5:AG266)</f>
        <v>1897.9099999999999</v>
      </c>
      <c r="AH267" s="6">
        <f>SUM(AH5:AH266)</f>
        <v>0</v>
      </c>
      <c r="AI267" s="6">
        <f>SUM(AI5:AI266)</f>
        <v>0</v>
      </c>
      <c r="AJ267" s="6">
        <f>SUM(AJ5:AJ266)</f>
        <v>0</v>
      </c>
      <c r="AK267" s="6">
        <f>SUM(AK5:AK266)</f>
        <v>962</v>
      </c>
      <c r="AL267" s="6">
        <f>SUM(AL5:AL266)</f>
        <v>0</v>
      </c>
      <c r="AM267" s="6">
        <f>SUM(AM5:AM266)</f>
        <v>0</v>
      </c>
      <c r="AN267" s="6">
        <f>SUM(AN5:AN266)</f>
        <v>1680</v>
      </c>
      <c r="AO267" s="6">
        <f>SUM(AO5:AO266)</f>
        <v>300</v>
      </c>
      <c r="AP267" s="6">
        <f>SUM(AP5:AP266)</f>
        <v>1350</v>
      </c>
      <c r="AQ267" s="6">
        <f>SUM(AQ5:AQ266)</f>
        <v>2845.9499999999994</v>
      </c>
      <c r="AR267" s="6">
        <f>SUM(AR5:AR266)</f>
        <v>2059.8000000000002</v>
      </c>
      <c r="AS267" s="6">
        <f>SUM(AS5:AS266)</f>
        <v>200</v>
      </c>
      <c r="AT267" s="6">
        <f>SUM(AT5:AT266)</f>
        <v>1388.72</v>
      </c>
      <c r="AU267" s="6">
        <f>SUM(AU5:AU266)</f>
        <v>3106.3399999999997</v>
      </c>
      <c r="AV267" s="6">
        <f>SUM(AV5:AV266)</f>
        <v>1000</v>
      </c>
      <c r="AW267" s="6">
        <f>SUM(AW5:AW266)</f>
        <v>600</v>
      </c>
      <c r="AX267" s="6">
        <f>SUM(AX5:AX266)</f>
        <v>500</v>
      </c>
      <c r="AY267" s="6">
        <f>SUM(AY5:AY266)</f>
        <v>0</v>
      </c>
      <c r="AZ267" s="6">
        <f>SUM(AZ5:AZ266)</f>
        <v>0</v>
      </c>
      <c r="BA267" s="6">
        <f>SUM(BA5:BA266)</f>
        <v>0</v>
      </c>
      <c r="BB267" s="6">
        <f>SUM(BB5:BB266)</f>
        <v>0</v>
      </c>
      <c r="BC267" s="6">
        <f>SUM(BC5:BC266)</f>
        <v>0</v>
      </c>
      <c r="BD267" s="6">
        <f>SUM(BD5:BD266)</f>
        <v>0</v>
      </c>
      <c r="BE267" s="6">
        <f>SUM(BE5:BE266)</f>
        <v>0</v>
      </c>
      <c r="BF267" s="6">
        <f>SUM(BF5:BF266)</f>
        <v>0</v>
      </c>
      <c r="BG267" s="6">
        <f>SUM(BG5:BG266)</f>
        <v>0</v>
      </c>
      <c r="BH267" s="6">
        <f>SUM(BH5:BH266)</f>
        <v>0</v>
      </c>
      <c r="BI267" s="6">
        <f>SUM(BI5:BI266)</f>
        <v>0</v>
      </c>
      <c r="BJ267" s="6">
        <f>SUM(BJ5:BJ266)</f>
        <v>0</v>
      </c>
      <c r="BK267" s="6">
        <f>SUM(BK5:BK266)</f>
        <v>0</v>
      </c>
      <c r="BL267" s="6">
        <f>SUM(BL5:BL266)</f>
        <v>0</v>
      </c>
      <c r="BM267" s="6">
        <f>SUM(BM5:BM266)</f>
        <v>0</v>
      </c>
      <c r="BN267" s="6">
        <f>SUM(BN5:BN266)</f>
        <v>0</v>
      </c>
      <c r="BO267" s="7">
        <f>SUM(BO5:BO266)</f>
        <v>41060.92</v>
      </c>
    </row>
    <row r="269" spans="1:67" x14ac:dyDescent="0.2">
      <c r="I269" s="2" t="s">
        <v>2</v>
      </c>
      <c r="K269" s="5">
        <f>SUMIF(DEMU,$I$269,K$5:K$266)</f>
        <v>0</v>
      </c>
      <c r="L269" s="5">
        <f>SUMIF(DEMU,$I$269,L$5:L$266)</f>
        <v>0</v>
      </c>
      <c r="M269" s="5">
        <f>SUMIF(DEMU,$I$269,M$5:M$266)</f>
        <v>0</v>
      </c>
      <c r="N269" s="5">
        <f>SUMIF(DEMU,$I$269,N$5:N$266)</f>
        <v>0</v>
      </c>
      <c r="O269" s="5">
        <f>SUMIF(DEMU,$I$269,O$5:O$266)</f>
        <v>0</v>
      </c>
      <c r="P269" s="5">
        <f>SUMIF(DEMU,$I$269,P$5:P$266)</f>
        <v>0</v>
      </c>
      <c r="Q269" s="5">
        <f>SUMIF(DEMU,$I$269,Q$5:Q$266)</f>
        <v>0</v>
      </c>
      <c r="R269" s="5">
        <f>SUMIF(DEMU,$I$269,R$5:R$266)</f>
        <v>0</v>
      </c>
      <c r="S269" s="5">
        <f>SUMIF(DEMU,$I$269,S$5:S$266)</f>
        <v>0</v>
      </c>
      <c r="T269" s="5">
        <f>SUMIF(DEMU,$I$269,T$5:T$266)</f>
        <v>0</v>
      </c>
      <c r="U269" s="5">
        <f>SUMIF(DEMU,$I$269,U$5:U$266)</f>
        <v>0</v>
      </c>
      <c r="V269" s="5">
        <f>SUMIF(DEMU,$I$269,V$5:V$266)</f>
        <v>0</v>
      </c>
      <c r="W269" s="5">
        <f>SUMIF(DEMU,$I$269,W$5:W$266)</f>
        <v>0</v>
      </c>
      <c r="X269" s="5">
        <f>SUMIF(DEMU,$I$269,X$5:X$266)</f>
        <v>65</v>
      </c>
      <c r="Y269" s="5">
        <f>SUMIF(DEMU,$I$269,Y$5:Y$266)</f>
        <v>0</v>
      </c>
      <c r="Z269" s="5">
        <f>SUMIF(DEMU,$I$269,Z$5:Z$266)</f>
        <v>0</v>
      </c>
      <c r="AA269" s="5">
        <f>SUMIF(DEMU,$I$269,AA$5:AA$266)</f>
        <v>0</v>
      </c>
      <c r="AB269" s="5">
        <f>SUMIF(DEMU,$I$269,AB$5:AB$266)</f>
        <v>0</v>
      </c>
      <c r="AC269" s="5">
        <f>SUMIF(DEMU,$I$269,AC$5:AC$266)</f>
        <v>0</v>
      </c>
      <c r="AD269" s="5">
        <f>SUMIF(DEMU,$I$269,AD$5:AD$266)</f>
        <v>0</v>
      </c>
      <c r="AE269" s="5">
        <f>SUMIF(DEMU,$I$269,AE$5:AE$266)</f>
        <v>0</v>
      </c>
      <c r="AF269" s="5">
        <f>SUMIF(DEMU,$I$269,AF$5:AF$266)</f>
        <v>0</v>
      </c>
      <c r="AG269" s="5">
        <f>SUMIF(DEMU,$I$269,AG$5:AG$266)</f>
        <v>0</v>
      </c>
      <c r="AH269" s="5">
        <f>SUMIF(DEMU,$I$269,AH$5:AH$266)</f>
        <v>0</v>
      </c>
      <c r="AI269" s="5">
        <f>SUMIF(DEMU,$I$269,AI$5:AI$266)</f>
        <v>0</v>
      </c>
      <c r="AJ269" s="5">
        <f>SUMIF(DEMU,$I$269,AJ$5:AJ$266)</f>
        <v>0</v>
      </c>
      <c r="AK269" s="5">
        <f>SUMIF(DEMU,$I$269,AK$5:AK$266)</f>
        <v>0</v>
      </c>
      <c r="AL269" s="5">
        <f>SUMIF(DEMU,$I$269,AL$5:AL$266)</f>
        <v>0</v>
      </c>
      <c r="AM269" s="5">
        <f>SUMIF(DEMU,$I$269,AM$5:AM$266)</f>
        <v>0</v>
      </c>
      <c r="AN269" s="5">
        <f>SUMIF(DEMU,$I$269,AN$5:AN$266)</f>
        <v>0</v>
      </c>
      <c r="AO269" s="5">
        <f>SUMIF(DEMU,$I$269,AO$5:AO$266)</f>
        <v>0</v>
      </c>
      <c r="AP269" s="5">
        <f>SUMIF(DEMU,$I$269,AP$5:AP$266)</f>
        <v>0</v>
      </c>
      <c r="AQ269" s="5">
        <f>SUMIF(DEMU,$I$269,AQ$5:AQ$266)</f>
        <v>0</v>
      </c>
      <c r="AR269" s="5">
        <f>SUMIF(DEMU,$I$269,AR$5:AR$266)</f>
        <v>0</v>
      </c>
      <c r="AS269" s="5">
        <f>SUMIF(DEMU,$I$269,AS$5:AS$266)</f>
        <v>0</v>
      </c>
      <c r="AT269" s="6">
        <f>SUMIF(DEMU,$I$269,AT$5:AT$266)</f>
        <v>0</v>
      </c>
      <c r="AU269" s="5">
        <f>SUMIF(DEMU,$I$269,AU$5:AU$266)</f>
        <v>0</v>
      </c>
      <c r="AV269" s="5">
        <f>SUMIF(DEMU,$I$269,AV$5:AV$266)</f>
        <v>100</v>
      </c>
      <c r="AW269" s="5">
        <f>SUMIF(DEMU,$I$269,AW$5:AW$266)</f>
        <v>0</v>
      </c>
      <c r="AX269" s="5">
        <f>SUMIF(DEMU,$I$269,AX$5:AX$266)</f>
        <v>0</v>
      </c>
      <c r="AY269" s="5">
        <f>SUMIF(DEMU,$I$269,AY$5:AY$266)</f>
        <v>0</v>
      </c>
      <c r="AZ269" s="5">
        <f>SUMIF(DEMU,$I$269,AZ$5:AZ$266)</f>
        <v>0</v>
      </c>
      <c r="BA269" s="5">
        <f>SUMIF(DEMU,$I$269,BA$5:BA$266)</f>
        <v>0</v>
      </c>
      <c r="BB269" s="5">
        <f>SUMIF(DEMU,$I$269,BB$5:BB$266)</f>
        <v>0</v>
      </c>
      <c r="BC269" s="5">
        <f>SUMIF(DEMU,$I$269,BC$5:BC$266)</f>
        <v>0</v>
      </c>
      <c r="BD269" s="5">
        <f>SUMIF(DEMU,$I$269,BD$5:BD$266)</f>
        <v>0</v>
      </c>
      <c r="BE269" s="5">
        <f>SUMIF(DEMU,$I$269,BE$5:BE$266)</f>
        <v>0</v>
      </c>
      <c r="BF269" s="5">
        <f>SUMIF(DEMU,$I$269,BF$5:BF$266)</f>
        <v>0</v>
      </c>
      <c r="BG269" s="5">
        <f>SUMIF(DEMU,$I$269,BG$5:BG$266)</f>
        <v>0</v>
      </c>
      <c r="BH269" s="5">
        <f>SUMIF(DEMU,$I$269,BH$5:BH$266)</f>
        <v>0</v>
      </c>
      <c r="BI269" s="5">
        <f>SUMIF(DEMU,$I$269,BI$5:BI$266)</f>
        <v>0</v>
      </c>
      <c r="BJ269" s="5">
        <f>SUMIF(DEMU,$I$269,BJ$5:BJ$266)</f>
        <v>0</v>
      </c>
      <c r="BK269" s="5">
        <f>SUMIF(DEMU,$I$269,BK$5:BK$266)</f>
        <v>0</v>
      </c>
      <c r="BL269" s="5">
        <f>SUMIF(DEMU,$I$269,BL$5:BL$266)</f>
        <v>0</v>
      </c>
      <c r="BM269" s="5">
        <f>SUMIF(DEMU,$I$269,BM$5:BM$266)</f>
        <v>0</v>
      </c>
      <c r="BN269" s="5">
        <f>SUMIF(DEMU,$I$269,BN$5:BN$266)</f>
        <v>0</v>
      </c>
    </row>
    <row r="271" spans="1:67" x14ac:dyDescent="0.2">
      <c r="M271" s="2" t="s">
        <v>1</v>
      </c>
    </row>
    <row r="273" spans="1:12" s="2" customFormat="1" x14ac:dyDescent="0.2">
      <c r="A273" s="4"/>
      <c r="B273" s="1"/>
      <c r="C273" s="1"/>
      <c r="J273" s="3"/>
      <c r="L273" s="2" t="s">
        <v>0</v>
      </c>
    </row>
  </sheetData>
  <autoFilter ref="A3:J269"/>
  <pageMargins left="0.70866141732283472" right="0.70866141732283472" top="0.74803149606299213" bottom="0.74803149606299213" header="0.31496062992125984" footer="0.31496062992125984"/>
  <pageSetup paperSize="5" scale="22" fitToHeight="0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O273"/>
  <sheetViews>
    <sheetView showGridLines="0" zoomScaleNormal="100" workbookViewId="0">
      <pane xSplit="8" ySplit="4" topLeftCell="I5" activePane="bottomRight" state="frozen"/>
      <selection activeCell="T84" sqref="T84"/>
      <selection pane="topRight" activeCell="T84" sqref="T84"/>
      <selection pane="bottomLeft" activeCell="T84" sqref="T84"/>
      <selection pane="bottomRight" activeCell="T84" sqref="T84"/>
    </sheetView>
  </sheetViews>
  <sheetFormatPr baseColWidth="10" defaultRowHeight="12.75" x14ac:dyDescent="0.2"/>
  <cols>
    <col min="1" max="1" width="5" style="4" bestFit="1" customWidth="1"/>
    <col min="2" max="2" width="24.140625" style="1" bestFit="1" customWidth="1"/>
    <col min="3" max="3" width="18.5703125" style="1" bestFit="1" customWidth="1"/>
    <col min="4" max="4" width="14.28515625" style="2" customWidth="1"/>
    <col min="5" max="9" width="11.7109375" style="2" customWidth="1"/>
    <col min="10" max="10" width="11.7109375" style="3" customWidth="1"/>
    <col min="11" max="11" width="9.7109375" style="2" customWidth="1"/>
    <col min="12" max="12" width="10.5703125" style="2" customWidth="1"/>
    <col min="13" max="13" width="11.140625" style="2" customWidth="1"/>
    <col min="14" max="14" width="9.7109375" style="2" customWidth="1"/>
    <col min="15" max="15" width="10" style="2" customWidth="1"/>
    <col min="16" max="16" width="10.7109375" style="2" customWidth="1"/>
    <col min="17" max="18" width="9.7109375" style="2" customWidth="1"/>
    <col min="19" max="19" width="10.7109375" style="2" customWidth="1"/>
    <col min="20" max="20" width="10.140625" style="2" customWidth="1"/>
    <col min="21" max="21" width="10.7109375" style="2" customWidth="1"/>
    <col min="22" max="22" width="11.42578125" style="2" customWidth="1"/>
    <col min="23" max="23" width="12.28515625" style="2" customWidth="1"/>
    <col min="24" max="24" width="11" style="2" customWidth="1"/>
    <col min="25" max="25" width="8.140625" style="2" customWidth="1"/>
    <col min="26" max="26" width="11.28515625" style="2" customWidth="1"/>
    <col min="27" max="29" width="12.42578125" style="2" customWidth="1"/>
    <col min="30" max="30" width="9.28515625" style="2" customWidth="1"/>
    <col min="31" max="31" width="11.42578125" style="2" customWidth="1"/>
    <col min="32" max="32" width="10.28515625" style="2" customWidth="1"/>
    <col min="33" max="33" width="8.28515625" style="2" customWidth="1"/>
    <col min="34" max="34" width="10.5703125" style="2" customWidth="1"/>
    <col min="35" max="35" width="11.7109375" style="2" customWidth="1"/>
    <col min="36" max="36" width="8.85546875" style="2" customWidth="1"/>
    <col min="37" max="37" width="10.42578125" style="2" customWidth="1"/>
    <col min="38" max="39" width="9" style="2" customWidth="1"/>
    <col min="40" max="40" width="9.7109375" style="2" customWidth="1"/>
    <col min="41" max="41" width="9" style="2" customWidth="1"/>
    <col min="42" max="42" width="13.85546875" style="2" customWidth="1"/>
    <col min="43" max="44" width="9" style="2" customWidth="1"/>
    <col min="45" max="45" width="11" style="2" customWidth="1"/>
    <col min="46" max="66" width="9" style="2" customWidth="1"/>
    <col min="67" max="67" width="12.42578125" style="2" customWidth="1"/>
    <col min="68" max="244" width="11.42578125" style="1"/>
    <col min="245" max="245" width="5" style="1" bestFit="1" customWidth="1"/>
    <col min="246" max="246" width="24.140625" style="1" bestFit="1" customWidth="1"/>
    <col min="247" max="247" width="14" style="1" bestFit="1" customWidth="1"/>
    <col min="248" max="248" width="14.28515625" style="1" customWidth="1"/>
    <col min="249" max="250" width="11.7109375" style="1" customWidth="1"/>
    <col min="251" max="252" width="11.7109375" style="1" bestFit="1" customWidth="1"/>
    <col min="253" max="253" width="11.7109375" style="1" customWidth="1"/>
    <col min="254" max="254" width="9.7109375" style="1" customWidth="1"/>
    <col min="255" max="255" width="10.5703125" style="1" customWidth="1"/>
    <col min="256" max="256" width="11.140625" style="1" customWidth="1"/>
    <col min="257" max="257" width="9.7109375" style="1" customWidth="1"/>
    <col min="258" max="258" width="10" style="1" customWidth="1"/>
    <col min="259" max="259" width="10.7109375" style="1" customWidth="1"/>
    <col min="260" max="261" width="9.7109375" style="1" customWidth="1"/>
    <col min="262" max="262" width="10.7109375" style="1" customWidth="1"/>
    <col min="263" max="263" width="10.140625" style="1" customWidth="1"/>
    <col min="264" max="264" width="10.7109375" style="1" customWidth="1"/>
    <col min="265" max="265" width="11.42578125" style="1" customWidth="1"/>
    <col min="266" max="266" width="12.28515625" style="1" customWidth="1"/>
    <col min="267" max="267" width="11" style="1" customWidth="1"/>
    <col min="268" max="268" width="8.140625" style="1" customWidth="1"/>
    <col min="269" max="269" width="11.28515625" style="1" customWidth="1"/>
    <col min="270" max="272" width="12.42578125" style="1" customWidth="1"/>
    <col min="273" max="273" width="9.28515625" style="1" customWidth="1"/>
    <col min="274" max="274" width="11.42578125" style="1" customWidth="1"/>
    <col min="275" max="275" width="10.28515625" style="1" customWidth="1"/>
    <col min="276" max="276" width="8.28515625" style="1" customWidth="1"/>
    <col min="277" max="277" width="10.5703125" style="1" customWidth="1"/>
    <col min="278" max="278" width="11.7109375" style="1" customWidth="1"/>
    <col min="279" max="279" width="8.85546875" style="1" customWidth="1"/>
    <col min="280" max="280" width="10.42578125" style="1" customWidth="1"/>
    <col min="281" max="282" width="9" style="1" customWidth="1"/>
    <col min="283" max="283" width="9.7109375" style="1" customWidth="1"/>
    <col min="284" max="285" width="9" style="1" customWidth="1"/>
    <col min="286" max="286" width="12.42578125" style="1" customWidth="1"/>
    <col min="287" max="320" width="0" style="1" hidden="1" customWidth="1"/>
    <col min="321" max="500" width="11.42578125" style="1"/>
    <col min="501" max="501" width="5" style="1" bestFit="1" customWidth="1"/>
    <col min="502" max="502" width="24.140625" style="1" bestFit="1" customWidth="1"/>
    <col min="503" max="503" width="14" style="1" bestFit="1" customWidth="1"/>
    <col min="504" max="504" width="14.28515625" style="1" customWidth="1"/>
    <col min="505" max="506" width="11.7109375" style="1" customWidth="1"/>
    <col min="507" max="508" width="11.7109375" style="1" bestFit="1" customWidth="1"/>
    <col min="509" max="509" width="11.7109375" style="1" customWidth="1"/>
    <col min="510" max="510" width="9.7109375" style="1" customWidth="1"/>
    <col min="511" max="511" width="10.5703125" style="1" customWidth="1"/>
    <col min="512" max="512" width="11.140625" style="1" customWidth="1"/>
    <col min="513" max="513" width="9.7109375" style="1" customWidth="1"/>
    <col min="514" max="514" width="10" style="1" customWidth="1"/>
    <col min="515" max="515" width="10.7109375" style="1" customWidth="1"/>
    <col min="516" max="517" width="9.7109375" style="1" customWidth="1"/>
    <col min="518" max="518" width="10.7109375" style="1" customWidth="1"/>
    <col min="519" max="519" width="10.140625" style="1" customWidth="1"/>
    <col min="520" max="520" width="10.7109375" style="1" customWidth="1"/>
    <col min="521" max="521" width="11.42578125" style="1" customWidth="1"/>
    <col min="522" max="522" width="12.28515625" style="1" customWidth="1"/>
    <col min="523" max="523" width="11" style="1" customWidth="1"/>
    <col min="524" max="524" width="8.140625" style="1" customWidth="1"/>
    <col min="525" max="525" width="11.28515625" style="1" customWidth="1"/>
    <col min="526" max="528" width="12.42578125" style="1" customWidth="1"/>
    <col min="529" max="529" width="9.28515625" style="1" customWidth="1"/>
    <col min="530" max="530" width="11.42578125" style="1" customWidth="1"/>
    <col min="531" max="531" width="10.28515625" style="1" customWidth="1"/>
    <col min="532" max="532" width="8.28515625" style="1" customWidth="1"/>
    <col min="533" max="533" width="10.5703125" style="1" customWidth="1"/>
    <col min="534" max="534" width="11.7109375" style="1" customWidth="1"/>
    <col min="535" max="535" width="8.85546875" style="1" customWidth="1"/>
    <col min="536" max="536" width="10.42578125" style="1" customWidth="1"/>
    <col min="537" max="538" width="9" style="1" customWidth="1"/>
    <col min="539" max="539" width="9.7109375" style="1" customWidth="1"/>
    <col min="540" max="541" width="9" style="1" customWidth="1"/>
    <col min="542" max="542" width="12.42578125" style="1" customWidth="1"/>
    <col min="543" max="576" width="0" style="1" hidden="1" customWidth="1"/>
    <col min="577" max="756" width="11.42578125" style="1"/>
    <col min="757" max="757" width="5" style="1" bestFit="1" customWidth="1"/>
    <col min="758" max="758" width="24.140625" style="1" bestFit="1" customWidth="1"/>
    <col min="759" max="759" width="14" style="1" bestFit="1" customWidth="1"/>
    <col min="760" max="760" width="14.28515625" style="1" customWidth="1"/>
    <col min="761" max="762" width="11.7109375" style="1" customWidth="1"/>
    <col min="763" max="764" width="11.7109375" style="1" bestFit="1" customWidth="1"/>
    <col min="765" max="765" width="11.7109375" style="1" customWidth="1"/>
    <col min="766" max="766" width="9.7109375" style="1" customWidth="1"/>
    <col min="767" max="767" width="10.5703125" style="1" customWidth="1"/>
    <col min="768" max="768" width="11.140625" style="1" customWidth="1"/>
    <col min="769" max="769" width="9.7109375" style="1" customWidth="1"/>
    <col min="770" max="770" width="10" style="1" customWidth="1"/>
    <col min="771" max="771" width="10.7109375" style="1" customWidth="1"/>
    <col min="772" max="773" width="9.7109375" style="1" customWidth="1"/>
    <col min="774" max="774" width="10.7109375" style="1" customWidth="1"/>
    <col min="775" max="775" width="10.140625" style="1" customWidth="1"/>
    <col min="776" max="776" width="10.7109375" style="1" customWidth="1"/>
    <col min="777" max="777" width="11.42578125" style="1" customWidth="1"/>
    <col min="778" max="778" width="12.28515625" style="1" customWidth="1"/>
    <col min="779" max="779" width="11" style="1" customWidth="1"/>
    <col min="780" max="780" width="8.140625" style="1" customWidth="1"/>
    <col min="781" max="781" width="11.28515625" style="1" customWidth="1"/>
    <col min="782" max="784" width="12.42578125" style="1" customWidth="1"/>
    <col min="785" max="785" width="9.28515625" style="1" customWidth="1"/>
    <col min="786" max="786" width="11.42578125" style="1" customWidth="1"/>
    <col min="787" max="787" width="10.28515625" style="1" customWidth="1"/>
    <col min="788" max="788" width="8.28515625" style="1" customWidth="1"/>
    <col min="789" max="789" width="10.5703125" style="1" customWidth="1"/>
    <col min="790" max="790" width="11.7109375" style="1" customWidth="1"/>
    <col min="791" max="791" width="8.85546875" style="1" customWidth="1"/>
    <col min="792" max="792" width="10.42578125" style="1" customWidth="1"/>
    <col min="793" max="794" width="9" style="1" customWidth="1"/>
    <col min="795" max="795" width="9.7109375" style="1" customWidth="1"/>
    <col min="796" max="797" width="9" style="1" customWidth="1"/>
    <col min="798" max="798" width="12.42578125" style="1" customWidth="1"/>
    <col min="799" max="832" width="0" style="1" hidden="1" customWidth="1"/>
    <col min="833" max="1012" width="11.42578125" style="1"/>
    <col min="1013" max="1013" width="5" style="1" bestFit="1" customWidth="1"/>
    <col min="1014" max="1014" width="24.140625" style="1" bestFit="1" customWidth="1"/>
    <col min="1015" max="1015" width="14" style="1" bestFit="1" customWidth="1"/>
    <col min="1016" max="1016" width="14.28515625" style="1" customWidth="1"/>
    <col min="1017" max="1018" width="11.7109375" style="1" customWidth="1"/>
    <col min="1019" max="1020" width="11.7109375" style="1" bestFit="1" customWidth="1"/>
    <col min="1021" max="1021" width="11.7109375" style="1" customWidth="1"/>
    <col min="1022" max="1022" width="9.7109375" style="1" customWidth="1"/>
    <col min="1023" max="1023" width="10.5703125" style="1" customWidth="1"/>
    <col min="1024" max="1024" width="11.140625" style="1" customWidth="1"/>
    <col min="1025" max="1025" width="9.7109375" style="1" customWidth="1"/>
    <col min="1026" max="1026" width="10" style="1" customWidth="1"/>
    <col min="1027" max="1027" width="10.7109375" style="1" customWidth="1"/>
    <col min="1028" max="1029" width="9.7109375" style="1" customWidth="1"/>
    <col min="1030" max="1030" width="10.7109375" style="1" customWidth="1"/>
    <col min="1031" max="1031" width="10.140625" style="1" customWidth="1"/>
    <col min="1032" max="1032" width="10.7109375" style="1" customWidth="1"/>
    <col min="1033" max="1033" width="11.42578125" style="1" customWidth="1"/>
    <col min="1034" max="1034" width="12.28515625" style="1" customWidth="1"/>
    <col min="1035" max="1035" width="11" style="1" customWidth="1"/>
    <col min="1036" max="1036" width="8.140625" style="1" customWidth="1"/>
    <col min="1037" max="1037" width="11.28515625" style="1" customWidth="1"/>
    <col min="1038" max="1040" width="12.42578125" style="1" customWidth="1"/>
    <col min="1041" max="1041" width="9.28515625" style="1" customWidth="1"/>
    <col min="1042" max="1042" width="11.42578125" style="1" customWidth="1"/>
    <col min="1043" max="1043" width="10.28515625" style="1" customWidth="1"/>
    <col min="1044" max="1044" width="8.28515625" style="1" customWidth="1"/>
    <col min="1045" max="1045" width="10.5703125" style="1" customWidth="1"/>
    <col min="1046" max="1046" width="11.7109375" style="1" customWidth="1"/>
    <col min="1047" max="1047" width="8.85546875" style="1" customWidth="1"/>
    <col min="1048" max="1048" width="10.42578125" style="1" customWidth="1"/>
    <col min="1049" max="1050" width="9" style="1" customWidth="1"/>
    <col min="1051" max="1051" width="9.7109375" style="1" customWidth="1"/>
    <col min="1052" max="1053" width="9" style="1" customWidth="1"/>
    <col min="1054" max="1054" width="12.42578125" style="1" customWidth="1"/>
    <col min="1055" max="1088" width="0" style="1" hidden="1" customWidth="1"/>
    <col min="1089" max="1268" width="11.42578125" style="1"/>
    <col min="1269" max="1269" width="5" style="1" bestFit="1" customWidth="1"/>
    <col min="1270" max="1270" width="24.140625" style="1" bestFit="1" customWidth="1"/>
    <col min="1271" max="1271" width="14" style="1" bestFit="1" customWidth="1"/>
    <col min="1272" max="1272" width="14.28515625" style="1" customWidth="1"/>
    <col min="1273" max="1274" width="11.7109375" style="1" customWidth="1"/>
    <col min="1275" max="1276" width="11.7109375" style="1" bestFit="1" customWidth="1"/>
    <col min="1277" max="1277" width="11.7109375" style="1" customWidth="1"/>
    <col min="1278" max="1278" width="9.7109375" style="1" customWidth="1"/>
    <col min="1279" max="1279" width="10.5703125" style="1" customWidth="1"/>
    <col min="1280" max="1280" width="11.140625" style="1" customWidth="1"/>
    <col min="1281" max="1281" width="9.7109375" style="1" customWidth="1"/>
    <col min="1282" max="1282" width="10" style="1" customWidth="1"/>
    <col min="1283" max="1283" width="10.7109375" style="1" customWidth="1"/>
    <col min="1284" max="1285" width="9.7109375" style="1" customWidth="1"/>
    <col min="1286" max="1286" width="10.7109375" style="1" customWidth="1"/>
    <col min="1287" max="1287" width="10.140625" style="1" customWidth="1"/>
    <col min="1288" max="1288" width="10.7109375" style="1" customWidth="1"/>
    <col min="1289" max="1289" width="11.42578125" style="1" customWidth="1"/>
    <col min="1290" max="1290" width="12.28515625" style="1" customWidth="1"/>
    <col min="1291" max="1291" width="11" style="1" customWidth="1"/>
    <col min="1292" max="1292" width="8.140625" style="1" customWidth="1"/>
    <col min="1293" max="1293" width="11.28515625" style="1" customWidth="1"/>
    <col min="1294" max="1296" width="12.42578125" style="1" customWidth="1"/>
    <col min="1297" max="1297" width="9.28515625" style="1" customWidth="1"/>
    <col min="1298" max="1298" width="11.42578125" style="1" customWidth="1"/>
    <col min="1299" max="1299" width="10.28515625" style="1" customWidth="1"/>
    <col min="1300" max="1300" width="8.28515625" style="1" customWidth="1"/>
    <col min="1301" max="1301" width="10.5703125" style="1" customWidth="1"/>
    <col min="1302" max="1302" width="11.7109375" style="1" customWidth="1"/>
    <col min="1303" max="1303" width="8.85546875" style="1" customWidth="1"/>
    <col min="1304" max="1304" width="10.42578125" style="1" customWidth="1"/>
    <col min="1305" max="1306" width="9" style="1" customWidth="1"/>
    <col min="1307" max="1307" width="9.7109375" style="1" customWidth="1"/>
    <col min="1308" max="1309" width="9" style="1" customWidth="1"/>
    <col min="1310" max="1310" width="12.42578125" style="1" customWidth="1"/>
    <col min="1311" max="1344" width="0" style="1" hidden="1" customWidth="1"/>
    <col min="1345" max="1524" width="11.42578125" style="1"/>
    <col min="1525" max="1525" width="5" style="1" bestFit="1" customWidth="1"/>
    <col min="1526" max="1526" width="24.140625" style="1" bestFit="1" customWidth="1"/>
    <col min="1527" max="1527" width="14" style="1" bestFit="1" customWidth="1"/>
    <col min="1528" max="1528" width="14.28515625" style="1" customWidth="1"/>
    <col min="1529" max="1530" width="11.7109375" style="1" customWidth="1"/>
    <col min="1531" max="1532" width="11.7109375" style="1" bestFit="1" customWidth="1"/>
    <col min="1533" max="1533" width="11.7109375" style="1" customWidth="1"/>
    <col min="1534" max="1534" width="9.7109375" style="1" customWidth="1"/>
    <col min="1535" max="1535" width="10.5703125" style="1" customWidth="1"/>
    <col min="1536" max="1536" width="11.140625" style="1" customWidth="1"/>
    <col min="1537" max="1537" width="9.7109375" style="1" customWidth="1"/>
    <col min="1538" max="1538" width="10" style="1" customWidth="1"/>
    <col min="1539" max="1539" width="10.7109375" style="1" customWidth="1"/>
    <col min="1540" max="1541" width="9.7109375" style="1" customWidth="1"/>
    <col min="1542" max="1542" width="10.7109375" style="1" customWidth="1"/>
    <col min="1543" max="1543" width="10.140625" style="1" customWidth="1"/>
    <col min="1544" max="1544" width="10.7109375" style="1" customWidth="1"/>
    <col min="1545" max="1545" width="11.42578125" style="1" customWidth="1"/>
    <col min="1546" max="1546" width="12.28515625" style="1" customWidth="1"/>
    <col min="1547" max="1547" width="11" style="1" customWidth="1"/>
    <col min="1548" max="1548" width="8.140625" style="1" customWidth="1"/>
    <col min="1549" max="1549" width="11.28515625" style="1" customWidth="1"/>
    <col min="1550" max="1552" width="12.42578125" style="1" customWidth="1"/>
    <col min="1553" max="1553" width="9.28515625" style="1" customWidth="1"/>
    <col min="1554" max="1554" width="11.42578125" style="1" customWidth="1"/>
    <col min="1555" max="1555" width="10.28515625" style="1" customWidth="1"/>
    <col min="1556" max="1556" width="8.28515625" style="1" customWidth="1"/>
    <col min="1557" max="1557" width="10.5703125" style="1" customWidth="1"/>
    <col min="1558" max="1558" width="11.7109375" style="1" customWidth="1"/>
    <col min="1559" max="1559" width="8.85546875" style="1" customWidth="1"/>
    <col min="1560" max="1560" width="10.42578125" style="1" customWidth="1"/>
    <col min="1561" max="1562" width="9" style="1" customWidth="1"/>
    <col min="1563" max="1563" width="9.7109375" style="1" customWidth="1"/>
    <col min="1564" max="1565" width="9" style="1" customWidth="1"/>
    <col min="1566" max="1566" width="12.42578125" style="1" customWidth="1"/>
    <col min="1567" max="1600" width="0" style="1" hidden="1" customWidth="1"/>
    <col min="1601" max="1780" width="11.42578125" style="1"/>
    <col min="1781" max="1781" width="5" style="1" bestFit="1" customWidth="1"/>
    <col min="1782" max="1782" width="24.140625" style="1" bestFit="1" customWidth="1"/>
    <col min="1783" max="1783" width="14" style="1" bestFit="1" customWidth="1"/>
    <col min="1784" max="1784" width="14.28515625" style="1" customWidth="1"/>
    <col min="1785" max="1786" width="11.7109375" style="1" customWidth="1"/>
    <col min="1787" max="1788" width="11.7109375" style="1" bestFit="1" customWidth="1"/>
    <col min="1789" max="1789" width="11.7109375" style="1" customWidth="1"/>
    <col min="1790" max="1790" width="9.7109375" style="1" customWidth="1"/>
    <col min="1791" max="1791" width="10.5703125" style="1" customWidth="1"/>
    <col min="1792" max="1792" width="11.140625" style="1" customWidth="1"/>
    <col min="1793" max="1793" width="9.7109375" style="1" customWidth="1"/>
    <col min="1794" max="1794" width="10" style="1" customWidth="1"/>
    <col min="1795" max="1795" width="10.7109375" style="1" customWidth="1"/>
    <col min="1796" max="1797" width="9.7109375" style="1" customWidth="1"/>
    <col min="1798" max="1798" width="10.7109375" style="1" customWidth="1"/>
    <col min="1799" max="1799" width="10.140625" style="1" customWidth="1"/>
    <col min="1800" max="1800" width="10.7109375" style="1" customWidth="1"/>
    <col min="1801" max="1801" width="11.42578125" style="1" customWidth="1"/>
    <col min="1802" max="1802" width="12.28515625" style="1" customWidth="1"/>
    <col min="1803" max="1803" width="11" style="1" customWidth="1"/>
    <col min="1804" max="1804" width="8.140625" style="1" customWidth="1"/>
    <col min="1805" max="1805" width="11.28515625" style="1" customWidth="1"/>
    <col min="1806" max="1808" width="12.42578125" style="1" customWidth="1"/>
    <col min="1809" max="1809" width="9.28515625" style="1" customWidth="1"/>
    <col min="1810" max="1810" width="11.42578125" style="1" customWidth="1"/>
    <col min="1811" max="1811" width="10.28515625" style="1" customWidth="1"/>
    <col min="1812" max="1812" width="8.28515625" style="1" customWidth="1"/>
    <col min="1813" max="1813" width="10.5703125" style="1" customWidth="1"/>
    <col min="1814" max="1814" width="11.7109375" style="1" customWidth="1"/>
    <col min="1815" max="1815" width="8.85546875" style="1" customWidth="1"/>
    <col min="1816" max="1816" width="10.42578125" style="1" customWidth="1"/>
    <col min="1817" max="1818" width="9" style="1" customWidth="1"/>
    <col min="1819" max="1819" width="9.7109375" style="1" customWidth="1"/>
    <col min="1820" max="1821" width="9" style="1" customWidth="1"/>
    <col min="1822" max="1822" width="12.42578125" style="1" customWidth="1"/>
    <col min="1823" max="1856" width="0" style="1" hidden="1" customWidth="1"/>
    <col min="1857" max="2036" width="11.42578125" style="1"/>
    <col min="2037" max="2037" width="5" style="1" bestFit="1" customWidth="1"/>
    <col min="2038" max="2038" width="24.140625" style="1" bestFit="1" customWidth="1"/>
    <col min="2039" max="2039" width="14" style="1" bestFit="1" customWidth="1"/>
    <col min="2040" max="2040" width="14.28515625" style="1" customWidth="1"/>
    <col min="2041" max="2042" width="11.7109375" style="1" customWidth="1"/>
    <col min="2043" max="2044" width="11.7109375" style="1" bestFit="1" customWidth="1"/>
    <col min="2045" max="2045" width="11.7109375" style="1" customWidth="1"/>
    <col min="2046" max="2046" width="9.7109375" style="1" customWidth="1"/>
    <col min="2047" max="2047" width="10.5703125" style="1" customWidth="1"/>
    <col min="2048" max="2048" width="11.140625" style="1" customWidth="1"/>
    <col min="2049" max="2049" width="9.7109375" style="1" customWidth="1"/>
    <col min="2050" max="2050" width="10" style="1" customWidth="1"/>
    <col min="2051" max="2051" width="10.7109375" style="1" customWidth="1"/>
    <col min="2052" max="2053" width="9.7109375" style="1" customWidth="1"/>
    <col min="2054" max="2054" width="10.7109375" style="1" customWidth="1"/>
    <col min="2055" max="2055" width="10.140625" style="1" customWidth="1"/>
    <col min="2056" max="2056" width="10.7109375" style="1" customWidth="1"/>
    <col min="2057" max="2057" width="11.42578125" style="1" customWidth="1"/>
    <col min="2058" max="2058" width="12.28515625" style="1" customWidth="1"/>
    <col min="2059" max="2059" width="11" style="1" customWidth="1"/>
    <col min="2060" max="2060" width="8.140625" style="1" customWidth="1"/>
    <col min="2061" max="2061" width="11.28515625" style="1" customWidth="1"/>
    <col min="2062" max="2064" width="12.42578125" style="1" customWidth="1"/>
    <col min="2065" max="2065" width="9.28515625" style="1" customWidth="1"/>
    <col min="2066" max="2066" width="11.42578125" style="1" customWidth="1"/>
    <col min="2067" max="2067" width="10.28515625" style="1" customWidth="1"/>
    <col min="2068" max="2068" width="8.28515625" style="1" customWidth="1"/>
    <col min="2069" max="2069" width="10.5703125" style="1" customWidth="1"/>
    <col min="2070" max="2070" width="11.7109375" style="1" customWidth="1"/>
    <col min="2071" max="2071" width="8.85546875" style="1" customWidth="1"/>
    <col min="2072" max="2072" width="10.42578125" style="1" customWidth="1"/>
    <col min="2073" max="2074" width="9" style="1" customWidth="1"/>
    <col min="2075" max="2075" width="9.7109375" style="1" customWidth="1"/>
    <col min="2076" max="2077" width="9" style="1" customWidth="1"/>
    <col min="2078" max="2078" width="12.42578125" style="1" customWidth="1"/>
    <col min="2079" max="2112" width="0" style="1" hidden="1" customWidth="1"/>
    <col min="2113" max="2292" width="11.42578125" style="1"/>
    <col min="2293" max="2293" width="5" style="1" bestFit="1" customWidth="1"/>
    <col min="2294" max="2294" width="24.140625" style="1" bestFit="1" customWidth="1"/>
    <col min="2295" max="2295" width="14" style="1" bestFit="1" customWidth="1"/>
    <col min="2296" max="2296" width="14.28515625" style="1" customWidth="1"/>
    <col min="2297" max="2298" width="11.7109375" style="1" customWidth="1"/>
    <col min="2299" max="2300" width="11.7109375" style="1" bestFit="1" customWidth="1"/>
    <col min="2301" max="2301" width="11.7109375" style="1" customWidth="1"/>
    <col min="2302" max="2302" width="9.7109375" style="1" customWidth="1"/>
    <col min="2303" max="2303" width="10.5703125" style="1" customWidth="1"/>
    <col min="2304" max="2304" width="11.140625" style="1" customWidth="1"/>
    <col min="2305" max="2305" width="9.7109375" style="1" customWidth="1"/>
    <col min="2306" max="2306" width="10" style="1" customWidth="1"/>
    <col min="2307" max="2307" width="10.7109375" style="1" customWidth="1"/>
    <col min="2308" max="2309" width="9.7109375" style="1" customWidth="1"/>
    <col min="2310" max="2310" width="10.7109375" style="1" customWidth="1"/>
    <col min="2311" max="2311" width="10.140625" style="1" customWidth="1"/>
    <col min="2312" max="2312" width="10.7109375" style="1" customWidth="1"/>
    <col min="2313" max="2313" width="11.42578125" style="1" customWidth="1"/>
    <col min="2314" max="2314" width="12.28515625" style="1" customWidth="1"/>
    <col min="2315" max="2315" width="11" style="1" customWidth="1"/>
    <col min="2316" max="2316" width="8.140625" style="1" customWidth="1"/>
    <col min="2317" max="2317" width="11.28515625" style="1" customWidth="1"/>
    <col min="2318" max="2320" width="12.42578125" style="1" customWidth="1"/>
    <col min="2321" max="2321" width="9.28515625" style="1" customWidth="1"/>
    <col min="2322" max="2322" width="11.42578125" style="1" customWidth="1"/>
    <col min="2323" max="2323" width="10.28515625" style="1" customWidth="1"/>
    <col min="2324" max="2324" width="8.28515625" style="1" customWidth="1"/>
    <col min="2325" max="2325" width="10.5703125" style="1" customWidth="1"/>
    <col min="2326" max="2326" width="11.7109375" style="1" customWidth="1"/>
    <col min="2327" max="2327" width="8.85546875" style="1" customWidth="1"/>
    <col min="2328" max="2328" width="10.42578125" style="1" customWidth="1"/>
    <col min="2329" max="2330" width="9" style="1" customWidth="1"/>
    <col min="2331" max="2331" width="9.7109375" style="1" customWidth="1"/>
    <col min="2332" max="2333" width="9" style="1" customWidth="1"/>
    <col min="2334" max="2334" width="12.42578125" style="1" customWidth="1"/>
    <col min="2335" max="2368" width="0" style="1" hidden="1" customWidth="1"/>
    <col min="2369" max="2548" width="11.42578125" style="1"/>
    <col min="2549" max="2549" width="5" style="1" bestFit="1" customWidth="1"/>
    <col min="2550" max="2550" width="24.140625" style="1" bestFit="1" customWidth="1"/>
    <col min="2551" max="2551" width="14" style="1" bestFit="1" customWidth="1"/>
    <col min="2552" max="2552" width="14.28515625" style="1" customWidth="1"/>
    <col min="2553" max="2554" width="11.7109375" style="1" customWidth="1"/>
    <col min="2555" max="2556" width="11.7109375" style="1" bestFit="1" customWidth="1"/>
    <col min="2557" max="2557" width="11.7109375" style="1" customWidth="1"/>
    <col min="2558" max="2558" width="9.7109375" style="1" customWidth="1"/>
    <col min="2559" max="2559" width="10.5703125" style="1" customWidth="1"/>
    <col min="2560" max="2560" width="11.140625" style="1" customWidth="1"/>
    <col min="2561" max="2561" width="9.7109375" style="1" customWidth="1"/>
    <col min="2562" max="2562" width="10" style="1" customWidth="1"/>
    <col min="2563" max="2563" width="10.7109375" style="1" customWidth="1"/>
    <col min="2564" max="2565" width="9.7109375" style="1" customWidth="1"/>
    <col min="2566" max="2566" width="10.7109375" style="1" customWidth="1"/>
    <col min="2567" max="2567" width="10.140625" style="1" customWidth="1"/>
    <col min="2568" max="2568" width="10.7109375" style="1" customWidth="1"/>
    <col min="2569" max="2569" width="11.42578125" style="1" customWidth="1"/>
    <col min="2570" max="2570" width="12.28515625" style="1" customWidth="1"/>
    <col min="2571" max="2571" width="11" style="1" customWidth="1"/>
    <col min="2572" max="2572" width="8.140625" style="1" customWidth="1"/>
    <col min="2573" max="2573" width="11.28515625" style="1" customWidth="1"/>
    <col min="2574" max="2576" width="12.42578125" style="1" customWidth="1"/>
    <col min="2577" max="2577" width="9.28515625" style="1" customWidth="1"/>
    <col min="2578" max="2578" width="11.42578125" style="1" customWidth="1"/>
    <col min="2579" max="2579" width="10.28515625" style="1" customWidth="1"/>
    <col min="2580" max="2580" width="8.28515625" style="1" customWidth="1"/>
    <col min="2581" max="2581" width="10.5703125" style="1" customWidth="1"/>
    <col min="2582" max="2582" width="11.7109375" style="1" customWidth="1"/>
    <col min="2583" max="2583" width="8.85546875" style="1" customWidth="1"/>
    <col min="2584" max="2584" width="10.42578125" style="1" customWidth="1"/>
    <col min="2585" max="2586" width="9" style="1" customWidth="1"/>
    <col min="2587" max="2587" width="9.7109375" style="1" customWidth="1"/>
    <col min="2588" max="2589" width="9" style="1" customWidth="1"/>
    <col min="2590" max="2590" width="12.42578125" style="1" customWidth="1"/>
    <col min="2591" max="2624" width="0" style="1" hidden="1" customWidth="1"/>
    <col min="2625" max="2804" width="11.42578125" style="1"/>
    <col min="2805" max="2805" width="5" style="1" bestFit="1" customWidth="1"/>
    <col min="2806" max="2806" width="24.140625" style="1" bestFit="1" customWidth="1"/>
    <col min="2807" max="2807" width="14" style="1" bestFit="1" customWidth="1"/>
    <col min="2808" max="2808" width="14.28515625" style="1" customWidth="1"/>
    <col min="2809" max="2810" width="11.7109375" style="1" customWidth="1"/>
    <col min="2811" max="2812" width="11.7109375" style="1" bestFit="1" customWidth="1"/>
    <col min="2813" max="2813" width="11.7109375" style="1" customWidth="1"/>
    <col min="2814" max="2814" width="9.7109375" style="1" customWidth="1"/>
    <col min="2815" max="2815" width="10.5703125" style="1" customWidth="1"/>
    <col min="2816" max="2816" width="11.140625" style="1" customWidth="1"/>
    <col min="2817" max="2817" width="9.7109375" style="1" customWidth="1"/>
    <col min="2818" max="2818" width="10" style="1" customWidth="1"/>
    <col min="2819" max="2819" width="10.7109375" style="1" customWidth="1"/>
    <col min="2820" max="2821" width="9.7109375" style="1" customWidth="1"/>
    <col min="2822" max="2822" width="10.7109375" style="1" customWidth="1"/>
    <col min="2823" max="2823" width="10.140625" style="1" customWidth="1"/>
    <col min="2824" max="2824" width="10.7109375" style="1" customWidth="1"/>
    <col min="2825" max="2825" width="11.42578125" style="1" customWidth="1"/>
    <col min="2826" max="2826" width="12.28515625" style="1" customWidth="1"/>
    <col min="2827" max="2827" width="11" style="1" customWidth="1"/>
    <col min="2828" max="2828" width="8.140625" style="1" customWidth="1"/>
    <col min="2829" max="2829" width="11.28515625" style="1" customWidth="1"/>
    <col min="2830" max="2832" width="12.42578125" style="1" customWidth="1"/>
    <col min="2833" max="2833" width="9.28515625" style="1" customWidth="1"/>
    <col min="2834" max="2834" width="11.42578125" style="1" customWidth="1"/>
    <col min="2835" max="2835" width="10.28515625" style="1" customWidth="1"/>
    <col min="2836" max="2836" width="8.28515625" style="1" customWidth="1"/>
    <col min="2837" max="2837" width="10.5703125" style="1" customWidth="1"/>
    <col min="2838" max="2838" width="11.7109375" style="1" customWidth="1"/>
    <col min="2839" max="2839" width="8.85546875" style="1" customWidth="1"/>
    <col min="2840" max="2840" width="10.42578125" style="1" customWidth="1"/>
    <col min="2841" max="2842" width="9" style="1" customWidth="1"/>
    <col min="2843" max="2843" width="9.7109375" style="1" customWidth="1"/>
    <col min="2844" max="2845" width="9" style="1" customWidth="1"/>
    <col min="2846" max="2846" width="12.42578125" style="1" customWidth="1"/>
    <col min="2847" max="2880" width="0" style="1" hidden="1" customWidth="1"/>
    <col min="2881" max="3060" width="11.42578125" style="1"/>
    <col min="3061" max="3061" width="5" style="1" bestFit="1" customWidth="1"/>
    <col min="3062" max="3062" width="24.140625" style="1" bestFit="1" customWidth="1"/>
    <col min="3063" max="3063" width="14" style="1" bestFit="1" customWidth="1"/>
    <col min="3064" max="3064" width="14.28515625" style="1" customWidth="1"/>
    <col min="3065" max="3066" width="11.7109375" style="1" customWidth="1"/>
    <col min="3067" max="3068" width="11.7109375" style="1" bestFit="1" customWidth="1"/>
    <col min="3069" max="3069" width="11.7109375" style="1" customWidth="1"/>
    <col min="3070" max="3070" width="9.7109375" style="1" customWidth="1"/>
    <col min="3071" max="3071" width="10.5703125" style="1" customWidth="1"/>
    <col min="3072" max="3072" width="11.140625" style="1" customWidth="1"/>
    <col min="3073" max="3073" width="9.7109375" style="1" customWidth="1"/>
    <col min="3074" max="3074" width="10" style="1" customWidth="1"/>
    <col min="3075" max="3075" width="10.7109375" style="1" customWidth="1"/>
    <col min="3076" max="3077" width="9.7109375" style="1" customWidth="1"/>
    <col min="3078" max="3078" width="10.7109375" style="1" customWidth="1"/>
    <col min="3079" max="3079" width="10.140625" style="1" customWidth="1"/>
    <col min="3080" max="3080" width="10.7109375" style="1" customWidth="1"/>
    <col min="3081" max="3081" width="11.42578125" style="1" customWidth="1"/>
    <col min="3082" max="3082" width="12.28515625" style="1" customWidth="1"/>
    <col min="3083" max="3083" width="11" style="1" customWidth="1"/>
    <col min="3084" max="3084" width="8.140625" style="1" customWidth="1"/>
    <col min="3085" max="3085" width="11.28515625" style="1" customWidth="1"/>
    <col min="3086" max="3088" width="12.42578125" style="1" customWidth="1"/>
    <col min="3089" max="3089" width="9.28515625" style="1" customWidth="1"/>
    <col min="3090" max="3090" width="11.42578125" style="1" customWidth="1"/>
    <col min="3091" max="3091" width="10.28515625" style="1" customWidth="1"/>
    <col min="3092" max="3092" width="8.28515625" style="1" customWidth="1"/>
    <col min="3093" max="3093" width="10.5703125" style="1" customWidth="1"/>
    <col min="3094" max="3094" width="11.7109375" style="1" customWidth="1"/>
    <col min="3095" max="3095" width="8.85546875" style="1" customWidth="1"/>
    <col min="3096" max="3096" width="10.42578125" style="1" customWidth="1"/>
    <col min="3097" max="3098" width="9" style="1" customWidth="1"/>
    <col min="3099" max="3099" width="9.7109375" style="1" customWidth="1"/>
    <col min="3100" max="3101" width="9" style="1" customWidth="1"/>
    <col min="3102" max="3102" width="12.42578125" style="1" customWidth="1"/>
    <col min="3103" max="3136" width="0" style="1" hidden="1" customWidth="1"/>
    <col min="3137" max="3316" width="11.42578125" style="1"/>
    <col min="3317" max="3317" width="5" style="1" bestFit="1" customWidth="1"/>
    <col min="3318" max="3318" width="24.140625" style="1" bestFit="1" customWidth="1"/>
    <col min="3319" max="3319" width="14" style="1" bestFit="1" customWidth="1"/>
    <col min="3320" max="3320" width="14.28515625" style="1" customWidth="1"/>
    <col min="3321" max="3322" width="11.7109375" style="1" customWidth="1"/>
    <col min="3323" max="3324" width="11.7109375" style="1" bestFit="1" customWidth="1"/>
    <col min="3325" max="3325" width="11.7109375" style="1" customWidth="1"/>
    <col min="3326" max="3326" width="9.7109375" style="1" customWidth="1"/>
    <col min="3327" max="3327" width="10.5703125" style="1" customWidth="1"/>
    <col min="3328" max="3328" width="11.140625" style="1" customWidth="1"/>
    <col min="3329" max="3329" width="9.7109375" style="1" customWidth="1"/>
    <col min="3330" max="3330" width="10" style="1" customWidth="1"/>
    <col min="3331" max="3331" width="10.7109375" style="1" customWidth="1"/>
    <col min="3332" max="3333" width="9.7109375" style="1" customWidth="1"/>
    <col min="3334" max="3334" width="10.7109375" style="1" customWidth="1"/>
    <col min="3335" max="3335" width="10.140625" style="1" customWidth="1"/>
    <col min="3336" max="3336" width="10.7109375" style="1" customWidth="1"/>
    <col min="3337" max="3337" width="11.42578125" style="1" customWidth="1"/>
    <col min="3338" max="3338" width="12.28515625" style="1" customWidth="1"/>
    <col min="3339" max="3339" width="11" style="1" customWidth="1"/>
    <col min="3340" max="3340" width="8.140625" style="1" customWidth="1"/>
    <col min="3341" max="3341" width="11.28515625" style="1" customWidth="1"/>
    <col min="3342" max="3344" width="12.42578125" style="1" customWidth="1"/>
    <col min="3345" max="3345" width="9.28515625" style="1" customWidth="1"/>
    <col min="3346" max="3346" width="11.42578125" style="1" customWidth="1"/>
    <col min="3347" max="3347" width="10.28515625" style="1" customWidth="1"/>
    <col min="3348" max="3348" width="8.28515625" style="1" customWidth="1"/>
    <col min="3349" max="3349" width="10.5703125" style="1" customWidth="1"/>
    <col min="3350" max="3350" width="11.7109375" style="1" customWidth="1"/>
    <col min="3351" max="3351" width="8.85546875" style="1" customWidth="1"/>
    <col min="3352" max="3352" width="10.42578125" style="1" customWidth="1"/>
    <col min="3353" max="3354" width="9" style="1" customWidth="1"/>
    <col min="3355" max="3355" width="9.7109375" style="1" customWidth="1"/>
    <col min="3356" max="3357" width="9" style="1" customWidth="1"/>
    <col min="3358" max="3358" width="12.42578125" style="1" customWidth="1"/>
    <col min="3359" max="3392" width="0" style="1" hidden="1" customWidth="1"/>
    <col min="3393" max="3572" width="11.42578125" style="1"/>
    <col min="3573" max="3573" width="5" style="1" bestFit="1" customWidth="1"/>
    <col min="3574" max="3574" width="24.140625" style="1" bestFit="1" customWidth="1"/>
    <col min="3575" max="3575" width="14" style="1" bestFit="1" customWidth="1"/>
    <col min="3576" max="3576" width="14.28515625" style="1" customWidth="1"/>
    <col min="3577" max="3578" width="11.7109375" style="1" customWidth="1"/>
    <col min="3579" max="3580" width="11.7109375" style="1" bestFit="1" customWidth="1"/>
    <col min="3581" max="3581" width="11.7109375" style="1" customWidth="1"/>
    <col min="3582" max="3582" width="9.7109375" style="1" customWidth="1"/>
    <col min="3583" max="3583" width="10.5703125" style="1" customWidth="1"/>
    <col min="3584" max="3584" width="11.140625" style="1" customWidth="1"/>
    <col min="3585" max="3585" width="9.7109375" style="1" customWidth="1"/>
    <col min="3586" max="3586" width="10" style="1" customWidth="1"/>
    <col min="3587" max="3587" width="10.7109375" style="1" customWidth="1"/>
    <col min="3588" max="3589" width="9.7109375" style="1" customWidth="1"/>
    <col min="3590" max="3590" width="10.7109375" style="1" customWidth="1"/>
    <col min="3591" max="3591" width="10.140625" style="1" customWidth="1"/>
    <col min="3592" max="3592" width="10.7109375" style="1" customWidth="1"/>
    <col min="3593" max="3593" width="11.42578125" style="1" customWidth="1"/>
    <col min="3594" max="3594" width="12.28515625" style="1" customWidth="1"/>
    <col min="3595" max="3595" width="11" style="1" customWidth="1"/>
    <col min="3596" max="3596" width="8.140625" style="1" customWidth="1"/>
    <col min="3597" max="3597" width="11.28515625" style="1" customWidth="1"/>
    <col min="3598" max="3600" width="12.42578125" style="1" customWidth="1"/>
    <col min="3601" max="3601" width="9.28515625" style="1" customWidth="1"/>
    <col min="3602" max="3602" width="11.42578125" style="1" customWidth="1"/>
    <col min="3603" max="3603" width="10.28515625" style="1" customWidth="1"/>
    <col min="3604" max="3604" width="8.28515625" style="1" customWidth="1"/>
    <col min="3605" max="3605" width="10.5703125" style="1" customWidth="1"/>
    <col min="3606" max="3606" width="11.7109375" style="1" customWidth="1"/>
    <col min="3607" max="3607" width="8.85546875" style="1" customWidth="1"/>
    <col min="3608" max="3608" width="10.42578125" style="1" customWidth="1"/>
    <col min="3609" max="3610" width="9" style="1" customWidth="1"/>
    <col min="3611" max="3611" width="9.7109375" style="1" customWidth="1"/>
    <col min="3612" max="3613" width="9" style="1" customWidth="1"/>
    <col min="3614" max="3614" width="12.42578125" style="1" customWidth="1"/>
    <col min="3615" max="3648" width="0" style="1" hidden="1" customWidth="1"/>
    <col min="3649" max="3828" width="11.42578125" style="1"/>
    <col min="3829" max="3829" width="5" style="1" bestFit="1" customWidth="1"/>
    <col min="3830" max="3830" width="24.140625" style="1" bestFit="1" customWidth="1"/>
    <col min="3831" max="3831" width="14" style="1" bestFit="1" customWidth="1"/>
    <col min="3832" max="3832" width="14.28515625" style="1" customWidth="1"/>
    <col min="3833" max="3834" width="11.7109375" style="1" customWidth="1"/>
    <col min="3835" max="3836" width="11.7109375" style="1" bestFit="1" customWidth="1"/>
    <col min="3837" max="3837" width="11.7109375" style="1" customWidth="1"/>
    <col min="3838" max="3838" width="9.7109375" style="1" customWidth="1"/>
    <col min="3839" max="3839" width="10.5703125" style="1" customWidth="1"/>
    <col min="3840" max="3840" width="11.140625" style="1" customWidth="1"/>
    <col min="3841" max="3841" width="9.7109375" style="1" customWidth="1"/>
    <col min="3842" max="3842" width="10" style="1" customWidth="1"/>
    <col min="3843" max="3843" width="10.7109375" style="1" customWidth="1"/>
    <col min="3844" max="3845" width="9.7109375" style="1" customWidth="1"/>
    <col min="3846" max="3846" width="10.7109375" style="1" customWidth="1"/>
    <col min="3847" max="3847" width="10.140625" style="1" customWidth="1"/>
    <col min="3848" max="3848" width="10.7109375" style="1" customWidth="1"/>
    <col min="3849" max="3849" width="11.42578125" style="1" customWidth="1"/>
    <col min="3850" max="3850" width="12.28515625" style="1" customWidth="1"/>
    <col min="3851" max="3851" width="11" style="1" customWidth="1"/>
    <col min="3852" max="3852" width="8.140625" style="1" customWidth="1"/>
    <col min="3853" max="3853" width="11.28515625" style="1" customWidth="1"/>
    <col min="3854" max="3856" width="12.42578125" style="1" customWidth="1"/>
    <col min="3857" max="3857" width="9.28515625" style="1" customWidth="1"/>
    <col min="3858" max="3858" width="11.42578125" style="1" customWidth="1"/>
    <col min="3859" max="3859" width="10.28515625" style="1" customWidth="1"/>
    <col min="3860" max="3860" width="8.28515625" style="1" customWidth="1"/>
    <col min="3861" max="3861" width="10.5703125" style="1" customWidth="1"/>
    <col min="3862" max="3862" width="11.7109375" style="1" customWidth="1"/>
    <col min="3863" max="3863" width="8.85546875" style="1" customWidth="1"/>
    <col min="3864" max="3864" width="10.42578125" style="1" customWidth="1"/>
    <col min="3865" max="3866" width="9" style="1" customWidth="1"/>
    <col min="3867" max="3867" width="9.7109375" style="1" customWidth="1"/>
    <col min="3868" max="3869" width="9" style="1" customWidth="1"/>
    <col min="3870" max="3870" width="12.42578125" style="1" customWidth="1"/>
    <col min="3871" max="3904" width="0" style="1" hidden="1" customWidth="1"/>
    <col min="3905" max="4084" width="11.42578125" style="1"/>
    <col min="4085" max="4085" width="5" style="1" bestFit="1" customWidth="1"/>
    <col min="4086" max="4086" width="24.140625" style="1" bestFit="1" customWidth="1"/>
    <col min="4087" max="4087" width="14" style="1" bestFit="1" customWidth="1"/>
    <col min="4088" max="4088" width="14.28515625" style="1" customWidth="1"/>
    <col min="4089" max="4090" width="11.7109375" style="1" customWidth="1"/>
    <col min="4091" max="4092" width="11.7109375" style="1" bestFit="1" customWidth="1"/>
    <col min="4093" max="4093" width="11.7109375" style="1" customWidth="1"/>
    <col min="4094" max="4094" width="9.7109375" style="1" customWidth="1"/>
    <col min="4095" max="4095" width="10.5703125" style="1" customWidth="1"/>
    <col min="4096" max="4096" width="11.140625" style="1" customWidth="1"/>
    <col min="4097" max="4097" width="9.7109375" style="1" customWidth="1"/>
    <col min="4098" max="4098" width="10" style="1" customWidth="1"/>
    <col min="4099" max="4099" width="10.7109375" style="1" customWidth="1"/>
    <col min="4100" max="4101" width="9.7109375" style="1" customWidth="1"/>
    <col min="4102" max="4102" width="10.7109375" style="1" customWidth="1"/>
    <col min="4103" max="4103" width="10.140625" style="1" customWidth="1"/>
    <col min="4104" max="4104" width="10.7109375" style="1" customWidth="1"/>
    <col min="4105" max="4105" width="11.42578125" style="1" customWidth="1"/>
    <col min="4106" max="4106" width="12.28515625" style="1" customWidth="1"/>
    <col min="4107" max="4107" width="11" style="1" customWidth="1"/>
    <col min="4108" max="4108" width="8.140625" style="1" customWidth="1"/>
    <col min="4109" max="4109" width="11.28515625" style="1" customWidth="1"/>
    <col min="4110" max="4112" width="12.42578125" style="1" customWidth="1"/>
    <col min="4113" max="4113" width="9.28515625" style="1" customWidth="1"/>
    <col min="4114" max="4114" width="11.42578125" style="1" customWidth="1"/>
    <col min="4115" max="4115" width="10.28515625" style="1" customWidth="1"/>
    <col min="4116" max="4116" width="8.28515625" style="1" customWidth="1"/>
    <col min="4117" max="4117" width="10.5703125" style="1" customWidth="1"/>
    <col min="4118" max="4118" width="11.7109375" style="1" customWidth="1"/>
    <col min="4119" max="4119" width="8.85546875" style="1" customWidth="1"/>
    <col min="4120" max="4120" width="10.42578125" style="1" customWidth="1"/>
    <col min="4121" max="4122" width="9" style="1" customWidth="1"/>
    <col min="4123" max="4123" width="9.7109375" style="1" customWidth="1"/>
    <col min="4124" max="4125" width="9" style="1" customWidth="1"/>
    <col min="4126" max="4126" width="12.42578125" style="1" customWidth="1"/>
    <col min="4127" max="4160" width="0" style="1" hidden="1" customWidth="1"/>
    <col min="4161" max="4340" width="11.42578125" style="1"/>
    <col min="4341" max="4341" width="5" style="1" bestFit="1" customWidth="1"/>
    <col min="4342" max="4342" width="24.140625" style="1" bestFit="1" customWidth="1"/>
    <col min="4343" max="4343" width="14" style="1" bestFit="1" customWidth="1"/>
    <col min="4344" max="4344" width="14.28515625" style="1" customWidth="1"/>
    <col min="4345" max="4346" width="11.7109375" style="1" customWidth="1"/>
    <col min="4347" max="4348" width="11.7109375" style="1" bestFit="1" customWidth="1"/>
    <col min="4349" max="4349" width="11.7109375" style="1" customWidth="1"/>
    <col min="4350" max="4350" width="9.7109375" style="1" customWidth="1"/>
    <col min="4351" max="4351" width="10.5703125" style="1" customWidth="1"/>
    <col min="4352" max="4352" width="11.140625" style="1" customWidth="1"/>
    <col min="4353" max="4353" width="9.7109375" style="1" customWidth="1"/>
    <col min="4354" max="4354" width="10" style="1" customWidth="1"/>
    <col min="4355" max="4355" width="10.7109375" style="1" customWidth="1"/>
    <col min="4356" max="4357" width="9.7109375" style="1" customWidth="1"/>
    <col min="4358" max="4358" width="10.7109375" style="1" customWidth="1"/>
    <col min="4359" max="4359" width="10.140625" style="1" customWidth="1"/>
    <col min="4360" max="4360" width="10.7109375" style="1" customWidth="1"/>
    <col min="4361" max="4361" width="11.42578125" style="1" customWidth="1"/>
    <col min="4362" max="4362" width="12.28515625" style="1" customWidth="1"/>
    <col min="4363" max="4363" width="11" style="1" customWidth="1"/>
    <col min="4364" max="4364" width="8.140625" style="1" customWidth="1"/>
    <col min="4365" max="4365" width="11.28515625" style="1" customWidth="1"/>
    <col min="4366" max="4368" width="12.42578125" style="1" customWidth="1"/>
    <col min="4369" max="4369" width="9.28515625" style="1" customWidth="1"/>
    <col min="4370" max="4370" width="11.42578125" style="1" customWidth="1"/>
    <col min="4371" max="4371" width="10.28515625" style="1" customWidth="1"/>
    <col min="4372" max="4372" width="8.28515625" style="1" customWidth="1"/>
    <col min="4373" max="4373" width="10.5703125" style="1" customWidth="1"/>
    <col min="4374" max="4374" width="11.7109375" style="1" customWidth="1"/>
    <col min="4375" max="4375" width="8.85546875" style="1" customWidth="1"/>
    <col min="4376" max="4376" width="10.42578125" style="1" customWidth="1"/>
    <col min="4377" max="4378" width="9" style="1" customWidth="1"/>
    <col min="4379" max="4379" width="9.7109375" style="1" customWidth="1"/>
    <col min="4380" max="4381" width="9" style="1" customWidth="1"/>
    <col min="4382" max="4382" width="12.42578125" style="1" customWidth="1"/>
    <col min="4383" max="4416" width="0" style="1" hidden="1" customWidth="1"/>
    <col min="4417" max="4596" width="11.42578125" style="1"/>
    <col min="4597" max="4597" width="5" style="1" bestFit="1" customWidth="1"/>
    <col min="4598" max="4598" width="24.140625" style="1" bestFit="1" customWidth="1"/>
    <col min="4599" max="4599" width="14" style="1" bestFit="1" customWidth="1"/>
    <col min="4600" max="4600" width="14.28515625" style="1" customWidth="1"/>
    <col min="4601" max="4602" width="11.7109375" style="1" customWidth="1"/>
    <col min="4603" max="4604" width="11.7109375" style="1" bestFit="1" customWidth="1"/>
    <col min="4605" max="4605" width="11.7109375" style="1" customWidth="1"/>
    <col min="4606" max="4606" width="9.7109375" style="1" customWidth="1"/>
    <col min="4607" max="4607" width="10.5703125" style="1" customWidth="1"/>
    <col min="4608" max="4608" width="11.140625" style="1" customWidth="1"/>
    <col min="4609" max="4609" width="9.7109375" style="1" customWidth="1"/>
    <col min="4610" max="4610" width="10" style="1" customWidth="1"/>
    <col min="4611" max="4611" width="10.7109375" style="1" customWidth="1"/>
    <col min="4612" max="4613" width="9.7109375" style="1" customWidth="1"/>
    <col min="4614" max="4614" width="10.7109375" style="1" customWidth="1"/>
    <col min="4615" max="4615" width="10.140625" style="1" customWidth="1"/>
    <col min="4616" max="4616" width="10.7109375" style="1" customWidth="1"/>
    <col min="4617" max="4617" width="11.42578125" style="1" customWidth="1"/>
    <col min="4618" max="4618" width="12.28515625" style="1" customWidth="1"/>
    <col min="4619" max="4619" width="11" style="1" customWidth="1"/>
    <col min="4620" max="4620" width="8.140625" style="1" customWidth="1"/>
    <col min="4621" max="4621" width="11.28515625" style="1" customWidth="1"/>
    <col min="4622" max="4624" width="12.42578125" style="1" customWidth="1"/>
    <col min="4625" max="4625" width="9.28515625" style="1" customWidth="1"/>
    <col min="4626" max="4626" width="11.42578125" style="1" customWidth="1"/>
    <col min="4627" max="4627" width="10.28515625" style="1" customWidth="1"/>
    <col min="4628" max="4628" width="8.28515625" style="1" customWidth="1"/>
    <col min="4629" max="4629" width="10.5703125" style="1" customWidth="1"/>
    <col min="4630" max="4630" width="11.7109375" style="1" customWidth="1"/>
    <col min="4631" max="4631" width="8.85546875" style="1" customWidth="1"/>
    <col min="4632" max="4632" width="10.42578125" style="1" customWidth="1"/>
    <col min="4633" max="4634" width="9" style="1" customWidth="1"/>
    <col min="4635" max="4635" width="9.7109375" style="1" customWidth="1"/>
    <col min="4636" max="4637" width="9" style="1" customWidth="1"/>
    <col min="4638" max="4638" width="12.42578125" style="1" customWidth="1"/>
    <col min="4639" max="4672" width="0" style="1" hidden="1" customWidth="1"/>
    <col min="4673" max="4852" width="11.42578125" style="1"/>
    <col min="4853" max="4853" width="5" style="1" bestFit="1" customWidth="1"/>
    <col min="4854" max="4854" width="24.140625" style="1" bestFit="1" customWidth="1"/>
    <col min="4855" max="4855" width="14" style="1" bestFit="1" customWidth="1"/>
    <col min="4856" max="4856" width="14.28515625" style="1" customWidth="1"/>
    <col min="4857" max="4858" width="11.7109375" style="1" customWidth="1"/>
    <col min="4859" max="4860" width="11.7109375" style="1" bestFit="1" customWidth="1"/>
    <col min="4861" max="4861" width="11.7109375" style="1" customWidth="1"/>
    <col min="4862" max="4862" width="9.7109375" style="1" customWidth="1"/>
    <col min="4863" max="4863" width="10.5703125" style="1" customWidth="1"/>
    <col min="4864" max="4864" width="11.140625" style="1" customWidth="1"/>
    <col min="4865" max="4865" width="9.7109375" style="1" customWidth="1"/>
    <col min="4866" max="4866" width="10" style="1" customWidth="1"/>
    <col min="4867" max="4867" width="10.7109375" style="1" customWidth="1"/>
    <col min="4868" max="4869" width="9.7109375" style="1" customWidth="1"/>
    <col min="4870" max="4870" width="10.7109375" style="1" customWidth="1"/>
    <col min="4871" max="4871" width="10.140625" style="1" customWidth="1"/>
    <col min="4872" max="4872" width="10.7109375" style="1" customWidth="1"/>
    <col min="4873" max="4873" width="11.42578125" style="1" customWidth="1"/>
    <col min="4874" max="4874" width="12.28515625" style="1" customWidth="1"/>
    <col min="4875" max="4875" width="11" style="1" customWidth="1"/>
    <col min="4876" max="4876" width="8.140625" style="1" customWidth="1"/>
    <col min="4877" max="4877" width="11.28515625" style="1" customWidth="1"/>
    <col min="4878" max="4880" width="12.42578125" style="1" customWidth="1"/>
    <col min="4881" max="4881" width="9.28515625" style="1" customWidth="1"/>
    <col min="4882" max="4882" width="11.42578125" style="1" customWidth="1"/>
    <col min="4883" max="4883" width="10.28515625" style="1" customWidth="1"/>
    <col min="4884" max="4884" width="8.28515625" style="1" customWidth="1"/>
    <col min="4885" max="4885" width="10.5703125" style="1" customWidth="1"/>
    <col min="4886" max="4886" width="11.7109375" style="1" customWidth="1"/>
    <col min="4887" max="4887" width="8.85546875" style="1" customWidth="1"/>
    <col min="4888" max="4888" width="10.42578125" style="1" customWidth="1"/>
    <col min="4889" max="4890" width="9" style="1" customWidth="1"/>
    <col min="4891" max="4891" width="9.7109375" style="1" customWidth="1"/>
    <col min="4892" max="4893" width="9" style="1" customWidth="1"/>
    <col min="4894" max="4894" width="12.42578125" style="1" customWidth="1"/>
    <col min="4895" max="4928" width="0" style="1" hidden="1" customWidth="1"/>
    <col min="4929" max="5108" width="11.42578125" style="1"/>
    <col min="5109" max="5109" width="5" style="1" bestFit="1" customWidth="1"/>
    <col min="5110" max="5110" width="24.140625" style="1" bestFit="1" customWidth="1"/>
    <col min="5111" max="5111" width="14" style="1" bestFit="1" customWidth="1"/>
    <col min="5112" max="5112" width="14.28515625" style="1" customWidth="1"/>
    <col min="5113" max="5114" width="11.7109375" style="1" customWidth="1"/>
    <col min="5115" max="5116" width="11.7109375" style="1" bestFit="1" customWidth="1"/>
    <col min="5117" max="5117" width="11.7109375" style="1" customWidth="1"/>
    <col min="5118" max="5118" width="9.7109375" style="1" customWidth="1"/>
    <col min="5119" max="5119" width="10.5703125" style="1" customWidth="1"/>
    <col min="5120" max="5120" width="11.140625" style="1" customWidth="1"/>
    <col min="5121" max="5121" width="9.7109375" style="1" customWidth="1"/>
    <col min="5122" max="5122" width="10" style="1" customWidth="1"/>
    <col min="5123" max="5123" width="10.7109375" style="1" customWidth="1"/>
    <col min="5124" max="5125" width="9.7109375" style="1" customWidth="1"/>
    <col min="5126" max="5126" width="10.7109375" style="1" customWidth="1"/>
    <col min="5127" max="5127" width="10.140625" style="1" customWidth="1"/>
    <col min="5128" max="5128" width="10.7109375" style="1" customWidth="1"/>
    <col min="5129" max="5129" width="11.42578125" style="1" customWidth="1"/>
    <col min="5130" max="5130" width="12.28515625" style="1" customWidth="1"/>
    <col min="5131" max="5131" width="11" style="1" customWidth="1"/>
    <col min="5132" max="5132" width="8.140625" style="1" customWidth="1"/>
    <col min="5133" max="5133" width="11.28515625" style="1" customWidth="1"/>
    <col min="5134" max="5136" width="12.42578125" style="1" customWidth="1"/>
    <col min="5137" max="5137" width="9.28515625" style="1" customWidth="1"/>
    <col min="5138" max="5138" width="11.42578125" style="1" customWidth="1"/>
    <col min="5139" max="5139" width="10.28515625" style="1" customWidth="1"/>
    <col min="5140" max="5140" width="8.28515625" style="1" customWidth="1"/>
    <col min="5141" max="5141" width="10.5703125" style="1" customWidth="1"/>
    <col min="5142" max="5142" width="11.7109375" style="1" customWidth="1"/>
    <col min="5143" max="5143" width="8.85546875" style="1" customWidth="1"/>
    <col min="5144" max="5144" width="10.42578125" style="1" customWidth="1"/>
    <col min="5145" max="5146" width="9" style="1" customWidth="1"/>
    <col min="5147" max="5147" width="9.7109375" style="1" customWidth="1"/>
    <col min="5148" max="5149" width="9" style="1" customWidth="1"/>
    <col min="5150" max="5150" width="12.42578125" style="1" customWidth="1"/>
    <col min="5151" max="5184" width="0" style="1" hidden="1" customWidth="1"/>
    <col min="5185" max="5364" width="11.42578125" style="1"/>
    <col min="5365" max="5365" width="5" style="1" bestFit="1" customWidth="1"/>
    <col min="5366" max="5366" width="24.140625" style="1" bestFit="1" customWidth="1"/>
    <col min="5367" max="5367" width="14" style="1" bestFit="1" customWidth="1"/>
    <col min="5368" max="5368" width="14.28515625" style="1" customWidth="1"/>
    <col min="5369" max="5370" width="11.7109375" style="1" customWidth="1"/>
    <col min="5371" max="5372" width="11.7109375" style="1" bestFit="1" customWidth="1"/>
    <col min="5373" max="5373" width="11.7109375" style="1" customWidth="1"/>
    <col min="5374" max="5374" width="9.7109375" style="1" customWidth="1"/>
    <col min="5375" max="5375" width="10.5703125" style="1" customWidth="1"/>
    <col min="5376" max="5376" width="11.140625" style="1" customWidth="1"/>
    <col min="5377" max="5377" width="9.7109375" style="1" customWidth="1"/>
    <col min="5378" max="5378" width="10" style="1" customWidth="1"/>
    <col min="5379" max="5379" width="10.7109375" style="1" customWidth="1"/>
    <col min="5380" max="5381" width="9.7109375" style="1" customWidth="1"/>
    <col min="5382" max="5382" width="10.7109375" style="1" customWidth="1"/>
    <col min="5383" max="5383" width="10.140625" style="1" customWidth="1"/>
    <col min="5384" max="5384" width="10.7109375" style="1" customWidth="1"/>
    <col min="5385" max="5385" width="11.42578125" style="1" customWidth="1"/>
    <col min="5386" max="5386" width="12.28515625" style="1" customWidth="1"/>
    <col min="5387" max="5387" width="11" style="1" customWidth="1"/>
    <col min="5388" max="5388" width="8.140625" style="1" customWidth="1"/>
    <col min="5389" max="5389" width="11.28515625" style="1" customWidth="1"/>
    <col min="5390" max="5392" width="12.42578125" style="1" customWidth="1"/>
    <col min="5393" max="5393" width="9.28515625" style="1" customWidth="1"/>
    <col min="5394" max="5394" width="11.42578125" style="1" customWidth="1"/>
    <col min="5395" max="5395" width="10.28515625" style="1" customWidth="1"/>
    <col min="5396" max="5396" width="8.28515625" style="1" customWidth="1"/>
    <col min="5397" max="5397" width="10.5703125" style="1" customWidth="1"/>
    <col min="5398" max="5398" width="11.7109375" style="1" customWidth="1"/>
    <col min="5399" max="5399" width="8.85546875" style="1" customWidth="1"/>
    <col min="5400" max="5400" width="10.42578125" style="1" customWidth="1"/>
    <col min="5401" max="5402" width="9" style="1" customWidth="1"/>
    <col min="5403" max="5403" width="9.7109375" style="1" customWidth="1"/>
    <col min="5404" max="5405" width="9" style="1" customWidth="1"/>
    <col min="5406" max="5406" width="12.42578125" style="1" customWidth="1"/>
    <col min="5407" max="5440" width="0" style="1" hidden="1" customWidth="1"/>
    <col min="5441" max="5620" width="11.42578125" style="1"/>
    <col min="5621" max="5621" width="5" style="1" bestFit="1" customWidth="1"/>
    <col min="5622" max="5622" width="24.140625" style="1" bestFit="1" customWidth="1"/>
    <col min="5623" max="5623" width="14" style="1" bestFit="1" customWidth="1"/>
    <col min="5624" max="5624" width="14.28515625" style="1" customWidth="1"/>
    <col min="5625" max="5626" width="11.7109375" style="1" customWidth="1"/>
    <col min="5627" max="5628" width="11.7109375" style="1" bestFit="1" customWidth="1"/>
    <col min="5629" max="5629" width="11.7109375" style="1" customWidth="1"/>
    <col min="5630" max="5630" width="9.7109375" style="1" customWidth="1"/>
    <col min="5631" max="5631" width="10.5703125" style="1" customWidth="1"/>
    <col min="5632" max="5632" width="11.140625" style="1" customWidth="1"/>
    <col min="5633" max="5633" width="9.7109375" style="1" customWidth="1"/>
    <col min="5634" max="5634" width="10" style="1" customWidth="1"/>
    <col min="5635" max="5635" width="10.7109375" style="1" customWidth="1"/>
    <col min="5636" max="5637" width="9.7109375" style="1" customWidth="1"/>
    <col min="5638" max="5638" width="10.7109375" style="1" customWidth="1"/>
    <col min="5639" max="5639" width="10.140625" style="1" customWidth="1"/>
    <col min="5640" max="5640" width="10.7109375" style="1" customWidth="1"/>
    <col min="5641" max="5641" width="11.42578125" style="1" customWidth="1"/>
    <col min="5642" max="5642" width="12.28515625" style="1" customWidth="1"/>
    <col min="5643" max="5643" width="11" style="1" customWidth="1"/>
    <col min="5644" max="5644" width="8.140625" style="1" customWidth="1"/>
    <col min="5645" max="5645" width="11.28515625" style="1" customWidth="1"/>
    <col min="5646" max="5648" width="12.42578125" style="1" customWidth="1"/>
    <col min="5649" max="5649" width="9.28515625" style="1" customWidth="1"/>
    <col min="5650" max="5650" width="11.42578125" style="1" customWidth="1"/>
    <col min="5651" max="5651" width="10.28515625" style="1" customWidth="1"/>
    <col min="5652" max="5652" width="8.28515625" style="1" customWidth="1"/>
    <col min="5653" max="5653" width="10.5703125" style="1" customWidth="1"/>
    <col min="5654" max="5654" width="11.7109375" style="1" customWidth="1"/>
    <col min="5655" max="5655" width="8.85546875" style="1" customWidth="1"/>
    <col min="5656" max="5656" width="10.42578125" style="1" customWidth="1"/>
    <col min="5657" max="5658" width="9" style="1" customWidth="1"/>
    <col min="5659" max="5659" width="9.7109375" style="1" customWidth="1"/>
    <col min="5660" max="5661" width="9" style="1" customWidth="1"/>
    <col min="5662" max="5662" width="12.42578125" style="1" customWidth="1"/>
    <col min="5663" max="5696" width="0" style="1" hidden="1" customWidth="1"/>
    <col min="5697" max="5876" width="11.42578125" style="1"/>
    <col min="5877" max="5877" width="5" style="1" bestFit="1" customWidth="1"/>
    <col min="5878" max="5878" width="24.140625" style="1" bestFit="1" customWidth="1"/>
    <col min="5879" max="5879" width="14" style="1" bestFit="1" customWidth="1"/>
    <col min="5880" max="5880" width="14.28515625" style="1" customWidth="1"/>
    <col min="5881" max="5882" width="11.7109375" style="1" customWidth="1"/>
    <col min="5883" max="5884" width="11.7109375" style="1" bestFit="1" customWidth="1"/>
    <col min="5885" max="5885" width="11.7109375" style="1" customWidth="1"/>
    <col min="5886" max="5886" width="9.7109375" style="1" customWidth="1"/>
    <col min="5887" max="5887" width="10.5703125" style="1" customWidth="1"/>
    <col min="5888" max="5888" width="11.140625" style="1" customWidth="1"/>
    <col min="5889" max="5889" width="9.7109375" style="1" customWidth="1"/>
    <col min="5890" max="5890" width="10" style="1" customWidth="1"/>
    <col min="5891" max="5891" width="10.7109375" style="1" customWidth="1"/>
    <col min="5892" max="5893" width="9.7109375" style="1" customWidth="1"/>
    <col min="5894" max="5894" width="10.7109375" style="1" customWidth="1"/>
    <col min="5895" max="5895" width="10.140625" style="1" customWidth="1"/>
    <col min="5896" max="5896" width="10.7109375" style="1" customWidth="1"/>
    <col min="5897" max="5897" width="11.42578125" style="1" customWidth="1"/>
    <col min="5898" max="5898" width="12.28515625" style="1" customWidth="1"/>
    <col min="5899" max="5899" width="11" style="1" customWidth="1"/>
    <col min="5900" max="5900" width="8.140625" style="1" customWidth="1"/>
    <col min="5901" max="5901" width="11.28515625" style="1" customWidth="1"/>
    <col min="5902" max="5904" width="12.42578125" style="1" customWidth="1"/>
    <col min="5905" max="5905" width="9.28515625" style="1" customWidth="1"/>
    <col min="5906" max="5906" width="11.42578125" style="1" customWidth="1"/>
    <col min="5907" max="5907" width="10.28515625" style="1" customWidth="1"/>
    <col min="5908" max="5908" width="8.28515625" style="1" customWidth="1"/>
    <col min="5909" max="5909" width="10.5703125" style="1" customWidth="1"/>
    <col min="5910" max="5910" width="11.7109375" style="1" customWidth="1"/>
    <col min="5911" max="5911" width="8.85546875" style="1" customWidth="1"/>
    <col min="5912" max="5912" width="10.42578125" style="1" customWidth="1"/>
    <col min="5913" max="5914" width="9" style="1" customWidth="1"/>
    <col min="5915" max="5915" width="9.7109375" style="1" customWidth="1"/>
    <col min="5916" max="5917" width="9" style="1" customWidth="1"/>
    <col min="5918" max="5918" width="12.42578125" style="1" customWidth="1"/>
    <col min="5919" max="5952" width="0" style="1" hidden="1" customWidth="1"/>
    <col min="5953" max="6132" width="11.42578125" style="1"/>
    <col min="6133" max="6133" width="5" style="1" bestFit="1" customWidth="1"/>
    <col min="6134" max="6134" width="24.140625" style="1" bestFit="1" customWidth="1"/>
    <col min="6135" max="6135" width="14" style="1" bestFit="1" customWidth="1"/>
    <col min="6136" max="6136" width="14.28515625" style="1" customWidth="1"/>
    <col min="6137" max="6138" width="11.7109375" style="1" customWidth="1"/>
    <col min="6139" max="6140" width="11.7109375" style="1" bestFit="1" customWidth="1"/>
    <col min="6141" max="6141" width="11.7109375" style="1" customWidth="1"/>
    <col min="6142" max="6142" width="9.7109375" style="1" customWidth="1"/>
    <col min="6143" max="6143" width="10.5703125" style="1" customWidth="1"/>
    <col min="6144" max="6144" width="11.140625" style="1" customWidth="1"/>
    <col min="6145" max="6145" width="9.7109375" style="1" customWidth="1"/>
    <col min="6146" max="6146" width="10" style="1" customWidth="1"/>
    <col min="6147" max="6147" width="10.7109375" style="1" customWidth="1"/>
    <col min="6148" max="6149" width="9.7109375" style="1" customWidth="1"/>
    <col min="6150" max="6150" width="10.7109375" style="1" customWidth="1"/>
    <col min="6151" max="6151" width="10.140625" style="1" customWidth="1"/>
    <col min="6152" max="6152" width="10.7109375" style="1" customWidth="1"/>
    <col min="6153" max="6153" width="11.42578125" style="1" customWidth="1"/>
    <col min="6154" max="6154" width="12.28515625" style="1" customWidth="1"/>
    <col min="6155" max="6155" width="11" style="1" customWidth="1"/>
    <col min="6156" max="6156" width="8.140625" style="1" customWidth="1"/>
    <col min="6157" max="6157" width="11.28515625" style="1" customWidth="1"/>
    <col min="6158" max="6160" width="12.42578125" style="1" customWidth="1"/>
    <col min="6161" max="6161" width="9.28515625" style="1" customWidth="1"/>
    <col min="6162" max="6162" width="11.42578125" style="1" customWidth="1"/>
    <col min="6163" max="6163" width="10.28515625" style="1" customWidth="1"/>
    <col min="6164" max="6164" width="8.28515625" style="1" customWidth="1"/>
    <col min="6165" max="6165" width="10.5703125" style="1" customWidth="1"/>
    <col min="6166" max="6166" width="11.7109375" style="1" customWidth="1"/>
    <col min="6167" max="6167" width="8.85546875" style="1" customWidth="1"/>
    <col min="6168" max="6168" width="10.42578125" style="1" customWidth="1"/>
    <col min="6169" max="6170" width="9" style="1" customWidth="1"/>
    <col min="6171" max="6171" width="9.7109375" style="1" customWidth="1"/>
    <col min="6172" max="6173" width="9" style="1" customWidth="1"/>
    <col min="6174" max="6174" width="12.42578125" style="1" customWidth="1"/>
    <col min="6175" max="6208" width="0" style="1" hidden="1" customWidth="1"/>
    <col min="6209" max="6388" width="11.42578125" style="1"/>
    <col min="6389" max="6389" width="5" style="1" bestFit="1" customWidth="1"/>
    <col min="6390" max="6390" width="24.140625" style="1" bestFit="1" customWidth="1"/>
    <col min="6391" max="6391" width="14" style="1" bestFit="1" customWidth="1"/>
    <col min="6392" max="6392" width="14.28515625" style="1" customWidth="1"/>
    <col min="6393" max="6394" width="11.7109375" style="1" customWidth="1"/>
    <col min="6395" max="6396" width="11.7109375" style="1" bestFit="1" customWidth="1"/>
    <col min="6397" max="6397" width="11.7109375" style="1" customWidth="1"/>
    <col min="6398" max="6398" width="9.7109375" style="1" customWidth="1"/>
    <col min="6399" max="6399" width="10.5703125" style="1" customWidth="1"/>
    <col min="6400" max="6400" width="11.140625" style="1" customWidth="1"/>
    <col min="6401" max="6401" width="9.7109375" style="1" customWidth="1"/>
    <col min="6402" max="6402" width="10" style="1" customWidth="1"/>
    <col min="6403" max="6403" width="10.7109375" style="1" customWidth="1"/>
    <col min="6404" max="6405" width="9.7109375" style="1" customWidth="1"/>
    <col min="6406" max="6406" width="10.7109375" style="1" customWidth="1"/>
    <col min="6407" max="6407" width="10.140625" style="1" customWidth="1"/>
    <col min="6408" max="6408" width="10.7109375" style="1" customWidth="1"/>
    <col min="6409" max="6409" width="11.42578125" style="1" customWidth="1"/>
    <col min="6410" max="6410" width="12.28515625" style="1" customWidth="1"/>
    <col min="6411" max="6411" width="11" style="1" customWidth="1"/>
    <col min="6412" max="6412" width="8.140625" style="1" customWidth="1"/>
    <col min="6413" max="6413" width="11.28515625" style="1" customWidth="1"/>
    <col min="6414" max="6416" width="12.42578125" style="1" customWidth="1"/>
    <col min="6417" max="6417" width="9.28515625" style="1" customWidth="1"/>
    <col min="6418" max="6418" width="11.42578125" style="1" customWidth="1"/>
    <col min="6419" max="6419" width="10.28515625" style="1" customWidth="1"/>
    <col min="6420" max="6420" width="8.28515625" style="1" customWidth="1"/>
    <col min="6421" max="6421" width="10.5703125" style="1" customWidth="1"/>
    <col min="6422" max="6422" width="11.7109375" style="1" customWidth="1"/>
    <col min="6423" max="6423" width="8.85546875" style="1" customWidth="1"/>
    <col min="6424" max="6424" width="10.42578125" style="1" customWidth="1"/>
    <col min="6425" max="6426" width="9" style="1" customWidth="1"/>
    <col min="6427" max="6427" width="9.7109375" style="1" customWidth="1"/>
    <col min="6428" max="6429" width="9" style="1" customWidth="1"/>
    <col min="6430" max="6430" width="12.42578125" style="1" customWidth="1"/>
    <col min="6431" max="6464" width="0" style="1" hidden="1" customWidth="1"/>
    <col min="6465" max="6644" width="11.42578125" style="1"/>
    <col min="6645" max="6645" width="5" style="1" bestFit="1" customWidth="1"/>
    <col min="6646" max="6646" width="24.140625" style="1" bestFit="1" customWidth="1"/>
    <col min="6647" max="6647" width="14" style="1" bestFit="1" customWidth="1"/>
    <col min="6648" max="6648" width="14.28515625" style="1" customWidth="1"/>
    <col min="6649" max="6650" width="11.7109375" style="1" customWidth="1"/>
    <col min="6651" max="6652" width="11.7109375" style="1" bestFit="1" customWidth="1"/>
    <col min="6653" max="6653" width="11.7109375" style="1" customWidth="1"/>
    <col min="6654" max="6654" width="9.7109375" style="1" customWidth="1"/>
    <col min="6655" max="6655" width="10.5703125" style="1" customWidth="1"/>
    <col min="6656" max="6656" width="11.140625" style="1" customWidth="1"/>
    <col min="6657" max="6657" width="9.7109375" style="1" customWidth="1"/>
    <col min="6658" max="6658" width="10" style="1" customWidth="1"/>
    <col min="6659" max="6659" width="10.7109375" style="1" customWidth="1"/>
    <col min="6660" max="6661" width="9.7109375" style="1" customWidth="1"/>
    <col min="6662" max="6662" width="10.7109375" style="1" customWidth="1"/>
    <col min="6663" max="6663" width="10.140625" style="1" customWidth="1"/>
    <col min="6664" max="6664" width="10.7109375" style="1" customWidth="1"/>
    <col min="6665" max="6665" width="11.42578125" style="1" customWidth="1"/>
    <col min="6666" max="6666" width="12.28515625" style="1" customWidth="1"/>
    <col min="6667" max="6667" width="11" style="1" customWidth="1"/>
    <col min="6668" max="6668" width="8.140625" style="1" customWidth="1"/>
    <col min="6669" max="6669" width="11.28515625" style="1" customWidth="1"/>
    <col min="6670" max="6672" width="12.42578125" style="1" customWidth="1"/>
    <col min="6673" max="6673" width="9.28515625" style="1" customWidth="1"/>
    <col min="6674" max="6674" width="11.42578125" style="1" customWidth="1"/>
    <col min="6675" max="6675" width="10.28515625" style="1" customWidth="1"/>
    <col min="6676" max="6676" width="8.28515625" style="1" customWidth="1"/>
    <col min="6677" max="6677" width="10.5703125" style="1" customWidth="1"/>
    <col min="6678" max="6678" width="11.7109375" style="1" customWidth="1"/>
    <col min="6679" max="6679" width="8.85546875" style="1" customWidth="1"/>
    <col min="6680" max="6680" width="10.42578125" style="1" customWidth="1"/>
    <col min="6681" max="6682" width="9" style="1" customWidth="1"/>
    <col min="6683" max="6683" width="9.7109375" style="1" customWidth="1"/>
    <col min="6684" max="6685" width="9" style="1" customWidth="1"/>
    <col min="6686" max="6686" width="12.42578125" style="1" customWidth="1"/>
    <col min="6687" max="6720" width="0" style="1" hidden="1" customWidth="1"/>
    <col min="6721" max="6900" width="11.42578125" style="1"/>
    <col min="6901" max="6901" width="5" style="1" bestFit="1" customWidth="1"/>
    <col min="6902" max="6902" width="24.140625" style="1" bestFit="1" customWidth="1"/>
    <col min="6903" max="6903" width="14" style="1" bestFit="1" customWidth="1"/>
    <col min="6904" max="6904" width="14.28515625" style="1" customWidth="1"/>
    <col min="6905" max="6906" width="11.7109375" style="1" customWidth="1"/>
    <col min="6907" max="6908" width="11.7109375" style="1" bestFit="1" customWidth="1"/>
    <col min="6909" max="6909" width="11.7109375" style="1" customWidth="1"/>
    <col min="6910" max="6910" width="9.7109375" style="1" customWidth="1"/>
    <col min="6911" max="6911" width="10.5703125" style="1" customWidth="1"/>
    <col min="6912" max="6912" width="11.140625" style="1" customWidth="1"/>
    <col min="6913" max="6913" width="9.7109375" style="1" customWidth="1"/>
    <col min="6914" max="6914" width="10" style="1" customWidth="1"/>
    <col min="6915" max="6915" width="10.7109375" style="1" customWidth="1"/>
    <col min="6916" max="6917" width="9.7109375" style="1" customWidth="1"/>
    <col min="6918" max="6918" width="10.7109375" style="1" customWidth="1"/>
    <col min="6919" max="6919" width="10.140625" style="1" customWidth="1"/>
    <col min="6920" max="6920" width="10.7109375" style="1" customWidth="1"/>
    <col min="6921" max="6921" width="11.42578125" style="1" customWidth="1"/>
    <col min="6922" max="6922" width="12.28515625" style="1" customWidth="1"/>
    <col min="6923" max="6923" width="11" style="1" customWidth="1"/>
    <col min="6924" max="6924" width="8.140625" style="1" customWidth="1"/>
    <col min="6925" max="6925" width="11.28515625" style="1" customWidth="1"/>
    <col min="6926" max="6928" width="12.42578125" style="1" customWidth="1"/>
    <col min="6929" max="6929" width="9.28515625" style="1" customWidth="1"/>
    <col min="6930" max="6930" width="11.42578125" style="1" customWidth="1"/>
    <col min="6931" max="6931" width="10.28515625" style="1" customWidth="1"/>
    <col min="6932" max="6932" width="8.28515625" style="1" customWidth="1"/>
    <col min="6933" max="6933" width="10.5703125" style="1" customWidth="1"/>
    <col min="6934" max="6934" width="11.7109375" style="1" customWidth="1"/>
    <col min="6935" max="6935" width="8.85546875" style="1" customWidth="1"/>
    <col min="6936" max="6936" width="10.42578125" style="1" customWidth="1"/>
    <col min="6937" max="6938" width="9" style="1" customWidth="1"/>
    <col min="6939" max="6939" width="9.7109375" style="1" customWidth="1"/>
    <col min="6940" max="6941" width="9" style="1" customWidth="1"/>
    <col min="6942" max="6942" width="12.42578125" style="1" customWidth="1"/>
    <col min="6943" max="6976" width="0" style="1" hidden="1" customWidth="1"/>
    <col min="6977" max="7156" width="11.42578125" style="1"/>
    <col min="7157" max="7157" width="5" style="1" bestFit="1" customWidth="1"/>
    <col min="7158" max="7158" width="24.140625" style="1" bestFit="1" customWidth="1"/>
    <col min="7159" max="7159" width="14" style="1" bestFit="1" customWidth="1"/>
    <col min="7160" max="7160" width="14.28515625" style="1" customWidth="1"/>
    <col min="7161" max="7162" width="11.7109375" style="1" customWidth="1"/>
    <col min="7163" max="7164" width="11.7109375" style="1" bestFit="1" customWidth="1"/>
    <col min="7165" max="7165" width="11.7109375" style="1" customWidth="1"/>
    <col min="7166" max="7166" width="9.7109375" style="1" customWidth="1"/>
    <col min="7167" max="7167" width="10.5703125" style="1" customWidth="1"/>
    <col min="7168" max="7168" width="11.140625" style="1" customWidth="1"/>
    <col min="7169" max="7169" width="9.7109375" style="1" customWidth="1"/>
    <col min="7170" max="7170" width="10" style="1" customWidth="1"/>
    <col min="7171" max="7171" width="10.7109375" style="1" customWidth="1"/>
    <col min="7172" max="7173" width="9.7109375" style="1" customWidth="1"/>
    <col min="7174" max="7174" width="10.7109375" style="1" customWidth="1"/>
    <col min="7175" max="7175" width="10.140625" style="1" customWidth="1"/>
    <col min="7176" max="7176" width="10.7109375" style="1" customWidth="1"/>
    <col min="7177" max="7177" width="11.42578125" style="1" customWidth="1"/>
    <col min="7178" max="7178" width="12.28515625" style="1" customWidth="1"/>
    <col min="7179" max="7179" width="11" style="1" customWidth="1"/>
    <col min="7180" max="7180" width="8.140625" style="1" customWidth="1"/>
    <col min="7181" max="7181" width="11.28515625" style="1" customWidth="1"/>
    <col min="7182" max="7184" width="12.42578125" style="1" customWidth="1"/>
    <col min="7185" max="7185" width="9.28515625" style="1" customWidth="1"/>
    <col min="7186" max="7186" width="11.42578125" style="1" customWidth="1"/>
    <col min="7187" max="7187" width="10.28515625" style="1" customWidth="1"/>
    <col min="7188" max="7188" width="8.28515625" style="1" customWidth="1"/>
    <col min="7189" max="7189" width="10.5703125" style="1" customWidth="1"/>
    <col min="7190" max="7190" width="11.7109375" style="1" customWidth="1"/>
    <col min="7191" max="7191" width="8.85546875" style="1" customWidth="1"/>
    <col min="7192" max="7192" width="10.42578125" style="1" customWidth="1"/>
    <col min="7193" max="7194" width="9" style="1" customWidth="1"/>
    <col min="7195" max="7195" width="9.7109375" style="1" customWidth="1"/>
    <col min="7196" max="7197" width="9" style="1" customWidth="1"/>
    <col min="7198" max="7198" width="12.42578125" style="1" customWidth="1"/>
    <col min="7199" max="7232" width="0" style="1" hidden="1" customWidth="1"/>
    <col min="7233" max="7412" width="11.42578125" style="1"/>
    <col min="7413" max="7413" width="5" style="1" bestFit="1" customWidth="1"/>
    <col min="7414" max="7414" width="24.140625" style="1" bestFit="1" customWidth="1"/>
    <col min="7415" max="7415" width="14" style="1" bestFit="1" customWidth="1"/>
    <col min="7416" max="7416" width="14.28515625" style="1" customWidth="1"/>
    <col min="7417" max="7418" width="11.7109375" style="1" customWidth="1"/>
    <col min="7419" max="7420" width="11.7109375" style="1" bestFit="1" customWidth="1"/>
    <col min="7421" max="7421" width="11.7109375" style="1" customWidth="1"/>
    <col min="7422" max="7422" width="9.7109375" style="1" customWidth="1"/>
    <col min="7423" max="7423" width="10.5703125" style="1" customWidth="1"/>
    <col min="7424" max="7424" width="11.140625" style="1" customWidth="1"/>
    <col min="7425" max="7425" width="9.7109375" style="1" customWidth="1"/>
    <col min="7426" max="7426" width="10" style="1" customWidth="1"/>
    <col min="7427" max="7427" width="10.7109375" style="1" customWidth="1"/>
    <col min="7428" max="7429" width="9.7109375" style="1" customWidth="1"/>
    <col min="7430" max="7430" width="10.7109375" style="1" customWidth="1"/>
    <col min="7431" max="7431" width="10.140625" style="1" customWidth="1"/>
    <col min="7432" max="7432" width="10.7109375" style="1" customWidth="1"/>
    <col min="7433" max="7433" width="11.42578125" style="1" customWidth="1"/>
    <col min="7434" max="7434" width="12.28515625" style="1" customWidth="1"/>
    <col min="7435" max="7435" width="11" style="1" customWidth="1"/>
    <col min="7436" max="7436" width="8.140625" style="1" customWidth="1"/>
    <col min="7437" max="7437" width="11.28515625" style="1" customWidth="1"/>
    <col min="7438" max="7440" width="12.42578125" style="1" customWidth="1"/>
    <col min="7441" max="7441" width="9.28515625" style="1" customWidth="1"/>
    <col min="7442" max="7442" width="11.42578125" style="1" customWidth="1"/>
    <col min="7443" max="7443" width="10.28515625" style="1" customWidth="1"/>
    <col min="7444" max="7444" width="8.28515625" style="1" customWidth="1"/>
    <col min="7445" max="7445" width="10.5703125" style="1" customWidth="1"/>
    <col min="7446" max="7446" width="11.7109375" style="1" customWidth="1"/>
    <col min="7447" max="7447" width="8.85546875" style="1" customWidth="1"/>
    <col min="7448" max="7448" width="10.42578125" style="1" customWidth="1"/>
    <col min="7449" max="7450" width="9" style="1" customWidth="1"/>
    <col min="7451" max="7451" width="9.7109375" style="1" customWidth="1"/>
    <col min="7452" max="7453" width="9" style="1" customWidth="1"/>
    <col min="7454" max="7454" width="12.42578125" style="1" customWidth="1"/>
    <col min="7455" max="7488" width="0" style="1" hidden="1" customWidth="1"/>
    <col min="7489" max="7668" width="11.42578125" style="1"/>
    <col min="7669" max="7669" width="5" style="1" bestFit="1" customWidth="1"/>
    <col min="7670" max="7670" width="24.140625" style="1" bestFit="1" customWidth="1"/>
    <col min="7671" max="7671" width="14" style="1" bestFit="1" customWidth="1"/>
    <col min="7672" max="7672" width="14.28515625" style="1" customWidth="1"/>
    <col min="7673" max="7674" width="11.7109375" style="1" customWidth="1"/>
    <col min="7675" max="7676" width="11.7109375" style="1" bestFit="1" customWidth="1"/>
    <col min="7677" max="7677" width="11.7109375" style="1" customWidth="1"/>
    <col min="7678" max="7678" width="9.7109375" style="1" customWidth="1"/>
    <col min="7679" max="7679" width="10.5703125" style="1" customWidth="1"/>
    <col min="7680" max="7680" width="11.140625" style="1" customWidth="1"/>
    <col min="7681" max="7681" width="9.7109375" style="1" customWidth="1"/>
    <col min="7682" max="7682" width="10" style="1" customWidth="1"/>
    <col min="7683" max="7683" width="10.7109375" style="1" customWidth="1"/>
    <col min="7684" max="7685" width="9.7109375" style="1" customWidth="1"/>
    <col min="7686" max="7686" width="10.7109375" style="1" customWidth="1"/>
    <col min="7687" max="7687" width="10.140625" style="1" customWidth="1"/>
    <col min="7688" max="7688" width="10.7109375" style="1" customWidth="1"/>
    <col min="7689" max="7689" width="11.42578125" style="1" customWidth="1"/>
    <col min="7690" max="7690" width="12.28515625" style="1" customWidth="1"/>
    <col min="7691" max="7691" width="11" style="1" customWidth="1"/>
    <col min="7692" max="7692" width="8.140625" style="1" customWidth="1"/>
    <col min="7693" max="7693" width="11.28515625" style="1" customWidth="1"/>
    <col min="7694" max="7696" width="12.42578125" style="1" customWidth="1"/>
    <col min="7697" max="7697" width="9.28515625" style="1" customWidth="1"/>
    <col min="7698" max="7698" width="11.42578125" style="1" customWidth="1"/>
    <col min="7699" max="7699" width="10.28515625" style="1" customWidth="1"/>
    <col min="7700" max="7700" width="8.28515625" style="1" customWidth="1"/>
    <col min="7701" max="7701" width="10.5703125" style="1" customWidth="1"/>
    <col min="7702" max="7702" width="11.7109375" style="1" customWidth="1"/>
    <col min="7703" max="7703" width="8.85546875" style="1" customWidth="1"/>
    <col min="7704" max="7704" width="10.42578125" style="1" customWidth="1"/>
    <col min="7705" max="7706" width="9" style="1" customWidth="1"/>
    <col min="7707" max="7707" width="9.7109375" style="1" customWidth="1"/>
    <col min="7708" max="7709" width="9" style="1" customWidth="1"/>
    <col min="7710" max="7710" width="12.42578125" style="1" customWidth="1"/>
    <col min="7711" max="7744" width="0" style="1" hidden="1" customWidth="1"/>
    <col min="7745" max="7924" width="11.42578125" style="1"/>
    <col min="7925" max="7925" width="5" style="1" bestFit="1" customWidth="1"/>
    <col min="7926" max="7926" width="24.140625" style="1" bestFit="1" customWidth="1"/>
    <col min="7927" max="7927" width="14" style="1" bestFit="1" customWidth="1"/>
    <col min="7928" max="7928" width="14.28515625" style="1" customWidth="1"/>
    <col min="7929" max="7930" width="11.7109375" style="1" customWidth="1"/>
    <col min="7931" max="7932" width="11.7109375" style="1" bestFit="1" customWidth="1"/>
    <col min="7933" max="7933" width="11.7109375" style="1" customWidth="1"/>
    <col min="7934" max="7934" width="9.7109375" style="1" customWidth="1"/>
    <col min="7935" max="7935" width="10.5703125" style="1" customWidth="1"/>
    <col min="7936" max="7936" width="11.140625" style="1" customWidth="1"/>
    <col min="7937" max="7937" width="9.7109375" style="1" customWidth="1"/>
    <col min="7938" max="7938" width="10" style="1" customWidth="1"/>
    <col min="7939" max="7939" width="10.7109375" style="1" customWidth="1"/>
    <col min="7940" max="7941" width="9.7109375" style="1" customWidth="1"/>
    <col min="7942" max="7942" width="10.7109375" style="1" customWidth="1"/>
    <col min="7943" max="7943" width="10.140625" style="1" customWidth="1"/>
    <col min="7944" max="7944" width="10.7109375" style="1" customWidth="1"/>
    <col min="7945" max="7945" width="11.42578125" style="1" customWidth="1"/>
    <col min="7946" max="7946" width="12.28515625" style="1" customWidth="1"/>
    <col min="7947" max="7947" width="11" style="1" customWidth="1"/>
    <col min="7948" max="7948" width="8.140625" style="1" customWidth="1"/>
    <col min="7949" max="7949" width="11.28515625" style="1" customWidth="1"/>
    <col min="7950" max="7952" width="12.42578125" style="1" customWidth="1"/>
    <col min="7953" max="7953" width="9.28515625" style="1" customWidth="1"/>
    <col min="7954" max="7954" width="11.42578125" style="1" customWidth="1"/>
    <col min="7955" max="7955" width="10.28515625" style="1" customWidth="1"/>
    <col min="7956" max="7956" width="8.28515625" style="1" customWidth="1"/>
    <col min="7957" max="7957" width="10.5703125" style="1" customWidth="1"/>
    <col min="7958" max="7958" width="11.7109375" style="1" customWidth="1"/>
    <col min="7959" max="7959" width="8.85546875" style="1" customWidth="1"/>
    <col min="7960" max="7960" width="10.42578125" style="1" customWidth="1"/>
    <col min="7961" max="7962" width="9" style="1" customWidth="1"/>
    <col min="7963" max="7963" width="9.7109375" style="1" customWidth="1"/>
    <col min="7964" max="7965" width="9" style="1" customWidth="1"/>
    <col min="7966" max="7966" width="12.42578125" style="1" customWidth="1"/>
    <col min="7967" max="8000" width="0" style="1" hidden="1" customWidth="1"/>
    <col min="8001" max="8180" width="11.42578125" style="1"/>
    <col min="8181" max="8181" width="5" style="1" bestFit="1" customWidth="1"/>
    <col min="8182" max="8182" width="24.140625" style="1" bestFit="1" customWidth="1"/>
    <col min="8183" max="8183" width="14" style="1" bestFit="1" customWidth="1"/>
    <col min="8184" max="8184" width="14.28515625" style="1" customWidth="1"/>
    <col min="8185" max="8186" width="11.7109375" style="1" customWidth="1"/>
    <col min="8187" max="8188" width="11.7109375" style="1" bestFit="1" customWidth="1"/>
    <col min="8189" max="8189" width="11.7109375" style="1" customWidth="1"/>
    <col min="8190" max="8190" width="9.7109375" style="1" customWidth="1"/>
    <col min="8191" max="8191" width="10.5703125" style="1" customWidth="1"/>
    <col min="8192" max="8192" width="11.140625" style="1" customWidth="1"/>
    <col min="8193" max="8193" width="9.7109375" style="1" customWidth="1"/>
    <col min="8194" max="8194" width="10" style="1" customWidth="1"/>
    <col min="8195" max="8195" width="10.7109375" style="1" customWidth="1"/>
    <col min="8196" max="8197" width="9.7109375" style="1" customWidth="1"/>
    <col min="8198" max="8198" width="10.7109375" style="1" customWidth="1"/>
    <col min="8199" max="8199" width="10.140625" style="1" customWidth="1"/>
    <col min="8200" max="8200" width="10.7109375" style="1" customWidth="1"/>
    <col min="8201" max="8201" width="11.42578125" style="1" customWidth="1"/>
    <col min="8202" max="8202" width="12.28515625" style="1" customWidth="1"/>
    <col min="8203" max="8203" width="11" style="1" customWidth="1"/>
    <col min="8204" max="8204" width="8.140625" style="1" customWidth="1"/>
    <col min="8205" max="8205" width="11.28515625" style="1" customWidth="1"/>
    <col min="8206" max="8208" width="12.42578125" style="1" customWidth="1"/>
    <col min="8209" max="8209" width="9.28515625" style="1" customWidth="1"/>
    <col min="8210" max="8210" width="11.42578125" style="1" customWidth="1"/>
    <col min="8211" max="8211" width="10.28515625" style="1" customWidth="1"/>
    <col min="8212" max="8212" width="8.28515625" style="1" customWidth="1"/>
    <col min="8213" max="8213" width="10.5703125" style="1" customWidth="1"/>
    <col min="8214" max="8214" width="11.7109375" style="1" customWidth="1"/>
    <col min="8215" max="8215" width="8.85546875" style="1" customWidth="1"/>
    <col min="8216" max="8216" width="10.42578125" style="1" customWidth="1"/>
    <col min="8217" max="8218" width="9" style="1" customWidth="1"/>
    <col min="8219" max="8219" width="9.7109375" style="1" customWidth="1"/>
    <col min="8220" max="8221" width="9" style="1" customWidth="1"/>
    <col min="8222" max="8222" width="12.42578125" style="1" customWidth="1"/>
    <col min="8223" max="8256" width="0" style="1" hidden="1" customWidth="1"/>
    <col min="8257" max="8436" width="11.42578125" style="1"/>
    <col min="8437" max="8437" width="5" style="1" bestFit="1" customWidth="1"/>
    <col min="8438" max="8438" width="24.140625" style="1" bestFit="1" customWidth="1"/>
    <col min="8439" max="8439" width="14" style="1" bestFit="1" customWidth="1"/>
    <col min="8440" max="8440" width="14.28515625" style="1" customWidth="1"/>
    <col min="8441" max="8442" width="11.7109375" style="1" customWidth="1"/>
    <col min="8443" max="8444" width="11.7109375" style="1" bestFit="1" customWidth="1"/>
    <col min="8445" max="8445" width="11.7109375" style="1" customWidth="1"/>
    <col min="8446" max="8446" width="9.7109375" style="1" customWidth="1"/>
    <col min="8447" max="8447" width="10.5703125" style="1" customWidth="1"/>
    <col min="8448" max="8448" width="11.140625" style="1" customWidth="1"/>
    <col min="8449" max="8449" width="9.7109375" style="1" customWidth="1"/>
    <col min="8450" max="8450" width="10" style="1" customWidth="1"/>
    <col min="8451" max="8451" width="10.7109375" style="1" customWidth="1"/>
    <col min="8452" max="8453" width="9.7109375" style="1" customWidth="1"/>
    <col min="8454" max="8454" width="10.7109375" style="1" customWidth="1"/>
    <col min="8455" max="8455" width="10.140625" style="1" customWidth="1"/>
    <col min="8456" max="8456" width="10.7109375" style="1" customWidth="1"/>
    <col min="8457" max="8457" width="11.42578125" style="1" customWidth="1"/>
    <col min="8458" max="8458" width="12.28515625" style="1" customWidth="1"/>
    <col min="8459" max="8459" width="11" style="1" customWidth="1"/>
    <col min="8460" max="8460" width="8.140625" style="1" customWidth="1"/>
    <col min="8461" max="8461" width="11.28515625" style="1" customWidth="1"/>
    <col min="8462" max="8464" width="12.42578125" style="1" customWidth="1"/>
    <col min="8465" max="8465" width="9.28515625" style="1" customWidth="1"/>
    <col min="8466" max="8466" width="11.42578125" style="1" customWidth="1"/>
    <col min="8467" max="8467" width="10.28515625" style="1" customWidth="1"/>
    <col min="8468" max="8468" width="8.28515625" style="1" customWidth="1"/>
    <col min="8469" max="8469" width="10.5703125" style="1" customWidth="1"/>
    <col min="8470" max="8470" width="11.7109375" style="1" customWidth="1"/>
    <col min="8471" max="8471" width="8.85546875" style="1" customWidth="1"/>
    <col min="8472" max="8472" width="10.42578125" style="1" customWidth="1"/>
    <col min="8473" max="8474" width="9" style="1" customWidth="1"/>
    <col min="8475" max="8475" width="9.7109375" style="1" customWidth="1"/>
    <col min="8476" max="8477" width="9" style="1" customWidth="1"/>
    <col min="8478" max="8478" width="12.42578125" style="1" customWidth="1"/>
    <col min="8479" max="8512" width="0" style="1" hidden="1" customWidth="1"/>
    <col min="8513" max="8692" width="11.42578125" style="1"/>
    <col min="8693" max="8693" width="5" style="1" bestFit="1" customWidth="1"/>
    <col min="8694" max="8694" width="24.140625" style="1" bestFit="1" customWidth="1"/>
    <col min="8695" max="8695" width="14" style="1" bestFit="1" customWidth="1"/>
    <col min="8696" max="8696" width="14.28515625" style="1" customWidth="1"/>
    <col min="8697" max="8698" width="11.7109375" style="1" customWidth="1"/>
    <col min="8699" max="8700" width="11.7109375" style="1" bestFit="1" customWidth="1"/>
    <col min="8701" max="8701" width="11.7109375" style="1" customWidth="1"/>
    <col min="8702" max="8702" width="9.7109375" style="1" customWidth="1"/>
    <col min="8703" max="8703" width="10.5703125" style="1" customWidth="1"/>
    <col min="8704" max="8704" width="11.140625" style="1" customWidth="1"/>
    <col min="8705" max="8705" width="9.7109375" style="1" customWidth="1"/>
    <col min="8706" max="8706" width="10" style="1" customWidth="1"/>
    <col min="8707" max="8707" width="10.7109375" style="1" customWidth="1"/>
    <col min="8708" max="8709" width="9.7109375" style="1" customWidth="1"/>
    <col min="8710" max="8710" width="10.7109375" style="1" customWidth="1"/>
    <col min="8711" max="8711" width="10.140625" style="1" customWidth="1"/>
    <col min="8712" max="8712" width="10.7109375" style="1" customWidth="1"/>
    <col min="8713" max="8713" width="11.42578125" style="1" customWidth="1"/>
    <col min="8714" max="8714" width="12.28515625" style="1" customWidth="1"/>
    <col min="8715" max="8715" width="11" style="1" customWidth="1"/>
    <col min="8716" max="8716" width="8.140625" style="1" customWidth="1"/>
    <col min="8717" max="8717" width="11.28515625" style="1" customWidth="1"/>
    <col min="8718" max="8720" width="12.42578125" style="1" customWidth="1"/>
    <col min="8721" max="8721" width="9.28515625" style="1" customWidth="1"/>
    <col min="8722" max="8722" width="11.42578125" style="1" customWidth="1"/>
    <col min="8723" max="8723" width="10.28515625" style="1" customWidth="1"/>
    <col min="8724" max="8724" width="8.28515625" style="1" customWidth="1"/>
    <col min="8725" max="8725" width="10.5703125" style="1" customWidth="1"/>
    <col min="8726" max="8726" width="11.7109375" style="1" customWidth="1"/>
    <col min="8727" max="8727" width="8.85546875" style="1" customWidth="1"/>
    <col min="8728" max="8728" width="10.42578125" style="1" customWidth="1"/>
    <col min="8729" max="8730" width="9" style="1" customWidth="1"/>
    <col min="8731" max="8731" width="9.7109375" style="1" customWidth="1"/>
    <col min="8732" max="8733" width="9" style="1" customWidth="1"/>
    <col min="8734" max="8734" width="12.42578125" style="1" customWidth="1"/>
    <col min="8735" max="8768" width="0" style="1" hidden="1" customWidth="1"/>
    <col min="8769" max="8948" width="11.42578125" style="1"/>
    <col min="8949" max="8949" width="5" style="1" bestFit="1" customWidth="1"/>
    <col min="8950" max="8950" width="24.140625" style="1" bestFit="1" customWidth="1"/>
    <col min="8951" max="8951" width="14" style="1" bestFit="1" customWidth="1"/>
    <col min="8952" max="8952" width="14.28515625" style="1" customWidth="1"/>
    <col min="8953" max="8954" width="11.7109375" style="1" customWidth="1"/>
    <col min="8955" max="8956" width="11.7109375" style="1" bestFit="1" customWidth="1"/>
    <col min="8957" max="8957" width="11.7109375" style="1" customWidth="1"/>
    <col min="8958" max="8958" width="9.7109375" style="1" customWidth="1"/>
    <col min="8959" max="8959" width="10.5703125" style="1" customWidth="1"/>
    <col min="8960" max="8960" width="11.140625" style="1" customWidth="1"/>
    <col min="8961" max="8961" width="9.7109375" style="1" customWidth="1"/>
    <col min="8962" max="8962" width="10" style="1" customWidth="1"/>
    <col min="8963" max="8963" width="10.7109375" style="1" customWidth="1"/>
    <col min="8964" max="8965" width="9.7109375" style="1" customWidth="1"/>
    <col min="8966" max="8966" width="10.7109375" style="1" customWidth="1"/>
    <col min="8967" max="8967" width="10.140625" style="1" customWidth="1"/>
    <col min="8968" max="8968" width="10.7109375" style="1" customWidth="1"/>
    <col min="8969" max="8969" width="11.42578125" style="1" customWidth="1"/>
    <col min="8970" max="8970" width="12.28515625" style="1" customWidth="1"/>
    <col min="8971" max="8971" width="11" style="1" customWidth="1"/>
    <col min="8972" max="8972" width="8.140625" style="1" customWidth="1"/>
    <col min="8973" max="8973" width="11.28515625" style="1" customWidth="1"/>
    <col min="8974" max="8976" width="12.42578125" style="1" customWidth="1"/>
    <col min="8977" max="8977" width="9.28515625" style="1" customWidth="1"/>
    <col min="8978" max="8978" width="11.42578125" style="1" customWidth="1"/>
    <col min="8979" max="8979" width="10.28515625" style="1" customWidth="1"/>
    <col min="8980" max="8980" width="8.28515625" style="1" customWidth="1"/>
    <col min="8981" max="8981" width="10.5703125" style="1" customWidth="1"/>
    <col min="8982" max="8982" width="11.7109375" style="1" customWidth="1"/>
    <col min="8983" max="8983" width="8.85546875" style="1" customWidth="1"/>
    <col min="8984" max="8984" width="10.42578125" style="1" customWidth="1"/>
    <col min="8985" max="8986" width="9" style="1" customWidth="1"/>
    <col min="8987" max="8987" width="9.7109375" style="1" customWidth="1"/>
    <col min="8988" max="8989" width="9" style="1" customWidth="1"/>
    <col min="8990" max="8990" width="12.42578125" style="1" customWidth="1"/>
    <col min="8991" max="9024" width="0" style="1" hidden="1" customWidth="1"/>
    <col min="9025" max="9204" width="11.42578125" style="1"/>
    <col min="9205" max="9205" width="5" style="1" bestFit="1" customWidth="1"/>
    <col min="9206" max="9206" width="24.140625" style="1" bestFit="1" customWidth="1"/>
    <col min="9207" max="9207" width="14" style="1" bestFit="1" customWidth="1"/>
    <col min="9208" max="9208" width="14.28515625" style="1" customWidth="1"/>
    <col min="9209" max="9210" width="11.7109375" style="1" customWidth="1"/>
    <col min="9211" max="9212" width="11.7109375" style="1" bestFit="1" customWidth="1"/>
    <col min="9213" max="9213" width="11.7109375" style="1" customWidth="1"/>
    <col min="9214" max="9214" width="9.7109375" style="1" customWidth="1"/>
    <col min="9215" max="9215" width="10.5703125" style="1" customWidth="1"/>
    <col min="9216" max="9216" width="11.140625" style="1" customWidth="1"/>
    <col min="9217" max="9217" width="9.7109375" style="1" customWidth="1"/>
    <col min="9218" max="9218" width="10" style="1" customWidth="1"/>
    <col min="9219" max="9219" width="10.7109375" style="1" customWidth="1"/>
    <col min="9220" max="9221" width="9.7109375" style="1" customWidth="1"/>
    <col min="9222" max="9222" width="10.7109375" style="1" customWidth="1"/>
    <col min="9223" max="9223" width="10.140625" style="1" customWidth="1"/>
    <col min="9224" max="9224" width="10.7109375" style="1" customWidth="1"/>
    <col min="9225" max="9225" width="11.42578125" style="1" customWidth="1"/>
    <col min="9226" max="9226" width="12.28515625" style="1" customWidth="1"/>
    <col min="9227" max="9227" width="11" style="1" customWidth="1"/>
    <col min="9228" max="9228" width="8.140625" style="1" customWidth="1"/>
    <col min="9229" max="9229" width="11.28515625" style="1" customWidth="1"/>
    <col min="9230" max="9232" width="12.42578125" style="1" customWidth="1"/>
    <col min="9233" max="9233" width="9.28515625" style="1" customWidth="1"/>
    <col min="9234" max="9234" width="11.42578125" style="1" customWidth="1"/>
    <col min="9235" max="9235" width="10.28515625" style="1" customWidth="1"/>
    <col min="9236" max="9236" width="8.28515625" style="1" customWidth="1"/>
    <col min="9237" max="9237" width="10.5703125" style="1" customWidth="1"/>
    <col min="9238" max="9238" width="11.7109375" style="1" customWidth="1"/>
    <col min="9239" max="9239" width="8.85546875" style="1" customWidth="1"/>
    <col min="9240" max="9240" width="10.42578125" style="1" customWidth="1"/>
    <col min="9241" max="9242" width="9" style="1" customWidth="1"/>
    <col min="9243" max="9243" width="9.7109375" style="1" customWidth="1"/>
    <col min="9244" max="9245" width="9" style="1" customWidth="1"/>
    <col min="9246" max="9246" width="12.42578125" style="1" customWidth="1"/>
    <col min="9247" max="9280" width="0" style="1" hidden="1" customWidth="1"/>
    <col min="9281" max="9460" width="11.42578125" style="1"/>
    <col min="9461" max="9461" width="5" style="1" bestFit="1" customWidth="1"/>
    <col min="9462" max="9462" width="24.140625" style="1" bestFit="1" customWidth="1"/>
    <col min="9463" max="9463" width="14" style="1" bestFit="1" customWidth="1"/>
    <col min="9464" max="9464" width="14.28515625" style="1" customWidth="1"/>
    <col min="9465" max="9466" width="11.7109375" style="1" customWidth="1"/>
    <col min="9467" max="9468" width="11.7109375" style="1" bestFit="1" customWidth="1"/>
    <col min="9469" max="9469" width="11.7109375" style="1" customWidth="1"/>
    <col min="9470" max="9470" width="9.7109375" style="1" customWidth="1"/>
    <col min="9471" max="9471" width="10.5703125" style="1" customWidth="1"/>
    <col min="9472" max="9472" width="11.140625" style="1" customWidth="1"/>
    <col min="9473" max="9473" width="9.7109375" style="1" customWidth="1"/>
    <col min="9474" max="9474" width="10" style="1" customWidth="1"/>
    <col min="9475" max="9475" width="10.7109375" style="1" customWidth="1"/>
    <col min="9476" max="9477" width="9.7109375" style="1" customWidth="1"/>
    <col min="9478" max="9478" width="10.7109375" style="1" customWidth="1"/>
    <col min="9479" max="9479" width="10.140625" style="1" customWidth="1"/>
    <col min="9480" max="9480" width="10.7109375" style="1" customWidth="1"/>
    <col min="9481" max="9481" width="11.42578125" style="1" customWidth="1"/>
    <col min="9482" max="9482" width="12.28515625" style="1" customWidth="1"/>
    <col min="9483" max="9483" width="11" style="1" customWidth="1"/>
    <col min="9484" max="9484" width="8.140625" style="1" customWidth="1"/>
    <col min="9485" max="9485" width="11.28515625" style="1" customWidth="1"/>
    <col min="9486" max="9488" width="12.42578125" style="1" customWidth="1"/>
    <col min="9489" max="9489" width="9.28515625" style="1" customWidth="1"/>
    <col min="9490" max="9490" width="11.42578125" style="1" customWidth="1"/>
    <col min="9491" max="9491" width="10.28515625" style="1" customWidth="1"/>
    <col min="9492" max="9492" width="8.28515625" style="1" customWidth="1"/>
    <col min="9493" max="9493" width="10.5703125" style="1" customWidth="1"/>
    <col min="9494" max="9494" width="11.7109375" style="1" customWidth="1"/>
    <col min="9495" max="9495" width="8.85546875" style="1" customWidth="1"/>
    <col min="9496" max="9496" width="10.42578125" style="1" customWidth="1"/>
    <col min="9497" max="9498" width="9" style="1" customWidth="1"/>
    <col min="9499" max="9499" width="9.7109375" style="1" customWidth="1"/>
    <col min="9500" max="9501" width="9" style="1" customWidth="1"/>
    <col min="9502" max="9502" width="12.42578125" style="1" customWidth="1"/>
    <col min="9503" max="9536" width="0" style="1" hidden="1" customWidth="1"/>
    <col min="9537" max="9716" width="11.42578125" style="1"/>
    <col min="9717" max="9717" width="5" style="1" bestFit="1" customWidth="1"/>
    <col min="9718" max="9718" width="24.140625" style="1" bestFit="1" customWidth="1"/>
    <col min="9719" max="9719" width="14" style="1" bestFit="1" customWidth="1"/>
    <col min="9720" max="9720" width="14.28515625" style="1" customWidth="1"/>
    <col min="9721" max="9722" width="11.7109375" style="1" customWidth="1"/>
    <col min="9723" max="9724" width="11.7109375" style="1" bestFit="1" customWidth="1"/>
    <col min="9725" max="9725" width="11.7109375" style="1" customWidth="1"/>
    <col min="9726" max="9726" width="9.7109375" style="1" customWidth="1"/>
    <col min="9727" max="9727" width="10.5703125" style="1" customWidth="1"/>
    <col min="9728" max="9728" width="11.140625" style="1" customWidth="1"/>
    <col min="9729" max="9729" width="9.7109375" style="1" customWidth="1"/>
    <col min="9730" max="9730" width="10" style="1" customWidth="1"/>
    <col min="9731" max="9731" width="10.7109375" style="1" customWidth="1"/>
    <col min="9732" max="9733" width="9.7109375" style="1" customWidth="1"/>
    <col min="9734" max="9734" width="10.7109375" style="1" customWidth="1"/>
    <col min="9735" max="9735" width="10.140625" style="1" customWidth="1"/>
    <col min="9736" max="9736" width="10.7109375" style="1" customWidth="1"/>
    <col min="9737" max="9737" width="11.42578125" style="1" customWidth="1"/>
    <col min="9738" max="9738" width="12.28515625" style="1" customWidth="1"/>
    <col min="9739" max="9739" width="11" style="1" customWidth="1"/>
    <col min="9740" max="9740" width="8.140625" style="1" customWidth="1"/>
    <col min="9741" max="9741" width="11.28515625" style="1" customWidth="1"/>
    <col min="9742" max="9744" width="12.42578125" style="1" customWidth="1"/>
    <col min="9745" max="9745" width="9.28515625" style="1" customWidth="1"/>
    <col min="9746" max="9746" width="11.42578125" style="1" customWidth="1"/>
    <col min="9747" max="9747" width="10.28515625" style="1" customWidth="1"/>
    <col min="9748" max="9748" width="8.28515625" style="1" customWidth="1"/>
    <col min="9749" max="9749" width="10.5703125" style="1" customWidth="1"/>
    <col min="9750" max="9750" width="11.7109375" style="1" customWidth="1"/>
    <col min="9751" max="9751" width="8.85546875" style="1" customWidth="1"/>
    <col min="9752" max="9752" width="10.42578125" style="1" customWidth="1"/>
    <col min="9753" max="9754" width="9" style="1" customWidth="1"/>
    <col min="9755" max="9755" width="9.7109375" style="1" customWidth="1"/>
    <col min="9756" max="9757" width="9" style="1" customWidth="1"/>
    <col min="9758" max="9758" width="12.42578125" style="1" customWidth="1"/>
    <col min="9759" max="9792" width="0" style="1" hidden="1" customWidth="1"/>
    <col min="9793" max="9972" width="11.42578125" style="1"/>
    <col min="9973" max="9973" width="5" style="1" bestFit="1" customWidth="1"/>
    <col min="9974" max="9974" width="24.140625" style="1" bestFit="1" customWidth="1"/>
    <col min="9975" max="9975" width="14" style="1" bestFit="1" customWidth="1"/>
    <col min="9976" max="9976" width="14.28515625" style="1" customWidth="1"/>
    <col min="9977" max="9978" width="11.7109375" style="1" customWidth="1"/>
    <col min="9979" max="9980" width="11.7109375" style="1" bestFit="1" customWidth="1"/>
    <col min="9981" max="9981" width="11.7109375" style="1" customWidth="1"/>
    <col min="9982" max="9982" width="9.7109375" style="1" customWidth="1"/>
    <col min="9983" max="9983" width="10.5703125" style="1" customWidth="1"/>
    <col min="9984" max="9984" width="11.140625" style="1" customWidth="1"/>
    <col min="9985" max="9985" width="9.7109375" style="1" customWidth="1"/>
    <col min="9986" max="9986" width="10" style="1" customWidth="1"/>
    <col min="9987" max="9987" width="10.7109375" style="1" customWidth="1"/>
    <col min="9988" max="9989" width="9.7109375" style="1" customWidth="1"/>
    <col min="9990" max="9990" width="10.7109375" style="1" customWidth="1"/>
    <col min="9991" max="9991" width="10.140625" style="1" customWidth="1"/>
    <col min="9992" max="9992" width="10.7109375" style="1" customWidth="1"/>
    <col min="9993" max="9993" width="11.42578125" style="1" customWidth="1"/>
    <col min="9994" max="9994" width="12.28515625" style="1" customWidth="1"/>
    <col min="9995" max="9995" width="11" style="1" customWidth="1"/>
    <col min="9996" max="9996" width="8.140625" style="1" customWidth="1"/>
    <col min="9997" max="9997" width="11.28515625" style="1" customWidth="1"/>
    <col min="9998" max="10000" width="12.42578125" style="1" customWidth="1"/>
    <col min="10001" max="10001" width="9.28515625" style="1" customWidth="1"/>
    <col min="10002" max="10002" width="11.42578125" style="1" customWidth="1"/>
    <col min="10003" max="10003" width="10.28515625" style="1" customWidth="1"/>
    <col min="10004" max="10004" width="8.28515625" style="1" customWidth="1"/>
    <col min="10005" max="10005" width="10.5703125" style="1" customWidth="1"/>
    <col min="10006" max="10006" width="11.7109375" style="1" customWidth="1"/>
    <col min="10007" max="10007" width="8.85546875" style="1" customWidth="1"/>
    <col min="10008" max="10008" width="10.42578125" style="1" customWidth="1"/>
    <col min="10009" max="10010" width="9" style="1" customWidth="1"/>
    <col min="10011" max="10011" width="9.7109375" style="1" customWidth="1"/>
    <col min="10012" max="10013" width="9" style="1" customWidth="1"/>
    <col min="10014" max="10014" width="12.42578125" style="1" customWidth="1"/>
    <col min="10015" max="10048" width="0" style="1" hidden="1" customWidth="1"/>
    <col min="10049" max="10228" width="11.42578125" style="1"/>
    <col min="10229" max="10229" width="5" style="1" bestFit="1" customWidth="1"/>
    <col min="10230" max="10230" width="24.140625" style="1" bestFit="1" customWidth="1"/>
    <col min="10231" max="10231" width="14" style="1" bestFit="1" customWidth="1"/>
    <col min="10232" max="10232" width="14.28515625" style="1" customWidth="1"/>
    <col min="10233" max="10234" width="11.7109375" style="1" customWidth="1"/>
    <col min="10235" max="10236" width="11.7109375" style="1" bestFit="1" customWidth="1"/>
    <col min="10237" max="10237" width="11.7109375" style="1" customWidth="1"/>
    <col min="10238" max="10238" width="9.7109375" style="1" customWidth="1"/>
    <col min="10239" max="10239" width="10.5703125" style="1" customWidth="1"/>
    <col min="10240" max="10240" width="11.140625" style="1" customWidth="1"/>
    <col min="10241" max="10241" width="9.7109375" style="1" customWidth="1"/>
    <col min="10242" max="10242" width="10" style="1" customWidth="1"/>
    <col min="10243" max="10243" width="10.7109375" style="1" customWidth="1"/>
    <col min="10244" max="10245" width="9.7109375" style="1" customWidth="1"/>
    <col min="10246" max="10246" width="10.7109375" style="1" customWidth="1"/>
    <col min="10247" max="10247" width="10.140625" style="1" customWidth="1"/>
    <col min="10248" max="10248" width="10.7109375" style="1" customWidth="1"/>
    <col min="10249" max="10249" width="11.42578125" style="1" customWidth="1"/>
    <col min="10250" max="10250" width="12.28515625" style="1" customWidth="1"/>
    <col min="10251" max="10251" width="11" style="1" customWidth="1"/>
    <col min="10252" max="10252" width="8.140625" style="1" customWidth="1"/>
    <col min="10253" max="10253" width="11.28515625" style="1" customWidth="1"/>
    <col min="10254" max="10256" width="12.42578125" style="1" customWidth="1"/>
    <col min="10257" max="10257" width="9.28515625" style="1" customWidth="1"/>
    <col min="10258" max="10258" width="11.42578125" style="1" customWidth="1"/>
    <col min="10259" max="10259" width="10.28515625" style="1" customWidth="1"/>
    <col min="10260" max="10260" width="8.28515625" style="1" customWidth="1"/>
    <col min="10261" max="10261" width="10.5703125" style="1" customWidth="1"/>
    <col min="10262" max="10262" width="11.7109375" style="1" customWidth="1"/>
    <col min="10263" max="10263" width="8.85546875" style="1" customWidth="1"/>
    <col min="10264" max="10264" width="10.42578125" style="1" customWidth="1"/>
    <col min="10265" max="10266" width="9" style="1" customWidth="1"/>
    <col min="10267" max="10267" width="9.7109375" style="1" customWidth="1"/>
    <col min="10268" max="10269" width="9" style="1" customWidth="1"/>
    <col min="10270" max="10270" width="12.42578125" style="1" customWidth="1"/>
    <col min="10271" max="10304" width="0" style="1" hidden="1" customWidth="1"/>
    <col min="10305" max="10484" width="11.42578125" style="1"/>
    <col min="10485" max="10485" width="5" style="1" bestFit="1" customWidth="1"/>
    <col min="10486" max="10486" width="24.140625" style="1" bestFit="1" customWidth="1"/>
    <col min="10487" max="10487" width="14" style="1" bestFit="1" customWidth="1"/>
    <col min="10488" max="10488" width="14.28515625" style="1" customWidth="1"/>
    <col min="10489" max="10490" width="11.7109375" style="1" customWidth="1"/>
    <col min="10491" max="10492" width="11.7109375" style="1" bestFit="1" customWidth="1"/>
    <col min="10493" max="10493" width="11.7109375" style="1" customWidth="1"/>
    <col min="10494" max="10494" width="9.7109375" style="1" customWidth="1"/>
    <col min="10495" max="10495" width="10.5703125" style="1" customWidth="1"/>
    <col min="10496" max="10496" width="11.140625" style="1" customWidth="1"/>
    <col min="10497" max="10497" width="9.7109375" style="1" customWidth="1"/>
    <col min="10498" max="10498" width="10" style="1" customWidth="1"/>
    <col min="10499" max="10499" width="10.7109375" style="1" customWidth="1"/>
    <col min="10500" max="10501" width="9.7109375" style="1" customWidth="1"/>
    <col min="10502" max="10502" width="10.7109375" style="1" customWidth="1"/>
    <col min="10503" max="10503" width="10.140625" style="1" customWidth="1"/>
    <col min="10504" max="10504" width="10.7109375" style="1" customWidth="1"/>
    <col min="10505" max="10505" width="11.42578125" style="1" customWidth="1"/>
    <col min="10506" max="10506" width="12.28515625" style="1" customWidth="1"/>
    <col min="10507" max="10507" width="11" style="1" customWidth="1"/>
    <col min="10508" max="10508" width="8.140625" style="1" customWidth="1"/>
    <col min="10509" max="10509" width="11.28515625" style="1" customWidth="1"/>
    <col min="10510" max="10512" width="12.42578125" style="1" customWidth="1"/>
    <col min="10513" max="10513" width="9.28515625" style="1" customWidth="1"/>
    <col min="10514" max="10514" width="11.42578125" style="1" customWidth="1"/>
    <col min="10515" max="10515" width="10.28515625" style="1" customWidth="1"/>
    <col min="10516" max="10516" width="8.28515625" style="1" customWidth="1"/>
    <col min="10517" max="10517" width="10.5703125" style="1" customWidth="1"/>
    <col min="10518" max="10518" width="11.7109375" style="1" customWidth="1"/>
    <col min="10519" max="10519" width="8.85546875" style="1" customWidth="1"/>
    <col min="10520" max="10520" width="10.42578125" style="1" customWidth="1"/>
    <col min="10521" max="10522" width="9" style="1" customWidth="1"/>
    <col min="10523" max="10523" width="9.7109375" style="1" customWidth="1"/>
    <col min="10524" max="10525" width="9" style="1" customWidth="1"/>
    <col min="10526" max="10526" width="12.42578125" style="1" customWidth="1"/>
    <col min="10527" max="10560" width="0" style="1" hidden="1" customWidth="1"/>
    <col min="10561" max="10740" width="11.42578125" style="1"/>
    <col min="10741" max="10741" width="5" style="1" bestFit="1" customWidth="1"/>
    <col min="10742" max="10742" width="24.140625" style="1" bestFit="1" customWidth="1"/>
    <col min="10743" max="10743" width="14" style="1" bestFit="1" customWidth="1"/>
    <col min="10744" max="10744" width="14.28515625" style="1" customWidth="1"/>
    <col min="10745" max="10746" width="11.7109375" style="1" customWidth="1"/>
    <col min="10747" max="10748" width="11.7109375" style="1" bestFit="1" customWidth="1"/>
    <col min="10749" max="10749" width="11.7109375" style="1" customWidth="1"/>
    <col min="10750" max="10750" width="9.7109375" style="1" customWidth="1"/>
    <col min="10751" max="10751" width="10.5703125" style="1" customWidth="1"/>
    <col min="10752" max="10752" width="11.140625" style="1" customWidth="1"/>
    <col min="10753" max="10753" width="9.7109375" style="1" customWidth="1"/>
    <col min="10754" max="10754" width="10" style="1" customWidth="1"/>
    <col min="10755" max="10755" width="10.7109375" style="1" customWidth="1"/>
    <col min="10756" max="10757" width="9.7109375" style="1" customWidth="1"/>
    <col min="10758" max="10758" width="10.7109375" style="1" customWidth="1"/>
    <col min="10759" max="10759" width="10.140625" style="1" customWidth="1"/>
    <col min="10760" max="10760" width="10.7109375" style="1" customWidth="1"/>
    <col min="10761" max="10761" width="11.42578125" style="1" customWidth="1"/>
    <col min="10762" max="10762" width="12.28515625" style="1" customWidth="1"/>
    <col min="10763" max="10763" width="11" style="1" customWidth="1"/>
    <col min="10764" max="10764" width="8.140625" style="1" customWidth="1"/>
    <col min="10765" max="10765" width="11.28515625" style="1" customWidth="1"/>
    <col min="10766" max="10768" width="12.42578125" style="1" customWidth="1"/>
    <col min="10769" max="10769" width="9.28515625" style="1" customWidth="1"/>
    <col min="10770" max="10770" width="11.42578125" style="1" customWidth="1"/>
    <col min="10771" max="10771" width="10.28515625" style="1" customWidth="1"/>
    <col min="10772" max="10772" width="8.28515625" style="1" customWidth="1"/>
    <col min="10773" max="10773" width="10.5703125" style="1" customWidth="1"/>
    <col min="10774" max="10774" width="11.7109375" style="1" customWidth="1"/>
    <col min="10775" max="10775" width="8.85546875" style="1" customWidth="1"/>
    <col min="10776" max="10776" width="10.42578125" style="1" customWidth="1"/>
    <col min="10777" max="10778" width="9" style="1" customWidth="1"/>
    <col min="10779" max="10779" width="9.7109375" style="1" customWidth="1"/>
    <col min="10780" max="10781" width="9" style="1" customWidth="1"/>
    <col min="10782" max="10782" width="12.42578125" style="1" customWidth="1"/>
    <col min="10783" max="10816" width="0" style="1" hidden="1" customWidth="1"/>
    <col min="10817" max="10996" width="11.42578125" style="1"/>
    <col min="10997" max="10997" width="5" style="1" bestFit="1" customWidth="1"/>
    <col min="10998" max="10998" width="24.140625" style="1" bestFit="1" customWidth="1"/>
    <col min="10999" max="10999" width="14" style="1" bestFit="1" customWidth="1"/>
    <col min="11000" max="11000" width="14.28515625" style="1" customWidth="1"/>
    <col min="11001" max="11002" width="11.7109375" style="1" customWidth="1"/>
    <col min="11003" max="11004" width="11.7109375" style="1" bestFit="1" customWidth="1"/>
    <col min="11005" max="11005" width="11.7109375" style="1" customWidth="1"/>
    <col min="11006" max="11006" width="9.7109375" style="1" customWidth="1"/>
    <col min="11007" max="11007" width="10.5703125" style="1" customWidth="1"/>
    <col min="11008" max="11008" width="11.140625" style="1" customWidth="1"/>
    <col min="11009" max="11009" width="9.7109375" style="1" customWidth="1"/>
    <col min="11010" max="11010" width="10" style="1" customWidth="1"/>
    <col min="11011" max="11011" width="10.7109375" style="1" customWidth="1"/>
    <col min="11012" max="11013" width="9.7109375" style="1" customWidth="1"/>
    <col min="11014" max="11014" width="10.7109375" style="1" customWidth="1"/>
    <col min="11015" max="11015" width="10.140625" style="1" customWidth="1"/>
    <col min="11016" max="11016" width="10.7109375" style="1" customWidth="1"/>
    <col min="11017" max="11017" width="11.42578125" style="1" customWidth="1"/>
    <col min="11018" max="11018" width="12.28515625" style="1" customWidth="1"/>
    <col min="11019" max="11019" width="11" style="1" customWidth="1"/>
    <col min="11020" max="11020" width="8.140625" style="1" customWidth="1"/>
    <col min="11021" max="11021" width="11.28515625" style="1" customWidth="1"/>
    <col min="11022" max="11024" width="12.42578125" style="1" customWidth="1"/>
    <col min="11025" max="11025" width="9.28515625" style="1" customWidth="1"/>
    <col min="11026" max="11026" width="11.42578125" style="1" customWidth="1"/>
    <col min="11027" max="11027" width="10.28515625" style="1" customWidth="1"/>
    <col min="11028" max="11028" width="8.28515625" style="1" customWidth="1"/>
    <col min="11029" max="11029" width="10.5703125" style="1" customWidth="1"/>
    <col min="11030" max="11030" width="11.7109375" style="1" customWidth="1"/>
    <col min="11031" max="11031" width="8.85546875" style="1" customWidth="1"/>
    <col min="11032" max="11032" width="10.42578125" style="1" customWidth="1"/>
    <col min="11033" max="11034" width="9" style="1" customWidth="1"/>
    <col min="11035" max="11035" width="9.7109375" style="1" customWidth="1"/>
    <col min="11036" max="11037" width="9" style="1" customWidth="1"/>
    <col min="11038" max="11038" width="12.42578125" style="1" customWidth="1"/>
    <col min="11039" max="11072" width="0" style="1" hidden="1" customWidth="1"/>
    <col min="11073" max="11252" width="11.42578125" style="1"/>
    <col min="11253" max="11253" width="5" style="1" bestFit="1" customWidth="1"/>
    <col min="11254" max="11254" width="24.140625" style="1" bestFit="1" customWidth="1"/>
    <col min="11255" max="11255" width="14" style="1" bestFit="1" customWidth="1"/>
    <col min="11256" max="11256" width="14.28515625" style="1" customWidth="1"/>
    <col min="11257" max="11258" width="11.7109375" style="1" customWidth="1"/>
    <col min="11259" max="11260" width="11.7109375" style="1" bestFit="1" customWidth="1"/>
    <col min="11261" max="11261" width="11.7109375" style="1" customWidth="1"/>
    <col min="11262" max="11262" width="9.7109375" style="1" customWidth="1"/>
    <col min="11263" max="11263" width="10.5703125" style="1" customWidth="1"/>
    <col min="11264" max="11264" width="11.140625" style="1" customWidth="1"/>
    <col min="11265" max="11265" width="9.7109375" style="1" customWidth="1"/>
    <col min="11266" max="11266" width="10" style="1" customWidth="1"/>
    <col min="11267" max="11267" width="10.7109375" style="1" customWidth="1"/>
    <col min="11268" max="11269" width="9.7109375" style="1" customWidth="1"/>
    <col min="11270" max="11270" width="10.7109375" style="1" customWidth="1"/>
    <col min="11271" max="11271" width="10.140625" style="1" customWidth="1"/>
    <col min="11272" max="11272" width="10.7109375" style="1" customWidth="1"/>
    <col min="11273" max="11273" width="11.42578125" style="1" customWidth="1"/>
    <col min="11274" max="11274" width="12.28515625" style="1" customWidth="1"/>
    <col min="11275" max="11275" width="11" style="1" customWidth="1"/>
    <col min="11276" max="11276" width="8.140625" style="1" customWidth="1"/>
    <col min="11277" max="11277" width="11.28515625" style="1" customWidth="1"/>
    <col min="11278" max="11280" width="12.42578125" style="1" customWidth="1"/>
    <col min="11281" max="11281" width="9.28515625" style="1" customWidth="1"/>
    <col min="11282" max="11282" width="11.42578125" style="1" customWidth="1"/>
    <col min="11283" max="11283" width="10.28515625" style="1" customWidth="1"/>
    <col min="11284" max="11284" width="8.28515625" style="1" customWidth="1"/>
    <col min="11285" max="11285" width="10.5703125" style="1" customWidth="1"/>
    <col min="11286" max="11286" width="11.7109375" style="1" customWidth="1"/>
    <col min="11287" max="11287" width="8.85546875" style="1" customWidth="1"/>
    <col min="11288" max="11288" width="10.42578125" style="1" customWidth="1"/>
    <col min="11289" max="11290" width="9" style="1" customWidth="1"/>
    <col min="11291" max="11291" width="9.7109375" style="1" customWidth="1"/>
    <col min="11292" max="11293" width="9" style="1" customWidth="1"/>
    <col min="11294" max="11294" width="12.42578125" style="1" customWidth="1"/>
    <col min="11295" max="11328" width="0" style="1" hidden="1" customWidth="1"/>
    <col min="11329" max="11508" width="11.42578125" style="1"/>
    <col min="11509" max="11509" width="5" style="1" bestFit="1" customWidth="1"/>
    <col min="11510" max="11510" width="24.140625" style="1" bestFit="1" customWidth="1"/>
    <col min="11511" max="11511" width="14" style="1" bestFit="1" customWidth="1"/>
    <col min="11512" max="11512" width="14.28515625" style="1" customWidth="1"/>
    <col min="11513" max="11514" width="11.7109375" style="1" customWidth="1"/>
    <col min="11515" max="11516" width="11.7109375" style="1" bestFit="1" customWidth="1"/>
    <col min="11517" max="11517" width="11.7109375" style="1" customWidth="1"/>
    <col min="11518" max="11518" width="9.7109375" style="1" customWidth="1"/>
    <col min="11519" max="11519" width="10.5703125" style="1" customWidth="1"/>
    <col min="11520" max="11520" width="11.140625" style="1" customWidth="1"/>
    <col min="11521" max="11521" width="9.7109375" style="1" customWidth="1"/>
    <col min="11522" max="11522" width="10" style="1" customWidth="1"/>
    <col min="11523" max="11523" width="10.7109375" style="1" customWidth="1"/>
    <col min="11524" max="11525" width="9.7109375" style="1" customWidth="1"/>
    <col min="11526" max="11526" width="10.7109375" style="1" customWidth="1"/>
    <col min="11527" max="11527" width="10.140625" style="1" customWidth="1"/>
    <col min="11528" max="11528" width="10.7109375" style="1" customWidth="1"/>
    <col min="11529" max="11529" width="11.42578125" style="1" customWidth="1"/>
    <col min="11530" max="11530" width="12.28515625" style="1" customWidth="1"/>
    <col min="11531" max="11531" width="11" style="1" customWidth="1"/>
    <col min="11532" max="11532" width="8.140625" style="1" customWidth="1"/>
    <col min="11533" max="11533" width="11.28515625" style="1" customWidth="1"/>
    <col min="11534" max="11536" width="12.42578125" style="1" customWidth="1"/>
    <col min="11537" max="11537" width="9.28515625" style="1" customWidth="1"/>
    <col min="11538" max="11538" width="11.42578125" style="1" customWidth="1"/>
    <col min="11539" max="11539" width="10.28515625" style="1" customWidth="1"/>
    <col min="11540" max="11540" width="8.28515625" style="1" customWidth="1"/>
    <col min="11541" max="11541" width="10.5703125" style="1" customWidth="1"/>
    <col min="11542" max="11542" width="11.7109375" style="1" customWidth="1"/>
    <col min="11543" max="11543" width="8.85546875" style="1" customWidth="1"/>
    <col min="11544" max="11544" width="10.42578125" style="1" customWidth="1"/>
    <col min="11545" max="11546" width="9" style="1" customWidth="1"/>
    <col min="11547" max="11547" width="9.7109375" style="1" customWidth="1"/>
    <col min="11548" max="11549" width="9" style="1" customWidth="1"/>
    <col min="11550" max="11550" width="12.42578125" style="1" customWidth="1"/>
    <col min="11551" max="11584" width="0" style="1" hidden="1" customWidth="1"/>
    <col min="11585" max="11764" width="11.42578125" style="1"/>
    <col min="11765" max="11765" width="5" style="1" bestFit="1" customWidth="1"/>
    <col min="11766" max="11766" width="24.140625" style="1" bestFit="1" customWidth="1"/>
    <col min="11767" max="11767" width="14" style="1" bestFit="1" customWidth="1"/>
    <col min="11768" max="11768" width="14.28515625" style="1" customWidth="1"/>
    <col min="11769" max="11770" width="11.7109375" style="1" customWidth="1"/>
    <col min="11771" max="11772" width="11.7109375" style="1" bestFit="1" customWidth="1"/>
    <col min="11773" max="11773" width="11.7109375" style="1" customWidth="1"/>
    <col min="11774" max="11774" width="9.7109375" style="1" customWidth="1"/>
    <col min="11775" max="11775" width="10.5703125" style="1" customWidth="1"/>
    <col min="11776" max="11776" width="11.140625" style="1" customWidth="1"/>
    <col min="11777" max="11777" width="9.7109375" style="1" customWidth="1"/>
    <col min="11778" max="11778" width="10" style="1" customWidth="1"/>
    <col min="11779" max="11779" width="10.7109375" style="1" customWidth="1"/>
    <col min="11780" max="11781" width="9.7109375" style="1" customWidth="1"/>
    <col min="11782" max="11782" width="10.7109375" style="1" customWidth="1"/>
    <col min="11783" max="11783" width="10.140625" style="1" customWidth="1"/>
    <col min="11784" max="11784" width="10.7109375" style="1" customWidth="1"/>
    <col min="11785" max="11785" width="11.42578125" style="1" customWidth="1"/>
    <col min="11786" max="11786" width="12.28515625" style="1" customWidth="1"/>
    <col min="11787" max="11787" width="11" style="1" customWidth="1"/>
    <col min="11788" max="11788" width="8.140625" style="1" customWidth="1"/>
    <col min="11789" max="11789" width="11.28515625" style="1" customWidth="1"/>
    <col min="11790" max="11792" width="12.42578125" style="1" customWidth="1"/>
    <col min="11793" max="11793" width="9.28515625" style="1" customWidth="1"/>
    <col min="11794" max="11794" width="11.42578125" style="1" customWidth="1"/>
    <col min="11795" max="11795" width="10.28515625" style="1" customWidth="1"/>
    <col min="11796" max="11796" width="8.28515625" style="1" customWidth="1"/>
    <col min="11797" max="11797" width="10.5703125" style="1" customWidth="1"/>
    <col min="11798" max="11798" width="11.7109375" style="1" customWidth="1"/>
    <col min="11799" max="11799" width="8.85546875" style="1" customWidth="1"/>
    <col min="11800" max="11800" width="10.42578125" style="1" customWidth="1"/>
    <col min="11801" max="11802" width="9" style="1" customWidth="1"/>
    <col min="11803" max="11803" width="9.7109375" style="1" customWidth="1"/>
    <col min="11804" max="11805" width="9" style="1" customWidth="1"/>
    <col min="11806" max="11806" width="12.42578125" style="1" customWidth="1"/>
    <col min="11807" max="11840" width="0" style="1" hidden="1" customWidth="1"/>
    <col min="11841" max="12020" width="11.42578125" style="1"/>
    <col min="12021" max="12021" width="5" style="1" bestFit="1" customWidth="1"/>
    <col min="12022" max="12022" width="24.140625" style="1" bestFit="1" customWidth="1"/>
    <col min="12023" max="12023" width="14" style="1" bestFit="1" customWidth="1"/>
    <col min="12024" max="12024" width="14.28515625" style="1" customWidth="1"/>
    <col min="12025" max="12026" width="11.7109375" style="1" customWidth="1"/>
    <col min="12027" max="12028" width="11.7109375" style="1" bestFit="1" customWidth="1"/>
    <col min="12029" max="12029" width="11.7109375" style="1" customWidth="1"/>
    <col min="12030" max="12030" width="9.7109375" style="1" customWidth="1"/>
    <col min="12031" max="12031" width="10.5703125" style="1" customWidth="1"/>
    <col min="12032" max="12032" width="11.140625" style="1" customWidth="1"/>
    <col min="12033" max="12033" width="9.7109375" style="1" customWidth="1"/>
    <col min="12034" max="12034" width="10" style="1" customWidth="1"/>
    <col min="12035" max="12035" width="10.7109375" style="1" customWidth="1"/>
    <col min="12036" max="12037" width="9.7109375" style="1" customWidth="1"/>
    <col min="12038" max="12038" width="10.7109375" style="1" customWidth="1"/>
    <col min="12039" max="12039" width="10.140625" style="1" customWidth="1"/>
    <col min="12040" max="12040" width="10.7109375" style="1" customWidth="1"/>
    <col min="12041" max="12041" width="11.42578125" style="1" customWidth="1"/>
    <col min="12042" max="12042" width="12.28515625" style="1" customWidth="1"/>
    <col min="12043" max="12043" width="11" style="1" customWidth="1"/>
    <col min="12044" max="12044" width="8.140625" style="1" customWidth="1"/>
    <col min="12045" max="12045" width="11.28515625" style="1" customWidth="1"/>
    <col min="12046" max="12048" width="12.42578125" style="1" customWidth="1"/>
    <col min="12049" max="12049" width="9.28515625" style="1" customWidth="1"/>
    <col min="12050" max="12050" width="11.42578125" style="1" customWidth="1"/>
    <col min="12051" max="12051" width="10.28515625" style="1" customWidth="1"/>
    <col min="12052" max="12052" width="8.28515625" style="1" customWidth="1"/>
    <col min="12053" max="12053" width="10.5703125" style="1" customWidth="1"/>
    <col min="12054" max="12054" width="11.7109375" style="1" customWidth="1"/>
    <col min="12055" max="12055" width="8.85546875" style="1" customWidth="1"/>
    <col min="12056" max="12056" width="10.42578125" style="1" customWidth="1"/>
    <col min="12057" max="12058" width="9" style="1" customWidth="1"/>
    <col min="12059" max="12059" width="9.7109375" style="1" customWidth="1"/>
    <col min="12060" max="12061" width="9" style="1" customWidth="1"/>
    <col min="12062" max="12062" width="12.42578125" style="1" customWidth="1"/>
    <col min="12063" max="12096" width="0" style="1" hidden="1" customWidth="1"/>
    <col min="12097" max="12276" width="11.42578125" style="1"/>
    <col min="12277" max="12277" width="5" style="1" bestFit="1" customWidth="1"/>
    <col min="12278" max="12278" width="24.140625" style="1" bestFit="1" customWidth="1"/>
    <col min="12279" max="12279" width="14" style="1" bestFit="1" customWidth="1"/>
    <col min="12280" max="12280" width="14.28515625" style="1" customWidth="1"/>
    <col min="12281" max="12282" width="11.7109375" style="1" customWidth="1"/>
    <col min="12283" max="12284" width="11.7109375" style="1" bestFit="1" customWidth="1"/>
    <col min="12285" max="12285" width="11.7109375" style="1" customWidth="1"/>
    <col min="12286" max="12286" width="9.7109375" style="1" customWidth="1"/>
    <col min="12287" max="12287" width="10.5703125" style="1" customWidth="1"/>
    <col min="12288" max="12288" width="11.140625" style="1" customWidth="1"/>
    <col min="12289" max="12289" width="9.7109375" style="1" customWidth="1"/>
    <col min="12290" max="12290" width="10" style="1" customWidth="1"/>
    <col min="12291" max="12291" width="10.7109375" style="1" customWidth="1"/>
    <col min="12292" max="12293" width="9.7109375" style="1" customWidth="1"/>
    <col min="12294" max="12294" width="10.7109375" style="1" customWidth="1"/>
    <col min="12295" max="12295" width="10.140625" style="1" customWidth="1"/>
    <col min="12296" max="12296" width="10.7109375" style="1" customWidth="1"/>
    <col min="12297" max="12297" width="11.42578125" style="1" customWidth="1"/>
    <col min="12298" max="12298" width="12.28515625" style="1" customWidth="1"/>
    <col min="12299" max="12299" width="11" style="1" customWidth="1"/>
    <col min="12300" max="12300" width="8.140625" style="1" customWidth="1"/>
    <col min="12301" max="12301" width="11.28515625" style="1" customWidth="1"/>
    <col min="12302" max="12304" width="12.42578125" style="1" customWidth="1"/>
    <col min="12305" max="12305" width="9.28515625" style="1" customWidth="1"/>
    <col min="12306" max="12306" width="11.42578125" style="1" customWidth="1"/>
    <col min="12307" max="12307" width="10.28515625" style="1" customWidth="1"/>
    <col min="12308" max="12308" width="8.28515625" style="1" customWidth="1"/>
    <col min="12309" max="12309" width="10.5703125" style="1" customWidth="1"/>
    <col min="12310" max="12310" width="11.7109375" style="1" customWidth="1"/>
    <col min="12311" max="12311" width="8.85546875" style="1" customWidth="1"/>
    <col min="12312" max="12312" width="10.42578125" style="1" customWidth="1"/>
    <col min="12313" max="12314" width="9" style="1" customWidth="1"/>
    <col min="12315" max="12315" width="9.7109375" style="1" customWidth="1"/>
    <col min="12316" max="12317" width="9" style="1" customWidth="1"/>
    <col min="12318" max="12318" width="12.42578125" style="1" customWidth="1"/>
    <col min="12319" max="12352" width="0" style="1" hidden="1" customWidth="1"/>
    <col min="12353" max="12532" width="11.42578125" style="1"/>
    <col min="12533" max="12533" width="5" style="1" bestFit="1" customWidth="1"/>
    <col min="12534" max="12534" width="24.140625" style="1" bestFit="1" customWidth="1"/>
    <col min="12535" max="12535" width="14" style="1" bestFit="1" customWidth="1"/>
    <col min="12536" max="12536" width="14.28515625" style="1" customWidth="1"/>
    <col min="12537" max="12538" width="11.7109375" style="1" customWidth="1"/>
    <col min="12539" max="12540" width="11.7109375" style="1" bestFit="1" customWidth="1"/>
    <col min="12541" max="12541" width="11.7109375" style="1" customWidth="1"/>
    <col min="12542" max="12542" width="9.7109375" style="1" customWidth="1"/>
    <col min="12543" max="12543" width="10.5703125" style="1" customWidth="1"/>
    <col min="12544" max="12544" width="11.140625" style="1" customWidth="1"/>
    <col min="12545" max="12545" width="9.7109375" style="1" customWidth="1"/>
    <col min="12546" max="12546" width="10" style="1" customWidth="1"/>
    <col min="12547" max="12547" width="10.7109375" style="1" customWidth="1"/>
    <col min="12548" max="12549" width="9.7109375" style="1" customWidth="1"/>
    <col min="12550" max="12550" width="10.7109375" style="1" customWidth="1"/>
    <col min="12551" max="12551" width="10.140625" style="1" customWidth="1"/>
    <col min="12552" max="12552" width="10.7109375" style="1" customWidth="1"/>
    <col min="12553" max="12553" width="11.42578125" style="1" customWidth="1"/>
    <col min="12554" max="12554" width="12.28515625" style="1" customWidth="1"/>
    <col min="12555" max="12555" width="11" style="1" customWidth="1"/>
    <col min="12556" max="12556" width="8.140625" style="1" customWidth="1"/>
    <col min="12557" max="12557" width="11.28515625" style="1" customWidth="1"/>
    <col min="12558" max="12560" width="12.42578125" style="1" customWidth="1"/>
    <col min="12561" max="12561" width="9.28515625" style="1" customWidth="1"/>
    <col min="12562" max="12562" width="11.42578125" style="1" customWidth="1"/>
    <col min="12563" max="12563" width="10.28515625" style="1" customWidth="1"/>
    <col min="12564" max="12564" width="8.28515625" style="1" customWidth="1"/>
    <col min="12565" max="12565" width="10.5703125" style="1" customWidth="1"/>
    <col min="12566" max="12566" width="11.7109375" style="1" customWidth="1"/>
    <col min="12567" max="12567" width="8.85546875" style="1" customWidth="1"/>
    <col min="12568" max="12568" width="10.42578125" style="1" customWidth="1"/>
    <col min="12569" max="12570" width="9" style="1" customWidth="1"/>
    <col min="12571" max="12571" width="9.7109375" style="1" customWidth="1"/>
    <col min="12572" max="12573" width="9" style="1" customWidth="1"/>
    <col min="12574" max="12574" width="12.42578125" style="1" customWidth="1"/>
    <col min="12575" max="12608" width="0" style="1" hidden="1" customWidth="1"/>
    <col min="12609" max="12788" width="11.42578125" style="1"/>
    <col min="12789" max="12789" width="5" style="1" bestFit="1" customWidth="1"/>
    <col min="12790" max="12790" width="24.140625" style="1" bestFit="1" customWidth="1"/>
    <col min="12791" max="12791" width="14" style="1" bestFit="1" customWidth="1"/>
    <col min="12792" max="12792" width="14.28515625" style="1" customWidth="1"/>
    <col min="12793" max="12794" width="11.7109375" style="1" customWidth="1"/>
    <col min="12795" max="12796" width="11.7109375" style="1" bestFit="1" customWidth="1"/>
    <col min="12797" max="12797" width="11.7109375" style="1" customWidth="1"/>
    <col min="12798" max="12798" width="9.7109375" style="1" customWidth="1"/>
    <col min="12799" max="12799" width="10.5703125" style="1" customWidth="1"/>
    <col min="12800" max="12800" width="11.140625" style="1" customWidth="1"/>
    <col min="12801" max="12801" width="9.7109375" style="1" customWidth="1"/>
    <col min="12802" max="12802" width="10" style="1" customWidth="1"/>
    <col min="12803" max="12803" width="10.7109375" style="1" customWidth="1"/>
    <col min="12804" max="12805" width="9.7109375" style="1" customWidth="1"/>
    <col min="12806" max="12806" width="10.7109375" style="1" customWidth="1"/>
    <col min="12807" max="12807" width="10.140625" style="1" customWidth="1"/>
    <col min="12808" max="12808" width="10.7109375" style="1" customWidth="1"/>
    <col min="12809" max="12809" width="11.42578125" style="1" customWidth="1"/>
    <col min="12810" max="12810" width="12.28515625" style="1" customWidth="1"/>
    <col min="12811" max="12811" width="11" style="1" customWidth="1"/>
    <col min="12812" max="12812" width="8.140625" style="1" customWidth="1"/>
    <col min="12813" max="12813" width="11.28515625" style="1" customWidth="1"/>
    <col min="12814" max="12816" width="12.42578125" style="1" customWidth="1"/>
    <col min="12817" max="12817" width="9.28515625" style="1" customWidth="1"/>
    <col min="12818" max="12818" width="11.42578125" style="1" customWidth="1"/>
    <col min="12819" max="12819" width="10.28515625" style="1" customWidth="1"/>
    <col min="12820" max="12820" width="8.28515625" style="1" customWidth="1"/>
    <col min="12821" max="12821" width="10.5703125" style="1" customWidth="1"/>
    <col min="12822" max="12822" width="11.7109375" style="1" customWidth="1"/>
    <col min="12823" max="12823" width="8.85546875" style="1" customWidth="1"/>
    <col min="12824" max="12824" width="10.42578125" style="1" customWidth="1"/>
    <col min="12825" max="12826" width="9" style="1" customWidth="1"/>
    <col min="12827" max="12827" width="9.7109375" style="1" customWidth="1"/>
    <col min="12828" max="12829" width="9" style="1" customWidth="1"/>
    <col min="12830" max="12830" width="12.42578125" style="1" customWidth="1"/>
    <col min="12831" max="12864" width="0" style="1" hidden="1" customWidth="1"/>
    <col min="12865" max="13044" width="11.42578125" style="1"/>
    <col min="13045" max="13045" width="5" style="1" bestFit="1" customWidth="1"/>
    <col min="13046" max="13046" width="24.140625" style="1" bestFit="1" customWidth="1"/>
    <col min="13047" max="13047" width="14" style="1" bestFit="1" customWidth="1"/>
    <col min="13048" max="13048" width="14.28515625" style="1" customWidth="1"/>
    <col min="13049" max="13050" width="11.7109375" style="1" customWidth="1"/>
    <col min="13051" max="13052" width="11.7109375" style="1" bestFit="1" customWidth="1"/>
    <col min="13053" max="13053" width="11.7109375" style="1" customWidth="1"/>
    <col min="13054" max="13054" width="9.7109375" style="1" customWidth="1"/>
    <col min="13055" max="13055" width="10.5703125" style="1" customWidth="1"/>
    <col min="13056" max="13056" width="11.140625" style="1" customWidth="1"/>
    <col min="13057" max="13057" width="9.7109375" style="1" customWidth="1"/>
    <col min="13058" max="13058" width="10" style="1" customWidth="1"/>
    <col min="13059" max="13059" width="10.7109375" style="1" customWidth="1"/>
    <col min="13060" max="13061" width="9.7109375" style="1" customWidth="1"/>
    <col min="13062" max="13062" width="10.7109375" style="1" customWidth="1"/>
    <col min="13063" max="13063" width="10.140625" style="1" customWidth="1"/>
    <col min="13064" max="13064" width="10.7109375" style="1" customWidth="1"/>
    <col min="13065" max="13065" width="11.42578125" style="1" customWidth="1"/>
    <col min="13066" max="13066" width="12.28515625" style="1" customWidth="1"/>
    <col min="13067" max="13067" width="11" style="1" customWidth="1"/>
    <col min="13068" max="13068" width="8.140625" style="1" customWidth="1"/>
    <col min="13069" max="13069" width="11.28515625" style="1" customWidth="1"/>
    <col min="13070" max="13072" width="12.42578125" style="1" customWidth="1"/>
    <col min="13073" max="13073" width="9.28515625" style="1" customWidth="1"/>
    <col min="13074" max="13074" width="11.42578125" style="1" customWidth="1"/>
    <col min="13075" max="13075" width="10.28515625" style="1" customWidth="1"/>
    <col min="13076" max="13076" width="8.28515625" style="1" customWidth="1"/>
    <col min="13077" max="13077" width="10.5703125" style="1" customWidth="1"/>
    <col min="13078" max="13078" width="11.7109375" style="1" customWidth="1"/>
    <col min="13079" max="13079" width="8.85546875" style="1" customWidth="1"/>
    <col min="13080" max="13080" width="10.42578125" style="1" customWidth="1"/>
    <col min="13081" max="13082" width="9" style="1" customWidth="1"/>
    <col min="13083" max="13083" width="9.7109375" style="1" customWidth="1"/>
    <col min="13084" max="13085" width="9" style="1" customWidth="1"/>
    <col min="13086" max="13086" width="12.42578125" style="1" customWidth="1"/>
    <col min="13087" max="13120" width="0" style="1" hidden="1" customWidth="1"/>
    <col min="13121" max="13300" width="11.42578125" style="1"/>
    <col min="13301" max="13301" width="5" style="1" bestFit="1" customWidth="1"/>
    <col min="13302" max="13302" width="24.140625" style="1" bestFit="1" customWidth="1"/>
    <col min="13303" max="13303" width="14" style="1" bestFit="1" customWidth="1"/>
    <col min="13304" max="13304" width="14.28515625" style="1" customWidth="1"/>
    <col min="13305" max="13306" width="11.7109375" style="1" customWidth="1"/>
    <col min="13307" max="13308" width="11.7109375" style="1" bestFit="1" customWidth="1"/>
    <col min="13309" max="13309" width="11.7109375" style="1" customWidth="1"/>
    <col min="13310" max="13310" width="9.7109375" style="1" customWidth="1"/>
    <col min="13311" max="13311" width="10.5703125" style="1" customWidth="1"/>
    <col min="13312" max="13312" width="11.140625" style="1" customWidth="1"/>
    <col min="13313" max="13313" width="9.7109375" style="1" customWidth="1"/>
    <col min="13314" max="13314" width="10" style="1" customWidth="1"/>
    <col min="13315" max="13315" width="10.7109375" style="1" customWidth="1"/>
    <col min="13316" max="13317" width="9.7109375" style="1" customWidth="1"/>
    <col min="13318" max="13318" width="10.7109375" style="1" customWidth="1"/>
    <col min="13319" max="13319" width="10.140625" style="1" customWidth="1"/>
    <col min="13320" max="13320" width="10.7109375" style="1" customWidth="1"/>
    <col min="13321" max="13321" width="11.42578125" style="1" customWidth="1"/>
    <col min="13322" max="13322" width="12.28515625" style="1" customWidth="1"/>
    <col min="13323" max="13323" width="11" style="1" customWidth="1"/>
    <col min="13324" max="13324" width="8.140625" style="1" customWidth="1"/>
    <col min="13325" max="13325" width="11.28515625" style="1" customWidth="1"/>
    <col min="13326" max="13328" width="12.42578125" style="1" customWidth="1"/>
    <col min="13329" max="13329" width="9.28515625" style="1" customWidth="1"/>
    <col min="13330" max="13330" width="11.42578125" style="1" customWidth="1"/>
    <col min="13331" max="13331" width="10.28515625" style="1" customWidth="1"/>
    <col min="13332" max="13332" width="8.28515625" style="1" customWidth="1"/>
    <col min="13333" max="13333" width="10.5703125" style="1" customWidth="1"/>
    <col min="13334" max="13334" width="11.7109375" style="1" customWidth="1"/>
    <col min="13335" max="13335" width="8.85546875" style="1" customWidth="1"/>
    <col min="13336" max="13336" width="10.42578125" style="1" customWidth="1"/>
    <col min="13337" max="13338" width="9" style="1" customWidth="1"/>
    <col min="13339" max="13339" width="9.7109375" style="1" customWidth="1"/>
    <col min="13340" max="13341" width="9" style="1" customWidth="1"/>
    <col min="13342" max="13342" width="12.42578125" style="1" customWidth="1"/>
    <col min="13343" max="13376" width="0" style="1" hidden="1" customWidth="1"/>
    <col min="13377" max="13556" width="11.42578125" style="1"/>
    <col min="13557" max="13557" width="5" style="1" bestFit="1" customWidth="1"/>
    <col min="13558" max="13558" width="24.140625" style="1" bestFit="1" customWidth="1"/>
    <col min="13559" max="13559" width="14" style="1" bestFit="1" customWidth="1"/>
    <col min="13560" max="13560" width="14.28515625" style="1" customWidth="1"/>
    <col min="13561" max="13562" width="11.7109375" style="1" customWidth="1"/>
    <col min="13563" max="13564" width="11.7109375" style="1" bestFit="1" customWidth="1"/>
    <col min="13565" max="13565" width="11.7109375" style="1" customWidth="1"/>
    <col min="13566" max="13566" width="9.7109375" style="1" customWidth="1"/>
    <col min="13567" max="13567" width="10.5703125" style="1" customWidth="1"/>
    <col min="13568" max="13568" width="11.140625" style="1" customWidth="1"/>
    <col min="13569" max="13569" width="9.7109375" style="1" customWidth="1"/>
    <col min="13570" max="13570" width="10" style="1" customWidth="1"/>
    <col min="13571" max="13571" width="10.7109375" style="1" customWidth="1"/>
    <col min="13572" max="13573" width="9.7109375" style="1" customWidth="1"/>
    <col min="13574" max="13574" width="10.7109375" style="1" customWidth="1"/>
    <col min="13575" max="13575" width="10.140625" style="1" customWidth="1"/>
    <col min="13576" max="13576" width="10.7109375" style="1" customWidth="1"/>
    <col min="13577" max="13577" width="11.42578125" style="1" customWidth="1"/>
    <col min="13578" max="13578" width="12.28515625" style="1" customWidth="1"/>
    <col min="13579" max="13579" width="11" style="1" customWidth="1"/>
    <col min="13580" max="13580" width="8.140625" style="1" customWidth="1"/>
    <col min="13581" max="13581" width="11.28515625" style="1" customWidth="1"/>
    <col min="13582" max="13584" width="12.42578125" style="1" customWidth="1"/>
    <col min="13585" max="13585" width="9.28515625" style="1" customWidth="1"/>
    <col min="13586" max="13586" width="11.42578125" style="1" customWidth="1"/>
    <col min="13587" max="13587" width="10.28515625" style="1" customWidth="1"/>
    <col min="13588" max="13588" width="8.28515625" style="1" customWidth="1"/>
    <col min="13589" max="13589" width="10.5703125" style="1" customWidth="1"/>
    <col min="13590" max="13590" width="11.7109375" style="1" customWidth="1"/>
    <col min="13591" max="13591" width="8.85546875" style="1" customWidth="1"/>
    <col min="13592" max="13592" width="10.42578125" style="1" customWidth="1"/>
    <col min="13593" max="13594" width="9" style="1" customWidth="1"/>
    <col min="13595" max="13595" width="9.7109375" style="1" customWidth="1"/>
    <col min="13596" max="13597" width="9" style="1" customWidth="1"/>
    <col min="13598" max="13598" width="12.42578125" style="1" customWidth="1"/>
    <col min="13599" max="13632" width="0" style="1" hidden="1" customWidth="1"/>
    <col min="13633" max="13812" width="11.42578125" style="1"/>
    <col min="13813" max="13813" width="5" style="1" bestFit="1" customWidth="1"/>
    <col min="13814" max="13814" width="24.140625" style="1" bestFit="1" customWidth="1"/>
    <col min="13815" max="13815" width="14" style="1" bestFit="1" customWidth="1"/>
    <col min="13816" max="13816" width="14.28515625" style="1" customWidth="1"/>
    <col min="13817" max="13818" width="11.7109375" style="1" customWidth="1"/>
    <col min="13819" max="13820" width="11.7109375" style="1" bestFit="1" customWidth="1"/>
    <col min="13821" max="13821" width="11.7109375" style="1" customWidth="1"/>
    <col min="13822" max="13822" width="9.7109375" style="1" customWidth="1"/>
    <col min="13823" max="13823" width="10.5703125" style="1" customWidth="1"/>
    <col min="13824" max="13824" width="11.140625" style="1" customWidth="1"/>
    <col min="13825" max="13825" width="9.7109375" style="1" customWidth="1"/>
    <col min="13826" max="13826" width="10" style="1" customWidth="1"/>
    <col min="13827" max="13827" width="10.7109375" style="1" customWidth="1"/>
    <col min="13828" max="13829" width="9.7109375" style="1" customWidth="1"/>
    <col min="13830" max="13830" width="10.7109375" style="1" customWidth="1"/>
    <col min="13831" max="13831" width="10.140625" style="1" customWidth="1"/>
    <col min="13832" max="13832" width="10.7109375" style="1" customWidth="1"/>
    <col min="13833" max="13833" width="11.42578125" style="1" customWidth="1"/>
    <col min="13834" max="13834" width="12.28515625" style="1" customWidth="1"/>
    <col min="13835" max="13835" width="11" style="1" customWidth="1"/>
    <col min="13836" max="13836" width="8.140625" style="1" customWidth="1"/>
    <col min="13837" max="13837" width="11.28515625" style="1" customWidth="1"/>
    <col min="13838" max="13840" width="12.42578125" style="1" customWidth="1"/>
    <col min="13841" max="13841" width="9.28515625" style="1" customWidth="1"/>
    <col min="13842" max="13842" width="11.42578125" style="1" customWidth="1"/>
    <col min="13843" max="13843" width="10.28515625" style="1" customWidth="1"/>
    <col min="13844" max="13844" width="8.28515625" style="1" customWidth="1"/>
    <col min="13845" max="13845" width="10.5703125" style="1" customWidth="1"/>
    <col min="13846" max="13846" width="11.7109375" style="1" customWidth="1"/>
    <col min="13847" max="13847" width="8.85546875" style="1" customWidth="1"/>
    <col min="13848" max="13848" width="10.42578125" style="1" customWidth="1"/>
    <col min="13849" max="13850" width="9" style="1" customWidth="1"/>
    <col min="13851" max="13851" width="9.7109375" style="1" customWidth="1"/>
    <col min="13852" max="13853" width="9" style="1" customWidth="1"/>
    <col min="13854" max="13854" width="12.42578125" style="1" customWidth="1"/>
    <col min="13855" max="13888" width="0" style="1" hidden="1" customWidth="1"/>
    <col min="13889" max="14068" width="11.42578125" style="1"/>
    <col min="14069" max="14069" width="5" style="1" bestFit="1" customWidth="1"/>
    <col min="14070" max="14070" width="24.140625" style="1" bestFit="1" customWidth="1"/>
    <col min="14071" max="14071" width="14" style="1" bestFit="1" customWidth="1"/>
    <col min="14072" max="14072" width="14.28515625" style="1" customWidth="1"/>
    <col min="14073" max="14074" width="11.7109375" style="1" customWidth="1"/>
    <col min="14075" max="14076" width="11.7109375" style="1" bestFit="1" customWidth="1"/>
    <col min="14077" max="14077" width="11.7109375" style="1" customWidth="1"/>
    <col min="14078" max="14078" width="9.7109375" style="1" customWidth="1"/>
    <col min="14079" max="14079" width="10.5703125" style="1" customWidth="1"/>
    <col min="14080" max="14080" width="11.140625" style="1" customWidth="1"/>
    <col min="14081" max="14081" width="9.7109375" style="1" customWidth="1"/>
    <col min="14082" max="14082" width="10" style="1" customWidth="1"/>
    <col min="14083" max="14083" width="10.7109375" style="1" customWidth="1"/>
    <col min="14084" max="14085" width="9.7109375" style="1" customWidth="1"/>
    <col min="14086" max="14086" width="10.7109375" style="1" customWidth="1"/>
    <col min="14087" max="14087" width="10.140625" style="1" customWidth="1"/>
    <col min="14088" max="14088" width="10.7109375" style="1" customWidth="1"/>
    <col min="14089" max="14089" width="11.42578125" style="1" customWidth="1"/>
    <col min="14090" max="14090" width="12.28515625" style="1" customWidth="1"/>
    <col min="14091" max="14091" width="11" style="1" customWidth="1"/>
    <col min="14092" max="14092" width="8.140625" style="1" customWidth="1"/>
    <col min="14093" max="14093" width="11.28515625" style="1" customWidth="1"/>
    <col min="14094" max="14096" width="12.42578125" style="1" customWidth="1"/>
    <col min="14097" max="14097" width="9.28515625" style="1" customWidth="1"/>
    <col min="14098" max="14098" width="11.42578125" style="1" customWidth="1"/>
    <col min="14099" max="14099" width="10.28515625" style="1" customWidth="1"/>
    <col min="14100" max="14100" width="8.28515625" style="1" customWidth="1"/>
    <col min="14101" max="14101" width="10.5703125" style="1" customWidth="1"/>
    <col min="14102" max="14102" width="11.7109375" style="1" customWidth="1"/>
    <col min="14103" max="14103" width="8.85546875" style="1" customWidth="1"/>
    <col min="14104" max="14104" width="10.42578125" style="1" customWidth="1"/>
    <col min="14105" max="14106" width="9" style="1" customWidth="1"/>
    <col min="14107" max="14107" width="9.7109375" style="1" customWidth="1"/>
    <col min="14108" max="14109" width="9" style="1" customWidth="1"/>
    <col min="14110" max="14110" width="12.42578125" style="1" customWidth="1"/>
    <col min="14111" max="14144" width="0" style="1" hidden="1" customWidth="1"/>
    <col min="14145" max="14324" width="11.42578125" style="1"/>
    <col min="14325" max="14325" width="5" style="1" bestFit="1" customWidth="1"/>
    <col min="14326" max="14326" width="24.140625" style="1" bestFit="1" customWidth="1"/>
    <col min="14327" max="14327" width="14" style="1" bestFit="1" customWidth="1"/>
    <col min="14328" max="14328" width="14.28515625" style="1" customWidth="1"/>
    <col min="14329" max="14330" width="11.7109375" style="1" customWidth="1"/>
    <col min="14331" max="14332" width="11.7109375" style="1" bestFit="1" customWidth="1"/>
    <col min="14333" max="14333" width="11.7109375" style="1" customWidth="1"/>
    <col min="14334" max="14334" width="9.7109375" style="1" customWidth="1"/>
    <col min="14335" max="14335" width="10.5703125" style="1" customWidth="1"/>
    <col min="14336" max="14336" width="11.140625" style="1" customWidth="1"/>
    <col min="14337" max="14337" width="9.7109375" style="1" customWidth="1"/>
    <col min="14338" max="14338" width="10" style="1" customWidth="1"/>
    <col min="14339" max="14339" width="10.7109375" style="1" customWidth="1"/>
    <col min="14340" max="14341" width="9.7109375" style="1" customWidth="1"/>
    <col min="14342" max="14342" width="10.7109375" style="1" customWidth="1"/>
    <col min="14343" max="14343" width="10.140625" style="1" customWidth="1"/>
    <col min="14344" max="14344" width="10.7109375" style="1" customWidth="1"/>
    <col min="14345" max="14345" width="11.42578125" style="1" customWidth="1"/>
    <col min="14346" max="14346" width="12.28515625" style="1" customWidth="1"/>
    <col min="14347" max="14347" width="11" style="1" customWidth="1"/>
    <col min="14348" max="14348" width="8.140625" style="1" customWidth="1"/>
    <col min="14349" max="14349" width="11.28515625" style="1" customWidth="1"/>
    <col min="14350" max="14352" width="12.42578125" style="1" customWidth="1"/>
    <col min="14353" max="14353" width="9.28515625" style="1" customWidth="1"/>
    <col min="14354" max="14354" width="11.42578125" style="1" customWidth="1"/>
    <col min="14355" max="14355" width="10.28515625" style="1" customWidth="1"/>
    <col min="14356" max="14356" width="8.28515625" style="1" customWidth="1"/>
    <col min="14357" max="14357" width="10.5703125" style="1" customWidth="1"/>
    <col min="14358" max="14358" width="11.7109375" style="1" customWidth="1"/>
    <col min="14359" max="14359" width="8.85546875" style="1" customWidth="1"/>
    <col min="14360" max="14360" width="10.42578125" style="1" customWidth="1"/>
    <col min="14361" max="14362" width="9" style="1" customWidth="1"/>
    <col min="14363" max="14363" width="9.7109375" style="1" customWidth="1"/>
    <col min="14364" max="14365" width="9" style="1" customWidth="1"/>
    <col min="14366" max="14366" width="12.42578125" style="1" customWidth="1"/>
    <col min="14367" max="14400" width="0" style="1" hidden="1" customWidth="1"/>
    <col min="14401" max="14580" width="11.42578125" style="1"/>
    <col min="14581" max="14581" width="5" style="1" bestFit="1" customWidth="1"/>
    <col min="14582" max="14582" width="24.140625" style="1" bestFit="1" customWidth="1"/>
    <col min="14583" max="14583" width="14" style="1" bestFit="1" customWidth="1"/>
    <col min="14584" max="14584" width="14.28515625" style="1" customWidth="1"/>
    <col min="14585" max="14586" width="11.7109375" style="1" customWidth="1"/>
    <col min="14587" max="14588" width="11.7109375" style="1" bestFit="1" customWidth="1"/>
    <col min="14589" max="14589" width="11.7109375" style="1" customWidth="1"/>
    <col min="14590" max="14590" width="9.7109375" style="1" customWidth="1"/>
    <col min="14591" max="14591" width="10.5703125" style="1" customWidth="1"/>
    <col min="14592" max="14592" width="11.140625" style="1" customWidth="1"/>
    <col min="14593" max="14593" width="9.7109375" style="1" customWidth="1"/>
    <col min="14594" max="14594" width="10" style="1" customWidth="1"/>
    <col min="14595" max="14595" width="10.7109375" style="1" customWidth="1"/>
    <col min="14596" max="14597" width="9.7109375" style="1" customWidth="1"/>
    <col min="14598" max="14598" width="10.7109375" style="1" customWidth="1"/>
    <col min="14599" max="14599" width="10.140625" style="1" customWidth="1"/>
    <col min="14600" max="14600" width="10.7109375" style="1" customWidth="1"/>
    <col min="14601" max="14601" width="11.42578125" style="1" customWidth="1"/>
    <col min="14602" max="14602" width="12.28515625" style="1" customWidth="1"/>
    <col min="14603" max="14603" width="11" style="1" customWidth="1"/>
    <col min="14604" max="14604" width="8.140625" style="1" customWidth="1"/>
    <col min="14605" max="14605" width="11.28515625" style="1" customWidth="1"/>
    <col min="14606" max="14608" width="12.42578125" style="1" customWidth="1"/>
    <col min="14609" max="14609" width="9.28515625" style="1" customWidth="1"/>
    <col min="14610" max="14610" width="11.42578125" style="1" customWidth="1"/>
    <col min="14611" max="14611" width="10.28515625" style="1" customWidth="1"/>
    <col min="14612" max="14612" width="8.28515625" style="1" customWidth="1"/>
    <col min="14613" max="14613" width="10.5703125" style="1" customWidth="1"/>
    <col min="14614" max="14614" width="11.7109375" style="1" customWidth="1"/>
    <col min="14615" max="14615" width="8.85546875" style="1" customWidth="1"/>
    <col min="14616" max="14616" width="10.42578125" style="1" customWidth="1"/>
    <col min="14617" max="14618" width="9" style="1" customWidth="1"/>
    <col min="14619" max="14619" width="9.7109375" style="1" customWidth="1"/>
    <col min="14620" max="14621" width="9" style="1" customWidth="1"/>
    <col min="14622" max="14622" width="12.42578125" style="1" customWidth="1"/>
    <col min="14623" max="14656" width="0" style="1" hidden="1" customWidth="1"/>
    <col min="14657" max="14836" width="11.42578125" style="1"/>
    <col min="14837" max="14837" width="5" style="1" bestFit="1" customWidth="1"/>
    <col min="14838" max="14838" width="24.140625" style="1" bestFit="1" customWidth="1"/>
    <col min="14839" max="14839" width="14" style="1" bestFit="1" customWidth="1"/>
    <col min="14840" max="14840" width="14.28515625" style="1" customWidth="1"/>
    <col min="14841" max="14842" width="11.7109375" style="1" customWidth="1"/>
    <col min="14843" max="14844" width="11.7109375" style="1" bestFit="1" customWidth="1"/>
    <col min="14845" max="14845" width="11.7109375" style="1" customWidth="1"/>
    <col min="14846" max="14846" width="9.7109375" style="1" customWidth="1"/>
    <col min="14847" max="14847" width="10.5703125" style="1" customWidth="1"/>
    <col min="14848" max="14848" width="11.140625" style="1" customWidth="1"/>
    <col min="14849" max="14849" width="9.7109375" style="1" customWidth="1"/>
    <col min="14850" max="14850" width="10" style="1" customWidth="1"/>
    <col min="14851" max="14851" width="10.7109375" style="1" customWidth="1"/>
    <col min="14852" max="14853" width="9.7109375" style="1" customWidth="1"/>
    <col min="14854" max="14854" width="10.7109375" style="1" customWidth="1"/>
    <col min="14855" max="14855" width="10.140625" style="1" customWidth="1"/>
    <col min="14856" max="14856" width="10.7109375" style="1" customWidth="1"/>
    <col min="14857" max="14857" width="11.42578125" style="1" customWidth="1"/>
    <col min="14858" max="14858" width="12.28515625" style="1" customWidth="1"/>
    <col min="14859" max="14859" width="11" style="1" customWidth="1"/>
    <col min="14860" max="14860" width="8.140625" style="1" customWidth="1"/>
    <col min="14861" max="14861" width="11.28515625" style="1" customWidth="1"/>
    <col min="14862" max="14864" width="12.42578125" style="1" customWidth="1"/>
    <col min="14865" max="14865" width="9.28515625" style="1" customWidth="1"/>
    <col min="14866" max="14866" width="11.42578125" style="1" customWidth="1"/>
    <col min="14867" max="14867" width="10.28515625" style="1" customWidth="1"/>
    <col min="14868" max="14868" width="8.28515625" style="1" customWidth="1"/>
    <col min="14869" max="14869" width="10.5703125" style="1" customWidth="1"/>
    <col min="14870" max="14870" width="11.7109375" style="1" customWidth="1"/>
    <col min="14871" max="14871" width="8.85546875" style="1" customWidth="1"/>
    <col min="14872" max="14872" width="10.42578125" style="1" customWidth="1"/>
    <col min="14873" max="14874" width="9" style="1" customWidth="1"/>
    <col min="14875" max="14875" width="9.7109375" style="1" customWidth="1"/>
    <col min="14876" max="14877" width="9" style="1" customWidth="1"/>
    <col min="14878" max="14878" width="12.42578125" style="1" customWidth="1"/>
    <col min="14879" max="14912" width="0" style="1" hidden="1" customWidth="1"/>
    <col min="14913" max="15092" width="11.42578125" style="1"/>
    <col min="15093" max="15093" width="5" style="1" bestFit="1" customWidth="1"/>
    <col min="15094" max="15094" width="24.140625" style="1" bestFit="1" customWidth="1"/>
    <col min="15095" max="15095" width="14" style="1" bestFit="1" customWidth="1"/>
    <col min="15096" max="15096" width="14.28515625" style="1" customWidth="1"/>
    <col min="15097" max="15098" width="11.7109375" style="1" customWidth="1"/>
    <col min="15099" max="15100" width="11.7109375" style="1" bestFit="1" customWidth="1"/>
    <col min="15101" max="15101" width="11.7109375" style="1" customWidth="1"/>
    <col min="15102" max="15102" width="9.7109375" style="1" customWidth="1"/>
    <col min="15103" max="15103" width="10.5703125" style="1" customWidth="1"/>
    <col min="15104" max="15104" width="11.140625" style="1" customWidth="1"/>
    <col min="15105" max="15105" width="9.7109375" style="1" customWidth="1"/>
    <col min="15106" max="15106" width="10" style="1" customWidth="1"/>
    <col min="15107" max="15107" width="10.7109375" style="1" customWidth="1"/>
    <col min="15108" max="15109" width="9.7109375" style="1" customWidth="1"/>
    <col min="15110" max="15110" width="10.7109375" style="1" customWidth="1"/>
    <col min="15111" max="15111" width="10.140625" style="1" customWidth="1"/>
    <col min="15112" max="15112" width="10.7109375" style="1" customWidth="1"/>
    <col min="15113" max="15113" width="11.42578125" style="1" customWidth="1"/>
    <col min="15114" max="15114" width="12.28515625" style="1" customWidth="1"/>
    <col min="15115" max="15115" width="11" style="1" customWidth="1"/>
    <col min="15116" max="15116" width="8.140625" style="1" customWidth="1"/>
    <col min="15117" max="15117" width="11.28515625" style="1" customWidth="1"/>
    <col min="15118" max="15120" width="12.42578125" style="1" customWidth="1"/>
    <col min="15121" max="15121" width="9.28515625" style="1" customWidth="1"/>
    <col min="15122" max="15122" width="11.42578125" style="1" customWidth="1"/>
    <col min="15123" max="15123" width="10.28515625" style="1" customWidth="1"/>
    <col min="15124" max="15124" width="8.28515625" style="1" customWidth="1"/>
    <col min="15125" max="15125" width="10.5703125" style="1" customWidth="1"/>
    <col min="15126" max="15126" width="11.7109375" style="1" customWidth="1"/>
    <col min="15127" max="15127" width="8.85546875" style="1" customWidth="1"/>
    <col min="15128" max="15128" width="10.42578125" style="1" customWidth="1"/>
    <col min="15129" max="15130" width="9" style="1" customWidth="1"/>
    <col min="15131" max="15131" width="9.7109375" style="1" customWidth="1"/>
    <col min="15132" max="15133" width="9" style="1" customWidth="1"/>
    <col min="15134" max="15134" width="12.42578125" style="1" customWidth="1"/>
    <col min="15135" max="15168" width="0" style="1" hidden="1" customWidth="1"/>
    <col min="15169" max="15348" width="11.42578125" style="1"/>
    <col min="15349" max="15349" width="5" style="1" bestFit="1" customWidth="1"/>
    <col min="15350" max="15350" width="24.140625" style="1" bestFit="1" customWidth="1"/>
    <col min="15351" max="15351" width="14" style="1" bestFit="1" customWidth="1"/>
    <col min="15352" max="15352" width="14.28515625" style="1" customWidth="1"/>
    <col min="15353" max="15354" width="11.7109375" style="1" customWidth="1"/>
    <col min="15355" max="15356" width="11.7109375" style="1" bestFit="1" customWidth="1"/>
    <col min="15357" max="15357" width="11.7109375" style="1" customWidth="1"/>
    <col min="15358" max="15358" width="9.7109375" style="1" customWidth="1"/>
    <col min="15359" max="15359" width="10.5703125" style="1" customWidth="1"/>
    <col min="15360" max="15360" width="11.140625" style="1" customWidth="1"/>
    <col min="15361" max="15361" width="9.7109375" style="1" customWidth="1"/>
    <col min="15362" max="15362" width="10" style="1" customWidth="1"/>
    <col min="15363" max="15363" width="10.7109375" style="1" customWidth="1"/>
    <col min="15364" max="15365" width="9.7109375" style="1" customWidth="1"/>
    <col min="15366" max="15366" width="10.7109375" style="1" customWidth="1"/>
    <col min="15367" max="15367" width="10.140625" style="1" customWidth="1"/>
    <col min="15368" max="15368" width="10.7109375" style="1" customWidth="1"/>
    <col min="15369" max="15369" width="11.42578125" style="1" customWidth="1"/>
    <col min="15370" max="15370" width="12.28515625" style="1" customWidth="1"/>
    <col min="15371" max="15371" width="11" style="1" customWidth="1"/>
    <col min="15372" max="15372" width="8.140625" style="1" customWidth="1"/>
    <col min="15373" max="15373" width="11.28515625" style="1" customWidth="1"/>
    <col min="15374" max="15376" width="12.42578125" style="1" customWidth="1"/>
    <col min="15377" max="15377" width="9.28515625" style="1" customWidth="1"/>
    <col min="15378" max="15378" width="11.42578125" style="1" customWidth="1"/>
    <col min="15379" max="15379" width="10.28515625" style="1" customWidth="1"/>
    <col min="15380" max="15380" width="8.28515625" style="1" customWidth="1"/>
    <col min="15381" max="15381" width="10.5703125" style="1" customWidth="1"/>
    <col min="15382" max="15382" width="11.7109375" style="1" customWidth="1"/>
    <col min="15383" max="15383" width="8.85546875" style="1" customWidth="1"/>
    <col min="15384" max="15384" width="10.42578125" style="1" customWidth="1"/>
    <col min="15385" max="15386" width="9" style="1" customWidth="1"/>
    <col min="15387" max="15387" width="9.7109375" style="1" customWidth="1"/>
    <col min="15388" max="15389" width="9" style="1" customWidth="1"/>
    <col min="15390" max="15390" width="12.42578125" style="1" customWidth="1"/>
    <col min="15391" max="15424" width="0" style="1" hidden="1" customWidth="1"/>
    <col min="15425" max="15604" width="11.42578125" style="1"/>
    <col min="15605" max="15605" width="5" style="1" bestFit="1" customWidth="1"/>
    <col min="15606" max="15606" width="24.140625" style="1" bestFit="1" customWidth="1"/>
    <col min="15607" max="15607" width="14" style="1" bestFit="1" customWidth="1"/>
    <col min="15608" max="15608" width="14.28515625" style="1" customWidth="1"/>
    <col min="15609" max="15610" width="11.7109375" style="1" customWidth="1"/>
    <col min="15611" max="15612" width="11.7109375" style="1" bestFit="1" customWidth="1"/>
    <col min="15613" max="15613" width="11.7109375" style="1" customWidth="1"/>
    <col min="15614" max="15614" width="9.7109375" style="1" customWidth="1"/>
    <col min="15615" max="15615" width="10.5703125" style="1" customWidth="1"/>
    <col min="15616" max="15616" width="11.140625" style="1" customWidth="1"/>
    <col min="15617" max="15617" width="9.7109375" style="1" customWidth="1"/>
    <col min="15618" max="15618" width="10" style="1" customWidth="1"/>
    <col min="15619" max="15619" width="10.7109375" style="1" customWidth="1"/>
    <col min="15620" max="15621" width="9.7109375" style="1" customWidth="1"/>
    <col min="15622" max="15622" width="10.7109375" style="1" customWidth="1"/>
    <col min="15623" max="15623" width="10.140625" style="1" customWidth="1"/>
    <col min="15624" max="15624" width="10.7109375" style="1" customWidth="1"/>
    <col min="15625" max="15625" width="11.42578125" style="1" customWidth="1"/>
    <col min="15626" max="15626" width="12.28515625" style="1" customWidth="1"/>
    <col min="15627" max="15627" width="11" style="1" customWidth="1"/>
    <col min="15628" max="15628" width="8.140625" style="1" customWidth="1"/>
    <col min="15629" max="15629" width="11.28515625" style="1" customWidth="1"/>
    <col min="15630" max="15632" width="12.42578125" style="1" customWidth="1"/>
    <col min="15633" max="15633" width="9.28515625" style="1" customWidth="1"/>
    <col min="15634" max="15634" width="11.42578125" style="1" customWidth="1"/>
    <col min="15635" max="15635" width="10.28515625" style="1" customWidth="1"/>
    <col min="15636" max="15636" width="8.28515625" style="1" customWidth="1"/>
    <col min="15637" max="15637" width="10.5703125" style="1" customWidth="1"/>
    <col min="15638" max="15638" width="11.7109375" style="1" customWidth="1"/>
    <col min="15639" max="15639" width="8.85546875" style="1" customWidth="1"/>
    <col min="15640" max="15640" width="10.42578125" style="1" customWidth="1"/>
    <col min="15641" max="15642" width="9" style="1" customWidth="1"/>
    <col min="15643" max="15643" width="9.7109375" style="1" customWidth="1"/>
    <col min="15644" max="15645" width="9" style="1" customWidth="1"/>
    <col min="15646" max="15646" width="12.42578125" style="1" customWidth="1"/>
    <col min="15647" max="15680" width="0" style="1" hidden="1" customWidth="1"/>
    <col min="15681" max="15860" width="11.42578125" style="1"/>
    <col min="15861" max="15861" width="5" style="1" bestFit="1" customWidth="1"/>
    <col min="15862" max="15862" width="24.140625" style="1" bestFit="1" customWidth="1"/>
    <col min="15863" max="15863" width="14" style="1" bestFit="1" customWidth="1"/>
    <col min="15864" max="15864" width="14.28515625" style="1" customWidth="1"/>
    <col min="15865" max="15866" width="11.7109375" style="1" customWidth="1"/>
    <col min="15867" max="15868" width="11.7109375" style="1" bestFit="1" customWidth="1"/>
    <col min="15869" max="15869" width="11.7109375" style="1" customWidth="1"/>
    <col min="15870" max="15870" width="9.7109375" style="1" customWidth="1"/>
    <col min="15871" max="15871" width="10.5703125" style="1" customWidth="1"/>
    <col min="15872" max="15872" width="11.140625" style="1" customWidth="1"/>
    <col min="15873" max="15873" width="9.7109375" style="1" customWidth="1"/>
    <col min="15874" max="15874" width="10" style="1" customWidth="1"/>
    <col min="15875" max="15875" width="10.7109375" style="1" customWidth="1"/>
    <col min="15876" max="15877" width="9.7109375" style="1" customWidth="1"/>
    <col min="15878" max="15878" width="10.7109375" style="1" customWidth="1"/>
    <col min="15879" max="15879" width="10.140625" style="1" customWidth="1"/>
    <col min="15880" max="15880" width="10.7109375" style="1" customWidth="1"/>
    <col min="15881" max="15881" width="11.42578125" style="1" customWidth="1"/>
    <col min="15882" max="15882" width="12.28515625" style="1" customWidth="1"/>
    <col min="15883" max="15883" width="11" style="1" customWidth="1"/>
    <col min="15884" max="15884" width="8.140625" style="1" customWidth="1"/>
    <col min="15885" max="15885" width="11.28515625" style="1" customWidth="1"/>
    <col min="15886" max="15888" width="12.42578125" style="1" customWidth="1"/>
    <col min="15889" max="15889" width="9.28515625" style="1" customWidth="1"/>
    <col min="15890" max="15890" width="11.42578125" style="1" customWidth="1"/>
    <col min="15891" max="15891" width="10.28515625" style="1" customWidth="1"/>
    <col min="15892" max="15892" width="8.28515625" style="1" customWidth="1"/>
    <col min="15893" max="15893" width="10.5703125" style="1" customWidth="1"/>
    <col min="15894" max="15894" width="11.7109375" style="1" customWidth="1"/>
    <col min="15895" max="15895" width="8.85546875" style="1" customWidth="1"/>
    <col min="15896" max="15896" width="10.42578125" style="1" customWidth="1"/>
    <col min="15897" max="15898" width="9" style="1" customWidth="1"/>
    <col min="15899" max="15899" width="9.7109375" style="1" customWidth="1"/>
    <col min="15900" max="15901" width="9" style="1" customWidth="1"/>
    <col min="15902" max="15902" width="12.42578125" style="1" customWidth="1"/>
    <col min="15903" max="15936" width="0" style="1" hidden="1" customWidth="1"/>
    <col min="15937" max="16116" width="11.42578125" style="1"/>
    <col min="16117" max="16117" width="5" style="1" bestFit="1" customWidth="1"/>
    <col min="16118" max="16118" width="24.140625" style="1" bestFit="1" customWidth="1"/>
    <col min="16119" max="16119" width="14" style="1" bestFit="1" customWidth="1"/>
    <col min="16120" max="16120" width="14.28515625" style="1" customWidth="1"/>
    <col min="16121" max="16122" width="11.7109375" style="1" customWidth="1"/>
    <col min="16123" max="16124" width="11.7109375" style="1" bestFit="1" customWidth="1"/>
    <col min="16125" max="16125" width="11.7109375" style="1" customWidth="1"/>
    <col min="16126" max="16126" width="9.7109375" style="1" customWidth="1"/>
    <col min="16127" max="16127" width="10.5703125" style="1" customWidth="1"/>
    <col min="16128" max="16128" width="11.140625" style="1" customWidth="1"/>
    <col min="16129" max="16129" width="9.7109375" style="1" customWidth="1"/>
    <col min="16130" max="16130" width="10" style="1" customWidth="1"/>
    <col min="16131" max="16131" width="10.7109375" style="1" customWidth="1"/>
    <col min="16132" max="16133" width="9.7109375" style="1" customWidth="1"/>
    <col min="16134" max="16134" width="10.7109375" style="1" customWidth="1"/>
    <col min="16135" max="16135" width="10.140625" style="1" customWidth="1"/>
    <col min="16136" max="16136" width="10.7109375" style="1" customWidth="1"/>
    <col min="16137" max="16137" width="11.42578125" style="1" customWidth="1"/>
    <col min="16138" max="16138" width="12.28515625" style="1" customWidth="1"/>
    <col min="16139" max="16139" width="11" style="1" customWidth="1"/>
    <col min="16140" max="16140" width="8.140625" style="1" customWidth="1"/>
    <col min="16141" max="16141" width="11.28515625" style="1" customWidth="1"/>
    <col min="16142" max="16144" width="12.42578125" style="1" customWidth="1"/>
    <col min="16145" max="16145" width="9.28515625" style="1" customWidth="1"/>
    <col min="16146" max="16146" width="11.42578125" style="1" customWidth="1"/>
    <col min="16147" max="16147" width="10.28515625" style="1" customWidth="1"/>
    <col min="16148" max="16148" width="8.28515625" style="1" customWidth="1"/>
    <col min="16149" max="16149" width="10.5703125" style="1" customWidth="1"/>
    <col min="16150" max="16150" width="11.7109375" style="1" customWidth="1"/>
    <col min="16151" max="16151" width="8.85546875" style="1" customWidth="1"/>
    <col min="16152" max="16152" width="10.42578125" style="1" customWidth="1"/>
    <col min="16153" max="16154" width="9" style="1" customWidth="1"/>
    <col min="16155" max="16155" width="9.7109375" style="1" customWidth="1"/>
    <col min="16156" max="16157" width="9" style="1" customWidth="1"/>
    <col min="16158" max="16158" width="12.42578125" style="1" customWidth="1"/>
    <col min="16159" max="16192" width="0" style="1" hidden="1" customWidth="1"/>
    <col min="16193" max="16384" width="11.42578125" style="1"/>
  </cols>
  <sheetData>
    <row r="1" spans="1:67" x14ac:dyDescent="0.2">
      <c r="A1" s="28" t="s">
        <v>581</v>
      </c>
      <c r="B1" s="34"/>
      <c r="D1" s="33"/>
      <c r="F1" s="33"/>
      <c r="G1" s="32" t="s">
        <v>580</v>
      </c>
      <c r="H1" s="31"/>
      <c r="I1" s="30"/>
      <c r="J1" s="29">
        <v>937</v>
      </c>
      <c r="K1" s="29">
        <v>28</v>
      </c>
      <c r="L1" s="29">
        <v>16</v>
      </c>
      <c r="M1" s="29">
        <v>5</v>
      </c>
      <c r="N1" s="29">
        <v>23</v>
      </c>
      <c r="O1" s="29">
        <v>3</v>
      </c>
      <c r="P1" s="29">
        <v>20</v>
      </c>
      <c r="Q1" s="29">
        <v>2</v>
      </c>
      <c r="R1" s="29">
        <v>4</v>
      </c>
      <c r="S1" s="29">
        <v>6</v>
      </c>
      <c r="T1" s="29">
        <v>7</v>
      </c>
      <c r="U1" s="29">
        <v>8</v>
      </c>
      <c r="V1" s="29">
        <v>22</v>
      </c>
      <c r="W1" s="29">
        <v>14</v>
      </c>
      <c r="X1" s="29">
        <v>15</v>
      </c>
      <c r="Y1" s="29">
        <v>19</v>
      </c>
      <c r="Z1" s="29">
        <v>9</v>
      </c>
      <c r="AA1" s="29">
        <v>10</v>
      </c>
      <c r="AB1" s="29">
        <v>11</v>
      </c>
      <c r="AC1" s="29">
        <v>18</v>
      </c>
      <c r="AD1" s="29">
        <v>24</v>
      </c>
      <c r="AE1" s="29">
        <v>25</v>
      </c>
      <c r="AF1" s="29">
        <v>26</v>
      </c>
      <c r="AG1" s="29">
        <v>12</v>
      </c>
      <c r="AH1" s="29">
        <v>13</v>
      </c>
      <c r="AI1" s="29">
        <v>21</v>
      </c>
      <c r="AJ1" s="29">
        <v>1</v>
      </c>
      <c r="AK1" s="29">
        <v>17</v>
      </c>
      <c r="AL1" s="29">
        <v>27</v>
      </c>
      <c r="AM1" s="29">
        <v>29</v>
      </c>
      <c r="AN1" s="29">
        <v>30</v>
      </c>
      <c r="AO1" s="29">
        <v>31</v>
      </c>
      <c r="AP1" s="29">
        <v>32</v>
      </c>
      <c r="AQ1" s="29">
        <v>33</v>
      </c>
      <c r="AR1" s="29">
        <v>34</v>
      </c>
      <c r="AS1" s="29">
        <v>35</v>
      </c>
      <c r="AT1" s="29">
        <v>36</v>
      </c>
      <c r="AU1" s="29">
        <v>37</v>
      </c>
      <c r="AV1" s="25"/>
      <c r="AW1" s="25"/>
      <c r="AX1" s="25"/>
      <c r="AY1" s="25"/>
      <c r="AZ1" s="25"/>
      <c r="BA1" s="25"/>
      <c r="BB1" s="25"/>
      <c r="BC1" s="25"/>
      <c r="BD1" s="25"/>
      <c r="BE1" s="25"/>
      <c r="BF1" s="25"/>
      <c r="BG1" s="25"/>
      <c r="BH1" s="25"/>
      <c r="BI1" s="25"/>
      <c r="BJ1" s="25"/>
      <c r="BK1" s="25"/>
      <c r="BL1" s="25"/>
      <c r="BM1" s="25"/>
      <c r="BN1" s="25"/>
      <c r="BO1" s="25"/>
    </row>
    <row r="2" spans="1:67" x14ac:dyDescent="0.2">
      <c r="A2" s="28" t="s">
        <v>579</v>
      </c>
      <c r="B2" s="3"/>
      <c r="D2" s="27"/>
      <c r="G2" s="26" t="s">
        <v>0</v>
      </c>
      <c r="I2" s="25">
        <v>937</v>
      </c>
      <c r="J2" s="25">
        <v>1</v>
      </c>
      <c r="K2" s="25">
        <v>2</v>
      </c>
      <c r="L2" s="25">
        <v>3</v>
      </c>
      <c r="M2" s="25">
        <v>4</v>
      </c>
      <c r="N2" s="25">
        <v>5</v>
      </c>
      <c r="O2" s="25">
        <v>6</v>
      </c>
      <c r="P2" s="25">
        <v>7</v>
      </c>
      <c r="Q2" s="25">
        <v>8</v>
      </c>
      <c r="R2" s="25">
        <v>9</v>
      </c>
      <c r="S2" s="25">
        <v>10</v>
      </c>
      <c r="T2" s="25">
        <v>11</v>
      </c>
      <c r="U2" s="25">
        <v>12</v>
      </c>
      <c r="V2" s="25">
        <v>13</v>
      </c>
      <c r="W2" s="25">
        <v>14</v>
      </c>
      <c r="X2" s="25">
        <v>15</v>
      </c>
      <c r="Y2" s="25">
        <v>16</v>
      </c>
      <c r="Z2" s="25">
        <v>17</v>
      </c>
      <c r="AA2" s="25">
        <v>18</v>
      </c>
      <c r="AB2" s="25">
        <v>19</v>
      </c>
      <c r="AC2" s="25">
        <v>20</v>
      </c>
      <c r="AD2" s="25">
        <v>21</v>
      </c>
      <c r="AE2" s="25">
        <v>22</v>
      </c>
      <c r="AF2" s="25">
        <v>23</v>
      </c>
      <c r="AG2" s="25">
        <v>24</v>
      </c>
      <c r="AH2" s="25">
        <v>25</v>
      </c>
      <c r="AI2" s="25">
        <v>26</v>
      </c>
      <c r="AJ2" s="25">
        <v>27</v>
      </c>
      <c r="AK2" s="25">
        <v>28</v>
      </c>
      <c r="AL2" s="25">
        <v>29</v>
      </c>
      <c r="AM2" s="25">
        <v>30</v>
      </c>
      <c r="AN2" s="25">
        <v>31</v>
      </c>
      <c r="AO2" s="25">
        <v>32</v>
      </c>
      <c r="AP2" s="25">
        <v>33</v>
      </c>
      <c r="AQ2" s="25">
        <v>34</v>
      </c>
      <c r="AR2" s="25">
        <v>35</v>
      </c>
      <c r="AS2" s="25">
        <v>36</v>
      </c>
      <c r="AT2" s="25">
        <v>37</v>
      </c>
      <c r="AU2" s="25">
        <v>38</v>
      </c>
      <c r="AV2" s="25">
        <v>39</v>
      </c>
      <c r="AW2" s="25">
        <v>40</v>
      </c>
      <c r="AX2" s="25">
        <v>41</v>
      </c>
      <c r="AY2" s="25">
        <v>42</v>
      </c>
      <c r="AZ2" s="25">
        <v>43</v>
      </c>
      <c r="BA2" s="25">
        <v>44</v>
      </c>
      <c r="BB2" s="25">
        <v>45</v>
      </c>
      <c r="BC2" s="25">
        <v>46</v>
      </c>
      <c r="BD2" s="25">
        <v>47</v>
      </c>
      <c r="BE2" s="25">
        <v>48</v>
      </c>
      <c r="BF2" s="25">
        <v>49</v>
      </c>
      <c r="BG2" s="25">
        <v>50</v>
      </c>
      <c r="BH2" s="25">
        <v>51</v>
      </c>
      <c r="BI2" s="25">
        <v>52</v>
      </c>
      <c r="BJ2" s="25">
        <v>53</v>
      </c>
      <c r="BK2" s="25">
        <v>54</v>
      </c>
      <c r="BL2" s="25">
        <v>55</v>
      </c>
      <c r="BM2" s="25">
        <v>56</v>
      </c>
      <c r="BN2" s="25">
        <v>57</v>
      </c>
      <c r="BO2" s="25"/>
    </row>
    <row r="3" spans="1:67" ht="50.1" customHeight="1" x14ac:dyDescent="0.2">
      <c r="A3" s="19" t="s">
        <v>577</v>
      </c>
      <c r="B3" s="19" t="s">
        <v>576</v>
      </c>
      <c r="C3" s="19" t="s">
        <v>575</v>
      </c>
      <c r="D3" s="19" t="s">
        <v>574</v>
      </c>
      <c r="E3" s="19" t="s">
        <v>573</v>
      </c>
      <c r="F3" s="19" t="s">
        <v>572</v>
      </c>
      <c r="G3" s="24" t="s">
        <v>571</v>
      </c>
      <c r="H3" s="23"/>
      <c r="I3" s="22" t="s">
        <v>570</v>
      </c>
      <c r="J3" s="20" t="s">
        <v>569</v>
      </c>
      <c r="K3" s="20" t="s">
        <v>568</v>
      </c>
      <c r="L3" s="20" t="s">
        <v>567</v>
      </c>
      <c r="M3" s="20" t="s">
        <v>566</v>
      </c>
      <c r="N3" s="20" t="s">
        <v>565</v>
      </c>
      <c r="O3" s="20" t="s">
        <v>564</v>
      </c>
      <c r="P3" s="20" t="s">
        <v>563</v>
      </c>
      <c r="Q3" s="20" t="s">
        <v>562</v>
      </c>
      <c r="R3" s="20" t="s">
        <v>561</v>
      </c>
      <c r="S3" s="20" t="s">
        <v>560</v>
      </c>
      <c r="T3" s="20" t="s">
        <v>559</v>
      </c>
      <c r="U3" s="20" t="s">
        <v>558</v>
      </c>
      <c r="V3" s="20" t="s">
        <v>557</v>
      </c>
      <c r="W3" s="20" t="s">
        <v>556</v>
      </c>
      <c r="X3" s="20" t="s">
        <v>555</v>
      </c>
      <c r="Y3" s="20" t="s">
        <v>554</v>
      </c>
      <c r="Z3" s="20" t="s">
        <v>553</v>
      </c>
      <c r="AA3" s="20" t="s">
        <v>552</v>
      </c>
      <c r="AB3" s="20" t="s">
        <v>551</v>
      </c>
      <c r="AC3" s="20" t="s">
        <v>550</v>
      </c>
      <c r="AD3" s="20" t="s">
        <v>549</v>
      </c>
      <c r="AE3" s="20" t="s">
        <v>548</v>
      </c>
      <c r="AF3" s="20" t="s">
        <v>547</v>
      </c>
      <c r="AG3" s="20" t="s">
        <v>546</v>
      </c>
      <c r="AH3" s="20" t="s">
        <v>545</v>
      </c>
      <c r="AI3" s="20" t="s">
        <v>544</v>
      </c>
      <c r="AJ3" s="20" t="s">
        <v>543</v>
      </c>
      <c r="AK3" s="20" t="s">
        <v>542</v>
      </c>
      <c r="AL3" s="20" t="s">
        <v>541</v>
      </c>
      <c r="AM3" s="20" t="s">
        <v>540</v>
      </c>
      <c r="AN3" s="20" t="s">
        <v>539</v>
      </c>
      <c r="AO3" s="20" t="s">
        <v>538</v>
      </c>
      <c r="AP3" s="20" t="s">
        <v>537</v>
      </c>
      <c r="AQ3" s="21" t="s">
        <v>536</v>
      </c>
      <c r="AR3" s="21" t="s">
        <v>535</v>
      </c>
      <c r="AS3" s="21" t="s">
        <v>534</v>
      </c>
      <c r="AT3" s="20" t="s">
        <v>533</v>
      </c>
      <c r="AU3" s="20" t="s">
        <v>532</v>
      </c>
      <c r="AV3" s="20" t="s">
        <v>531</v>
      </c>
      <c r="AW3" s="20" t="s">
        <v>530</v>
      </c>
      <c r="AX3" s="20" t="s">
        <v>584</v>
      </c>
      <c r="AY3" s="20" t="s">
        <v>585</v>
      </c>
      <c r="AZ3" s="20" t="s">
        <v>529</v>
      </c>
      <c r="BA3" s="20" t="s">
        <v>529</v>
      </c>
      <c r="BB3" s="20" t="s">
        <v>529</v>
      </c>
      <c r="BC3" s="20" t="s">
        <v>529</v>
      </c>
      <c r="BD3" s="20" t="s">
        <v>529</v>
      </c>
      <c r="BE3" s="20" t="s">
        <v>529</v>
      </c>
      <c r="BF3" s="20" t="s">
        <v>529</v>
      </c>
      <c r="BG3" s="20" t="s">
        <v>529</v>
      </c>
      <c r="BH3" s="20" t="s">
        <v>529</v>
      </c>
      <c r="BI3" s="20" t="s">
        <v>529</v>
      </c>
      <c r="BJ3" s="20" t="s">
        <v>529</v>
      </c>
      <c r="BK3" s="20" t="s">
        <v>529</v>
      </c>
      <c r="BL3" s="20" t="s">
        <v>529</v>
      </c>
      <c r="BM3" s="20" t="s">
        <v>529</v>
      </c>
      <c r="BN3" s="20" t="s">
        <v>529</v>
      </c>
      <c r="BO3" s="19" t="s">
        <v>528</v>
      </c>
    </row>
    <row r="4" spans="1:67" ht="25.5" x14ac:dyDescent="0.2">
      <c r="A4" s="17"/>
      <c r="B4" s="17"/>
      <c r="C4" s="17"/>
      <c r="D4" s="17"/>
      <c r="E4" s="17"/>
      <c r="F4" s="17"/>
      <c r="G4" s="17" t="s">
        <v>527</v>
      </c>
      <c r="H4" s="17" t="s">
        <v>526</v>
      </c>
      <c r="I4" s="17"/>
      <c r="J4" s="18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</row>
    <row r="5" spans="1:67" x14ac:dyDescent="0.2">
      <c r="A5" s="15" t="s">
        <v>525</v>
      </c>
      <c r="B5" s="14" t="s">
        <v>488</v>
      </c>
      <c r="C5" s="14" t="s">
        <v>488</v>
      </c>
      <c r="D5" s="13">
        <v>458031.31</v>
      </c>
      <c r="E5" s="13">
        <f>ROUND(SUM($D5*1%),2)</f>
        <v>4580.3100000000004</v>
      </c>
      <c r="F5" s="13">
        <f>ROUND(SUM($D5*0.5%),2)</f>
        <v>2290.16</v>
      </c>
      <c r="G5" s="13">
        <f>E5-J5</f>
        <v>4580.3100000000004</v>
      </c>
      <c r="H5" s="13">
        <f>F5-BO5</f>
        <v>2290.16</v>
      </c>
      <c r="I5" s="12">
        <f ca="1">OFFSET(INDIRECT(ADDRESS(1,MATCH($I$2,$A$1:$BN$1,0))),ROW()-1,0)</f>
        <v>0</v>
      </c>
      <c r="J5" s="37">
        <v>0</v>
      </c>
      <c r="K5" s="37">
        <v>0</v>
      </c>
      <c r="L5" s="37">
        <v>0</v>
      </c>
      <c r="M5" s="37">
        <v>0</v>
      </c>
      <c r="N5" s="37">
        <v>0</v>
      </c>
      <c r="O5" s="37">
        <v>0</v>
      </c>
      <c r="P5" s="37">
        <v>0</v>
      </c>
      <c r="Q5" s="37">
        <v>0</v>
      </c>
      <c r="R5" s="37">
        <v>0</v>
      </c>
      <c r="S5" s="37">
        <v>0</v>
      </c>
      <c r="T5" s="37">
        <v>0</v>
      </c>
      <c r="U5" s="37">
        <v>0</v>
      </c>
      <c r="V5" s="37">
        <v>0</v>
      </c>
      <c r="W5" s="37">
        <v>0</v>
      </c>
      <c r="X5" s="37">
        <v>0</v>
      </c>
      <c r="Y5" s="37">
        <v>0</v>
      </c>
      <c r="Z5" s="37">
        <v>0</v>
      </c>
      <c r="AA5" s="37">
        <v>0</v>
      </c>
      <c r="AB5" s="37">
        <v>0</v>
      </c>
      <c r="AC5" s="37">
        <v>0</v>
      </c>
      <c r="AD5" s="37">
        <v>0</v>
      </c>
      <c r="AE5" s="37">
        <v>0</v>
      </c>
      <c r="AF5" s="37">
        <v>0</v>
      </c>
      <c r="AG5" s="37">
        <v>0</v>
      </c>
      <c r="AH5" s="37">
        <v>0</v>
      </c>
      <c r="AI5" s="37">
        <v>0</v>
      </c>
      <c r="AJ5" s="37">
        <v>0</v>
      </c>
      <c r="AK5" s="37">
        <v>0</v>
      </c>
      <c r="AL5" s="37">
        <v>0</v>
      </c>
      <c r="AM5" s="37">
        <v>0</v>
      </c>
      <c r="AN5" s="37">
        <v>0</v>
      </c>
      <c r="AO5" s="37">
        <v>0</v>
      </c>
      <c r="AP5" s="37">
        <v>0</v>
      </c>
      <c r="AQ5" s="37">
        <v>0</v>
      </c>
      <c r="AR5" s="37">
        <v>0</v>
      </c>
      <c r="AS5" s="37">
        <v>0</v>
      </c>
      <c r="AT5" s="37">
        <v>0</v>
      </c>
      <c r="AU5" s="37">
        <v>0</v>
      </c>
      <c r="AV5" s="37">
        <v>0</v>
      </c>
      <c r="AW5" s="37">
        <v>0</v>
      </c>
      <c r="AX5" s="37">
        <v>0</v>
      </c>
      <c r="AY5" s="35">
        <v>0</v>
      </c>
      <c r="AZ5" s="35">
        <v>0</v>
      </c>
      <c r="BA5" s="35">
        <v>0</v>
      </c>
      <c r="BB5" s="35">
        <v>0</v>
      </c>
      <c r="BC5" s="35">
        <v>0</v>
      </c>
      <c r="BD5" s="35">
        <v>0</v>
      </c>
      <c r="BE5" s="35">
        <v>0</v>
      </c>
      <c r="BF5" s="35">
        <v>0</v>
      </c>
      <c r="BG5" s="35">
        <v>0</v>
      </c>
      <c r="BH5" s="35">
        <v>0</v>
      </c>
      <c r="BI5" s="35">
        <v>0</v>
      </c>
      <c r="BJ5" s="35">
        <v>0</v>
      </c>
      <c r="BK5" s="35">
        <v>0</v>
      </c>
      <c r="BL5" s="35">
        <v>0</v>
      </c>
      <c r="BM5" s="35">
        <v>0</v>
      </c>
      <c r="BN5" s="35">
        <v>0</v>
      </c>
      <c r="BO5" s="7">
        <f>SUM(K5:BN5)</f>
        <v>0</v>
      </c>
    </row>
    <row r="6" spans="1:67" x14ac:dyDescent="0.2">
      <c r="A6" s="15" t="s">
        <v>524</v>
      </c>
      <c r="B6" s="14" t="s">
        <v>523</v>
      </c>
      <c r="C6" s="14" t="s">
        <v>488</v>
      </c>
      <c r="D6" s="13">
        <v>169712.57</v>
      </c>
      <c r="E6" s="13">
        <f>ROUND(SUM($D6*1%),2)</f>
        <v>1697.13</v>
      </c>
      <c r="F6" s="13">
        <f>ROUND(SUM($D6*0.5%),2)</f>
        <v>848.56</v>
      </c>
      <c r="G6" s="13">
        <f>E6-J6</f>
        <v>1597.13</v>
      </c>
      <c r="H6" s="13">
        <f>F6-BO6</f>
        <v>848.56</v>
      </c>
      <c r="I6" s="12">
        <f ca="1">OFFSET(INDIRECT(ADDRESS(1,MATCH($I$2,$A$1:$BN$1,0))),ROW()-1,0)</f>
        <v>100</v>
      </c>
      <c r="J6" s="37">
        <v>100</v>
      </c>
      <c r="K6" s="37">
        <v>0</v>
      </c>
      <c r="L6" s="37">
        <v>0</v>
      </c>
      <c r="M6" s="37">
        <v>0</v>
      </c>
      <c r="N6" s="37">
        <v>0</v>
      </c>
      <c r="O6" s="37">
        <v>0</v>
      </c>
      <c r="P6" s="37">
        <v>0</v>
      </c>
      <c r="Q6" s="37">
        <v>0</v>
      </c>
      <c r="R6" s="37">
        <v>0</v>
      </c>
      <c r="S6" s="37">
        <v>0</v>
      </c>
      <c r="T6" s="37">
        <v>0</v>
      </c>
      <c r="U6" s="37">
        <v>0</v>
      </c>
      <c r="V6" s="37">
        <v>0</v>
      </c>
      <c r="W6" s="37">
        <v>0</v>
      </c>
      <c r="X6" s="37">
        <v>0</v>
      </c>
      <c r="Y6" s="37">
        <v>0</v>
      </c>
      <c r="Z6" s="37">
        <v>0</v>
      </c>
      <c r="AA6" s="37">
        <v>0</v>
      </c>
      <c r="AB6" s="37">
        <v>0</v>
      </c>
      <c r="AC6" s="37">
        <v>0</v>
      </c>
      <c r="AD6" s="37">
        <v>0</v>
      </c>
      <c r="AE6" s="37">
        <v>0</v>
      </c>
      <c r="AF6" s="37">
        <v>0</v>
      </c>
      <c r="AG6" s="37">
        <v>0</v>
      </c>
      <c r="AH6" s="37">
        <v>0</v>
      </c>
      <c r="AI6" s="37">
        <v>0</v>
      </c>
      <c r="AJ6" s="37">
        <v>0</v>
      </c>
      <c r="AK6" s="37">
        <v>0</v>
      </c>
      <c r="AL6" s="37">
        <v>0</v>
      </c>
      <c r="AM6" s="37">
        <v>0</v>
      </c>
      <c r="AN6" s="37">
        <v>0</v>
      </c>
      <c r="AO6" s="37">
        <v>0</v>
      </c>
      <c r="AP6" s="37">
        <v>0</v>
      </c>
      <c r="AQ6" s="37">
        <v>0</v>
      </c>
      <c r="AR6" s="37">
        <v>0</v>
      </c>
      <c r="AS6" s="37">
        <v>0</v>
      </c>
      <c r="AT6" s="37">
        <v>0</v>
      </c>
      <c r="AU6" s="37">
        <v>0</v>
      </c>
      <c r="AV6" s="37">
        <v>0</v>
      </c>
      <c r="AW6" s="37">
        <v>0</v>
      </c>
      <c r="AX6" s="37">
        <v>0</v>
      </c>
      <c r="AY6" s="35">
        <v>0</v>
      </c>
      <c r="AZ6" s="35">
        <v>0</v>
      </c>
      <c r="BA6" s="35">
        <v>0</v>
      </c>
      <c r="BB6" s="35">
        <v>0</v>
      </c>
      <c r="BC6" s="35">
        <v>0</v>
      </c>
      <c r="BD6" s="35">
        <v>0</v>
      </c>
      <c r="BE6" s="35">
        <v>0</v>
      </c>
      <c r="BF6" s="35">
        <v>0</v>
      </c>
      <c r="BG6" s="35">
        <v>0</v>
      </c>
      <c r="BH6" s="35">
        <v>0</v>
      </c>
      <c r="BI6" s="35">
        <v>0</v>
      </c>
      <c r="BJ6" s="35">
        <v>0</v>
      </c>
      <c r="BK6" s="35">
        <v>0</v>
      </c>
      <c r="BL6" s="35">
        <v>0</v>
      </c>
      <c r="BM6" s="35">
        <v>0</v>
      </c>
      <c r="BN6" s="35">
        <v>0</v>
      </c>
      <c r="BO6" s="7">
        <f>SUM(K6:BN6)</f>
        <v>0</v>
      </c>
    </row>
    <row r="7" spans="1:67" x14ac:dyDescent="0.2">
      <c r="A7" s="15" t="s">
        <v>522</v>
      </c>
      <c r="B7" s="14" t="s">
        <v>521</v>
      </c>
      <c r="C7" s="14" t="s">
        <v>488</v>
      </c>
      <c r="D7" s="13">
        <v>178840.66</v>
      </c>
      <c r="E7" s="13">
        <f>ROUND(SUM($D7*1%),2)</f>
        <v>1788.41</v>
      </c>
      <c r="F7" s="13">
        <f>ROUND(SUM($D7*0.5%),2)</f>
        <v>894.2</v>
      </c>
      <c r="G7" s="13">
        <f>E7-J7</f>
        <v>0</v>
      </c>
      <c r="H7" s="13">
        <f>F7-BO7</f>
        <v>894.2</v>
      </c>
      <c r="I7" s="12">
        <f ca="1">OFFSET(INDIRECT(ADDRESS(1,MATCH($I$2,$A$1:$BN$1,0))),ROW()-1,0)</f>
        <v>1788.41</v>
      </c>
      <c r="J7" s="37">
        <v>1788.41</v>
      </c>
      <c r="K7" s="37">
        <v>0</v>
      </c>
      <c r="L7" s="37">
        <v>0</v>
      </c>
      <c r="M7" s="37">
        <v>0</v>
      </c>
      <c r="N7" s="37">
        <v>0</v>
      </c>
      <c r="O7" s="37">
        <v>0</v>
      </c>
      <c r="P7" s="37">
        <v>0</v>
      </c>
      <c r="Q7" s="37">
        <v>0</v>
      </c>
      <c r="R7" s="37">
        <v>0</v>
      </c>
      <c r="S7" s="37">
        <v>0</v>
      </c>
      <c r="T7" s="37">
        <v>0</v>
      </c>
      <c r="U7" s="37">
        <v>0</v>
      </c>
      <c r="V7" s="37">
        <v>0</v>
      </c>
      <c r="W7" s="37">
        <v>0</v>
      </c>
      <c r="X7" s="37">
        <v>0</v>
      </c>
      <c r="Y7" s="37">
        <v>0</v>
      </c>
      <c r="Z7" s="37">
        <v>0</v>
      </c>
      <c r="AA7" s="37">
        <v>0</v>
      </c>
      <c r="AB7" s="37">
        <v>0</v>
      </c>
      <c r="AC7" s="37">
        <v>0</v>
      </c>
      <c r="AD7" s="37">
        <v>0</v>
      </c>
      <c r="AE7" s="37">
        <v>0</v>
      </c>
      <c r="AF7" s="37">
        <v>0</v>
      </c>
      <c r="AG7" s="37">
        <v>0</v>
      </c>
      <c r="AH7" s="37">
        <v>0</v>
      </c>
      <c r="AI7" s="37">
        <v>0</v>
      </c>
      <c r="AJ7" s="37">
        <v>0</v>
      </c>
      <c r="AK7" s="37">
        <v>0</v>
      </c>
      <c r="AL7" s="37">
        <v>0</v>
      </c>
      <c r="AM7" s="37">
        <v>0</v>
      </c>
      <c r="AN7" s="37">
        <v>0</v>
      </c>
      <c r="AO7" s="37">
        <v>0</v>
      </c>
      <c r="AP7" s="37">
        <v>0</v>
      </c>
      <c r="AQ7" s="37">
        <v>0</v>
      </c>
      <c r="AR7" s="37">
        <v>0</v>
      </c>
      <c r="AS7" s="37">
        <v>0</v>
      </c>
      <c r="AT7" s="37">
        <v>0</v>
      </c>
      <c r="AU7" s="37">
        <v>0</v>
      </c>
      <c r="AV7" s="37">
        <v>0</v>
      </c>
      <c r="AW7" s="37">
        <v>0</v>
      </c>
      <c r="AX7" s="37">
        <v>0</v>
      </c>
      <c r="AY7" s="35">
        <v>0</v>
      </c>
      <c r="AZ7" s="35">
        <v>0</v>
      </c>
      <c r="BA7" s="35">
        <v>0</v>
      </c>
      <c r="BB7" s="35">
        <v>0</v>
      </c>
      <c r="BC7" s="35">
        <v>0</v>
      </c>
      <c r="BD7" s="35">
        <v>0</v>
      </c>
      <c r="BE7" s="35">
        <v>0</v>
      </c>
      <c r="BF7" s="35">
        <v>0</v>
      </c>
      <c r="BG7" s="35">
        <v>0</v>
      </c>
      <c r="BH7" s="35">
        <v>0</v>
      </c>
      <c r="BI7" s="35">
        <v>0</v>
      </c>
      <c r="BJ7" s="35">
        <v>0</v>
      </c>
      <c r="BK7" s="35">
        <v>0</v>
      </c>
      <c r="BL7" s="35">
        <v>0</v>
      </c>
      <c r="BM7" s="35">
        <v>0</v>
      </c>
      <c r="BN7" s="35">
        <v>0</v>
      </c>
      <c r="BO7" s="7">
        <f>SUM(K7:BN7)</f>
        <v>0</v>
      </c>
    </row>
    <row r="8" spans="1:67" x14ac:dyDescent="0.2">
      <c r="A8" s="15" t="s">
        <v>520</v>
      </c>
      <c r="B8" s="14" t="s">
        <v>519</v>
      </c>
      <c r="C8" s="14" t="s">
        <v>488</v>
      </c>
      <c r="D8" s="13">
        <v>236792.03</v>
      </c>
      <c r="E8" s="13">
        <f>ROUND(SUM($D8*1%),2)</f>
        <v>2367.92</v>
      </c>
      <c r="F8" s="13">
        <f>ROUND(SUM($D8*0.5%),2)</f>
        <v>1183.96</v>
      </c>
      <c r="G8" s="13">
        <f>E8-J8</f>
        <v>2167.92</v>
      </c>
      <c r="H8" s="13">
        <f>F8-BO8</f>
        <v>1183.96</v>
      </c>
      <c r="I8" s="12">
        <f ca="1">OFFSET(INDIRECT(ADDRESS(1,MATCH($I$2,$A$1:$BN$1,0))),ROW()-1,0)</f>
        <v>200</v>
      </c>
      <c r="J8" s="37">
        <v>200</v>
      </c>
      <c r="K8" s="37">
        <v>0</v>
      </c>
      <c r="L8" s="37">
        <v>0</v>
      </c>
      <c r="M8" s="37">
        <v>0</v>
      </c>
      <c r="N8" s="37">
        <v>0</v>
      </c>
      <c r="O8" s="37">
        <v>0</v>
      </c>
      <c r="P8" s="37">
        <v>0</v>
      </c>
      <c r="Q8" s="37">
        <v>0</v>
      </c>
      <c r="R8" s="37">
        <v>0</v>
      </c>
      <c r="S8" s="37">
        <v>0</v>
      </c>
      <c r="T8" s="37">
        <v>0</v>
      </c>
      <c r="U8" s="37">
        <v>0</v>
      </c>
      <c r="V8" s="37">
        <v>0</v>
      </c>
      <c r="W8" s="37">
        <v>0</v>
      </c>
      <c r="X8" s="37">
        <v>0</v>
      </c>
      <c r="Y8" s="37">
        <v>0</v>
      </c>
      <c r="Z8" s="37">
        <v>0</v>
      </c>
      <c r="AA8" s="37">
        <v>0</v>
      </c>
      <c r="AB8" s="37">
        <v>0</v>
      </c>
      <c r="AC8" s="37">
        <v>0</v>
      </c>
      <c r="AD8" s="37">
        <v>0</v>
      </c>
      <c r="AE8" s="37">
        <v>0</v>
      </c>
      <c r="AF8" s="37">
        <v>0</v>
      </c>
      <c r="AG8" s="37">
        <v>0</v>
      </c>
      <c r="AH8" s="37">
        <v>0</v>
      </c>
      <c r="AI8" s="37">
        <v>0</v>
      </c>
      <c r="AJ8" s="37">
        <v>0</v>
      </c>
      <c r="AK8" s="37">
        <v>0</v>
      </c>
      <c r="AL8" s="37">
        <v>0</v>
      </c>
      <c r="AM8" s="37">
        <v>0</v>
      </c>
      <c r="AN8" s="37">
        <v>0</v>
      </c>
      <c r="AO8" s="37">
        <v>0</v>
      </c>
      <c r="AP8" s="37">
        <v>0</v>
      </c>
      <c r="AQ8" s="37">
        <v>0</v>
      </c>
      <c r="AR8" s="37">
        <v>0</v>
      </c>
      <c r="AS8" s="37">
        <v>0</v>
      </c>
      <c r="AT8" s="37">
        <v>0</v>
      </c>
      <c r="AU8" s="37">
        <v>0</v>
      </c>
      <c r="AV8" s="37">
        <v>0</v>
      </c>
      <c r="AW8" s="37">
        <v>0</v>
      </c>
      <c r="AX8" s="37">
        <v>0</v>
      </c>
      <c r="AY8" s="35">
        <v>0</v>
      </c>
      <c r="AZ8" s="35">
        <v>0</v>
      </c>
      <c r="BA8" s="35">
        <v>0</v>
      </c>
      <c r="BB8" s="35">
        <v>0</v>
      </c>
      <c r="BC8" s="35">
        <v>0</v>
      </c>
      <c r="BD8" s="35">
        <v>0</v>
      </c>
      <c r="BE8" s="35">
        <v>0</v>
      </c>
      <c r="BF8" s="35">
        <v>0</v>
      </c>
      <c r="BG8" s="35">
        <v>0</v>
      </c>
      <c r="BH8" s="35">
        <v>0</v>
      </c>
      <c r="BI8" s="35">
        <v>0</v>
      </c>
      <c r="BJ8" s="35">
        <v>0</v>
      </c>
      <c r="BK8" s="35">
        <v>0</v>
      </c>
      <c r="BL8" s="35">
        <v>0</v>
      </c>
      <c r="BM8" s="35">
        <v>0</v>
      </c>
      <c r="BN8" s="35">
        <v>0</v>
      </c>
      <c r="BO8" s="7">
        <f>SUM(K8:BN8)</f>
        <v>0</v>
      </c>
    </row>
    <row r="9" spans="1:67" x14ac:dyDescent="0.2">
      <c r="A9" s="15" t="s">
        <v>518</v>
      </c>
      <c r="B9" s="14" t="s">
        <v>517</v>
      </c>
      <c r="C9" s="14" t="s">
        <v>488</v>
      </c>
      <c r="D9" s="13">
        <v>228767.96</v>
      </c>
      <c r="E9" s="13">
        <f>ROUND(SUM($D9*1%),2)</f>
        <v>2287.6799999999998</v>
      </c>
      <c r="F9" s="13">
        <f>ROUND(SUM($D9*0.5%),2)</f>
        <v>1143.8399999999999</v>
      </c>
      <c r="G9" s="13">
        <f>E9-J9</f>
        <v>0</v>
      </c>
      <c r="H9" s="13">
        <f>F9-BO9</f>
        <v>1143.8399999999999</v>
      </c>
      <c r="I9" s="12">
        <f ca="1">OFFSET(INDIRECT(ADDRESS(1,MATCH($I$2,$A$1:$BN$1,0))),ROW()-1,0)</f>
        <v>2287.6799999999998</v>
      </c>
      <c r="J9" s="37">
        <v>2287.6799999999998</v>
      </c>
      <c r="K9" s="37">
        <v>0</v>
      </c>
      <c r="L9" s="37">
        <v>0</v>
      </c>
      <c r="M9" s="37">
        <v>0</v>
      </c>
      <c r="N9" s="37">
        <v>0</v>
      </c>
      <c r="O9" s="37">
        <v>0</v>
      </c>
      <c r="P9" s="37">
        <v>0</v>
      </c>
      <c r="Q9" s="37">
        <v>0</v>
      </c>
      <c r="R9" s="37">
        <v>0</v>
      </c>
      <c r="S9" s="37">
        <v>0</v>
      </c>
      <c r="T9" s="37">
        <v>0</v>
      </c>
      <c r="U9" s="37">
        <v>0</v>
      </c>
      <c r="V9" s="37">
        <v>0</v>
      </c>
      <c r="W9" s="37">
        <v>0</v>
      </c>
      <c r="X9" s="37">
        <v>0</v>
      </c>
      <c r="Y9" s="37">
        <v>0</v>
      </c>
      <c r="Z9" s="37">
        <v>0</v>
      </c>
      <c r="AA9" s="37">
        <v>0</v>
      </c>
      <c r="AB9" s="37">
        <v>0</v>
      </c>
      <c r="AC9" s="37">
        <v>0</v>
      </c>
      <c r="AD9" s="37">
        <v>0</v>
      </c>
      <c r="AE9" s="37">
        <v>0</v>
      </c>
      <c r="AF9" s="37">
        <v>0</v>
      </c>
      <c r="AG9" s="37">
        <v>0</v>
      </c>
      <c r="AH9" s="37">
        <v>0</v>
      </c>
      <c r="AI9" s="37">
        <v>0</v>
      </c>
      <c r="AJ9" s="37">
        <v>0</v>
      </c>
      <c r="AK9" s="37">
        <v>0</v>
      </c>
      <c r="AL9" s="37">
        <v>0</v>
      </c>
      <c r="AM9" s="37">
        <v>0</v>
      </c>
      <c r="AN9" s="37">
        <v>0</v>
      </c>
      <c r="AO9" s="37">
        <v>0</v>
      </c>
      <c r="AP9" s="37">
        <v>0</v>
      </c>
      <c r="AQ9" s="37">
        <v>0</v>
      </c>
      <c r="AR9" s="37">
        <v>0</v>
      </c>
      <c r="AS9" s="37">
        <v>0</v>
      </c>
      <c r="AT9" s="37">
        <v>0</v>
      </c>
      <c r="AU9" s="37">
        <v>0</v>
      </c>
      <c r="AV9" s="37">
        <v>0</v>
      </c>
      <c r="AW9" s="37">
        <v>0</v>
      </c>
      <c r="AX9" s="37">
        <v>0</v>
      </c>
      <c r="AY9" s="35">
        <v>0</v>
      </c>
      <c r="AZ9" s="35">
        <v>0</v>
      </c>
      <c r="BA9" s="35">
        <v>0</v>
      </c>
      <c r="BB9" s="35">
        <v>0</v>
      </c>
      <c r="BC9" s="35">
        <v>0</v>
      </c>
      <c r="BD9" s="35">
        <v>0</v>
      </c>
      <c r="BE9" s="35">
        <v>0</v>
      </c>
      <c r="BF9" s="35">
        <v>0</v>
      </c>
      <c r="BG9" s="35">
        <v>0</v>
      </c>
      <c r="BH9" s="35">
        <v>0</v>
      </c>
      <c r="BI9" s="35">
        <v>0</v>
      </c>
      <c r="BJ9" s="35">
        <v>0</v>
      </c>
      <c r="BK9" s="35">
        <v>0</v>
      </c>
      <c r="BL9" s="35">
        <v>0</v>
      </c>
      <c r="BM9" s="35">
        <v>0</v>
      </c>
      <c r="BN9" s="35">
        <v>0</v>
      </c>
      <c r="BO9" s="7">
        <f>SUM(K9:BN9)</f>
        <v>0</v>
      </c>
    </row>
    <row r="10" spans="1:67" x14ac:dyDescent="0.2">
      <c r="A10" s="15" t="s">
        <v>516</v>
      </c>
      <c r="B10" s="14" t="s">
        <v>515</v>
      </c>
      <c r="C10" s="14" t="s">
        <v>488</v>
      </c>
      <c r="D10" s="13">
        <v>237848.18</v>
      </c>
      <c r="E10" s="13">
        <f>ROUND(SUM($D10*1%),2)</f>
        <v>2378.48</v>
      </c>
      <c r="F10" s="13">
        <f>ROUND(SUM($D10*0.5%),2)</f>
        <v>1189.24</v>
      </c>
      <c r="G10" s="13">
        <f>E10-J10</f>
        <v>2378.48</v>
      </c>
      <c r="H10" s="13">
        <f>F10-BO10</f>
        <v>1189.24</v>
      </c>
      <c r="I10" s="12">
        <f ca="1">OFFSET(INDIRECT(ADDRESS(1,MATCH($I$2,$A$1:$BN$1,0))),ROW()-1,0)</f>
        <v>0</v>
      </c>
      <c r="J10" s="37">
        <v>0</v>
      </c>
      <c r="K10" s="37">
        <v>0</v>
      </c>
      <c r="L10" s="37">
        <v>0</v>
      </c>
      <c r="M10" s="37">
        <v>0</v>
      </c>
      <c r="N10" s="37">
        <v>0</v>
      </c>
      <c r="O10" s="37">
        <v>0</v>
      </c>
      <c r="P10" s="37">
        <v>0</v>
      </c>
      <c r="Q10" s="37">
        <v>0</v>
      </c>
      <c r="R10" s="37">
        <v>0</v>
      </c>
      <c r="S10" s="37">
        <v>0</v>
      </c>
      <c r="T10" s="37">
        <v>0</v>
      </c>
      <c r="U10" s="37">
        <v>0</v>
      </c>
      <c r="V10" s="37">
        <v>0</v>
      </c>
      <c r="W10" s="37">
        <v>0</v>
      </c>
      <c r="X10" s="37">
        <v>0</v>
      </c>
      <c r="Y10" s="37">
        <v>0</v>
      </c>
      <c r="Z10" s="37">
        <v>0</v>
      </c>
      <c r="AA10" s="37">
        <v>0</v>
      </c>
      <c r="AB10" s="37">
        <v>0</v>
      </c>
      <c r="AC10" s="37">
        <v>0</v>
      </c>
      <c r="AD10" s="37">
        <v>0</v>
      </c>
      <c r="AE10" s="37">
        <v>0</v>
      </c>
      <c r="AF10" s="37">
        <v>0</v>
      </c>
      <c r="AG10" s="37">
        <v>0</v>
      </c>
      <c r="AH10" s="37">
        <v>0</v>
      </c>
      <c r="AI10" s="37">
        <v>0</v>
      </c>
      <c r="AJ10" s="37">
        <v>0</v>
      </c>
      <c r="AK10" s="37">
        <v>0</v>
      </c>
      <c r="AL10" s="37">
        <v>0</v>
      </c>
      <c r="AM10" s="37">
        <v>0</v>
      </c>
      <c r="AN10" s="37">
        <v>0</v>
      </c>
      <c r="AO10" s="37">
        <v>0</v>
      </c>
      <c r="AP10" s="37">
        <v>0</v>
      </c>
      <c r="AQ10" s="37">
        <v>0</v>
      </c>
      <c r="AR10" s="37">
        <v>0</v>
      </c>
      <c r="AS10" s="37">
        <v>0</v>
      </c>
      <c r="AT10" s="37">
        <v>0</v>
      </c>
      <c r="AU10" s="37">
        <v>0</v>
      </c>
      <c r="AV10" s="37">
        <v>0</v>
      </c>
      <c r="AW10" s="37">
        <v>0</v>
      </c>
      <c r="AX10" s="37">
        <v>0</v>
      </c>
      <c r="AY10" s="35">
        <v>0</v>
      </c>
      <c r="AZ10" s="35">
        <v>0</v>
      </c>
      <c r="BA10" s="35">
        <v>0</v>
      </c>
      <c r="BB10" s="35">
        <v>0</v>
      </c>
      <c r="BC10" s="35">
        <v>0</v>
      </c>
      <c r="BD10" s="35">
        <v>0</v>
      </c>
      <c r="BE10" s="35">
        <v>0</v>
      </c>
      <c r="BF10" s="35">
        <v>0</v>
      </c>
      <c r="BG10" s="35">
        <v>0</v>
      </c>
      <c r="BH10" s="35">
        <v>0</v>
      </c>
      <c r="BI10" s="35">
        <v>0</v>
      </c>
      <c r="BJ10" s="35">
        <v>0</v>
      </c>
      <c r="BK10" s="35">
        <v>0</v>
      </c>
      <c r="BL10" s="35">
        <v>0</v>
      </c>
      <c r="BM10" s="35">
        <v>0</v>
      </c>
      <c r="BN10" s="35">
        <v>0</v>
      </c>
      <c r="BO10" s="7">
        <f>SUM(K10:BN10)</f>
        <v>0</v>
      </c>
    </row>
    <row r="11" spans="1:67" x14ac:dyDescent="0.2">
      <c r="A11" s="15" t="s">
        <v>514</v>
      </c>
      <c r="B11" s="14" t="s">
        <v>513</v>
      </c>
      <c r="C11" s="14" t="s">
        <v>488</v>
      </c>
      <c r="D11" s="13">
        <v>124542.86</v>
      </c>
      <c r="E11" s="13">
        <f>ROUND(SUM($D11*1%),2)</f>
        <v>1245.43</v>
      </c>
      <c r="F11" s="13">
        <f>ROUND(SUM($D11*0.5%),2)</f>
        <v>622.71</v>
      </c>
      <c r="G11" s="13">
        <f>E11-J11</f>
        <v>895.43000000000006</v>
      </c>
      <c r="H11" s="13">
        <f>F11-BO11</f>
        <v>622.71</v>
      </c>
      <c r="I11" s="12">
        <f ca="1">OFFSET(INDIRECT(ADDRESS(1,MATCH($I$2,$A$1:$BN$1,0))),ROW()-1,0)</f>
        <v>350</v>
      </c>
      <c r="J11" s="37">
        <v>350</v>
      </c>
      <c r="K11" s="37">
        <v>0</v>
      </c>
      <c r="L11" s="37">
        <v>0</v>
      </c>
      <c r="M11" s="37">
        <v>0</v>
      </c>
      <c r="N11" s="37">
        <v>0</v>
      </c>
      <c r="O11" s="37">
        <v>0</v>
      </c>
      <c r="P11" s="37">
        <v>0</v>
      </c>
      <c r="Q11" s="37">
        <v>0</v>
      </c>
      <c r="R11" s="37">
        <v>0</v>
      </c>
      <c r="S11" s="37">
        <v>0</v>
      </c>
      <c r="T11" s="37">
        <v>0</v>
      </c>
      <c r="U11" s="37">
        <v>0</v>
      </c>
      <c r="V11" s="37">
        <v>0</v>
      </c>
      <c r="W11" s="37">
        <v>0</v>
      </c>
      <c r="X11" s="37">
        <v>0</v>
      </c>
      <c r="Y11" s="37">
        <v>0</v>
      </c>
      <c r="Z11" s="37">
        <v>0</v>
      </c>
      <c r="AA11" s="37">
        <v>0</v>
      </c>
      <c r="AB11" s="37">
        <v>0</v>
      </c>
      <c r="AC11" s="37">
        <v>0</v>
      </c>
      <c r="AD11" s="37">
        <v>0</v>
      </c>
      <c r="AE11" s="37">
        <v>0</v>
      </c>
      <c r="AF11" s="37">
        <v>0</v>
      </c>
      <c r="AG11" s="37">
        <v>0</v>
      </c>
      <c r="AH11" s="37">
        <v>0</v>
      </c>
      <c r="AI11" s="37">
        <v>0</v>
      </c>
      <c r="AJ11" s="37">
        <v>0</v>
      </c>
      <c r="AK11" s="37">
        <v>0</v>
      </c>
      <c r="AL11" s="37">
        <v>0</v>
      </c>
      <c r="AM11" s="37">
        <v>0</v>
      </c>
      <c r="AN11" s="37">
        <v>0</v>
      </c>
      <c r="AO11" s="37">
        <v>0</v>
      </c>
      <c r="AP11" s="37">
        <v>0</v>
      </c>
      <c r="AQ11" s="37">
        <v>0</v>
      </c>
      <c r="AR11" s="37">
        <v>0</v>
      </c>
      <c r="AS11" s="37">
        <v>0</v>
      </c>
      <c r="AT11" s="37">
        <v>0</v>
      </c>
      <c r="AU11" s="37">
        <v>0</v>
      </c>
      <c r="AV11" s="37">
        <v>0</v>
      </c>
      <c r="AW11" s="37">
        <v>0</v>
      </c>
      <c r="AX11" s="37">
        <v>0</v>
      </c>
      <c r="AY11" s="35">
        <v>0</v>
      </c>
      <c r="AZ11" s="35">
        <v>0</v>
      </c>
      <c r="BA11" s="35">
        <v>0</v>
      </c>
      <c r="BB11" s="35">
        <v>0</v>
      </c>
      <c r="BC11" s="35">
        <v>0</v>
      </c>
      <c r="BD11" s="35">
        <v>0</v>
      </c>
      <c r="BE11" s="35">
        <v>0</v>
      </c>
      <c r="BF11" s="35">
        <v>0</v>
      </c>
      <c r="BG11" s="35">
        <v>0</v>
      </c>
      <c r="BH11" s="35">
        <v>0</v>
      </c>
      <c r="BI11" s="35">
        <v>0</v>
      </c>
      <c r="BJ11" s="35">
        <v>0</v>
      </c>
      <c r="BK11" s="35">
        <v>0</v>
      </c>
      <c r="BL11" s="35">
        <v>0</v>
      </c>
      <c r="BM11" s="35">
        <v>0</v>
      </c>
      <c r="BN11" s="35">
        <v>0</v>
      </c>
      <c r="BO11" s="7">
        <f>SUM(K11:BN11)</f>
        <v>0</v>
      </c>
    </row>
    <row r="12" spans="1:67" x14ac:dyDescent="0.2">
      <c r="A12" s="15" t="s">
        <v>512</v>
      </c>
      <c r="B12" s="14" t="s">
        <v>511</v>
      </c>
      <c r="C12" s="14" t="s">
        <v>488</v>
      </c>
      <c r="D12" s="13">
        <v>180243.74</v>
      </c>
      <c r="E12" s="13">
        <f>ROUND(SUM($D12*1%),2)</f>
        <v>1802.44</v>
      </c>
      <c r="F12" s="13">
        <f>ROUND(SUM($D12*0.5%),2)</f>
        <v>901.22</v>
      </c>
      <c r="G12" s="13">
        <f>E12-J12</f>
        <v>1341.23</v>
      </c>
      <c r="H12" s="13">
        <f>F12-BO12</f>
        <v>776.22</v>
      </c>
      <c r="I12" s="12">
        <f ca="1">OFFSET(INDIRECT(ADDRESS(1,MATCH($I$2,$A$1:$BN$1,0))),ROW()-1,0)</f>
        <v>461.21</v>
      </c>
      <c r="J12" s="37">
        <v>461.21</v>
      </c>
      <c r="K12" s="37">
        <v>0</v>
      </c>
      <c r="L12" s="37">
        <v>0</v>
      </c>
      <c r="M12" s="37">
        <v>0</v>
      </c>
      <c r="N12" s="37">
        <v>0</v>
      </c>
      <c r="O12" s="37">
        <v>0</v>
      </c>
      <c r="P12" s="37">
        <v>0</v>
      </c>
      <c r="Q12" s="37">
        <v>0</v>
      </c>
      <c r="R12" s="37">
        <v>0</v>
      </c>
      <c r="S12" s="37">
        <v>0</v>
      </c>
      <c r="T12" s="37">
        <v>0</v>
      </c>
      <c r="U12" s="37">
        <v>0</v>
      </c>
      <c r="V12" s="37">
        <v>0</v>
      </c>
      <c r="W12" s="37">
        <v>0</v>
      </c>
      <c r="X12" s="37">
        <v>0</v>
      </c>
      <c r="Y12" s="37">
        <v>0</v>
      </c>
      <c r="Z12" s="37">
        <v>0</v>
      </c>
      <c r="AA12" s="37">
        <v>0</v>
      </c>
      <c r="AB12" s="37">
        <v>0</v>
      </c>
      <c r="AC12" s="37">
        <v>0</v>
      </c>
      <c r="AD12" s="37">
        <v>0</v>
      </c>
      <c r="AE12" s="37">
        <v>0</v>
      </c>
      <c r="AF12" s="37">
        <v>0</v>
      </c>
      <c r="AG12" s="37">
        <v>0</v>
      </c>
      <c r="AH12" s="37">
        <v>0</v>
      </c>
      <c r="AI12" s="37">
        <v>0</v>
      </c>
      <c r="AJ12" s="37">
        <v>0</v>
      </c>
      <c r="AK12" s="37">
        <v>0</v>
      </c>
      <c r="AL12" s="37">
        <v>0</v>
      </c>
      <c r="AM12" s="37">
        <v>0</v>
      </c>
      <c r="AN12" s="37">
        <v>0</v>
      </c>
      <c r="AO12" s="37">
        <v>0</v>
      </c>
      <c r="AP12" s="37">
        <v>0</v>
      </c>
      <c r="AQ12" s="37">
        <v>0</v>
      </c>
      <c r="AR12" s="37">
        <v>0</v>
      </c>
      <c r="AS12" s="37">
        <v>0</v>
      </c>
      <c r="AT12" s="37">
        <v>0</v>
      </c>
      <c r="AU12" s="37">
        <v>0</v>
      </c>
      <c r="AV12" s="37">
        <v>0</v>
      </c>
      <c r="AW12" s="37">
        <v>0</v>
      </c>
      <c r="AX12" s="37">
        <v>125</v>
      </c>
      <c r="AY12" s="35">
        <v>0</v>
      </c>
      <c r="AZ12" s="35">
        <v>0</v>
      </c>
      <c r="BA12" s="35">
        <v>0</v>
      </c>
      <c r="BB12" s="35">
        <v>0</v>
      </c>
      <c r="BC12" s="35">
        <v>0</v>
      </c>
      <c r="BD12" s="35">
        <v>0</v>
      </c>
      <c r="BE12" s="35">
        <v>0</v>
      </c>
      <c r="BF12" s="35">
        <v>0</v>
      </c>
      <c r="BG12" s="35">
        <v>0</v>
      </c>
      <c r="BH12" s="35">
        <v>0</v>
      </c>
      <c r="BI12" s="35">
        <v>0</v>
      </c>
      <c r="BJ12" s="35">
        <v>0</v>
      </c>
      <c r="BK12" s="35">
        <v>0</v>
      </c>
      <c r="BL12" s="35">
        <v>0</v>
      </c>
      <c r="BM12" s="35">
        <v>0</v>
      </c>
      <c r="BN12" s="35">
        <v>0</v>
      </c>
      <c r="BO12" s="7">
        <f>SUM(K12:BN12)</f>
        <v>125</v>
      </c>
    </row>
    <row r="13" spans="1:67" x14ac:dyDescent="0.2">
      <c r="A13" s="15" t="s">
        <v>510</v>
      </c>
      <c r="B13" s="14" t="s">
        <v>509</v>
      </c>
      <c r="C13" s="14" t="s">
        <v>488</v>
      </c>
      <c r="D13" s="13">
        <v>170217.32</v>
      </c>
      <c r="E13" s="13">
        <f>ROUND(SUM($D13*1%),2)</f>
        <v>1702.17</v>
      </c>
      <c r="F13" s="13">
        <f>ROUND(SUM($D13*0.5%),2)</f>
        <v>851.09</v>
      </c>
      <c r="G13" s="13">
        <f>E13-J13</f>
        <v>0</v>
      </c>
      <c r="H13" s="13">
        <f>F13-BO13</f>
        <v>851.09</v>
      </c>
      <c r="I13" s="12">
        <f ca="1">OFFSET(INDIRECT(ADDRESS(1,MATCH($I$2,$A$1:$BN$1,0))),ROW()-1,0)</f>
        <v>1702.17</v>
      </c>
      <c r="J13" s="37">
        <v>1702.17</v>
      </c>
      <c r="K13" s="37">
        <v>0</v>
      </c>
      <c r="L13" s="37">
        <v>0</v>
      </c>
      <c r="M13" s="37">
        <v>0</v>
      </c>
      <c r="N13" s="37">
        <v>0</v>
      </c>
      <c r="O13" s="37">
        <v>0</v>
      </c>
      <c r="P13" s="37">
        <v>0</v>
      </c>
      <c r="Q13" s="37">
        <v>0</v>
      </c>
      <c r="R13" s="37">
        <v>0</v>
      </c>
      <c r="S13" s="37">
        <v>0</v>
      </c>
      <c r="T13" s="37">
        <v>0</v>
      </c>
      <c r="U13" s="37">
        <v>0</v>
      </c>
      <c r="V13" s="37">
        <v>0</v>
      </c>
      <c r="W13" s="37">
        <v>0</v>
      </c>
      <c r="X13" s="37">
        <v>0</v>
      </c>
      <c r="Y13" s="37">
        <v>0</v>
      </c>
      <c r="Z13" s="37">
        <v>0</v>
      </c>
      <c r="AA13" s="37">
        <v>0</v>
      </c>
      <c r="AB13" s="37">
        <v>0</v>
      </c>
      <c r="AC13" s="37">
        <v>0</v>
      </c>
      <c r="AD13" s="37">
        <v>0</v>
      </c>
      <c r="AE13" s="37">
        <v>0</v>
      </c>
      <c r="AF13" s="37">
        <v>0</v>
      </c>
      <c r="AG13" s="37">
        <v>0</v>
      </c>
      <c r="AH13" s="37">
        <v>0</v>
      </c>
      <c r="AI13" s="37">
        <v>0</v>
      </c>
      <c r="AJ13" s="37">
        <v>0</v>
      </c>
      <c r="AK13" s="37">
        <v>0</v>
      </c>
      <c r="AL13" s="37">
        <v>0</v>
      </c>
      <c r="AM13" s="37">
        <v>0</v>
      </c>
      <c r="AN13" s="37">
        <v>0</v>
      </c>
      <c r="AO13" s="37">
        <v>0</v>
      </c>
      <c r="AP13" s="37">
        <v>0</v>
      </c>
      <c r="AQ13" s="37">
        <v>0</v>
      </c>
      <c r="AR13" s="37">
        <v>0</v>
      </c>
      <c r="AS13" s="37">
        <v>0</v>
      </c>
      <c r="AT13" s="37">
        <v>0</v>
      </c>
      <c r="AU13" s="37">
        <v>0</v>
      </c>
      <c r="AV13" s="37">
        <v>0</v>
      </c>
      <c r="AW13" s="37">
        <v>0</v>
      </c>
      <c r="AX13" s="37">
        <v>0</v>
      </c>
      <c r="AY13" s="35">
        <v>0</v>
      </c>
      <c r="AZ13" s="35">
        <v>0</v>
      </c>
      <c r="BA13" s="35">
        <v>0</v>
      </c>
      <c r="BB13" s="35">
        <v>0</v>
      </c>
      <c r="BC13" s="35">
        <v>0</v>
      </c>
      <c r="BD13" s="35">
        <v>0</v>
      </c>
      <c r="BE13" s="35">
        <v>0</v>
      </c>
      <c r="BF13" s="35">
        <v>0</v>
      </c>
      <c r="BG13" s="35">
        <v>0</v>
      </c>
      <c r="BH13" s="35">
        <v>0</v>
      </c>
      <c r="BI13" s="35">
        <v>0</v>
      </c>
      <c r="BJ13" s="35">
        <v>0</v>
      </c>
      <c r="BK13" s="35">
        <v>0</v>
      </c>
      <c r="BL13" s="35">
        <v>0</v>
      </c>
      <c r="BM13" s="35">
        <v>0</v>
      </c>
      <c r="BN13" s="35">
        <v>0</v>
      </c>
      <c r="BO13" s="7">
        <f>SUM(K13:BN13)</f>
        <v>0</v>
      </c>
    </row>
    <row r="14" spans="1:67" x14ac:dyDescent="0.2">
      <c r="A14" s="15" t="s">
        <v>508</v>
      </c>
      <c r="B14" s="14" t="s">
        <v>507</v>
      </c>
      <c r="C14" s="14" t="s">
        <v>488</v>
      </c>
      <c r="D14" s="13">
        <v>242405.65</v>
      </c>
      <c r="E14" s="13">
        <f>ROUND(SUM($D14*1%),2)</f>
        <v>2424.06</v>
      </c>
      <c r="F14" s="13">
        <f>ROUND(SUM($D14*0.5%),2)</f>
        <v>1212.03</v>
      </c>
      <c r="G14" s="13">
        <f>E14-J14</f>
        <v>1818.05</v>
      </c>
      <c r="H14" s="13">
        <f>F14-BO14</f>
        <v>1212.03</v>
      </c>
      <c r="I14" s="12">
        <f ca="1">OFFSET(INDIRECT(ADDRESS(1,MATCH($I$2,$A$1:$BN$1,0))),ROW()-1,0)</f>
        <v>606.01</v>
      </c>
      <c r="J14" s="37">
        <v>606.01</v>
      </c>
      <c r="K14" s="37">
        <v>0</v>
      </c>
      <c r="L14" s="37">
        <v>0</v>
      </c>
      <c r="M14" s="37">
        <v>0</v>
      </c>
      <c r="N14" s="37">
        <v>0</v>
      </c>
      <c r="O14" s="37">
        <v>0</v>
      </c>
      <c r="P14" s="37">
        <v>0</v>
      </c>
      <c r="Q14" s="37">
        <v>0</v>
      </c>
      <c r="R14" s="37">
        <v>0</v>
      </c>
      <c r="S14" s="37">
        <v>0</v>
      </c>
      <c r="T14" s="37">
        <v>0</v>
      </c>
      <c r="U14" s="37">
        <v>0</v>
      </c>
      <c r="V14" s="37">
        <v>0</v>
      </c>
      <c r="W14" s="37">
        <v>0</v>
      </c>
      <c r="X14" s="37">
        <v>0</v>
      </c>
      <c r="Y14" s="37">
        <v>0</v>
      </c>
      <c r="Z14" s="37">
        <v>0</v>
      </c>
      <c r="AA14" s="37">
        <v>0</v>
      </c>
      <c r="AB14" s="37">
        <v>0</v>
      </c>
      <c r="AC14" s="37">
        <v>0</v>
      </c>
      <c r="AD14" s="37">
        <v>0</v>
      </c>
      <c r="AE14" s="37">
        <v>0</v>
      </c>
      <c r="AF14" s="37">
        <v>0</v>
      </c>
      <c r="AG14" s="37">
        <v>0</v>
      </c>
      <c r="AH14" s="37">
        <v>0</v>
      </c>
      <c r="AI14" s="37">
        <v>0</v>
      </c>
      <c r="AJ14" s="37">
        <v>0</v>
      </c>
      <c r="AK14" s="37">
        <v>0</v>
      </c>
      <c r="AL14" s="37">
        <v>0</v>
      </c>
      <c r="AM14" s="37">
        <v>0</v>
      </c>
      <c r="AN14" s="37">
        <v>0</v>
      </c>
      <c r="AO14" s="37">
        <v>0</v>
      </c>
      <c r="AP14" s="37">
        <v>0</v>
      </c>
      <c r="AQ14" s="37">
        <v>0</v>
      </c>
      <c r="AR14" s="37">
        <v>0</v>
      </c>
      <c r="AS14" s="37">
        <v>0</v>
      </c>
      <c r="AT14" s="37">
        <v>0</v>
      </c>
      <c r="AU14" s="37">
        <v>0</v>
      </c>
      <c r="AV14" s="37">
        <v>0</v>
      </c>
      <c r="AW14" s="37">
        <v>0</v>
      </c>
      <c r="AX14" s="37">
        <v>0</v>
      </c>
      <c r="AY14" s="35">
        <v>0</v>
      </c>
      <c r="AZ14" s="35">
        <v>0</v>
      </c>
      <c r="BA14" s="35">
        <v>0</v>
      </c>
      <c r="BB14" s="35">
        <v>0</v>
      </c>
      <c r="BC14" s="35">
        <v>0</v>
      </c>
      <c r="BD14" s="35">
        <v>0</v>
      </c>
      <c r="BE14" s="35">
        <v>0</v>
      </c>
      <c r="BF14" s="35">
        <v>0</v>
      </c>
      <c r="BG14" s="35">
        <v>0</v>
      </c>
      <c r="BH14" s="35">
        <v>0</v>
      </c>
      <c r="BI14" s="35">
        <v>0</v>
      </c>
      <c r="BJ14" s="35">
        <v>0</v>
      </c>
      <c r="BK14" s="35">
        <v>0</v>
      </c>
      <c r="BL14" s="35">
        <v>0</v>
      </c>
      <c r="BM14" s="35">
        <v>0</v>
      </c>
      <c r="BN14" s="35">
        <v>0</v>
      </c>
      <c r="BO14" s="7">
        <f>SUM(K14:BN14)</f>
        <v>0</v>
      </c>
    </row>
    <row r="15" spans="1:67" x14ac:dyDescent="0.2">
      <c r="A15" s="15" t="s">
        <v>506</v>
      </c>
      <c r="B15" s="14" t="s">
        <v>505</v>
      </c>
      <c r="C15" s="14" t="s">
        <v>488</v>
      </c>
      <c r="D15" s="13">
        <v>222208.07</v>
      </c>
      <c r="E15" s="13">
        <f>ROUND(SUM($D15*1%),2)</f>
        <v>2222.08</v>
      </c>
      <c r="F15" s="13">
        <f>ROUND(SUM($D15*0.5%),2)</f>
        <v>1111.04</v>
      </c>
      <c r="G15" s="13">
        <f>E15-J15</f>
        <v>2147.08</v>
      </c>
      <c r="H15" s="13">
        <f>F15-BO15</f>
        <v>611.04</v>
      </c>
      <c r="I15" s="12">
        <f ca="1">OFFSET(INDIRECT(ADDRESS(1,MATCH($I$2,$A$1:$BN$1,0))),ROW()-1,0)</f>
        <v>75</v>
      </c>
      <c r="J15" s="37">
        <v>75</v>
      </c>
      <c r="K15" s="37">
        <v>400</v>
      </c>
      <c r="L15" s="37">
        <v>100</v>
      </c>
      <c r="M15" s="37">
        <v>0</v>
      </c>
      <c r="N15" s="37">
        <v>0</v>
      </c>
      <c r="O15" s="37">
        <v>0</v>
      </c>
      <c r="P15" s="37">
        <v>0</v>
      </c>
      <c r="Q15" s="37">
        <v>0</v>
      </c>
      <c r="R15" s="37">
        <v>0</v>
      </c>
      <c r="S15" s="37">
        <v>0</v>
      </c>
      <c r="T15" s="37">
        <v>0</v>
      </c>
      <c r="U15" s="37">
        <v>0</v>
      </c>
      <c r="V15" s="37">
        <v>0</v>
      </c>
      <c r="W15" s="37">
        <v>0</v>
      </c>
      <c r="X15" s="37">
        <v>0</v>
      </c>
      <c r="Y15" s="37">
        <v>0</v>
      </c>
      <c r="Z15" s="37">
        <v>0</v>
      </c>
      <c r="AA15" s="37">
        <v>0</v>
      </c>
      <c r="AB15" s="37">
        <v>0</v>
      </c>
      <c r="AC15" s="37">
        <v>0</v>
      </c>
      <c r="AD15" s="37">
        <v>0</v>
      </c>
      <c r="AE15" s="37">
        <v>0</v>
      </c>
      <c r="AF15" s="37">
        <v>0</v>
      </c>
      <c r="AG15" s="37">
        <v>0</v>
      </c>
      <c r="AH15" s="37">
        <v>0</v>
      </c>
      <c r="AI15" s="37">
        <v>0</v>
      </c>
      <c r="AJ15" s="37">
        <v>0</v>
      </c>
      <c r="AK15" s="37">
        <v>0</v>
      </c>
      <c r="AL15" s="37">
        <v>0</v>
      </c>
      <c r="AM15" s="37">
        <v>0</v>
      </c>
      <c r="AN15" s="37">
        <v>0</v>
      </c>
      <c r="AO15" s="37">
        <v>0</v>
      </c>
      <c r="AP15" s="37">
        <v>0</v>
      </c>
      <c r="AQ15" s="37">
        <v>0</v>
      </c>
      <c r="AR15" s="37">
        <v>0</v>
      </c>
      <c r="AS15" s="37">
        <v>0</v>
      </c>
      <c r="AT15" s="37">
        <v>0</v>
      </c>
      <c r="AU15" s="37">
        <v>0</v>
      </c>
      <c r="AV15" s="37">
        <v>0</v>
      </c>
      <c r="AW15" s="37">
        <v>0</v>
      </c>
      <c r="AX15" s="37">
        <v>0</v>
      </c>
      <c r="AY15" s="35">
        <v>0</v>
      </c>
      <c r="AZ15" s="35">
        <v>0</v>
      </c>
      <c r="BA15" s="35">
        <v>0</v>
      </c>
      <c r="BB15" s="35">
        <v>0</v>
      </c>
      <c r="BC15" s="35">
        <v>0</v>
      </c>
      <c r="BD15" s="35">
        <v>0</v>
      </c>
      <c r="BE15" s="35">
        <v>0</v>
      </c>
      <c r="BF15" s="35">
        <v>0</v>
      </c>
      <c r="BG15" s="35">
        <v>0</v>
      </c>
      <c r="BH15" s="35">
        <v>0</v>
      </c>
      <c r="BI15" s="35">
        <v>0</v>
      </c>
      <c r="BJ15" s="35">
        <v>0</v>
      </c>
      <c r="BK15" s="35">
        <v>0</v>
      </c>
      <c r="BL15" s="35">
        <v>0</v>
      </c>
      <c r="BM15" s="35">
        <v>0</v>
      </c>
      <c r="BN15" s="35">
        <v>0</v>
      </c>
      <c r="BO15" s="7">
        <f>SUM(K15:BN15)</f>
        <v>500</v>
      </c>
    </row>
    <row r="16" spans="1:67" x14ac:dyDescent="0.2">
      <c r="A16" s="15" t="s">
        <v>504</v>
      </c>
      <c r="B16" s="14" t="s">
        <v>503</v>
      </c>
      <c r="C16" s="14" t="s">
        <v>488</v>
      </c>
      <c r="D16" s="13">
        <v>146156.79</v>
      </c>
      <c r="E16" s="13">
        <f>ROUND(SUM($D16*1%),2)</f>
        <v>1461.57</v>
      </c>
      <c r="F16" s="13">
        <f>ROUND(SUM($D16*0.5%),2)</f>
        <v>730.78</v>
      </c>
      <c r="G16" s="13">
        <f>E16-J16</f>
        <v>730.79</v>
      </c>
      <c r="H16" s="13">
        <f>F16-BO16</f>
        <v>605.78</v>
      </c>
      <c r="I16" s="12">
        <f ca="1">OFFSET(INDIRECT(ADDRESS(1,MATCH($I$2,$A$1:$BN$1,0))),ROW()-1,0)</f>
        <v>730.78</v>
      </c>
      <c r="J16" s="37">
        <v>730.78</v>
      </c>
      <c r="K16" s="37">
        <v>0</v>
      </c>
      <c r="L16" s="37">
        <v>0</v>
      </c>
      <c r="M16" s="37">
        <v>0</v>
      </c>
      <c r="N16" s="37">
        <v>0</v>
      </c>
      <c r="O16" s="37">
        <v>0</v>
      </c>
      <c r="P16" s="37">
        <v>0</v>
      </c>
      <c r="Q16" s="37">
        <v>0</v>
      </c>
      <c r="R16" s="37">
        <v>0</v>
      </c>
      <c r="S16" s="37">
        <v>0</v>
      </c>
      <c r="T16" s="37">
        <v>0</v>
      </c>
      <c r="U16" s="37">
        <v>0</v>
      </c>
      <c r="V16" s="37">
        <v>0</v>
      </c>
      <c r="W16" s="37">
        <v>0</v>
      </c>
      <c r="X16" s="37">
        <v>0</v>
      </c>
      <c r="Y16" s="37">
        <v>0</v>
      </c>
      <c r="Z16" s="37">
        <v>0</v>
      </c>
      <c r="AA16" s="37">
        <v>0</v>
      </c>
      <c r="AB16" s="37">
        <v>0</v>
      </c>
      <c r="AC16" s="37">
        <v>0</v>
      </c>
      <c r="AD16" s="37">
        <v>0</v>
      </c>
      <c r="AE16" s="37">
        <v>0</v>
      </c>
      <c r="AF16" s="37">
        <v>0</v>
      </c>
      <c r="AG16" s="37">
        <v>0</v>
      </c>
      <c r="AH16" s="37">
        <v>0</v>
      </c>
      <c r="AI16" s="37">
        <v>0</v>
      </c>
      <c r="AJ16" s="37">
        <v>0</v>
      </c>
      <c r="AK16" s="37">
        <v>0</v>
      </c>
      <c r="AL16" s="37">
        <v>0</v>
      </c>
      <c r="AM16" s="37">
        <v>0</v>
      </c>
      <c r="AN16" s="37">
        <v>0</v>
      </c>
      <c r="AO16" s="37">
        <v>0</v>
      </c>
      <c r="AP16" s="37">
        <v>0</v>
      </c>
      <c r="AQ16" s="37">
        <v>0</v>
      </c>
      <c r="AR16" s="37">
        <v>0</v>
      </c>
      <c r="AS16" s="37">
        <v>0</v>
      </c>
      <c r="AT16" s="37">
        <v>0</v>
      </c>
      <c r="AU16" s="37">
        <v>0</v>
      </c>
      <c r="AV16" s="37">
        <v>0</v>
      </c>
      <c r="AW16" s="37">
        <v>0</v>
      </c>
      <c r="AX16" s="37">
        <v>125</v>
      </c>
      <c r="AY16" s="35">
        <v>0</v>
      </c>
      <c r="AZ16" s="35">
        <v>0</v>
      </c>
      <c r="BA16" s="35">
        <v>0</v>
      </c>
      <c r="BB16" s="35">
        <v>0</v>
      </c>
      <c r="BC16" s="35">
        <v>0</v>
      </c>
      <c r="BD16" s="35">
        <v>0</v>
      </c>
      <c r="BE16" s="35">
        <v>0</v>
      </c>
      <c r="BF16" s="35">
        <v>0</v>
      </c>
      <c r="BG16" s="35">
        <v>0</v>
      </c>
      <c r="BH16" s="35">
        <v>0</v>
      </c>
      <c r="BI16" s="35">
        <v>0</v>
      </c>
      <c r="BJ16" s="35">
        <v>0</v>
      </c>
      <c r="BK16" s="35">
        <v>0</v>
      </c>
      <c r="BL16" s="35">
        <v>0</v>
      </c>
      <c r="BM16" s="35">
        <v>0</v>
      </c>
      <c r="BN16" s="35">
        <v>0</v>
      </c>
      <c r="BO16" s="7">
        <f>SUM(K16:BN16)</f>
        <v>125</v>
      </c>
    </row>
    <row r="17" spans="1:67" x14ac:dyDescent="0.2">
      <c r="A17" s="15" t="s">
        <v>502</v>
      </c>
      <c r="B17" s="14" t="s">
        <v>501</v>
      </c>
      <c r="C17" s="14" t="s">
        <v>488</v>
      </c>
      <c r="D17" s="13">
        <v>187155.04</v>
      </c>
      <c r="E17" s="13">
        <f>ROUND(SUM($D17*1%),2)</f>
        <v>1871.55</v>
      </c>
      <c r="F17" s="13">
        <f>ROUND(SUM($D17*0.5%),2)</f>
        <v>935.78</v>
      </c>
      <c r="G17" s="13">
        <f>E17-J17</f>
        <v>1771.55</v>
      </c>
      <c r="H17" s="13">
        <f>F17-BO17</f>
        <v>935.78</v>
      </c>
      <c r="I17" s="12">
        <f ca="1">OFFSET(INDIRECT(ADDRESS(1,MATCH($I$2,$A$1:$BN$1,0))),ROW()-1,0)</f>
        <v>100</v>
      </c>
      <c r="J17" s="37">
        <v>100</v>
      </c>
      <c r="K17" s="37">
        <v>0</v>
      </c>
      <c r="L17" s="37">
        <v>0</v>
      </c>
      <c r="M17" s="37">
        <v>0</v>
      </c>
      <c r="N17" s="37">
        <v>0</v>
      </c>
      <c r="O17" s="37">
        <v>0</v>
      </c>
      <c r="P17" s="37">
        <v>0</v>
      </c>
      <c r="Q17" s="37">
        <v>0</v>
      </c>
      <c r="R17" s="37">
        <v>0</v>
      </c>
      <c r="S17" s="37">
        <v>0</v>
      </c>
      <c r="T17" s="37">
        <v>0</v>
      </c>
      <c r="U17" s="37">
        <v>0</v>
      </c>
      <c r="V17" s="37">
        <v>0</v>
      </c>
      <c r="W17" s="37">
        <v>0</v>
      </c>
      <c r="X17" s="37">
        <v>0</v>
      </c>
      <c r="Y17" s="37">
        <v>0</v>
      </c>
      <c r="Z17" s="37">
        <v>0</v>
      </c>
      <c r="AA17" s="37">
        <v>0</v>
      </c>
      <c r="AB17" s="37">
        <v>0</v>
      </c>
      <c r="AC17" s="37">
        <v>0</v>
      </c>
      <c r="AD17" s="37">
        <v>0</v>
      </c>
      <c r="AE17" s="37">
        <v>0</v>
      </c>
      <c r="AF17" s="37">
        <v>0</v>
      </c>
      <c r="AG17" s="37">
        <v>0</v>
      </c>
      <c r="AH17" s="37">
        <v>0</v>
      </c>
      <c r="AI17" s="37">
        <v>0</v>
      </c>
      <c r="AJ17" s="37">
        <v>0</v>
      </c>
      <c r="AK17" s="37">
        <v>0</v>
      </c>
      <c r="AL17" s="37">
        <v>0</v>
      </c>
      <c r="AM17" s="37">
        <v>0</v>
      </c>
      <c r="AN17" s="37">
        <v>0</v>
      </c>
      <c r="AO17" s="37">
        <v>0</v>
      </c>
      <c r="AP17" s="37">
        <v>0</v>
      </c>
      <c r="AQ17" s="37">
        <v>0</v>
      </c>
      <c r="AR17" s="37">
        <v>0</v>
      </c>
      <c r="AS17" s="37">
        <v>0</v>
      </c>
      <c r="AT17" s="37">
        <v>0</v>
      </c>
      <c r="AU17" s="37">
        <v>0</v>
      </c>
      <c r="AV17" s="37">
        <v>0</v>
      </c>
      <c r="AW17" s="37">
        <v>0</v>
      </c>
      <c r="AX17" s="37">
        <v>0</v>
      </c>
      <c r="AY17" s="35">
        <v>0</v>
      </c>
      <c r="AZ17" s="35">
        <v>0</v>
      </c>
      <c r="BA17" s="35">
        <v>0</v>
      </c>
      <c r="BB17" s="35">
        <v>0</v>
      </c>
      <c r="BC17" s="35">
        <v>0</v>
      </c>
      <c r="BD17" s="35">
        <v>0</v>
      </c>
      <c r="BE17" s="35">
        <v>0</v>
      </c>
      <c r="BF17" s="35">
        <v>0</v>
      </c>
      <c r="BG17" s="35">
        <v>0</v>
      </c>
      <c r="BH17" s="35">
        <v>0</v>
      </c>
      <c r="BI17" s="35">
        <v>0</v>
      </c>
      <c r="BJ17" s="35">
        <v>0</v>
      </c>
      <c r="BK17" s="35">
        <v>0</v>
      </c>
      <c r="BL17" s="35">
        <v>0</v>
      </c>
      <c r="BM17" s="35">
        <v>0</v>
      </c>
      <c r="BN17" s="35">
        <v>0</v>
      </c>
      <c r="BO17" s="7">
        <f>SUM(K17:BN17)</f>
        <v>0</v>
      </c>
    </row>
    <row r="18" spans="1:67" x14ac:dyDescent="0.2">
      <c r="A18" s="15" t="s">
        <v>500</v>
      </c>
      <c r="B18" s="14" t="s">
        <v>499</v>
      </c>
      <c r="C18" s="14" t="s">
        <v>488</v>
      </c>
      <c r="D18" s="13">
        <v>151089.35</v>
      </c>
      <c r="E18" s="13">
        <f>ROUND(SUM($D18*1%),2)</f>
        <v>1510.89</v>
      </c>
      <c r="F18" s="13">
        <f>ROUND(SUM($D18*0.5%),2)</f>
        <v>755.45</v>
      </c>
      <c r="G18" s="13">
        <f>E18-J18</f>
        <v>125</v>
      </c>
      <c r="H18" s="13">
        <f>F18-BO18</f>
        <v>630.45000000000005</v>
      </c>
      <c r="I18" s="12">
        <f ca="1">OFFSET(INDIRECT(ADDRESS(1,MATCH($I$2,$A$1:$BN$1,0))),ROW()-1,0)</f>
        <v>1385.89</v>
      </c>
      <c r="J18" s="37">
        <v>1385.89</v>
      </c>
      <c r="K18" s="37">
        <v>0</v>
      </c>
      <c r="L18" s="37">
        <v>0</v>
      </c>
      <c r="M18" s="37">
        <v>0</v>
      </c>
      <c r="N18" s="37">
        <v>0</v>
      </c>
      <c r="O18" s="37">
        <v>0</v>
      </c>
      <c r="P18" s="37">
        <v>0</v>
      </c>
      <c r="Q18" s="37">
        <v>0</v>
      </c>
      <c r="R18" s="37">
        <v>0</v>
      </c>
      <c r="S18" s="37">
        <v>0</v>
      </c>
      <c r="T18" s="37">
        <v>0</v>
      </c>
      <c r="U18" s="37">
        <v>0</v>
      </c>
      <c r="V18" s="37">
        <v>0</v>
      </c>
      <c r="W18" s="37">
        <v>0</v>
      </c>
      <c r="X18" s="37">
        <v>0</v>
      </c>
      <c r="Y18" s="37">
        <v>0</v>
      </c>
      <c r="Z18" s="37">
        <v>0</v>
      </c>
      <c r="AA18" s="37">
        <v>0</v>
      </c>
      <c r="AB18" s="37">
        <v>0</v>
      </c>
      <c r="AC18" s="37">
        <v>0</v>
      </c>
      <c r="AD18" s="37">
        <v>0</v>
      </c>
      <c r="AE18" s="37">
        <v>0</v>
      </c>
      <c r="AF18" s="37">
        <v>0</v>
      </c>
      <c r="AG18" s="37">
        <v>0</v>
      </c>
      <c r="AH18" s="37">
        <v>0</v>
      </c>
      <c r="AI18" s="37">
        <v>0</v>
      </c>
      <c r="AJ18" s="37">
        <v>0</v>
      </c>
      <c r="AK18" s="37">
        <v>0</v>
      </c>
      <c r="AL18" s="37">
        <v>0</v>
      </c>
      <c r="AM18" s="37">
        <v>0</v>
      </c>
      <c r="AN18" s="37">
        <v>0</v>
      </c>
      <c r="AO18" s="37">
        <v>0</v>
      </c>
      <c r="AP18" s="37">
        <v>0</v>
      </c>
      <c r="AQ18" s="37">
        <v>0</v>
      </c>
      <c r="AR18" s="37">
        <v>0</v>
      </c>
      <c r="AS18" s="37">
        <v>0</v>
      </c>
      <c r="AT18" s="37">
        <v>0</v>
      </c>
      <c r="AU18" s="37">
        <v>0</v>
      </c>
      <c r="AV18" s="37">
        <v>0</v>
      </c>
      <c r="AW18" s="37">
        <v>0</v>
      </c>
      <c r="AX18" s="37">
        <v>125</v>
      </c>
      <c r="AY18" s="35">
        <v>0</v>
      </c>
      <c r="AZ18" s="35">
        <v>0</v>
      </c>
      <c r="BA18" s="35">
        <v>0</v>
      </c>
      <c r="BB18" s="35">
        <v>0</v>
      </c>
      <c r="BC18" s="35">
        <v>0</v>
      </c>
      <c r="BD18" s="35">
        <v>0</v>
      </c>
      <c r="BE18" s="35">
        <v>0</v>
      </c>
      <c r="BF18" s="35">
        <v>0</v>
      </c>
      <c r="BG18" s="35">
        <v>0</v>
      </c>
      <c r="BH18" s="35">
        <v>0</v>
      </c>
      <c r="BI18" s="35">
        <v>0</v>
      </c>
      <c r="BJ18" s="35">
        <v>0</v>
      </c>
      <c r="BK18" s="35">
        <v>0</v>
      </c>
      <c r="BL18" s="35">
        <v>0</v>
      </c>
      <c r="BM18" s="35">
        <v>0</v>
      </c>
      <c r="BN18" s="35">
        <v>0</v>
      </c>
      <c r="BO18" s="7">
        <f>SUM(K18:BN18)</f>
        <v>125</v>
      </c>
    </row>
    <row r="19" spans="1:67" x14ac:dyDescent="0.2">
      <c r="A19" s="15" t="s">
        <v>498</v>
      </c>
      <c r="B19" s="14" t="s">
        <v>497</v>
      </c>
      <c r="C19" s="14" t="s">
        <v>488</v>
      </c>
      <c r="D19" s="13">
        <v>135596.87</v>
      </c>
      <c r="E19" s="13">
        <f>ROUND(SUM($D19*1%),2)</f>
        <v>1355.97</v>
      </c>
      <c r="F19" s="13">
        <f>ROUND(SUM($D19*0.5%),2)</f>
        <v>677.98</v>
      </c>
      <c r="G19" s="13">
        <f>E19-J19</f>
        <v>1049.48</v>
      </c>
      <c r="H19" s="13">
        <f>F19-BO19</f>
        <v>552.98</v>
      </c>
      <c r="I19" s="12">
        <f ca="1">OFFSET(INDIRECT(ADDRESS(1,MATCH($I$2,$A$1:$BN$1,0))),ROW()-1,0)</f>
        <v>306.49</v>
      </c>
      <c r="J19" s="37">
        <v>306.49</v>
      </c>
      <c r="K19" s="37">
        <v>0</v>
      </c>
      <c r="L19" s="37">
        <v>0</v>
      </c>
      <c r="M19" s="37">
        <v>0</v>
      </c>
      <c r="N19" s="37">
        <v>0</v>
      </c>
      <c r="O19" s="37">
        <v>0</v>
      </c>
      <c r="P19" s="37">
        <v>0</v>
      </c>
      <c r="Q19" s="37">
        <v>0</v>
      </c>
      <c r="R19" s="37">
        <v>0</v>
      </c>
      <c r="S19" s="37">
        <v>0</v>
      </c>
      <c r="T19" s="37">
        <v>0</v>
      </c>
      <c r="U19" s="37">
        <v>0</v>
      </c>
      <c r="V19" s="37">
        <v>0</v>
      </c>
      <c r="W19" s="37">
        <v>0</v>
      </c>
      <c r="X19" s="37">
        <v>0</v>
      </c>
      <c r="Y19" s="37">
        <v>0</v>
      </c>
      <c r="Z19" s="37">
        <v>0</v>
      </c>
      <c r="AA19" s="37">
        <v>0</v>
      </c>
      <c r="AB19" s="37">
        <v>0</v>
      </c>
      <c r="AC19" s="37">
        <v>0</v>
      </c>
      <c r="AD19" s="37">
        <v>0</v>
      </c>
      <c r="AE19" s="37">
        <v>0</v>
      </c>
      <c r="AF19" s="37">
        <v>0</v>
      </c>
      <c r="AG19" s="37">
        <v>0</v>
      </c>
      <c r="AH19" s="37">
        <v>0</v>
      </c>
      <c r="AI19" s="37">
        <v>0</v>
      </c>
      <c r="AJ19" s="37">
        <v>0</v>
      </c>
      <c r="AK19" s="37">
        <v>0</v>
      </c>
      <c r="AL19" s="37">
        <v>0</v>
      </c>
      <c r="AM19" s="37">
        <v>0</v>
      </c>
      <c r="AN19" s="37">
        <v>0</v>
      </c>
      <c r="AO19" s="37">
        <v>0</v>
      </c>
      <c r="AP19" s="37">
        <v>0</v>
      </c>
      <c r="AQ19" s="37">
        <v>0</v>
      </c>
      <c r="AR19" s="37">
        <v>0</v>
      </c>
      <c r="AS19" s="37">
        <v>0</v>
      </c>
      <c r="AT19" s="37">
        <v>0</v>
      </c>
      <c r="AU19" s="37">
        <v>0</v>
      </c>
      <c r="AV19" s="37">
        <v>0</v>
      </c>
      <c r="AW19" s="37">
        <v>0</v>
      </c>
      <c r="AX19" s="37">
        <v>125</v>
      </c>
      <c r="AY19" s="35">
        <v>0</v>
      </c>
      <c r="AZ19" s="35">
        <v>0</v>
      </c>
      <c r="BA19" s="35">
        <v>0</v>
      </c>
      <c r="BB19" s="35">
        <v>0</v>
      </c>
      <c r="BC19" s="35">
        <v>0</v>
      </c>
      <c r="BD19" s="35">
        <v>0</v>
      </c>
      <c r="BE19" s="35">
        <v>0</v>
      </c>
      <c r="BF19" s="35">
        <v>0</v>
      </c>
      <c r="BG19" s="35">
        <v>0</v>
      </c>
      <c r="BH19" s="35">
        <v>0</v>
      </c>
      <c r="BI19" s="35">
        <v>0</v>
      </c>
      <c r="BJ19" s="35">
        <v>0</v>
      </c>
      <c r="BK19" s="35">
        <v>0</v>
      </c>
      <c r="BL19" s="35">
        <v>0</v>
      </c>
      <c r="BM19" s="35">
        <v>0</v>
      </c>
      <c r="BN19" s="35">
        <v>0</v>
      </c>
      <c r="BO19" s="7">
        <f>SUM(K19:BN19)</f>
        <v>125</v>
      </c>
    </row>
    <row r="20" spans="1:67" x14ac:dyDescent="0.2">
      <c r="A20" s="15" t="s">
        <v>496</v>
      </c>
      <c r="B20" s="14" t="s">
        <v>495</v>
      </c>
      <c r="C20" s="14" t="s">
        <v>488</v>
      </c>
      <c r="D20" s="13">
        <v>127889.92</v>
      </c>
      <c r="E20" s="13">
        <f>ROUND(SUM($D20*1%),2)</f>
        <v>1278.9000000000001</v>
      </c>
      <c r="F20" s="13">
        <f>ROUND(SUM($D20*0.5%),2)</f>
        <v>639.45000000000005</v>
      </c>
      <c r="G20" s="13">
        <f>E20-J20</f>
        <v>1078.9000000000001</v>
      </c>
      <c r="H20" s="13">
        <f>F20-BO20</f>
        <v>639.45000000000005</v>
      </c>
      <c r="I20" s="12">
        <f ca="1">OFFSET(INDIRECT(ADDRESS(1,MATCH($I$2,$A$1:$BN$1,0))),ROW()-1,0)</f>
        <v>200</v>
      </c>
      <c r="J20" s="37">
        <v>200</v>
      </c>
      <c r="K20" s="37">
        <v>0</v>
      </c>
      <c r="L20" s="37">
        <v>0</v>
      </c>
      <c r="M20" s="37">
        <v>0</v>
      </c>
      <c r="N20" s="37">
        <v>0</v>
      </c>
      <c r="O20" s="37">
        <v>0</v>
      </c>
      <c r="P20" s="37">
        <v>0</v>
      </c>
      <c r="Q20" s="37">
        <v>0</v>
      </c>
      <c r="R20" s="37">
        <v>0</v>
      </c>
      <c r="S20" s="37">
        <v>0</v>
      </c>
      <c r="T20" s="37">
        <v>0</v>
      </c>
      <c r="U20" s="37">
        <v>0</v>
      </c>
      <c r="V20" s="37">
        <v>0</v>
      </c>
      <c r="W20" s="37">
        <v>0</v>
      </c>
      <c r="X20" s="37">
        <v>0</v>
      </c>
      <c r="Y20" s="37">
        <v>0</v>
      </c>
      <c r="Z20" s="37">
        <v>0</v>
      </c>
      <c r="AA20" s="37">
        <v>0</v>
      </c>
      <c r="AB20" s="37">
        <v>0</v>
      </c>
      <c r="AC20" s="37">
        <v>0</v>
      </c>
      <c r="AD20" s="37">
        <v>0</v>
      </c>
      <c r="AE20" s="37">
        <v>0</v>
      </c>
      <c r="AF20" s="37">
        <v>0</v>
      </c>
      <c r="AG20" s="37">
        <v>0</v>
      </c>
      <c r="AH20" s="37">
        <v>0</v>
      </c>
      <c r="AI20" s="37">
        <v>0</v>
      </c>
      <c r="AJ20" s="37">
        <v>0</v>
      </c>
      <c r="AK20" s="37">
        <v>0</v>
      </c>
      <c r="AL20" s="37">
        <v>0</v>
      </c>
      <c r="AM20" s="37">
        <v>0</v>
      </c>
      <c r="AN20" s="37">
        <v>0</v>
      </c>
      <c r="AO20" s="37">
        <v>0</v>
      </c>
      <c r="AP20" s="37">
        <v>0</v>
      </c>
      <c r="AQ20" s="37">
        <v>0</v>
      </c>
      <c r="AR20" s="37">
        <v>0</v>
      </c>
      <c r="AS20" s="37">
        <v>0</v>
      </c>
      <c r="AT20" s="37">
        <v>0</v>
      </c>
      <c r="AU20" s="37">
        <v>0</v>
      </c>
      <c r="AV20" s="37">
        <v>0</v>
      </c>
      <c r="AW20" s="37">
        <v>0</v>
      </c>
      <c r="AX20" s="37">
        <v>0</v>
      </c>
      <c r="AY20" s="35">
        <v>0</v>
      </c>
      <c r="AZ20" s="35">
        <v>0</v>
      </c>
      <c r="BA20" s="35">
        <v>0</v>
      </c>
      <c r="BB20" s="35">
        <v>0</v>
      </c>
      <c r="BC20" s="35">
        <v>0</v>
      </c>
      <c r="BD20" s="35">
        <v>0</v>
      </c>
      <c r="BE20" s="35">
        <v>0</v>
      </c>
      <c r="BF20" s="35">
        <v>0</v>
      </c>
      <c r="BG20" s="35">
        <v>0</v>
      </c>
      <c r="BH20" s="35">
        <v>0</v>
      </c>
      <c r="BI20" s="35">
        <v>0</v>
      </c>
      <c r="BJ20" s="35">
        <v>0</v>
      </c>
      <c r="BK20" s="35">
        <v>0</v>
      </c>
      <c r="BL20" s="35">
        <v>0</v>
      </c>
      <c r="BM20" s="35">
        <v>0</v>
      </c>
      <c r="BN20" s="35">
        <v>0</v>
      </c>
      <c r="BO20" s="7">
        <f>SUM(K20:BN20)</f>
        <v>0</v>
      </c>
    </row>
    <row r="21" spans="1:67" x14ac:dyDescent="0.2">
      <c r="A21" s="15" t="s">
        <v>494</v>
      </c>
      <c r="B21" s="14" t="s">
        <v>493</v>
      </c>
      <c r="C21" s="14" t="s">
        <v>488</v>
      </c>
      <c r="D21" s="13">
        <v>153854.22</v>
      </c>
      <c r="E21" s="13">
        <f>ROUND(SUM($D21*1%),2)</f>
        <v>1538.54</v>
      </c>
      <c r="F21" s="13">
        <f>ROUND(SUM($D21*0.5%),2)</f>
        <v>769.27</v>
      </c>
      <c r="G21" s="13">
        <f>E21-J21</f>
        <v>384.62999999999988</v>
      </c>
      <c r="H21" s="13">
        <f>F21-BO21</f>
        <v>644.27</v>
      </c>
      <c r="I21" s="12">
        <f ca="1">OFFSET(INDIRECT(ADDRESS(1,MATCH($I$2,$A$1:$BN$1,0))),ROW()-1,0)</f>
        <v>1153.9100000000001</v>
      </c>
      <c r="J21" s="37">
        <v>1153.9100000000001</v>
      </c>
      <c r="K21" s="37">
        <v>0</v>
      </c>
      <c r="L21" s="37">
        <v>0</v>
      </c>
      <c r="M21" s="37">
        <v>0</v>
      </c>
      <c r="N21" s="37">
        <v>0</v>
      </c>
      <c r="O21" s="37">
        <v>0</v>
      </c>
      <c r="P21" s="37">
        <v>0</v>
      </c>
      <c r="Q21" s="37">
        <v>0</v>
      </c>
      <c r="R21" s="37">
        <v>0</v>
      </c>
      <c r="S21" s="37">
        <v>0</v>
      </c>
      <c r="T21" s="37">
        <v>0</v>
      </c>
      <c r="U21" s="37">
        <v>0</v>
      </c>
      <c r="V21" s="37">
        <v>0</v>
      </c>
      <c r="W21" s="37">
        <v>0</v>
      </c>
      <c r="X21" s="37">
        <v>0</v>
      </c>
      <c r="Y21" s="37">
        <v>0</v>
      </c>
      <c r="Z21" s="37">
        <v>0</v>
      </c>
      <c r="AA21" s="37">
        <v>0</v>
      </c>
      <c r="AB21" s="37">
        <v>0</v>
      </c>
      <c r="AC21" s="37">
        <v>0</v>
      </c>
      <c r="AD21" s="37">
        <v>0</v>
      </c>
      <c r="AE21" s="37">
        <v>0</v>
      </c>
      <c r="AF21" s="37">
        <v>0</v>
      </c>
      <c r="AG21" s="37">
        <v>0</v>
      </c>
      <c r="AH21" s="37">
        <v>0</v>
      </c>
      <c r="AI21" s="37">
        <v>0</v>
      </c>
      <c r="AJ21" s="37">
        <v>0</v>
      </c>
      <c r="AK21" s="37">
        <v>0</v>
      </c>
      <c r="AL21" s="37">
        <v>0</v>
      </c>
      <c r="AM21" s="37">
        <v>0</v>
      </c>
      <c r="AN21" s="37">
        <v>0</v>
      </c>
      <c r="AO21" s="37">
        <v>0</v>
      </c>
      <c r="AP21" s="37">
        <v>0</v>
      </c>
      <c r="AQ21" s="37">
        <v>0</v>
      </c>
      <c r="AR21" s="37">
        <v>0</v>
      </c>
      <c r="AS21" s="37">
        <v>0</v>
      </c>
      <c r="AT21" s="37">
        <v>0</v>
      </c>
      <c r="AU21" s="37">
        <v>0</v>
      </c>
      <c r="AV21" s="37">
        <v>0</v>
      </c>
      <c r="AW21" s="37">
        <v>0</v>
      </c>
      <c r="AX21" s="37">
        <v>125</v>
      </c>
      <c r="AY21" s="35">
        <v>0</v>
      </c>
      <c r="AZ21" s="35">
        <v>0</v>
      </c>
      <c r="BA21" s="35">
        <v>0</v>
      </c>
      <c r="BB21" s="35">
        <v>0</v>
      </c>
      <c r="BC21" s="35">
        <v>0</v>
      </c>
      <c r="BD21" s="35">
        <v>0</v>
      </c>
      <c r="BE21" s="35">
        <v>0</v>
      </c>
      <c r="BF21" s="35">
        <v>0</v>
      </c>
      <c r="BG21" s="35">
        <v>0</v>
      </c>
      <c r="BH21" s="35">
        <v>0</v>
      </c>
      <c r="BI21" s="35">
        <v>0</v>
      </c>
      <c r="BJ21" s="35">
        <v>0</v>
      </c>
      <c r="BK21" s="35">
        <v>0</v>
      </c>
      <c r="BL21" s="35">
        <v>0</v>
      </c>
      <c r="BM21" s="35">
        <v>0</v>
      </c>
      <c r="BN21" s="35">
        <v>0</v>
      </c>
      <c r="BO21" s="7">
        <f>SUM(K21:BN21)</f>
        <v>125</v>
      </c>
    </row>
    <row r="22" spans="1:67" x14ac:dyDescent="0.2">
      <c r="A22" s="15" t="s">
        <v>492</v>
      </c>
      <c r="B22" s="14" t="s">
        <v>491</v>
      </c>
      <c r="C22" s="14" t="s">
        <v>488</v>
      </c>
      <c r="D22" s="13">
        <v>151957.74</v>
      </c>
      <c r="E22" s="13">
        <f>ROUND(SUM($D22*1%),2)</f>
        <v>1519.58</v>
      </c>
      <c r="F22" s="13">
        <f>ROUND(SUM($D22*0.5%),2)</f>
        <v>759.79</v>
      </c>
      <c r="G22" s="13">
        <f>E22-J22</f>
        <v>0</v>
      </c>
      <c r="H22" s="13">
        <f>F22-BO22</f>
        <v>759.79</v>
      </c>
      <c r="I22" s="12">
        <f ca="1">OFFSET(INDIRECT(ADDRESS(1,MATCH($I$2,$A$1:$BN$1,0))),ROW()-1,0)</f>
        <v>1519.58</v>
      </c>
      <c r="J22" s="37">
        <v>1519.58</v>
      </c>
      <c r="K22" s="37">
        <v>0</v>
      </c>
      <c r="L22" s="37">
        <v>0</v>
      </c>
      <c r="M22" s="37">
        <v>0</v>
      </c>
      <c r="N22" s="37">
        <v>0</v>
      </c>
      <c r="O22" s="37">
        <v>0</v>
      </c>
      <c r="P22" s="37">
        <v>0</v>
      </c>
      <c r="Q22" s="37">
        <v>0</v>
      </c>
      <c r="R22" s="37">
        <v>0</v>
      </c>
      <c r="S22" s="37">
        <v>0</v>
      </c>
      <c r="T22" s="37">
        <v>0</v>
      </c>
      <c r="U22" s="37">
        <v>0</v>
      </c>
      <c r="V22" s="37">
        <v>0</v>
      </c>
      <c r="W22" s="37">
        <v>0</v>
      </c>
      <c r="X22" s="37">
        <v>0</v>
      </c>
      <c r="Y22" s="37">
        <v>0</v>
      </c>
      <c r="Z22" s="37">
        <v>0</v>
      </c>
      <c r="AA22" s="37">
        <v>0</v>
      </c>
      <c r="AB22" s="37">
        <v>0</v>
      </c>
      <c r="AC22" s="37">
        <v>0</v>
      </c>
      <c r="AD22" s="37">
        <v>0</v>
      </c>
      <c r="AE22" s="37">
        <v>0</v>
      </c>
      <c r="AF22" s="37">
        <v>0</v>
      </c>
      <c r="AG22" s="37">
        <v>0</v>
      </c>
      <c r="AH22" s="37">
        <v>0</v>
      </c>
      <c r="AI22" s="37">
        <v>0</v>
      </c>
      <c r="AJ22" s="37">
        <v>0</v>
      </c>
      <c r="AK22" s="37">
        <v>0</v>
      </c>
      <c r="AL22" s="37">
        <v>0</v>
      </c>
      <c r="AM22" s="37">
        <v>0</v>
      </c>
      <c r="AN22" s="37">
        <v>0</v>
      </c>
      <c r="AO22" s="37">
        <v>0</v>
      </c>
      <c r="AP22" s="37">
        <v>0</v>
      </c>
      <c r="AQ22" s="37">
        <v>0</v>
      </c>
      <c r="AR22" s="37">
        <v>0</v>
      </c>
      <c r="AS22" s="37">
        <v>0</v>
      </c>
      <c r="AT22" s="37">
        <v>0</v>
      </c>
      <c r="AU22" s="37">
        <v>0</v>
      </c>
      <c r="AV22" s="37">
        <v>0</v>
      </c>
      <c r="AW22" s="37">
        <v>0</v>
      </c>
      <c r="AX22" s="37">
        <v>0</v>
      </c>
      <c r="AY22" s="35">
        <v>0</v>
      </c>
      <c r="AZ22" s="35">
        <v>0</v>
      </c>
      <c r="BA22" s="35">
        <v>0</v>
      </c>
      <c r="BB22" s="35">
        <v>0</v>
      </c>
      <c r="BC22" s="35">
        <v>0</v>
      </c>
      <c r="BD22" s="35">
        <v>0</v>
      </c>
      <c r="BE22" s="35">
        <v>0</v>
      </c>
      <c r="BF22" s="35">
        <v>0</v>
      </c>
      <c r="BG22" s="35">
        <v>0</v>
      </c>
      <c r="BH22" s="35">
        <v>0</v>
      </c>
      <c r="BI22" s="35">
        <v>0</v>
      </c>
      <c r="BJ22" s="35">
        <v>0</v>
      </c>
      <c r="BK22" s="35">
        <v>0</v>
      </c>
      <c r="BL22" s="35">
        <v>0</v>
      </c>
      <c r="BM22" s="35">
        <v>0</v>
      </c>
      <c r="BN22" s="35">
        <v>0</v>
      </c>
      <c r="BO22" s="7">
        <f>SUM(K22:BN22)</f>
        <v>0</v>
      </c>
    </row>
    <row r="23" spans="1:67" x14ac:dyDescent="0.2">
      <c r="A23" s="15" t="s">
        <v>490</v>
      </c>
      <c r="B23" s="14" t="s">
        <v>489</v>
      </c>
      <c r="C23" s="14" t="s">
        <v>488</v>
      </c>
      <c r="D23" s="13">
        <v>100849.89</v>
      </c>
      <c r="E23" s="13">
        <f>ROUND(SUM($D23*1%),2)</f>
        <v>1008.5</v>
      </c>
      <c r="F23" s="13">
        <f>ROUND(SUM($D23*0.5%),2)</f>
        <v>504.25</v>
      </c>
      <c r="G23" s="13">
        <f>E23-J23</f>
        <v>901.47</v>
      </c>
      <c r="H23" s="13">
        <f>F23-BO23</f>
        <v>204.25</v>
      </c>
      <c r="I23" s="12">
        <f ca="1">OFFSET(INDIRECT(ADDRESS(1,MATCH($I$2,$A$1:$BN$1,0))),ROW()-1,0)</f>
        <v>107.03</v>
      </c>
      <c r="J23" s="37">
        <v>107.03</v>
      </c>
      <c r="K23" s="37">
        <v>0</v>
      </c>
      <c r="L23" s="37">
        <v>300</v>
      </c>
      <c r="M23" s="37">
        <v>0</v>
      </c>
      <c r="N23" s="37">
        <v>0</v>
      </c>
      <c r="O23" s="37">
        <v>0</v>
      </c>
      <c r="P23" s="37">
        <v>0</v>
      </c>
      <c r="Q23" s="37">
        <v>0</v>
      </c>
      <c r="R23" s="37">
        <v>0</v>
      </c>
      <c r="S23" s="37">
        <v>0</v>
      </c>
      <c r="T23" s="37">
        <v>0</v>
      </c>
      <c r="U23" s="37">
        <v>0</v>
      </c>
      <c r="V23" s="37">
        <v>0</v>
      </c>
      <c r="W23" s="37">
        <v>0</v>
      </c>
      <c r="X23" s="37">
        <v>0</v>
      </c>
      <c r="Y23" s="37">
        <v>0</v>
      </c>
      <c r="Z23" s="37">
        <v>0</v>
      </c>
      <c r="AA23" s="37">
        <v>0</v>
      </c>
      <c r="AB23" s="37">
        <v>0</v>
      </c>
      <c r="AC23" s="37">
        <v>0</v>
      </c>
      <c r="AD23" s="37">
        <v>0</v>
      </c>
      <c r="AE23" s="37">
        <v>0</v>
      </c>
      <c r="AF23" s="37">
        <v>0</v>
      </c>
      <c r="AG23" s="37">
        <v>0</v>
      </c>
      <c r="AH23" s="37">
        <v>0</v>
      </c>
      <c r="AI23" s="37">
        <v>0</v>
      </c>
      <c r="AJ23" s="37">
        <v>0</v>
      </c>
      <c r="AK23" s="37">
        <v>0</v>
      </c>
      <c r="AL23" s="37">
        <v>0</v>
      </c>
      <c r="AM23" s="37">
        <v>0</v>
      </c>
      <c r="AN23" s="37">
        <v>0</v>
      </c>
      <c r="AO23" s="37">
        <v>0</v>
      </c>
      <c r="AP23" s="37">
        <v>0</v>
      </c>
      <c r="AQ23" s="37">
        <v>0</v>
      </c>
      <c r="AR23" s="37">
        <v>0</v>
      </c>
      <c r="AS23" s="37">
        <v>0</v>
      </c>
      <c r="AT23" s="37">
        <v>0</v>
      </c>
      <c r="AU23" s="37">
        <v>0</v>
      </c>
      <c r="AV23" s="37">
        <v>0</v>
      </c>
      <c r="AW23" s="37">
        <v>0</v>
      </c>
      <c r="AX23" s="37">
        <v>0</v>
      </c>
      <c r="AY23" s="35">
        <v>0</v>
      </c>
      <c r="AZ23" s="35">
        <v>0</v>
      </c>
      <c r="BA23" s="35">
        <v>0</v>
      </c>
      <c r="BB23" s="35">
        <v>0</v>
      </c>
      <c r="BC23" s="35">
        <v>0</v>
      </c>
      <c r="BD23" s="35">
        <v>0</v>
      </c>
      <c r="BE23" s="35">
        <v>0</v>
      </c>
      <c r="BF23" s="35">
        <v>0</v>
      </c>
      <c r="BG23" s="35">
        <v>0</v>
      </c>
      <c r="BH23" s="35">
        <v>0</v>
      </c>
      <c r="BI23" s="35">
        <v>0</v>
      </c>
      <c r="BJ23" s="35">
        <v>0</v>
      </c>
      <c r="BK23" s="35">
        <v>0</v>
      </c>
      <c r="BL23" s="35">
        <v>0</v>
      </c>
      <c r="BM23" s="35">
        <v>0</v>
      </c>
      <c r="BN23" s="35">
        <v>0</v>
      </c>
      <c r="BO23" s="7">
        <f>SUM(K23:BN23)</f>
        <v>300</v>
      </c>
    </row>
    <row r="24" spans="1:67" x14ac:dyDescent="0.2">
      <c r="A24" s="15" t="s">
        <v>487</v>
      </c>
      <c r="B24" s="14" t="s">
        <v>462</v>
      </c>
      <c r="C24" s="14" t="s">
        <v>462</v>
      </c>
      <c r="D24" s="13">
        <v>323409.21999999997</v>
      </c>
      <c r="E24" s="13">
        <f>ROUND(SUM($D24*1%),2)</f>
        <v>3234.09</v>
      </c>
      <c r="F24" s="13">
        <f>ROUND(SUM($D24*0.5%),2)</f>
        <v>1617.05</v>
      </c>
      <c r="G24" s="13">
        <f>E24-J24</f>
        <v>646.82000000000016</v>
      </c>
      <c r="H24" s="13">
        <f>F24-BO24</f>
        <v>867.05</v>
      </c>
      <c r="I24" s="12">
        <f ca="1">OFFSET(INDIRECT(ADDRESS(1,MATCH($I$2,$A$1:$BN$1,0))),ROW()-1,0)</f>
        <v>2587.27</v>
      </c>
      <c r="J24" s="37">
        <v>2587.27</v>
      </c>
      <c r="K24" s="37">
        <v>0</v>
      </c>
      <c r="L24" s="37">
        <v>0</v>
      </c>
      <c r="M24" s="37">
        <v>0</v>
      </c>
      <c r="N24" s="37">
        <v>750</v>
      </c>
      <c r="O24" s="37">
        <v>0</v>
      </c>
      <c r="P24" s="37">
        <v>0</v>
      </c>
      <c r="Q24" s="37">
        <v>0</v>
      </c>
      <c r="R24" s="37">
        <v>0</v>
      </c>
      <c r="S24" s="37">
        <v>0</v>
      </c>
      <c r="T24" s="37">
        <v>0</v>
      </c>
      <c r="U24" s="37">
        <v>0</v>
      </c>
      <c r="V24" s="37">
        <v>0</v>
      </c>
      <c r="W24" s="37">
        <v>0</v>
      </c>
      <c r="X24" s="37">
        <v>0</v>
      </c>
      <c r="Y24" s="37">
        <v>0</v>
      </c>
      <c r="Z24" s="37">
        <v>0</v>
      </c>
      <c r="AA24" s="37">
        <v>0</v>
      </c>
      <c r="AB24" s="37">
        <v>0</v>
      </c>
      <c r="AC24" s="37">
        <v>0</v>
      </c>
      <c r="AD24" s="37">
        <v>0</v>
      </c>
      <c r="AE24" s="37">
        <v>0</v>
      </c>
      <c r="AF24" s="37">
        <v>0</v>
      </c>
      <c r="AG24" s="37">
        <v>0</v>
      </c>
      <c r="AH24" s="37">
        <v>0</v>
      </c>
      <c r="AI24" s="37">
        <v>0</v>
      </c>
      <c r="AJ24" s="37">
        <v>0</v>
      </c>
      <c r="AK24" s="37">
        <v>0</v>
      </c>
      <c r="AL24" s="37">
        <v>0</v>
      </c>
      <c r="AM24" s="37">
        <v>0</v>
      </c>
      <c r="AN24" s="37">
        <v>0</v>
      </c>
      <c r="AO24" s="37">
        <v>0</v>
      </c>
      <c r="AP24" s="37">
        <v>0</v>
      </c>
      <c r="AQ24" s="37">
        <v>0</v>
      </c>
      <c r="AR24" s="37">
        <v>0</v>
      </c>
      <c r="AS24" s="37">
        <v>0</v>
      </c>
      <c r="AT24" s="37">
        <v>0</v>
      </c>
      <c r="AU24" s="37">
        <v>0</v>
      </c>
      <c r="AV24" s="37">
        <v>0</v>
      </c>
      <c r="AW24" s="37">
        <v>0</v>
      </c>
      <c r="AX24" s="37">
        <v>0</v>
      </c>
      <c r="AY24" s="35">
        <v>0</v>
      </c>
      <c r="AZ24" s="35">
        <v>0</v>
      </c>
      <c r="BA24" s="35">
        <v>0</v>
      </c>
      <c r="BB24" s="35">
        <v>0</v>
      </c>
      <c r="BC24" s="35">
        <v>0</v>
      </c>
      <c r="BD24" s="35">
        <v>0</v>
      </c>
      <c r="BE24" s="35">
        <v>0</v>
      </c>
      <c r="BF24" s="35">
        <v>0</v>
      </c>
      <c r="BG24" s="35">
        <v>0</v>
      </c>
      <c r="BH24" s="35">
        <v>0</v>
      </c>
      <c r="BI24" s="35">
        <v>0</v>
      </c>
      <c r="BJ24" s="35">
        <v>0</v>
      </c>
      <c r="BK24" s="35">
        <v>0</v>
      </c>
      <c r="BL24" s="35">
        <v>0</v>
      </c>
      <c r="BM24" s="35">
        <v>0</v>
      </c>
      <c r="BN24" s="35">
        <v>0</v>
      </c>
      <c r="BO24" s="7">
        <f>SUM(K24:BN24)</f>
        <v>750</v>
      </c>
    </row>
    <row r="25" spans="1:67" x14ac:dyDescent="0.2">
      <c r="A25" s="15" t="s">
        <v>486</v>
      </c>
      <c r="B25" s="14" t="s">
        <v>485</v>
      </c>
      <c r="C25" s="14" t="s">
        <v>462</v>
      </c>
      <c r="D25" s="13">
        <v>260575.23</v>
      </c>
      <c r="E25" s="13">
        <f>ROUND(SUM($D25*1%),2)</f>
        <v>2605.75</v>
      </c>
      <c r="F25" s="13">
        <f>ROUND(SUM($D25*0.5%),2)</f>
        <v>1302.8800000000001</v>
      </c>
      <c r="G25" s="13">
        <f>E25-J25</f>
        <v>1255.75</v>
      </c>
      <c r="H25" s="13">
        <f>F25-BO25</f>
        <v>1302.8800000000001</v>
      </c>
      <c r="I25" s="12">
        <f ca="1">OFFSET(INDIRECT(ADDRESS(1,MATCH($I$2,$A$1:$BN$1,0))),ROW()-1,0)</f>
        <v>1350</v>
      </c>
      <c r="J25" s="37">
        <v>1350</v>
      </c>
      <c r="K25" s="37">
        <v>0</v>
      </c>
      <c r="L25" s="37">
        <v>0</v>
      </c>
      <c r="M25" s="37">
        <v>0</v>
      </c>
      <c r="N25" s="37">
        <v>0</v>
      </c>
      <c r="O25" s="37">
        <v>0</v>
      </c>
      <c r="P25" s="37">
        <v>0</v>
      </c>
      <c r="Q25" s="37">
        <v>0</v>
      </c>
      <c r="R25" s="37">
        <v>0</v>
      </c>
      <c r="S25" s="37">
        <v>0</v>
      </c>
      <c r="T25" s="37">
        <v>0</v>
      </c>
      <c r="U25" s="37">
        <v>0</v>
      </c>
      <c r="V25" s="37">
        <v>0</v>
      </c>
      <c r="W25" s="37">
        <v>0</v>
      </c>
      <c r="X25" s="37">
        <v>0</v>
      </c>
      <c r="Y25" s="37">
        <v>0</v>
      </c>
      <c r="Z25" s="37">
        <v>0</v>
      </c>
      <c r="AA25" s="37">
        <v>0</v>
      </c>
      <c r="AB25" s="37">
        <v>0</v>
      </c>
      <c r="AC25" s="37">
        <v>0</v>
      </c>
      <c r="AD25" s="37">
        <v>0</v>
      </c>
      <c r="AE25" s="37">
        <v>0</v>
      </c>
      <c r="AF25" s="37">
        <v>0</v>
      </c>
      <c r="AG25" s="37">
        <v>0</v>
      </c>
      <c r="AH25" s="37">
        <v>0</v>
      </c>
      <c r="AI25" s="37">
        <v>0</v>
      </c>
      <c r="AJ25" s="37">
        <v>0</v>
      </c>
      <c r="AK25" s="37">
        <v>0</v>
      </c>
      <c r="AL25" s="37">
        <v>0</v>
      </c>
      <c r="AM25" s="37">
        <v>0</v>
      </c>
      <c r="AN25" s="37">
        <v>0</v>
      </c>
      <c r="AO25" s="37">
        <v>0</v>
      </c>
      <c r="AP25" s="37">
        <v>0</v>
      </c>
      <c r="AQ25" s="37">
        <v>0</v>
      </c>
      <c r="AR25" s="37">
        <v>0</v>
      </c>
      <c r="AS25" s="37">
        <v>0</v>
      </c>
      <c r="AT25" s="37">
        <v>0</v>
      </c>
      <c r="AU25" s="37">
        <v>0</v>
      </c>
      <c r="AV25" s="37">
        <v>0</v>
      </c>
      <c r="AW25" s="37">
        <v>0</v>
      </c>
      <c r="AX25" s="37">
        <v>0</v>
      </c>
      <c r="AY25" s="35">
        <v>0</v>
      </c>
      <c r="AZ25" s="35">
        <v>0</v>
      </c>
      <c r="BA25" s="35">
        <v>0</v>
      </c>
      <c r="BB25" s="35">
        <v>0</v>
      </c>
      <c r="BC25" s="35">
        <v>0</v>
      </c>
      <c r="BD25" s="35">
        <v>0</v>
      </c>
      <c r="BE25" s="35">
        <v>0</v>
      </c>
      <c r="BF25" s="35">
        <v>0</v>
      </c>
      <c r="BG25" s="35">
        <v>0</v>
      </c>
      <c r="BH25" s="35">
        <v>0</v>
      </c>
      <c r="BI25" s="35">
        <v>0</v>
      </c>
      <c r="BJ25" s="35">
        <v>0</v>
      </c>
      <c r="BK25" s="35">
        <v>0</v>
      </c>
      <c r="BL25" s="35">
        <v>0</v>
      </c>
      <c r="BM25" s="35">
        <v>0</v>
      </c>
      <c r="BN25" s="35">
        <v>0</v>
      </c>
      <c r="BO25" s="7">
        <f>SUM(K25:BN25)</f>
        <v>0</v>
      </c>
    </row>
    <row r="26" spans="1:67" x14ac:dyDescent="0.2">
      <c r="A26" s="15" t="s">
        <v>484</v>
      </c>
      <c r="B26" s="14" t="s">
        <v>483</v>
      </c>
      <c r="C26" s="14" t="s">
        <v>462</v>
      </c>
      <c r="D26" s="13">
        <v>325935.28999999998</v>
      </c>
      <c r="E26" s="13">
        <f>ROUND(SUM($D26*1%),2)</f>
        <v>3259.35</v>
      </c>
      <c r="F26" s="13">
        <f>ROUND(SUM($D26*0.5%),2)</f>
        <v>1629.68</v>
      </c>
      <c r="G26" s="13">
        <f>E26-J26</f>
        <v>2497.35</v>
      </c>
      <c r="H26" s="13">
        <f>F26-BO26</f>
        <v>1079.68</v>
      </c>
      <c r="I26" s="12">
        <f ca="1">OFFSET(INDIRECT(ADDRESS(1,MATCH($I$2,$A$1:$BN$1,0))),ROW()-1,0)</f>
        <v>762</v>
      </c>
      <c r="J26" s="37">
        <v>762</v>
      </c>
      <c r="K26" s="37">
        <v>0</v>
      </c>
      <c r="L26" s="37">
        <v>0</v>
      </c>
      <c r="M26" s="37">
        <v>0</v>
      </c>
      <c r="N26" s="37">
        <v>550</v>
      </c>
      <c r="O26" s="37">
        <v>0</v>
      </c>
      <c r="P26" s="37">
        <v>0</v>
      </c>
      <c r="Q26" s="37">
        <v>0</v>
      </c>
      <c r="R26" s="37">
        <v>0</v>
      </c>
      <c r="S26" s="37">
        <v>0</v>
      </c>
      <c r="T26" s="37">
        <v>0</v>
      </c>
      <c r="U26" s="37">
        <v>0</v>
      </c>
      <c r="V26" s="37">
        <v>0</v>
      </c>
      <c r="W26" s="37">
        <v>0</v>
      </c>
      <c r="X26" s="37">
        <v>0</v>
      </c>
      <c r="Y26" s="37">
        <v>0</v>
      </c>
      <c r="Z26" s="37">
        <v>0</v>
      </c>
      <c r="AA26" s="37">
        <v>0</v>
      </c>
      <c r="AB26" s="37">
        <v>0</v>
      </c>
      <c r="AC26" s="37">
        <v>0</v>
      </c>
      <c r="AD26" s="37">
        <v>0</v>
      </c>
      <c r="AE26" s="37">
        <v>0</v>
      </c>
      <c r="AF26" s="37">
        <v>0</v>
      </c>
      <c r="AG26" s="37">
        <v>0</v>
      </c>
      <c r="AH26" s="37">
        <v>0</v>
      </c>
      <c r="AI26" s="37">
        <v>0</v>
      </c>
      <c r="AJ26" s="37">
        <v>0</v>
      </c>
      <c r="AK26" s="37">
        <v>0</v>
      </c>
      <c r="AL26" s="37">
        <v>0</v>
      </c>
      <c r="AM26" s="37">
        <v>0</v>
      </c>
      <c r="AN26" s="37">
        <v>0</v>
      </c>
      <c r="AO26" s="37">
        <v>0</v>
      </c>
      <c r="AP26" s="37">
        <v>0</v>
      </c>
      <c r="AQ26" s="37">
        <v>0</v>
      </c>
      <c r="AR26" s="37">
        <v>0</v>
      </c>
      <c r="AS26" s="37">
        <v>0</v>
      </c>
      <c r="AT26" s="37">
        <v>0</v>
      </c>
      <c r="AU26" s="37">
        <v>0</v>
      </c>
      <c r="AV26" s="37">
        <v>0</v>
      </c>
      <c r="AW26" s="37">
        <v>0</v>
      </c>
      <c r="AX26" s="37">
        <v>0</v>
      </c>
      <c r="AY26" s="35">
        <v>0</v>
      </c>
      <c r="AZ26" s="35">
        <v>0</v>
      </c>
      <c r="BA26" s="35">
        <v>0</v>
      </c>
      <c r="BB26" s="35">
        <v>0</v>
      </c>
      <c r="BC26" s="35">
        <v>0</v>
      </c>
      <c r="BD26" s="35">
        <v>0</v>
      </c>
      <c r="BE26" s="35">
        <v>0</v>
      </c>
      <c r="BF26" s="35">
        <v>0</v>
      </c>
      <c r="BG26" s="35">
        <v>0</v>
      </c>
      <c r="BH26" s="35">
        <v>0</v>
      </c>
      <c r="BI26" s="35">
        <v>0</v>
      </c>
      <c r="BJ26" s="35">
        <v>0</v>
      </c>
      <c r="BK26" s="35">
        <v>0</v>
      </c>
      <c r="BL26" s="35">
        <v>0</v>
      </c>
      <c r="BM26" s="35">
        <v>0</v>
      </c>
      <c r="BN26" s="35">
        <v>0</v>
      </c>
      <c r="BO26" s="7">
        <f>SUM(K26:BN26)</f>
        <v>550</v>
      </c>
    </row>
    <row r="27" spans="1:67" x14ac:dyDescent="0.2">
      <c r="A27" s="15" t="s">
        <v>482</v>
      </c>
      <c r="B27" s="14" t="s">
        <v>481</v>
      </c>
      <c r="C27" s="14" t="s">
        <v>462</v>
      </c>
      <c r="D27" s="13">
        <v>248885.67</v>
      </c>
      <c r="E27" s="13">
        <f>ROUND(SUM($D27*1%),2)</f>
        <v>2488.86</v>
      </c>
      <c r="F27" s="13">
        <f>ROUND(SUM($D27*0.5%),2)</f>
        <v>1244.43</v>
      </c>
      <c r="G27" s="13">
        <f>E27-J27</f>
        <v>497.77000000000021</v>
      </c>
      <c r="H27" s="13">
        <f>F27-BO27</f>
        <v>644.43000000000006</v>
      </c>
      <c r="I27" s="12">
        <f ca="1">OFFSET(INDIRECT(ADDRESS(1,MATCH($I$2,$A$1:$BN$1,0))),ROW()-1,0)</f>
        <v>1991.09</v>
      </c>
      <c r="J27" s="37">
        <v>1991.09</v>
      </c>
      <c r="K27" s="37">
        <v>0</v>
      </c>
      <c r="L27" s="37">
        <v>0</v>
      </c>
      <c r="M27" s="37">
        <v>0</v>
      </c>
      <c r="N27" s="37">
        <v>600</v>
      </c>
      <c r="O27" s="37">
        <v>0</v>
      </c>
      <c r="P27" s="37">
        <v>0</v>
      </c>
      <c r="Q27" s="37">
        <v>0</v>
      </c>
      <c r="R27" s="37">
        <v>0</v>
      </c>
      <c r="S27" s="37">
        <v>0</v>
      </c>
      <c r="T27" s="37">
        <v>0</v>
      </c>
      <c r="U27" s="37">
        <v>0</v>
      </c>
      <c r="V27" s="37">
        <v>0</v>
      </c>
      <c r="W27" s="37">
        <v>0</v>
      </c>
      <c r="X27" s="37">
        <v>0</v>
      </c>
      <c r="Y27" s="37">
        <v>0</v>
      </c>
      <c r="Z27" s="37">
        <v>0</v>
      </c>
      <c r="AA27" s="37">
        <v>0</v>
      </c>
      <c r="AB27" s="37">
        <v>0</v>
      </c>
      <c r="AC27" s="37">
        <v>0</v>
      </c>
      <c r="AD27" s="37">
        <v>0</v>
      </c>
      <c r="AE27" s="37">
        <v>0</v>
      </c>
      <c r="AF27" s="37">
        <v>0</v>
      </c>
      <c r="AG27" s="37">
        <v>0</v>
      </c>
      <c r="AH27" s="37">
        <v>0</v>
      </c>
      <c r="AI27" s="37">
        <v>0</v>
      </c>
      <c r="AJ27" s="37">
        <v>0</v>
      </c>
      <c r="AK27" s="37">
        <v>0</v>
      </c>
      <c r="AL27" s="37">
        <v>0</v>
      </c>
      <c r="AM27" s="37">
        <v>0</v>
      </c>
      <c r="AN27" s="37">
        <v>0</v>
      </c>
      <c r="AO27" s="37">
        <v>0</v>
      </c>
      <c r="AP27" s="37">
        <v>0</v>
      </c>
      <c r="AQ27" s="37">
        <v>0</v>
      </c>
      <c r="AR27" s="37">
        <v>0</v>
      </c>
      <c r="AS27" s="37">
        <v>0</v>
      </c>
      <c r="AT27" s="37">
        <v>0</v>
      </c>
      <c r="AU27" s="37">
        <v>0</v>
      </c>
      <c r="AV27" s="37">
        <v>0</v>
      </c>
      <c r="AW27" s="37">
        <v>0</v>
      </c>
      <c r="AX27" s="37">
        <v>0</v>
      </c>
      <c r="AY27" s="35">
        <v>0</v>
      </c>
      <c r="AZ27" s="35">
        <v>0</v>
      </c>
      <c r="BA27" s="35">
        <v>0</v>
      </c>
      <c r="BB27" s="35">
        <v>0</v>
      </c>
      <c r="BC27" s="35">
        <v>0</v>
      </c>
      <c r="BD27" s="35">
        <v>0</v>
      </c>
      <c r="BE27" s="35">
        <v>0</v>
      </c>
      <c r="BF27" s="35">
        <v>0</v>
      </c>
      <c r="BG27" s="35">
        <v>0</v>
      </c>
      <c r="BH27" s="35">
        <v>0</v>
      </c>
      <c r="BI27" s="35">
        <v>0</v>
      </c>
      <c r="BJ27" s="35">
        <v>0</v>
      </c>
      <c r="BK27" s="35">
        <v>0</v>
      </c>
      <c r="BL27" s="35">
        <v>0</v>
      </c>
      <c r="BM27" s="35">
        <v>0</v>
      </c>
      <c r="BN27" s="35">
        <v>0</v>
      </c>
      <c r="BO27" s="7">
        <f>SUM(K27:BN27)</f>
        <v>600</v>
      </c>
    </row>
    <row r="28" spans="1:67" x14ac:dyDescent="0.2">
      <c r="A28" s="15" t="s">
        <v>480</v>
      </c>
      <c r="B28" s="14" t="s">
        <v>479</v>
      </c>
      <c r="C28" s="14" t="s">
        <v>462</v>
      </c>
      <c r="D28" s="13">
        <v>151097.63</v>
      </c>
      <c r="E28" s="13">
        <f>ROUND(SUM($D28*1%),2)</f>
        <v>1510.98</v>
      </c>
      <c r="F28" s="13">
        <f>ROUND(SUM($D28*0.5%),2)</f>
        <v>755.49</v>
      </c>
      <c r="G28" s="13">
        <f>E28-J28</f>
        <v>0</v>
      </c>
      <c r="H28" s="13">
        <f>F28-BO28</f>
        <v>255.49</v>
      </c>
      <c r="I28" s="12">
        <f ca="1">OFFSET(INDIRECT(ADDRESS(1,MATCH($I$2,$A$1:$BN$1,0))),ROW()-1,0)</f>
        <v>1510.98</v>
      </c>
      <c r="J28" s="37">
        <v>1510.98</v>
      </c>
      <c r="K28" s="37">
        <v>0</v>
      </c>
      <c r="L28" s="37">
        <v>0</v>
      </c>
      <c r="M28" s="37">
        <v>0</v>
      </c>
      <c r="N28" s="37">
        <v>500</v>
      </c>
      <c r="O28" s="37">
        <v>0</v>
      </c>
      <c r="P28" s="37">
        <v>0</v>
      </c>
      <c r="Q28" s="37">
        <v>0</v>
      </c>
      <c r="R28" s="37">
        <v>0</v>
      </c>
      <c r="S28" s="37">
        <v>0</v>
      </c>
      <c r="T28" s="37">
        <v>0</v>
      </c>
      <c r="U28" s="37">
        <v>0</v>
      </c>
      <c r="V28" s="37">
        <v>0</v>
      </c>
      <c r="W28" s="37">
        <v>0</v>
      </c>
      <c r="X28" s="37">
        <v>0</v>
      </c>
      <c r="Y28" s="37">
        <v>0</v>
      </c>
      <c r="Z28" s="37">
        <v>0</v>
      </c>
      <c r="AA28" s="37">
        <v>0</v>
      </c>
      <c r="AB28" s="37">
        <v>0</v>
      </c>
      <c r="AC28" s="37">
        <v>0</v>
      </c>
      <c r="AD28" s="37">
        <v>0</v>
      </c>
      <c r="AE28" s="37">
        <v>0</v>
      </c>
      <c r="AF28" s="37">
        <v>0</v>
      </c>
      <c r="AG28" s="37">
        <v>0</v>
      </c>
      <c r="AH28" s="37">
        <v>0</v>
      </c>
      <c r="AI28" s="37">
        <v>0</v>
      </c>
      <c r="AJ28" s="37">
        <v>0</v>
      </c>
      <c r="AK28" s="37">
        <v>0</v>
      </c>
      <c r="AL28" s="37">
        <v>0</v>
      </c>
      <c r="AM28" s="37">
        <v>0</v>
      </c>
      <c r="AN28" s="37">
        <v>0</v>
      </c>
      <c r="AO28" s="37">
        <v>0</v>
      </c>
      <c r="AP28" s="37">
        <v>0</v>
      </c>
      <c r="AQ28" s="37">
        <v>0</v>
      </c>
      <c r="AR28" s="37">
        <v>0</v>
      </c>
      <c r="AS28" s="37">
        <v>0</v>
      </c>
      <c r="AT28" s="37">
        <v>0</v>
      </c>
      <c r="AU28" s="37">
        <v>0</v>
      </c>
      <c r="AV28" s="37">
        <v>0</v>
      </c>
      <c r="AW28" s="37">
        <v>0</v>
      </c>
      <c r="AX28" s="37">
        <v>0</v>
      </c>
      <c r="AY28" s="35">
        <v>0</v>
      </c>
      <c r="AZ28" s="35">
        <v>0</v>
      </c>
      <c r="BA28" s="35">
        <v>0</v>
      </c>
      <c r="BB28" s="35">
        <v>0</v>
      </c>
      <c r="BC28" s="35">
        <v>0</v>
      </c>
      <c r="BD28" s="35">
        <v>0</v>
      </c>
      <c r="BE28" s="35">
        <v>0</v>
      </c>
      <c r="BF28" s="35">
        <v>0</v>
      </c>
      <c r="BG28" s="35">
        <v>0</v>
      </c>
      <c r="BH28" s="35">
        <v>0</v>
      </c>
      <c r="BI28" s="35">
        <v>0</v>
      </c>
      <c r="BJ28" s="35">
        <v>0</v>
      </c>
      <c r="BK28" s="35">
        <v>0</v>
      </c>
      <c r="BL28" s="35">
        <v>0</v>
      </c>
      <c r="BM28" s="35">
        <v>0</v>
      </c>
      <c r="BN28" s="35">
        <v>0</v>
      </c>
      <c r="BO28" s="7">
        <f>SUM(K28:BN28)</f>
        <v>500</v>
      </c>
    </row>
    <row r="29" spans="1:67" x14ac:dyDescent="0.2">
      <c r="A29" s="15" t="s">
        <v>478</v>
      </c>
      <c r="B29" s="14" t="s">
        <v>477</v>
      </c>
      <c r="C29" s="14" t="s">
        <v>462</v>
      </c>
      <c r="D29" s="13">
        <v>158323.85</v>
      </c>
      <c r="E29" s="13">
        <f>ROUND(SUM($D29*1%),2)</f>
        <v>1583.24</v>
      </c>
      <c r="F29" s="13">
        <f>ROUND(SUM($D29*0.5%),2)</f>
        <v>791.62</v>
      </c>
      <c r="G29" s="13">
        <f>E29-J29</f>
        <v>683.24</v>
      </c>
      <c r="H29" s="13">
        <f>F29-BO29</f>
        <v>791.62</v>
      </c>
      <c r="I29" s="12">
        <f ca="1">OFFSET(INDIRECT(ADDRESS(1,MATCH($I$2,$A$1:$BN$1,0))),ROW()-1,0)</f>
        <v>900</v>
      </c>
      <c r="J29" s="37">
        <v>900</v>
      </c>
      <c r="K29" s="37">
        <v>0</v>
      </c>
      <c r="L29" s="37">
        <v>0</v>
      </c>
      <c r="M29" s="37">
        <v>0</v>
      </c>
      <c r="N29" s="37">
        <v>0</v>
      </c>
      <c r="O29" s="37">
        <v>0</v>
      </c>
      <c r="P29" s="37">
        <v>0</v>
      </c>
      <c r="Q29" s="37">
        <v>0</v>
      </c>
      <c r="R29" s="37">
        <v>0</v>
      </c>
      <c r="S29" s="37">
        <v>0</v>
      </c>
      <c r="T29" s="37">
        <v>0</v>
      </c>
      <c r="U29" s="37">
        <v>0</v>
      </c>
      <c r="V29" s="37">
        <v>0</v>
      </c>
      <c r="W29" s="37">
        <v>0</v>
      </c>
      <c r="X29" s="37">
        <v>0</v>
      </c>
      <c r="Y29" s="37">
        <v>0</v>
      </c>
      <c r="Z29" s="37">
        <v>0</v>
      </c>
      <c r="AA29" s="37">
        <v>0</v>
      </c>
      <c r="AB29" s="37">
        <v>0</v>
      </c>
      <c r="AC29" s="37">
        <v>0</v>
      </c>
      <c r="AD29" s="37">
        <v>0</v>
      </c>
      <c r="AE29" s="37">
        <v>0</v>
      </c>
      <c r="AF29" s="37">
        <v>0</v>
      </c>
      <c r="AG29" s="37">
        <v>0</v>
      </c>
      <c r="AH29" s="37">
        <v>0</v>
      </c>
      <c r="AI29" s="37">
        <v>0</v>
      </c>
      <c r="AJ29" s="37">
        <v>0</v>
      </c>
      <c r="AK29" s="37">
        <v>0</v>
      </c>
      <c r="AL29" s="37">
        <v>0</v>
      </c>
      <c r="AM29" s="37">
        <v>0</v>
      </c>
      <c r="AN29" s="37">
        <v>0</v>
      </c>
      <c r="AO29" s="37">
        <v>0</v>
      </c>
      <c r="AP29" s="37">
        <v>0</v>
      </c>
      <c r="AQ29" s="37">
        <v>0</v>
      </c>
      <c r="AR29" s="37">
        <v>0</v>
      </c>
      <c r="AS29" s="37">
        <v>0</v>
      </c>
      <c r="AT29" s="37">
        <v>0</v>
      </c>
      <c r="AU29" s="37">
        <v>0</v>
      </c>
      <c r="AV29" s="37">
        <v>0</v>
      </c>
      <c r="AW29" s="37">
        <v>0</v>
      </c>
      <c r="AX29" s="37">
        <v>0</v>
      </c>
      <c r="AY29" s="35">
        <v>0</v>
      </c>
      <c r="AZ29" s="35">
        <v>0</v>
      </c>
      <c r="BA29" s="35">
        <v>0</v>
      </c>
      <c r="BB29" s="35">
        <v>0</v>
      </c>
      <c r="BC29" s="35">
        <v>0</v>
      </c>
      <c r="BD29" s="35">
        <v>0</v>
      </c>
      <c r="BE29" s="35">
        <v>0</v>
      </c>
      <c r="BF29" s="35">
        <v>0</v>
      </c>
      <c r="BG29" s="35">
        <v>0</v>
      </c>
      <c r="BH29" s="35">
        <v>0</v>
      </c>
      <c r="BI29" s="35">
        <v>0</v>
      </c>
      <c r="BJ29" s="35">
        <v>0</v>
      </c>
      <c r="BK29" s="35">
        <v>0</v>
      </c>
      <c r="BL29" s="35">
        <v>0</v>
      </c>
      <c r="BM29" s="35">
        <v>0</v>
      </c>
      <c r="BN29" s="35">
        <v>0</v>
      </c>
      <c r="BO29" s="7">
        <f>SUM(K29:BN29)</f>
        <v>0</v>
      </c>
    </row>
    <row r="30" spans="1:67" x14ac:dyDescent="0.2">
      <c r="A30" s="15" t="s">
        <v>476</v>
      </c>
      <c r="B30" s="14" t="s">
        <v>475</v>
      </c>
      <c r="C30" s="14" t="s">
        <v>462</v>
      </c>
      <c r="D30" s="13">
        <v>163961.79</v>
      </c>
      <c r="E30" s="13">
        <f>ROUND(SUM($D30*1%),2)</f>
        <v>1639.62</v>
      </c>
      <c r="F30" s="13">
        <f>ROUND(SUM($D30*0.5%),2)</f>
        <v>819.81</v>
      </c>
      <c r="G30" s="13">
        <f>E30-J30</f>
        <v>0</v>
      </c>
      <c r="H30" s="13">
        <f>F30-BO30</f>
        <v>819.81</v>
      </c>
      <c r="I30" s="12">
        <f ca="1">OFFSET(INDIRECT(ADDRESS(1,MATCH($I$2,$A$1:$BN$1,0))),ROW()-1,0)</f>
        <v>1639.62</v>
      </c>
      <c r="J30" s="37">
        <v>1639.62</v>
      </c>
      <c r="K30" s="37">
        <v>0</v>
      </c>
      <c r="L30" s="37">
        <v>0</v>
      </c>
      <c r="M30" s="37">
        <v>0</v>
      </c>
      <c r="N30" s="37">
        <v>0</v>
      </c>
      <c r="O30" s="37">
        <v>0</v>
      </c>
      <c r="P30" s="37">
        <v>0</v>
      </c>
      <c r="Q30" s="37">
        <v>0</v>
      </c>
      <c r="R30" s="37">
        <v>0</v>
      </c>
      <c r="S30" s="37">
        <v>0</v>
      </c>
      <c r="T30" s="37">
        <v>0</v>
      </c>
      <c r="U30" s="37">
        <v>0</v>
      </c>
      <c r="V30" s="37">
        <v>0</v>
      </c>
      <c r="W30" s="37">
        <v>0</v>
      </c>
      <c r="X30" s="37">
        <v>0</v>
      </c>
      <c r="Y30" s="37">
        <v>0</v>
      </c>
      <c r="Z30" s="37">
        <v>0</v>
      </c>
      <c r="AA30" s="37">
        <v>0</v>
      </c>
      <c r="AB30" s="37">
        <v>0</v>
      </c>
      <c r="AC30" s="37">
        <v>0</v>
      </c>
      <c r="AD30" s="37">
        <v>0</v>
      </c>
      <c r="AE30" s="37">
        <v>0</v>
      </c>
      <c r="AF30" s="37">
        <v>0</v>
      </c>
      <c r="AG30" s="37">
        <v>0</v>
      </c>
      <c r="AH30" s="37">
        <v>0</v>
      </c>
      <c r="AI30" s="37">
        <v>0</v>
      </c>
      <c r="AJ30" s="37">
        <v>0</v>
      </c>
      <c r="AK30" s="37">
        <v>0</v>
      </c>
      <c r="AL30" s="37">
        <v>0</v>
      </c>
      <c r="AM30" s="37">
        <v>0</v>
      </c>
      <c r="AN30" s="37">
        <v>0</v>
      </c>
      <c r="AO30" s="37">
        <v>0</v>
      </c>
      <c r="AP30" s="37">
        <v>0</v>
      </c>
      <c r="AQ30" s="37">
        <v>0</v>
      </c>
      <c r="AR30" s="37">
        <v>0</v>
      </c>
      <c r="AS30" s="37">
        <v>0</v>
      </c>
      <c r="AT30" s="37">
        <v>0</v>
      </c>
      <c r="AU30" s="37">
        <v>0</v>
      </c>
      <c r="AV30" s="37">
        <v>0</v>
      </c>
      <c r="AW30" s="37">
        <v>0</v>
      </c>
      <c r="AX30" s="37">
        <v>0</v>
      </c>
      <c r="AY30" s="35">
        <v>0</v>
      </c>
      <c r="AZ30" s="35">
        <v>0</v>
      </c>
      <c r="BA30" s="35">
        <v>0</v>
      </c>
      <c r="BB30" s="35">
        <v>0</v>
      </c>
      <c r="BC30" s="35">
        <v>0</v>
      </c>
      <c r="BD30" s="35">
        <v>0</v>
      </c>
      <c r="BE30" s="35">
        <v>0</v>
      </c>
      <c r="BF30" s="35">
        <v>0</v>
      </c>
      <c r="BG30" s="35">
        <v>0</v>
      </c>
      <c r="BH30" s="35">
        <v>0</v>
      </c>
      <c r="BI30" s="35">
        <v>0</v>
      </c>
      <c r="BJ30" s="35">
        <v>0</v>
      </c>
      <c r="BK30" s="35">
        <v>0</v>
      </c>
      <c r="BL30" s="35">
        <v>0</v>
      </c>
      <c r="BM30" s="35">
        <v>0</v>
      </c>
      <c r="BN30" s="35">
        <v>0</v>
      </c>
      <c r="BO30" s="7">
        <f>SUM(K30:BN30)</f>
        <v>0</v>
      </c>
    </row>
    <row r="31" spans="1:67" x14ac:dyDescent="0.2">
      <c r="A31" s="15" t="s">
        <v>474</v>
      </c>
      <c r="B31" s="14" t="s">
        <v>473</v>
      </c>
      <c r="C31" s="14" t="s">
        <v>462</v>
      </c>
      <c r="D31" s="13">
        <v>100988.78</v>
      </c>
      <c r="E31" s="13">
        <f>ROUND(SUM($D31*1%),2)</f>
        <v>1009.89</v>
      </c>
      <c r="F31" s="13">
        <f>ROUND(SUM($D31*0.5%),2)</f>
        <v>504.94</v>
      </c>
      <c r="G31" s="13">
        <f>E31-J31</f>
        <v>0</v>
      </c>
      <c r="H31" s="13">
        <f>F31-BO31</f>
        <v>504.94</v>
      </c>
      <c r="I31" s="12">
        <f ca="1">OFFSET(INDIRECT(ADDRESS(1,MATCH($I$2,$A$1:$BN$1,0))),ROW()-1,0)</f>
        <v>1009.89</v>
      </c>
      <c r="J31" s="37">
        <v>1009.89</v>
      </c>
      <c r="K31" s="37">
        <v>0</v>
      </c>
      <c r="L31" s="37">
        <v>0</v>
      </c>
      <c r="M31" s="37">
        <v>0</v>
      </c>
      <c r="N31" s="37">
        <v>0</v>
      </c>
      <c r="O31" s="37">
        <v>0</v>
      </c>
      <c r="P31" s="37">
        <v>0</v>
      </c>
      <c r="Q31" s="37">
        <v>0</v>
      </c>
      <c r="R31" s="37">
        <v>0</v>
      </c>
      <c r="S31" s="37">
        <v>0</v>
      </c>
      <c r="T31" s="37">
        <v>0</v>
      </c>
      <c r="U31" s="37">
        <v>0</v>
      </c>
      <c r="V31" s="37">
        <v>0</v>
      </c>
      <c r="W31" s="37">
        <v>0</v>
      </c>
      <c r="X31" s="37">
        <v>0</v>
      </c>
      <c r="Y31" s="37">
        <v>0</v>
      </c>
      <c r="Z31" s="37">
        <v>0</v>
      </c>
      <c r="AA31" s="37">
        <v>0</v>
      </c>
      <c r="AB31" s="37">
        <v>0</v>
      </c>
      <c r="AC31" s="37">
        <v>0</v>
      </c>
      <c r="AD31" s="37">
        <v>0</v>
      </c>
      <c r="AE31" s="37">
        <v>0</v>
      </c>
      <c r="AF31" s="37">
        <v>0</v>
      </c>
      <c r="AG31" s="37">
        <v>0</v>
      </c>
      <c r="AH31" s="37">
        <v>0</v>
      </c>
      <c r="AI31" s="37">
        <v>0</v>
      </c>
      <c r="AJ31" s="37">
        <v>0</v>
      </c>
      <c r="AK31" s="37">
        <v>0</v>
      </c>
      <c r="AL31" s="37">
        <v>0</v>
      </c>
      <c r="AM31" s="37">
        <v>0</v>
      </c>
      <c r="AN31" s="37">
        <v>0</v>
      </c>
      <c r="AO31" s="37">
        <v>0</v>
      </c>
      <c r="AP31" s="37">
        <v>0</v>
      </c>
      <c r="AQ31" s="37">
        <v>0</v>
      </c>
      <c r="AR31" s="37">
        <v>0</v>
      </c>
      <c r="AS31" s="37">
        <v>0</v>
      </c>
      <c r="AT31" s="37">
        <v>0</v>
      </c>
      <c r="AU31" s="37">
        <v>0</v>
      </c>
      <c r="AV31" s="37">
        <v>0</v>
      </c>
      <c r="AW31" s="37">
        <v>0</v>
      </c>
      <c r="AX31" s="37">
        <v>0</v>
      </c>
      <c r="AY31" s="35">
        <v>0</v>
      </c>
      <c r="AZ31" s="35">
        <v>0</v>
      </c>
      <c r="BA31" s="35">
        <v>0</v>
      </c>
      <c r="BB31" s="35">
        <v>0</v>
      </c>
      <c r="BC31" s="35">
        <v>0</v>
      </c>
      <c r="BD31" s="35">
        <v>0</v>
      </c>
      <c r="BE31" s="35">
        <v>0</v>
      </c>
      <c r="BF31" s="35">
        <v>0</v>
      </c>
      <c r="BG31" s="35">
        <v>0</v>
      </c>
      <c r="BH31" s="35">
        <v>0</v>
      </c>
      <c r="BI31" s="35">
        <v>0</v>
      </c>
      <c r="BJ31" s="35">
        <v>0</v>
      </c>
      <c r="BK31" s="35">
        <v>0</v>
      </c>
      <c r="BL31" s="35">
        <v>0</v>
      </c>
      <c r="BM31" s="35">
        <v>0</v>
      </c>
      <c r="BN31" s="35">
        <v>0</v>
      </c>
      <c r="BO31" s="7">
        <f>SUM(K31:BN31)</f>
        <v>0</v>
      </c>
    </row>
    <row r="32" spans="1:67" x14ac:dyDescent="0.2">
      <c r="A32" s="15" t="s">
        <v>472</v>
      </c>
      <c r="B32" s="14" t="s">
        <v>471</v>
      </c>
      <c r="C32" s="14" t="s">
        <v>462</v>
      </c>
      <c r="D32" s="13">
        <v>78161.41</v>
      </c>
      <c r="E32" s="13">
        <f>ROUND(SUM($D32*1%),2)</f>
        <v>781.61</v>
      </c>
      <c r="F32" s="13">
        <f>ROUND(SUM($D32*0.5%),2)</f>
        <v>390.81</v>
      </c>
      <c r="G32" s="13">
        <f>E32-J32</f>
        <v>375.17</v>
      </c>
      <c r="H32" s="13">
        <f>F32-BO32</f>
        <v>30.879999999999995</v>
      </c>
      <c r="I32" s="12">
        <f ca="1">OFFSET(INDIRECT(ADDRESS(1,MATCH($I$2,$A$1:$BN$1,0))),ROW()-1,0)</f>
        <v>406.44</v>
      </c>
      <c r="J32" s="37">
        <v>406.44</v>
      </c>
      <c r="K32" s="37">
        <v>0</v>
      </c>
      <c r="L32" s="37">
        <v>0</v>
      </c>
      <c r="M32" s="37">
        <v>0</v>
      </c>
      <c r="N32" s="37">
        <v>359.93</v>
      </c>
      <c r="O32" s="37">
        <v>0</v>
      </c>
      <c r="P32" s="37">
        <v>0</v>
      </c>
      <c r="Q32" s="37">
        <v>0</v>
      </c>
      <c r="R32" s="37">
        <v>0</v>
      </c>
      <c r="S32" s="37">
        <v>0</v>
      </c>
      <c r="T32" s="37">
        <v>0</v>
      </c>
      <c r="U32" s="37">
        <v>0</v>
      </c>
      <c r="V32" s="37">
        <v>0</v>
      </c>
      <c r="W32" s="37">
        <v>0</v>
      </c>
      <c r="X32" s="37">
        <v>0</v>
      </c>
      <c r="Y32" s="37">
        <v>0</v>
      </c>
      <c r="Z32" s="37">
        <v>0</v>
      </c>
      <c r="AA32" s="37">
        <v>0</v>
      </c>
      <c r="AB32" s="37">
        <v>0</v>
      </c>
      <c r="AC32" s="37">
        <v>0</v>
      </c>
      <c r="AD32" s="37">
        <v>0</v>
      </c>
      <c r="AE32" s="37">
        <v>0</v>
      </c>
      <c r="AF32" s="37">
        <v>0</v>
      </c>
      <c r="AG32" s="37">
        <v>0</v>
      </c>
      <c r="AH32" s="37">
        <v>0</v>
      </c>
      <c r="AI32" s="37">
        <v>0</v>
      </c>
      <c r="AJ32" s="37">
        <v>0</v>
      </c>
      <c r="AK32" s="37">
        <v>0</v>
      </c>
      <c r="AL32" s="37">
        <v>0</v>
      </c>
      <c r="AM32" s="37">
        <v>0</v>
      </c>
      <c r="AN32" s="37">
        <v>0</v>
      </c>
      <c r="AO32" s="37">
        <v>0</v>
      </c>
      <c r="AP32" s="37">
        <v>0</v>
      </c>
      <c r="AQ32" s="37">
        <v>0</v>
      </c>
      <c r="AR32" s="37">
        <v>0</v>
      </c>
      <c r="AS32" s="37">
        <v>0</v>
      </c>
      <c r="AT32" s="37">
        <v>0</v>
      </c>
      <c r="AU32" s="37">
        <v>0</v>
      </c>
      <c r="AV32" s="37">
        <v>0</v>
      </c>
      <c r="AW32" s="37">
        <v>0</v>
      </c>
      <c r="AX32" s="37">
        <v>0</v>
      </c>
      <c r="AY32" s="35">
        <v>0</v>
      </c>
      <c r="AZ32" s="35">
        <v>0</v>
      </c>
      <c r="BA32" s="35">
        <v>0</v>
      </c>
      <c r="BB32" s="35">
        <v>0</v>
      </c>
      <c r="BC32" s="35">
        <v>0</v>
      </c>
      <c r="BD32" s="35">
        <v>0</v>
      </c>
      <c r="BE32" s="35">
        <v>0</v>
      </c>
      <c r="BF32" s="35">
        <v>0</v>
      </c>
      <c r="BG32" s="35">
        <v>0</v>
      </c>
      <c r="BH32" s="35">
        <v>0</v>
      </c>
      <c r="BI32" s="35">
        <v>0</v>
      </c>
      <c r="BJ32" s="35">
        <v>0</v>
      </c>
      <c r="BK32" s="35">
        <v>0</v>
      </c>
      <c r="BL32" s="35">
        <v>0</v>
      </c>
      <c r="BM32" s="35">
        <v>0</v>
      </c>
      <c r="BN32" s="35">
        <v>0</v>
      </c>
      <c r="BO32" s="7">
        <f>SUM(K32:BN32)</f>
        <v>359.93</v>
      </c>
    </row>
    <row r="33" spans="1:67" x14ac:dyDescent="0.2">
      <c r="A33" s="15" t="s">
        <v>470</v>
      </c>
      <c r="B33" s="14" t="s">
        <v>469</v>
      </c>
      <c r="C33" s="14" t="s">
        <v>462</v>
      </c>
      <c r="D33" s="13">
        <v>80032.539999999994</v>
      </c>
      <c r="E33" s="13">
        <f>ROUND(SUM($D33*1%),2)</f>
        <v>800.33</v>
      </c>
      <c r="F33" s="13">
        <f>ROUND(SUM($D33*0.5%),2)</f>
        <v>400.16</v>
      </c>
      <c r="G33" s="13">
        <f>E33-J33</f>
        <v>200.09000000000003</v>
      </c>
      <c r="H33" s="13">
        <f>F33-BO33</f>
        <v>100.16000000000003</v>
      </c>
      <c r="I33" s="12">
        <f ca="1">OFFSET(INDIRECT(ADDRESS(1,MATCH($I$2,$A$1:$BN$1,0))),ROW()-1,0)</f>
        <v>600.24</v>
      </c>
      <c r="J33" s="37">
        <v>600.24</v>
      </c>
      <c r="K33" s="37">
        <v>0</v>
      </c>
      <c r="L33" s="37">
        <v>0</v>
      </c>
      <c r="M33" s="37">
        <v>0</v>
      </c>
      <c r="N33" s="37">
        <v>300</v>
      </c>
      <c r="O33" s="37">
        <v>0</v>
      </c>
      <c r="P33" s="37">
        <v>0</v>
      </c>
      <c r="Q33" s="37">
        <v>0</v>
      </c>
      <c r="R33" s="37">
        <v>0</v>
      </c>
      <c r="S33" s="37">
        <v>0</v>
      </c>
      <c r="T33" s="37">
        <v>0</v>
      </c>
      <c r="U33" s="37">
        <v>0</v>
      </c>
      <c r="V33" s="37">
        <v>0</v>
      </c>
      <c r="W33" s="37">
        <v>0</v>
      </c>
      <c r="X33" s="37">
        <v>0</v>
      </c>
      <c r="Y33" s="37">
        <v>0</v>
      </c>
      <c r="Z33" s="37">
        <v>0</v>
      </c>
      <c r="AA33" s="37">
        <v>0</v>
      </c>
      <c r="AB33" s="37">
        <v>0</v>
      </c>
      <c r="AC33" s="37">
        <v>0</v>
      </c>
      <c r="AD33" s="37">
        <v>0</v>
      </c>
      <c r="AE33" s="37">
        <v>0</v>
      </c>
      <c r="AF33" s="37">
        <v>0</v>
      </c>
      <c r="AG33" s="37">
        <v>0</v>
      </c>
      <c r="AH33" s="37">
        <v>0</v>
      </c>
      <c r="AI33" s="37">
        <v>0</v>
      </c>
      <c r="AJ33" s="37">
        <v>0</v>
      </c>
      <c r="AK33" s="37">
        <v>0</v>
      </c>
      <c r="AL33" s="37">
        <v>0</v>
      </c>
      <c r="AM33" s="37">
        <v>0</v>
      </c>
      <c r="AN33" s="37">
        <v>0</v>
      </c>
      <c r="AO33" s="37">
        <v>0</v>
      </c>
      <c r="AP33" s="37">
        <v>0</v>
      </c>
      <c r="AQ33" s="37">
        <v>0</v>
      </c>
      <c r="AR33" s="37">
        <v>0</v>
      </c>
      <c r="AS33" s="37">
        <v>0</v>
      </c>
      <c r="AT33" s="37">
        <v>0</v>
      </c>
      <c r="AU33" s="37">
        <v>0</v>
      </c>
      <c r="AV33" s="37">
        <v>0</v>
      </c>
      <c r="AW33" s="37">
        <v>0</v>
      </c>
      <c r="AX33" s="37">
        <v>0</v>
      </c>
      <c r="AY33" s="35">
        <v>0</v>
      </c>
      <c r="AZ33" s="35">
        <v>0</v>
      </c>
      <c r="BA33" s="35">
        <v>0</v>
      </c>
      <c r="BB33" s="35">
        <v>0</v>
      </c>
      <c r="BC33" s="35">
        <v>0</v>
      </c>
      <c r="BD33" s="35">
        <v>0</v>
      </c>
      <c r="BE33" s="35">
        <v>0</v>
      </c>
      <c r="BF33" s="35">
        <v>0</v>
      </c>
      <c r="BG33" s="35">
        <v>0</v>
      </c>
      <c r="BH33" s="35">
        <v>0</v>
      </c>
      <c r="BI33" s="35">
        <v>0</v>
      </c>
      <c r="BJ33" s="35">
        <v>0</v>
      </c>
      <c r="BK33" s="35">
        <v>0</v>
      </c>
      <c r="BL33" s="35">
        <v>0</v>
      </c>
      <c r="BM33" s="35">
        <v>0</v>
      </c>
      <c r="BN33" s="35">
        <v>0</v>
      </c>
      <c r="BO33" s="7">
        <f>SUM(K33:BN33)</f>
        <v>300</v>
      </c>
    </row>
    <row r="34" spans="1:67" x14ac:dyDescent="0.2">
      <c r="A34" s="15" t="s">
        <v>468</v>
      </c>
      <c r="B34" s="14" t="s">
        <v>467</v>
      </c>
      <c r="C34" s="14" t="s">
        <v>462</v>
      </c>
      <c r="D34" s="13">
        <v>78244.66</v>
      </c>
      <c r="E34" s="13">
        <f>ROUND(SUM($D34*1%),2)</f>
        <v>782.45</v>
      </c>
      <c r="F34" s="13">
        <f>ROUND(SUM($D34*0.5%),2)</f>
        <v>391.22</v>
      </c>
      <c r="G34" s="13">
        <f>E34-J34</f>
        <v>82.450000000000045</v>
      </c>
      <c r="H34" s="13">
        <f>F34-BO34</f>
        <v>391.22</v>
      </c>
      <c r="I34" s="12">
        <f ca="1">OFFSET(INDIRECT(ADDRESS(1,MATCH($I$2,$A$1:$BN$1,0))),ROW()-1,0)</f>
        <v>700</v>
      </c>
      <c r="J34" s="37">
        <v>700</v>
      </c>
      <c r="K34" s="37">
        <v>0</v>
      </c>
      <c r="L34" s="37">
        <v>0</v>
      </c>
      <c r="M34" s="37">
        <v>0</v>
      </c>
      <c r="N34" s="37">
        <v>0</v>
      </c>
      <c r="O34" s="37">
        <v>0</v>
      </c>
      <c r="P34" s="37">
        <v>0</v>
      </c>
      <c r="Q34" s="37">
        <v>0</v>
      </c>
      <c r="R34" s="37">
        <v>0</v>
      </c>
      <c r="S34" s="37">
        <v>0</v>
      </c>
      <c r="T34" s="37">
        <v>0</v>
      </c>
      <c r="U34" s="37">
        <v>0</v>
      </c>
      <c r="V34" s="37">
        <v>0</v>
      </c>
      <c r="W34" s="37">
        <v>0</v>
      </c>
      <c r="X34" s="37">
        <v>0</v>
      </c>
      <c r="Y34" s="37">
        <v>0</v>
      </c>
      <c r="Z34" s="37">
        <v>0</v>
      </c>
      <c r="AA34" s="37">
        <v>0</v>
      </c>
      <c r="AB34" s="37">
        <v>0</v>
      </c>
      <c r="AC34" s="37">
        <v>0</v>
      </c>
      <c r="AD34" s="37">
        <v>0</v>
      </c>
      <c r="AE34" s="37">
        <v>0</v>
      </c>
      <c r="AF34" s="37">
        <v>0</v>
      </c>
      <c r="AG34" s="37">
        <v>0</v>
      </c>
      <c r="AH34" s="37">
        <v>0</v>
      </c>
      <c r="AI34" s="37">
        <v>0</v>
      </c>
      <c r="AJ34" s="37">
        <v>0</v>
      </c>
      <c r="AK34" s="37">
        <v>0</v>
      </c>
      <c r="AL34" s="37">
        <v>0</v>
      </c>
      <c r="AM34" s="37">
        <v>0</v>
      </c>
      <c r="AN34" s="37">
        <v>0</v>
      </c>
      <c r="AO34" s="37">
        <v>0</v>
      </c>
      <c r="AP34" s="37">
        <v>0</v>
      </c>
      <c r="AQ34" s="37">
        <v>0</v>
      </c>
      <c r="AR34" s="37">
        <v>0</v>
      </c>
      <c r="AS34" s="37">
        <v>0</v>
      </c>
      <c r="AT34" s="37">
        <v>0</v>
      </c>
      <c r="AU34" s="37">
        <v>0</v>
      </c>
      <c r="AV34" s="37">
        <v>0</v>
      </c>
      <c r="AW34" s="37">
        <v>0</v>
      </c>
      <c r="AX34" s="37">
        <v>0</v>
      </c>
      <c r="AY34" s="35">
        <v>0</v>
      </c>
      <c r="AZ34" s="35">
        <v>0</v>
      </c>
      <c r="BA34" s="35">
        <v>0</v>
      </c>
      <c r="BB34" s="35">
        <v>0</v>
      </c>
      <c r="BC34" s="35">
        <v>0</v>
      </c>
      <c r="BD34" s="35">
        <v>0</v>
      </c>
      <c r="BE34" s="35">
        <v>0</v>
      </c>
      <c r="BF34" s="35">
        <v>0</v>
      </c>
      <c r="BG34" s="35">
        <v>0</v>
      </c>
      <c r="BH34" s="35">
        <v>0</v>
      </c>
      <c r="BI34" s="35">
        <v>0</v>
      </c>
      <c r="BJ34" s="35">
        <v>0</v>
      </c>
      <c r="BK34" s="35">
        <v>0</v>
      </c>
      <c r="BL34" s="35">
        <v>0</v>
      </c>
      <c r="BM34" s="35">
        <v>0</v>
      </c>
      <c r="BN34" s="35">
        <v>0</v>
      </c>
      <c r="BO34" s="7">
        <f>SUM(K34:BN34)</f>
        <v>0</v>
      </c>
    </row>
    <row r="35" spans="1:67" x14ac:dyDescent="0.2">
      <c r="A35" s="15" t="s">
        <v>466</v>
      </c>
      <c r="B35" s="14" t="s">
        <v>465</v>
      </c>
      <c r="C35" s="14" t="s">
        <v>462</v>
      </c>
      <c r="D35" s="13">
        <v>66256.100000000006</v>
      </c>
      <c r="E35" s="13">
        <f>ROUND(SUM($D35*1%),2)</f>
        <v>662.56</v>
      </c>
      <c r="F35" s="13">
        <f>ROUND(SUM($D35*0.5%),2)</f>
        <v>331.28</v>
      </c>
      <c r="G35" s="13">
        <f>E35-J35</f>
        <v>662.56</v>
      </c>
      <c r="H35" s="13">
        <f>F35-BO35</f>
        <v>331.28</v>
      </c>
      <c r="I35" s="12">
        <f ca="1">OFFSET(INDIRECT(ADDRESS(1,MATCH($I$2,$A$1:$BN$1,0))),ROW()-1,0)</f>
        <v>0</v>
      </c>
      <c r="J35" s="37">
        <v>0</v>
      </c>
      <c r="K35" s="37">
        <v>0</v>
      </c>
      <c r="L35" s="37">
        <v>0</v>
      </c>
      <c r="M35" s="37">
        <v>0</v>
      </c>
      <c r="N35" s="37">
        <v>0</v>
      </c>
      <c r="O35" s="37">
        <v>0</v>
      </c>
      <c r="P35" s="37">
        <v>0</v>
      </c>
      <c r="Q35" s="37">
        <v>0</v>
      </c>
      <c r="R35" s="37">
        <v>0</v>
      </c>
      <c r="S35" s="37">
        <v>0</v>
      </c>
      <c r="T35" s="37">
        <v>0</v>
      </c>
      <c r="U35" s="37">
        <v>0</v>
      </c>
      <c r="V35" s="37">
        <v>0</v>
      </c>
      <c r="W35" s="37">
        <v>0</v>
      </c>
      <c r="X35" s="37">
        <v>0</v>
      </c>
      <c r="Y35" s="37">
        <v>0</v>
      </c>
      <c r="Z35" s="37">
        <v>0</v>
      </c>
      <c r="AA35" s="37">
        <v>0</v>
      </c>
      <c r="AB35" s="37">
        <v>0</v>
      </c>
      <c r="AC35" s="37">
        <v>0</v>
      </c>
      <c r="AD35" s="37">
        <v>0</v>
      </c>
      <c r="AE35" s="37">
        <v>0</v>
      </c>
      <c r="AF35" s="37">
        <v>0</v>
      </c>
      <c r="AG35" s="37">
        <v>0</v>
      </c>
      <c r="AH35" s="37">
        <v>0</v>
      </c>
      <c r="AI35" s="37">
        <v>0</v>
      </c>
      <c r="AJ35" s="37">
        <v>0</v>
      </c>
      <c r="AK35" s="37">
        <v>0</v>
      </c>
      <c r="AL35" s="37">
        <v>0</v>
      </c>
      <c r="AM35" s="37">
        <v>0</v>
      </c>
      <c r="AN35" s="37">
        <v>0</v>
      </c>
      <c r="AO35" s="37">
        <v>0</v>
      </c>
      <c r="AP35" s="37">
        <v>0</v>
      </c>
      <c r="AQ35" s="37">
        <v>0</v>
      </c>
      <c r="AR35" s="37">
        <v>0</v>
      </c>
      <c r="AS35" s="37">
        <v>0</v>
      </c>
      <c r="AT35" s="37">
        <v>0</v>
      </c>
      <c r="AU35" s="37">
        <v>0</v>
      </c>
      <c r="AV35" s="37">
        <v>0</v>
      </c>
      <c r="AW35" s="37">
        <v>0</v>
      </c>
      <c r="AX35" s="37">
        <v>0</v>
      </c>
      <c r="AY35" s="35">
        <v>0</v>
      </c>
      <c r="AZ35" s="35">
        <v>0</v>
      </c>
      <c r="BA35" s="35">
        <v>0</v>
      </c>
      <c r="BB35" s="35">
        <v>0</v>
      </c>
      <c r="BC35" s="35">
        <v>0</v>
      </c>
      <c r="BD35" s="35">
        <v>0</v>
      </c>
      <c r="BE35" s="35">
        <v>0</v>
      </c>
      <c r="BF35" s="35">
        <v>0</v>
      </c>
      <c r="BG35" s="35">
        <v>0</v>
      </c>
      <c r="BH35" s="35">
        <v>0</v>
      </c>
      <c r="BI35" s="35">
        <v>0</v>
      </c>
      <c r="BJ35" s="35">
        <v>0</v>
      </c>
      <c r="BK35" s="35">
        <v>0</v>
      </c>
      <c r="BL35" s="35">
        <v>0</v>
      </c>
      <c r="BM35" s="35">
        <v>0</v>
      </c>
      <c r="BN35" s="35">
        <v>0</v>
      </c>
      <c r="BO35" s="7">
        <f>SUM(K35:BN35)</f>
        <v>0</v>
      </c>
    </row>
    <row r="36" spans="1:67" x14ac:dyDescent="0.2">
      <c r="A36" s="15" t="s">
        <v>464</v>
      </c>
      <c r="B36" s="14" t="s">
        <v>463</v>
      </c>
      <c r="C36" s="14" t="s">
        <v>462</v>
      </c>
      <c r="D36" s="13">
        <v>60072.09</v>
      </c>
      <c r="E36" s="13">
        <f>ROUND(SUM($D36*1%),2)</f>
        <v>600.72</v>
      </c>
      <c r="F36" s="13">
        <f>ROUND(SUM($D36*0.5%),2)</f>
        <v>300.36</v>
      </c>
      <c r="G36" s="13">
        <f>E36-J36</f>
        <v>0</v>
      </c>
      <c r="H36" s="13">
        <f>F36-BO36</f>
        <v>300.36</v>
      </c>
      <c r="I36" s="12">
        <f ca="1">OFFSET(INDIRECT(ADDRESS(1,MATCH($I$2,$A$1:$BN$1,0))),ROW()-1,0)</f>
        <v>600.72</v>
      </c>
      <c r="J36" s="37">
        <v>600.72</v>
      </c>
      <c r="K36" s="37">
        <v>0</v>
      </c>
      <c r="L36" s="37">
        <v>0</v>
      </c>
      <c r="M36" s="37">
        <v>0</v>
      </c>
      <c r="N36" s="37">
        <v>0</v>
      </c>
      <c r="O36" s="37">
        <v>0</v>
      </c>
      <c r="P36" s="37">
        <v>0</v>
      </c>
      <c r="Q36" s="37">
        <v>0</v>
      </c>
      <c r="R36" s="37">
        <v>0</v>
      </c>
      <c r="S36" s="37">
        <v>0</v>
      </c>
      <c r="T36" s="37">
        <v>0</v>
      </c>
      <c r="U36" s="37">
        <v>0</v>
      </c>
      <c r="V36" s="37">
        <v>0</v>
      </c>
      <c r="W36" s="37">
        <v>0</v>
      </c>
      <c r="X36" s="37">
        <v>0</v>
      </c>
      <c r="Y36" s="37">
        <v>0</v>
      </c>
      <c r="Z36" s="37">
        <v>0</v>
      </c>
      <c r="AA36" s="37">
        <v>0</v>
      </c>
      <c r="AB36" s="37">
        <v>0</v>
      </c>
      <c r="AC36" s="37">
        <v>0</v>
      </c>
      <c r="AD36" s="37">
        <v>0</v>
      </c>
      <c r="AE36" s="37">
        <v>0</v>
      </c>
      <c r="AF36" s="37">
        <v>0</v>
      </c>
      <c r="AG36" s="37">
        <v>0</v>
      </c>
      <c r="AH36" s="37">
        <v>0</v>
      </c>
      <c r="AI36" s="37">
        <v>0</v>
      </c>
      <c r="AJ36" s="37">
        <v>0</v>
      </c>
      <c r="AK36" s="37">
        <v>0</v>
      </c>
      <c r="AL36" s="37">
        <v>0</v>
      </c>
      <c r="AM36" s="37">
        <v>0</v>
      </c>
      <c r="AN36" s="37">
        <v>0</v>
      </c>
      <c r="AO36" s="37">
        <v>0</v>
      </c>
      <c r="AP36" s="37">
        <v>0</v>
      </c>
      <c r="AQ36" s="37">
        <v>0</v>
      </c>
      <c r="AR36" s="37">
        <v>0</v>
      </c>
      <c r="AS36" s="37">
        <v>0</v>
      </c>
      <c r="AT36" s="37">
        <v>0</v>
      </c>
      <c r="AU36" s="37">
        <v>0</v>
      </c>
      <c r="AV36" s="37">
        <v>0</v>
      </c>
      <c r="AW36" s="37">
        <v>0</v>
      </c>
      <c r="AX36" s="37">
        <v>0</v>
      </c>
      <c r="AY36" s="35">
        <v>0</v>
      </c>
      <c r="AZ36" s="35">
        <v>0</v>
      </c>
      <c r="BA36" s="35">
        <v>0</v>
      </c>
      <c r="BB36" s="35">
        <v>0</v>
      </c>
      <c r="BC36" s="35">
        <v>0</v>
      </c>
      <c r="BD36" s="35">
        <v>0</v>
      </c>
      <c r="BE36" s="35">
        <v>0</v>
      </c>
      <c r="BF36" s="35">
        <v>0</v>
      </c>
      <c r="BG36" s="35">
        <v>0</v>
      </c>
      <c r="BH36" s="35">
        <v>0</v>
      </c>
      <c r="BI36" s="35">
        <v>0</v>
      </c>
      <c r="BJ36" s="35">
        <v>0</v>
      </c>
      <c r="BK36" s="35">
        <v>0</v>
      </c>
      <c r="BL36" s="35">
        <v>0</v>
      </c>
      <c r="BM36" s="35">
        <v>0</v>
      </c>
      <c r="BN36" s="35">
        <v>0</v>
      </c>
      <c r="BO36" s="7">
        <f>SUM(K36:BN36)</f>
        <v>0</v>
      </c>
    </row>
    <row r="37" spans="1:67" x14ac:dyDescent="0.2">
      <c r="A37" s="15" t="s">
        <v>461</v>
      </c>
      <c r="B37" s="14" t="s">
        <v>422</v>
      </c>
      <c r="C37" s="14" t="s">
        <v>422</v>
      </c>
      <c r="D37" s="13">
        <v>357543.93</v>
      </c>
      <c r="E37" s="13">
        <f>ROUND(SUM($D37*1%),2)</f>
        <v>3575.44</v>
      </c>
      <c r="F37" s="13">
        <f>ROUND(SUM($D37*0.5%),2)</f>
        <v>1787.72</v>
      </c>
      <c r="G37" s="13">
        <f>E37-J37</f>
        <v>3075.44</v>
      </c>
      <c r="H37" s="13">
        <f>F37-BO37</f>
        <v>1787.72</v>
      </c>
      <c r="I37" s="12">
        <f ca="1">OFFSET(INDIRECT(ADDRESS(1,MATCH($I$2,$A$1:$BN$1,0))),ROW()-1,0)</f>
        <v>500</v>
      </c>
      <c r="J37" s="37">
        <v>500</v>
      </c>
      <c r="K37" s="37">
        <v>0</v>
      </c>
      <c r="L37" s="37">
        <v>0</v>
      </c>
      <c r="M37" s="37">
        <v>0</v>
      </c>
      <c r="N37" s="37">
        <v>0</v>
      </c>
      <c r="O37" s="37">
        <v>0</v>
      </c>
      <c r="P37" s="37">
        <v>0</v>
      </c>
      <c r="Q37" s="37">
        <v>0</v>
      </c>
      <c r="R37" s="37">
        <v>0</v>
      </c>
      <c r="S37" s="37">
        <v>0</v>
      </c>
      <c r="T37" s="37">
        <v>0</v>
      </c>
      <c r="U37" s="37">
        <v>0</v>
      </c>
      <c r="V37" s="37">
        <v>0</v>
      </c>
      <c r="W37" s="37">
        <v>0</v>
      </c>
      <c r="X37" s="37">
        <v>0</v>
      </c>
      <c r="Y37" s="37">
        <v>0</v>
      </c>
      <c r="Z37" s="37">
        <v>0</v>
      </c>
      <c r="AA37" s="37">
        <v>0</v>
      </c>
      <c r="AB37" s="37">
        <v>0</v>
      </c>
      <c r="AC37" s="37">
        <v>0</v>
      </c>
      <c r="AD37" s="37">
        <v>0</v>
      </c>
      <c r="AE37" s="37">
        <v>0</v>
      </c>
      <c r="AF37" s="37">
        <v>0</v>
      </c>
      <c r="AG37" s="37">
        <v>0</v>
      </c>
      <c r="AH37" s="37">
        <v>0</v>
      </c>
      <c r="AI37" s="37">
        <v>0</v>
      </c>
      <c r="AJ37" s="37">
        <v>0</v>
      </c>
      <c r="AK37" s="37">
        <v>0</v>
      </c>
      <c r="AL37" s="37">
        <v>0</v>
      </c>
      <c r="AM37" s="37">
        <v>0</v>
      </c>
      <c r="AN37" s="37">
        <v>0</v>
      </c>
      <c r="AO37" s="37">
        <v>0</v>
      </c>
      <c r="AP37" s="37">
        <v>0</v>
      </c>
      <c r="AQ37" s="37">
        <v>0</v>
      </c>
      <c r="AR37" s="37">
        <v>0</v>
      </c>
      <c r="AS37" s="37">
        <v>0</v>
      </c>
      <c r="AT37" s="37">
        <v>0</v>
      </c>
      <c r="AU37" s="37">
        <v>0</v>
      </c>
      <c r="AV37" s="37">
        <v>0</v>
      </c>
      <c r="AW37" s="37">
        <v>0</v>
      </c>
      <c r="AX37" s="37">
        <v>0</v>
      </c>
      <c r="AY37" s="35">
        <v>0</v>
      </c>
      <c r="AZ37" s="35">
        <v>0</v>
      </c>
      <c r="BA37" s="35">
        <v>0</v>
      </c>
      <c r="BB37" s="35">
        <v>0</v>
      </c>
      <c r="BC37" s="35">
        <v>0</v>
      </c>
      <c r="BD37" s="35">
        <v>0</v>
      </c>
      <c r="BE37" s="35">
        <v>0</v>
      </c>
      <c r="BF37" s="35">
        <v>0</v>
      </c>
      <c r="BG37" s="35">
        <v>0</v>
      </c>
      <c r="BH37" s="35">
        <v>0</v>
      </c>
      <c r="BI37" s="35">
        <v>0</v>
      </c>
      <c r="BJ37" s="35">
        <v>0</v>
      </c>
      <c r="BK37" s="35">
        <v>0</v>
      </c>
      <c r="BL37" s="35">
        <v>0</v>
      </c>
      <c r="BM37" s="35">
        <v>0</v>
      </c>
      <c r="BN37" s="35">
        <v>0</v>
      </c>
      <c r="BO37" s="7">
        <f>SUM(K37:BN37)</f>
        <v>0</v>
      </c>
    </row>
    <row r="38" spans="1:67" x14ac:dyDescent="0.2">
      <c r="A38" s="15" t="s">
        <v>460</v>
      </c>
      <c r="B38" s="14" t="s">
        <v>459</v>
      </c>
      <c r="C38" s="14" t="s">
        <v>422</v>
      </c>
      <c r="D38" s="13">
        <v>156109.29999999999</v>
      </c>
      <c r="E38" s="13">
        <f>ROUND(SUM($D38*1%),2)</f>
        <v>1561.09</v>
      </c>
      <c r="F38" s="13">
        <f>ROUND(SUM($D38*0.5%),2)</f>
        <v>780.55</v>
      </c>
      <c r="G38" s="13">
        <f>E38-J38</f>
        <v>1061.0899999999999</v>
      </c>
      <c r="H38" s="13">
        <f>F38-BO38</f>
        <v>680.55</v>
      </c>
      <c r="I38" s="12">
        <f ca="1">OFFSET(INDIRECT(ADDRESS(1,MATCH($I$2,$A$1:$BN$1,0))),ROW()-1,0)</f>
        <v>500</v>
      </c>
      <c r="J38" s="37">
        <v>500</v>
      </c>
      <c r="K38" s="37">
        <v>0</v>
      </c>
      <c r="L38" s="37">
        <v>0</v>
      </c>
      <c r="M38" s="37">
        <v>0</v>
      </c>
      <c r="N38" s="37">
        <v>0</v>
      </c>
      <c r="O38" s="37">
        <v>0</v>
      </c>
      <c r="P38" s="37">
        <v>0</v>
      </c>
      <c r="Q38" s="37">
        <v>0</v>
      </c>
      <c r="R38" s="37">
        <v>0</v>
      </c>
      <c r="S38" s="37">
        <v>0</v>
      </c>
      <c r="T38" s="37">
        <v>0</v>
      </c>
      <c r="U38" s="37">
        <v>0</v>
      </c>
      <c r="V38" s="37">
        <v>0</v>
      </c>
      <c r="W38" s="37">
        <v>0</v>
      </c>
      <c r="X38" s="37">
        <v>0</v>
      </c>
      <c r="Y38" s="37">
        <v>0</v>
      </c>
      <c r="Z38" s="37">
        <v>0</v>
      </c>
      <c r="AA38" s="37">
        <v>0</v>
      </c>
      <c r="AB38" s="37">
        <v>0</v>
      </c>
      <c r="AC38" s="37">
        <v>0</v>
      </c>
      <c r="AD38" s="37">
        <v>0</v>
      </c>
      <c r="AE38" s="37">
        <v>0</v>
      </c>
      <c r="AF38" s="37">
        <v>0</v>
      </c>
      <c r="AG38" s="37">
        <v>0</v>
      </c>
      <c r="AH38" s="37">
        <v>0</v>
      </c>
      <c r="AI38" s="37">
        <v>0</v>
      </c>
      <c r="AJ38" s="37">
        <v>0</v>
      </c>
      <c r="AK38" s="37">
        <v>0</v>
      </c>
      <c r="AL38" s="37">
        <v>0</v>
      </c>
      <c r="AM38" s="37">
        <v>0</v>
      </c>
      <c r="AN38" s="37">
        <v>0</v>
      </c>
      <c r="AO38" s="37">
        <v>0</v>
      </c>
      <c r="AP38" s="37">
        <v>0</v>
      </c>
      <c r="AQ38" s="37">
        <v>0</v>
      </c>
      <c r="AR38" s="37">
        <v>0</v>
      </c>
      <c r="AS38" s="37">
        <v>0</v>
      </c>
      <c r="AT38" s="37">
        <v>0</v>
      </c>
      <c r="AU38" s="37">
        <v>0</v>
      </c>
      <c r="AV38" s="37">
        <v>0</v>
      </c>
      <c r="AW38" s="37">
        <v>100</v>
      </c>
      <c r="AX38" s="37">
        <v>0</v>
      </c>
      <c r="AY38" s="35">
        <v>0</v>
      </c>
      <c r="AZ38" s="35">
        <v>0</v>
      </c>
      <c r="BA38" s="35">
        <v>0</v>
      </c>
      <c r="BB38" s="35">
        <v>0</v>
      </c>
      <c r="BC38" s="35">
        <v>0</v>
      </c>
      <c r="BD38" s="35">
        <v>0</v>
      </c>
      <c r="BE38" s="35">
        <v>0</v>
      </c>
      <c r="BF38" s="35">
        <v>0</v>
      </c>
      <c r="BG38" s="35">
        <v>0</v>
      </c>
      <c r="BH38" s="35">
        <v>0</v>
      </c>
      <c r="BI38" s="35">
        <v>0</v>
      </c>
      <c r="BJ38" s="35">
        <v>0</v>
      </c>
      <c r="BK38" s="35">
        <v>0</v>
      </c>
      <c r="BL38" s="35">
        <v>0</v>
      </c>
      <c r="BM38" s="35">
        <v>0</v>
      </c>
      <c r="BN38" s="35">
        <v>0</v>
      </c>
      <c r="BO38" s="7">
        <f>SUM(K38:BN38)</f>
        <v>100</v>
      </c>
    </row>
    <row r="39" spans="1:67" x14ac:dyDescent="0.2">
      <c r="A39" s="15" t="s">
        <v>458</v>
      </c>
      <c r="B39" s="14" t="s">
        <v>457</v>
      </c>
      <c r="C39" s="14" t="s">
        <v>422</v>
      </c>
      <c r="D39" s="13">
        <v>141435.76999999999</v>
      </c>
      <c r="E39" s="13">
        <f>ROUND(SUM($D39*1%),2)</f>
        <v>1414.36</v>
      </c>
      <c r="F39" s="13">
        <f>ROUND(SUM($D39*0.5%),2)</f>
        <v>707.18</v>
      </c>
      <c r="G39" s="13">
        <f>E39-J39</f>
        <v>703.64999999999986</v>
      </c>
      <c r="H39" s="13">
        <f>F39-BO39</f>
        <v>707.18</v>
      </c>
      <c r="I39" s="12">
        <f ca="1">OFFSET(INDIRECT(ADDRESS(1,MATCH($I$2,$A$1:$BN$1,0))),ROW()-1,0)</f>
        <v>710.71</v>
      </c>
      <c r="J39" s="37">
        <v>710.71</v>
      </c>
      <c r="K39" s="37">
        <v>0</v>
      </c>
      <c r="L39" s="37">
        <v>0</v>
      </c>
      <c r="M39" s="37">
        <v>0</v>
      </c>
      <c r="N39" s="37">
        <v>0</v>
      </c>
      <c r="O39" s="37">
        <v>0</v>
      </c>
      <c r="P39" s="37">
        <v>0</v>
      </c>
      <c r="Q39" s="37">
        <v>0</v>
      </c>
      <c r="R39" s="37">
        <v>0</v>
      </c>
      <c r="S39" s="37">
        <v>0</v>
      </c>
      <c r="T39" s="37">
        <v>0</v>
      </c>
      <c r="U39" s="37">
        <v>0</v>
      </c>
      <c r="V39" s="37">
        <v>0</v>
      </c>
      <c r="W39" s="37">
        <v>0</v>
      </c>
      <c r="X39" s="37">
        <v>0</v>
      </c>
      <c r="Y39" s="37">
        <v>0</v>
      </c>
      <c r="Z39" s="37">
        <v>0</v>
      </c>
      <c r="AA39" s="37">
        <v>0</v>
      </c>
      <c r="AB39" s="37">
        <v>0</v>
      </c>
      <c r="AC39" s="37">
        <v>0</v>
      </c>
      <c r="AD39" s="37">
        <v>0</v>
      </c>
      <c r="AE39" s="37">
        <v>0</v>
      </c>
      <c r="AF39" s="37">
        <v>0</v>
      </c>
      <c r="AG39" s="37">
        <v>0</v>
      </c>
      <c r="AH39" s="37">
        <v>0</v>
      </c>
      <c r="AI39" s="37">
        <v>0</v>
      </c>
      <c r="AJ39" s="37">
        <v>0</v>
      </c>
      <c r="AK39" s="37">
        <v>0</v>
      </c>
      <c r="AL39" s="37">
        <v>0</v>
      </c>
      <c r="AM39" s="37">
        <v>0</v>
      </c>
      <c r="AN39" s="37">
        <v>0</v>
      </c>
      <c r="AO39" s="37">
        <v>0</v>
      </c>
      <c r="AP39" s="37">
        <v>0</v>
      </c>
      <c r="AQ39" s="37">
        <v>0</v>
      </c>
      <c r="AR39" s="37">
        <v>0</v>
      </c>
      <c r="AS39" s="37">
        <v>0</v>
      </c>
      <c r="AT39" s="37">
        <v>0</v>
      </c>
      <c r="AU39" s="37">
        <v>0</v>
      </c>
      <c r="AV39" s="37">
        <v>0</v>
      </c>
      <c r="AW39" s="37">
        <v>0</v>
      </c>
      <c r="AX39" s="37">
        <v>0</v>
      </c>
      <c r="AY39" s="35">
        <v>0</v>
      </c>
      <c r="AZ39" s="35">
        <v>0</v>
      </c>
      <c r="BA39" s="35">
        <v>0</v>
      </c>
      <c r="BB39" s="35">
        <v>0</v>
      </c>
      <c r="BC39" s="35">
        <v>0</v>
      </c>
      <c r="BD39" s="35">
        <v>0</v>
      </c>
      <c r="BE39" s="35">
        <v>0</v>
      </c>
      <c r="BF39" s="35">
        <v>0</v>
      </c>
      <c r="BG39" s="35">
        <v>0</v>
      </c>
      <c r="BH39" s="35">
        <v>0</v>
      </c>
      <c r="BI39" s="35">
        <v>0</v>
      </c>
      <c r="BJ39" s="35">
        <v>0</v>
      </c>
      <c r="BK39" s="35">
        <v>0</v>
      </c>
      <c r="BL39" s="35">
        <v>0</v>
      </c>
      <c r="BM39" s="35">
        <v>0</v>
      </c>
      <c r="BN39" s="35">
        <v>0</v>
      </c>
      <c r="BO39" s="7">
        <f>SUM(K39:BN39)</f>
        <v>0</v>
      </c>
    </row>
    <row r="40" spans="1:67" x14ac:dyDescent="0.2">
      <c r="A40" s="15" t="s">
        <v>456</v>
      </c>
      <c r="B40" s="14" t="s">
        <v>455</v>
      </c>
      <c r="C40" s="14" t="s">
        <v>422</v>
      </c>
      <c r="D40" s="13">
        <v>190427.24</v>
      </c>
      <c r="E40" s="13">
        <f>ROUND(SUM($D40*1%),2)</f>
        <v>1904.27</v>
      </c>
      <c r="F40" s="13">
        <f>ROUND(SUM($D40*0.5%),2)</f>
        <v>952.14</v>
      </c>
      <c r="G40" s="13">
        <f>E40-J40</f>
        <v>1204.27</v>
      </c>
      <c r="H40" s="13">
        <f>F40-BO40</f>
        <v>952.14</v>
      </c>
      <c r="I40" s="12">
        <f ca="1">OFFSET(INDIRECT(ADDRESS(1,MATCH($I$2,$A$1:$BN$1,0))),ROW()-1,0)</f>
        <v>700</v>
      </c>
      <c r="J40" s="37">
        <v>700</v>
      </c>
      <c r="K40" s="37">
        <v>0</v>
      </c>
      <c r="L40" s="37">
        <v>0</v>
      </c>
      <c r="M40" s="37">
        <v>0</v>
      </c>
      <c r="N40" s="37">
        <v>0</v>
      </c>
      <c r="O40" s="37">
        <v>0</v>
      </c>
      <c r="P40" s="37">
        <v>0</v>
      </c>
      <c r="Q40" s="37">
        <v>0</v>
      </c>
      <c r="R40" s="37">
        <v>0</v>
      </c>
      <c r="S40" s="37">
        <v>0</v>
      </c>
      <c r="T40" s="37">
        <v>0</v>
      </c>
      <c r="U40" s="37">
        <v>0</v>
      </c>
      <c r="V40" s="37">
        <v>0</v>
      </c>
      <c r="W40" s="37">
        <v>0</v>
      </c>
      <c r="X40" s="37">
        <v>0</v>
      </c>
      <c r="Y40" s="37">
        <v>0</v>
      </c>
      <c r="Z40" s="37">
        <v>0</v>
      </c>
      <c r="AA40" s="37">
        <v>0</v>
      </c>
      <c r="AB40" s="37">
        <v>0</v>
      </c>
      <c r="AC40" s="37">
        <v>0</v>
      </c>
      <c r="AD40" s="37">
        <v>0</v>
      </c>
      <c r="AE40" s="37">
        <v>0</v>
      </c>
      <c r="AF40" s="37">
        <v>0</v>
      </c>
      <c r="AG40" s="37">
        <v>0</v>
      </c>
      <c r="AH40" s="37">
        <v>0</v>
      </c>
      <c r="AI40" s="37">
        <v>0</v>
      </c>
      <c r="AJ40" s="37">
        <v>0</v>
      </c>
      <c r="AK40" s="37">
        <v>0</v>
      </c>
      <c r="AL40" s="37">
        <v>0</v>
      </c>
      <c r="AM40" s="37">
        <v>0</v>
      </c>
      <c r="AN40" s="37">
        <v>0</v>
      </c>
      <c r="AO40" s="37">
        <v>0</v>
      </c>
      <c r="AP40" s="37">
        <v>0</v>
      </c>
      <c r="AQ40" s="37">
        <v>0</v>
      </c>
      <c r="AR40" s="37">
        <v>0</v>
      </c>
      <c r="AS40" s="37">
        <v>0</v>
      </c>
      <c r="AT40" s="37">
        <v>0</v>
      </c>
      <c r="AU40" s="37">
        <v>0</v>
      </c>
      <c r="AV40" s="37">
        <v>0</v>
      </c>
      <c r="AW40" s="37">
        <v>0</v>
      </c>
      <c r="AX40" s="37">
        <v>0</v>
      </c>
      <c r="AY40" s="35">
        <v>0</v>
      </c>
      <c r="AZ40" s="35">
        <v>0</v>
      </c>
      <c r="BA40" s="35">
        <v>0</v>
      </c>
      <c r="BB40" s="35">
        <v>0</v>
      </c>
      <c r="BC40" s="35">
        <v>0</v>
      </c>
      <c r="BD40" s="35">
        <v>0</v>
      </c>
      <c r="BE40" s="35">
        <v>0</v>
      </c>
      <c r="BF40" s="35">
        <v>0</v>
      </c>
      <c r="BG40" s="35">
        <v>0</v>
      </c>
      <c r="BH40" s="35">
        <v>0</v>
      </c>
      <c r="BI40" s="35">
        <v>0</v>
      </c>
      <c r="BJ40" s="35">
        <v>0</v>
      </c>
      <c r="BK40" s="35">
        <v>0</v>
      </c>
      <c r="BL40" s="35">
        <v>0</v>
      </c>
      <c r="BM40" s="35">
        <v>0</v>
      </c>
      <c r="BN40" s="35">
        <v>0</v>
      </c>
      <c r="BO40" s="7">
        <f>SUM(K40:BN40)</f>
        <v>0</v>
      </c>
    </row>
    <row r="41" spans="1:67" x14ac:dyDescent="0.2">
      <c r="A41" s="15" t="s">
        <v>454</v>
      </c>
      <c r="B41" s="14" t="s">
        <v>453</v>
      </c>
      <c r="C41" s="14" t="s">
        <v>422</v>
      </c>
      <c r="D41" s="13">
        <v>181333.09</v>
      </c>
      <c r="E41" s="13">
        <f>ROUND(SUM($D41*1%),2)</f>
        <v>1813.33</v>
      </c>
      <c r="F41" s="13">
        <f>ROUND(SUM($D41*0.5%),2)</f>
        <v>906.67</v>
      </c>
      <c r="G41" s="13">
        <f>E41-J41</f>
        <v>1613.33</v>
      </c>
      <c r="H41" s="13">
        <f>F41-BO41</f>
        <v>9.9999999999909051E-3</v>
      </c>
      <c r="I41" s="12">
        <f ca="1">OFFSET(INDIRECT(ADDRESS(1,MATCH($I$2,$A$1:$BN$1,0))),ROW()-1,0)</f>
        <v>200</v>
      </c>
      <c r="J41" s="37">
        <v>200</v>
      </c>
      <c r="K41" s="37">
        <v>0</v>
      </c>
      <c r="L41" s="37">
        <v>0</v>
      </c>
      <c r="M41" s="37">
        <v>0</v>
      </c>
      <c r="N41" s="37">
        <v>0</v>
      </c>
      <c r="O41" s="37">
        <v>0</v>
      </c>
      <c r="P41" s="37">
        <v>0</v>
      </c>
      <c r="Q41" s="37">
        <v>0</v>
      </c>
      <c r="R41" s="37">
        <v>0</v>
      </c>
      <c r="S41" s="37">
        <v>0</v>
      </c>
      <c r="T41" s="37">
        <v>0</v>
      </c>
      <c r="U41" s="37">
        <v>0</v>
      </c>
      <c r="V41" s="37">
        <v>0</v>
      </c>
      <c r="W41" s="37">
        <v>0</v>
      </c>
      <c r="X41" s="37">
        <v>0</v>
      </c>
      <c r="Y41" s="37">
        <v>0</v>
      </c>
      <c r="Z41" s="37">
        <v>0</v>
      </c>
      <c r="AA41" s="37">
        <v>0</v>
      </c>
      <c r="AB41" s="37">
        <v>0</v>
      </c>
      <c r="AC41" s="37">
        <v>0</v>
      </c>
      <c r="AD41" s="37">
        <v>0</v>
      </c>
      <c r="AE41" s="37">
        <v>0</v>
      </c>
      <c r="AF41" s="37">
        <v>0</v>
      </c>
      <c r="AG41" s="37">
        <v>0</v>
      </c>
      <c r="AH41" s="37">
        <v>0</v>
      </c>
      <c r="AI41" s="37">
        <v>0</v>
      </c>
      <c r="AJ41" s="37">
        <v>0</v>
      </c>
      <c r="AK41" s="37">
        <v>0</v>
      </c>
      <c r="AL41" s="37">
        <v>0</v>
      </c>
      <c r="AM41" s="37">
        <v>0</v>
      </c>
      <c r="AN41" s="37">
        <v>0</v>
      </c>
      <c r="AO41" s="37">
        <v>0</v>
      </c>
      <c r="AP41" s="37">
        <v>0</v>
      </c>
      <c r="AQ41" s="37">
        <v>0</v>
      </c>
      <c r="AR41" s="37">
        <v>0</v>
      </c>
      <c r="AS41" s="37">
        <v>0</v>
      </c>
      <c r="AT41" s="37">
        <v>0</v>
      </c>
      <c r="AU41" s="37">
        <v>906.66</v>
      </c>
      <c r="AV41" s="37">
        <v>0</v>
      </c>
      <c r="AW41" s="37">
        <v>0</v>
      </c>
      <c r="AX41" s="37">
        <v>0</v>
      </c>
      <c r="AY41" s="35">
        <v>0</v>
      </c>
      <c r="AZ41" s="35">
        <v>0</v>
      </c>
      <c r="BA41" s="35">
        <v>0</v>
      </c>
      <c r="BB41" s="35">
        <v>0</v>
      </c>
      <c r="BC41" s="35">
        <v>0</v>
      </c>
      <c r="BD41" s="35">
        <v>0</v>
      </c>
      <c r="BE41" s="35">
        <v>0</v>
      </c>
      <c r="BF41" s="35">
        <v>0</v>
      </c>
      <c r="BG41" s="35">
        <v>0</v>
      </c>
      <c r="BH41" s="35">
        <v>0</v>
      </c>
      <c r="BI41" s="35">
        <v>0</v>
      </c>
      <c r="BJ41" s="35">
        <v>0</v>
      </c>
      <c r="BK41" s="35">
        <v>0</v>
      </c>
      <c r="BL41" s="35">
        <v>0</v>
      </c>
      <c r="BM41" s="35">
        <v>0</v>
      </c>
      <c r="BN41" s="35">
        <v>0</v>
      </c>
      <c r="BO41" s="7">
        <f>SUM(K41:BN41)</f>
        <v>906.66</v>
      </c>
    </row>
    <row r="42" spans="1:67" x14ac:dyDescent="0.2">
      <c r="A42" s="15" t="s">
        <v>452</v>
      </c>
      <c r="B42" s="14" t="s">
        <v>451</v>
      </c>
      <c r="C42" s="14" t="s">
        <v>422</v>
      </c>
      <c r="D42" s="13">
        <v>125998.47</v>
      </c>
      <c r="E42" s="13">
        <f>ROUND(SUM($D42*1%),2)</f>
        <v>1259.98</v>
      </c>
      <c r="F42" s="13">
        <f>ROUND(SUM($D42*0.5%),2)</f>
        <v>629.99</v>
      </c>
      <c r="G42" s="13">
        <f>E42-J42</f>
        <v>503.99</v>
      </c>
      <c r="H42" s="13">
        <f>F42-BO42</f>
        <v>529.99</v>
      </c>
      <c r="I42" s="12">
        <f ca="1">OFFSET(INDIRECT(ADDRESS(1,MATCH($I$2,$A$1:$BN$1,0))),ROW()-1,0)</f>
        <v>755.99</v>
      </c>
      <c r="J42" s="37">
        <v>755.99</v>
      </c>
      <c r="K42" s="37">
        <v>0</v>
      </c>
      <c r="L42" s="37">
        <v>0</v>
      </c>
      <c r="M42" s="37">
        <v>0</v>
      </c>
      <c r="N42" s="37">
        <v>0</v>
      </c>
      <c r="O42" s="37">
        <v>0</v>
      </c>
      <c r="P42" s="37">
        <v>0</v>
      </c>
      <c r="Q42" s="37">
        <v>0</v>
      </c>
      <c r="R42" s="37">
        <v>0</v>
      </c>
      <c r="S42" s="37">
        <v>0</v>
      </c>
      <c r="T42" s="37">
        <v>0</v>
      </c>
      <c r="U42" s="37">
        <v>0</v>
      </c>
      <c r="V42" s="37">
        <v>0</v>
      </c>
      <c r="W42" s="37">
        <v>0</v>
      </c>
      <c r="X42" s="37">
        <v>0</v>
      </c>
      <c r="Y42" s="37">
        <v>0</v>
      </c>
      <c r="Z42" s="37">
        <v>0</v>
      </c>
      <c r="AA42" s="37">
        <v>0</v>
      </c>
      <c r="AB42" s="37">
        <v>0</v>
      </c>
      <c r="AC42" s="37">
        <v>0</v>
      </c>
      <c r="AD42" s="37">
        <v>0</v>
      </c>
      <c r="AE42" s="37">
        <v>0</v>
      </c>
      <c r="AF42" s="37">
        <v>0</v>
      </c>
      <c r="AG42" s="37">
        <v>0</v>
      </c>
      <c r="AH42" s="37">
        <v>0</v>
      </c>
      <c r="AI42" s="37">
        <v>0</v>
      </c>
      <c r="AJ42" s="37">
        <v>0</v>
      </c>
      <c r="AK42" s="37">
        <v>0</v>
      </c>
      <c r="AL42" s="37">
        <v>0</v>
      </c>
      <c r="AM42" s="37">
        <v>0</v>
      </c>
      <c r="AN42" s="37">
        <v>0</v>
      </c>
      <c r="AO42" s="37">
        <v>0</v>
      </c>
      <c r="AP42" s="37">
        <v>0</v>
      </c>
      <c r="AQ42" s="37">
        <v>0</v>
      </c>
      <c r="AR42" s="37">
        <v>0</v>
      </c>
      <c r="AS42" s="37">
        <v>0</v>
      </c>
      <c r="AT42" s="37">
        <v>0</v>
      </c>
      <c r="AU42" s="37">
        <v>0</v>
      </c>
      <c r="AV42" s="37">
        <v>0</v>
      </c>
      <c r="AW42" s="37">
        <v>100</v>
      </c>
      <c r="AX42" s="37">
        <v>0</v>
      </c>
      <c r="AY42" s="35">
        <v>0</v>
      </c>
      <c r="AZ42" s="35">
        <v>0</v>
      </c>
      <c r="BA42" s="35">
        <v>0</v>
      </c>
      <c r="BB42" s="35">
        <v>0</v>
      </c>
      <c r="BC42" s="35">
        <v>0</v>
      </c>
      <c r="BD42" s="35">
        <v>0</v>
      </c>
      <c r="BE42" s="35">
        <v>0</v>
      </c>
      <c r="BF42" s="35">
        <v>0</v>
      </c>
      <c r="BG42" s="35">
        <v>0</v>
      </c>
      <c r="BH42" s="35">
        <v>0</v>
      </c>
      <c r="BI42" s="35">
        <v>0</v>
      </c>
      <c r="BJ42" s="35">
        <v>0</v>
      </c>
      <c r="BK42" s="35">
        <v>0</v>
      </c>
      <c r="BL42" s="35">
        <v>0</v>
      </c>
      <c r="BM42" s="35">
        <v>0</v>
      </c>
      <c r="BN42" s="35">
        <v>0</v>
      </c>
      <c r="BO42" s="7">
        <f>SUM(K42:BN42)</f>
        <v>100</v>
      </c>
    </row>
    <row r="43" spans="1:67" x14ac:dyDescent="0.2">
      <c r="A43" s="15" t="s">
        <v>450</v>
      </c>
      <c r="B43" s="14" t="s">
        <v>449</v>
      </c>
      <c r="C43" s="14" t="s">
        <v>422</v>
      </c>
      <c r="D43" s="13">
        <v>132660.9</v>
      </c>
      <c r="E43" s="13">
        <f>ROUND(SUM($D43*1%),2)</f>
        <v>1326.61</v>
      </c>
      <c r="F43" s="13">
        <f>ROUND(SUM($D43*0.5%),2)</f>
        <v>663.3</v>
      </c>
      <c r="G43" s="13">
        <f>E43-J43</f>
        <v>1126.6099999999999</v>
      </c>
      <c r="H43" s="13">
        <f>F43-BO43</f>
        <v>563.29999999999995</v>
      </c>
      <c r="I43" s="12">
        <f ca="1">OFFSET(INDIRECT(ADDRESS(1,MATCH($I$2,$A$1:$BN$1,0))),ROW()-1,0)</f>
        <v>200</v>
      </c>
      <c r="J43" s="37">
        <v>200</v>
      </c>
      <c r="K43" s="37">
        <v>0</v>
      </c>
      <c r="L43" s="37">
        <v>0</v>
      </c>
      <c r="M43" s="37">
        <v>0</v>
      </c>
      <c r="N43" s="37">
        <v>0</v>
      </c>
      <c r="O43" s="37">
        <v>0</v>
      </c>
      <c r="P43" s="37">
        <v>0</v>
      </c>
      <c r="Q43" s="37">
        <v>0</v>
      </c>
      <c r="R43" s="37">
        <v>0</v>
      </c>
      <c r="S43" s="37">
        <v>0</v>
      </c>
      <c r="T43" s="37">
        <v>0</v>
      </c>
      <c r="U43" s="37">
        <v>0</v>
      </c>
      <c r="V43" s="37">
        <v>0</v>
      </c>
      <c r="W43" s="37">
        <v>0</v>
      </c>
      <c r="X43" s="37">
        <v>0</v>
      </c>
      <c r="Y43" s="37">
        <v>0</v>
      </c>
      <c r="Z43" s="37">
        <v>0</v>
      </c>
      <c r="AA43" s="37">
        <v>0</v>
      </c>
      <c r="AB43" s="37">
        <v>0</v>
      </c>
      <c r="AC43" s="37">
        <v>0</v>
      </c>
      <c r="AD43" s="37">
        <v>0</v>
      </c>
      <c r="AE43" s="37">
        <v>0</v>
      </c>
      <c r="AF43" s="37">
        <v>0</v>
      </c>
      <c r="AG43" s="37">
        <v>0</v>
      </c>
      <c r="AH43" s="37">
        <v>0</v>
      </c>
      <c r="AI43" s="37">
        <v>0</v>
      </c>
      <c r="AJ43" s="37">
        <v>0</v>
      </c>
      <c r="AK43" s="37">
        <v>0</v>
      </c>
      <c r="AL43" s="37">
        <v>0</v>
      </c>
      <c r="AM43" s="37">
        <v>0</v>
      </c>
      <c r="AN43" s="37">
        <v>0</v>
      </c>
      <c r="AO43" s="37">
        <v>0</v>
      </c>
      <c r="AP43" s="37">
        <v>0</v>
      </c>
      <c r="AQ43" s="37">
        <v>0</v>
      </c>
      <c r="AR43" s="37">
        <v>0</v>
      </c>
      <c r="AS43" s="37">
        <v>0</v>
      </c>
      <c r="AT43" s="37">
        <v>0</v>
      </c>
      <c r="AU43" s="37">
        <v>0</v>
      </c>
      <c r="AV43" s="37">
        <v>0</v>
      </c>
      <c r="AW43" s="37">
        <v>100</v>
      </c>
      <c r="AX43" s="37">
        <v>0</v>
      </c>
      <c r="AY43" s="35">
        <v>0</v>
      </c>
      <c r="AZ43" s="35">
        <v>0</v>
      </c>
      <c r="BA43" s="35">
        <v>0</v>
      </c>
      <c r="BB43" s="35">
        <v>0</v>
      </c>
      <c r="BC43" s="35">
        <v>0</v>
      </c>
      <c r="BD43" s="35">
        <v>0</v>
      </c>
      <c r="BE43" s="35">
        <v>0</v>
      </c>
      <c r="BF43" s="35">
        <v>0</v>
      </c>
      <c r="BG43" s="35">
        <v>0</v>
      </c>
      <c r="BH43" s="35">
        <v>0</v>
      </c>
      <c r="BI43" s="35">
        <v>0</v>
      </c>
      <c r="BJ43" s="35">
        <v>0</v>
      </c>
      <c r="BK43" s="35">
        <v>0</v>
      </c>
      <c r="BL43" s="35">
        <v>0</v>
      </c>
      <c r="BM43" s="35">
        <v>0</v>
      </c>
      <c r="BN43" s="35">
        <v>0</v>
      </c>
      <c r="BO43" s="7">
        <f>SUM(K43:BN43)</f>
        <v>100</v>
      </c>
    </row>
    <row r="44" spans="1:67" x14ac:dyDescent="0.2">
      <c r="A44" s="15" t="s">
        <v>448</v>
      </c>
      <c r="B44" s="14" t="s">
        <v>447</v>
      </c>
      <c r="C44" s="14" t="s">
        <v>422</v>
      </c>
      <c r="D44" s="13">
        <v>163799.92000000001</v>
      </c>
      <c r="E44" s="13">
        <f>ROUND(SUM($D44*1%),2)</f>
        <v>1638</v>
      </c>
      <c r="F44" s="13">
        <f>ROUND(SUM($D44*0.5%),2)</f>
        <v>819</v>
      </c>
      <c r="G44" s="13">
        <f>E44-J44</f>
        <v>1138</v>
      </c>
      <c r="H44" s="13">
        <f>F44-BO44</f>
        <v>0</v>
      </c>
      <c r="I44" s="12">
        <f ca="1">OFFSET(INDIRECT(ADDRESS(1,MATCH($I$2,$A$1:$BN$1,0))),ROW()-1,0)</f>
        <v>500</v>
      </c>
      <c r="J44" s="37">
        <v>500</v>
      </c>
      <c r="K44" s="37">
        <v>0</v>
      </c>
      <c r="L44" s="37">
        <v>0</v>
      </c>
      <c r="M44" s="37">
        <v>0</v>
      </c>
      <c r="N44" s="37">
        <v>0</v>
      </c>
      <c r="O44" s="37">
        <v>0</v>
      </c>
      <c r="P44" s="37">
        <v>0</v>
      </c>
      <c r="Q44" s="37">
        <v>0</v>
      </c>
      <c r="R44" s="37">
        <v>0</v>
      </c>
      <c r="S44" s="37">
        <v>0</v>
      </c>
      <c r="T44" s="37">
        <v>0</v>
      </c>
      <c r="U44" s="37">
        <v>0</v>
      </c>
      <c r="V44" s="37">
        <v>0</v>
      </c>
      <c r="W44" s="37">
        <v>0</v>
      </c>
      <c r="X44" s="37">
        <v>0</v>
      </c>
      <c r="Y44" s="37">
        <v>0</v>
      </c>
      <c r="Z44" s="37">
        <v>0</v>
      </c>
      <c r="AA44" s="37">
        <v>0</v>
      </c>
      <c r="AB44" s="37">
        <v>0</v>
      </c>
      <c r="AC44" s="37">
        <v>0</v>
      </c>
      <c r="AD44" s="37">
        <v>0</v>
      </c>
      <c r="AE44" s="37">
        <v>0</v>
      </c>
      <c r="AF44" s="37">
        <v>0</v>
      </c>
      <c r="AG44" s="37">
        <v>0</v>
      </c>
      <c r="AH44" s="37">
        <v>0</v>
      </c>
      <c r="AI44" s="37">
        <v>0</v>
      </c>
      <c r="AJ44" s="37">
        <v>0</v>
      </c>
      <c r="AK44" s="37">
        <v>0</v>
      </c>
      <c r="AL44" s="37">
        <v>0</v>
      </c>
      <c r="AM44" s="37">
        <v>0</v>
      </c>
      <c r="AN44" s="37">
        <v>0</v>
      </c>
      <c r="AO44" s="37">
        <v>0</v>
      </c>
      <c r="AP44" s="37">
        <v>0</v>
      </c>
      <c r="AQ44" s="37">
        <v>0</v>
      </c>
      <c r="AR44" s="37">
        <v>0</v>
      </c>
      <c r="AS44" s="37">
        <v>0</v>
      </c>
      <c r="AT44" s="37">
        <v>0</v>
      </c>
      <c r="AU44" s="37">
        <v>819</v>
      </c>
      <c r="AV44" s="37">
        <v>0</v>
      </c>
      <c r="AW44" s="37">
        <v>0</v>
      </c>
      <c r="AX44" s="37">
        <v>0</v>
      </c>
      <c r="AY44" s="35">
        <v>0</v>
      </c>
      <c r="AZ44" s="35">
        <v>0</v>
      </c>
      <c r="BA44" s="35">
        <v>0</v>
      </c>
      <c r="BB44" s="35">
        <v>0</v>
      </c>
      <c r="BC44" s="35">
        <v>0</v>
      </c>
      <c r="BD44" s="35">
        <v>0</v>
      </c>
      <c r="BE44" s="35">
        <v>0</v>
      </c>
      <c r="BF44" s="35">
        <v>0</v>
      </c>
      <c r="BG44" s="35">
        <v>0</v>
      </c>
      <c r="BH44" s="35">
        <v>0</v>
      </c>
      <c r="BI44" s="35">
        <v>0</v>
      </c>
      <c r="BJ44" s="35">
        <v>0</v>
      </c>
      <c r="BK44" s="35">
        <v>0</v>
      </c>
      <c r="BL44" s="35">
        <v>0</v>
      </c>
      <c r="BM44" s="35">
        <v>0</v>
      </c>
      <c r="BN44" s="35">
        <v>0</v>
      </c>
      <c r="BO44" s="7">
        <f>SUM(K44:BN44)</f>
        <v>819</v>
      </c>
    </row>
    <row r="45" spans="1:67" x14ac:dyDescent="0.2">
      <c r="A45" s="15" t="s">
        <v>446</v>
      </c>
      <c r="B45" s="14" t="s">
        <v>445</v>
      </c>
      <c r="C45" s="14" t="s">
        <v>422</v>
      </c>
      <c r="D45" s="13">
        <v>128221.08</v>
      </c>
      <c r="E45" s="13">
        <f>ROUND(SUM($D45*1%),2)</f>
        <v>1282.21</v>
      </c>
      <c r="F45" s="13">
        <f>ROUND(SUM($D45*0.5%),2)</f>
        <v>641.11</v>
      </c>
      <c r="G45" s="13">
        <f>E45-J45</f>
        <v>932.21</v>
      </c>
      <c r="H45" s="13">
        <f>F45-BO45</f>
        <v>641.11</v>
      </c>
      <c r="I45" s="12">
        <f ca="1">OFFSET(INDIRECT(ADDRESS(1,MATCH($I$2,$A$1:$BN$1,0))),ROW()-1,0)</f>
        <v>350</v>
      </c>
      <c r="J45" s="37">
        <v>350</v>
      </c>
      <c r="K45" s="37">
        <v>0</v>
      </c>
      <c r="L45" s="37">
        <v>0</v>
      </c>
      <c r="M45" s="37">
        <v>0</v>
      </c>
      <c r="N45" s="37">
        <v>0</v>
      </c>
      <c r="O45" s="37">
        <v>0</v>
      </c>
      <c r="P45" s="37">
        <v>0</v>
      </c>
      <c r="Q45" s="37">
        <v>0</v>
      </c>
      <c r="R45" s="37">
        <v>0</v>
      </c>
      <c r="S45" s="37">
        <v>0</v>
      </c>
      <c r="T45" s="37">
        <v>0</v>
      </c>
      <c r="U45" s="37">
        <v>0</v>
      </c>
      <c r="V45" s="37">
        <v>0</v>
      </c>
      <c r="W45" s="37">
        <v>0</v>
      </c>
      <c r="X45" s="37">
        <v>0</v>
      </c>
      <c r="Y45" s="37">
        <v>0</v>
      </c>
      <c r="Z45" s="37">
        <v>0</v>
      </c>
      <c r="AA45" s="37">
        <v>0</v>
      </c>
      <c r="AB45" s="37">
        <v>0</v>
      </c>
      <c r="AC45" s="37">
        <v>0</v>
      </c>
      <c r="AD45" s="37">
        <v>0</v>
      </c>
      <c r="AE45" s="37">
        <v>0</v>
      </c>
      <c r="AF45" s="37">
        <v>0</v>
      </c>
      <c r="AG45" s="37">
        <v>0</v>
      </c>
      <c r="AH45" s="37">
        <v>0</v>
      </c>
      <c r="AI45" s="37">
        <v>0</v>
      </c>
      <c r="AJ45" s="37">
        <v>0</v>
      </c>
      <c r="AK45" s="37">
        <v>0</v>
      </c>
      <c r="AL45" s="37">
        <v>0</v>
      </c>
      <c r="AM45" s="37">
        <v>0</v>
      </c>
      <c r="AN45" s="37">
        <v>0</v>
      </c>
      <c r="AO45" s="37">
        <v>0</v>
      </c>
      <c r="AP45" s="37">
        <v>0</v>
      </c>
      <c r="AQ45" s="37">
        <v>0</v>
      </c>
      <c r="AR45" s="37">
        <v>0</v>
      </c>
      <c r="AS45" s="37">
        <v>0</v>
      </c>
      <c r="AT45" s="37">
        <v>0</v>
      </c>
      <c r="AU45" s="37">
        <v>0</v>
      </c>
      <c r="AV45" s="37">
        <v>0</v>
      </c>
      <c r="AW45" s="37">
        <v>0</v>
      </c>
      <c r="AX45" s="37">
        <v>0</v>
      </c>
      <c r="AY45" s="35">
        <v>0</v>
      </c>
      <c r="AZ45" s="35">
        <v>0</v>
      </c>
      <c r="BA45" s="35">
        <v>0</v>
      </c>
      <c r="BB45" s="35">
        <v>0</v>
      </c>
      <c r="BC45" s="35">
        <v>0</v>
      </c>
      <c r="BD45" s="35">
        <v>0</v>
      </c>
      <c r="BE45" s="35">
        <v>0</v>
      </c>
      <c r="BF45" s="35">
        <v>0</v>
      </c>
      <c r="BG45" s="35">
        <v>0</v>
      </c>
      <c r="BH45" s="35">
        <v>0</v>
      </c>
      <c r="BI45" s="35">
        <v>0</v>
      </c>
      <c r="BJ45" s="35">
        <v>0</v>
      </c>
      <c r="BK45" s="35">
        <v>0</v>
      </c>
      <c r="BL45" s="35">
        <v>0</v>
      </c>
      <c r="BM45" s="35">
        <v>0</v>
      </c>
      <c r="BN45" s="35">
        <v>0</v>
      </c>
      <c r="BO45" s="7">
        <f>SUM(K45:BN45)</f>
        <v>0</v>
      </c>
    </row>
    <row r="46" spans="1:67" x14ac:dyDescent="0.2">
      <c r="A46" s="15" t="s">
        <v>444</v>
      </c>
      <c r="B46" s="14" t="s">
        <v>443</v>
      </c>
      <c r="C46" s="14" t="s">
        <v>422</v>
      </c>
      <c r="D46" s="13">
        <v>96089.34</v>
      </c>
      <c r="E46" s="13">
        <f>ROUND(SUM($D46*1%),2)</f>
        <v>960.89</v>
      </c>
      <c r="F46" s="13">
        <f>ROUND(SUM($D46*0.5%),2)</f>
        <v>480.45</v>
      </c>
      <c r="G46" s="13">
        <f>E46-J46</f>
        <v>860.89</v>
      </c>
      <c r="H46" s="13">
        <f>F46-BO46</f>
        <v>480.45</v>
      </c>
      <c r="I46" s="12">
        <f ca="1">OFFSET(INDIRECT(ADDRESS(1,MATCH($I$2,$A$1:$BN$1,0))),ROW()-1,0)</f>
        <v>100</v>
      </c>
      <c r="J46" s="37">
        <v>100</v>
      </c>
      <c r="K46" s="37">
        <v>0</v>
      </c>
      <c r="L46" s="37">
        <v>0</v>
      </c>
      <c r="M46" s="37">
        <v>0</v>
      </c>
      <c r="N46" s="37">
        <v>0</v>
      </c>
      <c r="O46" s="37">
        <v>0</v>
      </c>
      <c r="P46" s="37">
        <v>0</v>
      </c>
      <c r="Q46" s="37">
        <v>0</v>
      </c>
      <c r="R46" s="37">
        <v>0</v>
      </c>
      <c r="S46" s="37">
        <v>0</v>
      </c>
      <c r="T46" s="37">
        <v>0</v>
      </c>
      <c r="U46" s="37">
        <v>0</v>
      </c>
      <c r="V46" s="37">
        <v>0</v>
      </c>
      <c r="W46" s="37">
        <v>0</v>
      </c>
      <c r="X46" s="37">
        <v>0</v>
      </c>
      <c r="Y46" s="37">
        <v>0</v>
      </c>
      <c r="Z46" s="37">
        <v>0</v>
      </c>
      <c r="AA46" s="37">
        <v>0</v>
      </c>
      <c r="AB46" s="37">
        <v>0</v>
      </c>
      <c r="AC46" s="37">
        <v>0</v>
      </c>
      <c r="AD46" s="37">
        <v>0</v>
      </c>
      <c r="AE46" s="37">
        <v>0</v>
      </c>
      <c r="AF46" s="37">
        <v>0</v>
      </c>
      <c r="AG46" s="37">
        <v>0</v>
      </c>
      <c r="AH46" s="37">
        <v>0</v>
      </c>
      <c r="AI46" s="37">
        <v>0</v>
      </c>
      <c r="AJ46" s="37">
        <v>0</v>
      </c>
      <c r="AK46" s="37">
        <v>0</v>
      </c>
      <c r="AL46" s="37">
        <v>0</v>
      </c>
      <c r="AM46" s="37">
        <v>0</v>
      </c>
      <c r="AN46" s="37">
        <v>0</v>
      </c>
      <c r="AO46" s="37">
        <v>0</v>
      </c>
      <c r="AP46" s="37">
        <v>0</v>
      </c>
      <c r="AQ46" s="37">
        <v>0</v>
      </c>
      <c r="AR46" s="37">
        <v>0</v>
      </c>
      <c r="AS46" s="37">
        <v>0</v>
      </c>
      <c r="AT46" s="37">
        <v>0</v>
      </c>
      <c r="AU46" s="37">
        <v>0</v>
      </c>
      <c r="AV46" s="37">
        <v>0</v>
      </c>
      <c r="AW46" s="37">
        <v>0</v>
      </c>
      <c r="AX46" s="37">
        <v>0</v>
      </c>
      <c r="AY46" s="35">
        <v>0</v>
      </c>
      <c r="AZ46" s="35">
        <v>0</v>
      </c>
      <c r="BA46" s="35">
        <v>0</v>
      </c>
      <c r="BB46" s="35">
        <v>0</v>
      </c>
      <c r="BC46" s="35">
        <v>0</v>
      </c>
      <c r="BD46" s="35">
        <v>0</v>
      </c>
      <c r="BE46" s="35">
        <v>0</v>
      </c>
      <c r="BF46" s="35">
        <v>0</v>
      </c>
      <c r="BG46" s="35">
        <v>0</v>
      </c>
      <c r="BH46" s="35">
        <v>0</v>
      </c>
      <c r="BI46" s="35">
        <v>0</v>
      </c>
      <c r="BJ46" s="35">
        <v>0</v>
      </c>
      <c r="BK46" s="35">
        <v>0</v>
      </c>
      <c r="BL46" s="35">
        <v>0</v>
      </c>
      <c r="BM46" s="35">
        <v>0</v>
      </c>
      <c r="BN46" s="35">
        <v>0</v>
      </c>
      <c r="BO46" s="7">
        <f>SUM(K46:BN46)</f>
        <v>0</v>
      </c>
    </row>
    <row r="47" spans="1:67" x14ac:dyDescent="0.2">
      <c r="A47" s="15" t="s">
        <v>442</v>
      </c>
      <c r="B47" s="14" t="s">
        <v>441</v>
      </c>
      <c r="C47" s="14" t="s">
        <v>422</v>
      </c>
      <c r="D47" s="13">
        <v>106218.26</v>
      </c>
      <c r="E47" s="13">
        <f>ROUND(SUM($D47*1%),2)</f>
        <v>1062.18</v>
      </c>
      <c r="F47" s="13">
        <f>ROUND(SUM($D47*0.5%),2)</f>
        <v>531.09</v>
      </c>
      <c r="G47" s="13">
        <f>E47-J47</f>
        <v>775.3900000000001</v>
      </c>
      <c r="H47" s="13">
        <f>F47-BO47</f>
        <v>531.09</v>
      </c>
      <c r="I47" s="12">
        <f ca="1">OFFSET(INDIRECT(ADDRESS(1,MATCH($I$2,$A$1:$BN$1,0))),ROW()-1,0)</f>
        <v>286.79000000000002</v>
      </c>
      <c r="J47" s="37">
        <v>286.79000000000002</v>
      </c>
      <c r="K47" s="37">
        <v>0</v>
      </c>
      <c r="L47" s="37">
        <v>0</v>
      </c>
      <c r="M47" s="37">
        <v>0</v>
      </c>
      <c r="N47" s="37">
        <v>0</v>
      </c>
      <c r="O47" s="37">
        <v>0</v>
      </c>
      <c r="P47" s="37">
        <v>0</v>
      </c>
      <c r="Q47" s="37">
        <v>0</v>
      </c>
      <c r="R47" s="37">
        <v>0</v>
      </c>
      <c r="S47" s="37">
        <v>0</v>
      </c>
      <c r="T47" s="37">
        <v>0</v>
      </c>
      <c r="U47" s="37">
        <v>0</v>
      </c>
      <c r="V47" s="37">
        <v>0</v>
      </c>
      <c r="W47" s="37">
        <v>0</v>
      </c>
      <c r="X47" s="37">
        <v>0</v>
      </c>
      <c r="Y47" s="37">
        <v>0</v>
      </c>
      <c r="Z47" s="37">
        <v>0</v>
      </c>
      <c r="AA47" s="37">
        <v>0</v>
      </c>
      <c r="AB47" s="37">
        <v>0</v>
      </c>
      <c r="AC47" s="37">
        <v>0</v>
      </c>
      <c r="AD47" s="37">
        <v>0</v>
      </c>
      <c r="AE47" s="37">
        <v>0</v>
      </c>
      <c r="AF47" s="37">
        <v>0</v>
      </c>
      <c r="AG47" s="37">
        <v>0</v>
      </c>
      <c r="AH47" s="37">
        <v>0</v>
      </c>
      <c r="AI47" s="37">
        <v>0</v>
      </c>
      <c r="AJ47" s="37">
        <v>0</v>
      </c>
      <c r="AK47" s="37">
        <v>0</v>
      </c>
      <c r="AL47" s="37">
        <v>0</v>
      </c>
      <c r="AM47" s="37">
        <v>0</v>
      </c>
      <c r="AN47" s="37">
        <v>0</v>
      </c>
      <c r="AO47" s="37">
        <v>0</v>
      </c>
      <c r="AP47" s="37">
        <v>0</v>
      </c>
      <c r="AQ47" s="37">
        <v>0</v>
      </c>
      <c r="AR47" s="37">
        <v>0</v>
      </c>
      <c r="AS47" s="37">
        <v>0</v>
      </c>
      <c r="AT47" s="37">
        <v>0</v>
      </c>
      <c r="AU47" s="37">
        <v>0</v>
      </c>
      <c r="AV47" s="37">
        <v>0</v>
      </c>
      <c r="AW47" s="37">
        <v>0</v>
      </c>
      <c r="AX47" s="37">
        <v>0</v>
      </c>
      <c r="AY47" s="35">
        <v>0</v>
      </c>
      <c r="AZ47" s="35">
        <v>0</v>
      </c>
      <c r="BA47" s="35">
        <v>0</v>
      </c>
      <c r="BB47" s="35">
        <v>0</v>
      </c>
      <c r="BC47" s="35">
        <v>0</v>
      </c>
      <c r="BD47" s="35">
        <v>0</v>
      </c>
      <c r="BE47" s="35">
        <v>0</v>
      </c>
      <c r="BF47" s="35">
        <v>0</v>
      </c>
      <c r="BG47" s="35">
        <v>0</v>
      </c>
      <c r="BH47" s="35">
        <v>0</v>
      </c>
      <c r="BI47" s="35">
        <v>0</v>
      </c>
      <c r="BJ47" s="35">
        <v>0</v>
      </c>
      <c r="BK47" s="35">
        <v>0</v>
      </c>
      <c r="BL47" s="35">
        <v>0</v>
      </c>
      <c r="BM47" s="35">
        <v>0</v>
      </c>
      <c r="BN47" s="35">
        <v>0</v>
      </c>
      <c r="BO47" s="7">
        <f>SUM(K47:BN47)</f>
        <v>0</v>
      </c>
    </row>
    <row r="48" spans="1:67" x14ac:dyDescent="0.2">
      <c r="A48" s="15" t="s">
        <v>440</v>
      </c>
      <c r="B48" s="14" t="s">
        <v>439</v>
      </c>
      <c r="C48" s="14" t="s">
        <v>422</v>
      </c>
      <c r="D48" s="13">
        <v>79407.31</v>
      </c>
      <c r="E48" s="13">
        <f>ROUND(SUM($D48*1%),2)</f>
        <v>794.07</v>
      </c>
      <c r="F48" s="13">
        <f>ROUND(SUM($D48*0.5%),2)</f>
        <v>397.04</v>
      </c>
      <c r="G48" s="13">
        <f>E48-J48</f>
        <v>794.07</v>
      </c>
      <c r="H48" s="13">
        <f>F48-BO48</f>
        <v>397.04</v>
      </c>
      <c r="I48" s="12">
        <f ca="1">OFFSET(INDIRECT(ADDRESS(1,MATCH($I$2,$A$1:$BN$1,0))),ROW()-1,0)</f>
        <v>0</v>
      </c>
      <c r="J48" s="37">
        <v>0</v>
      </c>
      <c r="K48" s="37">
        <v>0</v>
      </c>
      <c r="L48" s="37">
        <v>0</v>
      </c>
      <c r="M48" s="37">
        <v>0</v>
      </c>
      <c r="N48" s="37">
        <v>0</v>
      </c>
      <c r="O48" s="37">
        <v>0</v>
      </c>
      <c r="P48" s="37">
        <v>0</v>
      </c>
      <c r="Q48" s="37">
        <v>0</v>
      </c>
      <c r="R48" s="37">
        <v>0</v>
      </c>
      <c r="S48" s="37">
        <v>0</v>
      </c>
      <c r="T48" s="37">
        <v>0</v>
      </c>
      <c r="U48" s="37">
        <v>0</v>
      </c>
      <c r="V48" s="37">
        <v>0</v>
      </c>
      <c r="W48" s="37">
        <v>0</v>
      </c>
      <c r="X48" s="37">
        <v>0</v>
      </c>
      <c r="Y48" s="37">
        <v>0</v>
      </c>
      <c r="Z48" s="37">
        <v>0</v>
      </c>
      <c r="AA48" s="37">
        <v>0</v>
      </c>
      <c r="AB48" s="37">
        <v>0</v>
      </c>
      <c r="AC48" s="37">
        <v>0</v>
      </c>
      <c r="AD48" s="37">
        <v>0</v>
      </c>
      <c r="AE48" s="37">
        <v>0</v>
      </c>
      <c r="AF48" s="37">
        <v>0</v>
      </c>
      <c r="AG48" s="37">
        <v>0</v>
      </c>
      <c r="AH48" s="37">
        <v>0</v>
      </c>
      <c r="AI48" s="37">
        <v>0</v>
      </c>
      <c r="AJ48" s="37">
        <v>0</v>
      </c>
      <c r="AK48" s="37">
        <v>0</v>
      </c>
      <c r="AL48" s="37">
        <v>0</v>
      </c>
      <c r="AM48" s="37">
        <v>0</v>
      </c>
      <c r="AN48" s="37">
        <v>0</v>
      </c>
      <c r="AO48" s="37">
        <v>0</v>
      </c>
      <c r="AP48" s="37">
        <v>0</v>
      </c>
      <c r="AQ48" s="37">
        <v>0</v>
      </c>
      <c r="AR48" s="37">
        <v>0</v>
      </c>
      <c r="AS48" s="37">
        <v>0</v>
      </c>
      <c r="AT48" s="37">
        <v>0</v>
      </c>
      <c r="AU48" s="37">
        <v>0</v>
      </c>
      <c r="AV48" s="37">
        <v>0</v>
      </c>
      <c r="AW48" s="37">
        <v>0</v>
      </c>
      <c r="AX48" s="37">
        <v>0</v>
      </c>
      <c r="AY48" s="35">
        <v>0</v>
      </c>
      <c r="AZ48" s="35">
        <v>0</v>
      </c>
      <c r="BA48" s="35">
        <v>0</v>
      </c>
      <c r="BB48" s="35">
        <v>0</v>
      </c>
      <c r="BC48" s="35">
        <v>0</v>
      </c>
      <c r="BD48" s="35">
        <v>0</v>
      </c>
      <c r="BE48" s="35">
        <v>0</v>
      </c>
      <c r="BF48" s="35">
        <v>0</v>
      </c>
      <c r="BG48" s="35">
        <v>0</v>
      </c>
      <c r="BH48" s="35">
        <v>0</v>
      </c>
      <c r="BI48" s="35">
        <v>0</v>
      </c>
      <c r="BJ48" s="35">
        <v>0</v>
      </c>
      <c r="BK48" s="35">
        <v>0</v>
      </c>
      <c r="BL48" s="35">
        <v>0</v>
      </c>
      <c r="BM48" s="35">
        <v>0</v>
      </c>
      <c r="BN48" s="35">
        <v>0</v>
      </c>
      <c r="BO48" s="7">
        <f>SUM(K48:BN48)</f>
        <v>0</v>
      </c>
    </row>
    <row r="49" spans="1:67" x14ac:dyDescent="0.2">
      <c r="A49" s="15" t="s">
        <v>438</v>
      </c>
      <c r="B49" s="14" t="s">
        <v>437</v>
      </c>
      <c r="C49" s="14" t="s">
        <v>422</v>
      </c>
      <c r="D49" s="13">
        <v>96767.43</v>
      </c>
      <c r="E49" s="13">
        <f>ROUND(SUM($D49*1%),2)</f>
        <v>967.67</v>
      </c>
      <c r="F49" s="13">
        <f>ROUND(SUM($D49*0.5%),2)</f>
        <v>483.84</v>
      </c>
      <c r="G49" s="13">
        <f>E49-J49</f>
        <v>338.67999999999995</v>
      </c>
      <c r="H49" s="13">
        <f>F49-BO49</f>
        <v>383.84</v>
      </c>
      <c r="I49" s="12">
        <f ca="1">OFFSET(INDIRECT(ADDRESS(1,MATCH($I$2,$A$1:$BN$1,0))),ROW()-1,0)</f>
        <v>628.99</v>
      </c>
      <c r="J49" s="37">
        <v>628.99</v>
      </c>
      <c r="K49" s="37">
        <v>0</v>
      </c>
      <c r="L49" s="37">
        <v>0</v>
      </c>
      <c r="M49" s="37">
        <v>0</v>
      </c>
      <c r="N49" s="37">
        <v>0</v>
      </c>
      <c r="O49" s="37">
        <v>0</v>
      </c>
      <c r="P49" s="37">
        <v>0</v>
      </c>
      <c r="Q49" s="37">
        <v>0</v>
      </c>
      <c r="R49" s="37">
        <v>0</v>
      </c>
      <c r="S49" s="37">
        <v>0</v>
      </c>
      <c r="T49" s="37">
        <v>0</v>
      </c>
      <c r="U49" s="37">
        <v>0</v>
      </c>
      <c r="V49" s="37">
        <v>0</v>
      </c>
      <c r="W49" s="37">
        <v>0</v>
      </c>
      <c r="X49" s="37">
        <v>0</v>
      </c>
      <c r="Y49" s="37">
        <v>0</v>
      </c>
      <c r="Z49" s="37">
        <v>0</v>
      </c>
      <c r="AA49" s="37">
        <v>0</v>
      </c>
      <c r="AB49" s="37">
        <v>0</v>
      </c>
      <c r="AC49" s="37">
        <v>0</v>
      </c>
      <c r="AD49" s="37">
        <v>0</v>
      </c>
      <c r="AE49" s="37">
        <v>0</v>
      </c>
      <c r="AF49" s="37">
        <v>0</v>
      </c>
      <c r="AG49" s="37">
        <v>0</v>
      </c>
      <c r="AH49" s="37">
        <v>0</v>
      </c>
      <c r="AI49" s="37">
        <v>0</v>
      </c>
      <c r="AJ49" s="37">
        <v>0</v>
      </c>
      <c r="AK49" s="37">
        <v>0</v>
      </c>
      <c r="AL49" s="37">
        <v>0</v>
      </c>
      <c r="AM49" s="37">
        <v>0</v>
      </c>
      <c r="AN49" s="37">
        <v>0</v>
      </c>
      <c r="AO49" s="37">
        <v>0</v>
      </c>
      <c r="AP49" s="37">
        <v>0</v>
      </c>
      <c r="AQ49" s="37">
        <v>0</v>
      </c>
      <c r="AR49" s="37">
        <v>0</v>
      </c>
      <c r="AS49" s="37">
        <v>0</v>
      </c>
      <c r="AT49" s="37">
        <v>0</v>
      </c>
      <c r="AU49" s="37">
        <v>0</v>
      </c>
      <c r="AV49" s="37">
        <v>0</v>
      </c>
      <c r="AW49" s="37">
        <v>100</v>
      </c>
      <c r="AX49" s="37">
        <v>0</v>
      </c>
      <c r="AY49" s="35">
        <v>0</v>
      </c>
      <c r="AZ49" s="35">
        <v>0</v>
      </c>
      <c r="BA49" s="35">
        <v>0</v>
      </c>
      <c r="BB49" s="35">
        <v>0</v>
      </c>
      <c r="BC49" s="35">
        <v>0</v>
      </c>
      <c r="BD49" s="35">
        <v>0</v>
      </c>
      <c r="BE49" s="35">
        <v>0</v>
      </c>
      <c r="BF49" s="35">
        <v>0</v>
      </c>
      <c r="BG49" s="35">
        <v>0</v>
      </c>
      <c r="BH49" s="35">
        <v>0</v>
      </c>
      <c r="BI49" s="35">
        <v>0</v>
      </c>
      <c r="BJ49" s="35">
        <v>0</v>
      </c>
      <c r="BK49" s="35">
        <v>0</v>
      </c>
      <c r="BL49" s="35">
        <v>0</v>
      </c>
      <c r="BM49" s="35">
        <v>0</v>
      </c>
      <c r="BN49" s="35">
        <v>0</v>
      </c>
      <c r="BO49" s="7">
        <f>SUM(K49:BN49)</f>
        <v>100</v>
      </c>
    </row>
    <row r="50" spans="1:67" x14ac:dyDescent="0.2">
      <c r="A50" s="15" t="s">
        <v>436</v>
      </c>
      <c r="B50" s="14" t="s">
        <v>435</v>
      </c>
      <c r="C50" s="14" t="s">
        <v>422</v>
      </c>
      <c r="D50" s="13">
        <v>66042.460000000006</v>
      </c>
      <c r="E50" s="13">
        <f>ROUND(SUM($D50*1%),2)</f>
        <v>660.42</v>
      </c>
      <c r="F50" s="13">
        <f>ROUND(SUM($D50*0.5%),2)</f>
        <v>330.21</v>
      </c>
      <c r="G50" s="13">
        <f>E50-J50</f>
        <v>493.76</v>
      </c>
      <c r="H50" s="13">
        <f>F50-BO50</f>
        <v>0</v>
      </c>
      <c r="I50" s="12">
        <f ca="1">OFFSET(INDIRECT(ADDRESS(1,MATCH($I$2,$A$1:$BN$1,0))),ROW()-1,0)</f>
        <v>166.66</v>
      </c>
      <c r="J50" s="37">
        <v>166.66</v>
      </c>
      <c r="K50" s="37">
        <v>0</v>
      </c>
      <c r="L50" s="37">
        <v>0</v>
      </c>
      <c r="M50" s="37">
        <v>0</v>
      </c>
      <c r="N50" s="37">
        <v>0</v>
      </c>
      <c r="O50" s="37">
        <v>0</v>
      </c>
      <c r="P50" s="37">
        <v>0</v>
      </c>
      <c r="Q50" s="37">
        <v>0</v>
      </c>
      <c r="R50" s="37">
        <v>0</v>
      </c>
      <c r="S50" s="37">
        <v>0</v>
      </c>
      <c r="T50" s="37">
        <v>0</v>
      </c>
      <c r="U50" s="37">
        <v>0</v>
      </c>
      <c r="V50" s="37">
        <v>0</v>
      </c>
      <c r="W50" s="37">
        <v>0</v>
      </c>
      <c r="X50" s="37">
        <v>0</v>
      </c>
      <c r="Y50" s="37">
        <v>0</v>
      </c>
      <c r="Z50" s="37">
        <v>0</v>
      </c>
      <c r="AA50" s="37">
        <v>0</v>
      </c>
      <c r="AB50" s="37">
        <v>0</v>
      </c>
      <c r="AC50" s="37">
        <v>0</v>
      </c>
      <c r="AD50" s="37">
        <v>0</v>
      </c>
      <c r="AE50" s="37">
        <v>0</v>
      </c>
      <c r="AF50" s="37">
        <v>0</v>
      </c>
      <c r="AG50" s="37">
        <v>0</v>
      </c>
      <c r="AH50" s="37">
        <v>0</v>
      </c>
      <c r="AI50" s="37">
        <v>0</v>
      </c>
      <c r="AJ50" s="37">
        <v>0</v>
      </c>
      <c r="AK50" s="37">
        <v>0</v>
      </c>
      <c r="AL50" s="37">
        <v>0</v>
      </c>
      <c r="AM50" s="37">
        <v>0</v>
      </c>
      <c r="AN50" s="37">
        <v>0</v>
      </c>
      <c r="AO50" s="37">
        <v>0</v>
      </c>
      <c r="AP50" s="37">
        <v>0</v>
      </c>
      <c r="AQ50" s="37">
        <v>0</v>
      </c>
      <c r="AR50" s="37">
        <v>0</v>
      </c>
      <c r="AS50" s="37">
        <v>0</v>
      </c>
      <c r="AT50" s="37">
        <v>0</v>
      </c>
      <c r="AU50" s="37">
        <v>330.21</v>
      </c>
      <c r="AV50" s="37">
        <v>0</v>
      </c>
      <c r="AW50" s="37">
        <v>0</v>
      </c>
      <c r="AX50" s="37">
        <v>0</v>
      </c>
      <c r="AY50" s="35">
        <v>0</v>
      </c>
      <c r="AZ50" s="35">
        <v>0</v>
      </c>
      <c r="BA50" s="35">
        <v>0</v>
      </c>
      <c r="BB50" s="35">
        <v>0</v>
      </c>
      <c r="BC50" s="35">
        <v>0</v>
      </c>
      <c r="BD50" s="35">
        <v>0</v>
      </c>
      <c r="BE50" s="35">
        <v>0</v>
      </c>
      <c r="BF50" s="35">
        <v>0</v>
      </c>
      <c r="BG50" s="35">
        <v>0</v>
      </c>
      <c r="BH50" s="35">
        <v>0</v>
      </c>
      <c r="BI50" s="35">
        <v>0</v>
      </c>
      <c r="BJ50" s="35">
        <v>0</v>
      </c>
      <c r="BK50" s="35">
        <v>0</v>
      </c>
      <c r="BL50" s="35">
        <v>0</v>
      </c>
      <c r="BM50" s="35">
        <v>0</v>
      </c>
      <c r="BN50" s="35">
        <v>0</v>
      </c>
      <c r="BO50" s="7">
        <f>SUM(K50:BN50)</f>
        <v>330.21</v>
      </c>
    </row>
    <row r="51" spans="1:67" x14ac:dyDescent="0.2">
      <c r="A51" s="15" t="s">
        <v>434</v>
      </c>
      <c r="B51" s="14" t="s">
        <v>433</v>
      </c>
      <c r="C51" s="14" t="s">
        <v>422</v>
      </c>
      <c r="D51" s="13">
        <v>95821.69</v>
      </c>
      <c r="E51" s="13">
        <f>ROUND(SUM($D51*1%),2)</f>
        <v>958.22</v>
      </c>
      <c r="F51" s="13">
        <f>ROUND(SUM($D51*0.5%),2)</f>
        <v>479.11</v>
      </c>
      <c r="G51" s="13">
        <f>E51-J51</f>
        <v>718.67000000000007</v>
      </c>
      <c r="H51" s="13">
        <f>F51-BO51</f>
        <v>379.11</v>
      </c>
      <c r="I51" s="12">
        <f ca="1">OFFSET(INDIRECT(ADDRESS(1,MATCH($I$2,$A$1:$BN$1,0))),ROW()-1,0)</f>
        <v>239.55</v>
      </c>
      <c r="J51" s="37">
        <v>239.55</v>
      </c>
      <c r="K51" s="37">
        <v>0</v>
      </c>
      <c r="L51" s="37">
        <v>0</v>
      </c>
      <c r="M51" s="37">
        <v>0</v>
      </c>
      <c r="N51" s="37">
        <v>0</v>
      </c>
      <c r="O51" s="37">
        <v>0</v>
      </c>
      <c r="P51" s="37">
        <v>0</v>
      </c>
      <c r="Q51" s="37">
        <v>0</v>
      </c>
      <c r="R51" s="37">
        <v>0</v>
      </c>
      <c r="S51" s="37">
        <v>0</v>
      </c>
      <c r="T51" s="37">
        <v>0</v>
      </c>
      <c r="U51" s="37">
        <v>0</v>
      </c>
      <c r="V51" s="37">
        <v>0</v>
      </c>
      <c r="W51" s="37">
        <v>0</v>
      </c>
      <c r="X51" s="37">
        <v>0</v>
      </c>
      <c r="Y51" s="37">
        <v>0</v>
      </c>
      <c r="Z51" s="37">
        <v>0</v>
      </c>
      <c r="AA51" s="37">
        <v>0</v>
      </c>
      <c r="AB51" s="37">
        <v>0</v>
      </c>
      <c r="AC51" s="37">
        <v>0</v>
      </c>
      <c r="AD51" s="37">
        <v>0</v>
      </c>
      <c r="AE51" s="37">
        <v>0</v>
      </c>
      <c r="AF51" s="37">
        <v>0</v>
      </c>
      <c r="AG51" s="37">
        <v>0</v>
      </c>
      <c r="AH51" s="37">
        <v>0</v>
      </c>
      <c r="AI51" s="37">
        <v>0</v>
      </c>
      <c r="AJ51" s="37">
        <v>0</v>
      </c>
      <c r="AK51" s="37">
        <v>0</v>
      </c>
      <c r="AL51" s="37">
        <v>0</v>
      </c>
      <c r="AM51" s="37">
        <v>0</v>
      </c>
      <c r="AN51" s="37">
        <v>0</v>
      </c>
      <c r="AO51" s="37">
        <v>0</v>
      </c>
      <c r="AP51" s="37">
        <v>0</v>
      </c>
      <c r="AQ51" s="37">
        <v>0</v>
      </c>
      <c r="AR51" s="37">
        <v>0</v>
      </c>
      <c r="AS51" s="37">
        <v>0</v>
      </c>
      <c r="AT51" s="37">
        <v>0</v>
      </c>
      <c r="AU51" s="37">
        <v>0</v>
      </c>
      <c r="AV51" s="37">
        <v>0</v>
      </c>
      <c r="AW51" s="37">
        <v>100</v>
      </c>
      <c r="AX51" s="37">
        <v>0</v>
      </c>
      <c r="AY51" s="35">
        <v>0</v>
      </c>
      <c r="AZ51" s="35">
        <v>0</v>
      </c>
      <c r="BA51" s="35">
        <v>0</v>
      </c>
      <c r="BB51" s="35">
        <v>0</v>
      </c>
      <c r="BC51" s="35">
        <v>0</v>
      </c>
      <c r="BD51" s="35">
        <v>0</v>
      </c>
      <c r="BE51" s="35">
        <v>0</v>
      </c>
      <c r="BF51" s="35">
        <v>0</v>
      </c>
      <c r="BG51" s="35">
        <v>0</v>
      </c>
      <c r="BH51" s="35">
        <v>0</v>
      </c>
      <c r="BI51" s="35">
        <v>0</v>
      </c>
      <c r="BJ51" s="35">
        <v>0</v>
      </c>
      <c r="BK51" s="35">
        <v>0</v>
      </c>
      <c r="BL51" s="35">
        <v>0</v>
      </c>
      <c r="BM51" s="35">
        <v>0</v>
      </c>
      <c r="BN51" s="35">
        <v>0</v>
      </c>
      <c r="BO51" s="7">
        <f>SUM(K51:BN51)</f>
        <v>100</v>
      </c>
    </row>
    <row r="52" spans="1:67" x14ac:dyDescent="0.2">
      <c r="A52" s="15" t="s">
        <v>432</v>
      </c>
      <c r="B52" s="14" t="s">
        <v>431</v>
      </c>
      <c r="C52" s="14" t="s">
        <v>422</v>
      </c>
      <c r="D52" s="13">
        <v>53583.76</v>
      </c>
      <c r="E52" s="13">
        <f>ROUND(SUM($D52*1%),2)</f>
        <v>535.84</v>
      </c>
      <c r="F52" s="13">
        <f>ROUND(SUM($D52*0.5%),2)</f>
        <v>267.92</v>
      </c>
      <c r="G52" s="13">
        <f>E52-J52</f>
        <v>535.84</v>
      </c>
      <c r="H52" s="13">
        <f>F52-BO52</f>
        <v>267.92</v>
      </c>
      <c r="I52" s="12">
        <f ca="1">OFFSET(INDIRECT(ADDRESS(1,MATCH($I$2,$A$1:$BN$1,0))),ROW()-1,0)</f>
        <v>0</v>
      </c>
      <c r="J52" s="37">
        <v>0</v>
      </c>
      <c r="K52" s="37">
        <v>0</v>
      </c>
      <c r="L52" s="37">
        <v>0</v>
      </c>
      <c r="M52" s="37">
        <v>0</v>
      </c>
      <c r="N52" s="37">
        <v>0</v>
      </c>
      <c r="O52" s="37">
        <v>0</v>
      </c>
      <c r="P52" s="37">
        <v>0</v>
      </c>
      <c r="Q52" s="37">
        <v>0</v>
      </c>
      <c r="R52" s="37">
        <v>0</v>
      </c>
      <c r="S52" s="37">
        <v>0</v>
      </c>
      <c r="T52" s="37">
        <v>0</v>
      </c>
      <c r="U52" s="37">
        <v>0</v>
      </c>
      <c r="V52" s="37">
        <v>0</v>
      </c>
      <c r="W52" s="37">
        <v>0</v>
      </c>
      <c r="X52" s="37">
        <v>0</v>
      </c>
      <c r="Y52" s="37">
        <v>0</v>
      </c>
      <c r="Z52" s="37">
        <v>0</v>
      </c>
      <c r="AA52" s="37">
        <v>0</v>
      </c>
      <c r="AB52" s="37">
        <v>0</v>
      </c>
      <c r="AC52" s="37">
        <v>0</v>
      </c>
      <c r="AD52" s="37">
        <v>0</v>
      </c>
      <c r="AE52" s="37">
        <v>0</v>
      </c>
      <c r="AF52" s="37">
        <v>0</v>
      </c>
      <c r="AG52" s="37">
        <v>0</v>
      </c>
      <c r="AH52" s="37">
        <v>0</v>
      </c>
      <c r="AI52" s="37">
        <v>0</v>
      </c>
      <c r="AJ52" s="37">
        <v>0</v>
      </c>
      <c r="AK52" s="37">
        <v>0</v>
      </c>
      <c r="AL52" s="37">
        <v>0</v>
      </c>
      <c r="AM52" s="37">
        <v>0</v>
      </c>
      <c r="AN52" s="37">
        <v>0</v>
      </c>
      <c r="AO52" s="37">
        <v>0</v>
      </c>
      <c r="AP52" s="37">
        <v>0</v>
      </c>
      <c r="AQ52" s="37">
        <v>0</v>
      </c>
      <c r="AR52" s="37">
        <v>0</v>
      </c>
      <c r="AS52" s="37">
        <v>0</v>
      </c>
      <c r="AT52" s="37">
        <v>0</v>
      </c>
      <c r="AU52" s="37">
        <v>0</v>
      </c>
      <c r="AV52" s="37">
        <v>0</v>
      </c>
      <c r="AW52" s="37">
        <v>0</v>
      </c>
      <c r="AX52" s="37">
        <v>0</v>
      </c>
      <c r="AY52" s="35">
        <v>0</v>
      </c>
      <c r="AZ52" s="35">
        <v>0</v>
      </c>
      <c r="BA52" s="35">
        <v>0</v>
      </c>
      <c r="BB52" s="35">
        <v>0</v>
      </c>
      <c r="BC52" s="35">
        <v>0</v>
      </c>
      <c r="BD52" s="35">
        <v>0</v>
      </c>
      <c r="BE52" s="35">
        <v>0</v>
      </c>
      <c r="BF52" s="35">
        <v>0</v>
      </c>
      <c r="BG52" s="35">
        <v>0</v>
      </c>
      <c r="BH52" s="35">
        <v>0</v>
      </c>
      <c r="BI52" s="35">
        <v>0</v>
      </c>
      <c r="BJ52" s="35">
        <v>0</v>
      </c>
      <c r="BK52" s="35">
        <v>0</v>
      </c>
      <c r="BL52" s="35">
        <v>0</v>
      </c>
      <c r="BM52" s="35">
        <v>0</v>
      </c>
      <c r="BN52" s="35">
        <v>0</v>
      </c>
      <c r="BO52" s="7">
        <f>SUM(K52:BN52)</f>
        <v>0</v>
      </c>
    </row>
    <row r="53" spans="1:67" x14ac:dyDescent="0.2">
      <c r="A53" s="15" t="s">
        <v>430</v>
      </c>
      <c r="B53" s="14" t="s">
        <v>429</v>
      </c>
      <c r="C53" s="14" t="s">
        <v>422</v>
      </c>
      <c r="D53" s="13">
        <v>73688.990000000005</v>
      </c>
      <c r="E53" s="13">
        <f>ROUND(SUM($D53*1%),2)</f>
        <v>736.89</v>
      </c>
      <c r="F53" s="13">
        <f>ROUND(SUM($D53*0.5%),2)</f>
        <v>368.44</v>
      </c>
      <c r="G53" s="13">
        <f>E53-J53</f>
        <v>586.89</v>
      </c>
      <c r="H53" s="13">
        <f>F53-BO53</f>
        <v>268.44</v>
      </c>
      <c r="I53" s="12">
        <f ca="1">OFFSET(INDIRECT(ADDRESS(1,MATCH($I$2,$A$1:$BN$1,0))),ROW()-1,0)</f>
        <v>150</v>
      </c>
      <c r="J53" s="37">
        <v>150</v>
      </c>
      <c r="K53" s="37">
        <v>0</v>
      </c>
      <c r="L53" s="37">
        <v>0</v>
      </c>
      <c r="M53" s="37">
        <v>0</v>
      </c>
      <c r="N53" s="37">
        <v>0</v>
      </c>
      <c r="O53" s="37">
        <v>0</v>
      </c>
      <c r="P53" s="37">
        <v>0</v>
      </c>
      <c r="Q53" s="37">
        <v>0</v>
      </c>
      <c r="R53" s="37">
        <v>0</v>
      </c>
      <c r="S53" s="37">
        <v>0</v>
      </c>
      <c r="T53" s="37">
        <v>0</v>
      </c>
      <c r="U53" s="37">
        <v>0</v>
      </c>
      <c r="V53" s="37">
        <v>0</v>
      </c>
      <c r="W53" s="37">
        <v>0</v>
      </c>
      <c r="X53" s="37">
        <v>0</v>
      </c>
      <c r="Y53" s="37">
        <v>0</v>
      </c>
      <c r="Z53" s="37">
        <v>0</v>
      </c>
      <c r="AA53" s="37">
        <v>0</v>
      </c>
      <c r="AB53" s="37">
        <v>0</v>
      </c>
      <c r="AC53" s="37">
        <v>0</v>
      </c>
      <c r="AD53" s="37">
        <v>0</v>
      </c>
      <c r="AE53" s="37">
        <v>0</v>
      </c>
      <c r="AF53" s="37">
        <v>0</v>
      </c>
      <c r="AG53" s="37">
        <v>0</v>
      </c>
      <c r="AH53" s="37">
        <v>0</v>
      </c>
      <c r="AI53" s="37">
        <v>0</v>
      </c>
      <c r="AJ53" s="37">
        <v>0</v>
      </c>
      <c r="AK53" s="37">
        <v>0</v>
      </c>
      <c r="AL53" s="37">
        <v>0</v>
      </c>
      <c r="AM53" s="37">
        <v>0</v>
      </c>
      <c r="AN53" s="37">
        <v>0</v>
      </c>
      <c r="AO53" s="37">
        <v>0</v>
      </c>
      <c r="AP53" s="37">
        <v>0</v>
      </c>
      <c r="AQ53" s="37">
        <v>0</v>
      </c>
      <c r="AR53" s="37">
        <v>0</v>
      </c>
      <c r="AS53" s="37">
        <v>0</v>
      </c>
      <c r="AT53" s="37">
        <v>0</v>
      </c>
      <c r="AU53" s="37">
        <v>0</v>
      </c>
      <c r="AV53" s="37">
        <v>0</v>
      </c>
      <c r="AW53" s="37">
        <v>100</v>
      </c>
      <c r="AX53" s="37">
        <v>0</v>
      </c>
      <c r="AY53" s="35">
        <v>0</v>
      </c>
      <c r="AZ53" s="35">
        <v>0</v>
      </c>
      <c r="BA53" s="35">
        <v>0</v>
      </c>
      <c r="BB53" s="35">
        <v>0</v>
      </c>
      <c r="BC53" s="35">
        <v>0</v>
      </c>
      <c r="BD53" s="35">
        <v>0</v>
      </c>
      <c r="BE53" s="35">
        <v>0</v>
      </c>
      <c r="BF53" s="35">
        <v>0</v>
      </c>
      <c r="BG53" s="35">
        <v>0</v>
      </c>
      <c r="BH53" s="35">
        <v>0</v>
      </c>
      <c r="BI53" s="35">
        <v>0</v>
      </c>
      <c r="BJ53" s="35">
        <v>0</v>
      </c>
      <c r="BK53" s="35">
        <v>0</v>
      </c>
      <c r="BL53" s="35">
        <v>0</v>
      </c>
      <c r="BM53" s="35">
        <v>0</v>
      </c>
      <c r="BN53" s="35">
        <v>0</v>
      </c>
      <c r="BO53" s="7">
        <f>SUM(K53:BN53)</f>
        <v>100</v>
      </c>
    </row>
    <row r="54" spans="1:67" x14ac:dyDescent="0.2">
      <c r="A54" s="15" t="s">
        <v>428</v>
      </c>
      <c r="B54" s="14" t="s">
        <v>427</v>
      </c>
      <c r="C54" s="14" t="s">
        <v>422</v>
      </c>
      <c r="D54" s="13">
        <v>57620.11</v>
      </c>
      <c r="E54" s="13">
        <f>ROUND(SUM($D54*1%),2)</f>
        <v>576.20000000000005</v>
      </c>
      <c r="F54" s="13">
        <f>ROUND(SUM($D54*0.5%),2)</f>
        <v>288.10000000000002</v>
      </c>
      <c r="G54" s="13">
        <f>E54-J54</f>
        <v>0</v>
      </c>
      <c r="H54" s="13">
        <f>F54-BO54</f>
        <v>0</v>
      </c>
      <c r="I54" s="12">
        <f ca="1">OFFSET(INDIRECT(ADDRESS(1,MATCH($I$2,$A$1:$BN$1,0))),ROW()-1,0)</f>
        <v>576.20000000000005</v>
      </c>
      <c r="J54" s="37">
        <v>576.20000000000005</v>
      </c>
      <c r="K54" s="37">
        <v>0</v>
      </c>
      <c r="L54" s="37">
        <v>0</v>
      </c>
      <c r="M54" s="37">
        <v>0</v>
      </c>
      <c r="N54" s="37">
        <v>0</v>
      </c>
      <c r="O54" s="37">
        <v>0</v>
      </c>
      <c r="P54" s="37">
        <v>0</v>
      </c>
      <c r="Q54" s="37">
        <v>0</v>
      </c>
      <c r="R54" s="37">
        <v>0</v>
      </c>
      <c r="S54" s="37">
        <v>0</v>
      </c>
      <c r="T54" s="37">
        <v>0</v>
      </c>
      <c r="U54" s="37">
        <v>0</v>
      </c>
      <c r="V54" s="37">
        <v>0</v>
      </c>
      <c r="W54" s="37">
        <v>0</v>
      </c>
      <c r="X54" s="37">
        <v>0</v>
      </c>
      <c r="Y54" s="37">
        <v>0</v>
      </c>
      <c r="Z54" s="37">
        <v>0</v>
      </c>
      <c r="AA54" s="37">
        <v>0</v>
      </c>
      <c r="AB54" s="37">
        <v>0</v>
      </c>
      <c r="AC54" s="37">
        <v>0</v>
      </c>
      <c r="AD54" s="37">
        <v>0</v>
      </c>
      <c r="AE54" s="37">
        <v>0</v>
      </c>
      <c r="AF54" s="37">
        <v>0</v>
      </c>
      <c r="AG54" s="37">
        <v>0</v>
      </c>
      <c r="AH54" s="37">
        <v>0</v>
      </c>
      <c r="AI54" s="37">
        <v>0</v>
      </c>
      <c r="AJ54" s="37">
        <v>0</v>
      </c>
      <c r="AK54" s="37">
        <v>0</v>
      </c>
      <c r="AL54" s="37">
        <v>0</v>
      </c>
      <c r="AM54" s="37">
        <v>0</v>
      </c>
      <c r="AN54" s="37">
        <v>0</v>
      </c>
      <c r="AO54" s="37">
        <v>0</v>
      </c>
      <c r="AP54" s="37">
        <v>0</v>
      </c>
      <c r="AQ54" s="37">
        <v>0</v>
      </c>
      <c r="AR54" s="37">
        <v>0</v>
      </c>
      <c r="AS54" s="37">
        <v>0</v>
      </c>
      <c r="AT54" s="37">
        <v>0</v>
      </c>
      <c r="AU54" s="37">
        <v>288.10000000000002</v>
      </c>
      <c r="AV54" s="37">
        <v>0</v>
      </c>
      <c r="AW54" s="37">
        <v>0</v>
      </c>
      <c r="AX54" s="37">
        <v>0</v>
      </c>
      <c r="AY54" s="35">
        <v>0</v>
      </c>
      <c r="AZ54" s="35">
        <v>0</v>
      </c>
      <c r="BA54" s="35">
        <v>0</v>
      </c>
      <c r="BB54" s="35">
        <v>0</v>
      </c>
      <c r="BC54" s="35">
        <v>0</v>
      </c>
      <c r="BD54" s="35">
        <v>0</v>
      </c>
      <c r="BE54" s="35">
        <v>0</v>
      </c>
      <c r="BF54" s="35">
        <v>0</v>
      </c>
      <c r="BG54" s="35">
        <v>0</v>
      </c>
      <c r="BH54" s="35">
        <v>0</v>
      </c>
      <c r="BI54" s="35">
        <v>0</v>
      </c>
      <c r="BJ54" s="35">
        <v>0</v>
      </c>
      <c r="BK54" s="35">
        <v>0</v>
      </c>
      <c r="BL54" s="35">
        <v>0</v>
      </c>
      <c r="BM54" s="35">
        <v>0</v>
      </c>
      <c r="BN54" s="35">
        <v>0</v>
      </c>
      <c r="BO54" s="7">
        <f>SUM(K54:BN54)</f>
        <v>288.10000000000002</v>
      </c>
    </row>
    <row r="55" spans="1:67" x14ac:dyDescent="0.2">
      <c r="A55" s="15" t="s">
        <v>426</v>
      </c>
      <c r="B55" s="14" t="s">
        <v>425</v>
      </c>
      <c r="C55" s="14" t="s">
        <v>422</v>
      </c>
      <c r="D55" s="13">
        <v>56588.42</v>
      </c>
      <c r="E55" s="13">
        <f>ROUND(SUM($D55*1%),2)</f>
        <v>565.88</v>
      </c>
      <c r="F55" s="13">
        <f>ROUND(SUM($D55*0.5%),2)</f>
        <v>282.94</v>
      </c>
      <c r="G55" s="13">
        <f>E55-J55</f>
        <v>365.88</v>
      </c>
      <c r="H55" s="13">
        <f>F55-BO55</f>
        <v>0</v>
      </c>
      <c r="I55" s="12">
        <f ca="1">OFFSET(INDIRECT(ADDRESS(1,MATCH($I$2,$A$1:$BN$1,0))),ROW()-1,0)</f>
        <v>200</v>
      </c>
      <c r="J55" s="37">
        <v>200</v>
      </c>
      <c r="K55" s="37">
        <v>0</v>
      </c>
      <c r="L55" s="37">
        <v>0</v>
      </c>
      <c r="M55" s="37">
        <v>0</v>
      </c>
      <c r="N55" s="37">
        <v>0</v>
      </c>
      <c r="O55" s="37">
        <v>0</v>
      </c>
      <c r="P55" s="37">
        <v>0</v>
      </c>
      <c r="Q55" s="37">
        <v>0</v>
      </c>
      <c r="R55" s="37">
        <v>0</v>
      </c>
      <c r="S55" s="37">
        <v>0</v>
      </c>
      <c r="T55" s="37">
        <v>0</v>
      </c>
      <c r="U55" s="37">
        <v>0</v>
      </c>
      <c r="V55" s="37">
        <v>0</v>
      </c>
      <c r="W55" s="37">
        <v>0</v>
      </c>
      <c r="X55" s="37">
        <v>0</v>
      </c>
      <c r="Y55" s="37">
        <v>0</v>
      </c>
      <c r="Z55" s="37">
        <v>0</v>
      </c>
      <c r="AA55" s="37">
        <v>0</v>
      </c>
      <c r="AB55" s="37">
        <v>0</v>
      </c>
      <c r="AC55" s="37">
        <v>0</v>
      </c>
      <c r="AD55" s="37">
        <v>0</v>
      </c>
      <c r="AE55" s="37">
        <v>0</v>
      </c>
      <c r="AF55" s="37">
        <v>0</v>
      </c>
      <c r="AG55" s="37">
        <v>0</v>
      </c>
      <c r="AH55" s="37">
        <v>0</v>
      </c>
      <c r="AI55" s="37">
        <v>0</v>
      </c>
      <c r="AJ55" s="37">
        <v>0</v>
      </c>
      <c r="AK55" s="37">
        <v>0</v>
      </c>
      <c r="AL55" s="37">
        <v>0</v>
      </c>
      <c r="AM55" s="37">
        <v>0</v>
      </c>
      <c r="AN55" s="37">
        <v>0</v>
      </c>
      <c r="AO55" s="37">
        <v>0</v>
      </c>
      <c r="AP55" s="37">
        <v>0</v>
      </c>
      <c r="AQ55" s="37">
        <v>0</v>
      </c>
      <c r="AR55" s="37">
        <v>0</v>
      </c>
      <c r="AS55" s="37">
        <v>0</v>
      </c>
      <c r="AT55" s="37">
        <v>0</v>
      </c>
      <c r="AU55" s="37">
        <v>282.94</v>
      </c>
      <c r="AV55" s="37">
        <v>0</v>
      </c>
      <c r="AW55" s="37">
        <v>0</v>
      </c>
      <c r="AX55" s="37">
        <v>0</v>
      </c>
      <c r="AY55" s="35">
        <v>0</v>
      </c>
      <c r="AZ55" s="35">
        <v>0</v>
      </c>
      <c r="BA55" s="35">
        <v>0</v>
      </c>
      <c r="BB55" s="35">
        <v>0</v>
      </c>
      <c r="BC55" s="35">
        <v>0</v>
      </c>
      <c r="BD55" s="35">
        <v>0</v>
      </c>
      <c r="BE55" s="35">
        <v>0</v>
      </c>
      <c r="BF55" s="35">
        <v>0</v>
      </c>
      <c r="BG55" s="35">
        <v>0</v>
      </c>
      <c r="BH55" s="35">
        <v>0</v>
      </c>
      <c r="BI55" s="35">
        <v>0</v>
      </c>
      <c r="BJ55" s="35">
        <v>0</v>
      </c>
      <c r="BK55" s="35">
        <v>0</v>
      </c>
      <c r="BL55" s="35">
        <v>0</v>
      </c>
      <c r="BM55" s="35">
        <v>0</v>
      </c>
      <c r="BN55" s="35">
        <v>0</v>
      </c>
      <c r="BO55" s="7">
        <f>SUM(K55:BN55)</f>
        <v>282.94</v>
      </c>
    </row>
    <row r="56" spans="1:67" x14ac:dyDescent="0.2">
      <c r="A56" s="15" t="s">
        <v>424</v>
      </c>
      <c r="B56" s="14" t="s">
        <v>423</v>
      </c>
      <c r="C56" s="14" t="s">
        <v>422</v>
      </c>
      <c r="D56" s="13">
        <v>79449.429999999993</v>
      </c>
      <c r="E56" s="13">
        <f>ROUND(SUM($D56*1%),2)</f>
        <v>794.49</v>
      </c>
      <c r="F56" s="13">
        <f>ROUND(SUM($D56*0.5%),2)</f>
        <v>397.25</v>
      </c>
      <c r="G56" s="13">
        <f>E56-J56</f>
        <v>544.49</v>
      </c>
      <c r="H56" s="13">
        <f>F56-BO56</f>
        <v>159.25</v>
      </c>
      <c r="I56" s="12">
        <f ca="1">OFFSET(INDIRECT(ADDRESS(1,MATCH($I$2,$A$1:$BN$1,0))),ROW()-1,0)</f>
        <v>250</v>
      </c>
      <c r="J56" s="37">
        <v>250</v>
      </c>
      <c r="K56" s="37">
        <v>0</v>
      </c>
      <c r="L56" s="37">
        <v>0</v>
      </c>
      <c r="M56" s="37">
        <v>0</v>
      </c>
      <c r="N56" s="37">
        <v>0</v>
      </c>
      <c r="O56" s="37">
        <v>0</v>
      </c>
      <c r="P56" s="37">
        <v>0</v>
      </c>
      <c r="Q56" s="37">
        <v>0</v>
      </c>
      <c r="R56" s="37">
        <v>0</v>
      </c>
      <c r="S56" s="37">
        <v>0</v>
      </c>
      <c r="T56" s="37">
        <v>0</v>
      </c>
      <c r="U56" s="37">
        <v>0</v>
      </c>
      <c r="V56" s="37">
        <v>0</v>
      </c>
      <c r="W56" s="37">
        <v>0</v>
      </c>
      <c r="X56" s="37">
        <v>0</v>
      </c>
      <c r="Y56" s="37">
        <v>0</v>
      </c>
      <c r="Z56" s="37">
        <v>0</v>
      </c>
      <c r="AA56" s="37">
        <v>0</v>
      </c>
      <c r="AB56" s="37">
        <v>0</v>
      </c>
      <c r="AC56" s="37">
        <v>0</v>
      </c>
      <c r="AD56" s="37">
        <v>0</v>
      </c>
      <c r="AE56" s="37">
        <v>0</v>
      </c>
      <c r="AF56" s="37">
        <v>0</v>
      </c>
      <c r="AG56" s="37">
        <v>0</v>
      </c>
      <c r="AH56" s="37">
        <v>0</v>
      </c>
      <c r="AI56" s="37">
        <v>0</v>
      </c>
      <c r="AJ56" s="37">
        <v>0</v>
      </c>
      <c r="AK56" s="37">
        <v>0</v>
      </c>
      <c r="AL56" s="37">
        <v>0</v>
      </c>
      <c r="AM56" s="37">
        <v>0</v>
      </c>
      <c r="AN56" s="37">
        <v>0</v>
      </c>
      <c r="AO56" s="37">
        <v>0</v>
      </c>
      <c r="AP56" s="37">
        <v>0</v>
      </c>
      <c r="AQ56" s="37">
        <v>0</v>
      </c>
      <c r="AR56" s="37">
        <v>0</v>
      </c>
      <c r="AS56" s="37">
        <v>0</v>
      </c>
      <c r="AT56" s="37">
        <v>0</v>
      </c>
      <c r="AU56" s="37">
        <v>0</v>
      </c>
      <c r="AV56" s="37">
        <v>0</v>
      </c>
      <c r="AW56" s="37">
        <v>0</v>
      </c>
      <c r="AX56" s="37">
        <v>0</v>
      </c>
      <c r="AY56" s="35">
        <v>238</v>
      </c>
      <c r="AZ56" s="35">
        <v>0</v>
      </c>
      <c r="BA56" s="35">
        <v>0</v>
      </c>
      <c r="BB56" s="35">
        <v>0</v>
      </c>
      <c r="BC56" s="35">
        <v>0</v>
      </c>
      <c r="BD56" s="35">
        <v>0</v>
      </c>
      <c r="BE56" s="35">
        <v>0</v>
      </c>
      <c r="BF56" s="35">
        <v>0</v>
      </c>
      <c r="BG56" s="35">
        <v>0</v>
      </c>
      <c r="BH56" s="35">
        <v>0</v>
      </c>
      <c r="BI56" s="35">
        <v>0</v>
      </c>
      <c r="BJ56" s="35">
        <v>0</v>
      </c>
      <c r="BK56" s="35">
        <v>0</v>
      </c>
      <c r="BL56" s="35">
        <v>0</v>
      </c>
      <c r="BM56" s="35">
        <v>0</v>
      </c>
      <c r="BN56" s="35">
        <v>0</v>
      </c>
      <c r="BO56" s="7">
        <f>SUM(K56:BN56)</f>
        <v>238</v>
      </c>
    </row>
    <row r="57" spans="1:67" x14ac:dyDescent="0.2">
      <c r="A57" s="15" t="s">
        <v>421</v>
      </c>
      <c r="B57" s="14" t="s">
        <v>420</v>
      </c>
      <c r="C57" s="14" t="s">
        <v>377</v>
      </c>
      <c r="D57" s="13">
        <v>153765.17000000001</v>
      </c>
      <c r="E57" s="13">
        <f>ROUND(SUM($D57*1%),2)</f>
        <v>1537.65</v>
      </c>
      <c r="F57" s="13">
        <f>ROUND(SUM($D57*0.5%),2)</f>
        <v>768.83</v>
      </c>
      <c r="G57" s="13">
        <f>E57-J57</f>
        <v>0</v>
      </c>
      <c r="H57" s="13">
        <f>F57-BO57</f>
        <v>768.83</v>
      </c>
      <c r="I57" s="12">
        <f ca="1">OFFSET(INDIRECT(ADDRESS(1,MATCH($I$2,$A$1:$BN$1,0))),ROW()-1,0)</f>
        <v>1537.65</v>
      </c>
      <c r="J57" s="37">
        <v>1537.65</v>
      </c>
      <c r="K57" s="37">
        <v>0</v>
      </c>
      <c r="L57" s="37">
        <v>0</v>
      </c>
      <c r="M57" s="37">
        <v>0</v>
      </c>
      <c r="N57" s="37">
        <v>0</v>
      </c>
      <c r="O57" s="37">
        <v>0</v>
      </c>
      <c r="P57" s="37">
        <v>0</v>
      </c>
      <c r="Q57" s="37">
        <v>0</v>
      </c>
      <c r="R57" s="37">
        <v>0</v>
      </c>
      <c r="S57" s="37">
        <v>0</v>
      </c>
      <c r="T57" s="37">
        <v>0</v>
      </c>
      <c r="U57" s="37">
        <v>0</v>
      </c>
      <c r="V57" s="37">
        <v>0</v>
      </c>
      <c r="W57" s="37">
        <v>0</v>
      </c>
      <c r="X57" s="37">
        <v>0</v>
      </c>
      <c r="Y57" s="37">
        <v>0</v>
      </c>
      <c r="Z57" s="37">
        <v>0</v>
      </c>
      <c r="AA57" s="37">
        <v>0</v>
      </c>
      <c r="AB57" s="37">
        <v>0</v>
      </c>
      <c r="AC57" s="37">
        <v>0</v>
      </c>
      <c r="AD57" s="37">
        <v>0</v>
      </c>
      <c r="AE57" s="37">
        <v>0</v>
      </c>
      <c r="AF57" s="37">
        <v>0</v>
      </c>
      <c r="AG57" s="37">
        <v>0</v>
      </c>
      <c r="AH57" s="37">
        <v>0</v>
      </c>
      <c r="AI57" s="37">
        <v>0</v>
      </c>
      <c r="AJ57" s="37">
        <v>0</v>
      </c>
      <c r="AK57" s="37">
        <v>0</v>
      </c>
      <c r="AL57" s="37">
        <v>0</v>
      </c>
      <c r="AM57" s="37">
        <v>0</v>
      </c>
      <c r="AN57" s="37">
        <v>0</v>
      </c>
      <c r="AO57" s="37">
        <v>0</v>
      </c>
      <c r="AP57" s="37">
        <v>0</v>
      </c>
      <c r="AQ57" s="37">
        <v>0</v>
      </c>
      <c r="AR57" s="37">
        <v>0</v>
      </c>
      <c r="AS57" s="37">
        <v>0</v>
      </c>
      <c r="AT57" s="37">
        <v>0</v>
      </c>
      <c r="AU57" s="37">
        <v>0</v>
      </c>
      <c r="AV57" s="37">
        <v>0</v>
      </c>
      <c r="AW57" s="37">
        <v>0</v>
      </c>
      <c r="AX57" s="37">
        <v>0</v>
      </c>
      <c r="AY57" s="35">
        <v>0</v>
      </c>
      <c r="AZ57" s="35">
        <v>0</v>
      </c>
      <c r="BA57" s="35">
        <v>0</v>
      </c>
      <c r="BB57" s="35">
        <v>0</v>
      </c>
      <c r="BC57" s="35">
        <v>0</v>
      </c>
      <c r="BD57" s="35">
        <v>0</v>
      </c>
      <c r="BE57" s="35">
        <v>0</v>
      </c>
      <c r="BF57" s="35">
        <v>0</v>
      </c>
      <c r="BG57" s="35">
        <v>0</v>
      </c>
      <c r="BH57" s="35">
        <v>0</v>
      </c>
      <c r="BI57" s="35">
        <v>0</v>
      </c>
      <c r="BJ57" s="35">
        <v>0</v>
      </c>
      <c r="BK57" s="35">
        <v>0</v>
      </c>
      <c r="BL57" s="35">
        <v>0</v>
      </c>
      <c r="BM57" s="35">
        <v>0</v>
      </c>
      <c r="BN57" s="35">
        <v>0</v>
      </c>
      <c r="BO57" s="7">
        <f>SUM(K57:BN57)</f>
        <v>0</v>
      </c>
    </row>
    <row r="58" spans="1:67" x14ac:dyDescent="0.2">
      <c r="A58" s="15" t="s">
        <v>419</v>
      </c>
      <c r="B58" s="14" t="s">
        <v>418</v>
      </c>
      <c r="C58" s="14" t="s">
        <v>377</v>
      </c>
      <c r="D58" s="13">
        <v>247887.9</v>
      </c>
      <c r="E58" s="13">
        <f>ROUND(SUM($D58*1%),2)</f>
        <v>2478.88</v>
      </c>
      <c r="F58" s="13">
        <f>ROUND(SUM($D58*0.5%),2)</f>
        <v>1239.44</v>
      </c>
      <c r="G58" s="13">
        <f>E58-J58</f>
        <v>0</v>
      </c>
      <c r="H58" s="13">
        <f>F58-BO58</f>
        <v>1139.44</v>
      </c>
      <c r="I58" s="12">
        <f ca="1">OFFSET(INDIRECT(ADDRESS(1,MATCH($I$2,$A$1:$BN$1,0))),ROW()-1,0)</f>
        <v>2478.88</v>
      </c>
      <c r="J58" s="37">
        <v>2478.88</v>
      </c>
      <c r="K58" s="37">
        <v>0</v>
      </c>
      <c r="L58" s="37">
        <v>0</v>
      </c>
      <c r="M58" s="37">
        <v>0</v>
      </c>
      <c r="N58" s="37">
        <v>0</v>
      </c>
      <c r="O58" s="37">
        <v>0</v>
      </c>
      <c r="P58" s="37">
        <v>0</v>
      </c>
      <c r="Q58" s="37">
        <v>0</v>
      </c>
      <c r="R58" s="37">
        <v>0</v>
      </c>
      <c r="S58" s="37">
        <v>0</v>
      </c>
      <c r="T58" s="37">
        <v>0</v>
      </c>
      <c r="U58" s="37">
        <v>0</v>
      </c>
      <c r="V58" s="37">
        <v>0</v>
      </c>
      <c r="W58" s="37">
        <v>0</v>
      </c>
      <c r="X58" s="37">
        <v>0</v>
      </c>
      <c r="Y58" s="37">
        <v>0</v>
      </c>
      <c r="Z58" s="37">
        <v>0</v>
      </c>
      <c r="AA58" s="37">
        <v>0</v>
      </c>
      <c r="AB58" s="37">
        <v>0</v>
      </c>
      <c r="AC58" s="37">
        <v>0</v>
      </c>
      <c r="AD58" s="37">
        <v>0</v>
      </c>
      <c r="AE58" s="37">
        <v>0</v>
      </c>
      <c r="AF58" s="37">
        <v>0</v>
      </c>
      <c r="AG58" s="37">
        <v>0</v>
      </c>
      <c r="AH58" s="37">
        <v>0</v>
      </c>
      <c r="AI58" s="37">
        <v>0</v>
      </c>
      <c r="AJ58" s="37">
        <v>0</v>
      </c>
      <c r="AK58" s="37">
        <v>0</v>
      </c>
      <c r="AL58" s="37">
        <v>0</v>
      </c>
      <c r="AM58" s="37">
        <v>0</v>
      </c>
      <c r="AN58" s="37">
        <v>0</v>
      </c>
      <c r="AO58" s="37">
        <v>0</v>
      </c>
      <c r="AP58" s="37">
        <v>0</v>
      </c>
      <c r="AQ58" s="37">
        <v>0</v>
      </c>
      <c r="AR58" s="37">
        <v>100</v>
      </c>
      <c r="AS58" s="37">
        <v>0</v>
      </c>
      <c r="AT58" s="37">
        <v>0</v>
      </c>
      <c r="AU58" s="37">
        <v>0</v>
      </c>
      <c r="AV58" s="37">
        <v>0</v>
      </c>
      <c r="AW58" s="37">
        <v>0</v>
      </c>
      <c r="AX58" s="37">
        <v>0</v>
      </c>
      <c r="AY58" s="35">
        <v>0</v>
      </c>
      <c r="AZ58" s="35">
        <v>0</v>
      </c>
      <c r="BA58" s="35">
        <v>0</v>
      </c>
      <c r="BB58" s="35">
        <v>0</v>
      </c>
      <c r="BC58" s="35">
        <v>0</v>
      </c>
      <c r="BD58" s="35">
        <v>0</v>
      </c>
      <c r="BE58" s="35">
        <v>0</v>
      </c>
      <c r="BF58" s="35">
        <v>0</v>
      </c>
      <c r="BG58" s="35">
        <v>0</v>
      </c>
      <c r="BH58" s="35">
        <v>0</v>
      </c>
      <c r="BI58" s="35">
        <v>0</v>
      </c>
      <c r="BJ58" s="35">
        <v>0</v>
      </c>
      <c r="BK58" s="35">
        <v>0</v>
      </c>
      <c r="BL58" s="35">
        <v>0</v>
      </c>
      <c r="BM58" s="35">
        <v>0</v>
      </c>
      <c r="BN58" s="35">
        <v>0</v>
      </c>
      <c r="BO58" s="7">
        <f>SUM(K58:BN58)</f>
        <v>100</v>
      </c>
    </row>
    <row r="59" spans="1:67" x14ac:dyDescent="0.2">
      <c r="A59" s="15" t="s">
        <v>417</v>
      </c>
      <c r="B59" s="14" t="s">
        <v>416</v>
      </c>
      <c r="C59" s="14" t="s">
        <v>377</v>
      </c>
      <c r="D59" s="13">
        <v>245401.09</v>
      </c>
      <c r="E59" s="13">
        <f>ROUND(SUM($D59*1%),2)</f>
        <v>2454.0100000000002</v>
      </c>
      <c r="F59" s="13">
        <f>ROUND(SUM($D59*0.5%),2)</f>
        <v>1227.01</v>
      </c>
      <c r="G59" s="13">
        <f>E59-J59</f>
        <v>2154.0100000000002</v>
      </c>
      <c r="H59" s="13">
        <f>F59-BO59</f>
        <v>1227.01</v>
      </c>
      <c r="I59" s="12">
        <f ca="1">OFFSET(INDIRECT(ADDRESS(1,MATCH($I$2,$A$1:$BN$1,0))),ROW()-1,0)</f>
        <v>300</v>
      </c>
      <c r="J59" s="37">
        <v>300</v>
      </c>
      <c r="K59" s="37">
        <v>0</v>
      </c>
      <c r="L59" s="37">
        <v>0</v>
      </c>
      <c r="M59" s="37">
        <v>0</v>
      </c>
      <c r="N59" s="37">
        <v>0</v>
      </c>
      <c r="O59" s="37">
        <v>0</v>
      </c>
      <c r="P59" s="37">
        <v>0</v>
      </c>
      <c r="Q59" s="37">
        <v>0</v>
      </c>
      <c r="R59" s="37">
        <v>0</v>
      </c>
      <c r="S59" s="37">
        <v>0</v>
      </c>
      <c r="T59" s="37">
        <v>0</v>
      </c>
      <c r="U59" s="37">
        <v>0</v>
      </c>
      <c r="V59" s="37">
        <v>0</v>
      </c>
      <c r="W59" s="37">
        <v>0</v>
      </c>
      <c r="X59" s="37">
        <v>0</v>
      </c>
      <c r="Y59" s="37">
        <v>0</v>
      </c>
      <c r="Z59" s="37">
        <v>0</v>
      </c>
      <c r="AA59" s="37">
        <v>0</v>
      </c>
      <c r="AB59" s="37">
        <v>0</v>
      </c>
      <c r="AC59" s="37">
        <v>0</v>
      </c>
      <c r="AD59" s="37">
        <v>0</v>
      </c>
      <c r="AE59" s="37">
        <v>0</v>
      </c>
      <c r="AF59" s="37">
        <v>0</v>
      </c>
      <c r="AG59" s="37">
        <v>0</v>
      </c>
      <c r="AH59" s="37">
        <v>0</v>
      </c>
      <c r="AI59" s="37">
        <v>0</v>
      </c>
      <c r="AJ59" s="37">
        <v>0</v>
      </c>
      <c r="AK59" s="37">
        <v>0</v>
      </c>
      <c r="AL59" s="37">
        <v>0</v>
      </c>
      <c r="AM59" s="37">
        <v>0</v>
      </c>
      <c r="AN59" s="37">
        <v>0</v>
      </c>
      <c r="AO59" s="37">
        <v>0</v>
      </c>
      <c r="AP59" s="37">
        <v>0</v>
      </c>
      <c r="AQ59" s="37">
        <v>0</v>
      </c>
      <c r="AR59" s="37">
        <v>0</v>
      </c>
      <c r="AS59" s="37">
        <v>0</v>
      </c>
      <c r="AT59" s="37">
        <v>0</v>
      </c>
      <c r="AU59" s="37">
        <v>0</v>
      </c>
      <c r="AV59" s="37">
        <v>0</v>
      </c>
      <c r="AW59" s="37">
        <v>0</v>
      </c>
      <c r="AX59" s="37">
        <v>0</v>
      </c>
      <c r="AY59" s="35">
        <v>0</v>
      </c>
      <c r="AZ59" s="35">
        <v>0</v>
      </c>
      <c r="BA59" s="35">
        <v>0</v>
      </c>
      <c r="BB59" s="35">
        <v>0</v>
      </c>
      <c r="BC59" s="35">
        <v>0</v>
      </c>
      <c r="BD59" s="35">
        <v>0</v>
      </c>
      <c r="BE59" s="35">
        <v>0</v>
      </c>
      <c r="BF59" s="35">
        <v>0</v>
      </c>
      <c r="BG59" s="35">
        <v>0</v>
      </c>
      <c r="BH59" s="35">
        <v>0</v>
      </c>
      <c r="BI59" s="35">
        <v>0</v>
      </c>
      <c r="BJ59" s="35">
        <v>0</v>
      </c>
      <c r="BK59" s="35">
        <v>0</v>
      </c>
      <c r="BL59" s="35">
        <v>0</v>
      </c>
      <c r="BM59" s="35">
        <v>0</v>
      </c>
      <c r="BN59" s="35">
        <v>0</v>
      </c>
      <c r="BO59" s="7">
        <f>SUM(K59:BN59)</f>
        <v>0</v>
      </c>
    </row>
    <row r="60" spans="1:67" x14ac:dyDescent="0.2">
      <c r="A60" s="15" t="s">
        <v>415</v>
      </c>
      <c r="B60" s="14" t="s">
        <v>414</v>
      </c>
      <c r="C60" s="14" t="s">
        <v>377</v>
      </c>
      <c r="D60" s="13">
        <v>260804.12</v>
      </c>
      <c r="E60" s="13">
        <f>ROUND(SUM($D60*1%),2)</f>
        <v>2608.04</v>
      </c>
      <c r="F60" s="13">
        <f>ROUND(SUM($D60*0.5%),2)</f>
        <v>1304.02</v>
      </c>
      <c r="G60" s="13">
        <f>E60-J60</f>
        <v>0</v>
      </c>
      <c r="H60" s="13">
        <f>F60-BO60</f>
        <v>1104.02</v>
      </c>
      <c r="I60" s="12">
        <f ca="1">OFFSET(INDIRECT(ADDRESS(1,MATCH($I$2,$A$1:$BN$1,0))),ROW()-1,0)</f>
        <v>2608.04</v>
      </c>
      <c r="J60" s="37">
        <v>2608.04</v>
      </c>
      <c r="K60" s="37">
        <v>0</v>
      </c>
      <c r="L60" s="37">
        <v>0</v>
      </c>
      <c r="M60" s="37">
        <v>0</v>
      </c>
      <c r="N60" s="37">
        <v>0</v>
      </c>
      <c r="O60" s="37">
        <v>0</v>
      </c>
      <c r="P60" s="37">
        <v>0</v>
      </c>
      <c r="Q60" s="37">
        <v>0</v>
      </c>
      <c r="R60" s="37">
        <v>0</v>
      </c>
      <c r="S60" s="37">
        <v>0</v>
      </c>
      <c r="T60" s="37">
        <v>0</v>
      </c>
      <c r="U60" s="37">
        <v>0</v>
      </c>
      <c r="V60" s="37">
        <v>0</v>
      </c>
      <c r="W60" s="37">
        <v>0</v>
      </c>
      <c r="X60" s="37">
        <v>0</v>
      </c>
      <c r="Y60" s="37">
        <v>0</v>
      </c>
      <c r="Z60" s="37">
        <v>0</v>
      </c>
      <c r="AA60" s="37">
        <v>0</v>
      </c>
      <c r="AB60" s="37">
        <v>0</v>
      </c>
      <c r="AC60" s="37">
        <v>0</v>
      </c>
      <c r="AD60" s="37">
        <v>0</v>
      </c>
      <c r="AE60" s="37">
        <v>0</v>
      </c>
      <c r="AF60" s="37">
        <v>0</v>
      </c>
      <c r="AG60" s="37">
        <v>0</v>
      </c>
      <c r="AH60" s="37">
        <v>0</v>
      </c>
      <c r="AI60" s="37">
        <v>0</v>
      </c>
      <c r="AJ60" s="37">
        <v>0</v>
      </c>
      <c r="AK60" s="37">
        <v>0</v>
      </c>
      <c r="AL60" s="37">
        <v>0</v>
      </c>
      <c r="AM60" s="37">
        <v>0</v>
      </c>
      <c r="AN60" s="37">
        <v>0</v>
      </c>
      <c r="AO60" s="37">
        <v>0</v>
      </c>
      <c r="AP60" s="37">
        <v>0</v>
      </c>
      <c r="AQ60" s="37">
        <v>0</v>
      </c>
      <c r="AR60" s="37">
        <v>200</v>
      </c>
      <c r="AS60" s="37">
        <v>0</v>
      </c>
      <c r="AT60" s="37">
        <v>0</v>
      </c>
      <c r="AU60" s="37">
        <v>0</v>
      </c>
      <c r="AV60" s="37">
        <v>0</v>
      </c>
      <c r="AW60" s="37">
        <v>0</v>
      </c>
      <c r="AX60" s="37">
        <v>0</v>
      </c>
      <c r="AY60" s="35">
        <v>0</v>
      </c>
      <c r="AZ60" s="35">
        <v>0</v>
      </c>
      <c r="BA60" s="35">
        <v>0</v>
      </c>
      <c r="BB60" s="35">
        <v>0</v>
      </c>
      <c r="BC60" s="35">
        <v>0</v>
      </c>
      <c r="BD60" s="35">
        <v>0</v>
      </c>
      <c r="BE60" s="35">
        <v>0</v>
      </c>
      <c r="BF60" s="35">
        <v>0</v>
      </c>
      <c r="BG60" s="35">
        <v>0</v>
      </c>
      <c r="BH60" s="35">
        <v>0</v>
      </c>
      <c r="BI60" s="35">
        <v>0</v>
      </c>
      <c r="BJ60" s="35">
        <v>0</v>
      </c>
      <c r="BK60" s="35">
        <v>0</v>
      </c>
      <c r="BL60" s="35">
        <v>0</v>
      </c>
      <c r="BM60" s="35">
        <v>0</v>
      </c>
      <c r="BN60" s="35">
        <v>0</v>
      </c>
      <c r="BO60" s="7">
        <f>SUM(K60:BN60)</f>
        <v>200</v>
      </c>
    </row>
    <row r="61" spans="1:67" x14ac:dyDescent="0.2">
      <c r="A61" s="15" t="s">
        <v>413</v>
      </c>
      <c r="B61" s="14" t="s">
        <v>412</v>
      </c>
      <c r="C61" s="14" t="s">
        <v>377</v>
      </c>
      <c r="D61" s="13">
        <v>269292.44</v>
      </c>
      <c r="E61" s="13">
        <f>ROUND(SUM($D61*1%),2)</f>
        <v>2692.92</v>
      </c>
      <c r="F61" s="13">
        <f>ROUND(SUM($D61*0.5%),2)</f>
        <v>1346.46</v>
      </c>
      <c r="G61" s="13">
        <f>E61-J61</f>
        <v>0</v>
      </c>
      <c r="H61" s="13">
        <f>F61-BO61</f>
        <v>1346.46</v>
      </c>
      <c r="I61" s="12">
        <f ca="1">OFFSET(INDIRECT(ADDRESS(1,MATCH($I$2,$A$1:$BN$1,0))),ROW()-1,0)</f>
        <v>2692.92</v>
      </c>
      <c r="J61" s="37">
        <v>2692.92</v>
      </c>
      <c r="K61" s="37">
        <v>0</v>
      </c>
      <c r="L61" s="37">
        <v>0</v>
      </c>
      <c r="M61" s="37">
        <v>0</v>
      </c>
      <c r="N61" s="37">
        <v>0</v>
      </c>
      <c r="O61" s="37">
        <v>0</v>
      </c>
      <c r="P61" s="37">
        <v>0</v>
      </c>
      <c r="Q61" s="37">
        <v>0</v>
      </c>
      <c r="R61" s="37">
        <v>0</v>
      </c>
      <c r="S61" s="37">
        <v>0</v>
      </c>
      <c r="T61" s="37">
        <v>0</v>
      </c>
      <c r="U61" s="37">
        <v>0</v>
      </c>
      <c r="V61" s="37">
        <v>0</v>
      </c>
      <c r="W61" s="37">
        <v>0</v>
      </c>
      <c r="X61" s="37">
        <v>0</v>
      </c>
      <c r="Y61" s="37">
        <v>0</v>
      </c>
      <c r="Z61" s="37">
        <v>0</v>
      </c>
      <c r="AA61" s="37">
        <v>0</v>
      </c>
      <c r="AB61" s="37">
        <v>0</v>
      </c>
      <c r="AC61" s="37">
        <v>0</v>
      </c>
      <c r="AD61" s="37">
        <v>0</v>
      </c>
      <c r="AE61" s="37">
        <v>0</v>
      </c>
      <c r="AF61" s="37">
        <v>0</v>
      </c>
      <c r="AG61" s="37">
        <v>0</v>
      </c>
      <c r="AH61" s="37">
        <v>0</v>
      </c>
      <c r="AI61" s="37">
        <v>0</v>
      </c>
      <c r="AJ61" s="37">
        <v>0</v>
      </c>
      <c r="AK61" s="37">
        <v>0</v>
      </c>
      <c r="AL61" s="37">
        <v>0</v>
      </c>
      <c r="AM61" s="37">
        <v>0</v>
      </c>
      <c r="AN61" s="37">
        <v>0</v>
      </c>
      <c r="AO61" s="37">
        <v>0</v>
      </c>
      <c r="AP61" s="37">
        <v>0</v>
      </c>
      <c r="AQ61" s="37">
        <v>0</v>
      </c>
      <c r="AR61" s="37">
        <v>0</v>
      </c>
      <c r="AS61" s="37">
        <v>0</v>
      </c>
      <c r="AT61" s="37">
        <v>0</v>
      </c>
      <c r="AU61" s="37">
        <v>0</v>
      </c>
      <c r="AV61" s="37">
        <v>0</v>
      </c>
      <c r="AW61" s="37">
        <v>0</v>
      </c>
      <c r="AX61" s="37">
        <v>0</v>
      </c>
      <c r="AY61" s="35">
        <v>0</v>
      </c>
      <c r="AZ61" s="35">
        <v>0</v>
      </c>
      <c r="BA61" s="35">
        <v>0</v>
      </c>
      <c r="BB61" s="35">
        <v>0</v>
      </c>
      <c r="BC61" s="35">
        <v>0</v>
      </c>
      <c r="BD61" s="35">
        <v>0</v>
      </c>
      <c r="BE61" s="35">
        <v>0</v>
      </c>
      <c r="BF61" s="35">
        <v>0</v>
      </c>
      <c r="BG61" s="35">
        <v>0</v>
      </c>
      <c r="BH61" s="35">
        <v>0</v>
      </c>
      <c r="BI61" s="35">
        <v>0</v>
      </c>
      <c r="BJ61" s="35">
        <v>0</v>
      </c>
      <c r="BK61" s="35">
        <v>0</v>
      </c>
      <c r="BL61" s="35">
        <v>0</v>
      </c>
      <c r="BM61" s="35">
        <v>0</v>
      </c>
      <c r="BN61" s="35">
        <v>0</v>
      </c>
      <c r="BO61" s="7">
        <f>SUM(K61:BN61)</f>
        <v>0</v>
      </c>
    </row>
    <row r="62" spans="1:67" x14ac:dyDescent="0.2">
      <c r="A62" s="15" t="s">
        <v>411</v>
      </c>
      <c r="B62" s="14" t="s">
        <v>410</v>
      </c>
      <c r="C62" s="14" t="s">
        <v>377</v>
      </c>
      <c r="D62" s="13">
        <v>218319.82</v>
      </c>
      <c r="E62" s="13">
        <f>ROUND(SUM($D62*1%),2)</f>
        <v>2183.1999999999998</v>
      </c>
      <c r="F62" s="13">
        <f>ROUND(SUM($D62*0.5%),2)</f>
        <v>1091.5999999999999</v>
      </c>
      <c r="G62" s="13">
        <f>E62-J62</f>
        <v>1883.1999999999998</v>
      </c>
      <c r="H62" s="13">
        <f>F62-BO62</f>
        <v>991.59999999999991</v>
      </c>
      <c r="I62" s="12">
        <f ca="1">OFFSET(INDIRECT(ADDRESS(1,MATCH($I$2,$A$1:$BN$1,0))),ROW()-1,0)</f>
        <v>300</v>
      </c>
      <c r="J62" s="37">
        <v>300</v>
      </c>
      <c r="K62" s="37">
        <v>0</v>
      </c>
      <c r="L62" s="37">
        <v>0</v>
      </c>
      <c r="M62" s="37">
        <v>0</v>
      </c>
      <c r="N62" s="37">
        <v>0</v>
      </c>
      <c r="O62" s="37">
        <v>0</v>
      </c>
      <c r="P62" s="37">
        <v>0</v>
      </c>
      <c r="Q62" s="37">
        <v>0</v>
      </c>
      <c r="R62" s="37">
        <v>0</v>
      </c>
      <c r="S62" s="37">
        <v>0</v>
      </c>
      <c r="T62" s="37">
        <v>0</v>
      </c>
      <c r="U62" s="37">
        <v>0</v>
      </c>
      <c r="V62" s="37">
        <v>0</v>
      </c>
      <c r="W62" s="37">
        <v>0</v>
      </c>
      <c r="X62" s="37">
        <v>0</v>
      </c>
      <c r="Y62" s="37">
        <v>0</v>
      </c>
      <c r="Z62" s="37">
        <v>0</v>
      </c>
      <c r="AA62" s="37">
        <v>0</v>
      </c>
      <c r="AB62" s="37">
        <v>0</v>
      </c>
      <c r="AC62" s="37">
        <v>0</v>
      </c>
      <c r="AD62" s="37">
        <v>0</v>
      </c>
      <c r="AE62" s="37">
        <v>0</v>
      </c>
      <c r="AF62" s="37">
        <v>0</v>
      </c>
      <c r="AG62" s="37">
        <v>0</v>
      </c>
      <c r="AH62" s="37">
        <v>0</v>
      </c>
      <c r="AI62" s="37">
        <v>0</v>
      </c>
      <c r="AJ62" s="37">
        <v>0</v>
      </c>
      <c r="AK62" s="37">
        <v>0</v>
      </c>
      <c r="AL62" s="37">
        <v>0</v>
      </c>
      <c r="AM62" s="37">
        <v>0</v>
      </c>
      <c r="AN62" s="37">
        <v>0</v>
      </c>
      <c r="AO62" s="37">
        <v>0</v>
      </c>
      <c r="AP62" s="37">
        <v>0</v>
      </c>
      <c r="AQ62" s="37">
        <v>0</v>
      </c>
      <c r="AR62" s="37">
        <v>100</v>
      </c>
      <c r="AS62" s="37">
        <v>0</v>
      </c>
      <c r="AT62" s="37">
        <v>0</v>
      </c>
      <c r="AU62" s="37">
        <v>0</v>
      </c>
      <c r="AV62" s="37">
        <v>0</v>
      </c>
      <c r="AW62" s="37">
        <v>0</v>
      </c>
      <c r="AX62" s="37">
        <v>0</v>
      </c>
      <c r="AY62" s="35">
        <v>0</v>
      </c>
      <c r="AZ62" s="35">
        <v>0</v>
      </c>
      <c r="BA62" s="35">
        <v>0</v>
      </c>
      <c r="BB62" s="35">
        <v>0</v>
      </c>
      <c r="BC62" s="35">
        <v>0</v>
      </c>
      <c r="BD62" s="35">
        <v>0</v>
      </c>
      <c r="BE62" s="35">
        <v>0</v>
      </c>
      <c r="BF62" s="35">
        <v>0</v>
      </c>
      <c r="BG62" s="35">
        <v>0</v>
      </c>
      <c r="BH62" s="35">
        <v>0</v>
      </c>
      <c r="BI62" s="35">
        <v>0</v>
      </c>
      <c r="BJ62" s="35">
        <v>0</v>
      </c>
      <c r="BK62" s="35">
        <v>0</v>
      </c>
      <c r="BL62" s="35">
        <v>0</v>
      </c>
      <c r="BM62" s="35">
        <v>0</v>
      </c>
      <c r="BN62" s="35">
        <v>0</v>
      </c>
      <c r="BO62" s="7">
        <f>SUM(K62:BN62)</f>
        <v>100</v>
      </c>
    </row>
    <row r="63" spans="1:67" x14ac:dyDescent="0.2">
      <c r="A63" s="15" t="s">
        <v>409</v>
      </c>
      <c r="B63" s="14" t="s">
        <v>408</v>
      </c>
      <c r="C63" s="14" t="s">
        <v>377</v>
      </c>
      <c r="D63" s="13">
        <v>161960.84</v>
      </c>
      <c r="E63" s="13">
        <f>ROUND(SUM($D63*1%),2)</f>
        <v>1619.61</v>
      </c>
      <c r="F63" s="13">
        <f>ROUND(SUM($D63*0.5%),2)</f>
        <v>809.8</v>
      </c>
      <c r="G63" s="13">
        <f>E63-J63</f>
        <v>0</v>
      </c>
      <c r="H63" s="13">
        <f>F63-BO63</f>
        <v>0</v>
      </c>
      <c r="I63" s="12">
        <f ca="1">OFFSET(INDIRECT(ADDRESS(1,MATCH($I$2,$A$1:$BN$1,0))),ROW()-1,0)</f>
        <v>1619.61</v>
      </c>
      <c r="J63" s="37">
        <v>1619.61</v>
      </c>
      <c r="K63" s="37">
        <v>0</v>
      </c>
      <c r="L63" s="37">
        <v>0</v>
      </c>
      <c r="M63" s="37">
        <v>0</v>
      </c>
      <c r="N63" s="37">
        <v>0</v>
      </c>
      <c r="O63" s="37">
        <v>0</v>
      </c>
      <c r="P63" s="37">
        <v>0</v>
      </c>
      <c r="Q63" s="37">
        <v>0</v>
      </c>
      <c r="R63" s="37">
        <v>0</v>
      </c>
      <c r="S63" s="37">
        <v>0</v>
      </c>
      <c r="T63" s="37">
        <v>0</v>
      </c>
      <c r="U63" s="37">
        <v>0</v>
      </c>
      <c r="V63" s="37">
        <v>0</v>
      </c>
      <c r="W63" s="37">
        <v>0</v>
      </c>
      <c r="X63" s="37">
        <v>0</v>
      </c>
      <c r="Y63" s="37">
        <v>0</v>
      </c>
      <c r="Z63" s="37">
        <v>0</v>
      </c>
      <c r="AA63" s="37">
        <v>0</v>
      </c>
      <c r="AB63" s="37">
        <v>0</v>
      </c>
      <c r="AC63" s="37">
        <v>0</v>
      </c>
      <c r="AD63" s="37">
        <v>0</v>
      </c>
      <c r="AE63" s="37">
        <v>0</v>
      </c>
      <c r="AF63" s="37">
        <v>0</v>
      </c>
      <c r="AG63" s="37">
        <v>0</v>
      </c>
      <c r="AH63" s="37">
        <v>0</v>
      </c>
      <c r="AI63" s="37">
        <v>0</v>
      </c>
      <c r="AJ63" s="37">
        <v>0</v>
      </c>
      <c r="AK63" s="37">
        <v>0</v>
      </c>
      <c r="AL63" s="37">
        <v>0</v>
      </c>
      <c r="AM63" s="37">
        <v>0</v>
      </c>
      <c r="AN63" s="37">
        <v>0</v>
      </c>
      <c r="AO63" s="37">
        <v>0</v>
      </c>
      <c r="AP63" s="37">
        <v>0</v>
      </c>
      <c r="AQ63" s="37">
        <v>0</v>
      </c>
      <c r="AR63" s="37">
        <v>809.8</v>
      </c>
      <c r="AS63" s="37">
        <v>0</v>
      </c>
      <c r="AT63" s="37">
        <v>0</v>
      </c>
      <c r="AU63" s="37">
        <v>0</v>
      </c>
      <c r="AV63" s="37">
        <v>0</v>
      </c>
      <c r="AW63" s="37">
        <v>0</v>
      </c>
      <c r="AX63" s="37">
        <v>0</v>
      </c>
      <c r="AY63" s="35">
        <v>0</v>
      </c>
      <c r="AZ63" s="35">
        <v>0</v>
      </c>
      <c r="BA63" s="35">
        <v>0</v>
      </c>
      <c r="BB63" s="35">
        <v>0</v>
      </c>
      <c r="BC63" s="35">
        <v>0</v>
      </c>
      <c r="BD63" s="35">
        <v>0</v>
      </c>
      <c r="BE63" s="35">
        <v>0</v>
      </c>
      <c r="BF63" s="35">
        <v>0</v>
      </c>
      <c r="BG63" s="35">
        <v>0</v>
      </c>
      <c r="BH63" s="35">
        <v>0</v>
      </c>
      <c r="BI63" s="35">
        <v>0</v>
      </c>
      <c r="BJ63" s="35">
        <v>0</v>
      </c>
      <c r="BK63" s="35">
        <v>0</v>
      </c>
      <c r="BL63" s="35">
        <v>0</v>
      </c>
      <c r="BM63" s="35">
        <v>0</v>
      </c>
      <c r="BN63" s="35">
        <v>0</v>
      </c>
      <c r="BO63" s="7">
        <f>SUM(K63:BN63)</f>
        <v>809.8</v>
      </c>
    </row>
    <row r="64" spans="1:67" x14ac:dyDescent="0.2">
      <c r="A64" s="15" t="s">
        <v>407</v>
      </c>
      <c r="B64" s="14" t="s">
        <v>406</v>
      </c>
      <c r="C64" s="14" t="s">
        <v>377</v>
      </c>
      <c r="D64" s="13">
        <v>109462.36</v>
      </c>
      <c r="E64" s="13">
        <f>ROUND(SUM($D64*1%),2)</f>
        <v>1094.6199999999999</v>
      </c>
      <c r="F64" s="13">
        <f>ROUND(SUM($D64*0.5%),2)</f>
        <v>547.30999999999995</v>
      </c>
      <c r="G64" s="13">
        <f>E64-J64</f>
        <v>0</v>
      </c>
      <c r="H64" s="13">
        <f>F64-BO64</f>
        <v>447.30999999999995</v>
      </c>
      <c r="I64" s="12">
        <f ca="1">OFFSET(INDIRECT(ADDRESS(1,MATCH($I$2,$A$1:$BN$1,0))),ROW()-1,0)</f>
        <v>1094.6199999999999</v>
      </c>
      <c r="J64" s="37">
        <v>1094.6199999999999</v>
      </c>
      <c r="K64" s="37">
        <v>0</v>
      </c>
      <c r="L64" s="37">
        <v>0</v>
      </c>
      <c r="M64" s="37">
        <v>0</v>
      </c>
      <c r="N64" s="37">
        <v>0</v>
      </c>
      <c r="O64" s="37">
        <v>0</v>
      </c>
      <c r="P64" s="37">
        <v>0</v>
      </c>
      <c r="Q64" s="37">
        <v>0</v>
      </c>
      <c r="R64" s="37">
        <v>0</v>
      </c>
      <c r="S64" s="37">
        <v>0</v>
      </c>
      <c r="T64" s="37">
        <v>0</v>
      </c>
      <c r="U64" s="37">
        <v>0</v>
      </c>
      <c r="V64" s="37">
        <v>0</v>
      </c>
      <c r="W64" s="37">
        <v>0</v>
      </c>
      <c r="X64" s="37">
        <v>0</v>
      </c>
      <c r="Y64" s="37">
        <v>0</v>
      </c>
      <c r="Z64" s="37">
        <v>0</v>
      </c>
      <c r="AA64" s="37">
        <v>0</v>
      </c>
      <c r="AB64" s="37">
        <v>0</v>
      </c>
      <c r="AC64" s="37">
        <v>0</v>
      </c>
      <c r="AD64" s="37">
        <v>0</v>
      </c>
      <c r="AE64" s="37">
        <v>0</v>
      </c>
      <c r="AF64" s="37">
        <v>0</v>
      </c>
      <c r="AG64" s="37">
        <v>0</v>
      </c>
      <c r="AH64" s="37">
        <v>0</v>
      </c>
      <c r="AI64" s="37">
        <v>0</v>
      </c>
      <c r="AJ64" s="37">
        <v>0</v>
      </c>
      <c r="AK64" s="37">
        <v>0</v>
      </c>
      <c r="AL64" s="37">
        <v>0</v>
      </c>
      <c r="AM64" s="37">
        <v>0</v>
      </c>
      <c r="AN64" s="37">
        <v>0</v>
      </c>
      <c r="AO64" s="37">
        <v>0</v>
      </c>
      <c r="AP64" s="37">
        <v>0</v>
      </c>
      <c r="AQ64" s="37">
        <v>0</v>
      </c>
      <c r="AR64" s="37">
        <v>100</v>
      </c>
      <c r="AS64" s="37">
        <v>0</v>
      </c>
      <c r="AT64" s="37">
        <v>0</v>
      </c>
      <c r="AU64" s="37">
        <v>0</v>
      </c>
      <c r="AV64" s="37">
        <v>0</v>
      </c>
      <c r="AW64" s="37">
        <v>0</v>
      </c>
      <c r="AX64" s="37">
        <v>0</v>
      </c>
      <c r="AY64" s="35">
        <v>0</v>
      </c>
      <c r="AZ64" s="35">
        <v>0</v>
      </c>
      <c r="BA64" s="35">
        <v>0</v>
      </c>
      <c r="BB64" s="35">
        <v>0</v>
      </c>
      <c r="BC64" s="35">
        <v>0</v>
      </c>
      <c r="BD64" s="35">
        <v>0</v>
      </c>
      <c r="BE64" s="35">
        <v>0</v>
      </c>
      <c r="BF64" s="35">
        <v>0</v>
      </c>
      <c r="BG64" s="35">
        <v>0</v>
      </c>
      <c r="BH64" s="35">
        <v>0</v>
      </c>
      <c r="BI64" s="35">
        <v>0</v>
      </c>
      <c r="BJ64" s="35">
        <v>0</v>
      </c>
      <c r="BK64" s="35">
        <v>0</v>
      </c>
      <c r="BL64" s="35">
        <v>0</v>
      </c>
      <c r="BM64" s="35">
        <v>0</v>
      </c>
      <c r="BN64" s="35">
        <v>0</v>
      </c>
      <c r="BO64" s="7">
        <f>SUM(K64:BN64)</f>
        <v>100</v>
      </c>
    </row>
    <row r="65" spans="1:67" x14ac:dyDescent="0.2">
      <c r="A65" s="15" t="s">
        <v>405</v>
      </c>
      <c r="B65" s="14" t="s">
        <v>404</v>
      </c>
      <c r="C65" s="14" t="s">
        <v>377</v>
      </c>
      <c r="D65" s="13">
        <v>166998.29</v>
      </c>
      <c r="E65" s="13">
        <f>ROUND(SUM($D65*1%),2)</f>
        <v>1669.98</v>
      </c>
      <c r="F65" s="13">
        <f>ROUND(SUM($D65*0.5%),2)</f>
        <v>834.99</v>
      </c>
      <c r="G65" s="13">
        <f>E65-J65</f>
        <v>834.99</v>
      </c>
      <c r="H65" s="13">
        <f>F65-BO65</f>
        <v>734.99</v>
      </c>
      <c r="I65" s="12">
        <f ca="1">OFFSET(INDIRECT(ADDRESS(1,MATCH($I$2,$A$1:$BN$1,0))),ROW()-1,0)</f>
        <v>834.99</v>
      </c>
      <c r="J65" s="37">
        <v>834.99</v>
      </c>
      <c r="K65" s="37">
        <v>0</v>
      </c>
      <c r="L65" s="37">
        <v>0</v>
      </c>
      <c r="M65" s="37">
        <v>0</v>
      </c>
      <c r="N65" s="37">
        <v>0</v>
      </c>
      <c r="O65" s="37">
        <v>0</v>
      </c>
      <c r="P65" s="37">
        <v>0</v>
      </c>
      <c r="Q65" s="37">
        <v>0</v>
      </c>
      <c r="R65" s="37">
        <v>0</v>
      </c>
      <c r="S65" s="37">
        <v>0</v>
      </c>
      <c r="T65" s="37">
        <v>0</v>
      </c>
      <c r="U65" s="37">
        <v>0</v>
      </c>
      <c r="V65" s="37">
        <v>0</v>
      </c>
      <c r="W65" s="37">
        <v>0</v>
      </c>
      <c r="X65" s="37">
        <v>0</v>
      </c>
      <c r="Y65" s="37">
        <v>0</v>
      </c>
      <c r="Z65" s="37">
        <v>0</v>
      </c>
      <c r="AA65" s="37">
        <v>0</v>
      </c>
      <c r="AB65" s="37">
        <v>0</v>
      </c>
      <c r="AC65" s="37">
        <v>0</v>
      </c>
      <c r="AD65" s="37">
        <v>0</v>
      </c>
      <c r="AE65" s="37">
        <v>0</v>
      </c>
      <c r="AF65" s="37">
        <v>0</v>
      </c>
      <c r="AG65" s="37">
        <v>0</v>
      </c>
      <c r="AH65" s="37">
        <v>0</v>
      </c>
      <c r="AI65" s="37">
        <v>0</v>
      </c>
      <c r="AJ65" s="37">
        <v>0</v>
      </c>
      <c r="AK65" s="37">
        <v>0</v>
      </c>
      <c r="AL65" s="37">
        <v>0</v>
      </c>
      <c r="AM65" s="37">
        <v>0</v>
      </c>
      <c r="AN65" s="37">
        <v>0</v>
      </c>
      <c r="AO65" s="37">
        <v>0</v>
      </c>
      <c r="AP65" s="37">
        <v>0</v>
      </c>
      <c r="AQ65" s="37">
        <v>0</v>
      </c>
      <c r="AR65" s="37">
        <v>100</v>
      </c>
      <c r="AS65" s="37">
        <v>0</v>
      </c>
      <c r="AT65" s="37">
        <v>0</v>
      </c>
      <c r="AU65" s="37">
        <v>0</v>
      </c>
      <c r="AV65" s="37">
        <v>0</v>
      </c>
      <c r="AW65" s="37">
        <v>0</v>
      </c>
      <c r="AX65" s="37">
        <v>0</v>
      </c>
      <c r="AY65" s="35">
        <v>0</v>
      </c>
      <c r="AZ65" s="35">
        <v>0</v>
      </c>
      <c r="BA65" s="35">
        <v>0</v>
      </c>
      <c r="BB65" s="35">
        <v>0</v>
      </c>
      <c r="BC65" s="35">
        <v>0</v>
      </c>
      <c r="BD65" s="35">
        <v>0</v>
      </c>
      <c r="BE65" s="35">
        <v>0</v>
      </c>
      <c r="BF65" s="35">
        <v>0</v>
      </c>
      <c r="BG65" s="35">
        <v>0</v>
      </c>
      <c r="BH65" s="35">
        <v>0</v>
      </c>
      <c r="BI65" s="35">
        <v>0</v>
      </c>
      <c r="BJ65" s="35">
        <v>0</v>
      </c>
      <c r="BK65" s="35">
        <v>0</v>
      </c>
      <c r="BL65" s="35">
        <v>0</v>
      </c>
      <c r="BM65" s="35">
        <v>0</v>
      </c>
      <c r="BN65" s="35">
        <v>0</v>
      </c>
      <c r="BO65" s="7">
        <f>SUM(K65:BN65)</f>
        <v>100</v>
      </c>
    </row>
    <row r="66" spans="1:67" x14ac:dyDescent="0.2">
      <c r="A66" s="15" t="s">
        <v>403</v>
      </c>
      <c r="B66" s="14" t="s">
        <v>402</v>
      </c>
      <c r="C66" s="14" t="s">
        <v>377</v>
      </c>
      <c r="D66" s="13">
        <v>105719.28</v>
      </c>
      <c r="E66" s="13">
        <f>ROUND(SUM($D66*1%),2)</f>
        <v>1057.19</v>
      </c>
      <c r="F66" s="13">
        <f>ROUND(SUM($D66*0.5%),2)</f>
        <v>528.6</v>
      </c>
      <c r="G66" s="13">
        <f>E66-J66</f>
        <v>0</v>
      </c>
      <c r="H66" s="13">
        <f>F66-BO66</f>
        <v>428.6</v>
      </c>
      <c r="I66" s="12">
        <f ca="1">OFFSET(INDIRECT(ADDRESS(1,MATCH($I$2,$A$1:$BN$1,0))),ROW()-1,0)</f>
        <v>1057.19</v>
      </c>
      <c r="J66" s="37">
        <v>1057.19</v>
      </c>
      <c r="K66" s="37">
        <v>0</v>
      </c>
      <c r="L66" s="37">
        <v>0</v>
      </c>
      <c r="M66" s="37">
        <v>0</v>
      </c>
      <c r="N66" s="37">
        <v>0</v>
      </c>
      <c r="O66" s="37">
        <v>0</v>
      </c>
      <c r="P66" s="37">
        <v>0</v>
      </c>
      <c r="Q66" s="37">
        <v>0</v>
      </c>
      <c r="R66" s="37">
        <v>0</v>
      </c>
      <c r="S66" s="37">
        <v>0</v>
      </c>
      <c r="T66" s="37">
        <v>0</v>
      </c>
      <c r="U66" s="37">
        <v>0</v>
      </c>
      <c r="V66" s="37">
        <v>0</v>
      </c>
      <c r="W66" s="37">
        <v>0</v>
      </c>
      <c r="X66" s="37">
        <v>0</v>
      </c>
      <c r="Y66" s="37">
        <v>0</v>
      </c>
      <c r="Z66" s="37">
        <v>0</v>
      </c>
      <c r="AA66" s="37">
        <v>0</v>
      </c>
      <c r="AB66" s="37">
        <v>0</v>
      </c>
      <c r="AC66" s="37">
        <v>0</v>
      </c>
      <c r="AD66" s="37">
        <v>0</v>
      </c>
      <c r="AE66" s="37">
        <v>0</v>
      </c>
      <c r="AF66" s="37">
        <v>0</v>
      </c>
      <c r="AG66" s="37">
        <v>0</v>
      </c>
      <c r="AH66" s="37">
        <v>0</v>
      </c>
      <c r="AI66" s="37">
        <v>0</v>
      </c>
      <c r="AJ66" s="37">
        <v>0</v>
      </c>
      <c r="AK66" s="37">
        <v>0</v>
      </c>
      <c r="AL66" s="37">
        <v>0</v>
      </c>
      <c r="AM66" s="37">
        <v>0</v>
      </c>
      <c r="AN66" s="37">
        <v>0</v>
      </c>
      <c r="AO66" s="37">
        <v>0</v>
      </c>
      <c r="AP66" s="37">
        <v>0</v>
      </c>
      <c r="AQ66" s="37">
        <v>0</v>
      </c>
      <c r="AR66" s="37">
        <v>100</v>
      </c>
      <c r="AS66" s="37">
        <v>0</v>
      </c>
      <c r="AT66" s="37">
        <v>0</v>
      </c>
      <c r="AU66" s="37">
        <v>0</v>
      </c>
      <c r="AV66" s="37">
        <v>0</v>
      </c>
      <c r="AW66" s="37">
        <v>0</v>
      </c>
      <c r="AX66" s="37">
        <v>0</v>
      </c>
      <c r="AY66" s="35">
        <v>0</v>
      </c>
      <c r="AZ66" s="35">
        <v>0</v>
      </c>
      <c r="BA66" s="35">
        <v>0</v>
      </c>
      <c r="BB66" s="35">
        <v>0</v>
      </c>
      <c r="BC66" s="35">
        <v>0</v>
      </c>
      <c r="BD66" s="35">
        <v>0</v>
      </c>
      <c r="BE66" s="35">
        <v>0</v>
      </c>
      <c r="BF66" s="35">
        <v>0</v>
      </c>
      <c r="BG66" s="35">
        <v>0</v>
      </c>
      <c r="BH66" s="35">
        <v>0</v>
      </c>
      <c r="BI66" s="35">
        <v>0</v>
      </c>
      <c r="BJ66" s="35">
        <v>0</v>
      </c>
      <c r="BK66" s="35">
        <v>0</v>
      </c>
      <c r="BL66" s="35">
        <v>0</v>
      </c>
      <c r="BM66" s="35">
        <v>0</v>
      </c>
      <c r="BN66" s="35">
        <v>0</v>
      </c>
      <c r="BO66" s="7">
        <f>SUM(K66:BN66)</f>
        <v>100</v>
      </c>
    </row>
    <row r="67" spans="1:67" x14ac:dyDescent="0.2">
      <c r="A67" s="15" t="s">
        <v>401</v>
      </c>
      <c r="B67" s="14" t="s">
        <v>400</v>
      </c>
      <c r="C67" s="14" t="s">
        <v>377</v>
      </c>
      <c r="D67" s="13">
        <v>98736.07</v>
      </c>
      <c r="E67" s="13">
        <f>ROUND(SUM($D67*1%),2)</f>
        <v>987.36</v>
      </c>
      <c r="F67" s="13">
        <f>ROUND(SUM($D67*0.5%),2)</f>
        <v>493.68</v>
      </c>
      <c r="G67" s="13">
        <f>E67-J67</f>
        <v>487.36</v>
      </c>
      <c r="H67" s="13">
        <f>F67-BO67</f>
        <v>93.68</v>
      </c>
      <c r="I67" s="12">
        <f ca="1">OFFSET(INDIRECT(ADDRESS(1,MATCH($I$2,$A$1:$BN$1,0))),ROW()-1,0)</f>
        <v>500</v>
      </c>
      <c r="J67" s="37">
        <v>500</v>
      </c>
      <c r="K67" s="37">
        <v>0</v>
      </c>
      <c r="L67" s="37">
        <v>300</v>
      </c>
      <c r="M67" s="37">
        <v>0</v>
      </c>
      <c r="N67" s="37">
        <v>0</v>
      </c>
      <c r="O67" s="37">
        <v>0</v>
      </c>
      <c r="P67" s="37">
        <v>0</v>
      </c>
      <c r="Q67" s="37">
        <v>0</v>
      </c>
      <c r="R67" s="37">
        <v>0</v>
      </c>
      <c r="S67" s="37">
        <v>0</v>
      </c>
      <c r="T67" s="37">
        <v>0</v>
      </c>
      <c r="U67" s="37">
        <v>0</v>
      </c>
      <c r="V67" s="37">
        <v>0</v>
      </c>
      <c r="W67" s="37">
        <v>0</v>
      </c>
      <c r="X67" s="37">
        <v>0</v>
      </c>
      <c r="Y67" s="37">
        <v>0</v>
      </c>
      <c r="Z67" s="37">
        <v>0</v>
      </c>
      <c r="AA67" s="37">
        <v>0</v>
      </c>
      <c r="AB67" s="37">
        <v>0</v>
      </c>
      <c r="AC67" s="37">
        <v>0</v>
      </c>
      <c r="AD67" s="37">
        <v>0</v>
      </c>
      <c r="AE67" s="37">
        <v>0</v>
      </c>
      <c r="AF67" s="37">
        <v>0</v>
      </c>
      <c r="AG67" s="37">
        <v>0</v>
      </c>
      <c r="AH67" s="37">
        <v>0</v>
      </c>
      <c r="AI67" s="37">
        <v>0</v>
      </c>
      <c r="AJ67" s="37">
        <v>0</v>
      </c>
      <c r="AK67" s="37">
        <v>0</v>
      </c>
      <c r="AL67" s="37">
        <v>0</v>
      </c>
      <c r="AM67" s="37">
        <v>0</v>
      </c>
      <c r="AN67" s="37">
        <v>0</v>
      </c>
      <c r="AO67" s="37">
        <v>0</v>
      </c>
      <c r="AP67" s="37">
        <v>0</v>
      </c>
      <c r="AQ67" s="37">
        <v>0</v>
      </c>
      <c r="AR67" s="37">
        <v>100</v>
      </c>
      <c r="AS67" s="37">
        <v>0</v>
      </c>
      <c r="AT67" s="37">
        <v>0</v>
      </c>
      <c r="AU67" s="37">
        <v>0</v>
      </c>
      <c r="AV67" s="37">
        <v>0</v>
      </c>
      <c r="AW67" s="37">
        <v>0</v>
      </c>
      <c r="AX67" s="37">
        <v>0</v>
      </c>
      <c r="AY67" s="35">
        <v>0</v>
      </c>
      <c r="AZ67" s="35">
        <v>0</v>
      </c>
      <c r="BA67" s="35">
        <v>0</v>
      </c>
      <c r="BB67" s="35">
        <v>0</v>
      </c>
      <c r="BC67" s="35">
        <v>0</v>
      </c>
      <c r="BD67" s="35">
        <v>0</v>
      </c>
      <c r="BE67" s="35">
        <v>0</v>
      </c>
      <c r="BF67" s="35">
        <v>0</v>
      </c>
      <c r="BG67" s="35">
        <v>0</v>
      </c>
      <c r="BH67" s="35">
        <v>0</v>
      </c>
      <c r="BI67" s="35">
        <v>0</v>
      </c>
      <c r="BJ67" s="35">
        <v>0</v>
      </c>
      <c r="BK67" s="35">
        <v>0</v>
      </c>
      <c r="BL67" s="35">
        <v>0</v>
      </c>
      <c r="BM67" s="35">
        <v>0</v>
      </c>
      <c r="BN67" s="35">
        <v>0</v>
      </c>
      <c r="BO67" s="7">
        <f>SUM(K67:BN67)</f>
        <v>400</v>
      </c>
    </row>
    <row r="68" spans="1:67" x14ac:dyDescent="0.2">
      <c r="A68" s="15" t="s">
        <v>399</v>
      </c>
      <c r="B68" s="14" t="s">
        <v>398</v>
      </c>
      <c r="C68" s="14" t="s">
        <v>377</v>
      </c>
      <c r="D68" s="13">
        <v>105676.21</v>
      </c>
      <c r="E68" s="13">
        <f>ROUND(SUM($D68*1%),2)</f>
        <v>1056.76</v>
      </c>
      <c r="F68" s="13">
        <f>ROUND(SUM($D68*0.5%),2)</f>
        <v>528.38</v>
      </c>
      <c r="G68" s="13">
        <f>E68-J68</f>
        <v>0</v>
      </c>
      <c r="H68" s="13">
        <f>F68-BO68</f>
        <v>428.38</v>
      </c>
      <c r="I68" s="12">
        <f ca="1">OFFSET(INDIRECT(ADDRESS(1,MATCH($I$2,$A$1:$BN$1,0))),ROW()-1,0)</f>
        <v>1056.76</v>
      </c>
      <c r="J68" s="37">
        <v>1056.76</v>
      </c>
      <c r="K68" s="37">
        <v>0</v>
      </c>
      <c r="L68" s="37">
        <v>0</v>
      </c>
      <c r="M68" s="37">
        <v>0</v>
      </c>
      <c r="N68" s="37">
        <v>0</v>
      </c>
      <c r="O68" s="37">
        <v>0</v>
      </c>
      <c r="P68" s="37">
        <v>0</v>
      </c>
      <c r="Q68" s="37">
        <v>0</v>
      </c>
      <c r="R68" s="37">
        <v>0</v>
      </c>
      <c r="S68" s="37">
        <v>0</v>
      </c>
      <c r="T68" s="37">
        <v>0</v>
      </c>
      <c r="U68" s="37">
        <v>0</v>
      </c>
      <c r="V68" s="37">
        <v>0</v>
      </c>
      <c r="W68" s="37">
        <v>0</v>
      </c>
      <c r="X68" s="37">
        <v>0</v>
      </c>
      <c r="Y68" s="37">
        <v>0</v>
      </c>
      <c r="Z68" s="37">
        <v>0</v>
      </c>
      <c r="AA68" s="37">
        <v>0</v>
      </c>
      <c r="AB68" s="37">
        <v>0</v>
      </c>
      <c r="AC68" s="37">
        <v>0</v>
      </c>
      <c r="AD68" s="37">
        <v>0</v>
      </c>
      <c r="AE68" s="37">
        <v>0</v>
      </c>
      <c r="AF68" s="37">
        <v>0</v>
      </c>
      <c r="AG68" s="37">
        <v>0</v>
      </c>
      <c r="AH68" s="37">
        <v>0</v>
      </c>
      <c r="AI68" s="37">
        <v>0</v>
      </c>
      <c r="AJ68" s="37">
        <v>0</v>
      </c>
      <c r="AK68" s="37">
        <v>0</v>
      </c>
      <c r="AL68" s="37">
        <v>0</v>
      </c>
      <c r="AM68" s="37">
        <v>0</v>
      </c>
      <c r="AN68" s="37">
        <v>0</v>
      </c>
      <c r="AO68" s="37">
        <v>0</v>
      </c>
      <c r="AP68" s="37">
        <v>0</v>
      </c>
      <c r="AQ68" s="37">
        <v>0</v>
      </c>
      <c r="AR68" s="37">
        <v>100</v>
      </c>
      <c r="AS68" s="37">
        <v>0</v>
      </c>
      <c r="AT68" s="37">
        <v>0</v>
      </c>
      <c r="AU68" s="37">
        <v>0</v>
      </c>
      <c r="AV68" s="37">
        <v>0</v>
      </c>
      <c r="AW68" s="37">
        <v>0</v>
      </c>
      <c r="AX68" s="37">
        <v>0</v>
      </c>
      <c r="AY68" s="35">
        <v>0</v>
      </c>
      <c r="AZ68" s="35">
        <v>0</v>
      </c>
      <c r="BA68" s="35">
        <v>0</v>
      </c>
      <c r="BB68" s="35">
        <v>0</v>
      </c>
      <c r="BC68" s="35">
        <v>0</v>
      </c>
      <c r="BD68" s="35">
        <v>0</v>
      </c>
      <c r="BE68" s="35">
        <v>0</v>
      </c>
      <c r="BF68" s="35">
        <v>0</v>
      </c>
      <c r="BG68" s="35">
        <v>0</v>
      </c>
      <c r="BH68" s="35">
        <v>0</v>
      </c>
      <c r="BI68" s="35">
        <v>0</v>
      </c>
      <c r="BJ68" s="35">
        <v>0</v>
      </c>
      <c r="BK68" s="35">
        <v>0</v>
      </c>
      <c r="BL68" s="35">
        <v>0</v>
      </c>
      <c r="BM68" s="35">
        <v>0</v>
      </c>
      <c r="BN68" s="35">
        <v>0</v>
      </c>
      <c r="BO68" s="7">
        <f>SUM(K68:BN68)</f>
        <v>100</v>
      </c>
    </row>
    <row r="69" spans="1:67" x14ac:dyDescent="0.2">
      <c r="A69" s="15" t="s">
        <v>397</v>
      </c>
      <c r="B69" s="14" t="s">
        <v>396</v>
      </c>
      <c r="C69" s="14" t="s">
        <v>377</v>
      </c>
      <c r="D69" s="13">
        <v>123785.46</v>
      </c>
      <c r="E69" s="13">
        <f>ROUND(SUM($D69*1%),2)</f>
        <v>1237.8499999999999</v>
      </c>
      <c r="F69" s="13">
        <f>ROUND(SUM($D69*0.5%),2)</f>
        <v>618.92999999999995</v>
      </c>
      <c r="G69" s="13">
        <f>E69-J69</f>
        <v>0</v>
      </c>
      <c r="H69" s="13">
        <f>F69-BO69</f>
        <v>618.92999999999995</v>
      </c>
      <c r="I69" s="12">
        <f ca="1">OFFSET(INDIRECT(ADDRESS(1,MATCH($I$2,$A$1:$BN$1,0))),ROW()-1,0)</f>
        <v>1237.8499999999999</v>
      </c>
      <c r="J69" s="37">
        <v>1237.8499999999999</v>
      </c>
      <c r="K69" s="37">
        <v>0</v>
      </c>
      <c r="L69" s="37">
        <v>0</v>
      </c>
      <c r="M69" s="37">
        <v>0</v>
      </c>
      <c r="N69" s="37">
        <v>0</v>
      </c>
      <c r="O69" s="37">
        <v>0</v>
      </c>
      <c r="P69" s="37">
        <v>0</v>
      </c>
      <c r="Q69" s="37">
        <v>0</v>
      </c>
      <c r="R69" s="37">
        <v>0</v>
      </c>
      <c r="S69" s="37">
        <v>0</v>
      </c>
      <c r="T69" s="37">
        <v>0</v>
      </c>
      <c r="U69" s="37">
        <v>0</v>
      </c>
      <c r="V69" s="37">
        <v>0</v>
      </c>
      <c r="W69" s="37">
        <v>0</v>
      </c>
      <c r="X69" s="37">
        <v>0</v>
      </c>
      <c r="Y69" s="37">
        <v>0</v>
      </c>
      <c r="Z69" s="37">
        <v>0</v>
      </c>
      <c r="AA69" s="37">
        <v>0</v>
      </c>
      <c r="AB69" s="37">
        <v>0</v>
      </c>
      <c r="AC69" s="37">
        <v>0</v>
      </c>
      <c r="AD69" s="37">
        <v>0</v>
      </c>
      <c r="AE69" s="37">
        <v>0</v>
      </c>
      <c r="AF69" s="37">
        <v>0</v>
      </c>
      <c r="AG69" s="37">
        <v>0</v>
      </c>
      <c r="AH69" s="37">
        <v>0</v>
      </c>
      <c r="AI69" s="37">
        <v>0</v>
      </c>
      <c r="AJ69" s="37">
        <v>0</v>
      </c>
      <c r="AK69" s="37">
        <v>0</v>
      </c>
      <c r="AL69" s="37">
        <v>0</v>
      </c>
      <c r="AM69" s="37">
        <v>0</v>
      </c>
      <c r="AN69" s="37">
        <v>0</v>
      </c>
      <c r="AO69" s="37">
        <v>0</v>
      </c>
      <c r="AP69" s="37">
        <v>0</v>
      </c>
      <c r="AQ69" s="37">
        <v>0</v>
      </c>
      <c r="AR69" s="37">
        <v>0</v>
      </c>
      <c r="AS69" s="37">
        <v>0</v>
      </c>
      <c r="AT69" s="37">
        <v>0</v>
      </c>
      <c r="AU69" s="37">
        <v>0</v>
      </c>
      <c r="AV69" s="37">
        <v>0</v>
      </c>
      <c r="AW69" s="37">
        <v>0</v>
      </c>
      <c r="AX69" s="37">
        <v>0</v>
      </c>
      <c r="AY69" s="35">
        <v>0</v>
      </c>
      <c r="AZ69" s="35">
        <v>0</v>
      </c>
      <c r="BA69" s="35">
        <v>0</v>
      </c>
      <c r="BB69" s="35">
        <v>0</v>
      </c>
      <c r="BC69" s="35">
        <v>0</v>
      </c>
      <c r="BD69" s="35">
        <v>0</v>
      </c>
      <c r="BE69" s="35">
        <v>0</v>
      </c>
      <c r="BF69" s="35">
        <v>0</v>
      </c>
      <c r="BG69" s="35">
        <v>0</v>
      </c>
      <c r="BH69" s="35">
        <v>0</v>
      </c>
      <c r="BI69" s="35">
        <v>0</v>
      </c>
      <c r="BJ69" s="35">
        <v>0</v>
      </c>
      <c r="BK69" s="35">
        <v>0</v>
      </c>
      <c r="BL69" s="35">
        <v>0</v>
      </c>
      <c r="BM69" s="35">
        <v>0</v>
      </c>
      <c r="BN69" s="35">
        <v>0</v>
      </c>
      <c r="BO69" s="7">
        <f>SUM(K69:BN69)</f>
        <v>0</v>
      </c>
    </row>
    <row r="70" spans="1:67" x14ac:dyDescent="0.2">
      <c r="A70" s="15" t="s">
        <v>395</v>
      </c>
      <c r="B70" s="14" t="s">
        <v>394</v>
      </c>
      <c r="C70" s="14" t="s">
        <v>377</v>
      </c>
      <c r="D70" s="13">
        <v>114426.24000000001</v>
      </c>
      <c r="E70" s="13">
        <f>ROUND(SUM($D70*1%),2)</f>
        <v>1144.26</v>
      </c>
      <c r="F70" s="13">
        <f>ROUND(SUM($D70*0.5%),2)</f>
        <v>572.13</v>
      </c>
      <c r="G70" s="13">
        <f>E70-J70</f>
        <v>0</v>
      </c>
      <c r="H70" s="13">
        <f>F70-BO70</f>
        <v>572.13</v>
      </c>
      <c r="I70" s="12">
        <f ca="1">OFFSET(INDIRECT(ADDRESS(1,MATCH($I$2,$A$1:$BN$1,0))),ROW()-1,0)</f>
        <v>1144.26</v>
      </c>
      <c r="J70" s="37">
        <v>1144.26</v>
      </c>
      <c r="K70" s="37">
        <v>0</v>
      </c>
      <c r="L70" s="37">
        <v>0</v>
      </c>
      <c r="M70" s="37">
        <v>0</v>
      </c>
      <c r="N70" s="37">
        <v>0</v>
      </c>
      <c r="O70" s="37">
        <v>0</v>
      </c>
      <c r="P70" s="37">
        <v>0</v>
      </c>
      <c r="Q70" s="37">
        <v>0</v>
      </c>
      <c r="R70" s="37">
        <v>0</v>
      </c>
      <c r="S70" s="37">
        <v>0</v>
      </c>
      <c r="T70" s="37">
        <v>0</v>
      </c>
      <c r="U70" s="37">
        <v>0</v>
      </c>
      <c r="V70" s="37">
        <v>0</v>
      </c>
      <c r="W70" s="37">
        <v>0</v>
      </c>
      <c r="X70" s="37">
        <v>0</v>
      </c>
      <c r="Y70" s="37">
        <v>0</v>
      </c>
      <c r="Z70" s="37">
        <v>0</v>
      </c>
      <c r="AA70" s="37">
        <v>0</v>
      </c>
      <c r="AB70" s="37">
        <v>0</v>
      </c>
      <c r="AC70" s="37">
        <v>0</v>
      </c>
      <c r="AD70" s="37">
        <v>0</v>
      </c>
      <c r="AE70" s="37">
        <v>0</v>
      </c>
      <c r="AF70" s="37">
        <v>0</v>
      </c>
      <c r="AG70" s="37">
        <v>0</v>
      </c>
      <c r="AH70" s="37">
        <v>0</v>
      </c>
      <c r="AI70" s="37">
        <v>0</v>
      </c>
      <c r="AJ70" s="37">
        <v>0</v>
      </c>
      <c r="AK70" s="37">
        <v>0</v>
      </c>
      <c r="AL70" s="37">
        <v>0</v>
      </c>
      <c r="AM70" s="37">
        <v>0</v>
      </c>
      <c r="AN70" s="37">
        <v>0</v>
      </c>
      <c r="AO70" s="37">
        <v>0</v>
      </c>
      <c r="AP70" s="37">
        <v>0</v>
      </c>
      <c r="AQ70" s="37">
        <v>0</v>
      </c>
      <c r="AR70" s="37">
        <v>0</v>
      </c>
      <c r="AS70" s="37">
        <v>0</v>
      </c>
      <c r="AT70" s="37">
        <v>0</v>
      </c>
      <c r="AU70" s="37">
        <v>0</v>
      </c>
      <c r="AV70" s="37">
        <v>0</v>
      </c>
      <c r="AW70" s="37">
        <v>0</v>
      </c>
      <c r="AX70" s="37">
        <v>0</v>
      </c>
      <c r="AY70" s="35">
        <v>0</v>
      </c>
      <c r="AZ70" s="35">
        <v>0</v>
      </c>
      <c r="BA70" s="35">
        <v>0</v>
      </c>
      <c r="BB70" s="35">
        <v>0</v>
      </c>
      <c r="BC70" s="35">
        <v>0</v>
      </c>
      <c r="BD70" s="35">
        <v>0</v>
      </c>
      <c r="BE70" s="35">
        <v>0</v>
      </c>
      <c r="BF70" s="35">
        <v>0</v>
      </c>
      <c r="BG70" s="35">
        <v>0</v>
      </c>
      <c r="BH70" s="35">
        <v>0</v>
      </c>
      <c r="BI70" s="35">
        <v>0</v>
      </c>
      <c r="BJ70" s="35">
        <v>0</v>
      </c>
      <c r="BK70" s="35">
        <v>0</v>
      </c>
      <c r="BL70" s="35">
        <v>0</v>
      </c>
      <c r="BM70" s="35">
        <v>0</v>
      </c>
      <c r="BN70" s="35">
        <v>0</v>
      </c>
      <c r="BO70" s="7">
        <f>SUM(K70:BN70)</f>
        <v>0</v>
      </c>
    </row>
    <row r="71" spans="1:67" x14ac:dyDescent="0.2">
      <c r="A71" s="15" t="s">
        <v>393</v>
      </c>
      <c r="B71" s="14" t="s">
        <v>392</v>
      </c>
      <c r="C71" s="14" t="s">
        <v>377</v>
      </c>
      <c r="D71" s="13">
        <v>65020.21</v>
      </c>
      <c r="E71" s="13">
        <f>ROUND(SUM($D71*1%),2)</f>
        <v>650.20000000000005</v>
      </c>
      <c r="F71" s="13">
        <f>ROUND(SUM($D71*0.5%),2)</f>
        <v>325.10000000000002</v>
      </c>
      <c r="G71" s="13">
        <f>E71-J71</f>
        <v>0</v>
      </c>
      <c r="H71" s="13">
        <f>F71-BO71</f>
        <v>225.10000000000002</v>
      </c>
      <c r="I71" s="12">
        <f ca="1">OFFSET(INDIRECT(ADDRESS(1,MATCH($I$2,$A$1:$BN$1,0))),ROW()-1,0)</f>
        <v>650.20000000000005</v>
      </c>
      <c r="J71" s="37">
        <v>650.20000000000005</v>
      </c>
      <c r="K71" s="37">
        <v>0</v>
      </c>
      <c r="L71" s="37">
        <v>0</v>
      </c>
      <c r="M71" s="37">
        <v>0</v>
      </c>
      <c r="N71" s="37">
        <v>0</v>
      </c>
      <c r="O71" s="37">
        <v>0</v>
      </c>
      <c r="P71" s="37">
        <v>0</v>
      </c>
      <c r="Q71" s="37">
        <v>0</v>
      </c>
      <c r="R71" s="37">
        <v>0</v>
      </c>
      <c r="S71" s="37">
        <v>0</v>
      </c>
      <c r="T71" s="37">
        <v>0</v>
      </c>
      <c r="U71" s="37">
        <v>0</v>
      </c>
      <c r="V71" s="37">
        <v>0</v>
      </c>
      <c r="W71" s="37">
        <v>0</v>
      </c>
      <c r="X71" s="37">
        <v>0</v>
      </c>
      <c r="Y71" s="37">
        <v>0</v>
      </c>
      <c r="Z71" s="37">
        <v>0</v>
      </c>
      <c r="AA71" s="37">
        <v>0</v>
      </c>
      <c r="AB71" s="37">
        <v>0</v>
      </c>
      <c r="AC71" s="37">
        <v>0</v>
      </c>
      <c r="AD71" s="37">
        <v>0</v>
      </c>
      <c r="AE71" s="37">
        <v>0</v>
      </c>
      <c r="AF71" s="37">
        <v>0</v>
      </c>
      <c r="AG71" s="37">
        <v>0</v>
      </c>
      <c r="AH71" s="37">
        <v>0</v>
      </c>
      <c r="AI71" s="37">
        <v>0</v>
      </c>
      <c r="AJ71" s="37">
        <v>0</v>
      </c>
      <c r="AK71" s="37">
        <v>0</v>
      </c>
      <c r="AL71" s="37">
        <v>0</v>
      </c>
      <c r="AM71" s="37">
        <v>0</v>
      </c>
      <c r="AN71" s="37">
        <v>0</v>
      </c>
      <c r="AO71" s="37">
        <v>0</v>
      </c>
      <c r="AP71" s="37">
        <v>0</v>
      </c>
      <c r="AQ71" s="37">
        <v>0</v>
      </c>
      <c r="AR71" s="37">
        <v>100</v>
      </c>
      <c r="AS71" s="37">
        <v>0</v>
      </c>
      <c r="AT71" s="37">
        <v>0</v>
      </c>
      <c r="AU71" s="37">
        <v>0</v>
      </c>
      <c r="AV71" s="37">
        <v>0</v>
      </c>
      <c r="AW71" s="37">
        <v>0</v>
      </c>
      <c r="AX71" s="37">
        <v>0</v>
      </c>
      <c r="AY71" s="35">
        <v>0</v>
      </c>
      <c r="AZ71" s="35">
        <v>0</v>
      </c>
      <c r="BA71" s="35">
        <v>0</v>
      </c>
      <c r="BB71" s="35">
        <v>0</v>
      </c>
      <c r="BC71" s="35">
        <v>0</v>
      </c>
      <c r="BD71" s="35">
        <v>0</v>
      </c>
      <c r="BE71" s="35">
        <v>0</v>
      </c>
      <c r="BF71" s="35">
        <v>0</v>
      </c>
      <c r="BG71" s="35">
        <v>0</v>
      </c>
      <c r="BH71" s="35">
        <v>0</v>
      </c>
      <c r="BI71" s="35">
        <v>0</v>
      </c>
      <c r="BJ71" s="35">
        <v>0</v>
      </c>
      <c r="BK71" s="35">
        <v>0</v>
      </c>
      <c r="BL71" s="35">
        <v>0</v>
      </c>
      <c r="BM71" s="35">
        <v>0</v>
      </c>
      <c r="BN71" s="35">
        <v>0</v>
      </c>
      <c r="BO71" s="7">
        <f>SUM(K71:BN71)</f>
        <v>100</v>
      </c>
    </row>
    <row r="72" spans="1:67" x14ac:dyDescent="0.2">
      <c r="A72" s="15" t="s">
        <v>391</v>
      </c>
      <c r="B72" s="14" t="s">
        <v>390</v>
      </c>
      <c r="C72" s="14" t="s">
        <v>377</v>
      </c>
      <c r="D72" s="13">
        <v>111803.09</v>
      </c>
      <c r="E72" s="13">
        <f>ROUND(SUM($D72*1%),2)</f>
        <v>1118.03</v>
      </c>
      <c r="F72" s="13">
        <f>ROUND(SUM($D72*0.5%),2)</f>
        <v>559.02</v>
      </c>
      <c r="G72" s="13">
        <f>E72-J72</f>
        <v>0</v>
      </c>
      <c r="H72" s="13">
        <f>F72-BO72</f>
        <v>459.02</v>
      </c>
      <c r="I72" s="12">
        <f ca="1">OFFSET(INDIRECT(ADDRESS(1,MATCH($I$2,$A$1:$BN$1,0))),ROW()-1,0)</f>
        <v>1118.03</v>
      </c>
      <c r="J72" s="37">
        <v>1118.03</v>
      </c>
      <c r="K72" s="37">
        <v>0</v>
      </c>
      <c r="L72" s="37">
        <v>0</v>
      </c>
      <c r="M72" s="37">
        <v>0</v>
      </c>
      <c r="N72" s="37">
        <v>0</v>
      </c>
      <c r="O72" s="37">
        <v>0</v>
      </c>
      <c r="P72" s="37">
        <v>0</v>
      </c>
      <c r="Q72" s="37">
        <v>0</v>
      </c>
      <c r="R72" s="37">
        <v>0</v>
      </c>
      <c r="S72" s="37">
        <v>0</v>
      </c>
      <c r="T72" s="37">
        <v>0</v>
      </c>
      <c r="U72" s="37">
        <v>0</v>
      </c>
      <c r="V72" s="37">
        <v>0</v>
      </c>
      <c r="W72" s="37">
        <v>0</v>
      </c>
      <c r="X72" s="37">
        <v>0</v>
      </c>
      <c r="Y72" s="37">
        <v>0</v>
      </c>
      <c r="Z72" s="37">
        <v>0</v>
      </c>
      <c r="AA72" s="37">
        <v>0</v>
      </c>
      <c r="AB72" s="37">
        <v>0</v>
      </c>
      <c r="AC72" s="37">
        <v>0</v>
      </c>
      <c r="AD72" s="37">
        <v>0</v>
      </c>
      <c r="AE72" s="37">
        <v>0</v>
      </c>
      <c r="AF72" s="37">
        <v>0</v>
      </c>
      <c r="AG72" s="37">
        <v>0</v>
      </c>
      <c r="AH72" s="37">
        <v>0</v>
      </c>
      <c r="AI72" s="37">
        <v>0</v>
      </c>
      <c r="AJ72" s="37">
        <v>0</v>
      </c>
      <c r="AK72" s="37">
        <v>0</v>
      </c>
      <c r="AL72" s="37">
        <v>0</v>
      </c>
      <c r="AM72" s="37">
        <v>0</v>
      </c>
      <c r="AN72" s="37">
        <v>0</v>
      </c>
      <c r="AO72" s="37">
        <v>0</v>
      </c>
      <c r="AP72" s="37">
        <v>0</v>
      </c>
      <c r="AQ72" s="37">
        <v>0</v>
      </c>
      <c r="AR72" s="37">
        <v>100</v>
      </c>
      <c r="AS72" s="37">
        <v>0</v>
      </c>
      <c r="AT72" s="37">
        <v>0</v>
      </c>
      <c r="AU72" s="37">
        <v>0</v>
      </c>
      <c r="AV72" s="37">
        <v>0</v>
      </c>
      <c r="AW72" s="37">
        <v>0</v>
      </c>
      <c r="AX72" s="37">
        <v>0</v>
      </c>
      <c r="AY72" s="35">
        <v>0</v>
      </c>
      <c r="AZ72" s="35">
        <v>0</v>
      </c>
      <c r="BA72" s="35">
        <v>0</v>
      </c>
      <c r="BB72" s="35">
        <v>0</v>
      </c>
      <c r="BC72" s="35">
        <v>0</v>
      </c>
      <c r="BD72" s="35">
        <v>0</v>
      </c>
      <c r="BE72" s="35">
        <v>0</v>
      </c>
      <c r="BF72" s="35">
        <v>0</v>
      </c>
      <c r="BG72" s="35">
        <v>0</v>
      </c>
      <c r="BH72" s="35">
        <v>0</v>
      </c>
      <c r="BI72" s="35">
        <v>0</v>
      </c>
      <c r="BJ72" s="35">
        <v>0</v>
      </c>
      <c r="BK72" s="35">
        <v>0</v>
      </c>
      <c r="BL72" s="35">
        <v>0</v>
      </c>
      <c r="BM72" s="35">
        <v>0</v>
      </c>
      <c r="BN72" s="35">
        <v>0</v>
      </c>
      <c r="BO72" s="7">
        <f>SUM(K72:BN72)</f>
        <v>100</v>
      </c>
    </row>
    <row r="73" spans="1:67" x14ac:dyDescent="0.2">
      <c r="A73" s="15" t="s">
        <v>389</v>
      </c>
      <c r="B73" s="14" t="s">
        <v>388</v>
      </c>
      <c r="C73" s="14" t="s">
        <v>377</v>
      </c>
      <c r="D73" s="13">
        <v>97166.63</v>
      </c>
      <c r="E73" s="13">
        <f>ROUND(SUM($D73*1%),2)</f>
        <v>971.67</v>
      </c>
      <c r="F73" s="13">
        <f>ROUND(SUM($D73*0.5%),2)</f>
        <v>485.83</v>
      </c>
      <c r="G73" s="13">
        <f>E73-J73</f>
        <v>0</v>
      </c>
      <c r="H73" s="13">
        <f>F73-BO73</f>
        <v>485.83</v>
      </c>
      <c r="I73" s="12">
        <f ca="1">OFFSET(INDIRECT(ADDRESS(1,MATCH($I$2,$A$1:$BN$1,0))),ROW()-1,0)</f>
        <v>971.67</v>
      </c>
      <c r="J73" s="37">
        <v>971.67</v>
      </c>
      <c r="K73" s="37">
        <v>0</v>
      </c>
      <c r="L73" s="37">
        <v>0</v>
      </c>
      <c r="M73" s="37">
        <v>0</v>
      </c>
      <c r="N73" s="37">
        <v>0</v>
      </c>
      <c r="O73" s="37">
        <v>0</v>
      </c>
      <c r="P73" s="37">
        <v>0</v>
      </c>
      <c r="Q73" s="37">
        <v>0</v>
      </c>
      <c r="R73" s="37">
        <v>0</v>
      </c>
      <c r="S73" s="37">
        <v>0</v>
      </c>
      <c r="T73" s="37">
        <v>0</v>
      </c>
      <c r="U73" s="37">
        <v>0</v>
      </c>
      <c r="V73" s="37">
        <v>0</v>
      </c>
      <c r="W73" s="37">
        <v>0</v>
      </c>
      <c r="X73" s="37">
        <v>0</v>
      </c>
      <c r="Y73" s="37">
        <v>0</v>
      </c>
      <c r="Z73" s="37">
        <v>0</v>
      </c>
      <c r="AA73" s="37">
        <v>0</v>
      </c>
      <c r="AB73" s="37">
        <v>0</v>
      </c>
      <c r="AC73" s="37">
        <v>0</v>
      </c>
      <c r="AD73" s="37">
        <v>0</v>
      </c>
      <c r="AE73" s="37">
        <v>0</v>
      </c>
      <c r="AF73" s="37">
        <v>0</v>
      </c>
      <c r="AG73" s="37">
        <v>0</v>
      </c>
      <c r="AH73" s="37">
        <v>0</v>
      </c>
      <c r="AI73" s="37">
        <v>0</v>
      </c>
      <c r="AJ73" s="37">
        <v>0</v>
      </c>
      <c r="AK73" s="37">
        <v>0</v>
      </c>
      <c r="AL73" s="37">
        <v>0</v>
      </c>
      <c r="AM73" s="37">
        <v>0</v>
      </c>
      <c r="AN73" s="37">
        <v>0</v>
      </c>
      <c r="AO73" s="37">
        <v>0</v>
      </c>
      <c r="AP73" s="37">
        <v>0</v>
      </c>
      <c r="AQ73" s="37">
        <v>0</v>
      </c>
      <c r="AR73" s="37">
        <v>0</v>
      </c>
      <c r="AS73" s="37">
        <v>0</v>
      </c>
      <c r="AT73" s="37">
        <v>0</v>
      </c>
      <c r="AU73" s="37">
        <v>0</v>
      </c>
      <c r="AV73" s="37">
        <v>0</v>
      </c>
      <c r="AW73" s="37">
        <v>0</v>
      </c>
      <c r="AX73" s="37">
        <v>0</v>
      </c>
      <c r="AY73" s="35">
        <v>0</v>
      </c>
      <c r="AZ73" s="35">
        <v>0</v>
      </c>
      <c r="BA73" s="35">
        <v>0</v>
      </c>
      <c r="BB73" s="35">
        <v>0</v>
      </c>
      <c r="BC73" s="35">
        <v>0</v>
      </c>
      <c r="BD73" s="35">
        <v>0</v>
      </c>
      <c r="BE73" s="35">
        <v>0</v>
      </c>
      <c r="BF73" s="35">
        <v>0</v>
      </c>
      <c r="BG73" s="35">
        <v>0</v>
      </c>
      <c r="BH73" s="35">
        <v>0</v>
      </c>
      <c r="BI73" s="35">
        <v>0</v>
      </c>
      <c r="BJ73" s="35">
        <v>0</v>
      </c>
      <c r="BK73" s="35">
        <v>0</v>
      </c>
      <c r="BL73" s="35">
        <v>0</v>
      </c>
      <c r="BM73" s="35">
        <v>0</v>
      </c>
      <c r="BN73" s="35">
        <v>0</v>
      </c>
      <c r="BO73" s="7">
        <f>SUM(K73:BN73)</f>
        <v>0</v>
      </c>
    </row>
    <row r="74" spans="1:67" x14ac:dyDescent="0.2">
      <c r="A74" s="15" t="s">
        <v>387</v>
      </c>
      <c r="B74" s="14" t="s">
        <v>386</v>
      </c>
      <c r="C74" s="14" t="s">
        <v>377</v>
      </c>
      <c r="D74" s="13">
        <v>85563.98</v>
      </c>
      <c r="E74" s="13">
        <f>ROUND(SUM($D74*1%),2)</f>
        <v>855.64</v>
      </c>
      <c r="F74" s="13">
        <f>ROUND(SUM($D74*0.5%),2)</f>
        <v>427.82</v>
      </c>
      <c r="G74" s="13">
        <f>E74-J74</f>
        <v>427.82</v>
      </c>
      <c r="H74" s="13">
        <f>F74-BO74</f>
        <v>377.82</v>
      </c>
      <c r="I74" s="12">
        <f ca="1">OFFSET(INDIRECT(ADDRESS(1,MATCH($I$2,$A$1:$BN$1,0))),ROW()-1,0)</f>
        <v>427.82</v>
      </c>
      <c r="J74" s="37">
        <v>427.82</v>
      </c>
      <c r="K74" s="37">
        <v>0</v>
      </c>
      <c r="L74" s="37">
        <v>0</v>
      </c>
      <c r="M74" s="37">
        <v>0</v>
      </c>
      <c r="N74" s="37">
        <v>0</v>
      </c>
      <c r="O74" s="37">
        <v>0</v>
      </c>
      <c r="P74" s="37">
        <v>0</v>
      </c>
      <c r="Q74" s="37">
        <v>0</v>
      </c>
      <c r="R74" s="37">
        <v>0</v>
      </c>
      <c r="S74" s="37">
        <v>0</v>
      </c>
      <c r="T74" s="37">
        <v>0</v>
      </c>
      <c r="U74" s="37">
        <v>0</v>
      </c>
      <c r="V74" s="37">
        <v>0</v>
      </c>
      <c r="W74" s="37">
        <v>0</v>
      </c>
      <c r="X74" s="37">
        <v>0</v>
      </c>
      <c r="Y74" s="37">
        <v>0</v>
      </c>
      <c r="Z74" s="37">
        <v>0</v>
      </c>
      <c r="AA74" s="37">
        <v>0</v>
      </c>
      <c r="AB74" s="37">
        <v>0</v>
      </c>
      <c r="AC74" s="37">
        <v>0</v>
      </c>
      <c r="AD74" s="37">
        <v>0</v>
      </c>
      <c r="AE74" s="37">
        <v>0</v>
      </c>
      <c r="AF74" s="37">
        <v>0</v>
      </c>
      <c r="AG74" s="37">
        <v>0</v>
      </c>
      <c r="AH74" s="37">
        <v>0</v>
      </c>
      <c r="AI74" s="37">
        <v>0</v>
      </c>
      <c r="AJ74" s="37">
        <v>0</v>
      </c>
      <c r="AK74" s="37">
        <v>0</v>
      </c>
      <c r="AL74" s="37">
        <v>0</v>
      </c>
      <c r="AM74" s="37">
        <v>0</v>
      </c>
      <c r="AN74" s="37">
        <v>0</v>
      </c>
      <c r="AO74" s="37">
        <v>0</v>
      </c>
      <c r="AP74" s="37">
        <v>0</v>
      </c>
      <c r="AQ74" s="37">
        <v>0</v>
      </c>
      <c r="AR74" s="37">
        <v>50</v>
      </c>
      <c r="AS74" s="37">
        <v>0</v>
      </c>
      <c r="AT74" s="37">
        <v>0</v>
      </c>
      <c r="AU74" s="37">
        <v>0</v>
      </c>
      <c r="AV74" s="37">
        <v>0</v>
      </c>
      <c r="AW74" s="37">
        <v>0</v>
      </c>
      <c r="AX74" s="37">
        <v>0</v>
      </c>
      <c r="AY74" s="35">
        <v>0</v>
      </c>
      <c r="AZ74" s="35">
        <v>0</v>
      </c>
      <c r="BA74" s="35">
        <v>0</v>
      </c>
      <c r="BB74" s="35">
        <v>0</v>
      </c>
      <c r="BC74" s="35">
        <v>0</v>
      </c>
      <c r="BD74" s="35">
        <v>0</v>
      </c>
      <c r="BE74" s="35">
        <v>0</v>
      </c>
      <c r="BF74" s="35">
        <v>0</v>
      </c>
      <c r="BG74" s="35">
        <v>0</v>
      </c>
      <c r="BH74" s="35">
        <v>0</v>
      </c>
      <c r="BI74" s="35">
        <v>0</v>
      </c>
      <c r="BJ74" s="35">
        <v>0</v>
      </c>
      <c r="BK74" s="35">
        <v>0</v>
      </c>
      <c r="BL74" s="35">
        <v>0</v>
      </c>
      <c r="BM74" s="35">
        <v>0</v>
      </c>
      <c r="BN74" s="35">
        <v>0</v>
      </c>
      <c r="BO74" s="7">
        <f>SUM(K74:BN74)</f>
        <v>50</v>
      </c>
    </row>
    <row r="75" spans="1:67" x14ac:dyDescent="0.2">
      <c r="A75" s="15" t="s">
        <v>385</v>
      </c>
      <c r="B75" s="14" t="s">
        <v>384</v>
      </c>
      <c r="C75" s="14" t="s">
        <v>377</v>
      </c>
      <c r="D75" s="13">
        <v>123180.42</v>
      </c>
      <c r="E75" s="13">
        <f>ROUND(SUM($D75*1%),2)</f>
        <v>1231.8</v>
      </c>
      <c r="F75" s="13">
        <f>ROUND(SUM($D75*0.5%),2)</f>
        <v>615.9</v>
      </c>
      <c r="G75" s="13">
        <f>E75-J75</f>
        <v>731.8</v>
      </c>
      <c r="H75" s="13">
        <f>F75-BO75</f>
        <v>515.9</v>
      </c>
      <c r="I75" s="12">
        <f ca="1">OFFSET(INDIRECT(ADDRESS(1,MATCH($I$2,$A$1:$BN$1,0))),ROW()-1,0)</f>
        <v>500</v>
      </c>
      <c r="J75" s="37">
        <v>500</v>
      </c>
      <c r="K75" s="37">
        <v>0</v>
      </c>
      <c r="L75" s="37">
        <v>0</v>
      </c>
      <c r="M75" s="37">
        <v>0</v>
      </c>
      <c r="N75" s="37">
        <v>0</v>
      </c>
      <c r="O75" s="37">
        <v>0</v>
      </c>
      <c r="P75" s="37">
        <v>0</v>
      </c>
      <c r="Q75" s="37">
        <v>0</v>
      </c>
      <c r="R75" s="37">
        <v>0</v>
      </c>
      <c r="S75" s="37">
        <v>0</v>
      </c>
      <c r="T75" s="37">
        <v>0</v>
      </c>
      <c r="U75" s="37">
        <v>0</v>
      </c>
      <c r="V75" s="37">
        <v>0</v>
      </c>
      <c r="W75" s="37">
        <v>0</v>
      </c>
      <c r="X75" s="37">
        <v>0</v>
      </c>
      <c r="Y75" s="37">
        <v>0</v>
      </c>
      <c r="Z75" s="37">
        <v>0</v>
      </c>
      <c r="AA75" s="37">
        <v>0</v>
      </c>
      <c r="AB75" s="37">
        <v>0</v>
      </c>
      <c r="AC75" s="37">
        <v>0</v>
      </c>
      <c r="AD75" s="37">
        <v>0</v>
      </c>
      <c r="AE75" s="37">
        <v>0</v>
      </c>
      <c r="AF75" s="37">
        <v>0</v>
      </c>
      <c r="AG75" s="37">
        <v>0</v>
      </c>
      <c r="AH75" s="37">
        <v>0</v>
      </c>
      <c r="AI75" s="37">
        <v>0</v>
      </c>
      <c r="AJ75" s="37">
        <v>0</v>
      </c>
      <c r="AK75" s="37">
        <v>0</v>
      </c>
      <c r="AL75" s="37">
        <v>0</v>
      </c>
      <c r="AM75" s="37">
        <v>0</v>
      </c>
      <c r="AN75" s="37">
        <v>0</v>
      </c>
      <c r="AO75" s="37">
        <v>0</v>
      </c>
      <c r="AP75" s="37">
        <v>0</v>
      </c>
      <c r="AQ75" s="37">
        <v>0</v>
      </c>
      <c r="AR75" s="37">
        <v>100</v>
      </c>
      <c r="AS75" s="37">
        <v>0</v>
      </c>
      <c r="AT75" s="37">
        <v>0</v>
      </c>
      <c r="AU75" s="37">
        <v>0</v>
      </c>
      <c r="AV75" s="37">
        <v>0</v>
      </c>
      <c r="AW75" s="37">
        <v>0</v>
      </c>
      <c r="AX75" s="37">
        <v>0</v>
      </c>
      <c r="AY75" s="35">
        <v>0</v>
      </c>
      <c r="AZ75" s="35">
        <v>0</v>
      </c>
      <c r="BA75" s="35">
        <v>0</v>
      </c>
      <c r="BB75" s="35">
        <v>0</v>
      </c>
      <c r="BC75" s="35">
        <v>0</v>
      </c>
      <c r="BD75" s="35">
        <v>0</v>
      </c>
      <c r="BE75" s="35">
        <v>0</v>
      </c>
      <c r="BF75" s="35">
        <v>0</v>
      </c>
      <c r="BG75" s="35">
        <v>0</v>
      </c>
      <c r="BH75" s="35">
        <v>0</v>
      </c>
      <c r="BI75" s="35">
        <v>0</v>
      </c>
      <c r="BJ75" s="35">
        <v>0</v>
      </c>
      <c r="BK75" s="35">
        <v>0</v>
      </c>
      <c r="BL75" s="35">
        <v>0</v>
      </c>
      <c r="BM75" s="35">
        <v>0</v>
      </c>
      <c r="BN75" s="35">
        <v>0</v>
      </c>
      <c r="BO75" s="7">
        <f>SUM(K75:BN75)</f>
        <v>100</v>
      </c>
    </row>
    <row r="76" spans="1:67" x14ac:dyDescent="0.2">
      <c r="A76" s="15" t="s">
        <v>383</v>
      </c>
      <c r="B76" s="14" t="s">
        <v>382</v>
      </c>
      <c r="C76" s="14" t="s">
        <v>377</v>
      </c>
      <c r="D76" s="13">
        <v>76130.960000000006</v>
      </c>
      <c r="E76" s="13">
        <f>ROUND(SUM($D76*1%),2)</f>
        <v>761.31</v>
      </c>
      <c r="F76" s="13">
        <f>ROUND(SUM($D76*0.5%),2)</f>
        <v>380.65</v>
      </c>
      <c r="G76" s="13">
        <f>E76-J76</f>
        <v>0</v>
      </c>
      <c r="H76" s="13">
        <f>F76-BO76</f>
        <v>380.65</v>
      </c>
      <c r="I76" s="12">
        <f ca="1">OFFSET(INDIRECT(ADDRESS(1,MATCH($I$2,$A$1:$BN$1,0))),ROW()-1,0)</f>
        <v>761.31</v>
      </c>
      <c r="J76" s="37">
        <v>761.31</v>
      </c>
      <c r="K76" s="37">
        <v>0</v>
      </c>
      <c r="L76" s="37">
        <v>0</v>
      </c>
      <c r="M76" s="37">
        <v>0</v>
      </c>
      <c r="N76" s="37">
        <v>0</v>
      </c>
      <c r="O76" s="37">
        <v>0</v>
      </c>
      <c r="P76" s="37">
        <v>0</v>
      </c>
      <c r="Q76" s="37">
        <v>0</v>
      </c>
      <c r="R76" s="37">
        <v>0</v>
      </c>
      <c r="S76" s="37">
        <v>0</v>
      </c>
      <c r="T76" s="37">
        <v>0</v>
      </c>
      <c r="U76" s="37">
        <v>0</v>
      </c>
      <c r="V76" s="37">
        <v>0</v>
      </c>
      <c r="W76" s="37">
        <v>0</v>
      </c>
      <c r="X76" s="37">
        <v>0</v>
      </c>
      <c r="Y76" s="37">
        <v>0</v>
      </c>
      <c r="Z76" s="37">
        <v>0</v>
      </c>
      <c r="AA76" s="37">
        <v>0</v>
      </c>
      <c r="AB76" s="37">
        <v>0</v>
      </c>
      <c r="AC76" s="37">
        <v>0</v>
      </c>
      <c r="AD76" s="37">
        <v>0</v>
      </c>
      <c r="AE76" s="37">
        <v>0</v>
      </c>
      <c r="AF76" s="37">
        <v>0</v>
      </c>
      <c r="AG76" s="37">
        <v>0</v>
      </c>
      <c r="AH76" s="37">
        <v>0</v>
      </c>
      <c r="AI76" s="37">
        <v>0</v>
      </c>
      <c r="AJ76" s="37">
        <v>0</v>
      </c>
      <c r="AK76" s="37">
        <v>0</v>
      </c>
      <c r="AL76" s="37">
        <v>0</v>
      </c>
      <c r="AM76" s="37">
        <v>0</v>
      </c>
      <c r="AN76" s="37">
        <v>0</v>
      </c>
      <c r="AO76" s="37">
        <v>0</v>
      </c>
      <c r="AP76" s="37">
        <v>0</v>
      </c>
      <c r="AQ76" s="37">
        <v>0</v>
      </c>
      <c r="AR76" s="37">
        <v>0</v>
      </c>
      <c r="AS76" s="37">
        <v>0</v>
      </c>
      <c r="AT76" s="37">
        <v>0</v>
      </c>
      <c r="AU76" s="37">
        <v>0</v>
      </c>
      <c r="AV76" s="37">
        <v>0</v>
      </c>
      <c r="AW76" s="37">
        <v>0</v>
      </c>
      <c r="AX76" s="37">
        <v>0</v>
      </c>
      <c r="AY76" s="35">
        <v>0</v>
      </c>
      <c r="AZ76" s="35">
        <v>0</v>
      </c>
      <c r="BA76" s="35">
        <v>0</v>
      </c>
      <c r="BB76" s="35">
        <v>0</v>
      </c>
      <c r="BC76" s="35">
        <v>0</v>
      </c>
      <c r="BD76" s="35">
        <v>0</v>
      </c>
      <c r="BE76" s="35">
        <v>0</v>
      </c>
      <c r="BF76" s="35">
        <v>0</v>
      </c>
      <c r="BG76" s="35">
        <v>0</v>
      </c>
      <c r="BH76" s="35">
        <v>0</v>
      </c>
      <c r="BI76" s="35">
        <v>0</v>
      </c>
      <c r="BJ76" s="35">
        <v>0</v>
      </c>
      <c r="BK76" s="35">
        <v>0</v>
      </c>
      <c r="BL76" s="35">
        <v>0</v>
      </c>
      <c r="BM76" s="35">
        <v>0</v>
      </c>
      <c r="BN76" s="35">
        <v>0</v>
      </c>
      <c r="BO76" s="7">
        <f>SUM(K76:BN76)</f>
        <v>0</v>
      </c>
    </row>
    <row r="77" spans="1:67" x14ac:dyDescent="0.2">
      <c r="A77" s="15" t="s">
        <v>381</v>
      </c>
      <c r="B77" s="14" t="s">
        <v>380</v>
      </c>
      <c r="C77" s="14" t="s">
        <v>377</v>
      </c>
      <c r="D77" s="13">
        <v>86142.35</v>
      </c>
      <c r="E77" s="13">
        <f>ROUND(SUM($D77*1%),2)</f>
        <v>861.42</v>
      </c>
      <c r="F77" s="13">
        <f>ROUND(SUM($D77*0.5%),2)</f>
        <v>430.71</v>
      </c>
      <c r="G77" s="13">
        <f>E77-J77</f>
        <v>0</v>
      </c>
      <c r="H77" s="13">
        <f>F77-BO77</f>
        <v>330.71</v>
      </c>
      <c r="I77" s="12">
        <f ca="1">OFFSET(INDIRECT(ADDRESS(1,MATCH($I$2,$A$1:$BN$1,0))),ROW()-1,0)</f>
        <v>861.42</v>
      </c>
      <c r="J77" s="37">
        <v>861.42</v>
      </c>
      <c r="K77" s="37">
        <v>0</v>
      </c>
      <c r="L77" s="37">
        <v>0</v>
      </c>
      <c r="M77" s="37">
        <v>0</v>
      </c>
      <c r="N77" s="37">
        <v>0</v>
      </c>
      <c r="O77" s="37">
        <v>0</v>
      </c>
      <c r="P77" s="37">
        <v>0</v>
      </c>
      <c r="Q77" s="37">
        <v>0</v>
      </c>
      <c r="R77" s="37">
        <v>0</v>
      </c>
      <c r="S77" s="37">
        <v>0</v>
      </c>
      <c r="T77" s="37">
        <v>0</v>
      </c>
      <c r="U77" s="37">
        <v>0</v>
      </c>
      <c r="V77" s="37">
        <v>0</v>
      </c>
      <c r="W77" s="37">
        <v>0</v>
      </c>
      <c r="X77" s="37">
        <v>0</v>
      </c>
      <c r="Y77" s="37">
        <v>0</v>
      </c>
      <c r="Z77" s="37">
        <v>0</v>
      </c>
      <c r="AA77" s="37">
        <v>0</v>
      </c>
      <c r="AB77" s="37">
        <v>0</v>
      </c>
      <c r="AC77" s="37">
        <v>0</v>
      </c>
      <c r="AD77" s="37">
        <v>0</v>
      </c>
      <c r="AE77" s="37">
        <v>0</v>
      </c>
      <c r="AF77" s="37">
        <v>0</v>
      </c>
      <c r="AG77" s="37">
        <v>0</v>
      </c>
      <c r="AH77" s="37">
        <v>0</v>
      </c>
      <c r="AI77" s="37">
        <v>0</v>
      </c>
      <c r="AJ77" s="37">
        <v>0</v>
      </c>
      <c r="AK77" s="37">
        <v>0</v>
      </c>
      <c r="AL77" s="37">
        <v>0</v>
      </c>
      <c r="AM77" s="37">
        <v>0</v>
      </c>
      <c r="AN77" s="37">
        <v>0</v>
      </c>
      <c r="AO77" s="37">
        <v>0</v>
      </c>
      <c r="AP77" s="37">
        <v>0</v>
      </c>
      <c r="AQ77" s="37">
        <v>0</v>
      </c>
      <c r="AR77" s="37">
        <v>100</v>
      </c>
      <c r="AS77" s="37">
        <v>0</v>
      </c>
      <c r="AT77" s="37">
        <v>0</v>
      </c>
      <c r="AU77" s="37">
        <v>0</v>
      </c>
      <c r="AV77" s="37">
        <v>0</v>
      </c>
      <c r="AW77" s="37">
        <v>0</v>
      </c>
      <c r="AX77" s="37">
        <v>0</v>
      </c>
      <c r="AY77" s="35">
        <v>0</v>
      </c>
      <c r="AZ77" s="35">
        <v>0</v>
      </c>
      <c r="BA77" s="35">
        <v>0</v>
      </c>
      <c r="BB77" s="35">
        <v>0</v>
      </c>
      <c r="BC77" s="35">
        <v>0</v>
      </c>
      <c r="BD77" s="35">
        <v>0</v>
      </c>
      <c r="BE77" s="35">
        <v>0</v>
      </c>
      <c r="BF77" s="35">
        <v>0</v>
      </c>
      <c r="BG77" s="35">
        <v>0</v>
      </c>
      <c r="BH77" s="35">
        <v>0</v>
      </c>
      <c r="BI77" s="35">
        <v>0</v>
      </c>
      <c r="BJ77" s="35">
        <v>0</v>
      </c>
      <c r="BK77" s="35">
        <v>0</v>
      </c>
      <c r="BL77" s="35">
        <v>0</v>
      </c>
      <c r="BM77" s="35">
        <v>0</v>
      </c>
      <c r="BN77" s="35">
        <v>0</v>
      </c>
      <c r="BO77" s="7">
        <f>SUM(K77:BN77)</f>
        <v>100</v>
      </c>
    </row>
    <row r="78" spans="1:67" x14ac:dyDescent="0.2">
      <c r="A78" s="15" t="s">
        <v>379</v>
      </c>
      <c r="B78" s="14" t="s">
        <v>378</v>
      </c>
      <c r="C78" s="14" t="s">
        <v>377</v>
      </c>
      <c r="D78" s="13">
        <v>74900.429999999993</v>
      </c>
      <c r="E78" s="13">
        <f>ROUND(SUM($D78*1%),2)</f>
        <v>749</v>
      </c>
      <c r="F78" s="13">
        <f>ROUND(SUM($D78*0.5%),2)</f>
        <v>374.5</v>
      </c>
      <c r="G78" s="13">
        <f>E78-J78</f>
        <v>0</v>
      </c>
      <c r="H78" s="13">
        <f>F78-BO78</f>
        <v>74.5</v>
      </c>
      <c r="I78" s="12">
        <f ca="1">OFFSET(INDIRECT(ADDRESS(1,MATCH($I$2,$A$1:$BN$1,0))),ROW()-1,0)</f>
        <v>749</v>
      </c>
      <c r="J78" s="37">
        <v>749</v>
      </c>
      <c r="K78" s="37">
        <v>0</v>
      </c>
      <c r="L78" s="37">
        <v>300</v>
      </c>
      <c r="M78" s="37">
        <v>0</v>
      </c>
      <c r="N78" s="37">
        <v>0</v>
      </c>
      <c r="O78" s="37">
        <v>0</v>
      </c>
      <c r="P78" s="37">
        <v>0</v>
      </c>
      <c r="Q78" s="37">
        <v>0</v>
      </c>
      <c r="R78" s="37">
        <v>0</v>
      </c>
      <c r="S78" s="37">
        <v>0</v>
      </c>
      <c r="T78" s="37">
        <v>0</v>
      </c>
      <c r="U78" s="37">
        <v>0</v>
      </c>
      <c r="V78" s="37">
        <v>0</v>
      </c>
      <c r="W78" s="37">
        <v>0</v>
      </c>
      <c r="X78" s="37">
        <v>0</v>
      </c>
      <c r="Y78" s="37">
        <v>0</v>
      </c>
      <c r="Z78" s="37">
        <v>0</v>
      </c>
      <c r="AA78" s="37">
        <v>0</v>
      </c>
      <c r="AB78" s="37">
        <v>0</v>
      </c>
      <c r="AC78" s="37">
        <v>0</v>
      </c>
      <c r="AD78" s="37">
        <v>0</v>
      </c>
      <c r="AE78" s="37">
        <v>0</v>
      </c>
      <c r="AF78" s="37">
        <v>0</v>
      </c>
      <c r="AG78" s="37">
        <v>0</v>
      </c>
      <c r="AH78" s="37">
        <v>0</v>
      </c>
      <c r="AI78" s="37">
        <v>0</v>
      </c>
      <c r="AJ78" s="37">
        <v>0</v>
      </c>
      <c r="AK78" s="37">
        <v>0</v>
      </c>
      <c r="AL78" s="37">
        <v>0</v>
      </c>
      <c r="AM78" s="37">
        <v>0</v>
      </c>
      <c r="AN78" s="37">
        <v>0</v>
      </c>
      <c r="AO78" s="37">
        <v>0</v>
      </c>
      <c r="AP78" s="37">
        <v>0</v>
      </c>
      <c r="AQ78" s="37">
        <v>0</v>
      </c>
      <c r="AR78" s="37">
        <v>0</v>
      </c>
      <c r="AS78" s="37">
        <v>0</v>
      </c>
      <c r="AT78" s="37">
        <v>0</v>
      </c>
      <c r="AU78" s="37">
        <v>0</v>
      </c>
      <c r="AV78" s="37">
        <v>0</v>
      </c>
      <c r="AW78" s="37">
        <v>0</v>
      </c>
      <c r="AX78" s="37">
        <v>0</v>
      </c>
      <c r="AY78" s="35">
        <v>0</v>
      </c>
      <c r="AZ78" s="35">
        <v>0</v>
      </c>
      <c r="BA78" s="35">
        <v>0</v>
      </c>
      <c r="BB78" s="35">
        <v>0</v>
      </c>
      <c r="BC78" s="35">
        <v>0</v>
      </c>
      <c r="BD78" s="35">
        <v>0</v>
      </c>
      <c r="BE78" s="35">
        <v>0</v>
      </c>
      <c r="BF78" s="35">
        <v>0</v>
      </c>
      <c r="BG78" s="35">
        <v>0</v>
      </c>
      <c r="BH78" s="35">
        <v>0</v>
      </c>
      <c r="BI78" s="35">
        <v>0</v>
      </c>
      <c r="BJ78" s="35">
        <v>0</v>
      </c>
      <c r="BK78" s="35">
        <v>0</v>
      </c>
      <c r="BL78" s="35">
        <v>0</v>
      </c>
      <c r="BM78" s="35">
        <v>0</v>
      </c>
      <c r="BN78" s="35">
        <v>0</v>
      </c>
      <c r="BO78" s="7">
        <f>SUM(K78:BN78)</f>
        <v>300</v>
      </c>
    </row>
    <row r="79" spans="1:67" x14ac:dyDescent="0.2">
      <c r="A79" s="15" t="s">
        <v>376</v>
      </c>
      <c r="B79" s="14" t="s">
        <v>331</v>
      </c>
      <c r="C79" s="14" t="s">
        <v>331</v>
      </c>
      <c r="D79" s="13">
        <v>241926.96</v>
      </c>
      <c r="E79" s="13">
        <f>ROUND(SUM($D79*1%),2)</f>
        <v>2419.27</v>
      </c>
      <c r="F79" s="13">
        <f>ROUND(SUM($D79*0.5%),2)</f>
        <v>1209.6300000000001</v>
      </c>
      <c r="G79" s="13">
        <f>E79-J79</f>
        <v>1419.27</v>
      </c>
      <c r="H79" s="13">
        <f>F79-BO79</f>
        <v>222.03000000000009</v>
      </c>
      <c r="I79" s="12">
        <f ca="1">OFFSET(INDIRECT(ADDRESS(1,MATCH($I$2,$A$1:$BN$1,0))),ROW()-1,0)</f>
        <v>1000</v>
      </c>
      <c r="J79" s="37">
        <v>1000</v>
      </c>
      <c r="K79" s="37">
        <v>0</v>
      </c>
      <c r="L79" s="37">
        <v>0</v>
      </c>
      <c r="M79" s="37">
        <v>0</v>
      </c>
      <c r="N79" s="37">
        <v>0</v>
      </c>
      <c r="O79" s="37">
        <v>0</v>
      </c>
      <c r="P79" s="37">
        <v>0</v>
      </c>
      <c r="Q79" s="37">
        <v>0</v>
      </c>
      <c r="R79" s="37">
        <v>987.6</v>
      </c>
      <c r="S79" s="37">
        <v>0</v>
      </c>
      <c r="T79" s="37">
        <v>0</v>
      </c>
      <c r="U79" s="37">
        <v>0</v>
      </c>
      <c r="V79" s="37">
        <v>0</v>
      </c>
      <c r="W79" s="37">
        <v>0</v>
      </c>
      <c r="X79" s="37">
        <v>0</v>
      </c>
      <c r="Y79" s="37">
        <v>0</v>
      </c>
      <c r="Z79" s="37">
        <v>0</v>
      </c>
      <c r="AA79" s="37">
        <v>0</v>
      </c>
      <c r="AB79" s="37">
        <v>0</v>
      </c>
      <c r="AC79" s="37">
        <v>0</v>
      </c>
      <c r="AD79" s="37">
        <v>0</v>
      </c>
      <c r="AE79" s="37">
        <v>0</v>
      </c>
      <c r="AF79" s="37">
        <v>0</v>
      </c>
      <c r="AG79" s="37">
        <v>0</v>
      </c>
      <c r="AH79" s="37">
        <v>0</v>
      </c>
      <c r="AI79" s="37">
        <v>0</v>
      </c>
      <c r="AJ79" s="37">
        <v>0</v>
      </c>
      <c r="AK79" s="37">
        <v>0</v>
      </c>
      <c r="AL79" s="37">
        <v>0</v>
      </c>
      <c r="AM79" s="37">
        <v>0</v>
      </c>
      <c r="AN79" s="37">
        <v>0</v>
      </c>
      <c r="AO79" s="37">
        <v>0</v>
      </c>
      <c r="AP79" s="37">
        <v>0</v>
      </c>
      <c r="AQ79" s="37">
        <v>0</v>
      </c>
      <c r="AR79" s="37">
        <v>0</v>
      </c>
      <c r="AS79" s="37">
        <v>0</v>
      </c>
      <c r="AT79" s="37">
        <v>0</v>
      </c>
      <c r="AU79" s="37">
        <v>0</v>
      </c>
      <c r="AV79" s="37">
        <v>0</v>
      </c>
      <c r="AW79" s="37">
        <v>0</v>
      </c>
      <c r="AX79" s="37">
        <v>0</v>
      </c>
      <c r="AY79" s="35">
        <v>0</v>
      </c>
      <c r="AZ79" s="35">
        <v>0</v>
      </c>
      <c r="BA79" s="35">
        <v>0</v>
      </c>
      <c r="BB79" s="35">
        <v>0</v>
      </c>
      <c r="BC79" s="35">
        <v>0</v>
      </c>
      <c r="BD79" s="35">
        <v>0</v>
      </c>
      <c r="BE79" s="35">
        <v>0</v>
      </c>
      <c r="BF79" s="35">
        <v>0</v>
      </c>
      <c r="BG79" s="35">
        <v>0</v>
      </c>
      <c r="BH79" s="35">
        <v>0</v>
      </c>
      <c r="BI79" s="35">
        <v>0</v>
      </c>
      <c r="BJ79" s="35">
        <v>0</v>
      </c>
      <c r="BK79" s="35">
        <v>0</v>
      </c>
      <c r="BL79" s="35">
        <v>0</v>
      </c>
      <c r="BM79" s="35">
        <v>0</v>
      </c>
      <c r="BN79" s="35">
        <v>0</v>
      </c>
      <c r="BO79" s="7">
        <f>SUM(K79:BN79)</f>
        <v>987.6</v>
      </c>
    </row>
    <row r="80" spans="1:67" x14ac:dyDescent="0.2">
      <c r="A80" s="15" t="s">
        <v>375</v>
      </c>
      <c r="B80" s="14" t="s">
        <v>374</v>
      </c>
      <c r="C80" s="14" t="s">
        <v>331</v>
      </c>
      <c r="D80" s="13">
        <v>277053.13</v>
      </c>
      <c r="E80" s="13">
        <f>ROUND(SUM($D80*1%),2)</f>
        <v>2770.53</v>
      </c>
      <c r="F80" s="13">
        <f>ROUND(SUM($D80*0.5%),2)</f>
        <v>1385.27</v>
      </c>
      <c r="G80" s="13">
        <f>E80-J80</f>
        <v>1770.5300000000002</v>
      </c>
      <c r="H80" s="13">
        <f>F80-BO80</f>
        <v>386.49</v>
      </c>
      <c r="I80" s="12">
        <f ca="1">OFFSET(INDIRECT(ADDRESS(1,MATCH($I$2,$A$1:$BN$1,0))),ROW()-1,0)</f>
        <v>1000</v>
      </c>
      <c r="J80" s="37">
        <v>1000</v>
      </c>
      <c r="K80" s="37">
        <v>0</v>
      </c>
      <c r="L80" s="37">
        <v>0</v>
      </c>
      <c r="M80" s="37">
        <v>0</v>
      </c>
      <c r="N80" s="37">
        <v>0</v>
      </c>
      <c r="O80" s="37">
        <v>0</v>
      </c>
      <c r="P80" s="37">
        <v>0</v>
      </c>
      <c r="Q80" s="37">
        <v>0</v>
      </c>
      <c r="R80" s="37">
        <v>998.78</v>
      </c>
      <c r="S80" s="37">
        <v>0</v>
      </c>
      <c r="T80" s="37">
        <v>0</v>
      </c>
      <c r="U80" s="37">
        <v>0</v>
      </c>
      <c r="V80" s="37">
        <v>0</v>
      </c>
      <c r="W80" s="37">
        <v>0</v>
      </c>
      <c r="X80" s="37">
        <v>0</v>
      </c>
      <c r="Y80" s="37">
        <v>0</v>
      </c>
      <c r="Z80" s="37">
        <v>0</v>
      </c>
      <c r="AA80" s="37">
        <v>0</v>
      </c>
      <c r="AB80" s="37">
        <v>0</v>
      </c>
      <c r="AC80" s="37">
        <v>0</v>
      </c>
      <c r="AD80" s="37">
        <v>0</v>
      </c>
      <c r="AE80" s="37">
        <v>0</v>
      </c>
      <c r="AF80" s="37">
        <v>0</v>
      </c>
      <c r="AG80" s="37">
        <v>0</v>
      </c>
      <c r="AH80" s="37">
        <v>0</v>
      </c>
      <c r="AI80" s="37">
        <v>0</v>
      </c>
      <c r="AJ80" s="37">
        <v>0</v>
      </c>
      <c r="AK80" s="37">
        <v>0</v>
      </c>
      <c r="AL80" s="37">
        <v>0</v>
      </c>
      <c r="AM80" s="37">
        <v>0</v>
      </c>
      <c r="AN80" s="37">
        <v>0</v>
      </c>
      <c r="AO80" s="37">
        <v>0</v>
      </c>
      <c r="AP80" s="37">
        <v>0</v>
      </c>
      <c r="AQ80" s="37">
        <v>0</v>
      </c>
      <c r="AR80" s="37">
        <v>0</v>
      </c>
      <c r="AS80" s="37">
        <v>0</v>
      </c>
      <c r="AT80" s="37">
        <v>0</v>
      </c>
      <c r="AU80" s="37">
        <v>0</v>
      </c>
      <c r="AV80" s="37">
        <v>0</v>
      </c>
      <c r="AW80" s="37">
        <v>0</v>
      </c>
      <c r="AX80" s="37">
        <v>0</v>
      </c>
      <c r="AY80" s="35">
        <v>0</v>
      </c>
      <c r="AZ80" s="35">
        <v>0</v>
      </c>
      <c r="BA80" s="35">
        <v>0</v>
      </c>
      <c r="BB80" s="35">
        <v>0</v>
      </c>
      <c r="BC80" s="35">
        <v>0</v>
      </c>
      <c r="BD80" s="35">
        <v>0</v>
      </c>
      <c r="BE80" s="35">
        <v>0</v>
      </c>
      <c r="BF80" s="35">
        <v>0</v>
      </c>
      <c r="BG80" s="35">
        <v>0</v>
      </c>
      <c r="BH80" s="35">
        <v>0</v>
      </c>
      <c r="BI80" s="35">
        <v>0</v>
      </c>
      <c r="BJ80" s="35">
        <v>0</v>
      </c>
      <c r="BK80" s="35">
        <v>0</v>
      </c>
      <c r="BL80" s="35">
        <v>0</v>
      </c>
      <c r="BM80" s="35">
        <v>0</v>
      </c>
      <c r="BN80" s="35">
        <v>0</v>
      </c>
      <c r="BO80" s="7">
        <f>SUM(K80:BN80)</f>
        <v>998.78</v>
      </c>
    </row>
    <row r="81" spans="1:67" x14ac:dyDescent="0.2">
      <c r="A81" s="15" t="s">
        <v>373</v>
      </c>
      <c r="B81" s="14" t="s">
        <v>372</v>
      </c>
      <c r="C81" s="14" t="s">
        <v>331</v>
      </c>
      <c r="D81" s="13">
        <v>158938.62</v>
      </c>
      <c r="E81" s="13">
        <f>ROUND(SUM($D81*1%),2)</f>
        <v>1589.39</v>
      </c>
      <c r="F81" s="13">
        <f>ROUND(SUM($D81*0.5%),2)</f>
        <v>794.69</v>
      </c>
      <c r="G81" s="13">
        <f>E81-J81</f>
        <v>397.35000000000014</v>
      </c>
      <c r="H81" s="13">
        <f>F81-BO81</f>
        <v>594.69000000000005</v>
      </c>
      <c r="I81" s="12">
        <f ca="1">OFFSET(INDIRECT(ADDRESS(1,MATCH($I$2,$A$1:$BN$1,0))),ROW()-1,0)</f>
        <v>1192.04</v>
      </c>
      <c r="J81" s="37">
        <v>1192.04</v>
      </c>
      <c r="K81" s="37">
        <v>0</v>
      </c>
      <c r="L81" s="37">
        <v>0</v>
      </c>
      <c r="M81" s="37">
        <v>0</v>
      </c>
      <c r="N81" s="37">
        <v>0</v>
      </c>
      <c r="O81" s="37">
        <v>0</v>
      </c>
      <c r="P81" s="37">
        <v>0</v>
      </c>
      <c r="Q81" s="37">
        <v>0</v>
      </c>
      <c r="R81" s="37">
        <v>200</v>
      </c>
      <c r="S81" s="37">
        <v>0</v>
      </c>
      <c r="T81" s="37">
        <v>0</v>
      </c>
      <c r="U81" s="37">
        <v>0</v>
      </c>
      <c r="V81" s="37">
        <v>0</v>
      </c>
      <c r="W81" s="37">
        <v>0</v>
      </c>
      <c r="X81" s="37">
        <v>0</v>
      </c>
      <c r="Y81" s="37">
        <v>0</v>
      </c>
      <c r="Z81" s="37">
        <v>0</v>
      </c>
      <c r="AA81" s="37">
        <v>0</v>
      </c>
      <c r="AB81" s="37">
        <v>0</v>
      </c>
      <c r="AC81" s="37">
        <v>0</v>
      </c>
      <c r="AD81" s="37">
        <v>0</v>
      </c>
      <c r="AE81" s="37">
        <v>0</v>
      </c>
      <c r="AF81" s="37">
        <v>0</v>
      </c>
      <c r="AG81" s="37">
        <v>0</v>
      </c>
      <c r="AH81" s="37">
        <v>0</v>
      </c>
      <c r="AI81" s="37">
        <v>0</v>
      </c>
      <c r="AJ81" s="37">
        <v>0</v>
      </c>
      <c r="AK81" s="37">
        <v>0</v>
      </c>
      <c r="AL81" s="37">
        <v>0</v>
      </c>
      <c r="AM81" s="37">
        <v>0</v>
      </c>
      <c r="AN81" s="37">
        <v>0</v>
      </c>
      <c r="AO81" s="37">
        <v>0</v>
      </c>
      <c r="AP81" s="37">
        <v>0</v>
      </c>
      <c r="AQ81" s="37">
        <v>0</v>
      </c>
      <c r="AR81" s="37">
        <v>0</v>
      </c>
      <c r="AS81" s="37">
        <v>0</v>
      </c>
      <c r="AT81" s="37">
        <v>0</v>
      </c>
      <c r="AU81" s="37">
        <v>0</v>
      </c>
      <c r="AV81" s="37">
        <v>0</v>
      </c>
      <c r="AW81" s="37">
        <v>0</v>
      </c>
      <c r="AX81" s="37">
        <v>0</v>
      </c>
      <c r="AY81" s="35">
        <v>0</v>
      </c>
      <c r="AZ81" s="35">
        <v>0</v>
      </c>
      <c r="BA81" s="35">
        <v>0</v>
      </c>
      <c r="BB81" s="35">
        <v>0</v>
      </c>
      <c r="BC81" s="35">
        <v>0</v>
      </c>
      <c r="BD81" s="35">
        <v>0</v>
      </c>
      <c r="BE81" s="35">
        <v>0</v>
      </c>
      <c r="BF81" s="35">
        <v>0</v>
      </c>
      <c r="BG81" s="35">
        <v>0</v>
      </c>
      <c r="BH81" s="35">
        <v>0</v>
      </c>
      <c r="BI81" s="35">
        <v>0</v>
      </c>
      <c r="BJ81" s="35">
        <v>0</v>
      </c>
      <c r="BK81" s="35">
        <v>0</v>
      </c>
      <c r="BL81" s="35">
        <v>0</v>
      </c>
      <c r="BM81" s="35">
        <v>0</v>
      </c>
      <c r="BN81" s="35">
        <v>0</v>
      </c>
      <c r="BO81" s="7">
        <f>SUM(K81:BN81)</f>
        <v>200</v>
      </c>
    </row>
    <row r="82" spans="1:67" x14ac:dyDescent="0.2">
      <c r="A82" s="15" t="s">
        <v>371</v>
      </c>
      <c r="B82" s="14" t="s">
        <v>370</v>
      </c>
      <c r="C82" s="14" t="s">
        <v>331</v>
      </c>
      <c r="D82" s="13">
        <v>134382.73000000001</v>
      </c>
      <c r="E82" s="13">
        <f>ROUND(SUM($D82*1%),2)</f>
        <v>1343.83</v>
      </c>
      <c r="F82" s="13">
        <f>ROUND(SUM($D82*0.5%),2)</f>
        <v>671.91</v>
      </c>
      <c r="G82" s="13">
        <f>E82-J82</f>
        <v>0</v>
      </c>
      <c r="H82" s="13">
        <f>F82-BO82</f>
        <v>671.91</v>
      </c>
      <c r="I82" s="12">
        <f ca="1">OFFSET(INDIRECT(ADDRESS(1,MATCH($I$2,$A$1:$BN$1,0))),ROW()-1,0)</f>
        <v>1343.83</v>
      </c>
      <c r="J82" s="37">
        <v>1343.83</v>
      </c>
      <c r="K82" s="37">
        <v>0</v>
      </c>
      <c r="L82" s="37">
        <v>0</v>
      </c>
      <c r="M82" s="37">
        <v>0</v>
      </c>
      <c r="N82" s="37">
        <v>0</v>
      </c>
      <c r="O82" s="37">
        <v>0</v>
      </c>
      <c r="P82" s="37">
        <v>0</v>
      </c>
      <c r="Q82" s="37">
        <v>0</v>
      </c>
      <c r="R82" s="37">
        <v>0</v>
      </c>
      <c r="S82" s="37">
        <v>0</v>
      </c>
      <c r="T82" s="37">
        <v>0</v>
      </c>
      <c r="U82" s="37">
        <v>0</v>
      </c>
      <c r="V82" s="37">
        <v>0</v>
      </c>
      <c r="W82" s="37">
        <v>0</v>
      </c>
      <c r="X82" s="37">
        <v>0</v>
      </c>
      <c r="Y82" s="37">
        <v>0</v>
      </c>
      <c r="Z82" s="37">
        <v>0</v>
      </c>
      <c r="AA82" s="37">
        <v>0</v>
      </c>
      <c r="AB82" s="37">
        <v>0</v>
      </c>
      <c r="AC82" s="37">
        <v>0</v>
      </c>
      <c r="AD82" s="37">
        <v>0</v>
      </c>
      <c r="AE82" s="37">
        <v>0</v>
      </c>
      <c r="AF82" s="37">
        <v>0</v>
      </c>
      <c r="AG82" s="37">
        <v>0</v>
      </c>
      <c r="AH82" s="37">
        <v>0</v>
      </c>
      <c r="AI82" s="37">
        <v>0</v>
      </c>
      <c r="AJ82" s="37">
        <v>0</v>
      </c>
      <c r="AK82" s="37">
        <v>0</v>
      </c>
      <c r="AL82" s="37">
        <v>0</v>
      </c>
      <c r="AM82" s="37">
        <v>0</v>
      </c>
      <c r="AN82" s="37">
        <v>0</v>
      </c>
      <c r="AO82" s="37">
        <v>0</v>
      </c>
      <c r="AP82" s="37">
        <v>0</v>
      </c>
      <c r="AQ82" s="37">
        <v>0</v>
      </c>
      <c r="AR82" s="37">
        <v>0</v>
      </c>
      <c r="AS82" s="37">
        <v>0</v>
      </c>
      <c r="AT82" s="37">
        <v>0</v>
      </c>
      <c r="AU82" s="37">
        <v>0</v>
      </c>
      <c r="AV82" s="37">
        <v>0</v>
      </c>
      <c r="AW82" s="37">
        <v>0</v>
      </c>
      <c r="AX82" s="37">
        <v>0</v>
      </c>
      <c r="AY82" s="35">
        <v>0</v>
      </c>
      <c r="AZ82" s="35">
        <v>0</v>
      </c>
      <c r="BA82" s="35">
        <v>0</v>
      </c>
      <c r="BB82" s="35">
        <v>0</v>
      </c>
      <c r="BC82" s="35">
        <v>0</v>
      </c>
      <c r="BD82" s="35">
        <v>0</v>
      </c>
      <c r="BE82" s="35">
        <v>0</v>
      </c>
      <c r="BF82" s="35">
        <v>0</v>
      </c>
      <c r="BG82" s="35">
        <v>0</v>
      </c>
      <c r="BH82" s="35">
        <v>0</v>
      </c>
      <c r="BI82" s="35">
        <v>0</v>
      </c>
      <c r="BJ82" s="35">
        <v>0</v>
      </c>
      <c r="BK82" s="35">
        <v>0</v>
      </c>
      <c r="BL82" s="35">
        <v>0</v>
      </c>
      <c r="BM82" s="35">
        <v>0</v>
      </c>
      <c r="BN82" s="35">
        <v>0</v>
      </c>
      <c r="BO82" s="7">
        <f>SUM(K82:BN82)</f>
        <v>0</v>
      </c>
    </row>
    <row r="83" spans="1:67" x14ac:dyDescent="0.2">
      <c r="A83" s="15" t="s">
        <v>369</v>
      </c>
      <c r="B83" s="14" t="s">
        <v>368</v>
      </c>
      <c r="C83" s="14" t="s">
        <v>331</v>
      </c>
      <c r="D83" s="13">
        <v>127722.18</v>
      </c>
      <c r="E83" s="13">
        <f>ROUND(SUM($D83*1%),2)</f>
        <v>1277.22</v>
      </c>
      <c r="F83" s="13">
        <f>ROUND(SUM($D83*0.5%),2)</f>
        <v>638.61</v>
      </c>
      <c r="G83" s="13">
        <f>E83-J83</f>
        <v>1077.22</v>
      </c>
      <c r="H83" s="13">
        <f>F83-BO83</f>
        <v>81.13</v>
      </c>
      <c r="I83" s="12">
        <f ca="1">OFFSET(INDIRECT(ADDRESS(1,MATCH($I$2,$A$1:$BN$1,0))),ROW()-1,0)</f>
        <v>200</v>
      </c>
      <c r="J83" s="37">
        <v>200</v>
      </c>
      <c r="K83" s="37">
        <v>0</v>
      </c>
      <c r="L83" s="37">
        <v>0</v>
      </c>
      <c r="M83" s="37">
        <v>0</v>
      </c>
      <c r="N83" s="37">
        <v>0</v>
      </c>
      <c r="O83" s="37">
        <v>0</v>
      </c>
      <c r="P83" s="37">
        <v>0</v>
      </c>
      <c r="Q83" s="37">
        <v>0</v>
      </c>
      <c r="R83" s="37">
        <v>257.48</v>
      </c>
      <c r="S83" s="37">
        <v>0</v>
      </c>
      <c r="T83" s="37">
        <v>0</v>
      </c>
      <c r="U83" s="37">
        <v>0</v>
      </c>
      <c r="V83" s="37">
        <v>0</v>
      </c>
      <c r="W83" s="37">
        <v>0</v>
      </c>
      <c r="X83" s="37">
        <v>0</v>
      </c>
      <c r="Y83" s="37">
        <v>0</v>
      </c>
      <c r="Z83" s="37">
        <v>0</v>
      </c>
      <c r="AA83" s="37">
        <v>0</v>
      </c>
      <c r="AB83" s="37">
        <v>0</v>
      </c>
      <c r="AC83" s="37">
        <v>0</v>
      </c>
      <c r="AD83" s="37">
        <v>0</v>
      </c>
      <c r="AE83" s="37">
        <v>0</v>
      </c>
      <c r="AF83" s="37">
        <v>0</v>
      </c>
      <c r="AG83" s="37">
        <v>0</v>
      </c>
      <c r="AH83" s="37">
        <v>0</v>
      </c>
      <c r="AI83" s="37">
        <v>0</v>
      </c>
      <c r="AJ83" s="37">
        <v>0</v>
      </c>
      <c r="AK83" s="37">
        <v>0</v>
      </c>
      <c r="AL83" s="37">
        <v>0</v>
      </c>
      <c r="AM83" s="37">
        <v>0</v>
      </c>
      <c r="AN83" s="37">
        <v>300</v>
      </c>
      <c r="AO83" s="37">
        <v>0</v>
      </c>
      <c r="AP83" s="37">
        <v>0</v>
      </c>
      <c r="AQ83" s="37">
        <v>0</v>
      </c>
      <c r="AR83" s="37">
        <v>0</v>
      </c>
      <c r="AS83" s="37">
        <v>0</v>
      </c>
      <c r="AT83" s="37">
        <v>0</v>
      </c>
      <c r="AU83" s="37">
        <v>0</v>
      </c>
      <c r="AV83" s="37">
        <v>0</v>
      </c>
      <c r="AW83" s="37">
        <v>0</v>
      </c>
      <c r="AX83" s="37">
        <v>0</v>
      </c>
      <c r="AY83" s="35">
        <v>0</v>
      </c>
      <c r="AZ83" s="35">
        <v>0</v>
      </c>
      <c r="BA83" s="35">
        <v>0</v>
      </c>
      <c r="BB83" s="35">
        <v>0</v>
      </c>
      <c r="BC83" s="35">
        <v>0</v>
      </c>
      <c r="BD83" s="35">
        <v>0</v>
      </c>
      <c r="BE83" s="35">
        <v>0</v>
      </c>
      <c r="BF83" s="35">
        <v>0</v>
      </c>
      <c r="BG83" s="35">
        <v>0</v>
      </c>
      <c r="BH83" s="35">
        <v>0</v>
      </c>
      <c r="BI83" s="35">
        <v>0</v>
      </c>
      <c r="BJ83" s="35">
        <v>0</v>
      </c>
      <c r="BK83" s="35">
        <v>0</v>
      </c>
      <c r="BL83" s="35">
        <v>0</v>
      </c>
      <c r="BM83" s="35">
        <v>0</v>
      </c>
      <c r="BN83" s="35">
        <v>0</v>
      </c>
      <c r="BO83" s="7">
        <f>SUM(K83:BN83)</f>
        <v>557.48</v>
      </c>
    </row>
    <row r="84" spans="1:67" x14ac:dyDescent="0.2">
      <c r="A84" s="15" t="s">
        <v>367</v>
      </c>
      <c r="B84" s="14" t="s">
        <v>366</v>
      </c>
      <c r="C84" s="14" t="s">
        <v>331</v>
      </c>
      <c r="D84" s="13">
        <v>127895.5</v>
      </c>
      <c r="E84" s="13">
        <f>ROUND(SUM($D84*1%),2)</f>
        <v>1278.96</v>
      </c>
      <c r="F84" s="13">
        <f>ROUND(SUM($D84*0.5%),2)</f>
        <v>639.48</v>
      </c>
      <c r="G84" s="13">
        <f>E84-J84</f>
        <v>959.23</v>
      </c>
      <c r="H84" s="13">
        <f>F84-BO84</f>
        <v>439.48</v>
      </c>
      <c r="I84" s="12">
        <f ca="1">OFFSET(INDIRECT(ADDRESS(1,MATCH($I$2,$A$1:$BN$1,0))),ROW()-1,0)</f>
        <v>319.73</v>
      </c>
      <c r="J84" s="37">
        <v>319.73</v>
      </c>
      <c r="K84" s="37">
        <v>0</v>
      </c>
      <c r="L84" s="37">
        <v>0</v>
      </c>
      <c r="M84" s="37">
        <v>0</v>
      </c>
      <c r="N84" s="37">
        <v>0</v>
      </c>
      <c r="O84" s="37">
        <v>0</v>
      </c>
      <c r="P84" s="37">
        <v>0</v>
      </c>
      <c r="Q84" s="37">
        <v>0</v>
      </c>
      <c r="R84" s="37">
        <v>200</v>
      </c>
      <c r="S84" s="37">
        <v>0</v>
      </c>
      <c r="T84" s="37">
        <v>0</v>
      </c>
      <c r="U84" s="37">
        <v>0</v>
      </c>
      <c r="V84" s="37">
        <v>0</v>
      </c>
      <c r="W84" s="37">
        <v>0</v>
      </c>
      <c r="X84" s="37">
        <v>0</v>
      </c>
      <c r="Y84" s="37">
        <v>0</v>
      </c>
      <c r="Z84" s="37">
        <v>0</v>
      </c>
      <c r="AA84" s="37">
        <v>0</v>
      </c>
      <c r="AB84" s="37">
        <v>0</v>
      </c>
      <c r="AC84" s="37">
        <v>0</v>
      </c>
      <c r="AD84" s="37">
        <v>0</v>
      </c>
      <c r="AE84" s="37">
        <v>0</v>
      </c>
      <c r="AF84" s="37">
        <v>0</v>
      </c>
      <c r="AG84" s="37">
        <v>0</v>
      </c>
      <c r="AH84" s="37">
        <v>0</v>
      </c>
      <c r="AI84" s="37">
        <v>0</v>
      </c>
      <c r="AJ84" s="37">
        <v>0</v>
      </c>
      <c r="AK84" s="37">
        <v>0</v>
      </c>
      <c r="AL84" s="37">
        <v>0</v>
      </c>
      <c r="AM84" s="37">
        <v>0</v>
      </c>
      <c r="AN84" s="37">
        <v>0</v>
      </c>
      <c r="AO84" s="37">
        <v>0</v>
      </c>
      <c r="AP84" s="37">
        <v>0</v>
      </c>
      <c r="AQ84" s="37">
        <v>0</v>
      </c>
      <c r="AR84" s="37">
        <v>0</v>
      </c>
      <c r="AS84" s="37">
        <v>0</v>
      </c>
      <c r="AT84" s="37">
        <v>0</v>
      </c>
      <c r="AU84" s="37">
        <v>0</v>
      </c>
      <c r="AV84" s="37">
        <v>0</v>
      </c>
      <c r="AW84" s="37">
        <v>0</v>
      </c>
      <c r="AX84" s="37">
        <v>0</v>
      </c>
      <c r="AY84" s="35">
        <v>0</v>
      </c>
      <c r="AZ84" s="35">
        <v>0</v>
      </c>
      <c r="BA84" s="35">
        <v>0</v>
      </c>
      <c r="BB84" s="35">
        <v>0</v>
      </c>
      <c r="BC84" s="35">
        <v>0</v>
      </c>
      <c r="BD84" s="35">
        <v>0</v>
      </c>
      <c r="BE84" s="35">
        <v>0</v>
      </c>
      <c r="BF84" s="35">
        <v>0</v>
      </c>
      <c r="BG84" s="35">
        <v>0</v>
      </c>
      <c r="BH84" s="35">
        <v>0</v>
      </c>
      <c r="BI84" s="35">
        <v>0</v>
      </c>
      <c r="BJ84" s="35">
        <v>0</v>
      </c>
      <c r="BK84" s="35">
        <v>0</v>
      </c>
      <c r="BL84" s="35">
        <v>0</v>
      </c>
      <c r="BM84" s="35">
        <v>0</v>
      </c>
      <c r="BN84" s="35">
        <v>0</v>
      </c>
      <c r="BO84" s="7">
        <f>SUM(K84:BN84)</f>
        <v>200</v>
      </c>
    </row>
    <row r="85" spans="1:67" x14ac:dyDescent="0.2">
      <c r="A85" s="15" t="s">
        <v>365</v>
      </c>
      <c r="B85" s="14" t="s">
        <v>364</v>
      </c>
      <c r="C85" s="14" t="s">
        <v>331</v>
      </c>
      <c r="D85" s="13">
        <v>126465.18</v>
      </c>
      <c r="E85" s="13">
        <f>ROUND(SUM($D85*1%),2)</f>
        <v>1264.6500000000001</v>
      </c>
      <c r="F85" s="13">
        <f>ROUND(SUM($D85*0.5%),2)</f>
        <v>632.33000000000004</v>
      </c>
      <c r="G85" s="13">
        <f>E85-J85</f>
        <v>664.65000000000009</v>
      </c>
      <c r="H85" s="13">
        <f>F85-BO85</f>
        <v>132.33000000000004</v>
      </c>
      <c r="I85" s="12">
        <f ca="1">OFFSET(INDIRECT(ADDRESS(1,MATCH($I$2,$A$1:$BN$1,0))),ROW()-1,0)</f>
        <v>600</v>
      </c>
      <c r="J85" s="37">
        <v>600</v>
      </c>
      <c r="K85" s="37">
        <v>0</v>
      </c>
      <c r="L85" s="37">
        <v>0</v>
      </c>
      <c r="M85" s="37">
        <v>0</v>
      </c>
      <c r="N85" s="37">
        <v>0</v>
      </c>
      <c r="O85" s="37">
        <v>0</v>
      </c>
      <c r="P85" s="37">
        <v>0</v>
      </c>
      <c r="Q85" s="37">
        <v>0</v>
      </c>
      <c r="R85" s="37">
        <v>150</v>
      </c>
      <c r="S85" s="37">
        <v>0</v>
      </c>
      <c r="T85" s="37">
        <v>0</v>
      </c>
      <c r="U85" s="37">
        <v>0</v>
      </c>
      <c r="V85" s="37">
        <v>0</v>
      </c>
      <c r="W85" s="37">
        <v>0</v>
      </c>
      <c r="X85" s="37">
        <v>0</v>
      </c>
      <c r="Y85" s="37">
        <v>0</v>
      </c>
      <c r="Z85" s="37">
        <v>0</v>
      </c>
      <c r="AA85" s="37">
        <v>0</v>
      </c>
      <c r="AB85" s="37">
        <v>0</v>
      </c>
      <c r="AC85" s="37">
        <v>0</v>
      </c>
      <c r="AD85" s="37">
        <v>0</v>
      </c>
      <c r="AE85" s="37">
        <v>0</v>
      </c>
      <c r="AF85" s="37">
        <v>0</v>
      </c>
      <c r="AG85" s="37">
        <v>0</v>
      </c>
      <c r="AH85" s="37">
        <v>0</v>
      </c>
      <c r="AI85" s="37">
        <v>0</v>
      </c>
      <c r="AJ85" s="37">
        <v>0</v>
      </c>
      <c r="AK85" s="37">
        <v>0</v>
      </c>
      <c r="AL85" s="37">
        <v>0</v>
      </c>
      <c r="AM85" s="37">
        <v>0</v>
      </c>
      <c r="AN85" s="37">
        <v>0</v>
      </c>
      <c r="AO85" s="37">
        <v>0</v>
      </c>
      <c r="AP85" s="37">
        <v>350</v>
      </c>
      <c r="AQ85" s="37">
        <v>0</v>
      </c>
      <c r="AR85" s="37">
        <v>0</v>
      </c>
      <c r="AS85" s="37">
        <v>0</v>
      </c>
      <c r="AT85" s="37">
        <v>0</v>
      </c>
      <c r="AU85" s="37">
        <v>0</v>
      </c>
      <c r="AV85" s="37">
        <v>0</v>
      </c>
      <c r="AW85" s="37">
        <v>0</v>
      </c>
      <c r="AX85" s="37">
        <v>0</v>
      </c>
      <c r="AY85" s="35">
        <v>0</v>
      </c>
      <c r="AZ85" s="35">
        <v>0</v>
      </c>
      <c r="BA85" s="35">
        <v>0</v>
      </c>
      <c r="BB85" s="35">
        <v>0</v>
      </c>
      <c r="BC85" s="35">
        <v>0</v>
      </c>
      <c r="BD85" s="35">
        <v>0</v>
      </c>
      <c r="BE85" s="35">
        <v>0</v>
      </c>
      <c r="BF85" s="35">
        <v>0</v>
      </c>
      <c r="BG85" s="35">
        <v>0</v>
      </c>
      <c r="BH85" s="35">
        <v>0</v>
      </c>
      <c r="BI85" s="35">
        <v>0</v>
      </c>
      <c r="BJ85" s="35">
        <v>0</v>
      </c>
      <c r="BK85" s="35">
        <v>0</v>
      </c>
      <c r="BL85" s="35">
        <v>0</v>
      </c>
      <c r="BM85" s="35">
        <v>0</v>
      </c>
      <c r="BN85" s="35">
        <v>0</v>
      </c>
      <c r="BO85" s="7">
        <f>SUM(K85:BN85)</f>
        <v>500</v>
      </c>
    </row>
    <row r="86" spans="1:67" x14ac:dyDescent="0.2">
      <c r="A86" s="15" t="s">
        <v>363</v>
      </c>
      <c r="B86" s="14" t="s">
        <v>362</v>
      </c>
      <c r="C86" s="14" t="s">
        <v>331</v>
      </c>
      <c r="D86" s="13">
        <v>63010.87</v>
      </c>
      <c r="E86" s="13">
        <f>ROUND(SUM($D86*1%),2)</f>
        <v>630.11</v>
      </c>
      <c r="F86" s="13">
        <f>ROUND(SUM($D86*0.5%),2)</f>
        <v>315.05</v>
      </c>
      <c r="G86" s="13">
        <f>E86-J86</f>
        <v>289.85000000000002</v>
      </c>
      <c r="H86" s="13">
        <f>F86-BO86</f>
        <v>76.430000000000007</v>
      </c>
      <c r="I86" s="12">
        <f ca="1">OFFSET(INDIRECT(ADDRESS(1,MATCH($I$2,$A$1:$BN$1,0))),ROW()-1,0)</f>
        <v>340.26</v>
      </c>
      <c r="J86" s="37">
        <v>340.26</v>
      </c>
      <c r="K86" s="37">
        <v>0</v>
      </c>
      <c r="L86" s="37">
        <v>0</v>
      </c>
      <c r="M86" s="37">
        <v>0</v>
      </c>
      <c r="N86" s="37">
        <v>0</v>
      </c>
      <c r="O86" s="37">
        <v>0</v>
      </c>
      <c r="P86" s="37">
        <v>0</v>
      </c>
      <c r="Q86" s="37">
        <v>0</v>
      </c>
      <c r="R86" s="37">
        <v>138.62</v>
      </c>
      <c r="S86" s="37">
        <v>0</v>
      </c>
      <c r="T86" s="37">
        <v>0</v>
      </c>
      <c r="U86" s="37">
        <v>0</v>
      </c>
      <c r="V86" s="37">
        <v>0</v>
      </c>
      <c r="W86" s="37">
        <v>0</v>
      </c>
      <c r="X86" s="37">
        <v>0</v>
      </c>
      <c r="Y86" s="37">
        <v>0</v>
      </c>
      <c r="Z86" s="37">
        <v>0</v>
      </c>
      <c r="AA86" s="37">
        <v>0</v>
      </c>
      <c r="AB86" s="37">
        <v>0</v>
      </c>
      <c r="AC86" s="37">
        <v>0</v>
      </c>
      <c r="AD86" s="37">
        <v>0</v>
      </c>
      <c r="AE86" s="37">
        <v>0</v>
      </c>
      <c r="AF86" s="37">
        <v>0</v>
      </c>
      <c r="AG86" s="37">
        <v>0</v>
      </c>
      <c r="AH86" s="37">
        <v>0</v>
      </c>
      <c r="AI86" s="37">
        <v>0</v>
      </c>
      <c r="AJ86" s="37">
        <v>0</v>
      </c>
      <c r="AK86" s="37">
        <v>0</v>
      </c>
      <c r="AL86" s="37">
        <v>0</v>
      </c>
      <c r="AM86" s="37">
        <v>0</v>
      </c>
      <c r="AN86" s="37">
        <v>0</v>
      </c>
      <c r="AO86" s="37">
        <v>0</v>
      </c>
      <c r="AP86" s="37">
        <v>0</v>
      </c>
      <c r="AQ86" s="37">
        <v>0</v>
      </c>
      <c r="AR86" s="37">
        <v>0</v>
      </c>
      <c r="AS86" s="37">
        <v>100</v>
      </c>
      <c r="AT86" s="37">
        <v>0</v>
      </c>
      <c r="AU86" s="37">
        <v>0</v>
      </c>
      <c r="AV86" s="37">
        <v>0</v>
      </c>
      <c r="AW86" s="37">
        <v>0</v>
      </c>
      <c r="AX86" s="37">
        <v>0</v>
      </c>
      <c r="AY86" s="35">
        <v>0</v>
      </c>
      <c r="AZ86" s="35">
        <v>0</v>
      </c>
      <c r="BA86" s="35">
        <v>0</v>
      </c>
      <c r="BB86" s="35">
        <v>0</v>
      </c>
      <c r="BC86" s="35">
        <v>0</v>
      </c>
      <c r="BD86" s="35">
        <v>0</v>
      </c>
      <c r="BE86" s="35">
        <v>0</v>
      </c>
      <c r="BF86" s="35">
        <v>0</v>
      </c>
      <c r="BG86" s="35">
        <v>0</v>
      </c>
      <c r="BH86" s="35">
        <v>0</v>
      </c>
      <c r="BI86" s="35">
        <v>0</v>
      </c>
      <c r="BJ86" s="35">
        <v>0</v>
      </c>
      <c r="BK86" s="35">
        <v>0</v>
      </c>
      <c r="BL86" s="35">
        <v>0</v>
      </c>
      <c r="BM86" s="35">
        <v>0</v>
      </c>
      <c r="BN86" s="35">
        <v>0</v>
      </c>
      <c r="BO86" s="7">
        <f>SUM(K86:BN86)</f>
        <v>238.62</v>
      </c>
    </row>
    <row r="87" spans="1:67" x14ac:dyDescent="0.2">
      <c r="A87" s="15" t="s">
        <v>361</v>
      </c>
      <c r="B87" s="14" t="s">
        <v>360</v>
      </c>
      <c r="C87" s="14" t="s">
        <v>331</v>
      </c>
      <c r="D87" s="13">
        <v>108813.33</v>
      </c>
      <c r="E87" s="13">
        <f>ROUND(SUM($D87*1%),2)</f>
        <v>1088.1300000000001</v>
      </c>
      <c r="F87" s="13">
        <f>ROUND(SUM($D87*0.5%),2)</f>
        <v>544.07000000000005</v>
      </c>
      <c r="G87" s="13">
        <f>E87-J87</f>
        <v>688.13000000000011</v>
      </c>
      <c r="H87" s="13">
        <f>F87-BO87</f>
        <v>144.07000000000005</v>
      </c>
      <c r="I87" s="12">
        <f ca="1">OFFSET(INDIRECT(ADDRESS(1,MATCH($I$2,$A$1:$BN$1,0))),ROW()-1,0)</f>
        <v>400</v>
      </c>
      <c r="J87" s="37">
        <v>400</v>
      </c>
      <c r="K87" s="37">
        <v>0</v>
      </c>
      <c r="L87" s="37">
        <v>0</v>
      </c>
      <c r="M87" s="37">
        <v>0</v>
      </c>
      <c r="N87" s="37">
        <v>0</v>
      </c>
      <c r="O87" s="37">
        <v>0</v>
      </c>
      <c r="P87" s="37">
        <v>0</v>
      </c>
      <c r="Q87" s="37">
        <v>0</v>
      </c>
      <c r="R87" s="37">
        <v>150</v>
      </c>
      <c r="S87" s="37">
        <v>0</v>
      </c>
      <c r="T87" s="37">
        <v>0</v>
      </c>
      <c r="U87" s="37">
        <v>0</v>
      </c>
      <c r="V87" s="37">
        <v>0</v>
      </c>
      <c r="W87" s="37">
        <v>0</v>
      </c>
      <c r="X87" s="37">
        <v>0</v>
      </c>
      <c r="Y87" s="37">
        <v>0</v>
      </c>
      <c r="Z87" s="37">
        <v>0</v>
      </c>
      <c r="AA87" s="37">
        <v>0</v>
      </c>
      <c r="AB87" s="37">
        <v>0</v>
      </c>
      <c r="AC87" s="37">
        <v>0</v>
      </c>
      <c r="AD87" s="37">
        <v>0</v>
      </c>
      <c r="AE87" s="37">
        <v>0</v>
      </c>
      <c r="AF87" s="37">
        <v>0</v>
      </c>
      <c r="AG87" s="37">
        <v>0</v>
      </c>
      <c r="AH87" s="37">
        <v>0</v>
      </c>
      <c r="AI87" s="37">
        <v>0</v>
      </c>
      <c r="AJ87" s="37">
        <v>0</v>
      </c>
      <c r="AK87" s="37">
        <v>0</v>
      </c>
      <c r="AL87" s="37">
        <v>0</v>
      </c>
      <c r="AM87" s="37">
        <v>0</v>
      </c>
      <c r="AN87" s="37">
        <v>0</v>
      </c>
      <c r="AO87" s="37">
        <v>0</v>
      </c>
      <c r="AP87" s="37">
        <v>250</v>
      </c>
      <c r="AQ87" s="37">
        <v>0</v>
      </c>
      <c r="AR87" s="37">
        <v>0</v>
      </c>
      <c r="AS87" s="37">
        <v>0</v>
      </c>
      <c r="AT87" s="37">
        <v>0</v>
      </c>
      <c r="AU87" s="37">
        <v>0</v>
      </c>
      <c r="AV87" s="37">
        <v>0</v>
      </c>
      <c r="AW87" s="37">
        <v>0</v>
      </c>
      <c r="AX87" s="37">
        <v>0</v>
      </c>
      <c r="AY87" s="35">
        <v>0</v>
      </c>
      <c r="AZ87" s="35">
        <v>0</v>
      </c>
      <c r="BA87" s="35">
        <v>0</v>
      </c>
      <c r="BB87" s="35">
        <v>0</v>
      </c>
      <c r="BC87" s="35">
        <v>0</v>
      </c>
      <c r="BD87" s="35">
        <v>0</v>
      </c>
      <c r="BE87" s="35">
        <v>0</v>
      </c>
      <c r="BF87" s="35">
        <v>0</v>
      </c>
      <c r="BG87" s="35">
        <v>0</v>
      </c>
      <c r="BH87" s="35">
        <v>0</v>
      </c>
      <c r="BI87" s="35">
        <v>0</v>
      </c>
      <c r="BJ87" s="35">
        <v>0</v>
      </c>
      <c r="BK87" s="35">
        <v>0</v>
      </c>
      <c r="BL87" s="35">
        <v>0</v>
      </c>
      <c r="BM87" s="35">
        <v>0</v>
      </c>
      <c r="BN87" s="35">
        <v>0</v>
      </c>
      <c r="BO87" s="7">
        <f>SUM(K87:BN87)</f>
        <v>400</v>
      </c>
    </row>
    <row r="88" spans="1:67" x14ac:dyDescent="0.2">
      <c r="A88" s="15" t="s">
        <v>359</v>
      </c>
      <c r="B88" s="14" t="s">
        <v>358</v>
      </c>
      <c r="C88" s="14" t="s">
        <v>331</v>
      </c>
      <c r="D88" s="13">
        <v>100682.31</v>
      </c>
      <c r="E88" s="13">
        <f>ROUND(SUM($D88*1%),2)</f>
        <v>1006.82</v>
      </c>
      <c r="F88" s="13">
        <f>ROUND(SUM($D88*0.5%),2)</f>
        <v>503.41</v>
      </c>
      <c r="G88" s="13">
        <f>E88-J88</f>
        <v>352.3900000000001</v>
      </c>
      <c r="H88" s="13">
        <f>F88-BO88</f>
        <v>3.410000000000025</v>
      </c>
      <c r="I88" s="12">
        <f ca="1">OFFSET(INDIRECT(ADDRESS(1,MATCH($I$2,$A$1:$BN$1,0))),ROW()-1,0)</f>
        <v>654.42999999999995</v>
      </c>
      <c r="J88" s="37">
        <v>654.42999999999995</v>
      </c>
      <c r="K88" s="37">
        <v>0</v>
      </c>
      <c r="L88" s="37">
        <v>0</v>
      </c>
      <c r="M88" s="37">
        <v>0</v>
      </c>
      <c r="N88" s="37">
        <v>0</v>
      </c>
      <c r="O88" s="37">
        <v>0</v>
      </c>
      <c r="P88" s="37">
        <v>0</v>
      </c>
      <c r="Q88" s="37">
        <v>0</v>
      </c>
      <c r="R88" s="37">
        <v>200</v>
      </c>
      <c r="S88" s="37">
        <v>0</v>
      </c>
      <c r="T88" s="37">
        <v>0</v>
      </c>
      <c r="U88" s="37">
        <v>0</v>
      </c>
      <c r="V88" s="37">
        <v>0</v>
      </c>
      <c r="W88" s="37">
        <v>0</v>
      </c>
      <c r="X88" s="37">
        <v>0</v>
      </c>
      <c r="Y88" s="37">
        <v>0</v>
      </c>
      <c r="Z88" s="37">
        <v>0</v>
      </c>
      <c r="AA88" s="37">
        <v>0</v>
      </c>
      <c r="AB88" s="37">
        <v>0</v>
      </c>
      <c r="AC88" s="37">
        <v>0</v>
      </c>
      <c r="AD88" s="37">
        <v>0</v>
      </c>
      <c r="AE88" s="37">
        <v>0</v>
      </c>
      <c r="AF88" s="37">
        <v>0</v>
      </c>
      <c r="AG88" s="37">
        <v>0</v>
      </c>
      <c r="AH88" s="37">
        <v>0</v>
      </c>
      <c r="AI88" s="37">
        <v>0</v>
      </c>
      <c r="AJ88" s="37">
        <v>0</v>
      </c>
      <c r="AK88" s="37">
        <v>0</v>
      </c>
      <c r="AL88" s="37">
        <v>0</v>
      </c>
      <c r="AM88" s="37">
        <v>0</v>
      </c>
      <c r="AN88" s="37">
        <v>300</v>
      </c>
      <c r="AO88" s="37">
        <v>0</v>
      </c>
      <c r="AP88" s="37">
        <v>0</v>
      </c>
      <c r="AQ88" s="37">
        <v>0</v>
      </c>
      <c r="AR88" s="37">
        <v>0</v>
      </c>
      <c r="AS88" s="37">
        <v>0</v>
      </c>
      <c r="AT88" s="37">
        <v>0</v>
      </c>
      <c r="AU88" s="37">
        <v>0</v>
      </c>
      <c r="AV88" s="37">
        <v>0</v>
      </c>
      <c r="AW88" s="37">
        <v>0</v>
      </c>
      <c r="AX88" s="37">
        <v>0</v>
      </c>
      <c r="AY88" s="35">
        <v>0</v>
      </c>
      <c r="AZ88" s="35">
        <v>0</v>
      </c>
      <c r="BA88" s="35">
        <v>0</v>
      </c>
      <c r="BB88" s="35">
        <v>0</v>
      </c>
      <c r="BC88" s="35">
        <v>0</v>
      </c>
      <c r="BD88" s="35">
        <v>0</v>
      </c>
      <c r="BE88" s="35">
        <v>0</v>
      </c>
      <c r="BF88" s="35">
        <v>0</v>
      </c>
      <c r="BG88" s="35">
        <v>0</v>
      </c>
      <c r="BH88" s="35">
        <v>0</v>
      </c>
      <c r="BI88" s="35">
        <v>0</v>
      </c>
      <c r="BJ88" s="35">
        <v>0</v>
      </c>
      <c r="BK88" s="35">
        <v>0</v>
      </c>
      <c r="BL88" s="35">
        <v>0</v>
      </c>
      <c r="BM88" s="35">
        <v>0</v>
      </c>
      <c r="BN88" s="35">
        <v>0</v>
      </c>
      <c r="BO88" s="7">
        <f>SUM(K88:BN88)</f>
        <v>500</v>
      </c>
    </row>
    <row r="89" spans="1:67" x14ac:dyDescent="0.2">
      <c r="A89" s="15" t="s">
        <v>357</v>
      </c>
      <c r="B89" s="14" t="s">
        <v>356</v>
      </c>
      <c r="C89" s="14" t="s">
        <v>331</v>
      </c>
      <c r="D89" s="13">
        <v>125234.44</v>
      </c>
      <c r="E89" s="13">
        <f>ROUND(SUM($D89*1%),2)</f>
        <v>1252.3399999999999</v>
      </c>
      <c r="F89" s="13">
        <f>ROUND(SUM($D89*0.5%),2)</f>
        <v>626.16999999999996</v>
      </c>
      <c r="G89" s="13">
        <f>E89-J89</f>
        <v>852.33999999999992</v>
      </c>
      <c r="H89" s="13">
        <f>F89-BO89</f>
        <v>161.16999999999996</v>
      </c>
      <c r="I89" s="12">
        <f ca="1">OFFSET(INDIRECT(ADDRESS(1,MATCH($I$2,$A$1:$BN$1,0))),ROW()-1,0)</f>
        <v>400</v>
      </c>
      <c r="J89" s="37">
        <v>400</v>
      </c>
      <c r="K89" s="37">
        <v>0</v>
      </c>
      <c r="L89" s="37">
        <v>0</v>
      </c>
      <c r="M89" s="37">
        <v>0</v>
      </c>
      <c r="N89" s="37">
        <v>0</v>
      </c>
      <c r="O89" s="37">
        <v>0</v>
      </c>
      <c r="P89" s="37">
        <v>0</v>
      </c>
      <c r="Q89" s="37">
        <v>0</v>
      </c>
      <c r="R89" s="37">
        <v>165</v>
      </c>
      <c r="S89" s="37">
        <v>0</v>
      </c>
      <c r="T89" s="37">
        <v>0</v>
      </c>
      <c r="U89" s="37">
        <v>0</v>
      </c>
      <c r="V89" s="37">
        <v>0</v>
      </c>
      <c r="W89" s="37">
        <v>0</v>
      </c>
      <c r="X89" s="37">
        <v>0</v>
      </c>
      <c r="Y89" s="37">
        <v>0</v>
      </c>
      <c r="Z89" s="37">
        <v>0</v>
      </c>
      <c r="AA89" s="37">
        <v>0</v>
      </c>
      <c r="AB89" s="37">
        <v>0</v>
      </c>
      <c r="AC89" s="37">
        <v>0</v>
      </c>
      <c r="AD89" s="37">
        <v>0</v>
      </c>
      <c r="AE89" s="37">
        <v>0</v>
      </c>
      <c r="AF89" s="37">
        <v>0</v>
      </c>
      <c r="AG89" s="37">
        <v>0</v>
      </c>
      <c r="AH89" s="37">
        <v>0</v>
      </c>
      <c r="AI89" s="37">
        <v>0</v>
      </c>
      <c r="AJ89" s="37">
        <v>0</v>
      </c>
      <c r="AK89" s="37">
        <v>0</v>
      </c>
      <c r="AL89" s="37">
        <v>0</v>
      </c>
      <c r="AM89" s="37">
        <v>0</v>
      </c>
      <c r="AN89" s="37">
        <v>300</v>
      </c>
      <c r="AO89" s="37">
        <v>0</v>
      </c>
      <c r="AP89" s="37">
        <v>0</v>
      </c>
      <c r="AQ89" s="37">
        <v>0</v>
      </c>
      <c r="AR89" s="37">
        <v>0</v>
      </c>
      <c r="AS89" s="37">
        <v>0</v>
      </c>
      <c r="AT89" s="37">
        <v>0</v>
      </c>
      <c r="AU89" s="37">
        <v>0</v>
      </c>
      <c r="AV89" s="37">
        <v>0</v>
      </c>
      <c r="AW89" s="37">
        <v>0</v>
      </c>
      <c r="AX89" s="37">
        <v>0</v>
      </c>
      <c r="AY89" s="35">
        <v>0</v>
      </c>
      <c r="AZ89" s="35">
        <v>0</v>
      </c>
      <c r="BA89" s="35">
        <v>0</v>
      </c>
      <c r="BB89" s="35">
        <v>0</v>
      </c>
      <c r="BC89" s="35">
        <v>0</v>
      </c>
      <c r="BD89" s="35">
        <v>0</v>
      </c>
      <c r="BE89" s="35">
        <v>0</v>
      </c>
      <c r="BF89" s="35">
        <v>0</v>
      </c>
      <c r="BG89" s="35">
        <v>0</v>
      </c>
      <c r="BH89" s="35">
        <v>0</v>
      </c>
      <c r="BI89" s="35">
        <v>0</v>
      </c>
      <c r="BJ89" s="35">
        <v>0</v>
      </c>
      <c r="BK89" s="35">
        <v>0</v>
      </c>
      <c r="BL89" s="35">
        <v>0</v>
      </c>
      <c r="BM89" s="35">
        <v>0</v>
      </c>
      <c r="BN89" s="35">
        <v>0</v>
      </c>
      <c r="BO89" s="7">
        <f>SUM(K89:BN89)</f>
        <v>465</v>
      </c>
    </row>
    <row r="90" spans="1:67" x14ac:dyDescent="0.2">
      <c r="A90" s="15" t="s">
        <v>355</v>
      </c>
      <c r="B90" s="14" t="s">
        <v>354</v>
      </c>
      <c r="C90" s="14" t="s">
        <v>331</v>
      </c>
      <c r="D90" s="13">
        <v>116012.63</v>
      </c>
      <c r="E90" s="13">
        <f>ROUND(SUM($D90*1%),2)</f>
        <v>1160.1300000000001</v>
      </c>
      <c r="F90" s="13">
        <f>ROUND(SUM($D90*0.5%),2)</f>
        <v>580.05999999999995</v>
      </c>
      <c r="G90" s="13">
        <f>E90-J90</f>
        <v>760.13000000000011</v>
      </c>
      <c r="H90" s="13">
        <f>F90-BO90</f>
        <v>5.999999999994543E-2</v>
      </c>
      <c r="I90" s="12">
        <f ca="1">OFFSET(INDIRECT(ADDRESS(1,MATCH($I$2,$A$1:$BN$1,0))),ROW()-1,0)</f>
        <v>400</v>
      </c>
      <c r="J90" s="37">
        <v>400</v>
      </c>
      <c r="K90" s="37">
        <v>0</v>
      </c>
      <c r="L90" s="37">
        <v>0</v>
      </c>
      <c r="M90" s="37">
        <v>0</v>
      </c>
      <c r="N90" s="37">
        <v>0</v>
      </c>
      <c r="O90" s="37">
        <v>0</v>
      </c>
      <c r="P90" s="37">
        <v>0</v>
      </c>
      <c r="Q90" s="37">
        <v>0</v>
      </c>
      <c r="R90" s="37">
        <v>300</v>
      </c>
      <c r="S90" s="37">
        <v>0</v>
      </c>
      <c r="T90" s="37">
        <v>0</v>
      </c>
      <c r="U90" s="37">
        <v>0</v>
      </c>
      <c r="V90" s="37">
        <v>0</v>
      </c>
      <c r="W90" s="37">
        <v>0</v>
      </c>
      <c r="X90" s="37">
        <v>0</v>
      </c>
      <c r="Y90" s="37">
        <v>0</v>
      </c>
      <c r="Z90" s="37">
        <v>0</v>
      </c>
      <c r="AA90" s="37">
        <v>0</v>
      </c>
      <c r="AB90" s="37">
        <v>0</v>
      </c>
      <c r="AC90" s="37">
        <v>0</v>
      </c>
      <c r="AD90" s="37">
        <v>0</v>
      </c>
      <c r="AE90" s="37">
        <v>0</v>
      </c>
      <c r="AF90" s="37">
        <v>0</v>
      </c>
      <c r="AG90" s="37">
        <v>0</v>
      </c>
      <c r="AH90" s="37">
        <v>0</v>
      </c>
      <c r="AI90" s="37">
        <v>0</v>
      </c>
      <c r="AJ90" s="37">
        <v>0</v>
      </c>
      <c r="AK90" s="37">
        <v>0</v>
      </c>
      <c r="AL90" s="37">
        <v>0</v>
      </c>
      <c r="AM90" s="37">
        <v>0</v>
      </c>
      <c r="AN90" s="37">
        <v>280</v>
      </c>
      <c r="AO90" s="37">
        <v>0</v>
      </c>
      <c r="AP90" s="37">
        <v>0</v>
      </c>
      <c r="AQ90" s="37">
        <v>0</v>
      </c>
      <c r="AR90" s="37">
        <v>0</v>
      </c>
      <c r="AS90" s="37">
        <v>0</v>
      </c>
      <c r="AT90" s="37">
        <v>0</v>
      </c>
      <c r="AU90" s="37">
        <v>0</v>
      </c>
      <c r="AV90" s="37">
        <v>0</v>
      </c>
      <c r="AW90" s="37">
        <v>0</v>
      </c>
      <c r="AX90" s="37">
        <v>0</v>
      </c>
      <c r="AY90" s="35">
        <v>0</v>
      </c>
      <c r="AZ90" s="35">
        <v>0</v>
      </c>
      <c r="BA90" s="35">
        <v>0</v>
      </c>
      <c r="BB90" s="35">
        <v>0</v>
      </c>
      <c r="BC90" s="35">
        <v>0</v>
      </c>
      <c r="BD90" s="35">
        <v>0</v>
      </c>
      <c r="BE90" s="35">
        <v>0</v>
      </c>
      <c r="BF90" s="35">
        <v>0</v>
      </c>
      <c r="BG90" s="35">
        <v>0</v>
      </c>
      <c r="BH90" s="35">
        <v>0</v>
      </c>
      <c r="BI90" s="35">
        <v>0</v>
      </c>
      <c r="BJ90" s="35">
        <v>0</v>
      </c>
      <c r="BK90" s="35">
        <v>0</v>
      </c>
      <c r="BL90" s="35">
        <v>0</v>
      </c>
      <c r="BM90" s="35">
        <v>0</v>
      </c>
      <c r="BN90" s="35">
        <v>0</v>
      </c>
      <c r="BO90" s="7">
        <f>SUM(K90:BN90)</f>
        <v>580</v>
      </c>
    </row>
    <row r="91" spans="1:67" x14ac:dyDescent="0.2">
      <c r="A91" s="15" t="s">
        <v>353</v>
      </c>
      <c r="B91" s="14" t="s">
        <v>352</v>
      </c>
      <c r="C91" s="14" t="s">
        <v>331</v>
      </c>
      <c r="D91" s="13">
        <v>118771.44</v>
      </c>
      <c r="E91" s="13">
        <f>ROUND(SUM($D91*1%),2)</f>
        <v>1187.71</v>
      </c>
      <c r="F91" s="13">
        <f>ROUND(SUM($D91*0.5%),2)</f>
        <v>593.86</v>
      </c>
      <c r="G91" s="13">
        <f>E91-J91</f>
        <v>737.71</v>
      </c>
      <c r="H91" s="13">
        <f>F91-BO91</f>
        <v>43.040000000000077</v>
      </c>
      <c r="I91" s="12">
        <f ca="1">OFFSET(INDIRECT(ADDRESS(1,MATCH($I$2,$A$1:$BN$1,0))),ROW()-1,0)</f>
        <v>450</v>
      </c>
      <c r="J91" s="37">
        <v>450</v>
      </c>
      <c r="K91" s="37">
        <v>0</v>
      </c>
      <c r="L91" s="37">
        <v>0</v>
      </c>
      <c r="M91" s="37">
        <v>0</v>
      </c>
      <c r="N91" s="37">
        <v>0</v>
      </c>
      <c r="O91" s="37">
        <v>0</v>
      </c>
      <c r="P91" s="37">
        <v>0</v>
      </c>
      <c r="Q91" s="37">
        <v>0</v>
      </c>
      <c r="R91" s="37">
        <v>200.82</v>
      </c>
      <c r="S91" s="37">
        <v>0</v>
      </c>
      <c r="T91" s="37">
        <v>0</v>
      </c>
      <c r="U91" s="37">
        <v>0</v>
      </c>
      <c r="V91" s="37">
        <v>0</v>
      </c>
      <c r="W91" s="37">
        <v>0</v>
      </c>
      <c r="X91" s="37">
        <v>0</v>
      </c>
      <c r="Y91" s="37">
        <v>0</v>
      </c>
      <c r="Z91" s="37">
        <v>0</v>
      </c>
      <c r="AA91" s="37">
        <v>0</v>
      </c>
      <c r="AB91" s="37">
        <v>0</v>
      </c>
      <c r="AC91" s="37">
        <v>0</v>
      </c>
      <c r="AD91" s="37">
        <v>0</v>
      </c>
      <c r="AE91" s="37">
        <v>0</v>
      </c>
      <c r="AF91" s="37">
        <v>0</v>
      </c>
      <c r="AG91" s="37">
        <v>0</v>
      </c>
      <c r="AH91" s="37">
        <v>0</v>
      </c>
      <c r="AI91" s="37">
        <v>0</v>
      </c>
      <c r="AJ91" s="37">
        <v>0</v>
      </c>
      <c r="AK91" s="37">
        <v>0</v>
      </c>
      <c r="AL91" s="37">
        <v>0</v>
      </c>
      <c r="AM91" s="37">
        <v>0</v>
      </c>
      <c r="AN91" s="37">
        <v>0</v>
      </c>
      <c r="AO91" s="37">
        <v>0</v>
      </c>
      <c r="AP91" s="37">
        <v>350</v>
      </c>
      <c r="AQ91" s="37">
        <v>0</v>
      </c>
      <c r="AR91" s="37">
        <v>0</v>
      </c>
      <c r="AS91" s="37">
        <v>0</v>
      </c>
      <c r="AT91" s="37">
        <v>0</v>
      </c>
      <c r="AU91" s="37">
        <v>0</v>
      </c>
      <c r="AV91" s="37">
        <v>0</v>
      </c>
      <c r="AW91" s="37">
        <v>0</v>
      </c>
      <c r="AX91" s="37">
        <v>0</v>
      </c>
      <c r="AY91" s="35">
        <v>0</v>
      </c>
      <c r="AZ91" s="35">
        <v>0</v>
      </c>
      <c r="BA91" s="35">
        <v>0</v>
      </c>
      <c r="BB91" s="35">
        <v>0</v>
      </c>
      <c r="BC91" s="35">
        <v>0</v>
      </c>
      <c r="BD91" s="35">
        <v>0</v>
      </c>
      <c r="BE91" s="35">
        <v>0</v>
      </c>
      <c r="BF91" s="35">
        <v>0</v>
      </c>
      <c r="BG91" s="35">
        <v>0</v>
      </c>
      <c r="BH91" s="35">
        <v>0</v>
      </c>
      <c r="BI91" s="35">
        <v>0</v>
      </c>
      <c r="BJ91" s="35">
        <v>0</v>
      </c>
      <c r="BK91" s="35">
        <v>0</v>
      </c>
      <c r="BL91" s="35">
        <v>0</v>
      </c>
      <c r="BM91" s="35">
        <v>0</v>
      </c>
      <c r="BN91" s="35">
        <v>0</v>
      </c>
      <c r="BO91" s="7">
        <f>SUM(K91:BN91)</f>
        <v>550.81999999999994</v>
      </c>
    </row>
    <row r="92" spans="1:67" x14ac:dyDescent="0.2">
      <c r="A92" s="15" t="s">
        <v>351</v>
      </c>
      <c r="B92" s="14" t="s">
        <v>350</v>
      </c>
      <c r="C92" s="14" t="s">
        <v>331</v>
      </c>
      <c r="D92" s="13">
        <v>73387.789999999994</v>
      </c>
      <c r="E92" s="13">
        <f>ROUND(SUM($D92*1%),2)</f>
        <v>733.88</v>
      </c>
      <c r="F92" s="13">
        <f>ROUND(SUM($D92*0.5%),2)</f>
        <v>366.94</v>
      </c>
      <c r="G92" s="13">
        <f>E92-J92</f>
        <v>633.88</v>
      </c>
      <c r="H92" s="13">
        <f>F92-BO92</f>
        <v>166.94</v>
      </c>
      <c r="I92" s="12">
        <f ca="1">OFFSET(INDIRECT(ADDRESS(1,MATCH($I$2,$A$1:$BN$1,0))),ROW()-1,0)</f>
        <v>100</v>
      </c>
      <c r="J92" s="37">
        <v>100</v>
      </c>
      <c r="K92" s="37">
        <v>0</v>
      </c>
      <c r="L92" s="37">
        <v>0</v>
      </c>
      <c r="M92" s="37">
        <v>0</v>
      </c>
      <c r="N92" s="37">
        <v>0</v>
      </c>
      <c r="O92" s="37">
        <v>0</v>
      </c>
      <c r="P92" s="37">
        <v>0</v>
      </c>
      <c r="Q92" s="37">
        <v>0</v>
      </c>
      <c r="R92" s="37">
        <v>100</v>
      </c>
      <c r="S92" s="37">
        <v>0</v>
      </c>
      <c r="T92" s="37">
        <v>0</v>
      </c>
      <c r="U92" s="37">
        <v>0</v>
      </c>
      <c r="V92" s="37">
        <v>0</v>
      </c>
      <c r="W92" s="37">
        <v>0</v>
      </c>
      <c r="X92" s="37">
        <v>0</v>
      </c>
      <c r="Y92" s="37">
        <v>0</v>
      </c>
      <c r="Z92" s="37">
        <v>0</v>
      </c>
      <c r="AA92" s="37">
        <v>0</v>
      </c>
      <c r="AB92" s="37">
        <v>0</v>
      </c>
      <c r="AC92" s="37">
        <v>0</v>
      </c>
      <c r="AD92" s="37">
        <v>0</v>
      </c>
      <c r="AE92" s="37">
        <v>0</v>
      </c>
      <c r="AF92" s="37">
        <v>0</v>
      </c>
      <c r="AG92" s="37">
        <v>0</v>
      </c>
      <c r="AH92" s="37">
        <v>0</v>
      </c>
      <c r="AI92" s="37">
        <v>0</v>
      </c>
      <c r="AJ92" s="37">
        <v>0</v>
      </c>
      <c r="AK92" s="37">
        <v>0</v>
      </c>
      <c r="AL92" s="37">
        <v>0</v>
      </c>
      <c r="AM92" s="37">
        <v>0</v>
      </c>
      <c r="AN92" s="37">
        <v>0</v>
      </c>
      <c r="AO92" s="37">
        <v>0</v>
      </c>
      <c r="AP92" s="37">
        <v>100</v>
      </c>
      <c r="AQ92" s="37">
        <v>0</v>
      </c>
      <c r="AR92" s="37">
        <v>0</v>
      </c>
      <c r="AS92" s="37">
        <v>0</v>
      </c>
      <c r="AT92" s="37">
        <v>0</v>
      </c>
      <c r="AU92" s="37">
        <v>0</v>
      </c>
      <c r="AV92" s="37">
        <v>0</v>
      </c>
      <c r="AW92" s="37">
        <v>0</v>
      </c>
      <c r="AX92" s="37">
        <v>0</v>
      </c>
      <c r="AY92" s="35">
        <v>0</v>
      </c>
      <c r="AZ92" s="35">
        <v>0</v>
      </c>
      <c r="BA92" s="35">
        <v>0</v>
      </c>
      <c r="BB92" s="35">
        <v>0</v>
      </c>
      <c r="BC92" s="35">
        <v>0</v>
      </c>
      <c r="BD92" s="35">
        <v>0</v>
      </c>
      <c r="BE92" s="35">
        <v>0</v>
      </c>
      <c r="BF92" s="35">
        <v>0</v>
      </c>
      <c r="BG92" s="35">
        <v>0</v>
      </c>
      <c r="BH92" s="35">
        <v>0</v>
      </c>
      <c r="BI92" s="35">
        <v>0</v>
      </c>
      <c r="BJ92" s="35">
        <v>0</v>
      </c>
      <c r="BK92" s="35">
        <v>0</v>
      </c>
      <c r="BL92" s="35">
        <v>0</v>
      </c>
      <c r="BM92" s="35">
        <v>0</v>
      </c>
      <c r="BN92" s="35">
        <v>0</v>
      </c>
      <c r="BO92" s="7">
        <f>SUM(K92:BN92)</f>
        <v>200</v>
      </c>
    </row>
    <row r="93" spans="1:67" x14ac:dyDescent="0.2">
      <c r="A93" s="15" t="s">
        <v>349</v>
      </c>
      <c r="B93" s="14" t="s">
        <v>348</v>
      </c>
      <c r="C93" s="14" t="s">
        <v>331</v>
      </c>
      <c r="D93" s="13">
        <v>138153.59</v>
      </c>
      <c r="E93" s="13">
        <f>ROUND(SUM($D93*1%),2)</f>
        <v>1381.54</v>
      </c>
      <c r="F93" s="13">
        <f>ROUND(SUM($D93*0.5%),2)</f>
        <v>690.77</v>
      </c>
      <c r="G93" s="13">
        <f>E93-J93</f>
        <v>981.54</v>
      </c>
      <c r="H93" s="13">
        <f>F93-BO93</f>
        <v>390.77</v>
      </c>
      <c r="I93" s="12">
        <f ca="1">OFFSET(INDIRECT(ADDRESS(1,MATCH($I$2,$A$1:$BN$1,0))),ROW()-1,0)</f>
        <v>400</v>
      </c>
      <c r="J93" s="37">
        <v>400</v>
      </c>
      <c r="K93" s="37">
        <v>0</v>
      </c>
      <c r="L93" s="37">
        <v>0</v>
      </c>
      <c r="M93" s="37">
        <v>0</v>
      </c>
      <c r="N93" s="37">
        <v>0</v>
      </c>
      <c r="O93" s="37">
        <v>0</v>
      </c>
      <c r="P93" s="37">
        <v>0</v>
      </c>
      <c r="Q93" s="37">
        <v>0</v>
      </c>
      <c r="R93" s="37">
        <v>150</v>
      </c>
      <c r="S93" s="37">
        <v>0</v>
      </c>
      <c r="T93" s="37">
        <v>0</v>
      </c>
      <c r="U93" s="37">
        <v>0</v>
      </c>
      <c r="V93" s="37">
        <v>0</v>
      </c>
      <c r="W93" s="37">
        <v>0</v>
      </c>
      <c r="X93" s="37">
        <v>0</v>
      </c>
      <c r="Y93" s="37">
        <v>0</v>
      </c>
      <c r="Z93" s="37">
        <v>0</v>
      </c>
      <c r="AA93" s="37">
        <v>0</v>
      </c>
      <c r="AB93" s="37">
        <v>0</v>
      </c>
      <c r="AC93" s="37">
        <v>0</v>
      </c>
      <c r="AD93" s="37">
        <v>0</v>
      </c>
      <c r="AE93" s="37">
        <v>0</v>
      </c>
      <c r="AF93" s="37">
        <v>0</v>
      </c>
      <c r="AG93" s="37">
        <v>0</v>
      </c>
      <c r="AH93" s="37">
        <v>0</v>
      </c>
      <c r="AI93" s="37">
        <v>0</v>
      </c>
      <c r="AJ93" s="37">
        <v>0</v>
      </c>
      <c r="AK93" s="37">
        <v>0</v>
      </c>
      <c r="AL93" s="37">
        <v>0</v>
      </c>
      <c r="AM93" s="37">
        <v>0</v>
      </c>
      <c r="AN93" s="37">
        <v>0</v>
      </c>
      <c r="AO93" s="37">
        <v>0</v>
      </c>
      <c r="AP93" s="37">
        <v>150</v>
      </c>
      <c r="AQ93" s="37">
        <v>0</v>
      </c>
      <c r="AR93" s="37">
        <v>0</v>
      </c>
      <c r="AS93" s="37">
        <v>0</v>
      </c>
      <c r="AT93" s="37">
        <v>0</v>
      </c>
      <c r="AU93" s="37">
        <v>0</v>
      </c>
      <c r="AV93" s="37">
        <v>0</v>
      </c>
      <c r="AW93" s="37">
        <v>0</v>
      </c>
      <c r="AX93" s="37">
        <v>0</v>
      </c>
      <c r="AY93" s="35">
        <v>0</v>
      </c>
      <c r="AZ93" s="35">
        <v>0</v>
      </c>
      <c r="BA93" s="35">
        <v>0</v>
      </c>
      <c r="BB93" s="35">
        <v>0</v>
      </c>
      <c r="BC93" s="35">
        <v>0</v>
      </c>
      <c r="BD93" s="35">
        <v>0</v>
      </c>
      <c r="BE93" s="35">
        <v>0</v>
      </c>
      <c r="BF93" s="35">
        <v>0</v>
      </c>
      <c r="BG93" s="35">
        <v>0</v>
      </c>
      <c r="BH93" s="35">
        <v>0</v>
      </c>
      <c r="BI93" s="35">
        <v>0</v>
      </c>
      <c r="BJ93" s="35">
        <v>0</v>
      </c>
      <c r="BK93" s="35">
        <v>0</v>
      </c>
      <c r="BL93" s="35">
        <v>0</v>
      </c>
      <c r="BM93" s="35">
        <v>0</v>
      </c>
      <c r="BN93" s="35">
        <v>0</v>
      </c>
      <c r="BO93" s="7">
        <f>SUM(K93:BN93)</f>
        <v>300</v>
      </c>
    </row>
    <row r="94" spans="1:67" x14ac:dyDescent="0.2">
      <c r="A94" s="15" t="s">
        <v>347</v>
      </c>
      <c r="B94" s="14" t="s">
        <v>346</v>
      </c>
      <c r="C94" s="14" t="s">
        <v>331</v>
      </c>
      <c r="D94" s="13">
        <v>89905.02</v>
      </c>
      <c r="E94" s="13">
        <f>ROUND(SUM($D94*1%),2)</f>
        <v>899.05</v>
      </c>
      <c r="F94" s="13">
        <f>ROUND(SUM($D94*0.5%),2)</f>
        <v>449.53</v>
      </c>
      <c r="G94" s="13">
        <f>E94-J94</f>
        <v>549.04999999999995</v>
      </c>
      <c r="H94" s="13">
        <f>F94-BO94</f>
        <v>199.52999999999997</v>
      </c>
      <c r="I94" s="12">
        <f ca="1">OFFSET(INDIRECT(ADDRESS(1,MATCH($I$2,$A$1:$BN$1,0))),ROW()-1,0)</f>
        <v>350</v>
      </c>
      <c r="J94" s="37">
        <v>350</v>
      </c>
      <c r="K94" s="37">
        <v>0</v>
      </c>
      <c r="L94" s="37">
        <v>0</v>
      </c>
      <c r="M94" s="37">
        <v>0</v>
      </c>
      <c r="N94" s="37">
        <v>0</v>
      </c>
      <c r="O94" s="37">
        <v>0</v>
      </c>
      <c r="P94" s="37">
        <v>0</v>
      </c>
      <c r="Q94" s="37">
        <v>0</v>
      </c>
      <c r="R94" s="37">
        <v>100</v>
      </c>
      <c r="S94" s="37">
        <v>0</v>
      </c>
      <c r="T94" s="37">
        <v>0</v>
      </c>
      <c r="U94" s="37">
        <v>0</v>
      </c>
      <c r="V94" s="37">
        <v>0</v>
      </c>
      <c r="W94" s="37">
        <v>0</v>
      </c>
      <c r="X94" s="37">
        <v>0</v>
      </c>
      <c r="Y94" s="37">
        <v>0</v>
      </c>
      <c r="Z94" s="37">
        <v>0</v>
      </c>
      <c r="AA94" s="37">
        <v>0</v>
      </c>
      <c r="AB94" s="37">
        <v>0</v>
      </c>
      <c r="AC94" s="37">
        <v>0</v>
      </c>
      <c r="AD94" s="37">
        <v>0</v>
      </c>
      <c r="AE94" s="37">
        <v>0</v>
      </c>
      <c r="AF94" s="37">
        <v>0</v>
      </c>
      <c r="AG94" s="37">
        <v>0</v>
      </c>
      <c r="AH94" s="37">
        <v>0</v>
      </c>
      <c r="AI94" s="37">
        <v>0</v>
      </c>
      <c r="AJ94" s="37">
        <v>0</v>
      </c>
      <c r="AK94" s="37">
        <v>0</v>
      </c>
      <c r="AL94" s="37">
        <v>0</v>
      </c>
      <c r="AM94" s="37">
        <v>0</v>
      </c>
      <c r="AN94" s="37">
        <v>0</v>
      </c>
      <c r="AO94" s="37">
        <v>0</v>
      </c>
      <c r="AP94" s="37">
        <v>150</v>
      </c>
      <c r="AQ94" s="37">
        <v>0</v>
      </c>
      <c r="AR94" s="37">
        <v>0</v>
      </c>
      <c r="AS94" s="37">
        <v>0</v>
      </c>
      <c r="AT94" s="37">
        <v>0</v>
      </c>
      <c r="AU94" s="37">
        <v>0</v>
      </c>
      <c r="AV94" s="37">
        <v>0</v>
      </c>
      <c r="AW94" s="37">
        <v>0</v>
      </c>
      <c r="AX94" s="37">
        <v>0</v>
      </c>
      <c r="AY94" s="35">
        <v>0</v>
      </c>
      <c r="AZ94" s="35">
        <v>0</v>
      </c>
      <c r="BA94" s="35">
        <v>0</v>
      </c>
      <c r="BB94" s="35">
        <v>0</v>
      </c>
      <c r="BC94" s="35">
        <v>0</v>
      </c>
      <c r="BD94" s="35">
        <v>0</v>
      </c>
      <c r="BE94" s="35">
        <v>0</v>
      </c>
      <c r="BF94" s="35">
        <v>0</v>
      </c>
      <c r="BG94" s="35">
        <v>0</v>
      </c>
      <c r="BH94" s="35">
        <v>0</v>
      </c>
      <c r="BI94" s="35">
        <v>0</v>
      </c>
      <c r="BJ94" s="35">
        <v>0</v>
      </c>
      <c r="BK94" s="35">
        <v>0</v>
      </c>
      <c r="BL94" s="35">
        <v>0</v>
      </c>
      <c r="BM94" s="35">
        <v>0</v>
      </c>
      <c r="BN94" s="35">
        <v>0</v>
      </c>
      <c r="BO94" s="7">
        <f>SUM(K94:BN94)</f>
        <v>250</v>
      </c>
    </row>
    <row r="95" spans="1:67" x14ac:dyDescent="0.2">
      <c r="A95" s="15" t="s">
        <v>345</v>
      </c>
      <c r="B95" s="14" t="s">
        <v>344</v>
      </c>
      <c r="C95" s="14" t="s">
        <v>331</v>
      </c>
      <c r="D95" s="13">
        <v>92303.94</v>
      </c>
      <c r="E95" s="13">
        <f>ROUND(SUM($D95*1%),2)</f>
        <v>923.04</v>
      </c>
      <c r="F95" s="13">
        <f>ROUND(SUM($D95*0.5%),2)</f>
        <v>461.52</v>
      </c>
      <c r="G95" s="13">
        <f>E95-J95</f>
        <v>461.52</v>
      </c>
      <c r="H95" s="13">
        <f>F95-BO95</f>
        <v>121.51999999999998</v>
      </c>
      <c r="I95" s="12">
        <f ca="1">OFFSET(INDIRECT(ADDRESS(1,MATCH($I$2,$A$1:$BN$1,0))),ROW()-1,0)</f>
        <v>461.52</v>
      </c>
      <c r="J95" s="37">
        <v>461.52</v>
      </c>
      <c r="K95" s="37">
        <v>0</v>
      </c>
      <c r="L95" s="37">
        <v>0</v>
      </c>
      <c r="M95" s="37">
        <v>0</v>
      </c>
      <c r="N95" s="37">
        <v>0</v>
      </c>
      <c r="O95" s="37">
        <v>0</v>
      </c>
      <c r="P95" s="37">
        <v>0</v>
      </c>
      <c r="Q95" s="37">
        <v>0</v>
      </c>
      <c r="R95" s="37">
        <v>115</v>
      </c>
      <c r="S95" s="37">
        <v>0</v>
      </c>
      <c r="T95" s="37">
        <v>0</v>
      </c>
      <c r="U95" s="37">
        <v>0</v>
      </c>
      <c r="V95" s="37">
        <v>0</v>
      </c>
      <c r="W95" s="37">
        <v>0</v>
      </c>
      <c r="X95" s="37">
        <v>0</v>
      </c>
      <c r="Y95" s="37">
        <v>0</v>
      </c>
      <c r="Z95" s="37">
        <v>0</v>
      </c>
      <c r="AA95" s="37">
        <v>0</v>
      </c>
      <c r="AB95" s="37">
        <v>0</v>
      </c>
      <c r="AC95" s="37">
        <v>0</v>
      </c>
      <c r="AD95" s="37">
        <v>0</v>
      </c>
      <c r="AE95" s="37">
        <v>0</v>
      </c>
      <c r="AF95" s="37">
        <v>0</v>
      </c>
      <c r="AG95" s="37">
        <v>0</v>
      </c>
      <c r="AH95" s="37">
        <v>0</v>
      </c>
      <c r="AI95" s="37">
        <v>0</v>
      </c>
      <c r="AJ95" s="37">
        <v>0</v>
      </c>
      <c r="AK95" s="37">
        <v>0</v>
      </c>
      <c r="AL95" s="37">
        <v>0</v>
      </c>
      <c r="AM95" s="37">
        <v>0</v>
      </c>
      <c r="AN95" s="37">
        <v>0</v>
      </c>
      <c r="AO95" s="37">
        <v>0</v>
      </c>
      <c r="AP95" s="37">
        <v>225</v>
      </c>
      <c r="AQ95" s="37">
        <v>0</v>
      </c>
      <c r="AR95" s="37">
        <v>0</v>
      </c>
      <c r="AS95" s="37">
        <v>0</v>
      </c>
      <c r="AT95" s="37">
        <v>0</v>
      </c>
      <c r="AU95" s="37">
        <v>0</v>
      </c>
      <c r="AV95" s="37">
        <v>0</v>
      </c>
      <c r="AW95" s="37">
        <v>0</v>
      </c>
      <c r="AX95" s="37">
        <v>0</v>
      </c>
      <c r="AY95" s="35">
        <v>0</v>
      </c>
      <c r="AZ95" s="35">
        <v>0</v>
      </c>
      <c r="BA95" s="35">
        <v>0</v>
      </c>
      <c r="BB95" s="35">
        <v>0</v>
      </c>
      <c r="BC95" s="35">
        <v>0</v>
      </c>
      <c r="BD95" s="35">
        <v>0</v>
      </c>
      <c r="BE95" s="35">
        <v>0</v>
      </c>
      <c r="BF95" s="35">
        <v>0</v>
      </c>
      <c r="BG95" s="35">
        <v>0</v>
      </c>
      <c r="BH95" s="35">
        <v>0</v>
      </c>
      <c r="BI95" s="35">
        <v>0</v>
      </c>
      <c r="BJ95" s="35">
        <v>0</v>
      </c>
      <c r="BK95" s="35">
        <v>0</v>
      </c>
      <c r="BL95" s="35">
        <v>0</v>
      </c>
      <c r="BM95" s="35">
        <v>0</v>
      </c>
      <c r="BN95" s="35">
        <v>0</v>
      </c>
      <c r="BO95" s="7">
        <f>SUM(K95:BN95)</f>
        <v>340</v>
      </c>
    </row>
    <row r="96" spans="1:67" x14ac:dyDescent="0.2">
      <c r="A96" s="15" t="s">
        <v>343</v>
      </c>
      <c r="B96" s="14" t="s">
        <v>342</v>
      </c>
      <c r="C96" s="14" t="s">
        <v>331</v>
      </c>
      <c r="D96" s="13">
        <v>82264.98</v>
      </c>
      <c r="E96" s="13">
        <f>ROUND(SUM($D96*1%),2)</f>
        <v>822.65</v>
      </c>
      <c r="F96" s="13">
        <f>ROUND(SUM($D96*0.5%),2)</f>
        <v>411.32</v>
      </c>
      <c r="G96" s="13">
        <f>E96-J96</f>
        <v>205.65999999999997</v>
      </c>
      <c r="H96" s="13">
        <f>F96-BO96</f>
        <v>5.7599999999999909</v>
      </c>
      <c r="I96" s="12">
        <f ca="1">OFFSET(INDIRECT(ADDRESS(1,MATCH($I$2,$A$1:$BN$1,0))),ROW()-1,0)</f>
        <v>616.99</v>
      </c>
      <c r="J96" s="37">
        <v>616.99</v>
      </c>
      <c r="K96" s="37">
        <v>0</v>
      </c>
      <c r="L96" s="37">
        <v>0</v>
      </c>
      <c r="M96" s="37">
        <v>0</v>
      </c>
      <c r="N96" s="37">
        <v>0</v>
      </c>
      <c r="O96" s="37">
        <v>0</v>
      </c>
      <c r="P96" s="37">
        <v>0</v>
      </c>
      <c r="Q96" s="37">
        <v>0</v>
      </c>
      <c r="R96" s="37">
        <v>200</v>
      </c>
      <c r="S96" s="37">
        <v>0</v>
      </c>
      <c r="T96" s="37">
        <v>0</v>
      </c>
      <c r="U96" s="37">
        <v>0</v>
      </c>
      <c r="V96" s="37">
        <v>0</v>
      </c>
      <c r="W96" s="37">
        <v>0</v>
      </c>
      <c r="X96" s="37">
        <v>0</v>
      </c>
      <c r="Y96" s="37">
        <v>0</v>
      </c>
      <c r="Z96" s="37">
        <v>0</v>
      </c>
      <c r="AA96" s="37">
        <v>0</v>
      </c>
      <c r="AB96" s="37">
        <v>0</v>
      </c>
      <c r="AC96" s="37">
        <v>0</v>
      </c>
      <c r="AD96" s="37">
        <v>0</v>
      </c>
      <c r="AE96" s="37">
        <v>0</v>
      </c>
      <c r="AF96" s="37">
        <v>0</v>
      </c>
      <c r="AG96" s="37">
        <v>0</v>
      </c>
      <c r="AH96" s="37">
        <v>0</v>
      </c>
      <c r="AI96" s="37">
        <v>0</v>
      </c>
      <c r="AJ96" s="37">
        <v>0</v>
      </c>
      <c r="AK96" s="37">
        <v>0</v>
      </c>
      <c r="AL96" s="37">
        <v>0</v>
      </c>
      <c r="AM96" s="37">
        <v>0</v>
      </c>
      <c r="AN96" s="37">
        <v>0</v>
      </c>
      <c r="AO96" s="37">
        <v>0</v>
      </c>
      <c r="AP96" s="37">
        <v>205.56</v>
      </c>
      <c r="AQ96" s="37">
        <v>0</v>
      </c>
      <c r="AR96" s="37">
        <v>0</v>
      </c>
      <c r="AS96" s="37">
        <v>0</v>
      </c>
      <c r="AT96" s="37">
        <v>0</v>
      </c>
      <c r="AU96" s="37">
        <v>0</v>
      </c>
      <c r="AV96" s="37">
        <v>0</v>
      </c>
      <c r="AW96" s="37">
        <v>0</v>
      </c>
      <c r="AX96" s="37">
        <v>0</v>
      </c>
      <c r="AY96" s="35">
        <v>0</v>
      </c>
      <c r="AZ96" s="35">
        <v>0</v>
      </c>
      <c r="BA96" s="35">
        <v>0</v>
      </c>
      <c r="BB96" s="35">
        <v>0</v>
      </c>
      <c r="BC96" s="35">
        <v>0</v>
      </c>
      <c r="BD96" s="35">
        <v>0</v>
      </c>
      <c r="BE96" s="35">
        <v>0</v>
      </c>
      <c r="BF96" s="35">
        <v>0</v>
      </c>
      <c r="BG96" s="35">
        <v>0</v>
      </c>
      <c r="BH96" s="35">
        <v>0</v>
      </c>
      <c r="BI96" s="35">
        <v>0</v>
      </c>
      <c r="BJ96" s="35">
        <v>0</v>
      </c>
      <c r="BK96" s="35">
        <v>0</v>
      </c>
      <c r="BL96" s="35">
        <v>0</v>
      </c>
      <c r="BM96" s="35">
        <v>0</v>
      </c>
      <c r="BN96" s="35">
        <v>0</v>
      </c>
      <c r="BO96" s="7">
        <f>SUM(K96:BN96)</f>
        <v>405.56</v>
      </c>
    </row>
    <row r="97" spans="1:67" x14ac:dyDescent="0.2">
      <c r="A97" s="15" t="s">
        <v>341</v>
      </c>
      <c r="B97" s="14" t="s">
        <v>340</v>
      </c>
      <c r="C97" s="14" t="s">
        <v>331</v>
      </c>
      <c r="D97" s="13">
        <v>86155.55</v>
      </c>
      <c r="E97" s="13">
        <f>ROUND(SUM($D97*1%),2)</f>
        <v>861.56</v>
      </c>
      <c r="F97" s="13">
        <f>ROUND(SUM($D97*0.5%),2)</f>
        <v>430.78</v>
      </c>
      <c r="G97" s="13">
        <f>E97-J97</f>
        <v>0</v>
      </c>
      <c r="H97" s="13">
        <f>F97-BO97</f>
        <v>189.05999999999997</v>
      </c>
      <c r="I97" s="12">
        <f ca="1">OFFSET(INDIRECT(ADDRESS(1,MATCH($I$2,$A$1:$BN$1,0))),ROW()-1,0)</f>
        <v>861.56</v>
      </c>
      <c r="J97" s="37">
        <v>861.56</v>
      </c>
      <c r="K97" s="37">
        <v>0</v>
      </c>
      <c r="L97" s="37">
        <v>0</v>
      </c>
      <c r="M97" s="37">
        <v>0</v>
      </c>
      <c r="N97" s="37">
        <v>0</v>
      </c>
      <c r="O97" s="37">
        <v>0</v>
      </c>
      <c r="P97" s="37">
        <v>0</v>
      </c>
      <c r="Q97" s="37">
        <v>0</v>
      </c>
      <c r="R97" s="37">
        <v>241.72</v>
      </c>
      <c r="S97" s="37">
        <v>0</v>
      </c>
      <c r="T97" s="37">
        <v>0</v>
      </c>
      <c r="U97" s="37">
        <v>0</v>
      </c>
      <c r="V97" s="37">
        <v>0</v>
      </c>
      <c r="W97" s="37">
        <v>0</v>
      </c>
      <c r="X97" s="37">
        <v>0</v>
      </c>
      <c r="Y97" s="37">
        <v>0</v>
      </c>
      <c r="Z97" s="37">
        <v>0</v>
      </c>
      <c r="AA97" s="37">
        <v>0</v>
      </c>
      <c r="AB97" s="37">
        <v>0</v>
      </c>
      <c r="AC97" s="37">
        <v>0</v>
      </c>
      <c r="AD97" s="37">
        <v>0</v>
      </c>
      <c r="AE97" s="37">
        <v>0</v>
      </c>
      <c r="AF97" s="37">
        <v>0</v>
      </c>
      <c r="AG97" s="37">
        <v>0</v>
      </c>
      <c r="AH97" s="37">
        <v>0</v>
      </c>
      <c r="AI97" s="37">
        <v>0</v>
      </c>
      <c r="AJ97" s="37">
        <v>0</v>
      </c>
      <c r="AK97" s="37">
        <v>0</v>
      </c>
      <c r="AL97" s="37">
        <v>0</v>
      </c>
      <c r="AM97" s="37">
        <v>0</v>
      </c>
      <c r="AN97" s="37">
        <v>0</v>
      </c>
      <c r="AO97" s="37">
        <v>0</v>
      </c>
      <c r="AP97" s="37">
        <v>0</v>
      </c>
      <c r="AQ97" s="37">
        <v>0</v>
      </c>
      <c r="AR97" s="37">
        <v>0</v>
      </c>
      <c r="AS97" s="37">
        <v>0</v>
      </c>
      <c r="AT97" s="37">
        <v>0</v>
      </c>
      <c r="AU97" s="37">
        <v>0</v>
      </c>
      <c r="AV97" s="37">
        <v>0</v>
      </c>
      <c r="AW97" s="37">
        <v>0</v>
      </c>
      <c r="AX97" s="37">
        <v>0</v>
      </c>
      <c r="AY97" s="35">
        <v>0</v>
      </c>
      <c r="AZ97" s="35">
        <v>0</v>
      </c>
      <c r="BA97" s="35">
        <v>0</v>
      </c>
      <c r="BB97" s="35">
        <v>0</v>
      </c>
      <c r="BC97" s="35">
        <v>0</v>
      </c>
      <c r="BD97" s="35">
        <v>0</v>
      </c>
      <c r="BE97" s="35">
        <v>0</v>
      </c>
      <c r="BF97" s="35">
        <v>0</v>
      </c>
      <c r="BG97" s="35">
        <v>0</v>
      </c>
      <c r="BH97" s="35">
        <v>0</v>
      </c>
      <c r="BI97" s="35">
        <v>0</v>
      </c>
      <c r="BJ97" s="35">
        <v>0</v>
      </c>
      <c r="BK97" s="35">
        <v>0</v>
      </c>
      <c r="BL97" s="35">
        <v>0</v>
      </c>
      <c r="BM97" s="35">
        <v>0</v>
      </c>
      <c r="BN97" s="35">
        <v>0</v>
      </c>
      <c r="BO97" s="7">
        <f>SUM(K97:BN97)</f>
        <v>241.72</v>
      </c>
    </row>
    <row r="98" spans="1:67" x14ac:dyDescent="0.2">
      <c r="A98" s="15" t="s">
        <v>339</v>
      </c>
      <c r="B98" s="14" t="s">
        <v>338</v>
      </c>
      <c r="C98" s="14" t="s">
        <v>331</v>
      </c>
      <c r="D98" s="13">
        <v>92513.29</v>
      </c>
      <c r="E98" s="13">
        <f>ROUND(SUM($D98*1%),2)</f>
        <v>925.13</v>
      </c>
      <c r="F98" s="13">
        <f>ROUND(SUM($D98*0.5%),2)</f>
        <v>462.57</v>
      </c>
      <c r="G98" s="13">
        <f>E98-J98</f>
        <v>675.13</v>
      </c>
      <c r="H98" s="13">
        <f>F98-BO98</f>
        <v>62.569999999999993</v>
      </c>
      <c r="I98" s="12">
        <f ca="1">OFFSET(INDIRECT(ADDRESS(1,MATCH($I$2,$A$1:$BN$1,0))),ROW()-1,0)</f>
        <v>250</v>
      </c>
      <c r="J98" s="37">
        <v>250</v>
      </c>
      <c r="K98" s="37">
        <v>0</v>
      </c>
      <c r="L98" s="37">
        <v>0</v>
      </c>
      <c r="M98" s="37">
        <v>0</v>
      </c>
      <c r="N98" s="37">
        <v>0</v>
      </c>
      <c r="O98" s="37">
        <v>0</v>
      </c>
      <c r="P98" s="37">
        <v>0</v>
      </c>
      <c r="Q98" s="37">
        <v>0</v>
      </c>
      <c r="R98" s="37">
        <v>100</v>
      </c>
      <c r="S98" s="37">
        <v>0</v>
      </c>
      <c r="T98" s="37">
        <v>0</v>
      </c>
      <c r="U98" s="37">
        <v>0</v>
      </c>
      <c r="V98" s="37">
        <v>0</v>
      </c>
      <c r="W98" s="37">
        <v>0</v>
      </c>
      <c r="X98" s="37">
        <v>0</v>
      </c>
      <c r="Y98" s="37">
        <v>0</v>
      </c>
      <c r="Z98" s="37">
        <v>0</v>
      </c>
      <c r="AA98" s="37">
        <v>0</v>
      </c>
      <c r="AB98" s="37">
        <v>0</v>
      </c>
      <c r="AC98" s="37">
        <v>0</v>
      </c>
      <c r="AD98" s="37">
        <v>0</v>
      </c>
      <c r="AE98" s="37">
        <v>0</v>
      </c>
      <c r="AF98" s="37">
        <v>0</v>
      </c>
      <c r="AG98" s="37">
        <v>0</v>
      </c>
      <c r="AH98" s="37">
        <v>0</v>
      </c>
      <c r="AI98" s="37">
        <v>0</v>
      </c>
      <c r="AJ98" s="37">
        <v>0</v>
      </c>
      <c r="AK98" s="37">
        <v>0</v>
      </c>
      <c r="AL98" s="37">
        <v>0</v>
      </c>
      <c r="AM98" s="37">
        <v>0</v>
      </c>
      <c r="AN98" s="37">
        <v>300</v>
      </c>
      <c r="AO98" s="37">
        <v>0</v>
      </c>
      <c r="AP98" s="37">
        <v>0</v>
      </c>
      <c r="AQ98" s="37">
        <v>0</v>
      </c>
      <c r="AR98" s="37">
        <v>0</v>
      </c>
      <c r="AS98" s="37">
        <v>0</v>
      </c>
      <c r="AT98" s="37">
        <v>0</v>
      </c>
      <c r="AU98" s="37">
        <v>0</v>
      </c>
      <c r="AV98" s="37">
        <v>0</v>
      </c>
      <c r="AW98" s="37">
        <v>0</v>
      </c>
      <c r="AX98" s="37">
        <v>0</v>
      </c>
      <c r="AY98" s="35">
        <v>0</v>
      </c>
      <c r="AZ98" s="35">
        <v>0</v>
      </c>
      <c r="BA98" s="35">
        <v>0</v>
      </c>
      <c r="BB98" s="35">
        <v>0</v>
      </c>
      <c r="BC98" s="35">
        <v>0</v>
      </c>
      <c r="BD98" s="35">
        <v>0</v>
      </c>
      <c r="BE98" s="35">
        <v>0</v>
      </c>
      <c r="BF98" s="35">
        <v>0</v>
      </c>
      <c r="BG98" s="35">
        <v>0</v>
      </c>
      <c r="BH98" s="35">
        <v>0</v>
      </c>
      <c r="BI98" s="35">
        <v>0</v>
      </c>
      <c r="BJ98" s="35">
        <v>0</v>
      </c>
      <c r="BK98" s="35">
        <v>0</v>
      </c>
      <c r="BL98" s="35">
        <v>0</v>
      </c>
      <c r="BM98" s="35">
        <v>0</v>
      </c>
      <c r="BN98" s="35">
        <v>0</v>
      </c>
      <c r="BO98" s="7">
        <f>SUM(K98:BN98)</f>
        <v>400</v>
      </c>
    </row>
    <row r="99" spans="1:67" x14ac:dyDescent="0.2">
      <c r="A99" s="15" t="s">
        <v>337</v>
      </c>
      <c r="B99" s="14" t="s">
        <v>336</v>
      </c>
      <c r="C99" s="14" t="s">
        <v>331</v>
      </c>
      <c r="D99" s="13">
        <v>73334.23</v>
      </c>
      <c r="E99" s="13">
        <f>ROUND(SUM($D99*1%),2)</f>
        <v>733.34</v>
      </c>
      <c r="F99" s="13">
        <f>ROUND(SUM($D99*0.5%),2)</f>
        <v>366.67</v>
      </c>
      <c r="G99" s="13">
        <f>E99-J99</f>
        <v>583.34</v>
      </c>
      <c r="H99" s="13">
        <f>F99-BO99</f>
        <v>166.67000000000002</v>
      </c>
      <c r="I99" s="12">
        <f ca="1">OFFSET(INDIRECT(ADDRESS(1,MATCH($I$2,$A$1:$BN$1,0))),ROW()-1,0)</f>
        <v>150</v>
      </c>
      <c r="J99" s="37">
        <v>150</v>
      </c>
      <c r="K99" s="37">
        <v>0</v>
      </c>
      <c r="L99" s="37">
        <v>0</v>
      </c>
      <c r="M99" s="37">
        <v>0</v>
      </c>
      <c r="N99" s="37">
        <v>0</v>
      </c>
      <c r="O99" s="37">
        <v>0</v>
      </c>
      <c r="P99" s="37">
        <v>0</v>
      </c>
      <c r="Q99" s="37">
        <v>0</v>
      </c>
      <c r="R99" s="37">
        <v>0</v>
      </c>
      <c r="S99" s="37">
        <v>0</v>
      </c>
      <c r="T99" s="37">
        <v>0</v>
      </c>
      <c r="U99" s="37">
        <v>0</v>
      </c>
      <c r="V99" s="37">
        <v>0</v>
      </c>
      <c r="W99" s="37">
        <v>0</v>
      </c>
      <c r="X99" s="37">
        <v>0</v>
      </c>
      <c r="Y99" s="37">
        <v>0</v>
      </c>
      <c r="Z99" s="37">
        <v>0</v>
      </c>
      <c r="AA99" s="37">
        <v>0</v>
      </c>
      <c r="AB99" s="37">
        <v>0</v>
      </c>
      <c r="AC99" s="37">
        <v>0</v>
      </c>
      <c r="AD99" s="37">
        <v>0</v>
      </c>
      <c r="AE99" s="37">
        <v>0</v>
      </c>
      <c r="AF99" s="37">
        <v>0</v>
      </c>
      <c r="AG99" s="37">
        <v>0</v>
      </c>
      <c r="AH99" s="37">
        <v>0</v>
      </c>
      <c r="AI99" s="37">
        <v>0</v>
      </c>
      <c r="AJ99" s="37">
        <v>0</v>
      </c>
      <c r="AK99" s="37">
        <v>0</v>
      </c>
      <c r="AL99" s="37">
        <v>0</v>
      </c>
      <c r="AM99" s="37">
        <v>0</v>
      </c>
      <c r="AN99" s="37">
        <v>200</v>
      </c>
      <c r="AO99" s="37">
        <v>0</v>
      </c>
      <c r="AP99" s="37">
        <v>0</v>
      </c>
      <c r="AQ99" s="37">
        <v>0</v>
      </c>
      <c r="AR99" s="37">
        <v>0</v>
      </c>
      <c r="AS99" s="37">
        <v>0</v>
      </c>
      <c r="AT99" s="37">
        <v>0</v>
      </c>
      <c r="AU99" s="37">
        <v>0</v>
      </c>
      <c r="AV99" s="37">
        <v>0</v>
      </c>
      <c r="AW99" s="37">
        <v>0</v>
      </c>
      <c r="AX99" s="37">
        <v>0</v>
      </c>
      <c r="AY99" s="35">
        <v>0</v>
      </c>
      <c r="AZ99" s="35">
        <v>0</v>
      </c>
      <c r="BA99" s="35">
        <v>0</v>
      </c>
      <c r="BB99" s="35">
        <v>0</v>
      </c>
      <c r="BC99" s="35">
        <v>0</v>
      </c>
      <c r="BD99" s="35">
        <v>0</v>
      </c>
      <c r="BE99" s="35">
        <v>0</v>
      </c>
      <c r="BF99" s="35">
        <v>0</v>
      </c>
      <c r="BG99" s="35">
        <v>0</v>
      </c>
      <c r="BH99" s="35">
        <v>0</v>
      </c>
      <c r="BI99" s="35">
        <v>0</v>
      </c>
      <c r="BJ99" s="35">
        <v>0</v>
      </c>
      <c r="BK99" s="35">
        <v>0</v>
      </c>
      <c r="BL99" s="35">
        <v>0</v>
      </c>
      <c r="BM99" s="35">
        <v>0</v>
      </c>
      <c r="BN99" s="35">
        <v>0</v>
      </c>
      <c r="BO99" s="7">
        <f>SUM(K99:BN99)</f>
        <v>200</v>
      </c>
    </row>
    <row r="100" spans="1:67" x14ac:dyDescent="0.2">
      <c r="A100" s="15" t="s">
        <v>335</v>
      </c>
      <c r="B100" s="14" t="s">
        <v>334</v>
      </c>
      <c r="C100" s="14" t="s">
        <v>331</v>
      </c>
      <c r="D100" s="13">
        <v>61132.35</v>
      </c>
      <c r="E100" s="13">
        <f>ROUND(SUM($D100*1%),2)</f>
        <v>611.32000000000005</v>
      </c>
      <c r="F100" s="13">
        <f>ROUND(SUM($D100*0.5%),2)</f>
        <v>305.66000000000003</v>
      </c>
      <c r="G100" s="13">
        <f>E100-J100</f>
        <v>411.32000000000005</v>
      </c>
      <c r="H100" s="13">
        <f>F100-BO100</f>
        <v>205.66000000000003</v>
      </c>
      <c r="I100" s="12">
        <f ca="1">OFFSET(INDIRECT(ADDRESS(1,MATCH($I$2,$A$1:$BN$1,0))),ROW()-1,0)</f>
        <v>200</v>
      </c>
      <c r="J100" s="37">
        <v>200</v>
      </c>
      <c r="K100" s="37">
        <v>0</v>
      </c>
      <c r="L100" s="37">
        <v>0</v>
      </c>
      <c r="M100" s="37">
        <v>0</v>
      </c>
      <c r="N100" s="37">
        <v>0</v>
      </c>
      <c r="O100" s="37">
        <v>0</v>
      </c>
      <c r="P100" s="37">
        <v>0</v>
      </c>
      <c r="Q100" s="37">
        <v>0</v>
      </c>
      <c r="R100" s="37">
        <v>100</v>
      </c>
      <c r="S100" s="37">
        <v>0</v>
      </c>
      <c r="T100" s="37">
        <v>0</v>
      </c>
      <c r="U100" s="37">
        <v>0</v>
      </c>
      <c r="V100" s="37">
        <v>0</v>
      </c>
      <c r="W100" s="37">
        <v>0</v>
      </c>
      <c r="X100" s="37">
        <v>0</v>
      </c>
      <c r="Y100" s="37">
        <v>0</v>
      </c>
      <c r="Z100" s="37">
        <v>0</v>
      </c>
      <c r="AA100" s="37">
        <v>0</v>
      </c>
      <c r="AB100" s="37">
        <v>0</v>
      </c>
      <c r="AC100" s="37">
        <v>0</v>
      </c>
      <c r="AD100" s="37">
        <v>0</v>
      </c>
      <c r="AE100" s="37">
        <v>0</v>
      </c>
      <c r="AF100" s="37">
        <v>0</v>
      </c>
      <c r="AG100" s="37">
        <v>0</v>
      </c>
      <c r="AH100" s="37">
        <v>0</v>
      </c>
      <c r="AI100" s="37">
        <v>0</v>
      </c>
      <c r="AJ100" s="37">
        <v>0</v>
      </c>
      <c r="AK100" s="37">
        <v>0</v>
      </c>
      <c r="AL100" s="37">
        <v>0</v>
      </c>
      <c r="AM100" s="37">
        <v>0</v>
      </c>
      <c r="AN100" s="37">
        <v>0</v>
      </c>
      <c r="AO100" s="37">
        <v>0</v>
      </c>
      <c r="AP100" s="37">
        <v>0</v>
      </c>
      <c r="AQ100" s="37">
        <v>0</v>
      </c>
      <c r="AR100" s="37">
        <v>0</v>
      </c>
      <c r="AS100" s="37">
        <v>0</v>
      </c>
      <c r="AT100" s="37">
        <v>0</v>
      </c>
      <c r="AU100" s="37">
        <v>0</v>
      </c>
      <c r="AV100" s="37">
        <v>0</v>
      </c>
      <c r="AW100" s="37">
        <v>0</v>
      </c>
      <c r="AX100" s="37">
        <v>0</v>
      </c>
      <c r="AY100" s="35">
        <v>0</v>
      </c>
      <c r="AZ100" s="35">
        <v>0</v>
      </c>
      <c r="BA100" s="35">
        <v>0</v>
      </c>
      <c r="BB100" s="35">
        <v>0</v>
      </c>
      <c r="BC100" s="35">
        <v>0</v>
      </c>
      <c r="BD100" s="35">
        <v>0</v>
      </c>
      <c r="BE100" s="35">
        <v>0</v>
      </c>
      <c r="BF100" s="35">
        <v>0</v>
      </c>
      <c r="BG100" s="35">
        <v>0</v>
      </c>
      <c r="BH100" s="35">
        <v>0</v>
      </c>
      <c r="BI100" s="35">
        <v>0</v>
      </c>
      <c r="BJ100" s="35">
        <v>0</v>
      </c>
      <c r="BK100" s="35">
        <v>0</v>
      </c>
      <c r="BL100" s="35">
        <v>0</v>
      </c>
      <c r="BM100" s="35">
        <v>0</v>
      </c>
      <c r="BN100" s="35">
        <v>0</v>
      </c>
      <c r="BO100" s="7">
        <f>SUM(K100:BN100)</f>
        <v>100</v>
      </c>
    </row>
    <row r="101" spans="1:67" x14ac:dyDescent="0.2">
      <c r="A101" s="15" t="s">
        <v>333</v>
      </c>
      <c r="B101" s="14" t="s">
        <v>332</v>
      </c>
      <c r="C101" s="14" t="s">
        <v>331</v>
      </c>
      <c r="D101" s="13">
        <v>47916.99</v>
      </c>
      <c r="E101" s="13">
        <f>ROUND(SUM($D101*1%),2)</f>
        <v>479.17</v>
      </c>
      <c r="F101" s="13">
        <f>ROUND(SUM($D101*0.5%),2)</f>
        <v>239.58</v>
      </c>
      <c r="G101" s="13">
        <f>E101-J101</f>
        <v>229.17000000000002</v>
      </c>
      <c r="H101" s="13">
        <f>F101-BO101</f>
        <v>17.349999999999994</v>
      </c>
      <c r="I101" s="12">
        <f ca="1">OFFSET(INDIRECT(ADDRESS(1,MATCH($I$2,$A$1:$BN$1,0))),ROW()-1,0)</f>
        <v>250</v>
      </c>
      <c r="J101" s="37">
        <v>250</v>
      </c>
      <c r="K101" s="37">
        <v>0</v>
      </c>
      <c r="L101" s="37">
        <v>0</v>
      </c>
      <c r="M101" s="37">
        <v>0</v>
      </c>
      <c r="N101" s="37">
        <v>0</v>
      </c>
      <c r="O101" s="37">
        <v>0</v>
      </c>
      <c r="P101" s="37">
        <v>0</v>
      </c>
      <c r="Q101" s="37">
        <v>0</v>
      </c>
      <c r="R101" s="37">
        <v>122.23</v>
      </c>
      <c r="S101" s="37">
        <v>0</v>
      </c>
      <c r="T101" s="37">
        <v>0</v>
      </c>
      <c r="U101" s="37">
        <v>0</v>
      </c>
      <c r="V101" s="37">
        <v>0</v>
      </c>
      <c r="W101" s="37">
        <v>0</v>
      </c>
      <c r="X101" s="37">
        <v>0</v>
      </c>
      <c r="Y101" s="37">
        <v>0</v>
      </c>
      <c r="Z101" s="37">
        <v>0</v>
      </c>
      <c r="AA101" s="37">
        <v>0</v>
      </c>
      <c r="AB101" s="37">
        <v>0</v>
      </c>
      <c r="AC101" s="37">
        <v>0</v>
      </c>
      <c r="AD101" s="37">
        <v>0</v>
      </c>
      <c r="AE101" s="37">
        <v>0</v>
      </c>
      <c r="AF101" s="37">
        <v>0</v>
      </c>
      <c r="AG101" s="37">
        <v>0</v>
      </c>
      <c r="AH101" s="37">
        <v>0</v>
      </c>
      <c r="AI101" s="37">
        <v>0</v>
      </c>
      <c r="AJ101" s="37">
        <v>0</v>
      </c>
      <c r="AK101" s="37">
        <v>0</v>
      </c>
      <c r="AL101" s="37">
        <v>0</v>
      </c>
      <c r="AM101" s="37">
        <v>0</v>
      </c>
      <c r="AN101" s="37">
        <v>0</v>
      </c>
      <c r="AO101" s="37">
        <v>0</v>
      </c>
      <c r="AP101" s="37">
        <v>0</v>
      </c>
      <c r="AQ101" s="37">
        <v>0</v>
      </c>
      <c r="AR101" s="37">
        <v>0</v>
      </c>
      <c r="AS101" s="37">
        <v>100</v>
      </c>
      <c r="AT101" s="37">
        <v>0</v>
      </c>
      <c r="AU101" s="37">
        <v>0</v>
      </c>
      <c r="AV101" s="37">
        <v>0</v>
      </c>
      <c r="AW101" s="37">
        <v>0</v>
      </c>
      <c r="AX101" s="37">
        <v>0</v>
      </c>
      <c r="AY101" s="35">
        <v>0</v>
      </c>
      <c r="AZ101" s="35">
        <v>0</v>
      </c>
      <c r="BA101" s="35">
        <v>0</v>
      </c>
      <c r="BB101" s="35">
        <v>0</v>
      </c>
      <c r="BC101" s="35">
        <v>0</v>
      </c>
      <c r="BD101" s="35">
        <v>0</v>
      </c>
      <c r="BE101" s="35">
        <v>0</v>
      </c>
      <c r="BF101" s="35">
        <v>0</v>
      </c>
      <c r="BG101" s="35">
        <v>0</v>
      </c>
      <c r="BH101" s="35">
        <v>0</v>
      </c>
      <c r="BI101" s="35">
        <v>0</v>
      </c>
      <c r="BJ101" s="35">
        <v>0</v>
      </c>
      <c r="BK101" s="35">
        <v>0</v>
      </c>
      <c r="BL101" s="35">
        <v>0</v>
      </c>
      <c r="BM101" s="35">
        <v>0</v>
      </c>
      <c r="BN101" s="35">
        <v>0</v>
      </c>
      <c r="BO101" s="7">
        <f>SUM(K101:BN101)</f>
        <v>222.23000000000002</v>
      </c>
    </row>
    <row r="102" spans="1:67" x14ac:dyDescent="0.2">
      <c r="A102" s="15" t="s">
        <v>330</v>
      </c>
      <c r="B102" s="14" t="s">
        <v>299</v>
      </c>
      <c r="C102" s="14" t="s">
        <v>299</v>
      </c>
      <c r="D102" s="13">
        <v>248136.33</v>
      </c>
      <c r="E102" s="13">
        <f>ROUND(SUM($D102*1%),2)</f>
        <v>2481.36</v>
      </c>
      <c r="F102" s="13">
        <f>ROUND(SUM($D102*0.5%),2)</f>
        <v>1240.68</v>
      </c>
      <c r="G102" s="13">
        <f>E102-J102</f>
        <v>0</v>
      </c>
      <c r="H102" s="13">
        <f>F102-BO102</f>
        <v>1140.68</v>
      </c>
      <c r="I102" s="12">
        <f ca="1">OFFSET(INDIRECT(ADDRESS(1,MATCH($I$2,$A$1:$BN$1,0))),ROW()-1,0)</f>
        <v>2481.36</v>
      </c>
      <c r="J102" s="37">
        <v>2481.36</v>
      </c>
      <c r="K102" s="37">
        <v>0</v>
      </c>
      <c r="L102" s="37">
        <v>0</v>
      </c>
      <c r="M102" s="37">
        <v>0</v>
      </c>
      <c r="N102" s="37">
        <v>0</v>
      </c>
      <c r="O102" s="37">
        <v>0</v>
      </c>
      <c r="P102" s="37">
        <v>0</v>
      </c>
      <c r="Q102" s="37">
        <v>0</v>
      </c>
      <c r="R102" s="37">
        <v>0</v>
      </c>
      <c r="S102" s="37">
        <v>0</v>
      </c>
      <c r="T102" s="37">
        <v>100</v>
      </c>
      <c r="U102" s="37">
        <v>0</v>
      </c>
      <c r="V102" s="37">
        <v>0</v>
      </c>
      <c r="W102" s="37">
        <v>0</v>
      </c>
      <c r="X102" s="37">
        <v>0</v>
      </c>
      <c r="Y102" s="37">
        <v>0</v>
      </c>
      <c r="Z102" s="37">
        <v>0</v>
      </c>
      <c r="AA102" s="37">
        <v>0</v>
      </c>
      <c r="AB102" s="37">
        <v>0</v>
      </c>
      <c r="AC102" s="37">
        <v>0</v>
      </c>
      <c r="AD102" s="37">
        <v>0</v>
      </c>
      <c r="AE102" s="37">
        <v>0</v>
      </c>
      <c r="AF102" s="37">
        <v>0</v>
      </c>
      <c r="AG102" s="37">
        <v>0</v>
      </c>
      <c r="AH102" s="37">
        <v>0</v>
      </c>
      <c r="AI102" s="37">
        <v>0</v>
      </c>
      <c r="AJ102" s="37">
        <v>0</v>
      </c>
      <c r="AK102" s="37">
        <v>0</v>
      </c>
      <c r="AL102" s="37">
        <v>0</v>
      </c>
      <c r="AM102" s="37">
        <v>0</v>
      </c>
      <c r="AN102" s="37">
        <v>0</v>
      </c>
      <c r="AO102" s="37">
        <v>0</v>
      </c>
      <c r="AP102" s="37">
        <v>0</v>
      </c>
      <c r="AQ102" s="37">
        <v>0</v>
      </c>
      <c r="AR102" s="37">
        <v>0</v>
      </c>
      <c r="AS102" s="37">
        <v>0</v>
      </c>
      <c r="AT102" s="37">
        <v>0</v>
      </c>
      <c r="AU102" s="37">
        <v>0</v>
      </c>
      <c r="AV102" s="37">
        <v>0</v>
      </c>
      <c r="AW102" s="37">
        <v>0</v>
      </c>
      <c r="AX102" s="37">
        <v>0</v>
      </c>
      <c r="AY102" s="35">
        <v>0</v>
      </c>
      <c r="AZ102" s="35">
        <v>0</v>
      </c>
      <c r="BA102" s="35">
        <v>0</v>
      </c>
      <c r="BB102" s="35">
        <v>0</v>
      </c>
      <c r="BC102" s="35">
        <v>0</v>
      </c>
      <c r="BD102" s="35">
        <v>0</v>
      </c>
      <c r="BE102" s="35">
        <v>0</v>
      </c>
      <c r="BF102" s="35">
        <v>0</v>
      </c>
      <c r="BG102" s="35">
        <v>0</v>
      </c>
      <c r="BH102" s="35">
        <v>0</v>
      </c>
      <c r="BI102" s="35">
        <v>0</v>
      </c>
      <c r="BJ102" s="35">
        <v>0</v>
      </c>
      <c r="BK102" s="35">
        <v>0</v>
      </c>
      <c r="BL102" s="35">
        <v>0</v>
      </c>
      <c r="BM102" s="35">
        <v>0</v>
      </c>
      <c r="BN102" s="35">
        <v>0</v>
      </c>
      <c r="BO102" s="7">
        <f>SUM(K102:BN102)</f>
        <v>100</v>
      </c>
    </row>
    <row r="103" spans="1:67" x14ac:dyDescent="0.2">
      <c r="A103" s="15" t="s">
        <v>329</v>
      </c>
      <c r="B103" s="14" t="s">
        <v>328</v>
      </c>
      <c r="C103" s="14" t="s">
        <v>299</v>
      </c>
      <c r="D103" s="13">
        <v>282414.25</v>
      </c>
      <c r="E103" s="13">
        <f>ROUND(SUM($D103*1%),2)</f>
        <v>2824.14</v>
      </c>
      <c r="F103" s="13">
        <f>ROUND(SUM($D103*0.5%),2)</f>
        <v>1412.07</v>
      </c>
      <c r="G103" s="13">
        <f>E103-J103</f>
        <v>0</v>
      </c>
      <c r="H103" s="13">
        <f>F103-BO103</f>
        <v>342.06999999999994</v>
      </c>
      <c r="I103" s="12">
        <f ca="1">OFFSET(INDIRECT(ADDRESS(1,MATCH($I$2,$A$1:$BN$1,0))),ROW()-1,0)</f>
        <v>2824.14</v>
      </c>
      <c r="J103" s="37">
        <v>2824.14</v>
      </c>
      <c r="K103" s="37">
        <v>0</v>
      </c>
      <c r="L103" s="37">
        <v>0</v>
      </c>
      <c r="M103" s="37">
        <v>0</v>
      </c>
      <c r="N103" s="37">
        <v>0</v>
      </c>
      <c r="O103" s="37">
        <v>0</v>
      </c>
      <c r="P103" s="37">
        <v>0</v>
      </c>
      <c r="Q103" s="37">
        <v>0</v>
      </c>
      <c r="R103" s="37">
        <v>0</v>
      </c>
      <c r="S103" s="37">
        <v>0</v>
      </c>
      <c r="T103" s="37">
        <v>70</v>
      </c>
      <c r="U103" s="37">
        <v>0</v>
      </c>
      <c r="V103" s="37">
        <v>0</v>
      </c>
      <c r="W103" s="37">
        <v>0</v>
      </c>
      <c r="X103" s="37">
        <v>0</v>
      </c>
      <c r="Y103" s="37">
        <v>0</v>
      </c>
      <c r="Z103" s="37">
        <v>0</v>
      </c>
      <c r="AA103" s="37">
        <v>0</v>
      </c>
      <c r="AB103" s="37">
        <v>0</v>
      </c>
      <c r="AC103" s="37">
        <v>0</v>
      </c>
      <c r="AD103" s="37">
        <v>0</v>
      </c>
      <c r="AE103" s="37">
        <v>0</v>
      </c>
      <c r="AF103" s="37">
        <v>0</v>
      </c>
      <c r="AG103" s="37">
        <v>0</v>
      </c>
      <c r="AH103" s="37">
        <v>0</v>
      </c>
      <c r="AI103" s="37">
        <v>0</v>
      </c>
      <c r="AJ103" s="37">
        <v>0</v>
      </c>
      <c r="AK103" s="37">
        <v>0</v>
      </c>
      <c r="AL103" s="37">
        <v>0</v>
      </c>
      <c r="AM103" s="37">
        <v>0</v>
      </c>
      <c r="AN103" s="37">
        <v>0</v>
      </c>
      <c r="AO103" s="37">
        <v>0</v>
      </c>
      <c r="AP103" s="37">
        <v>0</v>
      </c>
      <c r="AQ103" s="37">
        <v>0</v>
      </c>
      <c r="AR103" s="37">
        <v>0</v>
      </c>
      <c r="AS103" s="37">
        <v>0</v>
      </c>
      <c r="AT103" s="37">
        <v>1000</v>
      </c>
      <c r="AU103" s="37">
        <v>0</v>
      </c>
      <c r="AV103" s="37">
        <v>0</v>
      </c>
      <c r="AW103" s="37">
        <v>0</v>
      </c>
      <c r="AX103" s="37">
        <v>0</v>
      </c>
      <c r="AY103" s="35">
        <v>0</v>
      </c>
      <c r="AZ103" s="35">
        <v>0</v>
      </c>
      <c r="BA103" s="35">
        <v>0</v>
      </c>
      <c r="BB103" s="35">
        <v>0</v>
      </c>
      <c r="BC103" s="35">
        <v>0</v>
      </c>
      <c r="BD103" s="35">
        <v>0</v>
      </c>
      <c r="BE103" s="35">
        <v>0</v>
      </c>
      <c r="BF103" s="35">
        <v>0</v>
      </c>
      <c r="BG103" s="35">
        <v>0</v>
      </c>
      <c r="BH103" s="35">
        <v>0</v>
      </c>
      <c r="BI103" s="35">
        <v>0</v>
      </c>
      <c r="BJ103" s="35">
        <v>0</v>
      </c>
      <c r="BK103" s="35">
        <v>0</v>
      </c>
      <c r="BL103" s="35">
        <v>0</v>
      </c>
      <c r="BM103" s="35">
        <v>0</v>
      </c>
      <c r="BN103" s="35">
        <v>0</v>
      </c>
      <c r="BO103" s="7">
        <f>SUM(K103:BN103)</f>
        <v>1070</v>
      </c>
    </row>
    <row r="104" spans="1:67" x14ac:dyDescent="0.2">
      <c r="A104" s="15" t="s">
        <v>327</v>
      </c>
      <c r="B104" s="14" t="s">
        <v>326</v>
      </c>
      <c r="C104" s="14" t="s">
        <v>299</v>
      </c>
      <c r="D104" s="13">
        <v>277625.81</v>
      </c>
      <c r="E104" s="13">
        <f>ROUND(SUM($D104*1%),2)</f>
        <v>2776.26</v>
      </c>
      <c r="F104" s="13">
        <f>ROUND(SUM($D104*0.5%),2)</f>
        <v>1388.13</v>
      </c>
      <c r="G104" s="13">
        <f>E104-J104</f>
        <v>1110.5100000000002</v>
      </c>
      <c r="H104" s="13">
        <f>F104-BO104</f>
        <v>1318.13</v>
      </c>
      <c r="I104" s="12">
        <f ca="1">OFFSET(INDIRECT(ADDRESS(1,MATCH($I$2,$A$1:$BN$1,0))),ROW()-1,0)</f>
        <v>1665.75</v>
      </c>
      <c r="J104" s="37">
        <v>1665.75</v>
      </c>
      <c r="K104" s="37">
        <v>0</v>
      </c>
      <c r="L104" s="37">
        <v>0</v>
      </c>
      <c r="M104" s="37">
        <v>0</v>
      </c>
      <c r="N104" s="37">
        <v>0</v>
      </c>
      <c r="O104" s="37">
        <v>0</v>
      </c>
      <c r="P104" s="37">
        <v>0</v>
      </c>
      <c r="Q104" s="37">
        <v>0</v>
      </c>
      <c r="R104" s="37">
        <v>0</v>
      </c>
      <c r="S104" s="37">
        <v>0</v>
      </c>
      <c r="T104" s="37">
        <v>70</v>
      </c>
      <c r="U104" s="37">
        <v>0</v>
      </c>
      <c r="V104" s="37">
        <v>0</v>
      </c>
      <c r="W104" s="37">
        <v>0</v>
      </c>
      <c r="X104" s="37">
        <v>0</v>
      </c>
      <c r="Y104" s="37">
        <v>0</v>
      </c>
      <c r="Z104" s="37">
        <v>0</v>
      </c>
      <c r="AA104" s="37">
        <v>0</v>
      </c>
      <c r="AB104" s="37">
        <v>0</v>
      </c>
      <c r="AC104" s="37">
        <v>0</v>
      </c>
      <c r="AD104" s="37">
        <v>0</v>
      </c>
      <c r="AE104" s="37">
        <v>0</v>
      </c>
      <c r="AF104" s="37">
        <v>0</v>
      </c>
      <c r="AG104" s="37">
        <v>0</v>
      </c>
      <c r="AH104" s="37">
        <v>0</v>
      </c>
      <c r="AI104" s="37">
        <v>0</v>
      </c>
      <c r="AJ104" s="37">
        <v>0</v>
      </c>
      <c r="AK104" s="37">
        <v>0</v>
      </c>
      <c r="AL104" s="37">
        <v>0</v>
      </c>
      <c r="AM104" s="37">
        <v>0</v>
      </c>
      <c r="AN104" s="37">
        <v>0</v>
      </c>
      <c r="AO104" s="37">
        <v>0</v>
      </c>
      <c r="AP104" s="37">
        <v>0</v>
      </c>
      <c r="AQ104" s="37">
        <v>0</v>
      </c>
      <c r="AR104" s="37">
        <v>0</v>
      </c>
      <c r="AS104" s="37">
        <v>0</v>
      </c>
      <c r="AT104" s="37">
        <v>0</v>
      </c>
      <c r="AU104" s="37">
        <v>0</v>
      </c>
      <c r="AV104" s="37">
        <v>0</v>
      </c>
      <c r="AW104" s="37">
        <v>0</v>
      </c>
      <c r="AX104" s="37">
        <v>0</v>
      </c>
      <c r="AY104" s="35">
        <v>0</v>
      </c>
      <c r="AZ104" s="35">
        <v>0</v>
      </c>
      <c r="BA104" s="35">
        <v>0</v>
      </c>
      <c r="BB104" s="35">
        <v>0</v>
      </c>
      <c r="BC104" s="35">
        <v>0</v>
      </c>
      <c r="BD104" s="35">
        <v>0</v>
      </c>
      <c r="BE104" s="35">
        <v>0</v>
      </c>
      <c r="BF104" s="35">
        <v>0</v>
      </c>
      <c r="BG104" s="35">
        <v>0</v>
      </c>
      <c r="BH104" s="35">
        <v>0</v>
      </c>
      <c r="BI104" s="35">
        <v>0</v>
      </c>
      <c r="BJ104" s="35">
        <v>0</v>
      </c>
      <c r="BK104" s="35">
        <v>0</v>
      </c>
      <c r="BL104" s="35">
        <v>0</v>
      </c>
      <c r="BM104" s="35">
        <v>0</v>
      </c>
      <c r="BN104" s="35">
        <v>0</v>
      </c>
      <c r="BO104" s="7">
        <f>SUM(K104:BN104)</f>
        <v>70</v>
      </c>
    </row>
    <row r="105" spans="1:67" x14ac:dyDescent="0.2">
      <c r="A105" s="15" t="s">
        <v>325</v>
      </c>
      <c r="B105" s="14" t="s">
        <v>324</v>
      </c>
      <c r="C105" s="14" t="s">
        <v>299</v>
      </c>
      <c r="D105" s="13">
        <v>172897.67</v>
      </c>
      <c r="E105" s="13">
        <f>ROUND(SUM($D105*1%),2)</f>
        <v>1728.98</v>
      </c>
      <c r="F105" s="13">
        <f>ROUND(SUM($D105*0.5%),2)</f>
        <v>864.49</v>
      </c>
      <c r="G105" s="13">
        <f>E105-J105</f>
        <v>0</v>
      </c>
      <c r="H105" s="13">
        <f>F105-BO105</f>
        <v>764.49</v>
      </c>
      <c r="I105" s="12">
        <f ca="1">OFFSET(INDIRECT(ADDRESS(1,MATCH($I$2,$A$1:$BN$1,0))),ROW()-1,0)</f>
        <v>1728.98</v>
      </c>
      <c r="J105" s="37">
        <v>1728.98</v>
      </c>
      <c r="K105" s="37">
        <v>0</v>
      </c>
      <c r="L105" s="37">
        <v>0</v>
      </c>
      <c r="M105" s="37">
        <v>0</v>
      </c>
      <c r="N105" s="37">
        <v>0</v>
      </c>
      <c r="O105" s="37">
        <v>0</v>
      </c>
      <c r="P105" s="37">
        <v>0</v>
      </c>
      <c r="Q105" s="37">
        <v>0</v>
      </c>
      <c r="R105" s="37">
        <v>0</v>
      </c>
      <c r="S105" s="37">
        <v>0</v>
      </c>
      <c r="T105" s="37">
        <v>100</v>
      </c>
      <c r="U105" s="37">
        <v>0</v>
      </c>
      <c r="V105" s="37">
        <v>0</v>
      </c>
      <c r="W105" s="37">
        <v>0</v>
      </c>
      <c r="X105" s="37">
        <v>0</v>
      </c>
      <c r="Y105" s="37">
        <v>0</v>
      </c>
      <c r="Z105" s="37">
        <v>0</v>
      </c>
      <c r="AA105" s="37">
        <v>0</v>
      </c>
      <c r="AB105" s="37">
        <v>0</v>
      </c>
      <c r="AC105" s="37">
        <v>0</v>
      </c>
      <c r="AD105" s="37">
        <v>0</v>
      </c>
      <c r="AE105" s="37">
        <v>0</v>
      </c>
      <c r="AF105" s="37">
        <v>0</v>
      </c>
      <c r="AG105" s="37">
        <v>0</v>
      </c>
      <c r="AH105" s="37">
        <v>0</v>
      </c>
      <c r="AI105" s="37">
        <v>0</v>
      </c>
      <c r="AJ105" s="37">
        <v>0</v>
      </c>
      <c r="AK105" s="37">
        <v>0</v>
      </c>
      <c r="AL105" s="37">
        <v>0</v>
      </c>
      <c r="AM105" s="37">
        <v>0</v>
      </c>
      <c r="AN105" s="37">
        <v>0</v>
      </c>
      <c r="AO105" s="37">
        <v>0</v>
      </c>
      <c r="AP105" s="37">
        <v>0</v>
      </c>
      <c r="AQ105" s="37">
        <v>0</v>
      </c>
      <c r="AR105" s="37">
        <v>0</v>
      </c>
      <c r="AS105" s="37">
        <v>0</v>
      </c>
      <c r="AT105" s="37">
        <v>0</v>
      </c>
      <c r="AU105" s="37">
        <v>0</v>
      </c>
      <c r="AV105" s="37">
        <v>0</v>
      </c>
      <c r="AW105" s="37">
        <v>0</v>
      </c>
      <c r="AX105" s="37">
        <v>0</v>
      </c>
      <c r="AY105" s="35">
        <v>0</v>
      </c>
      <c r="AZ105" s="35">
        <v>0</v>
      </c>
      <c r="BA105" s="35">
        <v>0</v>
      </c>
      <c r="BB105" s="35">
        <v>0</v>
      </c>
      <c r="BC105" s="35">
        <v>0</v>
      </c>
      <c r="BD105" s="35">
        <v>0</v>
      </c>
      <c r="BE105" s="35">
        <v>0</v>
      </c>
      <c r="BF105" s="35">
        <v>0</v>
      </c>
      <c r="BG105" s="35">
        <v>0</v>
      </c>
      <c r="BH105" s="35">
        <v>0</v>
      </c>
      <c r="BI105" s="35">
        <v>0</v>
      </c>
      <c r="BJ105" s="35">
        <v>0</v>
      </c>
      <c r="BK105" s="35">
        <v>0</v>
      </c>
      <c r="BL105" s="35">
        <v>0</v>
      </c>
      <c r="BM105" s="35">
        <v>0</v>
      </c>
      <c r="BN105" s="35">
        <v>0</v>
      </c>
      <c r="BO105" s="7">
        <f>SUM(K105:BN105)</f>
        <v>100</v>
      </c>
    </row>
    <row r="106" spans="1:67" x14ac:dyDescent="0.2">
      <c r="A106" s="15" t="s">
        <v>323</v>
      </c>
      <c r="B106" s="14" t="s">
        <v>322</v>
      </c>
      <c r="C106" s="14" t="s">
        <v>299</v>
      </c>
      <c r="D106" s="13">
        <v>237045.79</v>
      </c>
      <c r="E106" s="13">
        <f>ROUND(SUM($D106*1%),2)</f>
        <v>2370.46</v>
      </c>
      <c r="F106" s="13">
        <f>ROUND(SUM($D106*0.5%),2)</f>
        <v>1185.23</v>
      </c>
      <c r="G106" s="13">
        <f>E106-J106</f>
        <v>0</v>
      </c>
      <c r="H106" s="13">
        <f>F106-BO106</f>
        <v>1115.23</v>
      </c>
      <c r="I106" s="12">
        <f ca="1">OFFSET(INDIRECT(ADDRESS(1,MATCH($I$2,$A$1:$BN$1,0))),ROW()-1,0)</f>
        <v>2370.46</v>
      </c>
      <c r="J106" s="37">
        <v>2370.46</v>
      </c>
      <c r="K106" s="37">
        <v>0</v>
      </c>
      <c r="L106" s="37">
        <v>0</v>
      </c>
      <c r="M106" s="37">
        <v>0</v>
      </c>
      <c r="N106" s="37">
        <v>0</v>
      </c>
      <c r="O106" s="37">
        <v>0</v>
      </c>
      <c r="P106" s="37">
        <v>0</v>
      </c>
      <c r="Q106" s="37">
        <v>0</v>
      </c>
      <c r="R106" s="37">
        <v>0</v>
      </c>
      <c r="S106" s="37">
        <v>0</v>
      </c>
      <c r="T106" s="37">
        <v>70</v>
      </c>
      <c r="U106" s="37">
        <v>0</v>
      </c>
      <c r="V106" s="37">
        <v>0</v>
      </c>
      <c r="W106" s="37">
        <v>0</v>
      </c>
      <c r="X106" s="37">
        <v>0</v>
      </c>
      <c r="Y106" s="37">
        <v>0</v>
      </c>
      <c r="Z106" s="37">
        <v>0</v>
      </c>
      <c r="AA106" s="37">
        <v>0</v>
      </c>
      <c r="AB106" s="37">
        <v>0</v>
      </c>
      <c r="AC106" s="37">
        <v>0</v>
      </c>
      <c r="AD106" s="37">
        <v>0</v>
      </c>
      <c r="AE106" s="37">
        <v>0</v>
      </c>
      <c r="AF106" s="37">
        <v>0</v>
      </c>
      <c r="AG106" s="37">
        <v>0</v>
      </c>
      <c r="AH106" s="37">
        <v>0</v>
      </c>
      <c r="AI106" s="37">
        <v>0</v>
      </c>
      <c r="AJ106" s="37">
        <v>0</v>
      </c>
      <c r="AK106" s="37">
        <v>0</v>
      </c>
      <c r="AL106" s="37">
        <v>0</v>
      </c>
      <c r="AM106" s="37">
        <v>0</v>
      </c>
      <c r="AN106" s="37">
        <v>0</v>
      </c>
      <c r="AO106" s="37">
        <v>0</v>
      </c>
      <c r="AP106" s="37">
        <v>0</v>
      </c>
      <c r="AQ106" s="37">
        <v>0</v>
      </c>
      <c r="AR106" s="37">
        <v>0</v>
      </c>
      <c r="AS106" s="37">
        <v>0</v>
      </c>
      <c r="AT106" s="37">
        <v>0</v>
      </c>
      <c r="AU106" s="37">
        <v>0</v>
      </c>
      <c r="AV106" s="37">
        <v>0</v>
      </c>
      <c r="AW106" s="37">
        <v>0</v>
      </c>
      <c r="AX106" s="37">
        <v>0</v>
      </c>
      <c r="AY106" s="35">
        <v>0</v>
      </c>
      <c r="AZ106" s="35">
        <v>0</v>
      </c>
      <c r="BA106" s="35">
        <v>0</v>
      </c>
      <c r="BB106" s="35">
        <v>0</v>
      </c>
      <c r="BC106" s="35">
        <v>0</v>
      </c>
      <c r="BD106" s="35">
        <v>0</v>
      </c>
      <c r="BE106" s="35">
        <v>0</v>
      </c>
      <c r="BF106" s="35">
        <v>0</v>
      </c>
      <c r="BG106" s="35">
        <v>0</v>
      </c>
      <c r="BH106" s="35">
        <v>0</v>
      </c>
      <c r="BI106" s="35">
        <v>0</v>
      </c>
      <c r="BJ106" s="35">
        <v>0</v>
      </c>
      <c r="BK106" s="35">
        <v>0</v>
      </c>
      <c r="BL106" s="35">
        <v>0</v>
      </c>
      <c r="BM106" s="35">
        <v>0</v>
      </c>
      <c r="BN106" s="35">
        <v>0</v>
      </c>
      <c r="BO106" s="7">
        <f>SUM(K106:BN106)</f>
        <v>70</v>
      </c>
    </row>
    <row r="107" spans="1:67" x14ac:dyDescent="0.2">
      <c r="A107" s="15" t="s">
        <v>321</v>
      </c>
      <c r="B107" s="14" t="s">
        <v>320</v>
      </c>
      <c r="C107" s="14" t="s">
        <v>299</v>
      </c>
      <c r="D107" s="13">
        <v>174041.79</v>
      </c>
      <c r="E107" s="13">
        <f>ROUND(SUM($D107*1%),2)</f>
        <v>1740.42</v>
      </c>
      <c r="F107" s="13">
        <f>ROUND(SUM($D107*0.5%),2)</f>
        <v>870.21</v>
      </c>
      <c r="G107" s="13">
        <f>E107-J107</f>
        <v>870.22</v>
      </c>
      <c r="H107" s="13">
        <f>F107-BO107</f>
        <v>770.21</v>
      </c>
      <c r="I107" s="12">
        <f ca="1">OFFSET(INDIRECT(ADDRESS(1,MATCH($I$2,$A$1:$BN$1,0))),ROW()-1,0)</f>
        <v>870.2</v>
      </c>
      <c r="J107" s="37">
        <v>870.2</v>
      </c>
      <c r="K107" s="37">
        <v>0</v>
      </c>
      <c r="L107" s="37">
        <v>0</v>
      </c>
      <c r="M107" s="37">
        <v>0</v>
      </c>
      <c r="N107" s="37">
        <v>0</v>
      </c>
      <c r="O107" s="37">
        <v>0</v>
      </c>
      <c r="P107" s="37">
        <v>0</v>
      </c>
      <c r="Q107" s="37">
        <v>0</v>
      </c>
      <c r="R107" s="37">
        <v>0</v>
      </c>
      <c r="S107" s="37">
        <v>0</v>
      </c>
      <c r="T107" s="37">
        <v>100</v>
      </c>
      <c r="U107" s="37">
        <v>0</v>
      </c>
      <c r="V107" s="37">
        <v>0</v>
      </c>
      <c r="W107" s="37">
        <v>0</v>
      </c>
      <c r="X107" s="37">
        <v>0</v>
      </c>
      <c r="Y107" s="37">
        <v>0</v>
      </c>
      <c r="Z107" s="37">
        <v>0</v>
      </c>
      <c r="AA107" s="37">
        <v>0</v>
      </c>
      <c r="AB107" s="37">
        <v>0</v>
      </c>
      <c r="AC107" s="37">
        <v>0</v>
      </c>
      <c r="AD107" s="37">
        <v>0</v>
      </c>
      <c r="AE107" s="37">
        <v>0</v>
      </c>
      <c r="AF107" s="37">
        <v>0</v>
      </c>
      <c r="AG107" s="37">
        <v>0</v>
      </c>
      <c r="AH107" s="37">
        <v>0</v>
      </c>
      <c r="AI107" s="37">
        <v>0</v>
      </c>
      <c r="AJ107" s="37">
        <v>0</v>
      </c>
      <c r="AK107" s="37">
        <v>0</v>
      </c>
      <c r="AL107" s="37">
        <v>0</v>
      </c>
      <c r="AM107" s="37">
        <v>0</v>
      </c>
      <c r="AN107" s="37">
        <v>0</v>
      </c>
      <c r="AO107" s="37">
        <v>0</v>
      </c>
      <c r="AP107" s="37">
        <v>0</v>
      </c>
      <c r="AQ107" s="37">
        <v>0</v>
      </c>
      <c r="AR107" s="37">
        <v>0</v>
      </c>
      <c r="AS107" s="37">
        <v>0</v>
      </c>
      <c r="AT107" s="37">
        <v>0</v>
      </c>
      <c r="AU107" s="37">
        <v>0</v>
      </c>
      <c r="AV107" s="37">
        <v>0</v>
      </c>
      <c r="AW107" s="37">
        <v>0</v>
      </c>
      <c r="AX107" s="37">
        <v>0</v>
      </c>
      <c r="AY107" s="35">
        <v>0</v>
      </c>
      <c r="AZ107" s="35">
        <v>0</v>
      </c>
      <c r="BA107" s="35">
        <v>0</v>
      </c>
      <c r="BB107" s="35">
        <v>0</v>
      </c>
      <c r="BC107" s="35">
        <v>0</v>
      </c>
      <c r="BD107" s="35">
        <v>0</v>
      </c>
      <c r="BE107" s="35">
        <v>0</v>
      </c>
      <c r="BF107" s="35">
        <v>0</v>
      </c>
      <c r="BG107" s="35">
        <v>0</v>
      </c>
      <c r="BH107" s="35">
        <v>0</v>
      </c>
      <c r="BI107" s="35">
        <v>0</v>
      </c>
      <c r="BJ107" s="35">
        <v>0</v>
      </c>
      <c r="BK107" s="35">
        <v>0</v>
      </c>
      <c r="BL107" s="35">
        <v>0</v>
      </c>
      <c r="BM107" s="35">
        <v>0</v>
      </c>
      <c r="BN107" s="35">
        <v>0</v>
      </c>
      <c r="BO107" s="7">
        <f>SUM(K107:BN107)</f>
        <v>100</v>
      </c>
    </row>
    <row r="108" spans="1:67" x14ac:dyDescent="0.2">
      <c r="A108" s="15" t="s">
        <v>319</v>
      </c>
      <c r="B108" s="14" t="s">
        <v>318</v>
      </c>
      <c r="C108" s="14" t="s">
        <v>299</v>
      </c>
      <c r="D108" s="13">
        <v>129412.56</v>
      </c>
      <c r="E108" s="13">
        <f>ROUND(SUM($D108*1%),2)</f>
        <v>1294.1300000000001</v>
      </c>
      <c r="F108" s="13">
        <f>ROUND(SUM($D108*0.5%),2)</f>
        <v>647.05999999999995</v>
      </c>
      <c r="G108" s="13">
        <f>E108-J108</f>
        <v>0</v>
      </c>
      <c r="H108" s="13">
        <f>F108-BO108</f>
        <v>547.05999999999995</v>
      </c>
      <c r="I108" s="12">
        <f ca="1">OFFSET(INDIRECT(ADDRESS(1,MATCH($I$2,$A$1:$BN$1,0))),ROW()-1,0)</f>
        <v>1294.1300000000001</v>
      </c>
      <c r="J108" s="37">
        <v>1294.1300000000001</v>
      </c>
      <c r="K108" s="37">
        <v>0</v>
      </c>
      <c r="L108" s="37">
        <v>0</v>
      </c>
      <c r="M108" s="37">
        <v>0</v>
      </c>
      <c r="N108" s="37">
        <v>0</v>
      </c>
      <c r="O108" s="37">
        <v>0</v>
      </c>
      <c r="P108" s="37">
        <v>0</v>
      </c>
      <c r="Q108" s="37">
        <v>0</v>
      </c>
      <c r="R108" s="37">
        <v>0</v>
      </c>
      <c r="S108" s="37">
        <v>0</v>
      </c>
      <c r="T108" s="37">
        <v>100</v>
      </c>
      <c r="U108" s="37">
        <v>0</v>
      </c>
      <c r="V108" s="37">
        <v>0</v>
      </c>
      <c r="W108" s="37">
        <v>0</v>
      </c>
      <c r="X108" s="37">
        <v>0</v>
      </c>
      <c r="Y108" s="37">
        <v>0</v>
      </c>
      <c r="Z108" s="37">
        <v>0</v>
      </c>
      <c r="AA108" s="37">
        <v>0</v>
      </c>
      <c r="AB108" s="37">
        <v>0</v>
      </c>
      <c r="AC108" s="37">
        <v>0</v>
      </c>
      <c r="AD108" s="37">
        <v>0</v>
      </c>
      <c r="AE108" s="37">
        <v>0</v>
      </c>
      <c r="AF108" s="37">
        <v>0</v>
      </c>
      <c r="AG108" s="37">
        <v>0</v>
      </c>
      <c r="AH108" s="37">
        <v>0</v>
      </c>
      <c r="AI108" s="37">
        <v>0</v>
      </c>
      <c r="AJ108" s="37">
        <v>0</v>
      </c>
      <c r="AK108" s="37">
        <v>0</v>
      </c>
      <c r="AL108" s="37">
        <v>0</v>
      </c>
      <c r="AM108" s="37">
        <v>0</v>
      </c>
      <c r="AN108" s="37">
        <v>0</v>
      </c>
      <c r="AO108" s="37">
        <v>0</v>
      </c>
      <c r="AP108" s="37">
        <v>0</v>
      </c>
      <c r="AQ108" s="37">
        <v>0</v>
      </c>
      <c r="AR108" s="37">
        <v>0</v>
      </c>
      <c r="AS108" s="37">
        <v>0</v>
      </c>
      <c r="AT108" s="37">
        <v>0</v>
      </c>
      <c r="AU108" s="37">
        <v>0</v>
      </c>
      <c r="AV108" s="37">
        <v>0</v>
      </c>
      <c r="AW108" s="37">
        <v>0</v>
      </c>
      <c r="AX108" s="37">
        <v>0</v>
      </c>
      <c r="AY108" s="35">
        <v>0</v>
      </c>
      <c r="AZ108" s="35">
        <v>0</v>
      </c>
      <c r="BA108" s="35">
        <v>0</v>
      </c>
      <c r="BB108" s="35">
        <v>0</v>
      </c>
      <c r="BC108" s="35">
        <v>0</v>
      </c>
      <c r="BD108" s="35">
        <v>0</v>
      </c>
      <c r="BE108" s="35">
        <v>0</v>
      </c>
      <c r="BF108" s="35">
        <v>0</v>
      </c>
      <c r="BG108" s="35">
        <v>0</v>
      </c>
      <c r="BH108" s="35">
        <v>0</v>
      </c>
      <c r="BI108" s="35">
        <v>0</v>
      </c>
      <c r="BJ108" s="35">
        <v>0</v>
      </c>
      <c r="BK108" s="35">
        <v>0</v>
      </c>
      <c r="BL108" s="35">
        <v>0</v>
      </c>
      <c r="BM108" s="35">
        <v>0</v>
      </c>
      <c r="BN108" s="35">
        <v>0</v>
      </c>
      <c r="BO108" s="7">
        <f>SUM(K108:BN108)</f>
        <v>100</v>
      </c>
    </row>
    <row r="109" spans="1:67" x14ac:dyDescent="0.2">
      <c r="A109" s="15" t="s">
        <v>317</v>
      </c>
      <c r="B109" s="14" t="s">
        <v>316</v>
      </c>
      <c r="C109" s="14" t="s">
        <v>299</v>
      </c>
      <c r="D109" s="13">
        <v>110077.39</v>
      </c>
      <c r="E109" s="13">
        <f>ROUND(SUM($D109*1%),2)</f>
        <v>1100.77</v>
      </c>
      <c r="F109" s="13">
        <f>ROUND(SUM($D109*0.5%),2)</f>
        <v>550.39</v>
      </c>
      <c r="G109" s="13">
        <f>E109-J109</f>
        <v>0</v>
      </c>
      <c r="H109" s="13">
        <f>F109-BO109</f>
        <v>425.39</v>
      </c>
      <c r="I109" s="12">
        <f ca="1">OFFSET(INDIRECT(ADDRESS(1,MATCH($I$2,$A$1:$BN$1,0))),ROW()-1,0)</f>
        <v>1100.77</v>
      </c>
      <c r="J109" s="37">
        <v>1100.77</v>
      </c>
      <c r="K109" s="37">
        <v>0</v>
      </c>
      <c r="L109" s="37">
        <v>0</v>
      </c>
      <c r="M109" s="37">
        <v>0</v>
      </c>
      <c r="N109" s="37">
        <v>0</v>
      </c>
      <c r="O109" s="37">
        <v>0</v>
      </c>
      <c r="P109" s="37">
        <v>0</v>
      </c>
      <c r="Q109" s="37">
        <v>0</v>
      </c>
      <c r="R109" s="37">
        <v>0</v>
      </c>
      <c r="S109" s="37">
        <v>0</v>
      </c>
      <c r="T109" s="37">
        <v>125</v>
      </c>
      <c r="U109" s="37">
        <v>0</v>
      </c>
      <c r="V109" s="37">
        <v>0</v>
      </c>
      <c r="W109" s="37">
        <v>0</v>
      </c>
      <c r="X109" s="37">
        <v>0</v>
      </c>
      <c r="Y109" s="37">
        <v>0</v>
      </c>
      <c r="Z109" s="37">
        <v>0</v>
      </c>
      <c r="AA109" s="37">
        <v>0</v>
      </c>
      <c r="AB109" s="37">
        <v>0</v>
      </c>
      <c r="AC109" s="37">
        <v>0</v>
      </c>
      <c r="AD109" s="37">
        <v>0</v>
      </c>
      <c r="AE109" s="37">
        <v>0</v>
      </c>
      <c r="AF109" s="37">
        <v>0</v>
      </c>
      <c r="AG109" s="37">
        <v>0</v>
      </c>
      <c r="AH109" s="37">
        <v>0</v>
      </c>
      <c r="AI109" s="37">
        <v>0</v>
      </c>
      <c r="AJ109" s="37">
        <v>0</v>
      </c>
      <c r="AK109" s="37">
        <v>0</v>
      </c>
      <c r="AL109" s="37">
        <v>0</v>
      </c>
      <c r="AM109" s="37">
        <v>0</v>
      </c>
      <c r="AN109" s="37">
        <v>0</v>
      </c>
      <c r="AO109" s="37">
        <v>0</v>
      </c>
      <c r="AP109" s="37">
        <v>0</v>
      </c>
      <c r="AQ109" s="37">
        <v>0</v>
      </c>
      <c r="AR109" s="37">
        <v>0</v>
      </c>
      <c r="AS109" s="37">
        <v>0</v>
      </c>
      <c r="AT109" s="37">
        <v>0</v>
      </c>
      <c r="AU109" s="37">
        <v>0</v>
      </c>
      <c r="AV109" s="37">
        <v>0</v>
      </c>
      <c r="AW109" s="37">
        <v>0</v>
      </c>
      <c r="AX109" s="37">
        <v>0</v>
      </c>
      <c r="AY109" s="35">
        <v>0</v>
      </c>
      <c r="AZ109" s="35">
        <v>0</v>
      </c>
      <c r="BA109" s="35">
        <v>0</v>
      </c>
      <c r="BB109" s="35">
        <v>0</v>
      </c>
      <c r="BC109" s="35">
        <v>0</v>
      </c>
      <c r="BD109" s="35">
        <v>0</v>
      </c>
      <c r="BE109" s="35">
        <v>0</v>
      </c>
      <c r="BF109" s="35">
        <v>0</v>
      </c>
      <c r="BG109" s="35">
        <v>0</v>
      </c>
      <c r="BH109" s="35">
        <v>0</v>
      </c>
      <c r="BI109" s="35">
        <v>0</v>
      </c>
      <c r="BJ109" s="35">
        <v>0</v>
      </c>
      <c r="BK109" s="35">
        <v>0</v>
      </c>
      <c r="BL109" s="35">
        <v>0</v>
      </c>
      <c r="BM109" s="35">
        <v>0</v>
      </c>
      <c r="BN109" s="35">
        <v>0</v>
      </c>
      <c r="BO109" s="7">
        <f>SUM(K109:BN109)</f>
        <v>125</v>
      </c>
    </row>
    <row r="110" spans="1:67" x14ac:dyDescent="0.2">
      <c r="A110" s="15" t="s">
        <v>315</v>
      </c>
      <c r="B110" s="14" t="s">
        <v>314</v>
      </c>
      <c r="C110" s="14" t="s">
        <v>299</v>
      </c>
      <c r="D110" s="13">
        <v>144453.49</v>
      </c>
      <c r="E110" s="13">
        <f>ROUND(SUM($D110*1%),2)</f>
        <v>1444.53</v>
      </c>
      <c r="F110" s="13">
        <f>ROUND(SUM($D110*0.5%),2)</f>
        <v>722.27</v>
      </c>
      <c r="G110" s="13">
        <f>E110-J110</f>
        <v>0</v>
      </c>
      <c r="H110" s="13">
        <f>F110-BO110</f>
        <v>622.27</v>
      </c>
      <c r="I110" s="12">
        <f ca="1">OFFSET(INDIRECT(ADDRESS(1,MATCH($I$2,$A$1:$BN$1,0))),ROW()-1,0)</f>
        <v>1444.53</v>
      </c>
      <c r="J110" s="37">
        <v>1444.53</v>
      </c>
      <c r="K110" s="37">
        <v>0</v>
      </c>
      <c r="L110" s="37">
        <v>0</v>
      </c>
      <c r="M110" s="37">
        <v>0</v>
      </c>
      <c r="N110" s="37">
        <v>0</v>
      </c>
      <c r="O110" s="37">
        <v>0</v>
      </c>
      <c r="P110" s="37">
        <v>0</v>
      </c>
      <c r="Q110" s="37">
        <v>0</v>
      </c>
      <c r="R110" s="37">
        <v>0</v>
      </c>
      <c r="S110" s="37">
        <v>0</v>
      </c>
      <c r="T110" s="37">
        <v>100</v>
      </c>
      <c r="U110" s="37">
        <v>0</v>
      </c>
      <c r="V110" s="37">
        <v>0</v>
      </c>
      <c r="W110" s="37">
        <v>0</v>
      </c>
      <c r="X110" s="37">
        <v>0</v>
      </c>
      <c r="Y110" s="37">
        <v>0</v>
      </c>
      <c r="Z110" s="37">
        <v>0</v>
      </c>
      <c r="AA110" s="37">
        <v>0</v>
      </c>
      <c r="AB110" s="37">
        <v>0</v>
      </c>
      <c r="AC110" s="37">
        <v>0</v>
      </c>
      <c r="AD110" s="37">
        <v>0</v>
      </c>
      <c r="AE110" s="37">
        <v>0</v>
      </c>
      <c r="AF110" s="37">
        <v>0</v>
      </c>
      <c r="AG110" s="37">
        <v>0</v>
      </c>
      <c r="AH110" s="37">
        <v>0</v>
      </c>
      <c r="AI110" s="37">
        <v>0</v>
      </c>
      <c r="AJ110" s="37">
        <v>0</v>
      </c>
      <c r="AK110" s="37">
        <v>0</v>
      </c>
      <c r="AL110" s="37">
        <v>0</v>
      </c>
      <c r="AM110" s="37">
        <v>0</v>
      </c>
      <c r="AN110" s="37">
        <v>0</v>
      </c>
      <c r="AO110" s="37">
        <v>0</v>
      </c>
      <c r="AP110" s="37">
        <v>0</v>
      </c>
      <c r="AQ110" s="37">
        <v>0</v>
      </c>
      <c r="AR110" s="37">
        <v>0</v>
      </c>
      <c r="AS110" s="37">
        <v>0</v>
      </c>
      <c r="AT110" s="37">
        <v>0</v>
      </c>
      <c r="AU110" s="37">
        <v>0</v>
      </c>
      <c r="AV110" s="37">
        <v>0</v>
      </c>
      <c r="AW110" s="37">
        <v>0</v>
      </c>
      <c r="AX110" s="37">
        <v>0</v>
      </c>
      <c r="AY110" s="35">
        <v>0</v>
      </c>
      <c r="AZ110" s="35">
        <v>0</v>
      </c>
      <c r="BA110" s="35">
        <v>0</v>
      </c>
      <c r="BB110" s="35">
        <v>0</v>
      </c>
      <c r="BC110" s="35">
        <v>0</v>
      </c>
      <c r="BD110" s="35">
        <v>0</v>
      </c>
      <c r="BE110" s="35">
        <v>0</v>
      </c>
      <c r="BF110" s="35">
        <v>0</v>
      </c>
      <c r="BG110" s="35">
        <v>0</v>
      </c>
      <c r="BH110" s="35">
        <v>0</v>
      </c>
      <c r="BI110" s="35">
        <v>0</v>
      </c>
      <c r="BJ110" s="35">
        <v>0</v>
      </c>
      <c r="BK110" s="35">
        <v>0</v>
      </c>
      <c r="BL110" s="35">
        <v>0</v>
      </c>
      <c r="BM110" s="35">
        <v>0</v>
      </c>
      <c r="BN110" s="35">
        <v>0</v>
      </c>
      <c r="BO110" s="7">
        <f>SUM(K110:BN110)</f>
        <v>100</v>
      </c>
    </row>
    <row r="111" spans="1:67" x14ac:dyDescent="0.2">
      <c r="A111" s="15" t="s">
        <v>313</v>
      </c>
      <c r="B111" s="14" t="s">
        <v>312</v>
      </c>
      <c r="C111" s="14" t="s">
        <v>299</v>
      </c>
      <c r="D111" s="13">
        <v>99933.06</v>
      </c>
      <c r="E111" s="13">
        <f>ROUND(SUM($D111*1%),2)</f>
        <v>999.33</v>
      </c>
      <c r="F111" s="13">
        <f>ROUND(SUM($D111*0.5%),2)</f>
        <v>499.67</v>
      </c>
      <c r="G111" s="13">
        <f>E111-J111</f>
        <v>0</v>
      </c>
      <c r="H111" s="13">
        <f>F111-BO111</f>
        <v>429.67</v>
      </c>
      <c r="I111" s="12">
        <f ca="1">OFFSET(INDIRECT(ADDRESS(1,MATCH($I$2,$A$1:$BN$1,0))),ROW()-1,0)</f>
        <v>999.33</v>
      </c>
      <c r="J111" s="37">
        <v>999.33</v>
      </c>
      <c r="K111" s="37">
        <v>0</v>
      </c>
      <c r="L111" s="37">
        <v>0</v>
      </c>
      <c r="M111" s="37">
        <v>0</v>
      </c>
      <c r="N111" s="37">
        <v>0</v>
      </c>
      <c r="O111" s="37">
        <v>0</v>
      </c>
      <c r="P111" s="37">
        <v>0</v>
      </c>
      <c r="Q111" s="37">
        <v>0</v>
      </c>
      <c r="R111" s="37">
        <v>0</v>
      </c>
      <c r="S111" s="37">
        <v>0</v>
      </c>
      <c r="T111" s="37">
        <v>70</v>
      </c>
      <c r="U111" s="37">
        <v>0</v>
      </c>
      <c r="V111" s="37">
        <v>0</v>
      </c>
      <c r="W111" s="37">
        <v>0</v>
      </c>
      <c r="X111" s="37">
        <v>0</v>
      </c>
      <c r="Y111" s="37">
        <v>0</v>
      </c>
      <c r="Z111" s="37">
        <v>0</v>
      </c>
      <c r="AA111" s="37">
        <v>0</v>
      </c>
      <c r="AB111" s="37">
        <v>0</v>
      </c>
      <c r="AC111" s="37">
        <v>0</v>
      </c>
      <c r="AD111" s="37">
        <v>0</v>
      </c>
      <c r="AE111" s="37">
        <v>0</v>
      </c>
      <c r="AF111" s="37">
        <v>0</v>
      </c>
      <c r="AG111" s="37">
        <v>0</v>
      </c>
      <c r="AH111" s="37">
        <v>0</v>
      </c>
      <c r="AI111" s="37">
        <v>0</v>
      </c>
      <c r="AJ111" s="37">
        <v>0</v>
      </c>
      <c r="AK111" s="37">
        <v>0</v>
      </c>
      <c r="AL111" s="37">
        <v>0</v>
      </c>
      <c r="AM111" s="37">
        <v>0</v>
      </c>
      <c r="AN111" s="37">
        <v>0</v>
      </c>
      <c r="AO111" s="37">
        <v>0</v>
      </c>
      <c r="AP111" s="37">
        <v>0</v>
      </c>
      <c r="AQ111" s="37">
        <v>0</v>
      </c>
      <c r="AR111" s="37">
        <v>0</v>
      </c>
      <c r="AS111" s="37">
        <v>0</v>
      </c>
      <c r="AT111" s="37">
        <v>0</v>
      </c>
      <c r="AU111" s="37">
        <v>0</v>
      </c>
      <c r="AV111" s="37">
        <v>0</v>
      </c>
      <c r="AW111" s="37">
        <v>0</v>
      </c>
      <c r="AX111" s="37">
        <v>0</v>
      </c>
      <c r="AY111" s="35">
        <v>0</v>
      </c>
      <c r="AZ111" s="35">
        <v>0</v>
      </c>
      <c r="BA111" s="35">
        <v>0</v>
      </c>
      <c r="BB111" s="35">
        <v>0</v>
      </c>
      <c r="BC111" s="35">
        <v>0</v>
      </c>
      <c r="BD111" s="35">
        <v>0</v>
      </c>
      <c r="BE111" s="35">
        <v>0</v>
      </c>
      <c r="BF111" s="35">
        <v>0</v>
      </c>
      <c r="BG111" s="35">
        <v>0</v>
      </c>
      <c r="BH111" s="35">
        <v>0</v>
      </c>
      <c r="BI111" s="35">
        <v>0</v>
      </c>
      <c r="BJ111" s="35">
        <v>0</v>
      </c>
      <c r="BK111" s="35">
        <v>0</v>
      </c>
      <c r="BL111" s="35">
        <v>0</v>
      </c>
      <c r="BM111" s="35">
        <v>0</v>
      </c>
      <c r="BN111" s="35">
        <v>0</v>
      </c>
      <c r="BO111" s="7">
        <f>SUM(K111:BN111)</f>
        <v>70</v>
      </c>
    </row>
    <row r="112" spans="1:67" x14ac:dyDescent="0.2">
      <c r="A112" s="15" t="s">
        <v>311</v>
      </c>
      <c r="B112" s="14" t="s">
        <v>310</v>
      </c>
      <c r="C112" s="14" t="s">
        <v>299</v>
      </c>
      <c r="D112" s="13">
        <v>107806.6</v>
      </c>
      <c r="E112" s="13">
        <f>ROUND(SUM($D112*1%),2)</f>
        <v>1078.07</v>
      </c>
      <c r="F112" s="13">
        <f>ROUND(SUM($D112*0.5%),2)</f>
        <v>539.03</v>
      </c>
      <c r="G112" s="13">
        <f>E112-J112</f>
        <v>378.06999999999994</v>
      </c>
      <c r="H112" s="13">
        <f>F112-BO112</f>
        <v>469.03</v>
      </c>
      <c r="I112" s="12">
        <f ca="1">OFFSET(INDIRECT(ADDRESS(1,MATCH($I$2,$A$1:$BN$1,0))),ROW()-1,0)</f>
        <v>700</v>
      </c>
      <c r="J112" s="37">
        <v>700</v>
      </c>
      <c r="K112" s="37">
        <v>0</v>
      </c>
      <c r="L112" s="37">
        <v>0</v>
      </c>
      <c r="M112" s="37">
        <v>0</v>
      </c>
      <c r="N112" s="37">
        <v>0</v>
      </c>
      <c r="O112" s="37">
        <v>0</v>
      </c>
      <c r="P112" s="37">
        <v>0</v>
      </c>
      <c r="Q112" s="37">
        <v>0</v>
      </c>
      <c r="R112" s="37">
        <v>0</v>
      </c>
      <c r="S112" s="37">
        <v>0</v>
      </c>
      <c r="T112" s="37">
        <v>70</v>
      </c>
      <c r="U112" s="37">
        <v>0</v>
      </c>
      <c r="V112" s="37">
        <v>0</v>
      </c>
      <c r="W112" s="37">
        <v>0</v>
      </c>
      <c r="X112" s="37">
        <v>0</v>
      </c>
      <c r="Y112" s="37">
        <v>0</v>
      </c>
      <c r="Z112" s="37">
        <v>0</v>
      </c>
      <c r="AA112" s="37">
        <v>0</v>
      </c>
      <c r="AB112" s="37">
        <v>0</v>
      </c>
      <c r="AC112" s="37">
        <v>0</v>
      </c>
      <c r="AD112" s="37">
        <v>0</v>
      </c>
      <c r="AE112" s="37">
        <v>0</v>
      </c>
      <c r="AF112" s="37">
        <v>0</v>
      </c>
      <c r="AG112" s="37">
        <v>0</v>
      </c>
      <c r="AH112" s="37">
        <v>0</v>
      </c>
      <c r="AI112" s="37">
        <v>0</v>
      </c>
      <c r="AJ112" s="37">
        <v>0</v>
      </c>
      <c r="AK112" s="37">
        <v>0</v>
      </c>
      <c r="AL112" s="37">
        <v>0</v>
      </c>
      <c r="AM112" s="37">
        <v>0</v>
      </c>
      <c r="AN112" s="37">
        <v>0</v>
      </c>
      <c r="AO112" s="37">
        <v>0</v>
      </c>
      <c r="AP112" s="37">
        <v>0</v>
      </c>
      <c r="AQ112" s="37">
        <v>0</v>
      </c>
      <c r="AR112" s="37">
        <v>0</v>
      </c>
      <c r="AS112" s="37">
        <v>0</v>
      </c>
      <c r="AT112" s="37">
        <v>0</v>
      </c>
      <c r="AU112" s="37">
        <v>0</v>
      </c>
      <c r="AV112" s="37">
        <v>0</v>
      </c>
      <c r="AW112" s="37">
        <v>0</v>
      </c>
      <c r="AX112" s="37">
        <v>0</v>
      </c>
      <c r="AY112" s="35">
        <v>0</v>
      </c>
      <c r="AZ112" s="35">
        <v>0</v>
      </c>
      <c r="BA112" s="35">
        <v>0</v>
      </c>
      <c r="BB112" s="35">
        <v>0</v>
      </c>
      <c r="BC112" s="35">
        <v>0</v>
      </c>
      <c r="BD112" s="35">
        <v>0</v>
      </c>
      <c r="BE112" s="35">
        <v>0</v>
      </c>
      <c r="BF112" s="35">
        <v>0</v>
      </c>
      <c r="BG112" s="35">
        <v>0</v>
      </c>
      <c r="BH112" s="35">
        <v>0</v>
      </c>
      <c r="BI112" s="35">
        <v>0</v>
      </c>
      <c r="BJ112" s="35">
        <v>0</v>
      </c>
      <c r="BK112" s="35">
        <v>0</v>
      </c>
      <c r="BL112" s="35">
        <v>0</v>
      </c>
      <c r="BM112" s="35">
        <v>0</v>
      </c>
      <c r="BN112" s="35">
        <v>0</v>
      </c>
      <c r="BO112" s="7">
        <f>SUM(K112:BN112)</f>
        <v>70</v>
      </c>
    </row>
    <row r="113" spans="1:67" x14ac:dyDescent="0.2">
      <c r="A113" s="15" t="s">
        <v>309</v>
      </c>
      <c r="B113" s="14" t="s">
        <v>308</v>
      </c>
      <c r="C113" s="14" t="s">
        <v>299</v>
      </c>
      <c r="D113" s="13">
        <v>88279.76</v>
      </c>
      <c r="E113" s="13">
        <f>ROUND(SUM($D113*1%),2)</f>
        <v>882.8</v>
      </c>
      <c r="F113" s="13">
        <f>ROUND(SUM($D113*0.5%),2)</f>
        <v>441.4</v>
      </c>
      <c r="G113" s="13">
        <f>E113-J113</f>
        <v>441.4</v>
      </c>
      <c r="H113" s="13">
        <f>F113-BO113</f>
        <v>371.4</v>
      </c>
      <c r="I113" s="12">
        <f ca="1">OFFSET(INDIRECT(ADDRESS(1,MATCH($I$2,$A$1:$BN$1,0))),ROW()-1,0)</f>
        <v>441.4</v>
      </c>
      <c r="J113" s="37">
        <v>441.4</v>
      </c>
      <c r="K113" s="37">
        <v>0</v>
      </c>
      <c r="L113" s="37">
        <v>0</v>
      </c>
      <c r="M113" s="37">
        <v>0</v>
      </c>
      <c r="N113" s="37">
        <v>0</v>
      </c>
      <c r="O113" s="37">
        <v>0</v>
      </c>
      <c r="P113" s="37">
        <v>0</v>
      </c>
      <c r="Q113" s="37">
        <v>0</v>
      </c>
      <c r="R113" s="37">
        <v>0</v>
      </c>
      <c r="S113" s="37">
        <v>0</v>
      </c>
      <c r="T113" s="37">
        <v>70</v>
      </c>
      <c r="U113" s="37">
        <v>0</v>
      </c>
      <c r="V113" s="37">
        <v>0</v>
      </c>
      <c r="W113" s="37">
        <v>0</v>
      </c>
      <c r="X113" s="37">
        <v>0</v>
      </c>
      <c r="Y113" s="37">
        <v>0</v>
      </c>
      <c r="Z113" s="37">
        <v>0</v>
      </c>
      <c r="AA113" s="37">
        <v>0</v>
      </c>
      <c r="AB113" s="37">
        <v>0</v>
      </c>
      <c r="AC113" s="37">
        <v>0</v>
      </c>
      <c r="AD113" s="37">
        <v>0</v>
      </c>
      <c r="AE113" s="37">
        <v>0</v>
      </c>
      <c r="AF113" s="37">
        <v>0</v>
      </c>
      <c r="AG113" s="37">
        <v>0</v>
      </c>
      <c r="AH113" s="37">
        <v>0</v>
      </c>
      <c r="AI113" s="37">
        <v>0</v>
      </c>
      <c r="AJ113" s="37">
        <v>0</v>
      </c>
      <c r="AK113" s="37">
        <v>0</v>
      </c>
      <c r="AL113" s="37">
        <v>0</v>
      </c>
      <c r="AM113" s="37">
        <v>0</v>
      </c>
      <c r="AN113" s="37">
        <v>0</v>
      </c>
      <c r="AO113" s="37">
        <v>0</v>
      </c>
      <c r="AP113" s="37">
        <v>0</v>
      </c>
      <c r="AQ113" s="37">
        <v>0</v>
      </c>
      <c r="AR113" s="37">
        <v>0</v>
      </c>
      <c r="AS113" s="37">
        <v>0</v>
      </c>
      <c r="AT113" s="37">
        <v>0</v>
      </c>
      <c r="AU113" s="37">
        <v>0</v>
      </c>
      <c r="AV113" s="37">
        <v>0</v>
      </c>
      <c r="AW113" s="37">
        <v>0</v>
      </c>
      <c r="AX113" s="37">
        <v>0</v>
      </c>
      <c r="AY113" s="35">
        <v>0</v>
      </c>
      <c r="AZ113" s="35">
        <v>0</v>
      </c>
      <c r="BA113" s="35">
        <v>0</v>
      </c>
      <c r="BB113" s="35">
        <v>0</v>
      </c>
      <c r="BC113" s="35">
        <v>0</v>
      </c>
      <c r="BD113" s="35">
        <v>0</v>
      </c>
      <c r="BE113" s="35">
        <v>0</v>
      </c>
      <c r="BF113" s="35">
        <v>0</v>
      </c>
      <c r="BG113" s="35">
        <v>0</v>
      </c>
      <c r="BH113" s="35">
        <v>0</v>
      </c>
      <c r="BI113" s="35">
        <v>0</v>
      </c>
      <c r="BJ113" s="35">
        <v>0</v>
      </c>
      <c r="BK113" s="35">
        <v>0</v>
      </c>
      <c r="BL113" s="35">
        <v>0</v>
      </c>
      <c r="BM113" s="35">
        <v>0</v>
      </c>
      <c r="BN113" s="35">
        <v>0</v>
      </c>
      <c r="BO113" s="7">
        <f>SUM(K113:BN113)</f>
        <v>70</v>
      </c>
    </row>
    <row r="114" spans="1:67" x14ac:dyDescent="0.2">
      <c r="A114" s="15" t="s">
        <v>307</v>
      </c>
      <c r="B114" s="14" t="s">
        <v>306</v>
      </c>
      <c r="C114" s="14" t="s">
        <v>299</v>
      </c>
      <c r="D114" s="13">
        <v>84406.46</v>
      </c>
      <c r="E114" s="13">
        <f>ROUND(SUM($D114*1%),2)</f>
        <v>844.06</v>
      </c>
      <c r="F114" s="13">
        <f>ROUND(SUM($D114*0.5%),2)</f>
        <v>422.03</v>
      </c>
      <c r="G114" s="13">
        <f>E114-J114</f>
        <v>0</v>
      </c>
      <c r="H114" s="13">
        <f>F114-BO114</f>
        <v>33.309999999999945</v>
      </c>
      <c r="I114" s="12">
        <f ca="1">OFFSET(INDIRECT(ADDRESS(1,MATCH($I$2,$A$1:$BN$1,0))),ROW()-1,0)</f>
        <v>844.06</v>
      </c>
      <c r="J114" s="37">
        <v>844.06</v>
      </c>
      <c r="K114" s="37">
        <v>0</v>
      </c>
      <c r="L114" s="37">
        <v>0</v>
      </c>
      <c r="M114" s="37">
        <v>0</v>
      </c>
      <c r="N114" s="37">
        <v>0</v>
      </c>
      <c r="O114" s="37">
        <v>0</v>
      </c>
      <c r="P114" s="37">
        <v>0</v>
      </c>
      <c r="Q114" s="37">
        <v>0</v>
      </c>
      <c r="R114" s="37">
        <v>0</v>
      </c>
      <c r="S114" s="37">
        <v>0</v>
      </c>
      <c r="T114" s="37">
        <v>0</v>
      </c>
      <c r="U114" s="37">
        <v>0</v>
      </c>
      <c r="V114" s="37">
        <v>0</v>
      </c>
      <c r="W114" s="37">
        <v>0</v>
      </c>
      <c r="X114" s="37">
        <v>0</v>
      </c>
      <c r="Y114" s="37">
        <v>0</v>
      </c>
      <c r="Z114" s="37">
        <v>0</v>
      </c>
      <c r="AA114" s="37">
        <v>0</v>
      </c>
      <c r="AB114" s="37">
        <v>0</v>
      </c>
      <c r="AC114" s="37">
        <v>0</v>
      </c>
      <c r="AD114" s="37">
        <v>0</v>
      </c>
      <c r="AE114" s="37">
        <v>0</v>
      </c>
      <c r="AF114" s="37">
        <v>0</v>
      </c>
      <c r="AG114" s="37">
        <v>0</v>
      </c>
      <c r="AH114" s="37">
        <v>0</v>
      </c>
      <c r="AI114" s="37">
        <v>0</v>
      </c>
      <c r="AJ114" s="37">
        <v>0</v>
      </c>
      <c r="AK114" s="37">
        <v>0</v>
      </c>
      <c r="AL114" s="37">
        <v>0</v>
      </c>
      <c r="AM114" s="37">
        <v>0</v>
      </c>
      <c r="AN114" s="37">
        <v>0</v>
      </c>
      <c r="AO114" s="37">
        <v>0</v>
      </c>
      <c r="AP114" s="37">
        <v>0</v>
      </c>
      <c r="AQ114" s="37">
        <v>0</v>
      </c>
      <c r="AR114" s="37">
        <v>0</v>
      </c>
      <c r="AS114" s="37">
        <v>0</v>
      </c>
      <c r="AT114" s="37">
        <v>388.72</v>
      </c>
      <c r="AU114" s="37">
        <v>0</v>
      </c>
      <c r="AV114" s="37">
        <v>0</v>
      </c>
      <c r="AW114" s="37">
        <v>0</v>
      </c>
      <c r="AX114" s="37">
        <v>0</v>
      </c>
      <c r="AY114" s="35">
        <v>0</v>
      </c>
      <c r="AZ114" s="35">
        <v>0</v>
      </c>
      <c r="BA114" s="35">
        <v>0</v>
      </c>
      <c r="BB114" s="35">
        <v>0</v>
      </c>
      <c r="BC114" s="35">
        <v>0</v>
      </c>
      <c r="BD114" s="35">
        <v>0</v>
      </c>
      <c r="BE114" s="35">
        <v>0</v>
      </c>
      <c r="BF114" s="35">
        <v>0</v>
      </c>
      <c r="BG114" s="35">
        <v>0</v>
      </c>
      <c r="BH114" s="35">
        <v>0</v>
      </c>
      <c r="BI114" s="35">
        <v>0</v>
      </c>
      <c r="BJ114" s="35">
        <v>0</v>
      </c>
      <c r="BK114" s="35">
        <v>0</v>
      </c>
      <c r="BL114" s="35">
        <v>0</v>
      </c>
      <c r="BM114" s="35">
        <v>0</v>
      </c>
      <c r="BN114" s="35">
        <v>0</v>
      </c>
      <c r="BO114" s="7">
        <f>SUM(K114:BN114)</f>
        <v>388.72</v>
      </c>
    </row>
    <row r="115" spans="1:67" x14ac:dyDescent="0.2">
      <c r="A115" s="15" t="s">
        <v>305</v>
      </c>
      <c r="B115" s="14" t="s">
        <v>304</v>
      </c>
      <c r="C115" s="14" t="s">
        <v>299</v>
      </c>
      <c r="D115" s="13">
        <v>103129.92</v>
      </c>
      <c r="E115" s="13">
        <f>ROUND(SUM($D115*1%),2)</f>
        <v>1031.3</v>
      </c>
      <c r="F115" s="13">
        <f>ROUND(SUM($D115*0.5%),2)</f>
        <v>515.65</v>
      </c>
      <c r="G115" s="13">
        <f>E115-J115</f>
        <v>0</v>
      </c>
      <c r="H115" s="13">
        <f>F115-BO115</f>
        <v>445.65</v>
      </c>
      <c r="I115" s="12">
        <f ca="1">OFFSET(INDIRECT(ADDRESS(1,MATCH($I$2,$A$1:$BN$1,0))),ROW()-1,0)</f>
        <v>1031.3</v>
      </c>
      <c r="J115" s="37">
        <v>1031.3</v>
      </c>
      <c r="K115" s="37">
        <v>0</v>
      </c>
      <c r="L115" s="37">
        <v>0</v>
      </c>
      <c r="M115" s="37">
        <v>0</v>
      </c>
      <c r="N115" s="37">
        <v>0</v>
      </c>
      <c r="O115" s="37">
        <v>0</v>
      </c>
      <c r="P115" s="37">
        <v>0</v>
      </c>
      <c r="Q115" s="37">
        <v>0</v>
      </c>
      <c r="R115" s="37">
        <v>0</v>
      </c>
      <c r="S115" s="37">
        <v>0</v>
      </c>
      <c r="T115" s="37">
        <v>70</v>
      </c>
      <c r="U115" s="37">
        <v>0</v>
      </c>
      <c r="V115" s="37">
        <v>0</v>
      </c>
      <c r="W115" s="37">
        <v>0</v>
      </c>
      <c r="X115" s="37">
        <v>0</v>
      </c>
      <c r="Y115" s="37">
        <v>0</v>
      </c>
      <c r="Z115" s="37">
        <v>0</v>
      </c>
      <c r="AA115" s="37">
        <v>0</v>
      </c>
      <c r="AB115" s="37">
        <v>0</v>
      </c>
      <c r="AC115" s="37">
        <v>0</v>
      </c>
      <c r="AD115" s="37">
        <v>0</v>
      </c>
      <c r="AE115" s="37">
        <v>0</v>
      </c>
      <c r="AF115" s="37">
        <v>0</v>
      </c>
      <c r="AG115" s="37">
        <v>0</v>
      </c>
      <c r="AH115" s="37">
        <v>0</v>
      </c>
      <c r="AI115" s="37">
        <v>0</v>
      </c>
      <c r="AJ115" s="37">
        <v>0</v>
      </c>
      <c r="AK115" s="37">
        <v>0</v>
      </c>
      <c r="AL115" s="37">
        <v>0</v>
      </c>
      <c r="AM115" s="37">
        <v>0</v>
      </c>
      <c r="AN115" s="37">
        <v>0</v>
      </c>
      <c r="AO115" s="37">
        <v>0</v>
      </c>
      <c r="AP115" s="37">
        <v>0</v>
      </c>
      <c r="AQ115" s="37">
        <v>0</v>
      </c>
      <c r="AR115" s="37">
        <v>0</v>
      </c>
      <c r="AS115" s="37">
        <v>0</v>
      </c>
      <c r="AT115" s="37">
        <v>0</v>
      </c>
      <c r="AU115" s="37">
        <v>0</v>
      </c>
      <c r="AV115" s="37">
        <v>0</v>
      </c>
      <c r="AW115" s="37">
        <v>0</v>
      </c>
      <c r="AX115" s="37">
        <v>0</v>
      </c>
      <c r="AY115" s="35">
        <v>0</v>
      </c>
      <c r="AZ115" s="35">
        <v>0</v>
      </c>
      <c r="BA115" s="35">
        <v>0</v>
      </c>
      <c r="BB115" s="35">
        <v>0</v>
      </c>
      <c r="BC115" s="35">
        <v>0</v>
      </c>
      <c r="BD115" s="35">
        <v>0</v>
      </c>
      <c r="BE115" s="35">
        <v>0</v>
      </c>
      <c r="BF115" s="35">
        <v>0</v>
      </c>
      <c r="BG115" s="35">
        <v>0</v>
      </c>
      <c r="BH115" s="35">
        <v>0</v>
      </c>
      <c r="BI115" s="35">
        <v>0</v>
      </c>
      <c r="BJ115" s="35">
        <v>0</v>
      </c>
      <c r="BK115" s="35">
        <v>0</v>
      </c>
      <c r="BL115" s="35">
        <v>0</v>
      </c>
      <c r="BM115" s="35">
        <v>0</v>
      </c>
      <c r="BN115" s="35">
        <v>0</v>
      </c>
      <c r="BO115" s="7">
        <f>SUM(K115:BN115)</f>
        <v>70</v>
      </c>
    </row>
    <row r="116" spans="1:67" x14ac:dyDescent="0.2">
      <c r="A116" s="15" t="s">
        <v>303</v>
      </c>
      <c r="B116" s="14" t="s">
        <v>302</v>
      </c>
      <c r="C116" s="14" t="s">
        <v>299</v>
      </c>
      <c r="D116" s="13">
        <v>60144.93</v>
      </c>
      <c r="E116" s="13">
        <f>ROUND(SUM($D116*1%),2)</f>
        <v>601.45000000000005</v>
      </c>
      <c r="F116" s="13">
        <f>ROUND(SUM($D116*0.5%),2)</f>
        <v>300.72000000000003</v>
      </c>
      <c r="G116" s="13">
        <f>E116-J116</f>
        <v>0</v>
      </c>
      <c r="H116" s="13">
        <f>F116-BO116</f>
        <v>230.72000000000003</v>
      </c>
      <c r="I116" s="12">
        <f ca="1">OFFSET(INDIRECT(ADDRESS(1,MATCH($I$2,$A$1:$BN$1,0))),ROW()-1,0)</f>
        <v>601.45000000000005</v>
      </c>
      <c r="J116" s="37">
        <v>601.45000000000005</v>
      </c>
      <c r="K116" s="37">
        <v>0</v>
      </c>
      <c r="L116" s="37">
        <v>0</v>
      </c>
      <c r="M116" s="37">
        <v>0</v>
      </c>
      <c r="N116" s="37">
        <v>0</v>
      </c>
      <c r="O116" s="37">
        <v>0</v>
      </c>
      <c r="P116" s="37">
        <v>0</v>
      </c>
      <c r="Q116" s="37">
        <v>0</v>
      </c>
      <c r="R116" s="37">
        <v>0</v>
      </c>
      <c r="S116" s="37">
        <v>0</v>
      </c>
      <c r="T116" s="37">
        <v>70</v>
      </c>
      <c r="U116" s="37">
        <v>0</v>
      </c>
      <c r="V116" s="37">
        <v>0</v>
      </c>
      <c r="W116" s="37">
        <v>0</v>
      </c>
      <c r="X116" s="37">
        <v>0</v>
      </c>
      <c r="Y116" s="37">
        <v>0</v>
      </c>
      <c r="Z116" s="37">
        <v>0</v>
      </c>
      <c r="AA116" s="37">
        <v>0</v>
      </c>
      <c r="AB116" s="37">
        <v>0</v>
      </c>
      <c r="AC116" s="37">
        <v>0</v>
      </c>
      <c r="AD116" s="37">
        <v>0</v>
      </c>
      <c r="AE116" s="37">
        <v>0</v>
      </c>
      <c r="AF116" s="37">
        <v>0</v>
      </c>
      <c r="AG116" s="37">
        <v>0</v>
      </c>
      <c r="AH116" s="37">
        <v>0</v>
      </c>
      <c r="AI116" s="37">
        <v>0</v>
      </c>
      <c r="AJ116" s="37">
        <v>0</v>
      </c>
      <c r="AK116" s="37">
        <v>0</v>
      </c>
      <c r="AL116" s="37">
        <v>0</v>
      </c>
      <c r="AM116" s="37">
        <v>0</v>
      </c>
      <c r="AN116" s="37">
        <v>0</v>
      </c>
      <c r="AO116" s="37">
        <v>0</v>
      </c>
      <c r="AP116" s="37">
        <v>0</v>
      </c>
      <c r="AQ116" s="37">
        <v>0</v>
      </c>
      <c r="AR116" s="37">
        <v>0</v>
      </c>
      <c r="AS116" s="37">
        <v>0</v>
      </c>
      <c r="AT116" s="37">
        <v>0</v>
      </c>
      <c r="AU116" s="37">
        <v>0</v>
      </c>
      <c r="AV116" s="37">
        <v>0</v>
      </c>
      <c r="AW116" s="37">
        <v>0</v>
      </c>
      <c r="AX116" s="37">
        <v>0</v>
      </c>
      <c r="AY116" s="35">
        <v>0</v>
      </c>
      <c r="AZ116" s="35">
        <v>0</v>
      </c>
      <c r="BA116" s="35">
        <v>0</v>
      </c>
      <c r="BB116" s="35">
        <v>0</v>
      </c>
      <c r="BC116" s="35">
        <v>0</v>
      </c>
      <c r="BD116" s="35">
        <v>0</v>
      </c>
      <c r="BE116" s="35">
        <v>0</v>
      </c>
      <c r="BF116" s="35">
        <v>0</v>
      </c>
      <c r="BG116" s="35">
        <v>0</v>
      </c>
      <c r="BH116" s="35">
        <v>0</v>
      </c>
      <c r="BI116" s="35">
        <v>0</v>
      </c>
      <c r="BJ116" s="35">
        <v>0</v>
      </c>
      <c r="BK116" s="35">
        <v>0</v>
      </c>
      <c r="BL116" s="35">
        <v>0</v>
      </c>
      <c r="BM116" s="35">
        <v>0</v>
      </c>
      <c r="BN116" s="35">
        <v>0</v>
      </c>
      <c r="BO116" s="7">
        <f>SUM(K116:BN116)</f>
        <v>70</v>
      </c>
    </row>
    <row r="117" spans="1:67" x14ac:dyDescent="0.2">
      <c r="A117" s="15" t="s">
        <v>301</v>
      </c>
      <c r="B117" s="14" t="s">
        <v>300</v>
      </c>
      <c r="C117" s="14" t="s">
        <v>299</v>
      </c>
      <c r="D117" s="13">
        <v>78013.53</v>
      </c>
      <c r="E117" s="13">
        <f>ROUND(SUM($D117*1%),2)</f>
        <v>780.14</v>
      </c>
      <c r="F117" s="13">
        <f>ROUND(SUM($D117*0.5%),2)</f>
        <v>390.07</v>
      </c>
      <c r="G117" s="13">
        <f>E117-J117</f>
        <v>350.14</v>
      </c>
      <c r="H117" s="13">
        <f>F117-BO117</f>
        <v>320.07</v>
      </c>
      <c r="I117" s="12">
        <f ca="1">OFFSET(INDIRECT(ADDRESS(1,MATCH($I$2,$A$1:$BN$1,0))),ROW()-1,0)</f>
        <v>430</v>
      </c>
      <c r="J117" s="37">
        <v>430</v>
      </c>
      <c r="K117" s="37">
        <v>0</v>
      </c>
      <c r="L117" s="37">
        <v>0</v>
      </c>
      <c r="M117" s="37">
        <v>0</v>
      </c>
      <c r="N117" s="37">
        <v>0</v>
      </c>
      <c r="O117" s="37">
        <v>0</v>
      </c>
      <c r="P117" s="37">
        <v>0</v>
      </c>
      <c r="Q117" s="37">
        <v>0</v>
      </c>
      <c r="R117" s="37">
        <v>0</v>
      </c>
      <c r="S117" s="37">
        <v>0</v>
      </c>
      <c r="T117" s="37">
        <v>70</v>
      </c>
      <c r="U117" s="37">
        <v>0</v>
      </c>
      <c r="V117" s="37">
        <v>0</v>
      </c>
      <c r="W117" s="37">
        <v>0</v>
      </c>
      <c r="X117" s="37">
        <v>0</v>
      </c>
      <c r="Y117" s="37">
        <v>0</v>
      </c>
      <c r="Z117" s="37">
        <v>0</v>
      </c>
      <c r="AA117" s="37">
        <v>0</v>
      </c>
      <c r="AB117" s="37">
        <v>0</v>
      </c>
      <c r="AC117" s="37">
        <v>0</v>
      </c>
      <c r="AD117" s="37">
        <v>0</v>
      </c>
      <c r="AE117" s="37">
        <v>0</v>
      </c>
      <c r="AF117" s="37">
        <v>0</v>
      </c>
      <c r="AG117" s="37">
        <v>0</v>
      </c>
      <c r="AH117" s="37">
        <v>0</v>
      </c>
      <c r="AI117" s="37">
        <v>0</v>
      </c>
      <c r="AJ117" s="37">
        <v>0</v>
      </c>
      <c r="AK117" s="37">
        <v>0</v>
      </c>
      <c r="AL117" s="37">
        <v>0</v>
      </c>
      <c r="AM117" s="37">
        <v>0</v>
      </c>
      <c r="AN117" s="37">
        <v>0</v>
      </c>
      <c r="AO117" s="37">
        <v>0</v>
      </c>
      <c r="AP117" s="37">
        <v>0</v>
      </c>
      <c r="AQ117" s="37">
        <v>0</v>
      </c>
      <c r="AR117" s="37">
        <v>0</v>
      </c>
      <c r="AS117" s="37">
        <v>0</v>
      </c>
      <c r="AT117" s="37">
        <v>0</v>
      </c>
      <c r="AU117" s="37">
        <v>0</v>
      </c>
      <c r="AV117" s="37">
        <v>0</v>
      </c>
      <c r="AW117" s="37">
        <v>0</v>
      </c>
      <c r="AX117" s="37">
        <v>0</v>
      </c>
      <c r="AY117" s="35">
        <v>0</v>
      </c>
      <c r="AZ117" s="35">
        <v>0</v>
      </c>
      <c r="BA117" s="35">
        <v>0</v>
      </c>
      <c r="BB117" s="35">
        <v>0</v>
      </c>
      <c r="BC117" s="35">
        <v>0</v>
      </c>
      <c r="BD117" s="35">
        <v>0</v>
      </c>
      <c r="BE117" s="35">
        <v>0</v>
      </c>
      <c r="BF117" s="35">
        <v>0</v>
      </c>
      <c r="BG117" s="35">
        <v>0</v>
      </c>
      <c r="BH117" s="35">
        <v>0</v>
      </c>
      <c r="BI117" s="35">
        <v>0</v>
      </c>
      <c r="BJ117" s="35">
        <v>0</v>
      </c>
      <c r="BK117" s="35">
        <v>0</v>
      </c>
      <c r="BL117" s="35">
        <v>0</v>
      </c>
      <c r="BM117" s="35">
        <v>0</v>
      </c>
      <c r="BN117" s="35">
        <v>0</v>
      </c>
      <c r="BO117" s="7">
        <f>SUM(K117:BN117)</f>
        <v>70</v>
      </c>
    </row>
    <row r="118" spans="1:67" x14ac:dyDescent="0.2">
      <c r="A118" s="15" t="s">
        <v>298</v>
      </c>
      <c r="B118" s="14" t="s">
        <v>264</v>
      </c>
      <c r="C118" s="14" t="s">
        <v>264</v>
      </c>
      <c r="D118" s="13">
        <v>225818.73</v>
      </c>
      <c r="E118" s="13">
        <f>ROUND(SUM($D118*1%),2)</f>
        <v>2258.19</v>
      </c>
      <c r="F118" s="13">
        <f>ROUND(SUM($D118*0.5%),2)</f>
        <v>1129.0899999999999</v>
      </c>
      <c r="G118" s="13">
        <f>E118-J118</f>
        <v>0</v>
      </c>
      <c r="H118" s="13">
        <f>F118-BO118</f>
        <v>1129.0899999999999</v>
      </c>
      <c r="I118" s="12">
        <f ca="1">OFFSET(INDIRECT(ADDRESS(1,MATCH($I$2,$A$1:$BN$1,0))),ROW()-1,0)</f>
        <v>2258.19</v>
      </c>
      <c r="J118" s="37">
        <v>2258.19</v>
      </c>
      <c r="K118" s="37">
        <v>0</v>
      </c>
      <c r="L118" s="37">
        <v>0</v>
      </c>
      <c r="M118" s="37">
        <v>0</v>
      </c>
      <c r="N118" s="37">
        <v>0</v>
      </c>
      <c r="O118" s="37">
        <v>0</v>
      </c>
      <c r="P118" s="37">
        <v>0</v>
      </c>
      <c r="Q118" s="37">
        <v>0</v>
      </c>
      <c r="R118" s="37">
        <v>0</v>
      </c>
      <c r="S118" s="37">
        <v>0</v>
      </c>
      <c r="T118" s="37">
        <v>0</v>
      </c>
      <c r="U118" s="37">
        <v>0</v>
      </c>
      <c r="V118" s="37">
        <v>0</v>
      </c>
      <c r="W118" s="37">
        <v>0</v>
      </c>
      <c r="X118" s="37">
        <v>0</v>
      </c>
      <c r="Y118" s="37">
        <v>0</v>
      </c>
      <c r="Z118" s="37">
        <v>0</v>
      </c>
      <c r="AA118" s="37">
        <v>0</v>
      </c>
      <c r="AB118" s="37">
        <v>0</v>
      </c>
      <c r="AC118" s="37">
        <v>0</v>
      </c>
      <c r="AD118" s="37">
        <v>0</v>
      </c>
      <c r="AE118" s="37">
        <v>0</v>
      </c>
      <c r="AF118" s="37">
        <v>0</v>
      </c>
      <c r="AG118" s="37">
        <v>0</v>
      </c>
      <c r="AH118" s="37">
        <v>0</v>
      </c>
      <c r="AI118" s="37">
        <v>0</v>
      </c>
      <c r="AJ118" s="37">
        <v>0</v>
      </c>
      <c r="AK118" s="37">
        <v>0</v>
      </c>
      <c r="AL118" s="37">
        <v>0</v>
      </c>
      <c r="AM118" s="37">
        <v>0</v>
      </c>
      <c r="AN118" s="37">
        <v>0</v>
      </c>
      <c r="AO118" s="37">
        <v>0</v>
      </c>
      <c r="AP118" s="37">
        <v>0</v>
      </c>
      <c r="AQ118" s="37">
        <v>0</v>
      </c>
      <c r="AR118" s="37">
        <v>0</v>
      </c>
      <c r="AS118" s="37">
        <v>0</v>
      </c>
      <c r="AT118" s="37">
        <v>0</v>
      </c>
      <c r="AU118" s="37">
        <v>0</v>
      </c>
      <c r="AV118" s="37">
        <v>0</v>
      </c>
      <c r="AW118" s="37">
        <v>0</v>
      </c>
      <c r="AX118" s="37">
        <v>0</v>
      </c>
      <c r="AY118" s="35">
        <v>0</v>
      </c>
      <c r="AZ118" s="35">
        <v>0</v>
      </c>
      <c r="BA118" s="35">
        <v>0</v>
      </c>
      <c r="BB118" s="35">
        <v>0</v>
      </c>
      <c r="BC118" s="35">
        <v>0</v>
      </c>
      <c r="BD118" s="35">
        <v>0</v>
      </c>
      <c r="BE118" s="35">
        <v>0</v>
      </c>
      <c r="BF118" s="35">
        <v>0</v>
      </c>
      <c r="BG118" s="35">
        <v>0</v>
      </c>
      <c r="BH118" s="35">
        <v>0</v>
      </c>
      <c r="BI118" s="35">
        <v>0</v>
      </c>
      <c r="BJ118" s="35">
        <v>0</v>
      </c>
      <c r="BK118" s="35">
        <v>0</v>
      </c>
      <c r="BL118" s="35">
        <v>0</v>
      </c>
      <c r="BM118" s="35">
        <v>0</v>
      </c>
      <c r="BN118" s="35">
        <v>0</v>
      </c>
      <c r="BO118" s="7">
        <f>SUM(K118:BN118)</f>
        <v>0</v>
      </c>
    </row>
    <row r="119" spans="1:67" x14ac:dyDescent="0.2">
      <c r="A119" s="15" t="s">
        <v>297</v>
      </c>
      <c r="B119" s="14" t="s">
        <v>296</v>
      </c>
      <c r="C119" s="14" t="s">
        <v>264</v>
      </c>
      <c r="D119" s="13">
        <v>182811.94</v>
      </c>
      <c r="E119" s="13">
        <f>ROUND(SUM($D119*1%),2)</f>
        <v>1828.12</v>
      </c>
      <c r="F119" s="13">
        <f>ROUND(SUM($D119*0.5%),2)</f>
        <v>914.06</v>
      </c>
      <c r="G119" s="13">
        <f>E119-J119</f>
        <v>0</v>
      </c>
      <c r="H119" s="13">
        <f>F119-BO119</f>
        <v>914.06</v>
      </c>
      <c r="I119" s="12">
        <f ca="1">OFFSET(INDIRECT(ADDRESS(1,MATCH($I$2,$A$1:$BN$1,0))),ROW()-1,0)</f>
        <v>1828.12</v>
      </c>
      <c r="J119" s="37">
        <v>1828.12</v>
      </c>
      <c r="K119" s="37">
        <v>0</v>
      </c>
      <c r="L119" s="37">
        <v>0</v>
      </c>
      <c r="M119" s="37">
        <v>0</v>
      </c>
      <c r="N119" s="37">
        <v>0</v>
      </c>
      <c r="O119" s="37">
        <v>0</v>
      </c>
      <c r="P119" s="37">
        <v>0</v>
      </c>
      <c r="Q119" s="37">
        <v>0</v>
      </c>
      <c r="R119" s="37">
        <v>0</v>
      </c>
      <c r="S119" s="37">
        <v>0</v>
      </c>
      <c r="T119" s="37">
        <v>0</v>
      </c>
      <c r="U119" s="37">
        <v>0</v>
      </c>
      <c r="V119" s="37">
        <v>0</v>
      </c>
      <c r="W119" s="37">
        <v>0</v>
      </c>
      <c r="X119" s="37">
        <v>0</v>
      </c>
      <c r="Y119" s="37">
        <v>0</v>
      </c>
      <c r="Z119" s="37">
        <v>0</v>
      </c>
      <c r="AA119" s="37">
        <v>0</v>
      </c>
      <c r="AB119" s="37">
        <v>0</v>
      </c>
      <c r="AC119" s="37">
        <v>0</v>
      </c>
      <c r="AD119" s="37">
        <v>0</v>
      </c>
      <c r="AE119" s="37">
        <v>0</v>
      </c>
      <c r="AF119" s="37">
        <v>0</v>
      </c>
      <c r="AG119" s="37">
        <v>0</v>
      </c>
      <c r="AH119" s="37">
        <v>0</v>
      </c>
      <c r="AI119" s="37">
        <v>0</v>
      </c>
      <c r="AJ119" s="37">
        <v>0</v>
      </c>
      <c r="AK119" s="37">
        <v>0</v>
      </c>
      <c r="AL119" s="37">
        <v>0</v>
      </c>
      <c r="AM119" s="37">
        <v>0</v>
      </c>
      <c r="AN119" s="37">
        <v>0</v>
      </c>
      <c r="AO119" s="37">
        <v>0</v>
      </c>
      <c r="AP119" s="37">
        <v>0</v>
      </c>
      <c r="AQ119" s="37">
        <v>0</v>
      </c>
      <c r="AR119" s="37">
        <v>0</v>
      </c>
      <c r="AS119" s="37">
        <v>0</v>
      </c>
      <c r="AT119" s="37">
        <v>0</v>
      </c>
      <c r="AU119" s="37">
        <v>0</v>
      </c>
      <c r="AV119" s="37">
        <v>0</v>
      </c>
      <c r="AW119" s="37">
        <v>0</v>
      </c>
      <c r="AX119" s="37">
        <v>0</v>
      </c>
      <c r="AY119" s="35">
        <v>0</v>
      </c>
      <c r="AZ119" s="35">
        <v>0</v>
      </c>
      <c r="BA119" s="35">
        <v>0</v>
      </c>
      <c r="BB119" s="35">
        <v>0</v>
      </c>
      <c r="BC119" s="35">
        <v>0</v>
      </c>
      <c r="BD119" s="35">
        <v>0</v>
      </c>
      <c r="BE119" s="35">
        <v>0</v>
      </c>
      <c r="BF119" s="35">
        <v>0</v>
      </c>
      <c r="BG119" s="35">
        <v>0</v>
      </c>
      <c r="BH119" s="35">
        <v>0</v>
      </c>
      <c r="BI119" s="35">
        <v>0</v>
      </c>
      <c r="BJ119" s="35">
        <v>0</v>
      </c>
      <c r="BK119" s="35">
        <v>0</v>
      </c>
      <c r="BL119" s="35">
        <v>0</v>
      </c>
      <c r="BM119" s="35">
        <v>0</v>
      </c>
      <c r="BN119" s="35">
        <v>0</v>
      </c>
      <c r="BO119" s="7">
        <f>SUM(K119:BN119)</f>
        <v>0</v>
      </c>
    </row>
    <row r="120" spans="1:67" x14ac:dyDescent="0.2">
      <c r="A120" s="15" t="s">
        <v>295</v>
      </c>
      <c r="B120" s="14" t="s">
        <v>294</v>
      </c>
      <c r="C120" s="14" t="s">
        <v>264</v>
      </c>
      <c r="D120" s="13">
        <v>181506.7</v>
      </c>
      <c r="E120" s="13">
        <f>ROUND(SUM($D120*1%),2)</f>
        <v>1815.07</v>
      </c>
      <c r="F120" s="13">
        <f>ROUND(SUM($D120*0.5%),2)</f>
        <v>907.53</v>
      </c>
      <c r="G120" s="13">
        <f>E120-J120</f>
        <v>907.54</v>
      </c>
      <c r="H120" s="13">
        <f>F120-BO120</f>
        <v>907.53</v>
      </c>
      <c r="I120" s="12">
        <f ca="1">OFFSET(INDIRECT(ADDRESS(1,MATCH($I$2,$A$1:$BN$1,0))),ROW()-1,0)</f>
        <v>907.53</v>
      </c>
      <c r="J120" s="37">
        <v>907.53</v>
      </c>
      <c r="K120" s="37">
        <v>0</v>
      </c>
      <c r="L120" s="37">
        <v>0</v>
      </c>
      <c r="M120" s="37">
        <v>0</v>
      </c>
      <c r="N120" s="37">
        <v>0</v>
      </c>
      <c r="O120" s="37">
        <v>0</v>
      </c>
      <c r="P120" s="37">
        <v>0</v>
      </c>
      <c r="Q120" s="37">
        <v>0</v>
      </c>
      <c r="R120" s="37">
        <v>0</v>
      </c>
      <c r="S120" s="37">
        <v>0</v>
      </c>
      <c r="T120" s="37">
        <v>0</v>
      </c>
      <c r="U120" s="37">
        <v>0</v>
      </c>
      <c r="V120" s="37">
        <v>0</v>
      </c>
      <c r="W120" s="37">
        <v>0</v>
      </c>
      <c r="X120" s="37">
        <v>0</v>
      </c>
      <c r="Y120" s="37">
        <v>0</v>
      </c>
      <c r="Z120" s="37">
        <v>0</v>
      </c>
      <c r="AA120" s="37">
        <v>0</v>
      </c>
      <c r="AB120" s="37">
        <v>0</v>
      </c>
      <c r="AC120" s="37">
        <v>0</v>
      </c>
      <c r="AD120" s="37">
        <v>0</v>
      </c>
      <c r="AE120" s="37">
        <v>0</v>
      </c>
      <c r="AF120" s="37">
        <v>0</v>
      </c>
      <c r="AG120" s="37">
        <v>0</v>
      </c>
      <c r="AH120" s="37">
        <v>0</v>
      </c>
      <c r="AI120" s="37">
        <v>0</v>
      </c>
      <c r="AJ120" s="37">
        <v>0</v>
      </c>
      <c r="AK120" s="37">
        <v>0</v>
      </c>
      <c r="AL120" s="37">
        <v>0</v>
      </c>
      <c r="AM120" s="37">
        <v>0</v>
      </c>
      <c r="AN120" s="37">
        <v>0</v>
      </c>
      <c r="AO120" s="37">
        <v>0</v>
      </c>
      <c r="AP120" s="37">
        <v>0</v>
      </c>
      <c r="AQ120" s="37">
        <v>0</v>
      </c>
      <c r="AR120" s="37">
        <v>0</v>
      </c>
      <c r="AS120" s="37">
        <v>0</v>
      </c>
      <c r="AT120" s="37">
        <v>0</v>
      </c>
      <c r="AU120" s="37">
        <v>0</v>
      </c>
      <c r="AV120" s="37">
        <v>0</v>
      </c>
      <c r="AW120" s="37">
        <v>0</v>
      </c>
      <c r="AX120" s="37">
        <v>0</v>
      </c>
      <c r="AY120" s="35">
        <v>0</v>
      </c>
      <c r="AZ120" s="35">
        <v>0</v>
      </c>
      <c r="BA120" s="35">
        <v>0</v>
      </c>
      <c r="BB120" s="35">
        <v>0</v>
      </c>
      <c r="BC120" s="35">
        <v>0</v>
      </c>
      <c r="BD120" s="35">
        <v>0</v>
      </c>
      <c r="BE120" s="35">
        <v>0</v>
      </c>
      <c r="BF120" s="35">
        <v>0</v>
      </c>
      <c r="BG120" s="35">
        <v>0</v>
      </c>
      <c r="BH120" s="35">
        <v>0</v>
      </c>
      <c r="BI120" s="35">
        <v>0</v>
      </c>
      <c r="BJ120" s="35">
        <v>0</v>
      </c>
      <c r="BK120" s="35">
        <v>0</v>
      </c>
      <c r="BL120" s="35">
        <v>0</v>
      </c>
      <c r="BM120" s="35">
        <v>0</v>
      </c>
      <c r="BN120" s="35">
        <v>0</v>
      </c>
      <c r="BO120" s="7">
        <f>SUM(K120:BN120)</f>
        <v>0</v>
      </c>
    </row>
    <row r="121" spans="1:67" x14ac:dyDescent="0.2">
      <c r="A121" s="15" t="s">
        <v>293</v>
      </c>
      <c r="B121" s="14" t="s">
        <v>292</v>
      </c>
      <c r="C121" s="14" t="s">
        <v>264</v>
      </c>
      <c r="D121" s="13">
        <v>186042.77</v>
      </c>
      <c r="E121" s="13">
        <f>ROUND(SUM($D121*1%),2)</f>
        <v>1860.43</v>
      </c>
      <c r="F121" s="13">
        <f>ROUND(SUM($D121*0.5%),2)</f>
        <v>930.21</v>
      </c>
      <c r="G121" s="13">
        <f>E121-J121</f>
        <v>1060.43</v>
      </c>
      <c r="H121" s="13">
        <f>F121-BO121</f>
        <v>930.21</v>
      </c>
      <c r="I121" s="12">
        <f ca="1">OFFSET(INDIRECT(ADDRESS(1,MATCH($I$2,$A$1:$BN$1,0))),ROW()-1,0)</f>
        <v>800</v>
      </c>
      <c r="J121" s="37">
        <v>800</v>
      </c>
      <c r="K121" s="37">
        <v>0</v>
      </c>
      <c r="L121" s="37">
        <v>0</v>
      </c>
      <c r="M121" s="37">
        <v>0</v>
      </c>
      <c r="N121" s="37">
        <v>0</v>
      </c>
      <c r="O121" s="37">
        <v>0</v>
      </c>
      <c r="P121" s="37">
        <v>0</v>
      </c>
      <c r="Q121" s="37">
        <v>0</v>
      </c>
      <c r="R121" s="37">
        <v>0</v>
      </c>
      <c r="S121" s="37">
        <v>0</v>
      </c>
      <c r="T121" s="37">
        <v>0</v>
      </c>
      <c r="U121" s="37">
        <v>0</v>
      </c>
      <c r="V121" s="37">
        <v>0</v>
      </c>
      <c r="W121" s="37">
        <v>0</v>
      </c>
      <c r="X121" s="37">
        <v>0</v>
      </c>
      <c r="Y121" s="37">
        <v>0</v>
      </c>
      <c r="Z121" s="37">
        <v>0</v>
      </c>
      <c r="AA121" s="37">
        <v>0</v>
      </c>
      <c r="AB121" s="37">
        <v>0</v>
      </c>
      <c r="AC121" s="37">
        <v>0</v>
      </c>
      <c r="AD121" s="37">
        <v>0</v>
      </c>
      <c r="AE121" s="37">
        <v>0</v>
      </c>
      <c r="AF121" s="37">
        <v>0</v>
      </c>
      <c r="AG121" s="37">
        <v>0</v>
      </c>
      <c r="AH121" s="37">
        <v>0</v>
      </c>
      <c r="AI121" s="37">
        <v>0</v>
      </c>
      <c r="AJ121" s="37">
        <v>0</v>
      </c>
      <c r="AK121" s="37">
        <v>0</v>
      </c>
      <c r="AL121" s="37">
        <v>0</v>
      </c>
      <c r="AM121" s="37">
        <v>0</v>
      </c>
      <c r="AN121" s="37">
        <v>0</v>
      </c>
      <c r="AO121" s="37">
        <v>0</v>
      </c>
      <c r="AP121" s="37">
        <v>0</v>
      </c>
      <c r="AQ121" s="37">
        <v>0</v>
      </c>
      <c r="AR121" s="37">
        <v>0</v>
      </c>
      <c r="AS121" s="37">
        <v>0</v>
      </c>
      <c r="AT121" s="37">
        <v>0</v>
      </c>
      <c r="AU121" s="37">
        <v>0</v>
      </c>
      <c r="AV121" s="37">
        <v>0</v>
      </c>
      <c r="AW121" s="37">
        <v>0</v>
      </c>
      <c r="AX121" s="37">
        <v>0</v>
      </c>
      <c r="AY121" s="35">
        <v>0</v>
      </c>
      <c r="AZ121" s="35">
        <v>0</v>
      </c>
      <c r="BA121" s="35">
        <v>0</v>
      </c>
      <c r="BB121" s="35">
        <v>0</v>
      </c>
      <c r="BC121" s="35">
        <v>0</v>
      </c>
      <c r="BD121" s="35">
        <v>0</v>
      </c>
      <c r="BE121" s="35">
        <v>0</v>
      </c>
      <c r="BF121" s="35">
        <v>0</v>
      </c>
      <c r="BG121" s="35">
        <v>0</v>
      </c>
      <c r="BH121" s="35">
        <v>0</v>
      </c>
      <c r="BI121" s="35">
        <v>0</v>
      </c>
      <c r="BJ121" s="35">
        <v>0</v>
      </c>
      <c r="BK121" s="35">
        <v>0</v>
      </c>
      <c r="BL121" s="35">
        <v>0</v>
      </c>
      <c r="BM121" s="35">
        <v>0</v>
      </c>
      <c r="BN121" s="35">
        <v>0</v>
      </c>
      <c r="BO121" s="7">
        <f>SUM(K121:BN121)</f>
        <v>0</v>
      </c>
    </row>
    <row r="122" spans="1:67" x14ac:dyDescent="0.2">
      <c r="A122" s="15" t="s">
        <v>291</v>
      </c>
      <c r="B122" s="14" t="s">
        <v>290</v>
      </c>
      <c r="C122" s="14" t="s">
        <v>264</v>
      </c>
      <c r="D122" s="13">
        <v>142362.39000000001</v>
      </c>
      <c r="E122" s="13">
        <f>ROUND(SUM($D122*1%),2)</f>
        <v>1423.62</v>
      </c>
      <c r="F122" s="13">
        <f>ROUND(SUM($D122*0.5%),2)</f>
        <v>711.81</v>
      </c>
      <c r="G122" s="13">
        <f>E122-J122</f>
        <v>711.81</v>
      </c>
      <c r="H122" s="13">
        <f>F122-BO122</f>
        <v>711.81</v>
      </c>
      <c r="I122" s="12">
        <f ca="1">OFFSET(INDIRECT(ADDRESS(1,MATCH($I$2,$A$1:$BN$1,0))),ROW()-1,0)</f>
        <v>711.81</v>
      </c>
      <c r="J122" s="37">
        <v>711.81</v>
      </c>
      <c r="K122" s="37">
        <v>0</v>
      </c>
      <c r="L122" s="37">
        <v>0</v>
      </c>
      <c r="M122" s="37">
        <v>0</v>
      </c>
      <c r="N122" s="37">
        <v>0</v>
      </c>
      <c r="O122" s="37">
        <v>0</v>
      </c>
      <c r="P122" s="37">
        <v>0</v>
      </c>
      <c r="Q122" s="37">
        <v>0</v>
      </c>
      <c r="R122" s="37">
        <v>0</v>
      </c>
      <c r="S122" s="37">
        <v>0</v>
      </c>
      <c r="T122" s="37">
        <v>0</v>
      </c>
      <c r="U122" s="37">
        <v>0</v>
      </c>
      <c r="V122" s="37">
        <v>0</v>
      </c>
      <c r="W122" s="37">
        <v>0</v>
      </c>
      <c r="X122" s="37">
        <v>0</v>
      </c>
      <c r="Y122" s="37">
        <v>0</v>
      </c>
      <c r="Z122" s="37">
        <v>0</v>
      </c>
      <c r="AA122" s="37">
        <v>0</v>
      </c>
      <c r="AB122" s="37">
        <v>0</v>
      </c>
      <c r="AC122" s="37">
        <v>0</v>
      </c>
      <c r="AD122" s="37">
        <v>0</v>
      </c>
      <c r="AE122" s="37">
        <v>0</v>
      </c>
      <c r="AF122" s="37">
        <v>0</v>
      </c>
      <c r="AG122" s="37">
        <v>0</v>
      </c>
      <c r="AH122" s="37">
        <v>0</v>
      </c>
      <c r="AI122" s="37">
        <v>0</v>
      </c>
      <c r="AJ122" s="37">
        <v>0</v>
      </c>
      <c r="AK122" s="37">
        <v>0</v>
      </c>
      <c r="AL122" s="37">
        <v>0</v>
      </c>
      <c r="AM122" s="37">
        <v>0</v>
      </c>
      <c r="AN122" s="37">
        <v>0</v>
      </c>
      <c r="AO122" s="37">
        <v>0</v>
      </c>
      <c r="AP122" s="37">
        <v>0</v>
      </c>
      <c r="AQ122" s="37">
        <v>0</v>
      </c>
      <c r="AR122" s="37">
        <v>0</v>
      </c>
      <c r="AS122" s="37">
        <v>0</v>
      </c>
      <c r="AT122" s="37">
        <v>0</v>
      </c>
      <c r="AU122" s="37">
        <v>0</v>
      </c>
      <c r="AV122" s="37">
        <v>0</v>
      </c>
      <c r="AW122" s="37">
        <v>0</v>
      </c>
      <c r="AX122" s="37">
        <v>0</v>
      </c>
      <c r="AY122" s="35">
        <v>0</v>
      </c>
      <c r="AZ122" s="35">
        <v>0</v>
      </c>
      <c r="BA122" s="35">
        <v>0</v>
      </c>
      <c r="BB122" s="35">
        <v>0</v>
      </c>
      <c r="BC122" s="35">
        <v>0</v>
      </c>
      <c r="BD122" s="35">
        <v>0</v>
      </c>
      <c r="BE122" s="35">
        <v>0</v>
      </c>
      <c r="BF122" s="35">
        <v>0</v>
      </c>
      <c r="BG122" s="35">
        <v>0</v>
      </c>
      <c r="BH122" s="35">
        <v>0</v>
      </c>
      <c r="BI122" s="35">
        <v>0</v>
      </c>
      <c r="BJ122" s="35">
        <v>0</v>
      </c>
      <c r="BK122" s="35">
        <v>0</v>
      </c>
      <c r="BL122" s="35">
        <v>0</v>
      </c>
      <c r="BM122" s="35">
        <v>0</v>
      </c>
      <c r="BN122" s="35">
        <v>0</v>
      </c>
      <c r="BO122" s="7">
        <f>SUM(K122:BN122)</f>
        <v>0</v>
      </c>
    </row>
    <row r="123" spans="1:67" x14ac:dyDescent="0.2">
      <c r="A123" s="15" t="s">
        <v>289</v>
      </c>
      <c r="B123" s="14" t="s">
        <v>140</v>
      </c>
      <c r="C123" s="14" t="s">
        <v>264</v>
      </c>
      <c r="D123" s="13">
        <v>139772.87</v>
      </c>
      <c r="E123" s="13">
        <f>ROUND(SUM($D123*1%),2)</f>
        <v>1397.73</v>
      </c>
      <c r="F123" s="13">
        <f>ROUND(SUM($D123*0.5%),2)</f>
        <v>698.86</v>
      </c>
      <c r="G123" s="13">
        <f>E123-J123</f>
        <v>749.52</v>
      </c>
      <c r="H123" s="13">
        <f>F123-BO123</f>
        <v>698.86</v>
      </c>
      <c r="I123" s="12">
        <f ca="1">OFFSET(INDIRECT(ADDRESS(1,MATCH($I$2,$A$1:$BN$1,0))),ROW()-1,0)</f>
        <v>648.21</v>
      </c>
      <c r="J123" s="37">
        <v>648.21</v>
      </c>
      <c r="K123" s="37">
        <v>0</v>
      </c>
      <c r="L123" s="37">
        <v>0</v>
      </c>
      <c r="M123" s="37">
        <v>0</v>
      </c>
      <c r="N123" s="37">
        <v>0</v>
      </c>
      <c r="O123" s="37">
        <v>0</v>
      </c>
      <c r="P123" s="37">
        <v>0</v>
      </c>
      <c r="Q123" s="37">
        <v>0</v>
      </c>
      <c r="R123" s="37">
        <v>0</v>
      </c>
      <c r="S123" s="37">
        <v>0</v>
      </c>
      <c r="T123" s="37">
        <v>0</v>
      </c>
      <c r="U123" s="37">
        <v>0</v>
      </c>
      <c r="V123" s="37">
        <v>0</v>
      </c>
      <c r="W123" s="37">
        <v>0</v>
      </c>
      <c r="X123" s="37">
        <v>0</v>
      </c>
      <c r="Y123" s="37">
        <v>0</v>
      </c>
      <c r="Z123" s="37">
        <v>0</v>
      </c>
      <c r="AA123" s="37">
        <v>0</v>
      </c>
      <c r="AB123" s="37">
        <v>0</v>
      </c>
      <c r="AC123" s="37">
        <v>0</v>
      </c>
      <c r="AD123" s="37">
        <v>0</v>
      </c>
      <c r="AE123" s="37">
        <v>0</v>
      </c>
      <c r="AF123" s="37">
        <v>0</v>
      </c>
      <c r="AG123" s="37">
        <v>0</v>
      </c>
      <c r="AH123" s="37">
        <v>0</v>
      </c>
      <c r="AI123" s="37">
        <v>0</v>
      </c>
      <c r="AJ123" s="37">
        <v>0</v>
      </c>
      <c r="AK123" s="37">
        <v>0</v>
      </c>
      <c r="AL123" s="37">
        <v>0</v>
      </c>
      <c r="AM123" s="37">
        <v>0</v>
      </c>
      <c r="AN123" s="37">
        <v>0</v>
      </c>
      <c r="AO123" s="37">
        <v>0</v>
      </c>
      <c r="AP123" s="37">
        <v>0</v>
      </c>
      <c r="AQ123" s="37">
        <v>0</v>
      </c>
      <c r="AR123" s="37">
        <v>0</v>
      </c>
      <c r="AS123" s="37">
        <v>0</v>
      </c>
      <c r="AT123" s="37">
        <v>0</v>
      </c>
      <c r="AU123" s="37">
        <v>0</v>
      </c>
      <c r="AV123" s="37">
        <v>0</v>
      </c>
      <c r="AW123" s="37">
        <v>0</v>
      </c>
      <c r="AX123" s="37">
        <v>0</v>
      </c>
      <c r="AY123" s="35">
        <v>0</v>
      </c>
      <c r="AZ123" s="35">
        <v>0</v>
      </c>
      <c r="BA123" s="35">
        <v>0</v>
      </c>
      <c r="BB123" s="35">
        <v>0</v>
      </c>
      <c r="BC123" s="35">
        <v>0</v>
      </c>
      <c r="BD123" s="35">
        <v>0</v>
      </c>
      <c r="BE123" s="35">
        <v>0</v>
      </c>
      <c r="BF123" s="35">
        <v>0</v>
      </c>
      <c r="BG123" s="35">
        <v>0</v>
      </c>
      <c r="BH123" s="35">
        <v>0</v>
      </c>
      <c r="BI123" s="35">
        <v>0</v>
      </c>
      <c r="BJ123" s="35">
        <v>0</v>
      </c>
      <c r="BK123" s="35">
        <v>0</v>
      </c>
      <c r="BL123" s="35">
        <v>0</v>
      </c>
      <c r="BM123" s="35">
        <v>0</v>
      </c>
      <c r="BN123" s="35">
        <v>0</v>
      </c>
      <c r="BO123" s="7">
        <f>SUM(K123:BN123)</f>
        <v>0</v>
      </c>
    </row>
    <row r="124" spans="1:67" x14ac:dyDescent="0.2">
      <c r="A124" s="15" t="s">
        <v>288</v>
      </c>
      <c r="B124" s="14" t="s">
        <v>287</v>
      </c>
      <c r="C124" s="14" t="s">
        <v>264</v>
      </c>
      <c r="D124" s="13">
        <v>243811.87</v>
      </c>
      <c r="E124" s="13">
        <f>ROUND(SUM($D124*1%),2)</f>
        <v>2438.12</v>
      </c>
      <c r="F124" s="13">
        <f>ROUND(SUM($D124*0.5%),2)</f>
        <v>1219.06</v>
      </c>
      <c r="G124" s="13">
        <f>E124-J124</f>
        <v>0</v>
      </c>
      <c r="H124" s="13">
        <f>F124-BO124</f>
        <v>1219.06</v>
      </c>
      <c r="I124" s="12">
        <f ca="1">OFFSET(INDIRECT(ADDRESS(1,MATCH($I$2,$A$1:$BN$1,0))),ROW()-1,0)</f>
        <v>2438.12</v>
      </c>
      <c r="J124" s="37">
        <v>2438.12</v>
      </c>
      <c r="K124" s="37">
        <v>0</v>
      </c>
      <c r="L124" s="37">
        <v>0</v>
      </c>
      <c r="M124" s="37">
        <v>0</v>
      </c>
      <c r="N124" s="37">
        <v>0</v>
      </c>
      <c r="O124" s="37">
        <v>0</v>
      </c>
      <c r="P124" s="37">
        <v>0</v>
      </c>
      <c r="Q124" s="37">
        <v>0</v>
      </c>
      <c r="R124" s="37">
        <v>0</v>
      </c>
      <c r="S124" s="37">
        <v>0</v>
      </c>
      <c r="T124" s="37">
        <v>0</v>
      </c>
      <c r="U124" s="37">
        <v>0</v>
      </c>
      <c r="V124" s="37">
        <v>0</v>
      </c>
      <c r="W124" s="37">
        <v>0</v>
      </c>
      <c r="X124" s="37">
        <v>0</v>
      </c>
      <c r="Y124" s="37">
        <v>0</v>
      </c>
      <c r="Z124" s="37">
        <v>0</v>
      </c>
      <c r="AA124" s="37">
        <v>0</v>
      </c>
      <c r="AB124" s="37">
        <v>0</v>
      </c>
      <c r="AC124" s="37">
        <v>0</v>
      </c>
      <c r="AD124" s="37">
        <v>0</v>
      </c>
      <c r="AE124" s="37">
        <v>0</v>
      </c>
      <c r="AF124" s="37">
        <v>0</v>
      </c>
      <c r="AG124" s="37">
        <v>0</v>
      </c>
      <c r="AH124" s="37">
        <v>0</v>
      </c>
      <c r="AI124" s="37">
        <v>0</v>
      </c>
      <c r="AJ124" s="37">
        <v>0</v>
      </c>
      <c r="AK124" s="37">
        <v>0</v>
      </c>
      <c r="AL124" s="37">
        <v>0</v>
      </c>
      <c r="AM124" s="37">
        <v>0</v>
      </c>
      <c r="AN124" s="37">
        <v>0</v>
      </c>
      <c r="AO124" s="37">
        <v>0</v>
      </c>
      <c r="AP124" s="37">
        <v>0</v>
      </c>
      <c r="AQ124" s="37">
        <v>0</v>
      </c>
      <c r="AR124" s="37">
        <v>0</v>
      </c>
      <c r="AS124" s="37">
        <v>0</v>
      </c>
      <c r="AT124" s="37">
        <v>0</v>
      </c>
      <c r="AU124" s="37">
        <v>0</v>
      </c>
      <c r="AV124" s="37">
        <v>0</v>
      </c>
      <c r="AW124" s="37">
        <v>0</v>
      </c>
      <c r="AX124" s="37">
        <v>0</v>
      </c>
      <c r="AY124" s="35">
        <v>0</v>
      </c>
      <c r="AZ124" s="35">
        <v>0</v>
      </c>
      <c r="BA124" s="35">
        <v>0</v>
      </c>
      <c r="BB124" s="35">
        <v>0</v>
      </c>
      <c r="BC124" s="35">
        <v>0</v>
      </c>
      <c r="BD124" s="35">
        <v>0</v>
      </c>
      <c r="BE124" s="35">
        <v>0</v>
      </c>
      <c r="BF124" s="35">
        <v>0</v>
      </c>
      <c r="BG124" s="35">
        <v>0</v>
      </c>
      <c r="BH124" s="35">
        <v>0</v>
      </c>
      <c r="BI124" s="35">
        <v>0</v>
      </c>
      <c r="BJ124" s="35">
        <v>0</v>
      </c>
      <c r="BK124" s="35">
        <v>0</v>
      </c>
      <c r="BL124" s="35">
        <v>0</v>
      </c>
      <c r="BM124" s="35">
        <v>0</v>
      </c>
      <c r="BN124" s="35">
        <v>0</v>
      </c>
      <c r="BO124" s="7">
        <f>SUM(K124:BN124)</f>
        <v>0</v>
      </c>
    </row>
    <row r="125" spans="1:67" x14ac:dyDescent="0.2">
      <c r="A125" s="15" t="s">
        <v>286</v>
      </c>
      <c r="B125" s="14" t="s">
        <v>285</v>
      </c>
      <c r="C125" s="14" t="s">
        <v>264</v>
      </c>
      <c r="D125" s="13">
        <v>103257.47</v>
      </c>
      <c r="E125" s="13">
        <f>ROUND(SUM($D125*1%),2)</f>
        <v>1032.57</v>
      </c>
      <c r="F125" s="13">
        <f>ROUND(SUM($D125*0.5%),2)</f>
        <v>516.29</v>
      </c>
      <c r="G125" s="13">
        <f>E125-J125</f>
        <v>0</v>
      </c>
      <c r="H125" s="13">
        <f>F125-BO125</f>
        <v>516.29</v>
      </c>
      <c r="I125" s="12">
        <f ca="1">OFFSET(INDIRECT(ADDRESS(1,MATCH($I$2,$A$1:$BN$1,0))),ROW()-1,0)</f>
        <v>1032.57</v>
      </c>
      <c r="J125" s="37">
        <v>1032.57</v>
      </c>
      <c r="K125" s="37">
        <v>0</v>
      </c>
      <c r="L125" s="37">
        <v>0</v>
      </c>
      <c r="M125" s="37">
        <v>0</v>
      </c>
      <c r="N125" s="37">
        <v>0</v>
      </c>
      <c r="O125" s="37">
        <v>0</v>
      </c>
      <c r="P125" s="37">
        <v>0</v>
      </c>
      <c r="Q125" s="37">
        <v>0</v>
      </c>
      <c r="R125" s="37">
        <v>0</v>
      </c>
      <c r="S125" s="37">
        <v>0</v>
      </c>
      <c r="T125" s="37">
        <v>0</v>
      </c>
      <c r="U125" s="37">
        <v>0</v>
      </c>
      <c r="V125" s="37">
        <v>0</v>
      </c>
      <c r="W125" s="37">
        <v>0</v>
      </c>
      <c r="X125" s="37">
        <v>0</v>
      </c>
      <c r="Y125" s="37">
        <v>0</v>
      </c>
      <c r="Z125" s="37">
        <v>0</v>
      </c>
      <c r="AA125" s="37">
        <v>0</v>
      </c>
      <c r="AB125" s="37">
        <v>0</v>
      </c>
      <c r="AC125" s="37">
        <v>0</v>
      </c>
      <c r="AD125" s="37">
        <v>0</v>
      </c>
      <c r="AE125" s="37">
        <v>0</v>
      </c>
      <c r="AF125" s="37">
        <v>0</v>
      </c>
      <c r="AG125" s="37">
        <v>0</v>
      </c>
      <c r="AH125" s="37">
        <v>0</v>
      </c>
      <c r="AI125" s="37">
        <v>0</v>
      </c>
      <c r="AJ125" s="37">
        <v>0</v>
      </c>
      <c r="AK125" s="37">
        <v>0</v>
      </c>
      <c r="AL125" s="37">
        <v>0</v>
      </c>
      <c r="AM125" s="37">
        <v>0</v>
      </c>
      <c r="AN125" s="37">
        <v>0</v>
      </c>
      <c r="AO125" s="37">
        <v>0</v>
      </c>
      <c r="AP125" s="37">
        <v>0</v>
      </c>
      <c r="AQ125" s="37">
        <v>0</v>
      </c>
      <c r="AR125" s="37">
        <v>0</v>
      </c>
      <c r="AS125" s="37">
        <v>0</v>
      </c>
      <c r="AT125" s="37">
        <v>0</v>
      </c>
      <c r="AU125" s="37">
        <v>0</v>
      </c>
      <c r="AV125" s="37">
        <v>0</v>
      </c>
      <c r="AW125" s="37">
        <v>0</v>
      </c>
      <c r="AX125" s="37">
        <v>0</v>
      </c>
      <c r="AY125" s="35">
        <v>0</v>
      </c>
      <c r="AZ125" s="35">
        <v>0</v>
      </c>
      <c r="BA125" s="35">
        <v>0</v>
      </c>
      <c r="BB125" s="35">
        <v>0</v>
      </c>
      <c r="BC125" s="35">
        <v>0</v>
      </c>
      <c r="BD125" s="35">
        <v>0</v>
      </c>
      <c r="BE125" s="35">
        <v>0</v>
      </c>
      <c r="BF125" s="35">
        <v>0</v>
      </c>
      <c r="BG125" s="35">
        <v>0</v>
      </c>
      <c r="BH125" s="35">
        <v>0</v>
      </c>
      <c r="BI125" s="35">
        <v>0</v>
      </c>
      <c r="BJ125" s="35">
        <v>0</v>
      </c>
      <c r="BK125" s="35">
        <v>0</v>
      </c>
      <c r="BL125" s="35">
        <v>0</v>
      </c>
      <c r="BM125" s="35">
        <v>0</v>
      </c>
      <c r="BN125" s="35">
        <v>0</v>
      </c>
      <c r="BO125" s="7">
        <f>SUM(K125:BN125)</f>
        <v>0</v>
      </c>
    </row>
    <row r="126" spans="1:67" x14ac:dyDescent="0.2">
      <c r="A126" s="15" t="s">
        <v>284</v>
      </c>
      <c r="B126" s="14" t="s">
        <v>283</v>
      </c>
      <c r="C126" s="14" t="s">
        <v>264</v>
      </c>
      <c r="D126" s="13">
        <v>137598.82999999999</v>
      </c>
      <c r="E126" s="13">
        <f>ROUND(SUM($D126*1%),2)</f>
        <v>1375.99</v>
      </c>
      <c r="F126" s="13">
        <f>ROUND(SUM($D126*0.5%),2)</f>
        <v>687.99</v>
      </c>
      <c r="G126" s="13">
        <f>E126-J126</f>
        <v>0</v>
      </c>
      <c r="H126" s="13">
        <f>F126-BO126</f>
        <v>687.99</v>
      </c>
      <c r="I126" s="12">
        <f ca="1">OFFSET(INDIRECT(ADDRESS(1,MATCH($I$2,$A$1:$BN$1,0))),ROW()-1,0)</f>
        <v>1375.99</v>
      </c>
      <c r="J126" s="37">
        <v>1375.99</v>
      </c>
      <c r="K126" s="37">
        <v>0</v>
      </c>
      <c r="L126" s="37">
        <v>0</v>
      </c>
      <c r="M126" s="37">
        <v>0</v>
      </c>
      <c r="N126" s="37">
        <v>0</v>
      </c>
      <c r="O126" s="37">
        <v>0</v>
      </c>
      <c r="P126" s="37">
        <v>0</v>
      </c>
      <c r="Q126" s="37">
        <v>0</v>
      </c>
      <c r="R126" s="37">
        <v>0</v>
      </c>
      <c r="S126" s="37">
        <v>0</v>
      </c>
      <c r="T126" s="37">
        <v>0</v>
      </c>
      <c r="U126" s="37">
        <v>0</v>
      </c>
      <c r="V126" s="37">
        <v>0</v>
      </c>
      <c r="W126" s="37">
        <v>0</v>
      </c>
      <c r="X126" s="37">
        <v>0</v>
      </c>
      <c r="Y126" s="37">
        <v>0</v>
      </c>
      <c r="Z126" s="37">
        <v>0</v>
      </c>
      <c r="AA126" s="37">
        <v>0</v>
      </c>
      <c r="AB126" s="37">
        <v>0</v>
      </c>
      <c r="AC126" s="37">
        <v>0</v>
      </c>
      <c r="AD126" s="37">
        <v>0</v>
      </c>
      <c r="AE126" s="37">
        <v>0</v>
      </c>
      <c r="AF126" s="37">
        <v>0</v>
      </c>
      <c r="AG126" s="37">
        <v>0</v>
      </c>
      <c r="AH126" s="37">
        <v>0</v>
      </c>
      <c r="AI126" s="37">
        <v>0</v>
      </c>
      <c r="AJ126" s="37">
        <v>0</v>
      </c>
      <c r="AK126" s="37">
        <v>0</v>
      </c>
      <c r="AL126" s="37">
        <v>0</v>
      </c>
      <c r="AM126" s="37">
        <v>0</v>
      </c>
      <c r="AN126" s="37">
        <v>0</v>
      </c>
      <c r="AO126" s="37">
        <v>0</v>
      </c>
      <c r="AP126" s="37">
        <v>0</v>
      </c>
      <c r="AQ126" s="37">
        <v>0</v>
      </c>
      <c r="AR126" s="37">
        <v>0</v>
      </c>
      <c r="AS126" s="37">
        <v>0</v>
      </c>
      <c r="AT126" s="37">
        <v>0</v>
      </c>
      <c r="AU126" s="37">
        <v>0</v>
      </c>
      <c r="AV126" s="37">
        <v>0</v>
      </c>
      <c r="AW126" s="37">
        <v>0</v>
      </c>
      <c r="AX126" s="37">
        <v>0</v>
      </c>
      <c r="AY126" s="35">
        <v>0</v>
      </c>
      <c r="AZ126" s="35">
        <v>0</v>
      </c>
      <c r="BA126" s="35">
        <v>0</v>
      </c>
      <c r="BB126" s="35">
        <v>0</v>
      </c>
      <c r="BC126" s="35">
        <v>0</v>
      </c>
      <c r="BD126" s="35">
        <v>0</v>
      </c>
      <c r="BE126" s="35">
        <v>0</v>
      </c>
      <c r="BF126" s="35">
        <v>0</v>
      </c>
      <c r="BG126" s="35">
        <v>0</v>
      </c>
      <c r="BH126" s="35">
        <v>0</v>
      </c>
      <c r="BI126" s="35">
        <v>0</v>
      </c>
      <c r="BJ126" s="35">
        <v>0</v>
      </c>
      <c r="BK126" s="35">
        <v>0</v>
      </c>
      <c r="BL126" s="35">
        <v>0</v>
      </c>
      <c r="BM126" s="35">
        <v>0</v>
      </c>
      <c r="BN126" s="35">
        <v>0</v>
      </c>
      <c r="BO126" s="7">
        <f>SUM(K126:BN126)</f>
        <v>0</v>
      </c>
    </row>
    <row r="127" spans="1:67" x14ac:dyDescent="0.2">
      <c r="A127" s="15" t="s">
        <v>282</v>
      </c>
      <c r="B127" s="14" t="s">
        <v>281</v>
      </c>
      <c r="C127" s="14" t="s">
        <v>264</v>
      </c>
      <c r="D127" s="13">
        <v>95885.99</v>
      </c>
      <c r="E127" s="13">
        <f>ROUND(SUM($D127*1%),2)</f>
        <v>958.86</v>
      </c>
      <c r="F127" s="13">
        <f>ROUND(SUM($D127*0.5%),2)</f>
        <v>479.43</v>
      </c>
      <c r="G127" s="13">
        <f>E127-J127</f>
        <v>719.15</v>
      </c>
      <c r="H127" s="13">
        <f>F127-BO127</f>
        <v>0</v>
      </c>
      <c r="I127" s="12">
        <f ca="1">OFFSET(INDIRECT(ADDRESS(1,MATCH($I$2,$A$1:$BN$1,0))),ROW()-1,0)</f>
        <v>239.71</v>
      </c>
      <c r="J127" s="37">
        <v>239.71</v>
      </c>
      <c r="K127" s="37">
        <v>0</v>
      </c>
      <c r="L127" s="37">
        <v>0</v>
      </c>
      <c r="M127" s="37">
        <v>0</v>
      </c>
      <c r="N127" s="37">
        <v>0</v>
      </c>
      <c r="O127" s="37">
        <v>0</v>
      </c>
      <c r="P127" s="37">
        <v>0</v>
      </c>
      <c r="Q127" s="37">
        <v>0</v>
      </c>
      <c r="R127" s="37">
        <v>0</v>
      </c>
      <c r="S127" s="37">
        <v>0</v>
      </c>
      <c r="T127" s="37">
        <v>0</v>
      </c>
      <c r="U127" s="37">
        <v>0</v>
      </c>
      <c r="V127" s="37">
        <v>0</v>
      </c>
      <c r="W127" s="37">
        <v>0</v>
      </c>
      <c r="X127" s="37">
        <v>0</v>
      </c>
      <c r="Y127" s="37">
        <v>0</v>
      </c>
      <c r="Z127" s="37">
        <v>0</v>
      </c>
      <c r="AA127" s="37">
        <v>0</v>
      </c>
      <c r="AB127" s="37">
        <v>0</v>
      </c>
      <c r="AC127" s="37">
        <v>0</v>
      </c>
      <c r="AD127" s="37">
        <v>0</v>
      </c>
      <c r="AE127" s="37">
        <v>0</v>
      </c>
      <c r="AF127" s="37">
        <v>0</v>
      </c>
      <c r="AG127" s="37">
        <v>0</v>
      </c>
      <c r="AH127" s="37">
        <v>0</v>
      </c>
      <c r="AI127" s="37">
        <v>0</v>
      </c>
      <c r="AJ127" s="37">
        <v>0</v>
      </c>
      <c r="AK127" s="37">
        <v>0</v>
      </c>
      <c r="AL127" s="37">
        <v>0</v>
      </c>
      <c r="AM127" s="37">
        <v>0</v>
      </c>
      <c r="AN127" s="37">
        <v>0</v>
      </c>
      <c r="AO127" s="37">
        <v>0</v>
      </c>
      <c r="AP127" s="37">
        <v>0</v>
      </c>
      <c r="AQ127" s="37">
        <v>0</v>
      </c>
      <c r="AR127" s="37">
        <v>0</v>
      </c>
      <c r="AS127" s="37">
        <v>0</v>
      </c>
      <c r="AT127" s="37">
        <v>0</v>
      </c>
      <c r="AU127" s="37">
        <v>479.43</v>
      </c>
      <c r="AV127" s="37">
        <v>0</v>
      </c>
      <c r="AW127" s="37">
        <v>0</v>
      </c>
      <c r="AX127" s="37">
        <v>0</v>
      </c>
      <c r="AY127" s="35">
        <v>0</v>
      </c>
      <c r="AZ127" s="35">
        <v>0</v>
      </c>
      <c r="BA127" s="35">
        <v>0</v>
      </c>
      <c r="BB127" s="35">
        <v>0</v>
      </c>
      <c r="BC127" s="35">
        <v>0</v>
      </c>
      <c r="BD127" s="35">
        <v>0</v>
      </c>
      <c r="BE127" s="35">
        <v>0</v>
      </c>
      <c r="BF127" s="35">
        <v>0</v>
      </c>
      <c r="BG127" s="35">
        <v>0</v>
      </c>
      <c r="BH127" s="35">
        <v>0</v>
      </c>
      <c r="BI127" s="35">
        <v>0</v>
      </c>
      <c r="BJ127" s="35">
        <v>0</v>
      </c>
      <c r="BK127" s="35">
        <v>0</v>
      </c>
      <c r="BL127" s="35">
        <v>0</v>
      </c>
      <c r="BM127" s="35">
        <v>0</v>
      </c>
      <c r="BN127" s="35">
        <v>0</v>
      </c>
      <c r="BO127" s="7">
        <f>SUM(K127:BN127)</f>
        <v>479.43</v>
      </c>
    </row>
    <row r="128" spans="1:67" x14ac:dyDescent="0.2">
      <c r="A128" s="15" t="s">
        <v>280</v>
      </c>
      <c r="B128" s="14" t="s">
        <v>279</v>
      </c>
      <c r="C128" s="14" t="s">
        <v>264</v>
      </c>
      <c r="D128" s="13">
        <v>126871.5</v>
      </c>
      <c r="E128" s="13">
        <f>ROUND(SUM($D128*1%),2)</f>
        <v>1268.72</v>
      </c>
      <c r="F128" s="13">
        <f>ROUND(SUM($D128*0.5%),2)</f>
        <v>634.36</v>
      </c>
      <c r="G128" s="13">
        <f>E128-J128</f>
        <v>868.72</v>
      </c>
      <c r="H128" s="13">
        <v>412</v>
      </c>
      <c r="I128" s="12">
        <f ca="1">OFFSET(INDIRECT(ADDRESS(1,MATCH($I$2,$A$1:$BN$1,0))),ROW()-1,0)</f>
        <v>400</v>
      </c>
      <c r="J128" s="37">
        <v>400</v>
      </c>
      <c r="K128" s="37">
        <v>0</v>
      </c>
      <c r="L128" s="37">
        <v>0</v>
      </c>
      <c r="M128" s="37">
        <v>0</v>
      </c>
      <c r="N128" s="37">
        <v>0</v>
      </c>
      <c r="O128" s="37">
        <v>0</v>
      </c>
      <c r="P128" s="37">
        <v>0</v>
      </c>
      <c r="Q128" s="37">
        <v>0</v>
      </c>
      <c r="R128" s="37">
        <v>0</v>
      </c>
      <c r="S128" s="37">
        <v>0</v>
      </c>
      <c r="T128" s="37">
        <v>0</v>
      </c>
      <c r="U128" s="37">
        <v>0</v>
      </c>
      <c r="V128" s="37">
        <v>0</v>
      </c>
      <c r="W128" s="37">
        <v>0</v>
      </c>
      <c r="X128" s="37">
        <v>0</v>
      </c>
      <c r="Y128" s="37">
        <v>0</v>
      </c>
      <c r="Z128" s="37">
        <v>0</v>
      </c>
      <c r="AA128" s="37">
        <v>0</v>
      </c>
      <c r="AB128" s="37">
        <v>0</v>
      </c>
      <c r="AC128" s="37">
        <v>0</v>
      </c>
      <c r="AD128" s="37">
        <v>0</v>
      </c>
      <c r="AE128" s="37">
        <v>0</v>
      </c>
      <c r="AF128" s="37">
        <v>0</v>
      </c>
      <c r="AG128" s="37">
        <v>0</v>
      </c>
      <c r="AH128" s="37">
        <v>0</v>
      </c>
      <c r="AI128" s="37">
        <v>0</v>
      </c>
      <c r="AJ128" s="37">
        <v>0</v>
      </c>
      <c r="AK128" s="37">
        <v>0</v>
      </c>
      <c r="AL128" s="37">
        <v>0</v>
      </c>
      <c r="AM128" s="37">
        <v>0</v>
      </c>
      <c r="AN128" s="37">
        <v>0</v>
      </c>
      <c r="AO128" s="37">
        <v>0</v>
      </c>
      <c r="AP128" s="37">
        <v>0</v>
      </c>
      <c r="AQ128" s="37">
        <v>0</v>
      </c>
      <c r="AR128" s="37">
        <v>0</v>
      </c>
      <c r="AS128" s="37">
        <v>0</v>
      </c>
      <c r="AT128" s="37">
        <v>0</v>
      </c>
      <c r="AU128" s="37">
        <v>0</v>
      </c>
      <c r="AV128" s="37">
        <v>0</v>
      </c>
      <c r="AW128" s="37">
        <v>0</v>
      </c>
      <c r="AX128" s="37">
        <v>0</v>
      </c>
      <c r="AY128" s="35">
        <v>0</v>
      </c>
      <c r="AZ128" s="35">
        <v>0</v>
      </c>
      <c r="BA128" s="35">
        <v>0</v>
      </c>
      <c r="BB128" s="35">
        <v>0</v>
      </c>
      <c r="BC128" s="35">
        <v>0</v>
      </c>
      <c r="BD128" s="35">
        <v>0</v>
      </c>
      <c r="BE128" s="35">
        <v>0</v>
      </c>
      <c r="BF128" s="35">
        <v>0</v>
      </c>
      <c r="BG128" s="35">
        <v>0</v>
      </c>
      <c r="BH128" s="35">
        <v>0</v>
      </c>
      <c r="BI128" s="35">
        <v>0</v>
      </c>
      <c r="BJ128" s="35">
        <v>0</v>
      </c>
      <c r="BK128" s="35">
        <v>0</v>
      </c>
      <c r="BL128" s="35">
        <v>0</v>
      </c>
      <c r="BM128" s="35">
        <v>0</v>
      </c>
      <c r="BN128" s="35">
        <v>0</v>
      </c>
      <c r="BO128" s="7">
        <f>SUM(K128:BN128)</f>
        <v>0</v>
      </c>
    </row>
    <row r="129" spans="1:67" x14ac:dyDescent="0.2">
      <c r="A129" s="15" t="s">
        <v>278</v>
      </c>
      <c r="B129" s="14" t="s">
        <v>277</v>
      </c>
      <c r="C129" s="14" t="s">
        <v>264</v>
      </c>
      <c r="D129" s="13">
        <v>111052.16</v>
      </c>
      <c r="E129" s="13">
        <f>ROUND(SUM($D129*1%),2)</f>
        <v>1110.52</v>
      </c>
      <c r="F129" s="13">
        <f>ROUND(SUM($D129*0.5%),2)</f>
        <v>555.26</v>
      </c>
      <c r="G129" s="13">
        <f>E129-J129</f>
        <v>0</v>
      </c>
      <c r="H129" s="13">
        <f>F129-BO129</f>
        <v>555.26</v>
      </c>
      <c r="I129" s="12">
        <f ca="1">OFFSET(INDIRECT(ADDRESS(1,MATCH($I$2,$A$1:$BN$1,0))),ROW()-1,0)</f>
        <v>1110.52</v>
      </c>
      <c r="J129" s="37">
        <v>1110.52</v>
      </c>
      <c r="K129" s="37">
        <v>0</v>
      </c>
      <c r="L129" s="37">
        <v>0</v>
      </c>
      <c r="M129" s="37">
        <v>0</v>
      </c>
      <c r="N129" s="37">
        <v>0</v>
      </c>
      <c r="O129" s="37">
        <v>0</v>
      </c>
      <c r="P129" s="37">
        <v>0</v>
      </c>
      <c r="Q129" s="37">
        <v>0</v>
      </c>
      <c r="R129" s="37">
        <v>0</v>
      </c>
      <c r="S129" s="37">
        <v>0</v>
      </c>
      <c r="T129" s="37">
        <v>0</v>
      </c>
      <c r="U129" s="37">
        <v>0</v>
      </c>
      <c r="V129" s="37">
        <v>0</v>
      </c>
      <c r="W129" s="37">
        <v>0</v>
      </c>
      <c r="X129" s="37">
        <v>0</v>
      </c>
      <c r="Y129" s="37">
        <v>0</v>
      </c>
      <c r="Z129" s="37">
        <v>0</v>
      </c>
      <c r="AA129" s="37">
        <v>0</v>
      </c>
      <c r="AB129" s="37">
        <v>0</v>
      </c>
      <c r="AC129" s="37">
        <v>0</v>
      </c>
      <c r="AD129" s="37">
        <v>0</v>
      </c>
      <c r="AE129" s="37">
        <v>0</v>
      </c>
      <c r="AF129" s="37">
        <v>0</v>
      </c>
      <c r="AG129" s="37">
        <v>0</v>
      </c>
      <c r="AH129" s="37">
        <v>0</v>
      </c>
      <c r="AI129" s="37">
        <v>0</v>
      </c>
      <c r="AJ129" s="37">
        <v>0</v>
      </c>
      <c r="AK129" s="37">
        <v>0</v>
      </c>
      <c r="AL129" s="37">
        <v>0</v>
      </c>
      <c r="AM129" s="37">
        <v>0</v>
      </c>
      <c r="AN129" s="37">
        <v>0</v>
      </c>
      <c r="AO129" s="37">
        <v>0</v>
      </c>
      <c r="AP129" s="37">
        <v>0</v>
      </c>
      <c r="AQ129" s="37">
        <v>0</v>
      </c>
      <c r="AR129" s="37">
        <v>0</v>
      </c>
      <c r="AS129" s="37">
        <v>0</v>
      </c>
      <c r="AT129" s="37">
        <v>0</v>
      </c>
      <c r="AU129" s="37">
        <v>0</v>
      </c>
      <c r="AV129" s="37">
        <v>0</v>
      </c>
      <c r="AW129" s="37">
        <v>0</v>
      </c>
      <c r="AX129" s="37">
        <v>0</v>
      </c>
      <c r="AY129" s="35">
        <v>0</v>
      </c>
      <c r="AZ129" s="35">
        <v>0</v>
      </c>
      <c r="BA129" s="35">
        <v>0</v>
      </c>
      <c r="BB129" s="35">
        <v>0</v>
      </c>
      <c r="BC129" s="35">
        <v>0</v>
      </c>
      <c r="BD129" s="35">
        <v>0</v>
      </c>
      <c r="BE129" s="35">
        <v>0</v>
      </c>
      <c r="BF129" s="35">
        <v>0</v>
      </c>
      <c r="BG129" s="35">
        <v>0</v>
      </c>
      <c r="BH129" s="35">
        <v>0</v>
      </c>
      <c r="BI129" s="35">
        <v>0</v>
      </c>
      <c r="BJ129" s="35">
        <v>0</v>
      </c>
      <c r="BK129" s="35">
        <v>0</v>
      </c>
      <c r="BL129" s="35">
        <v>0</v>
      </c>
      <c r="BM129" s="35">
        <v>0</v>
      </c>
      <c r="BN129" s="35">
        <v>0</v>
      </c>
      <c r="BO129" s="7">
        <f>SUM(K129:BN129)</f>
        <v>0</v>
      </c>
    </row>
    <row r="130" spans="1:67" x14ac:dyDescent="0.2">
      <c r="A130" s="15" t="s">
        <v>276</v>
      </c>
      <c r="B130" s="14" t="s">
        <v>275</v>
      </c>
      <c r="C130" s="14" t="s">
        <v>264</v>
      </c>
      <c r="D130" s="13">
        <v>68253.27</v>
      </c>
      <c r="E130" s="13">
        <f>ROUND(SUM($D130*1%),2)</f>
        <v>682.53</v>
      </c>
      <c r="F130" s="13">
        <f>ROUND(SUM($D130*0.5%),2)</f>
        <v>341.27</v>
      </c>
      <c r="G130" s="13">
        <f>E130-J130</f>
        <v>0</v>
      </c>
      <c r="H130" s="13">
        <f>F130-BO130</f>
        <v>341.27</v>
      </c>
      <c r="I130" s="12">
        <f ca="1">OFFSET(INDIRECT(ADDRESS(1,MATCH($I$2,$A$1:$BN$1,0))),ROW()-1,0)</f>
        <v>682.53</v>
      </c>
      <c r="J130" s="37">
        <v>682.53</v>
      </c>
      <c r="K130" s="37">
        <v>0</v>
      </c>
      <c r="L130" s="37">
        <v>0</v>
      </c>
      <c r="M130" s="37">
        <v>0</v>
      </c>
      <c r="N130" s="37">
        <v>0</v>
      </c>
      <c r="O130" s="37">
        <v>0</v>
      </c>
      <c r="P130" s="37">
        <v>0</v>
      </c>
      <c r="Q130" s="37">
        <v>0</v>
      </c>
      <c r="R130" s="37">
        <v>0</v>
      </c>
      <c r="S130" s="37">
        <v>0</v>
      </c>
      <c r="T130" s="37">
        <v>0</v>
      </c>
      <c r="U130" s="37">
        <v>0</v>
      </c>
      <c r="V130" s="37">
        <v>0</v>
      </c>
      <c r="W130" s="37">
        <v>0</v>
      </c>
      <c r="X130" s="37">
        <v>0</v>
      </c>
      <c r="Y130" s="37">
        <v>0</v>
      </c>
      <c r="Z130" s="37">
        <v>0</v>
      </c>
      <c r="AA130" s="37">
        <v>0</v>
      </c>
      <c r="AB130" s="37">
        <v>0</v>
      </c>
      <c r="AC130" s="37">
        <v>0</v>
      </c>
      <c r="AD130" s="37">
        <v>0</v>
      </c>
      <c r="AE130" s="37">
        <v>0</v>
      </c>
      <c r="AF130" s="37">
        <v>0</v>
      </c>
      <c r="AG130" s="37">
        <v>0</v>
      </c>
      <c r="AH130" s="37">
        <v>0</v>
      </c>
      <c r="AI130" s="37">
        <v>0</v>
      </c>
      <c r="AJ130" s="37">
        <v>0</v>
      </c>
      <c r="AK130" s="37">
        <v>0</v>
      </c>
      <c r="AL130" s="37">
        <v>0</v>
      </c>
      <c r="AM130" s="37">
        <v>0</v>
      </c>
      <c r="AN130" s="37">
        <v>0</v>
      </c>
      <c r="AO130" s="37">
        <v>0</v>
      </c>
      <c r="AP130" s="37">
        <v>0</v>
      </c>
      <c r="AQ130" s="37">
        <v>0</v>
      </c>
      <c r="AR130" s="37">
        <v>0</v>
      </c>
      <c r="AS130" s="37">
        <v>0</v>
      </c>
      <c r="AT130" s="37">
        <v>0</v>
      </c>
      <c r="AU130" s="37">
        <v>0</v>
      </c>
      <c r="AV130" s="37">
        <v>0</v>
      </c>
      <c r="AW130" s="37">
        <v>0</v>
      </c>
      <c r="AX130" s="37">
        <v>0</v>
      </c>
      <c r="AY130" s="35">
        <v>0</v>
      </c>
      <c r="AZ130" s="35">
        <v>0</v>
      </c>
      <c r="BA130" s="35">
        <v>0</v>
      </c>
      <c r="BB130" s="35">
        <v>0</v>
      </c>
      <c r="BC130" s="35">
        <v>0</v>
      </c>
      <c r="BD130" s="35">
        <v>0</v>
      </c>
      <c r="BE130" s="35">
        <v>0</v>
      </c>
      <c r="BF130" s="35">
        <v>0</v>
      </c>
      <c r="BG130" s="35">
        <v>0</v>
      </c>
      <c r="BH130" s="35">
        <v>0</v>
      </c>
      <c r="BI130" s="35">
        <v>0</v>
      </c>
      <c r="BJ130" s="35">
        <v>0</v>
      </c>
      <c r="BK130" s="35">
        <v>0</v>
      </c>
      <c r="BL130" s="35">
        <v>0</v>
      </c>
      <c r="BM130" s="35">
        <v>0</v>
      </c>
      <c r="BN130" s="35">
        <v>0</v>
      </c>
      <c r="BO130" s="7">
        <f>SUM(K130:BN130)</f>
        <v>0</v>
      </c>
    </row>
    <row r="131" spans="1:67" x14ac:dyDescent="0.2">
      <c r="A131" s="15" t="s">
        <v>274</v>
      </c>
      <c r="B131" s="14" t="s">
        <v>273</v>
      </c>
      <c r="C131" s="14" t="s">
        <v>264</v>
      </c>
      <c r="D131" s="13">
        <v>82419.81</v>
      </c>
      <c r="E131" s="13">
        <f>ROUND(SUM($D131*1%),2)</f>
        <v>824.2</v>
      </c>
      <c r="F131" s="13">
        <f>ROUND(SUM($D131*0.5%),2)</f>
        <v>412.1</v>
      </c>
      <c r="G131" s="13">
        <f>E131-J131</f>
        <v>444.63000000000005</v>
      </c>
      <c r="H131" s="13">
        <f>F131-BO131</f>
        <v>412.1</v>
      </c>
      <c r="I131" s="12">
        <f ca="1">OFFSET(INDIRECT(ADDRESS(1,MATCH($I$2,$A$1:$BN$1,0))),ROW()-1,0)</f>
        <v>379.57</v>
      </c>
      <c r="J131" s="37">
        <v>379.57</v>
      </c>
      <c r="K131" s="37">
        <v>0</v>
      </c>
      <c r="L131" s="37">
        <v>0</v>
      </c>
      <c r="M131" s="37">
        <v>0</v>
      </c>
      <c r="N131" s="37">
        <v>0</v>
      </c>
      <c r="O131" s="37">
        <v>0</v>
      </c>
      <c r="P131" s="37">
        <v>0</v>
      </c>
      <c r="Q131" s="37">
        <v>0</v>
      </c>
      <c r="R131" s="37">
        <v>0</v>
      </c>
      <c r="S131" s="37">
        <v>0</v>
      </c>
      <c r="T131" s="37">
        <v>0</v>
      </c>
      <c r="U131" s="37">
        <v>0</v>
      </c>
      <c r="V131" s="37">
        <v>0</v>
      </c>
      <c r="W131" s="37">
        <v>0</v>
      </c>
      <c r="X131" s="37">
        <v>0</v>
      </c>
      <c r="Y131" s="37">
        <v>0</v>
      </c>
      <c r="Z131" s="37">
        <v>0</v>
      </c>
      <c r="AA131" s="37">
        <v>0</v>
      </c>
      <c r="AB131" s="37">
        <v>0</v>
      </c>
      <c r="AC131" s="37">
        <v>0</v>
      </c>
      <c r="AD131" s="37">
        <v>0</v>
      </c>
      <c r="AE131" s="37">
        <v>0</v>
      </c>
      <c r="AF131" s="37">
        <v>0</v>
      </c>
      <c r="AG131" s="37">
        <v>0</v>
      </c>
      <c r="AH131" s="37">
        <v>0</v>
      </c>
      <c r="AI131" s="37">
        <v>0</v>
      </c>
      <c r="AJ131" s="37">
        <v>0</v>
      </c>
      <c r="AK131" s="37">
        <v>0</v>
      </c>
      <c r="AL131" s="37">
        <v>0</v>
      </c>
      <c r="AM131" s="37">
        <v>0</v>
      </c>
      <c r="AN131" s="37">
        <v>0</v>
      </c>
      <c r="AO131" s="37">
        <v>0</v>
      </c>
      <c r="AP131" s="37">
        <v>0</v>
      </c>
      <c r="AQ131" s="37">
        <v>0</v>
      </c>
      <c r="AR131" s="37">
        <v>0</v>
      </c>
      <c r="AS131" s="37">
        <v>0</v>
      </c>
      <c r="AT131" s="37">
        <v>0</v>
      </c>
      <c r="AU131" s="37">
        <v>0</v>
      </c>
      <c r="AV131" s="37">
        <v>0</v>
      </c>
      <c r="AW131" s="37">
        <v>0</v>
      </c>
      <c r="AX131" s="37">
        <v>0</v>
      </c>
      <c r="AY131" s="35">
        <v>0</v>
      </c>
      <c r="AZ131" s="35">
        <v>0</v>
      </c>
      <c r="BA131" s="35">
        <v>0</v>
      </c>
      <c r="BB131" s="35">
        <v>0</v>
      </c>
      <c r="BC131" s="35">
        <v>0</v>
      </c>
      <c r="BD131" s="35">
        <v>0</v>
      </c>
      <c r="BE131" s="35">
        <v>0</v>
      </c>
      <c r="BF131" s="35">
        <v>0</v>
      </c>
      <c r="BG131" s="35">
        <v>0</v>
      </c>
      <c r="BH131" s="35">
        <v>0</v>
      </c>
      <c r="BI131" s="35">
        <v>0</v>
      </c>
      <c r="BJ131" s="35">
        <v>0</v>
      </c>
      <c r="BK131" s="35">
        <v>0</v>
      </c>
      <c r="BL131" s="35">
        <v>0</v>
      </c>
      <c r="BM131" s="35">
        <v>0</v>
      </c>
      <c r="BN131" s="35">
        <v>0</v>
      </c>
      <c r="BO131" s="7">
        <f>SUM(K131:BN131)</f>
        <v>0</v>
      </c>
    </row>
    <row r="132" spans="1:67" x14ac:dyDescent="0.2">
      <c r="A132" s="15" t="s">
        <v>272</v>
      </c>
      <c r="B132" s="14" t="s">
        <v>271</v>
      </c>
      <c r="C132" s="14" t="s">
        <v>264</v>
      </c>
      <c r="D132" s="13">
        <v>91486.92</v>
      </c>
      <c r="E132" s="13">
        <f>ROUND(SUM($D132*1%),2)</f>
        <v>914.87</v>
      </c>
      <c r="F132" s="13">
        <f>ROUND(SUM($D132*0.5%),2)</f>
        <v>457.43</v>
      </c>
      <c r="G132" s="13">
        <f>E132-J132</f>
        <v>677</v>
      </c>
      <c r="H132" s="13">
        <f>F132-BO132</f>
        <v>457.43</v>
      </c>
      <c r="I132" s="12">
        <f ca="1">OFFSET(INDIRECT(ADDRESS(1,MATCH($I$2,$A$1:$BN$1,0))),ROW()-1,0)</f>
        <v>237.87</v>
      </c>
      <c r="J132" s="37">
        <v>237.87</v>
      </c>
      <c r="K132" s="37">
        <v>0</v>
      </c>
      <c r="L132" s="37">
        <v>0</v>
      </c>
      <c r="M132" s="37">
        <v>0</v>
      </c>
      <c r="N132" s="37">
        <v>0</v>
      </c>
      <c r="O132" s="37">
        <v>0</v>
      </c>
      <c r="P132" s="37">
        <v>0</v>
      </c>
      <c r="Q132" s="37">
        <v>0</v>
      </c>
      <c r="R132" s="37">
        <v>0</v>
      </c>
      <c r="S132" s="37">
        <v>0</v>
      </c>
      <c r="T132" s="37">
        <v>0</v>
      </c>
      <c r="U132" s="37">
        <v>0</v>
      </c>
      <c r="V132" s="37">
        <v>0</v>
      </c>
      <c r="W132" s="37">
        <v>0</v>
      </c>
      <c r="X132" s="37">
        <v>0</v>
      </c>
      <c r="Y132" s="37">
        <v>0</v>
      </c>
      <c r="Z132" s="37">
        <v>0</v>
      </c>
      <c r="AA132" s="37">
        <v>0</v>
      </c>
      <c r="AB132" s="37">
        <v>0</v>
      </c>
      <c r="AC132" s="37">
        <v>0</v>
      </c>
      <c r="AD132" s="37">
        <v>0</v>
      </c>
      <c r="AE132" s="37">
        <v>0</v>
      </c>
      <c r="AF132" s="37">
        <v>0</v>
      </c>
      <c r="AG132" s="37">
        <v>0</v>
      </c>
      <c r="AH132" s="37">
        <v>0</v>
      </c>
      <c r="AI132" s="37">
        <v>0</v>
      </c>
      <c r="AJ132" s="37">
        <v>0</v>
      </c>
      <c r="AK132" s="37">
        <v>0</v>
      </c>
      <c r="AL132" s="37">
        <v>0</v>
      </c>
      <c r="AM132" s="37">
        <v>0</v>
      </c>
      <c r="AN132" s="37">
        <v>0</v>
      </c>
      <c r="AO132" s="37">
        <v>0</v>
      </c>
      <c r="AP132" s="37">
        <v>0</v>
      </c>
      <c r="AQ132" s="37">
        <v>0</v>
      </c>
      <c r="AR132" s="37">
        <v>0</v>
      </c>
      <c r="AS132" s="37">
        <v>0</v>
      </c>
      <c r="AT132" s="37">
        <v>0</v>
      </c>
      <c r="AU132" s="37">
        <v>0</v>
      </c>
      <c r="AV132" s="37">
        <v>0</v>
      </c>
      <c r="AW132" s="37">
        <v>0</v>
      </c>
      <c r="AX132" s="37">
        <v>0</v>
      </c>
      <c r="AY132" s="35">
        <v>0</v>
      </c>
      <c r="AZ132" s="35">
        <v>0</v>
      </c>
      <c r="BA132" s="35">
        <v>0</v>
      </c>
      <c r="BB132" s="35">
        <v>0</v>
      </c>
      <c r="BC132" s="35">
        <v>0</v>
      </c>
      <c r="BD132" s="35">
        <v>0</v>
      </c>
      <c r="BE132" s="35">
        <v>0</v>
      </c>
      <c r="BF132" s="35">
        <v>0</v>
      </c>
      <c r="BG132" s="35">
        <v>0</v>
      </c>
      <c r="BH132" s="35">
        <v>0</v>
      </c>
      <c r="BI132" s="35">
        <v>0</v>
      </c>
      <c r="BJ132" s="35">
        <v>0</v>
      </c>
      <c r="BK132" s="35">
        <v>0</v>
      </c>
      <c r="BL132" s="35">
        <v>0</v>
      </c>
      <c r="BM132" s="35">
        <v>0</v>
      </c>
      <c r="BN132" s="35">
        <v>0</v>
      </c>
      <c r="BO132" s="7">
        <f>SUM(K132:BN132)</f>
        <v>0</v>
      </c>
    </row>
    <row r="133" spans="1:67" x14ac:dyDescent="0.2">
      <c r="A133" s="15" t="s">
        <v>270</v>
      </c>
      <c r="B133" s="14" t="s">
        <v>269</v>
      </c>
      <c r="C133" s="14" t="s">
        <v>264</v>
      </c>
      <c r="D133" s="13">
        <v>61420.9</v>
      </c>
      <c r="E133" s="13">
        <f>ROUND(SUM($D133*1%),2)</f>
        <v>614.21</v>
      </c>
      <c r="F133" s="13">
        <f>ROUND(SUM($D133*0.5%),2)</f>
        <v>307.10000000000002</v>
      </c>
      <c r="G133" s="13">
        <f>E133-J133</f>
        <v>0</v>
      </c>
      <c r="H133" s="13">
        <f>F133-BO133</f>
        <v>307.10000000000002</v>
      </c>
      <c r="I133" s="12">
        <f ca="1">OFFSET(INDIRECT(ADDRESS(1,MATCH($I$2,$A$1:$BN$1,0))),ROW()-1,0)</f>
        <v>614.21</v>
      </c>
      <c r="J133" s="37">
        <v>614.21</v>
      </c>
      <c r="K133" s="37">
        <v>0</v>
      </c>
      <c r="L133" s="37">
        <v>0</v>
      </c>
      <c r="M133" s="37">
        <v>0</v>
      </c>
      <c r="N133" s="37">
        <v>0</v>
      </c>
      <c r="O133" s="37">
        <v>0</v>
      </c>
      <c r="P133" s="37">
        <v>0</v>
      </c>
      <c r="Q133" s="37">
        <v>0</v>
      </c>
      <c r="R133" s="37">
        <v>0</v>
      </c>
      <c r="S133" s="37">
        <v>0</v>
      </c>
      <c r="T133" s="37">
        <v>0</v>
      </c>
      <c r="U133" s="37">
        <v>0</v>
      </c>
      <c r="V133" s="37">
        <v>0</v>
      </c>
      <c r="W133" s="37">
        <v>0</v>
      </c>
      <c r="X133" s="37">
        <v>0</v>
      </c>
      <c r="Y133" s="37">
        <v>0</v>
      </c>
      <c r="Z133" s="37">
        <v>0</v>
      </c>
      <c r="AA133" s="37">
        <v>0</v>
      </c>
      <c r="AB133" s="37">
        <v>0</v>
      </c>
      <c r="AC133" s="37">
        <v>0</v>
      </c>
      <c r="AD133" s="37">
        <v>0</v>
      </c>
      <c r="AE133" s="37">
        <v>0</v>
      </c>
      <c r="AF133" s="37">
        <v>0</v>
      </c>
      <c r="AG133" s="37">
        <v>0</v>
      </c>
      <c r="AH133" s="37">
        <v>0</v>
      </c>
      <c r="AI133" s="37">
        <v>0</v>
      </c>
      <c r="AJ133" s="37">
        <v>0</v>
      </c>
      <c r="AK133" s="37">
        <v>0</v>
      </c>
      <c r="AL133" s="37">
        <v>0</v>
      </c>
      <c r="AM133" s="37">
        <v>0</v>
      </c>
      <c r="AN133" s="37">
        <v>0</v>
      </c>
      <c r="AO133" s="37">
        <v>0</v>
      </c>
      <c r="AP133" s="37">
        <v>0</v>
      </c>
      <c r="AQ133" s="37">
        <v>0</v>
      </c>
      <c r="AR133" s="37">
        <v>0</v>
      </c>
      <c r="AS133" s="37">
        <v>0</v>
      </c>
      <c r="AT133" s="37">
        <v>0</v>
      </c>
      <c r="AU133" s="37">
        <v>0</v>
      </c>
      <c r="AV133" s="37">
        <v>0</v>
      </c>
      <c r="AW133" s="37">
        <v>0</v>
      </c>
      <c r="AX133" s="37">
        <v>0</v>
      </c>
      <c r="AY133" s="35">
        <v>0</v>
      </c>
      <c r="AZ133" s="35">
        <v>0</v>
      </c>
      <c r="BA133" s="35">
        <v>0</v>
      </c>
      <c r="BB133" s="35">
        <v>0</v>
      </c>
      <c r="BC133" s="35">
        <v>0</v>
      </c>
      <c r="BD133" s="35">
        <v>0</v>
      </c>
      <c r="BE133" s="35">
        <v>0</v>
      </c>
      <c r="BF133" s="35">
        <v>0</v>
      </c>
      <c r="BG133" s="35">
        <v>0</v>
      </c>
      <c r="BH133" s="35">
        <v>0</v>
      </c>
      <c r="BI133" s="35">
        <v>0</v>
      </c>
      <c r="BJ133" s="35">
        <v>0</v>
      </c>
      <c r="BK133" s="35">
        <v>0</v>
      </c>
      <c r="BL133" s="35">
        <v>0</v>
      </c>
      <c r="BM133" s="35">
        <v>0</v>
      </c>
      <c r="BN133" s="35">
        <v>0</v>
      </c>
      <c r="BO133" s="7">
        <f>SUM(K133:BN133)</f>
        <v>0</v>
      </c>
    </row>
    <row r="134" spans="1:67" x14ac:dyDescent="0.2">
      <c r="A134" s="15" t="s">
        <v>268</v>
      </c>
      <c r="B134" s="14" t="s">
        <v>267</v>
      </c>
      <c r="C134" s="14" t="s">
        <v>264</v>
      </c>
      <c r="D134" s="13">
        <v>72710.679999999993</v>
      </c>
      <c r="E134" s="13">
        <f>ROUND(SUM($D134*1%),2)</f>
        <v>727.11</v>
      </c>
      <c r="F134" s="13">
        <f>ROUND(SUM($D134*0.5%),2)</f>
        <v>363.55</v>
      </c>
      <c r="G134" s="13">
        <f>E134-J134</f>
        <v>181.77999999999997</v>
      </c>
      <c r="H134" s="13">
        <f>F134-BO134</f>
        <v>363.55</v>
      </c>
      <c r="I134" s="12">
        <f ca="1">OFFSET(INDIRECT(ADDRESS(1,MATCH($I$2,$A$1:$BN$1,0))),ROW()-1,0)</f>
        <v>545.33000000000004</v>
      </c>
      <c r="J134" s="37">
        <v>545.33000000000004</v>
      </c>
      <c r="K134" s="37">
        <v>0</v>
      </c>
      <c r="L134" s="37">
        <v>0</v>
      </c>
      <c r="M134" s="37">
        <v>0</v>
      </c>
      <c r="N134" s="37">
        <v>0</v>
      </c>
      <c r="O134" s="37">
        <v>0</v>
      </c>
      <c r="P134" s="37">
        <v>0</v>
      </c>
      <c r="Q134" s="37">
        <v>0</v>
      </c>
      <c r="R134" s="37">
        <v>0</v>
      </c>
      <c r="S134" s="37">
        <v>0</v>
      </c>
      <c r="T134" s="37">
        <v>0</v>
      </c>
      <c r="U134" s="37">
        <v>0</v>
      </c>
      <c r="V134" s="37">
        <v>0</v>
      </c>
      <c r="W134" s="37">
        <v>0</v>
      </c>
      <c r="X134" s="37">
        <v>0</v>
      </c>
      <c r="Y134" s="37">
        <v>0</v>
      </c>
      <c r="Z134" s="37">
        <v>0</v>
      </c>
      <c r="AA134" s="37">
        <v>0</v>
      </c>
      <c r="AB134" s="37">
        <v>0</v>
      </c>
      <c r="AC134" s="37">
        <v>0</v>
      </c>
      <c r="AD134" s="37">
        <v>0</v>
      </c>
      <c r="AE134" s="37">
        <v>0</v>
      </c>
      <c r="AF134" s="37">
        <v>0</v>
      </c>
      <c r="AG134" s="37">
        <v>0</v>
      </c>
      <c r="AH134" s="37">
        <v>0</v>
      </c>
      <c r="AI134" s="37">
        <v>0</v>
      </c>
      <c r="AJ134" s="37">
        <v>0</v>
      </c>
      <c r="AK134" s="37">
        <v>0</v>
      </c>
      <c r="AL134" s="37">
        <v>0</v>
      </c>
      <c r="AM134" s="37">
        <v>0</v>
      </c>
      <c r="AN134" s="37">
        <v>0</v>
      </c>
      <c r="AO134" s="37">
        <v>0</v>
      </c>
      <c r="AP134" s="37">
        <v>0</v>
      </c>
      <c r="AQ134" s="37">
        <v>0</v>
      </c>
      <c r="AR134" s="37">
        <v>0</v>
      </c>
      <c r="AS134" s="37">
        <v>0</v>
      </c>
      <c r="AT134" s="37">
        <v>0</v>
      </c>
      <c r="AU134" s="37">
        <v>0</v>
      </c>
      <c r="AV134" s="37">
        <v>0</v>
      </c>
      <c r="AW134" s="37">
        <v>0</v>
      </c>
      <c r="AX134" s="37">
        <v>0</v>
      </c>
      <c r="AY134" s="35">
        <v>0</v>
      </c>
      <c r="AZ134" s="35">
        <v>0</v>
      </c>
      <c r="BA134" s="35">
        <v>0</v>
      </c>
      <c r="BB134" s="35">
        <v>0</v>
      </c>
      <c r="BC134" s="35">
        <v>0</v>
      </c>
      <c r="BD134" s="35">
        <v>0</v>
      </c>
      <c r="BE134" s="35">
        <v>0</v>
      </c>
      <c r="BF134" s="35">
        <v>0</v>
      </c>
      <c r="BG134" s="35">
        <v>0</v>
      </c>
      <c r="BH134" s="35">
        <v>0</v>
      </c>
      <c r="BI134" s="35">
        <v>0</v>
      </c>
      <c r="BJ134" s="35">
        <v>0</v>
      </c>
      <c r="BK134" s="35">
        <v>0</v>
      </c>
      <c r="BL134" s="35">
        <v>0</v>
      </c>
      <c r="BM134" s="35">
        <v>0</v>
      </c>
      <c r="BN134" s="35">
        <v>0</v>
      </c>
      <c r="BO134" s="7">
        <f>SUM(K134:BN134)</f>
        <v>0</v>
      </c>
    </row>
    <row r="135" spans="1:67" x14ac:dyDescent="0.2">
      <c r="A135" s="15" t="s">
        <v>266</v>
      </c>
      <c r="B135" s="14" t="s">
        <v>265</v>
      </c>
      <c r="C135" s="14" t="s">
        <v>264</v>
      </c>
      <c r="D135" s="13">
        <v>55765.38</v>
      </c>
      <c r="E135" s="13">
        <f>ROUND(SUM($D135*1%),2)</f>
        <v>557.65</v>
      </c>
      <c r="F135" s="13">
        <f>ROUND(SUM($D135*0.5%),2)</f>
        <v>278.83</v>
      </c>
      <c r="G135" s="13">
        <f>E135-J135</f>
        <v>557.65</v>
      </c>
      <c r="H135" s="13">
        <f>F135-BO135</f>
        <v>278.83</v>
      </c>
      <c r="I135" s="12">
        <f ca="1">OFFSET(INDIRECT(ADDRESS(1,MATCH($I$2,$A$1:$BN$1,0))),ROW()-1,0)</f>
        <v>0</v>
      </c>
      <c r="J135" s="37">
        <v>0</v>
      </c>
      <c r="K135" s="37">
        <v>0</v>
      </c>
      <c r="L135" s="37">
        <v>0</v>
      </c>
      <c r="M135" s="37">
        <v>0</v>
      </c>
      <c r="N135" s="37">
        <v>0</v>
      </c>
      <c r="O135" s="37">
        <v>0</v>
      </c>
      <c r="P135" s="37">
        <v>0</v>
      </c>
      <c r="Q135" s="37">
        <v>0</v>
      </c>
      <c r="R135" s="37">
        <v>0</v>
      </c>
      <c r="S135" s="37">
        <v>0</v>
      </c>
      <c r="T135" s="37">
        <v>0</v>
      </c>
      <c r="U135" s="37">
        <v>0</v>
      </c>
      <c r="V135" s="37">
        <v>0</v>
      </c>
      <c r="W135" s="37">
        <v>0</v>
      </c>
      <c r="X135" s="37">
        <v>0</v>
      </c>
      <c r="Y135" s="37">
        <v>0</v>
      </c>
      <c r="Z135" s="37">
        <v>0</v>
      </c>
      <c r="AA135" s="37">
        <v>0</v>
      </c>
      <c r="AB135" s="37">
        <v>0</v>
      </c>
      <c r="AC135" s="37">
        <v>0</v>
      </c>
      <c r="AD135" s="37">
        <v>0</v>
      </c>
      <c r="AE135" s="37">
        <v>0</v>
      </c>
      <c r="AF135" s="37">
        <v>0</v>
      </c>
      <c r="AG135" s="37">
        <v>0</v>
      </c>
      <c r="AH135" s="37">
        <v>0</v>
      </c>
      <c r="AI135" s="37">
        <v>0</v>
      </c>
      <c r="AJ135" s="37">
        <v>0</v>
      </c>
      <c r="AK135" s="37">
        <v>0</v>
      </c>
      <c r="AL135" s="37">
        <v>0</v>
      </c>
      <c r="AM135" s="37">
        <v>0</v>
      </c>
      <c r="AN135" s="37">
        <v>0</v>
      </c>
      <c r="AO135" s="37">
        <v>0</v>
      </c>
      <c r="AP135" s="37">
        <v>0</v>
      </c>
      <c r="AQ135" s="37">
        <v>0</v>
      </c>
      <c r="AR135" s="37">
        <v>0</v>
      </c>
      <c r="AS135" s="37">
        <v>0</v>
      </c>
      <c r="AT135" s="37">
        <v>0</v>
      </c>
      <c r="AU135" s="37">
        <v>0</v>
      </c>
      <c r="AV135" s="37">
        <v>0</v>
      </c>
      <c r="AW135" s="37">
        <v>0</v>
      </c>
      <c r="AX135" s="37">
        <v>0</v>
      </c>
      <c r="AY135" s="35">
        <v>0</v>
      </c>
      <c r="AZ135" s="35">
        <v>0</v>
      </c>
      <c r="BA135" s="35">
        <v>0</v>
      </c>
      <c r="BB135" s="35">
        <v>0</v>
      </c>
      <c r="BC135" s="35">
        <v>0</v>
      </c>
      <c r="BD135" s="35">
        <v>0</v>
      </c>
      <c r="BE135" s="35">
        <v>0</v>
      </c>
      <c r="BF135" s="35">
        <v>0</v>
      </c>
      <c r="BG135" s="35">
        <v>0</v>
      </c>
      <c r="BH135" s="35">
        <v>0</v>
      </c>
      <c r="BI135" s="35">
        <v>0</v>
      </c>
      <c r="BJ135" s="35">
        <v>0</v>
      </c>
      <c r="BK135" s="35">
        <v>0</v>
      </c>
      <c r="BL135" s="35">
        <v>0</v>
      </c>
      <c r="BM135" s="35">
        <v>0</v>
      </c>
      <c r="BN135" s="35">
        <v>0</v>
      </c>
      <c r="BO135" s="7">
        <f>SUM(K135:BN135)</f>
        <v>0</v>
      </c>
    </row>
    <row r="136" spans="1:67" x14ac:dyDescent="0.2">
      <c r="A136" s="15" t="s">
        <v>263</v>
      </c>
      <c r="B136" s="14" t="s">
        <v>262</v>
      </c>
      <c r="C136" s="14" t="s">
        <v>220</v>
      </c>
      <c r="D136" s="13">
        <v>293741.89</v>
      </c>
      <c r="E136" s="13">
        <f>ROUND(SUM($D136*1%),2)</f>
        <v>2937.42</v>
      </c>
      <c r="F136" s="13">
        <f>ROUND(SUM($D136*0.5%),2)</f>
        <v>1468.71</v>
      </c>
      <c r="G136" s="13">
        <f>E136-J136</f>
        <v>437.42000000000007</v>
      </c>
      <c r="H136" s="13">
        <f>F136-BO136</f>
        <v>268.71000000000004</v>
      </c>
      <c r="I136" s="12">
        <f ca="1">OFFSET(INDIRECT(ADDRESS(1,MATCH($I$2,$A$1:$BN$1,0))),ROW()-1,0)</f>
        <v>2500</v>
      </c>
      <c r="J136" s="37">
        <v>2500</v>
      </c>
      <c r="K136" s="37">
        <v>800</v>
      </c>
      <c r="L136" s="37">
        <v>0</v>
      </c>
      <c r="M136" s="37">
        <v>0</v>
      </c>
      <c r="N136" s="37">
        <v>0</v>
      </c>
      <c r="O136" s="37">
        <v>0</v>
      </c>
      <c r="P136" s="37">
        <v>0</v>
      </c>
      <c r="Q136" s="37">
        <v>0</v>
      </c>
      <c r="R136" s="37">
        <v>0</v>
      </c>
      <c r="S136" s="37">
        <v>0</v>
      </c>
      <c r="T136" s="37">
        <v>0</v>
      </c>
      <c r="U136" s="37">
        <v>100</v>
      </c>
      <c r="V136" s="37">
        <v>300</v>
      </c>
      <c r="W136" s="37">
        <v>0</v>
      </c>
      <c r="X136" s="37">
        <v>0</v>
      </c>
      <c r="Y136" s="37">
        <v>0</v>
      </c>
      <c r="Z136" s="37">
        <v>0</v>
      </c>
      <c r="AA136" s="37">
        <v>0</v>
      </c>
      <c r="AB136" s="37">
        <v>0</v>
      </c>
      <c r="AC136" s="37">
        <v>0</v>
      </c>
      <c r="AD136" s="37">
        <v>0</v>
      </c>
      <c r="AE136" s="37">
        <v>0</v>
      </c>
      <c r="AF136" s="37">
        <v>0</v>
      </c>
      <c r="AG136" s="37">
        <v>0</v>
      </c>
      <c r="AH136" s="37">
        <v>0</v>
      </c>
      <c r="AI136" s="37">
        <v>0</v>
      </c>
      <c r="AJ136" s="37">
        <v>0</v>
      </c>
      <c r="AK136" s="37">
        <v>0</v>
      </c>
      <c r="AL136" s="37">
        <v>0</v>
      </c>
      <c r="AM136" s="37">
        <v>0</v>
      </c>
      <c r="AN136" s="37">
        <v>0</v>
      </c>
      <c r="AO136" s="37">
        <v>0</v>
      </c>
      <c r="AP136" s="37">
        <v>0</v>
      </c>
      <c r="AQ136" s="37">
        <v>0</v>
      </c>
      <c r="AR136" s="37">
        <v>0</v>
      </c>
      <c r="AS136" s="37">
        <v>0</v>
      </c>
      <c r="AT136" s="37">
        <v>0</v>
      </c>
      <c r="AU136" s="37">
        <v>0</v>
      </c>
      <c r="AV136" s="37">
        <v>0</v>
      </c>
      <c r="AW136" s="37">
        <v>0</v>
      </c>
      <c r="AX136" s="37">
        <v>0</v>
      </c>
      <c r="AY136" s="35">
        <v>0</v>
      </c>
      <c r="AZ136" s="35">
        <v>0</v>
      </c>
      <c r="BA136" s="35">
        <v>0</v>
      </c>
      <c r="BB136" s="35">
        <v>0</v>
      </c>
      <c r="BC136" s="35">
        <v>0</v>
      </c>
      <c r="BD136" s="35">
        <v>0</v>
      </c>
      <c r="BE136" s="35">
        <v>0</v>
      </c>
      <c r="BF136" s="35">
        <v>0</v>
      </c>
      <c r="BG136" s="35">
        <v>0</v>
      </c>
      <c r="BH136" s="35">
        <v>0</v>
      </c>
      <c r="BI136" s="35">
        <v>0</v>
      </c>
      <c r="BJ136" s="35">
        <v>0</v>
      </c>
      <c r="BK136" s="35">
        <v>0</v>
      </c>
      <c r="BL136" s="35">
        <v>0</v>
      </c>
      <c r="BM136" s="35">
        <v>0</v>
      </c>
      <c r="BN136" s="35">
        <v>0</v>
      </c>
      <c r="BO136" s="7">
        <f>SUM(K136:BN136)</f>
        <v>1200</v>
      </c>
    </row>
    <row r="137" spans="1:67" x14ac:dyDescent="0.2">
      <c r="A137" s="15" t="s">
        <v>261</v>
      </c>
      <c r="B137" s="14" t="s">
        <v>260</v>
      </c>
      <c r="C137" s="14" t="s">
        <v>220</v>
      </c>
      <c r="D137" s="13">
        <v>210132.14</v>
      </c>
      <c r="E137" s="13">
        <f>ROUND(SUM($D137*1%),2)</f>
        <v>2101.3200000000002</v>
      </c>
      <c r="F137" s="13">
        <f>ROUND(SUM($D137*0.5%),2)</f>
        <v>1050.6600000000001</v>
      </c>
      <c r="G137" s="13">
        <f>E137-J137</f>
        <v>0</v>
      </c>
      <c r="H137" s="13">
        <f>F137-BO137</f>
        <v>650.66000000000008</v>
      </c>
      <c r="I137" s="12">
        <f ca="1">OFFSET(INDIRECT(ADDRESS(1,MATCH($I$2,$A$1:$BN$1,0))),ROW()-1,0)</f>
        <v>2101.3200000000002</v>
      </c>
      <c r="J137" s="37">
        <v>2101.3200000000002</v>
      </c>
      <c r="K137" s="37">
        <v>0</v>
      </c>
      <c r="L137" s="37">
        <v>0</v>
      </c>
      <c r="M137" s="37">
        <v>0</v>
      </c>
      <c r="N137" s="37">
        <v>0</v>
      </c>
      <c r="O137" s="37">
        <v>0</v>
      </c>
      <c r="P137" s="37">
        <v>0</v>
      </c>
      <c r="Q137" s="37">
        <v>0</v>
      </c>
      <c r="R137" s="37">
        <v>0</v>
      </c>
      <c r="S137" s="37">
        <v>0</v>
      </c>
      <c r="T137" s="37">
        <v>0</v>
      </c>
      <c r="U137" s="37">
        <v>100</v>
      </c>
      <c r="V137" s="37">
        <v>300</v>
      </c>
      <c r="W137" s="37">
        <v>0</v>
      </c>
      <c r="X137" s="37">
        <v>0</v>
      </c>
      <c r="Y137" s="37">
        <v>0</v>
      </c>
      <c r="Z137" s="37">
        <v>0</v>
      </c>
      <c r="AA137" s="37">
        <v>0</v>
      </c>
      <c r="AB137" s="37">
        <v>0</v>
      </c>
      <c r="AC137" s="37">
        <v>0</v>
      </c>
      <c r="AD137" s="37">
        <v>0</v>
      </c>
      <c r="AE137" s="37">
        <v>0</v>
      </c>
      <c r="AF137" s="37">
        <v>0</v>
      </c>
      <c r="AG137" s="37">
        <v>0</v>
      </c>
      <c r="AH137" s="37">
        <v>0</v>
      </c>
      <c r="AI137" s="37">
        <v>0</v>
      </c>
      <c r="AJ137" s="37">
        <v>0</v>
      </c>
      <c r="AK137" s="37">
        <v>0</v>
      </c>
      <c r="AL137" s="37">
        <v>0</v>
      </c>
      <c r="AM137" s="37">
        <v>0</v>
      </c>
      <c r="AN137" s="37">
        <v>0</v>
      </c>
      <c r="AO137" s="37">
        <v>0</v>
      </c>
      <c r="AP137" s="37">
        <v>0</v>
      </c>
      <c r="AQ137" s="37">
        <v>0</v>
      </c>
      <c r="AR137" s="37">
        <v>0</v>
      </c>
      <c r="AS137" s="37">
        <v>0</v>
      </c>
      <c r="AT137" s="37">
        <v>0</v>
      </c>
      <c r="AU137" s="37">
        <v>0</v>
      </c>
      <c r="AV137" s="37">
        <v>0</v>
      </c>
      <c r="AW137" s="37">
        <v>0</v>
      </c>
      <c r="AX137" s="37">
        <v>0</v>
      </c>
      <c r="AY137" s="35">
        <v>0</v>
      </c>
      <c r="AZ137" s="35">
        <v>0</v>
      </c>
      <c r="BA137" s="35">
        <v>0</v>
      </c>
      <c r="BB137" s="35">
        <v>0</v>
      </c>
      <c r="BC137" s="35">
        <v>0</v>
      </c>
      <c r="BD137" s="35">
        <v>0</v>
      </c>
      <c r="BE137" s="35">
        <v>0</v>
      </c>
      <c r="BF137" s="35">
        <v>0</v>
      </c>
      <c r="BG137" s="35">
        <v>0</v>
      </c>
      <c r="BH137" s="35">
        <v>0</v>
      </c>
      <c r="BI137" s="35">
        <v>0</v>
      </c>
      <c r="BJ137" s="35">
        <v>0</v>
      </c>
      <c r="BK137" s="35">
        <v>0</v>
      </c>
      <c r="BL137" s="35">
        <v>0</v>
      </c>
      <c r="BM137" s="35">
        <v>0</v>
      </c>
      <c r="BN137" s="35">
        <v>0</v>
      </c>
      <c r="BO137" s="7">
        <f>SUM(K137:BN137)</f>
        <v>400</v>
      </c>
    </row>
    <row r="138" spans="1:67" x14ac:dyDescent="0.2">
      <c r="A138" s="15" t="s">
        <v>259</v>
      </c>
      <c r="B138" s="14" t="s">
        <v>258</v>
      </c>
      <c r="C138" s="14" t="s">
        <v>220</v>
      </c>
      <c r="D138" s="13">
        <v>103599.45</v>
      </c>
      <c r="E138" s="13">
        <f>ROUND(SUM($D138*1%),2)</f>
        <v>1035.99</v>
      </c>
      <c r="F138" s="13">
        <f>ROUND(SUM($D138*0.5%),2)</f>
        <v>518</v>
      </c>
      <c r="G138" s="13">
        <f>E138-J138</f>
        <v>0</v>
      </c>
      <c r="H138" s="13">
        <f>F138-BO138</f>
        <v>118</v>
      </c>
      <c r="I138" s="12">
        <f ca="1">OFFSET(INDIRECT(ADDRESS(1,MATCH($I$2,$A$1:$BN$1,0))),ROW()-1,0)</f>
        <v>1035.99</v>
      </c>
      <c r="J138" s="37">
        <v>1035.99</v>
      </c>
      <c r="K138" s="37">
        <v>0</v>
      </c>
      <c r="L138" s="37">
        <v>0</v>
      </c>
      <c r="M138" s="37">
        <v>0</v>
      </c>
      <c r="N138" s="37">
        <v>0</v>
      </c>
      <c r="O138" s="37">
        <v>0</v>
      </c>
      <c r="P138" s="37">
        <v>0</v>
      </c>
      <c r="Q138" s="37">
        <v>0</v>
      </c>
      <c r="R138" s="37">
        <v>0</v>
      </c>
      <c r="S138" s="37">
        <v>0</v>
      </c>
      <c r="T138" s="37">
        <v>0</v>
      </c>
      <c r="U138" s="37">
        <v>100</v>
      </c>
      <c r="V138" s="37">
        <v>300</v>
      </c>
      <c r="W138" s="37">
        <v>0</v>
      </c>
      <c r="X138" s="37">
        <v>0</v>
      </c>
      <c r="Y138" s="37">
        <v>0</v>
      </c>
      <c r="Z138" s="37">
        <v>0</v>
      </c>
      <c r="AA138" s="37">
        <v>0</v>
      </c>
      <c r="AB138" s="37">
        <v>0</v>
      </c>
      <c r="AC138" s="37">
        <v>0</v>
      </c>
      <c r="AD138" s="37">
        <v>0</v>
      </c>
      <c r="AE138" s="37">
        <v>0</v>
      </c>
      <c r="AF138" s="37">
        <v>0</v>
      </c>
      <c r="AG138" s="37">
        <v>0</v>
      </c>
      <c r="AH138" s="37">
        <v>0</v>
      </c>
      <c r="AI138" s="37">
        <v>0</v>
      </c>
      <c r="AJ138" s="37">
        <v>0</v>
      </c>
      <c r="AK138" s="37">
        <v>0</v>
      </c>
      <c r="AL138" s="37">
        <v>0</v>
      </c>
      <c r="AM138" s="37">
        <v>0</v>
      </c>
      <c r="AN138" s="37">
        <v>0</v>
      </c>
      <c r="AO138" s="37">
        <v>0</v>
      </c>
      <c r="AP138" s="37">
        <v>0</v>
      </c>
      <c r="AQ138" s="37">
        <v>0</v>
      </c>
      <c r="AR138" s="37">
        <v>0</v>
      </c>
      <c r="AS138" s="37">
        <v>0</v>
      </c>
      <c r="AT138" s="37">
        <v>0</v>
      </c>
      <c r="AU138" s="37">
        <v>0</v>
      </c>
      <c r="AV138" s="37">
        <v>0</v>
      </c>
      <c r="AW138" s="37">
        <v>0</v>
      </c>
      <c r="AX138" s="37">
        <v>0</v>
      </c>
      <c r="AY138" s="35">
        <v>0</v>
      </c>
      <c r="AZ138" s="35">
        <v>0</v>
      </c>
      <c r="BA138" s="35">
        <v>0</v>
      </c>
      <c r="BB138" s="35">
        <v>0</v>
      </c>
      <c r="BC138" s="35">
        <v>0</v>
      </c>
      <c r="BD138" s="35">
        <v>0</v>
      </c>
      <c r="BE138" s="35">
        <v>0</v>
      </c>
      <c r="BF138" s="35">
        <v>0</v>
      </c>
      <c r="BG138" s="35">
        <v>0</v>
      </c>
      <c r="BH138" s="35">
        <v>0</v>
      </c>
      <c r="BI138" s="35">
        <v>0</v>
      </c>
      <c r="BJ138" s="35">
        <v>0</v>
      </c>
      <c r="BK138" s="35">
        <v>0</v>
      </c>
      <c r="BL138" s="35">
        <v>0</v>
      </c>
      <c r="BM138" s="35">
        <v>0</v>
      </c>
      <c r="BN138" s="35">
        <v>0</v>
      </c>
      <c r="BO138" s="7">
        <f>SUM(K138:BN138)</f>
        <v>400</v>
      </c>
    </row>
    <row r="139" spans="1:67" x14ac:dyDescent="0.2">
      <c r="A139" s="15" t="s">
        <v>257</v>
      </c>
      <c r="B139" s="14" t="s">
        <v>256</v>
      </c>
      <c r="C139" s="14" t="s">
        <v>220</v>
      </c>
      <c r="D139" s="13">
        <v>169164.04</v>
      </c>
      <c r="E139" s="13">
        <f>ROUND(SUM($D139*1%),2)</f>
        <v>1691.64</v>
      </c>
      <c r="F139" s="13">
        <f>ROUND(SUM($D139*0.5%),2)</f>
        <v>845.82</v>
      </c>
      <c r="G139" s="13">
        <f>E139-J139</f>
        <v>422.91000000000008</v>
      </c>
      <c r="H139" s="13">
        <f>F139-BO139</f>
        <v>445.82000000000005</v>
      </c>
      <c r="I139" s="12">
        <f ca="1">OFFSET(INDIRECT(ADDRESS(1,MATCH($I$2,$A$1:$BN$1,0))),ROW()-1,0)</f>
        <v>1268.73</v>
      </c>
      <c r="J139" s="37">
        <v>1268.73</v>
      </c>
      <c r="K139" s="37">
        <v>0</v>
      </c>
      <c r="L139" s="37">
        <v>0</v>
      </c>
      <c r="M139" s="37">
        <v>0</v>
      </c>
      <c r="N139" s="37">
        <v>0</v>
      </c>
      <c r="O139" s="37">
        <v>0</v>
      </c>
      <c r="P139" s="37">
        <v>0</v>
      </c>
      <c r="Q139" s="37">
        <v>0</v>
      </c>
      <c r="R139" s="37">
        <v>0</v>
      </c>
      <c r="S139" s="37">
        <v>0</v>
      </c>
      <c r="T139" s="37">
        <v>0</v>
      </c>
      <c r="U139" s="37">
        <v>100</v>
      </c>
      <c r="V139" s="37">
        <v>300</v>
      </c>
      <c r="W139" s="37">
        <v>0</v>
      </c>
      <c r="X139" s="37">
        <v>0</v>
      </c>
      <c r="Y139" s="37">
        <v>0</v>
      </c>
      <c r="Z139" s="37">
        <v>0</v>
      </c>
      <c r="AA139" s="37">
        <v>0</v>
      </c>
      <c r="AB139" s="37">
        <v>0</v>
      </c>
      <c r="AC139" s="37">
        <v>0</v>
      </c>
      <c r="AD139" s="37">
        <v>0</v>
      </c>
      <c r="AE139" s="37">
        <v>0</v>
      </c>
      <c r="AF139" s="37">
        <v>0</v>
      </c>
      <c r="AG139" s="37">
        <v>0</v>
      </c>
      <c r="AH139" s="37">
        <v>0</v>
      </c>
      <c r="AI139" s="37">
        <v>0</v>
      </c>
      <c r="AJ139" s="37">
        <v>0</v>
      </c>
      <c r="AK139" s="37">
        <v>0</v>
      </c>
      <c r="AL139" s="37">
        <v>0</v>
      </c>
      <c r="AM139" s="37">
        <v>0</v>
      </c>
      <c r="AN139" s="37">
        <v>0</v>
      </c>
      <c r="AO139" s="37">
        <v>0</v>
      </c>
      <c r="AP139" s="37">
        <v>0</v>
      </c>
      <c r="AQ139" s="37">
        <v>0</v>
      </c>
      <c r="AR139" s="37">
        <v>0</v>
      </c>
      <c r="AS139" s="37">
        <v>0</v>
      </c>
      <c r="AT139" s="37">
        <v>0</v>
      </c>
      <c r="AU139" s="37">
        <v>0</v>
      </c>
      <c r="AV139" s="37">
        <v>0</v>
      </c>
      <c r="AW139" s="37">
        <v>0</v>
      </c>
      <c r="AX139" s="37">
        <v>0</v>
      </c>
      <c r="AY139" s="35">
        <v>0</v>
      </c>
      <c r="AZ139" s="35">
        <v>0</v>
      </c>
      <c r="BA139" s="35">
        <v>0</v>
      </c>
      <c r="BB139" s="35">
        <v>0</v>
      </c>
      <c r="BC139" s="35">
        <v>0</v>
      </c>
      <c r="BD139" s="35">
        <v>0</v>
      </c>
      <c r="BE139" s="35">
        <v>0</v>
      </c>
      <c r="BF139" s="35">
        <v>0</v>
      </c>
      <c r="BG139" s="35">
        <v>0</v>
      </c>
      <c r="BH139" s="35">
        <v>0</v>
      </c>
      <c r="BI139" s="35">
        <v>0</v>
      </c>
      <c r="BJ139" s="35">
        <v>0</v>
      </c>
      <c r="BK139" s="35">
        <v>0</v>
      </c>
      <c r="BL139" s="35">
        <v>0</v>
      </c>
      <c r="BM139" s="35">
        <v>0</v>
      </c>
      <c r="BN139" s="35">
        <v>0</v>
      </c>
      <c r="BO139" s="7">
        <f>SUM(K139:BN139)</f>
        <v>400</v>
      </c>
    </row>
    <row r="140" spans="1:67" x14ac:dyDescent="0.2">
      <c r="A140" s="15" t="s">
        <v>255</v>
      </c>
      <c r="B140" s="14" t="s">
        <v>254</v>
      </c>
      <c r="C140" s="14" t="s">
        <v>220</v>
      </c>
      <c r="D140" s="13">
        <v>138041.14000000001</v>
      </c>
      <c r="E140" s="13">
        <f>ROUND(SUM($D140*1%),2)</f>
        <v>1380.41</v>
      </c>
      <c r="F140" s="13">
        <f>ROUND(SUM($D140*0.5%),2)</f>
        <v>690.21</v>
      </c>
      <c r="G140" s="13">
        <f>E140-J140</f>
        <v>0</v>
      </c>
      <c r="H140" s="13">
        <f>F140-BO140</f>
        <v>290.21000000000004</v>
      </c>
      <c r="I140" s="12">
        <f ca="1">OFFSET(INDIRECT(ADDRESS(1,MATCH($I$2,$A$1:$BN$1,0))),ROW()-1,0)</f>
        <v>1380.41</v>
      </c>
      <c r="J140" s="37">
        <v>1380.41</v>
      </c>
      <c r="K140" s="37">
        <v>0</v>
      </c>
      <c r="L140" s="37">
        <v>0</v>
      </c>
      <c r="M140" s="37">
        <v>0</v>
      </c>
      <c r="N140" s="37">
        <v>0</v>
      </c>
      <c r="O140" s="37">
        <v>0</v>
      </c>
      <c r="P140" s="37">
        <v>0</v>
      </c>
      <c r="Q140" s="37">
        <v>0</v>
      </c>
      <c r="R140" s="37">
        <v>0</v>
      </c>
      <c r="S140" s="37">
        <v>0</v>
      </c>
      <c r="T140" s="37">
        <v>0</v>
      </c>
      <c r="U140" s="37">
        <v>100</v>
      </c>
      <c r="V140" s="37">
        <v>300</v>
      </c>
      <c r="W140" s="37">
        <v>0</v>
      </c>
      <c r="X140" s="37">
        <v>0</v>
      </c>
      <c r="Y140" s="37">
        <v>0</v>
      </c>
      <c r="Z140" s="37">
        <v>0</v>
      </c>
      <c r="AA140" s="37">
        <v>0</v>
      </c>
      <c r="AB140" s="37">
        <v>0</v>
      </c>
      <c r="AC140" s="37">
        <v>0</v>
      </c>
      <c r="AD140" s="37">
        <v>0</v>
      </c>
      <c r="AE140" s="37">
        <v>0</v>
      </c>
      <c r="AF140" s="37">
        <v>0</v>
      </c>
      <c r="AG140" s="37">
        <v>0</v>
      </c>
      <c r="AH140" s="37">
        <v>0</v>
      </c>
      <c r="AI140" s="37">
        <v>0</v>
      </c>
      <c r="AJ140" s="37">
        <v>0</v>
      </c>
      <c r="AK140" s="37">
        <v>0</v>
      </c>
      <c r="AL140" s="37">
        <v>0</v>
      </c>
      <c r="AM140" s="37">
        <v>0</v>
      </c>
      <c r="AN140" s="37">
        <v>0</v>
      </c>
      <c r="AO140" s="37">
        <v>0</v>
      </c>
      <c r="AP140" s="37">
        <v>0</v>
      </c>
      <c r="AQ140" s="37">
        <v>0</v>
      </c>
      <c r="AR140" s="37">
        <v>0</v>
      </c>
      <c r="AS140" s="37">
        <v>0</v>
      </c>
      <c r="AT140" s="37">
        <v>0</v>
      </c>
      <c r="AU140" s="37">
        <v>0</v>
      </c>
      <c r="AV140" s="37">
        <v>0</v>
      </c>
      <c r="AW140" s="37">
        <v>0</v>
      </c>
      <c r="AX140" s="37">
        <v>0</v>
      </c>
      <c r="AY140" s="35">
        <v>0</v>
      </c>
      <c r="AZ140" s="35">
        <v>0</v>
      </c>
      <c r="BA140" s="35">
        <v>0</v>
      </c>
      <c r="BB140" s="35">
        <v>0</v>
      </c>
      <c r="BC140" s="35">
        <v>0</v>
      </c>
      <c r="BD140" s="35">
        <v>0</v>
      </c>
      <c r="BE140" s="35">
        <v>0</v>
      </c>
      <c r="BF140" s="35">
        <v>0</v>
      </c>
      <c r="BG140" s="35">
        <v>0</v>
      </c>
      <c r="BH140" s="35">
        <v>0</v>
      </c>
      <c r="BI140" s="35">
        <v>0</v>
      </c>
      <c r="BJ140" s="35">
        <v>0</v>
      </c>
      <c r="BK140" s="35">
        <v>0</v>
      </c>
      <c r="BL140" s="35">
        <v>0</v>
      </c>
      <c r="BM140" s="35">
        <v>0</v>
      </c>
      <c r="BN140" s="35">
        <v>0</v>
      </c>
      <c r="BO140" s="7">
        <f>SUM(K140:BN140)</f>
        <v>400</v>
      </c>
    </row>
    <row r="141" spans="1:67" x14ac:dyDescent="0.2">
      <c r="A141" s="15" t="s">
        <v>253</v>
      </c>
      <c r="B141" s="14" t="s">
        <v>252</v>
      </c>
      <c r="C141" s="14" t="s">
        <v>220</v>
      </c>
      <c r="D141" s="13">
        <v>96899.48</v>
      </c>
      <c r="E141" s="13">
        <f>ROUND(SUM($D141*1%),2)</f>
        <v>968.99</v>
      </c>
      <c r="F141" s="13">
        <f>ROUND(SUM($D141*0.5%),2)</f>
        <v>484.5</v>
      </c>
      <c r="G141" s="13">
        <f>E141-J141</f>
        <v>0</v>
      </c>
      <c r="H141" s="13">
        <f>F141-BO141</f>
        <v>84.5</v>
      </c>
      <c r="I141" s="12">
        <f ca="1">OFFSET(INDIRECT(ADDRESS(1,MATCH($I$2,$A$1:$BN$1,0))),ROW()-1,0)</f>
        <v>968.99</v>
      </c>
      <c r="J141" s="37">
        <v>968.99</v>
      </c>
      <c r="K141" s="37">
        <v>0</v>
      </c>
      <c r="L141" s="37">
        <v>0</v>
      </c>
      <c r="M141" s="37">
        <v>0</v>
      </c>
      <c r="N141" s="37">
        <v>0</v>
      </c>
      <c r="O141" s="37">
        <v>0</v>
      </c>
      <c r="P141" s="37">
        <v>0</v>
      </c>
      <c r="Q141" s="37">
        <v>0</v>
      </c>
      <c r="R141" s="37">
        <v>0</v>
      </c>
      <c r="S141" s="37">
        <v>0</v>
      </c>
      <c r="T141" s="37">
        <v>0</v>
      </c>
      <c r="U141" s="37">
        <v>100</v>
      </c>
      <c r="V141" s="37">
        <v>300</v>
      </c>
      <c r="W141" s="37">
        <v>0</v>
      </c>
      <c r="X141" s="37">
        <v>0</v>
      </c>
      <c r="Y141" s="37">
        <v>0</v>
      </c>
      <c r="Z141" s="37">
        <v>0</v>
      </c>
      <c r="AA141" s="37">
        <v>0</v>
      </c>
      <c r="AB141" s="37">
        <v>0</v>
      </c>
      <c r="AC141" s="37">
        <v>0</v>
      </c>
      <c r="AD141" s="37">
        <v>0</v>
      </c>
      <c r="AE141" s="37">
        <v>0</v>
      </c>
      <c r="AF141" s="37">
        <v>0</v>
      </c>
      <c r="AG141" s="37">
        <v>0</v>
      </c>
      <c r="AH141" s="37">
        <v>0</v>
      </c>
      <c r="AI141" s="37">
        <v>0</v>
      </c>
      <c r="AJ141" s="37">
        <v>0</v>
      </c>
      <c r="AK141" s="37">
        <v>0</v>
      </c>
      <c r="AL141" s="37">
        <v>0</v>
      </c>
      <c r="AM141" s="37">
        <v>0</v>
      </c>
      <c r="AN141" s="37">
        <v>0</v>
      </c>
      <c r="AO141" s="37">
        <v>0</v>
      </c>
      <c r="AP141" s="37">
        <v>0</v>
      </c>
      <c r="AQ141" s="37">
        <v>0</v>
      </c>
      <c r="AR141" s="37">
        <v>0</v>
      </c>
      <c r="AS141" s="37">
        <v>0</v>
      </c>
      <c r="AT141" s="37">
        <v>0</v>
      </c>
      <c r="AU141" s="37">
        <v>0</v>
      </c>
      <c r="AV141" s="37">
        <v>0</v>
      </c>
      <c r="AW141" s="37">
        <v>0</v>
      </c>
      <c r="AX141" s="37">
        <v>0</v>
      </c>
      <c r="AY141" s="35">
        <v>0</v>
      </c>
      <c r="AZ141" s="35">
        <v>0</v>
      </c>
      <c r="BA141" s="35">
        <v>0</v>
      </c>
      <c r="BB141" s="35">
        <v>0</v>
      </c>
      <c r="BC141" s="35">
        <v>0</v>
      </c>
      <c r="BD141" s="35">
        <v>0</v>
      </c>
      <c r="BE141" s="35">
        <v>0</v>
      </c>
      <c r="BF141" s="35">
        <v>0</v>
      </c>
      <c r="BG141" s="35">
        <v>0</v>
      </c>
      <c r="BH141" s="35">
        <v>0</v>
      </c>
      <c r="BI141" s="35">
        <v>0</v>
      </c>
      <c r="BJ141" s="35">
        <v>0</v>
      </c>
      <c r="BK141" s="35">
        <v>0</v>
      </c>
      <c r="BL141" s="35">
        <v>0</v>
      </c>
      <c r="BM141" s="35">
        <v>0</v>
      </c>
      <c r="BN141" s="35">
        <v>0</v>
      </c>
      <c r="BO141" s="7">
        <f>SUM(K141:BN141)</f>
        <v>400</v>
      </c>
    </row>
    <row r="142" spans="1:67" x14ac:dyDescent="0.2">
      <c r="A142" s="15" t="s">
        <v>251</v>
      </c>
      <c r="B142" s="14" t="s">
        <v>250</v>
      </c>
      <c r="C142" s="14" t="s">
        <v>220</v>
      </c>
      <c r="D142" s="13">
        <v>78326.2</v>
      </c>
      <c r="E142" s="13">
        <f>ROUND(SUM($D142*1%),2)</f>
        <v>783.26</v>
      </c>
      <c r="F142" s="13">
        <f>ROUND(SUM($D142*0.5%),2)</f>
        <v>391.63</v>
      </c>
      <c r="G142" s="13">
        <f>E142-J142</f>
        <v>0</v>
      </c>
      <c r="H142" s="13">
        <f>F142-BO142</f>
        <v>291.63</v>
      </c>
      <c r="I142" s="12">
        <f ca="1">OFFSET(INDIRECT(ADDRESS(1,MATCH($I$2,$A$1:$BN$1,0))),ROW()-1,0)</f>
        <v>783.26</v>
      </c>
      <c r="J142" s="37">
        <v>783.26</v>
      </c>
      <c r="K142" s="37">
        <v>0</v>
      </c>
      <c r="L142" s="37">
        <v>0</v>
      </c>
      <c r="M142" s="37">
        <v>0</v>
      </c>
      <c r="N142" s="37">
        <v>0</v>
      </c>
      <c r="O142" s="37">
        <v>0</v>
      </c>
      <c r="P142" s="37">
        <v>0</v>
      </c>
      <c r="Q142" s="37">
        <v>0</v>
      </c>
      <c r="R142" s="37">
        <v>0</v>
      </c>
      <c r="S142" s="37">
        <v>0</v>
      </c>
      <c r="T142" s="37">
        <v>0</v>
      </c>
      <c r="U142" s="37">
        <v>100</v>
      </c>
      <c r="V142" s="37">
        <v>0</v>
      </c>
      <c r="W142" s="37">
        <v>0</v>
      </c>
      <c r="X142" s="37">
        <v>0</v>
      </c>
      <c r="Y142" s="37">
        <v>0</v>
      </c>
      <c r="Z142" s="37">
        <v>0</v>
      </c>
      <c r="AA142" s="37">
        <v>0</v>
      </c>
      <c r="AB142" s="37">
        <v>0</v>
      </c>
      <c r="AC142" s="37">
        <v>0</v>
      </c>
      <c r="AD142" s="37">
        <v>0</v>
      </c>
      <c r="AE142" s="37">
        <v>0</v>
      </c>
      <c r="AF142" s="37">
        <v>0</v>
      </c>
      <c r="AG142" s="37">
        <v>0</v>
      </c>
      <c r="AH142" s="37">
        <v>0</v>
      </c>
      <c r="AI142" s="37">
        <v>0</v>
      </c>
      <c r="AJ142" s="37">
        <v>0</v>
      </c>
      <c r="AK142" s="37">
        <v>0</v>
      </c>
      <c r="AL142" s="37">
        <v>0</v>
      </c>
      <c r="AM142" s="37">
        <v>0</v>
      </c>
      <c r="AN142" s="37">
        <v>0</v>
      </c>
      <c r="AO142" s="37">
        <v>0</v>
      </c>
      <c r="AP142" s="37">
        <v>0</v>
      </c>
      <c r="AQ142" s="37">
        <v>0</v>
      </c>
      <c r="AR142" s="37">
        <v>0</v>
      </c>
      <c r="AS142" s="37">
        <v>0</v>
      </c>
      <c r="AT142" s="37">
        <v>0</v>
      </c>
      <c r="AU142" s="37">
        <v>0</v>
      </c>
      <c r="AV142" s="37">
        <v>0</v>
      </c>
      <c r="AW142" s="37">
        <v>0</v>
      </c>
      <c r="AX142" s="37">
        <v>0</v>
      </c>
      <c r="AY142" s="35">
        <v>0</v>
      </c>
      <c r="AZ142" s="35">
        <v>0</v>
      </c>
      <c r="BA142" s="35">
        <v>0</v>
      </c>
      <c r="BB142" s="35">
        <v>0</v>
      </c>
      <c r="BC142" s="35">
        <v>0</v>
      </c>
      <c r="BD142" s="35">
        <v>0</v>
      </c>
      <c r="BE142" s="35">
        <v>0</v>
      </c>
      <c r="BF142" s="35">
        <v>0</v>
      </c>
      <c r="BG142" s="35">
        <v>0</v>
      </c>
      <c r="BH142" s="35">
        <v>0</v>
      </c>
      <c r="BI142" s="35">
        <v>0</v>
      </c>
      <c r="BJ142" s="35">
        <v>0</v>
      </c>
      <c r="BK142" s="35">
        <v>0</v>
      </c>
      <c r="BL142" s="35">
        <v>0</v>
      </c>
      <c r="BM142" s="35">
        <v>0</v>
      </c>
      <c r="BN142" s="35">
        <v>0</v>
      </c>
      <c r="BO142" s="7">
        <f>SUM(K142:BN142)</f>
        <v>100</v>
      </c>
    </row>
    <row r="143" spans="1:67" x14ac:dyDescent="0.2">
      <c r="A143" s="15" t="s">
        <v>249</v>
      </c>
      <c r="B143" s="14" t="s">
        <v>248</v>
      </c>
      <c r="C143" s="14" t="s">
        <v>220</v>
      </c>
      <c r="D143" s="13">
        <v>78271.95</v>
      </c>
      <c r="E143" s="13">
        <f>ROUND(SUM($D143*1%),2)</f>
        <v>782.72</v>
      </c>
      <c r="F143" s="13">
        <f>ROUND(SUM($D143*0.5%),2)</f>
        <v>391.36</v>
      </c>
      <c r="G143" s="13">
        <f>E143-J143</f>
        <v>0</v>
      </c>
      <c r="H143" s="13">
        <f>F143-BO143</f>
        <v>91.360000000000014</v>
      </c>
      <c r="I143" s="12">
        <f ca="1">OFFSET(INDIRECT(ADDRESS(1,MATCH($I$2,$A$1:$BN$1,0))),ROW()-1,0)</f>
        <v>782.72</v>
      </c>
      <c r="J143" s="37">
        <v>782.72</v>
      </c>
      <c r="K143" s="37">
        <v>0</v>
      </c>
      <c r="L143" s="37">
        <v>0</v>
      </c>
      <c r="M143" s="37">
        <v>0</v>
      </c>
      <c r="N143" s="37">
        <v>0</v>
      </c>
      <c r="O143" s="37">
        <v>0</v>
      </c>
      <c r="P143" s="37">
        <v>0</v>
      </c>
      <c r="Q143" s="37">
        <v>0</v>
      </c>
      <c r="R143" s="37">
        <v>0</v>
      </c>
      <c r="S143" s="37">
        <v>0</v>
      </c>
      <c r="T143" s="37">
        <v>0</v>
      </c>
      <c r="U143" s="37">
        <v>0</v>
      </c>
      <c r="V143" s="37">
        <v>300</v>
      </c>
      <c r="W143" s="37">
        <v>0</v>
      </c>
      <c r="X143" s="37">
        <v>0</v>
      </c>
      <c r="Y143" s="37">
        <v>0</v>
      </c>
      <c r="Z143" s="37">
        <v>0</v>
      </c>
      <c r="AA143" s="37">
        <v>0</v>
      </c>
      <c r="AB143" s="37">
        <v>0</v>
      </c>
      <c r="AC143" s="37">
        <v>0</v>
      </c>
      <c r="AD143" s="37">
        <v>0</v>
      </c>
      <c r="AE143" s="37">
        <v>0</v>
      </c>
      <c r="AF143" s="37">
        <v>0</v>
      </c>
      <c r="AG143" s="37">
        <v>0</v>
      </c>
      <c r="AH143" s="37">
        <v>0</v>
      </c>
      <c r="AI143" s="37">
        <v>0</v>
      </c>
      <c r="AJ143" s="37">
        <v>0</v>
      </c>
      <c r="AK143" s="37">
        <v>0</v>
      </c>
      <c r="AL143" s="37">
        <v>0</v>
      </c>
      <c r="AM143" s="37">
        <v>0</v>
      </c>
      <c r="AN143" s="37">
        <v>0</v>
      </c>
      <c r="AO143" s="37">
        <v>0</v>
      </c>
      <c r="AP143" s="37">
        <v>0</v>
      </c>
      <c r="AQ143" s="37">
        <v>0</v>
      </c>
      <c r="AR143" s="37">
        <v>0</v>
      </c>
      <c r="AS143" s="37">
        <v>0</v>
      </c>
      <c r="AT143" s="37">
        <v>0</v>
      </c>
      <c r="AU143" s="37">
        <v>0</v>
      </c>
      <c r="AV143" s="37">
        <v>0</v>
      </c>
      <c r="AW143" s="37">
        <v>0</v>
      </c>
      <c r="AX143" s="37">
        <v>0</v>
      </c>
      <c r="AY143" s="35">
        <v>0</v>
      </c>
      <c r="AZ143" s="35">
        <v>0</v>
      </c>
      <c r="BA143" s="35">
        <v>0</v>
      </c>
      <c r="BB143" s="35">
        <v>0</v>
      </c>
      <c r="BC143" s="35">
        <v>0</v>
      </c>
      <c r="BD143" s="35">
        <v>0</v>
      </c>
      <c r="BE143" s="35">
        <v>0</v>
      </c>
      <c r="BF143" s="35">
        <v>0</v>
      </c>
      <c r="BG143" s="35">
        <v>0</v>
      </c>
      <c r="BH143" s="35">
        <v>0</v>
      </c>
      <c r="BI143" s="35">
        <v>0</v>
      </c>
      <c r="BJ143" s="35">
        <v>0</v>
      </c>
      <c r="BK143" s="35">
        <v>0</v>
      </c>
      <c r="BL143" s="35">
        <v>0</v>
      </c>
      <c r="BM143" s="35">
        <v>0</v>
      </c>
      <c r="BN143" s="35">
        <v>0</v>
      </c>
      <c r="BO143" s="7">
        <f>SUM(K143:BN143)</f>
        <v>300</v>
      </c>
    </row>
    <row r="144" spans="1:67" x14ac:dyDescent="0.2">
      <c r="A144" s="15" t="s">
        <v>247</v>
      </c>
      <c r="B144" s="14" t="s">
        <v>59</v>
      </c>
      <c r="C144" s="14" t="s">
        <v>220</v>
      </c>
      <c r="D144" s="13">
        <v>100774.08</v>
      </c>
      <c r="E144" s="13">
        <f>ROUND(SUM($D144*1%),2)</f>
        <v>1007.74</v>
      </c>
      <c r="F144" s="13">
        <f>ROUND(SUM($D144*0.5%),2)</f>
        <v>503.87</v>
      </c>
      <c r="G144" s="13">
        <f>E144-J144</f>
        <v>503.87</v>
      </c>
      <c r="H144" s="13">
        <f>F144-BO144</f>
        <v>203.87</v>
      </c>
      <c r="I144" s="12">
        <f ca="1">OFFSET(INDIRECT(ADDRESS(1,MATCH($I$2,$A$1:$BN$1,0))),ROW()-1,0)</f>
        <v>503.87</v>
      </c>
      <c r="J144" s="37">
        <v>503.87</v>
      </c>
      <c r="K144" s="37">
        <v>0</v>
      </c>
      <c r="L144" s="37">
        <v>0</v>
      </c>
      <c r="M144" s="37">
        <v>0</v>
      </c>
      <c r="N144" s="37">
        <v>0</v>
      </c>
      <c r="O144" s="37">
        <v>0</v>
      </c>
      <c r="P144" s="37">
        <v>0</v>
      </c>
      <c r="Q144" s="37">
        <v>0</v>
      </c>
      <c r="R144" s="37">
        <v>0</v>
      </c>
      <c r="S144" s="37">
        <v>0</v>
      </c>
      <c r="T144" s="37">
        <v>0</v>
      </c>
      <c r="U144" s="37">
        <v>0</v>
      </c>
      <c r="V144" s="37">
        <v>300</v>
      </c>
      <c r="W144" s="37">
        <v>0</v>
      </c>
      <c r="X144" s="37">
        <v>0</v>
      </c>
      <c r="Y144" s="37">
        <v>0</v>
      </c>
      <c r="Z144" s="37">
        <v>0</v>
      </c>
      <c r="AA144" s="37">
        <v>0</v>
      </c>
      <c r="AB144" s="37">
        <v>0</v>
      </c>
      <c r="AC144" s="37">
        <v>0</v>
      </c>
      <c r="AD144" s="37">
        <v>0</v>
      </c>
      <c r="AE144" s="37">
        <v>0</v>
      </c>
      <c r="AF144" s="37">
        <v>0</v>
      </c>
      <c r="AG144" s="37">
        <v>0</v>
      </c>
      <c r="AH144" s="37">
        <v>0</v>
      </c>
      <c r="AI144" s="37">
        <v>0</v>
      </c>
      <c r="AJ144" s="37">
        <v>0</v>
      </c>
      <c r="AK144" s="37">
        <v>0</v>
      </c>
      <c r="AL144" s="37">
        <v>0</v>
      </c>
      <c r="AM144" s="37">
        <v>0</v>
      </c>
      <c r="AN144" s="37">
        <v>0</v>
      </c>
      <c r="AO144" s="37">
        <v>0</v>
      </c>
      <c r="AP144" s="37">
        <v>0</v>
      </c>
      <c r="AQ144" s="37">
        <v>0</v>
      </c>
      <c r="AR144" s="37">
        <v>0</v>
      </c>
      <c r="AS144" s="37">
        <v>0</v>
      </c>
      <c r="AT144" s="37">
        <v>0</v>
      </c>
      <c r="AU144" s="37">
        <v>0</v>
      </c>
      <c r="AV144" s="37">
        <v>0</v>
      </c>
      <c r="AW144" s="37">
        <v>0</v>
      </c>
      <c r="AX144" s="37">
        <v>0</v>
      </c>
      <c r="AY144" s="35">
        <v>0</v>
      </c>
      <c r="AZ144" s="35">
        <v>0</v>
      </c>
      <c r="BA144" s="35">
        <v>0</v>
      </c>
      <c r="BB144" s="35">
        <v>0</v>
      </c>
      <c r="BC144" s="35">
        <v>0</v>
      </c>
      <c r="BD144" s="35">
        <v>0</v>
      </c>
      <c r="BE144" s="35">
        <v>0</v>
      </c>
      <c r="BF144" s="35">
        <v>0</v>
      </c>
      <c r="BG144" s="35">
        <v>0</v>
      </c>
      <c r="BH144" s="35">
        <v>0</v>
      </c>
      <c r="BI144" s="35">
        <v>0</v>
      </c>
      <c r="BJ144" s="35">
        <v>0</v>
      </c>
      <c r="BK144" s="35">
        <v>0</v>
      </c>
      <c r="BL144" s="35">
        <v>0</v>
      </c>
      <c r="BM144" s="35">
        <v>0</v>
      </c>
      <c r="BN144" s="35">
        <v>0</v>
      </c>
      <c r="BO144" s="7">
        <f>SUM(K144:BN144)</f>
        <v>300</v>
      </c>
    </row>
    <row r="145" spans="1:67" x14ac:dyDescent="0.2">
      <c r="A145" s="15" t="s">
        <v>246</v>
      </c>
      <c r="B145" s="14" t="s">
        <v>245</v>
      </c>
      <c r="C145" s="14" t="s">
        <v>220</v>
      </c>
      <c r="D145" s="13">
        <v>93465.81</v>
      </c>
      <c r="E145" s="13">
        <f>ROUND(SUM($D145*1%),2)</f>
        <v>934.66</v>
      </c>
      <c r="F145" s="13">
        <f>ROUND(SUM($D145*0.5%),2)</f>
        <v>467.33</v>
      </c>
      <c r="G145" s="13">
        <f>E145-J145</f>
        <v>0</v>
      </c>
      <c r="H145" s="13">
        <f>F145-BO145</f>
        <v>167.32999999999998</v>
      </c>
      <c r="I145" s="12">
        <f ca="1">OFFSET(INDIRECT(ADDRESS(1,MATCH($I$2,$A$1:$BN$1,0))),ROW()-1,0)</f>
        <v>934.66</v>
      </c>
      <c r="J145" s="37">
        <v>934.66</v>
      </c>
      <c r="K145" s="37">
        <v>0</v>
      </c>
      <c r="L145" s="37">
        <v>0</v>
      </c>
      <c r="M145" s="37">
        <v>0</v>
      </c>
      <c r="N145" s="37">
        <v>0</v>
      </c>
      <c r="O145" s="37">
        <v>0</v>
      </c>
      <c r="P145" s="37">
        <v>0</v>
      </c>
      <c r="Q145" s="37">
        <v>0</v>
      </c>
      <c r="R145" s="37">
        <v>0</v>
      </c>
      <c r="S145" s="37">
        <v>0</v>
      </c>
      <c r="T145" s="37">
        <v>0</v>
      </c>
      <c r="U145" s="37">
        <v>0</v>
      </c>
      <c r="V145" s="37">
        <v>300</v>
      </c>
      <c r="W145" s="37">
        <v>0</v>
      </c>
      <c r="X145" s="37">
        <v>0</v>
      </c>
      <c r="Y145" s="37">
        <v>0</v>
      </c>
      <c r="Z145" s="37">
        <v>0</v>
      </c>
      <c r="AA145" s="37">
        <v>0</v>
      </c>
      <c r="AB145" s="37">
        <v>0</v>
      </c>
      <c r="AC145" s="37">
        <v>0</v>
      </c>
      <c r="AD145" s="37">
        <v>0</v>
      </c>
      <c r="AE145" s="37">
        <v>0</v>
      </c>
      <c r="AF145" s="37">
        <v>0</v>
      </c>
      <c r="AG145" s="37">
        <v>0</v>
      </c>
      <c r="AH145" s="37">
        <v>0</v>
      </c>
      <c r="AI145" s="37">
        <v>0</v>
      </c>
      <c r="AJ145" s="37">
        <v>0</v>
      </c>
      <c r="AK145" s="37">
        <v>0</v>
      </c>
      <c r="AL145" s="37">
        <v>0</v>
      </c>
      <c r="AM145" s="37">
        <v>0</v>
      </c>
      <c r="AN145" s="37">
        <v>0</v>
      </c>
      <c r="AO145" s="37">
        <v>0</v>
      </c>
      <c r="AP145" s="37">
        <v>0</v>
      </c>
      <c r="AQ145" s="37">
        <v>0</v>
      </c>
      <c r="AR145" s="37">
        <v>0</v>
      </c>
      <c r="AS145" s="37">
        <v>0</v>
      </c>
      <c r="AT145" s="37">
        <v>0</v>
      </c>
      <c r="AU145" s="37">
        <v>0</v>
      </c>
      <c r="AV145" s="37">
        <v>0</v>
      </c>
      <c r="AW145" s="37">
        <v>0</v>
      </c>
      <c r="AX145" s="37">
        <v>0</v>
      </c>
      <c r="AY145" s="35">
        <v>0</v>
      </c>
      <c r="AZ145" s="35">
        <v>0</v>
      </c>
      <c r="BA145" s="35">
        <v>0</v>
      </c>
      <c r="BB145" s="35">
        <v>0</v>
      </c>
      <c r="BC145" s="35">
        <v>0</v>
      </c>
      <c r="BD145" s="35">
        <v>0</v>
      </c>
      <c r="BE145" s="35">
        <v>0</v>
      </c>
      <c r="BF145" s="35">
        <v>0</v>
      </c>
      <c r="BG145" s="35">
        <v>0</v>
      </c>
      <c r="BH145" s="35">
        <v>0</v>
      </c>
      <c r="BI145" s="35">
        <v>0</v>
      </c>
      <c r="BJ145" s="35">
        <v>0</v>
      </c>
      <c r="BK145" s="35">
        <v>0</v>
      </c>
      <c r="BL145" s="35">
        <v>0</v>
      </c>
      <c r="BM145" s="35">
        <v>0</v>
      </c>
      <c r="BN145" s="35">
        <v>0</v>
      </c>
      <c r="BO145" s="7">
        <f>SUM(K145:BN145)</f>
        <v>300</v>
      </c>
    </row>
    <row r="146" spans="1:67" x14ac:dyDescent="0.2">
      <c r="A146" s="15" t="s">
        <v>244</v>
      </c>
      <c r="B146" s="14" t="s">
        <v>243</v>
      </c>
      <c r="C146" s="14" t="s">
        <v>220</v>
      </c>
      <c r="D146" s="13">
        <v>71908</v>
      </c>
      <c r="E146" s="13">
        <f>ROUND(SUM($D146*1%),2)</f>
        <v>719.08</v>
      </c>
      <c r="F146" s="13">
        <f>ROUND(SUM($D146*0.5%),2)</f>
        <v>359.54</v>
      </c>
      <c r="G146" s="13">
        <f>E146-J146</f>
        <v>0</v>
      </c>
      <c r="H146" s="13">
        <f>F146-BO146</f>
        <v>26.060000000000002</v>
      </c>
      <c r="I146" s="12">
        <f ca="1">OFFSET(INDIRECT(ADDRESS(1,MATCH($I$2,$A$1:$BN$1,0))),ROW()-1,0)</f>
        <v>719.08</v>
      </c>
      <c r="J146" s="37">
        <v>719.08</v>
      </c>
      <c r="K146" s="37">
        <v>0</v>
      </c>
      <c r="L146" s="37">
        <v>0</v>
      </c>
      <c r="M146" s="37">
        <v>0</v>
      </c>
      <c r="N146" s="37">
        <v>0</v>
      </c>
      <c r="O146" s="37">
        <v>0</v>
      </c>
      <c r="P146" s="37">
        <v>0</v>
      </c>
      <c r="Q146" s="37">
        <v>0</v>
      </c>
      <c r="R146" s="37">
        <v>0</v>
      </c>
      <c r="S146" s="37">
        <v>0</v>
      </c>
      <c r="T146" s="37">
        <v>0</v>
      </c>
      <c r="U146" s="37">
        <v>100</v>
      </c>
      <c r="V146" s="37">
        <v>233.48</v>
      </c>
      <c r="W146" s="37">
        <v>0</v>
      </c>
      <c r="X146" s="37">
        <v>0</v>
      </c>
      <c r="Y146" s="37">
        <v>0</v>
      </c>
      <c r="Z146" s="37">
        <v>0</v>
      </c>
      <c r="AA146" s="37">
        <v>0</v>
      </c>
      <c r="AB146" s="37">
        <v>0</v>
      </c>
      <c r="AC146" s="37">
        <v>0</v>
      </c>
      <c r="AD146" s="37">
        <v>0</v>
      </c>
      <c r="AE146" s="37">
        <v>0</v>
      </c>
      <c r="AF146" s="37">
        <v>0</v>
      </c>
      <c r="AG146" s="37">
        <v>0</v>
      </c>
      <c r="AH146" s="37">
        <v>0</v>
      </c>
      <c r="AI146" s="37">
        <v>0</v>
      </c>
      <c r="AJ146" s="37">
        <v>0</v>
      </c>
      <c r="AK146" s="37">
        <v>0</v>
      </c>
      <c r="AL146" s="37">
        <v>0</v>
      </c>
      <c r="AM146" s="37">
        <v>0</v>
      </c>
      <c r="AN146" s="37">
        <v>0</v>
      </c>
      <c r="AO146" s="37">
        <v>0</v>
      </c>
      <c r="AP146" s="37">
        <v>0</v>
      </c>
      <c r="AQ146" s="37">
        <v>0</v>
      </c>
      <c r="AR146" s="37">
        <v>0</v>
      </c>
      <c r="AS146" s="37">
        <v>0</v>
      </c>
      <c r="AT146" s="37">
        <v>0</v>
      </c>
      <c r="AU146" s="37">
        <v>0</v>
      </c>
      <c r="AV146" s="37">
        <v>0</v>
      </c>
      <c r="AW146" s="37">
        <v>0</v>
      </c>
      <c r="AX146" s="37">
        <v>0</v>
      </c>
      <c r="AY146" s="35">
        <v>0</v>
      </c>
      <c r="AZ146" s="35">
        <v>0</v>
      </c>
      <c r="BA146" s="35">
        <v>0</v>
      </c>
      <c r="BB146" s="35">
        <v>0</v>
      </c>
      <c r="BC146" s="35">
        <v>0</v>
      </c>
      <c r="BD146" s="35">
        <v>0</v>
      </c>
      <c r="BE146" s="35">
        <v>0</v>
      </c>
      <c r="BF146" s="35">
        <v>0</v>
      </c>
      <c r="BG146" s="35">
        <v>0</v>
      </c>
      <c r="BH146" s="35">
        <v>0</v>
      </c>
      <c r="BI146" s="35">
        <v>0</v>
      </c>
      <c r="BJ146" s="35">
        <v>0</v>
      </c>
      <c r="BK146" s="35">
        <v>0</v>
      </c>
      <c r="BL146" s="35">
        <v>0</v>
      </c>
      <c r="BM146" s="35">
        <v>0</v>
      </c>
      <c r="BN146" s="35">
        <v>0</v>
      </c>
      <c r="BO146" s="7">
        <f>SUM(K146:BN146)</f>
        <v>333.48</v>
      </c>
    </row>
    <row r="147" spans="1:67" x14ac:dyDescent="0.2">
      <c r="A147" s="15" t="s">
        <v>242</v>
      </c>
      <c r="B147" s="14" t="s">
        <v>241</v>
      </c>
      <c r="C147" s="14" t="s">
        <v>220</v>
      </c>
      <c r="D147" s="13">
        <v>136187.01</v>
      </c>
      <c r="E147" s="13">
        <f>ROUND(SUM($D147*1%),2)</f>
        <v>1361.87</v>
      </c>
      <c r="F147" s="13">
        <f>ROUND(SUM($D147*0.5%),2)</f>
        <v>680.94</v>
      </c>
      <c r="G147" s="13">
        <f>E147-J147</f>
        <v>0</v>
      </c>
      <c r="H147" s="13">
        <f>F147-BO147</f>
        <v>280.94000000000005</v>
      </c>
      <c r="I147" s="12">
        <f ca="1">OFFSET(INDIRECT(ADDRESS(1,MATCH($I$2,$A$1:$BN$1,0))),ROW()-1,0)</f>
        <v>1361.87</v>
      </c>
      <c r="J147" s="37">
        <v>1361.87</v>
      </c>
      <c r="K147" s="37">
        <v>0</v>
      </c>
      <c r="L147" s="37">
        <v>0</v>
      </c>
      <c r="M147" s="37">
        <v>0</v>
      </c>
      <c r="N147" s="37">
        <v>0</v>
      </c>
      <c r="O147" s="37">
        <v>0</v>
      </c>
      <c r="P147" s="37">
        <v>0</v>
      </c>
      <c r="Q147" s="37">
        <v>0</v>
      </c>
      <c r="R147" s="37">
        <v>0</v>
      </c>
      <c r="S147" s="37">
        <v>0</v>
      </c>
      <c r="T147" s="37">
        <v>0</v>
      </c>
      <c r="U147" s="37">
        <v>100</v>
      </c>
      <c r="V147" s="37">
        <v>300</v>
      </c>
      <c r="W147" s="37">
        <v>0</v>
      </c>
      <c r="X147" s="37">
        <v>0</v>
      </c>
      <c r="Y147" s="37">
        <v>0</v>
      </c>
      <c r="Z147" s="37">
        <v>0</v>
      </c>
      <c r="AA147" s="37">
        <v>0</v>
      </c>
      <c r="AB147" s="37">
        <v>0</v>
      </c>
      <c r="AC147" s="37">
        <v>0</v>
      </c>
      <c r="AD147" s="37">
        <v>0</v>
      </c>
      <c r="AE147" s="37">
        <v>0</v>
      </c>
      <c r="AF147" s="37">
        <v>0</v>
      </c>
      <c r="AG147" s="37">
        <v>0</v>
      </c>
      <c r="AH147" s="37">
        <v>0</v>
      </c>
      <c r="AI147" s="37">
        <v>0</v>
      </c>
      <c r="AJ147" s="37">
        <v>0</v>
      </c>
      <c r="AK147" s="37">
        <v>0</v>
      </c>
      <c r="AL147" s="37">
        <v>0</v>
      </c>
      <c r="AM147" s="37">
        <v>0</v>
      </c>
      <c r="AN147" s="37">
        <v>0</v>
      </c>
      <c r="AO147" s="37">
        <v>0</v>
      </c>
      <c r="AP147" s="37">
        <v>0</v>
      </c>
      <c r="AQ147" s="37">
        <v>0</v>
      </c>
      <c r="AR147" s="37">
        <v>0</v>
      </c>
      <c r="AS147" s="37">
        <v>0</v>
      </c>
      <c r="AT147" s="37">
        <v>0</v>
      </c>
      <c r="AU147" s="37">
        <v>0</v>
      </c>
      <c r="AV147" s="37">
        <v>0</v>
      </c>
      <c r="AW147" s="37">
        <v>0</v>
      </c>
      <c r="AX147" s="37">
        <v>0</v>
      </c>
      <c r="AY147" s="35">
        <v>0</v>
      </c>
      <c r="AZ147" s="35">
        <v>0</v>
      </c>
      <c r="BA147" s="35">
        <v>0</v>
      </c>
      <c r="BB147" s="35">
        <v>0</v>
      </c>
      <c r="BC147" s="35">
        <v>0</v>
      </c>
      <c r="BD147" s="35">
        <v>0</v>
      </c>
      <c r="BE147" s="35">
        <v>0</v>
      </c>
      <c r="BF147" s="35">
        <v>0</v>
      </c>
      <c r="BG147" s="35">
        <v>0</v>
      </c>
      <c r="BH147" s="35">
        <v>0</v>
      </c>
      <c r="BI147" s="35">
        <v>0</v>
      </c>
      <c r="BJ147" s="35">
        <v>0</v>
      </c>
      <c r="BK147" s="35">
        <v>0</v>
      </c>
      <c r="BL147" s="35">
        <v>0</v>
      </c>
      <c r="BM147" s="35">
        <v>0</v>
      </c>
      <c r="BN147" s="35">
        <v>0</v>
      </c>
      <c r="BO147" s="7">
        <f>SUM(K147:BN147)</f>
        <v>400</v>
      </c>
    </row>
    <row r="148" spans="1:67" x14ac:dyDescent="0.2">
      <c r="A148" s="15" t="s">
        <v>240</v>
      </c>
      <c r="B148" s="14" t="s">
        <v>239</v>
      </c>
      <c r="C148" s="14" t="s">
        <v>220</v>
      </c>
      <c r="D148" s="13">
        <v>59782.879999999997</v>
      </c>
      <c r="E148" s="13">
        <f>ROUND(SUM($D148*1%),2)</f>
        <v>597.83000000000004</v>
      </c>
      <c r="F148" s="13">
        <f>ROUND(SUM($D148*0.5%),2)</f>
        <v>298.91000000000003</v>
      </c>
      <c r="G148" s="13">
        <f>E148-J148</f>
        <v>497.83000000000004</v>
      </c>
      <c r="H148" s="13">
        <f>F148-BO148</f>
        <v>58.910000000000025</v>
      </c>
      <c r="I148" s="12">
        <f ca="1">OFFSET(INDIRECT(ADDRESS(1,MATCH($I$2,$A$1:$BN$1,0))),ROW()-1,0)</f>
        <v>100</v>
      </c>
      <c r="J148" s="37">
        <v>100</v>
      </c>
      <c r="K148" s="37">
        <v>0</v>
      </c>
      <c r="L148" s="37">
        <v>0</v>
      </c>
      <c r="M148" s="37">
        <v>0</v>
      </c>
      <c r="N148" s="37">
        <v>0</v>
      </c>
      <c r="O148" s="37">
        <v>0</v>
      </c>
      <c r="P148" s="37">
        <v>0</v>
      </c>
      <c r="Q148" s="37">
        <v>0</v>
      </c>
      <c r="R148" s="37">
        <v>0</v>
      </c>
      <c r="S148" s="37">
        <v>0</v>
      </c>
      <c r="T148" s="37">
        <v>0</v>
      </c>
      <c r="U148" s="37">
        <v>0</v>
      </c>
      <c r="V148" s="37">
        <v>240</v>
      </c>
      <c r="W148" s="37">
        <v>0</v>
      </c>
      <c r="X148" s="37">
        <v>0</v>
      </c>
      <c r="Y148" s="37">
        <v>0</v>
      </c>
      <c r="Z148" s="37">
        <v>0</v>
      </c>
      <c r="AA148" s="37">
        <v>0</v>
      </c>
      <c r="AB148" s="37">
        <v>0</v>
      </c>
      <c r="AC148" s="37">
        <v>0</v>
      </c>
      <c r="AD148" s="37">
        <v>0</v>
      </c>
      <c r="AE148" s="37">
        <v>0</v>
      </c>
      <c r="AF148" s="37">
        <v>0</v>
      </c>
      <c r="AG148" s="37">
        <v>0</v>
      </c>
      <c r="AH148" s="37">
        <v>0</v>
      </c>
      <c r="AI148" s="37">
        <v>0</v>
      </c>
      <c r="AJ148" s="37">
        <v>0</v>
      </c>
      <c r="AK148" s="37">
        <v>0</v>
      </c>
      <c r="AL148" s="37">
        <v>0</v>
      </c>
      <c r="AM148" s="37">
        <v>0</v>
      </c>
      <c r="AN148" s="37">
        <v>0</v>
      </c>
      <c r="AO148" s="37">
        <v>0</v>
      </c>
      <c r="AP148" s="37">
        <v>0</v>
      </c>
      <c r="AQ148" s="37">
        <v>0</v>
      </c>
      <c r="AR148" s="37">
        <v>0</v>
      </c>
      <c r="AS148" s="37">
        <v>0</v>
      </c>
      <c r="AT148" s="37">
        <v>0</v>
      </c>
      <c r="AU148" s="37">
        <v>0</v>
      </c>
      <c r="AV148" s="37">
        <v>0</v>
      </c>
      <c r="AW148" s="37">
        <v>0</v>
      </c>
      <c r="AX148" s="37">
        <v>0</v>
      </c>
      <c r="AY148" s="35">
        <v>0</v>
      </c>
      <c r="AZ148" s="35">
        <v>0</v>
      </c>
      <c r="BA148" s="35">
        <v>0</v>
      </c>
      <c r="BB148" s="35">
        <v>0</v>
      </c>
      <c r="BC148" s="35">
        <v>0</v>
      </c>
      <c r="BD148" s="35">
        <v>0</v>
      </c>
      <c r="BE148" s="35">
        <v>0</v>
      </c>
      <c r="BF148" s="35">
        <v>0</v>
      </c>
      <c r="BG148" s="35">
        <v>0</v>
      </c>
      <c r="BH148" s="35">
        <v>0</v>
      </c>
      <c r="BI148" s="35">
        <v>0</v>
      </c>
      <c r="BJ148" s="35">
        <v>0</v>
      </c>
      <c r="BK148" s="35">
        <v>0</v>
      </c>
      <c r="BL148" s="35">
        <v>0</v>
      </c>
      <c r="BM148" s="35">
        <v>0</v>
      </c>
      <c r="BN148" s="35">
        <v>0</v>
      </c>
      <c r="BO148" s="7">
        <f>SUM(K148:BN148)</f>
        <v>240</v>
      </c>
    </row>
    <row r="149" spans="1:67" x14ac:dyDescent="0.2">
      <c r="A149" s="15" t="s">
        <v>238</v>
      </c>
      <c r="B149" s="14" t="s">
        <v>237</v>
      </c>
      <c r="C149" s="14" t="s">
        <v>220</v>
      </c>
      <c r="D149" s="13">
        <v>66174.559999999998</v>
      </c>
      <c r="E149" s="13">
        <f>ROUND(SUM($D149*1%),2)</f>
        <v>661.75</v>
      </c>
      <c r="F149" s="13">
        <f>ROUND(SUM($D149*0.5%),2)</f>
        <v>330.87</v>
      </c>
      <c r="G149" s="13">
        <f>E149-J149</f>
        <v>0</v>
      </c>
      <c r="H149" s="13">
        <f>F149-BO149</f>
        <v>230.87</v>
      </c>
      <c r="I149" s="12">
        <f ca="1">OFFSET(INDIRECT(ADDRESS(1,MATCH($I$2,$A$1:$BN$1,0))),ROW()-1,0)</f>
        <v>661.75</v>
      </c>
      <c r="J149" s="37">
        <v>661.75</v>
      </c>
      <c r="K149" s="37">
        <v>0</v>
      </c>
      <c r="L149" s="37">
        <v>0</v>
      </c>
      <c r="M149" s="37">
        <v>0</v>
      </c>
      <c r="N149" s="37">
        <v>0</v>
      </c>
      <c r="O149" s="37">
        <v>0</v>
      </c>
      <c r="P149" s="37">
        <v>0</v>
      </c>
      <c r="Q149" s="37">
        <v>0</v>
      </c>
      <c r="R149" s="37">
        <v>0</v>
      </c>
      <c r="S149" s="37">
        <v>0</v>
      </c>
      <c r="T149" s="37">
        <v>0</v>
      </c>
      <c r="U149" s="37">
        <v>100</v>
      </c>
      <c r="V149" s="37">
        <v>0</v>
      </c>
      <c r="W149" s="37">
        <v>0</v>
      </c>
      <c r="X149" s="37">
        <v>0</v>
      </c>
      <c r="Y149" s="37">
        <v>0</v>
      </c>
      <c r="Z149" s="37">
        <v>0</v>
      </c>
      <c r="AA149" s="37">
        <v>0</v>
      </c>
      <c r="AB149" s="37">
        <v>0</v>
      </c>
      <c r="AC149" s="37">
        <v>0</v>
      </c>
      <c r="AD149" s="37">
        <v>0</v>
      </c>
      <c r="AE149" s="37">
        <v>0</v>
      </c>
      <c r="AF149" s="37">
        <v>0</v>
      </c>
      <c r="AG149" s="37">
        <v>0</v>
      </c>
      <c r="AH149" s="37">
        <v>0</v>
      </c>
      <c r="AI149" s="37">
        <v>0</v>
      </c>
      <c r="AJ149" s="37">
        <v>0</v>
      </c>
      <c r="AK149" s="37">
        <v>0</v>
      </c>
      <c r="AL149" s="37">
        <v>0</v>
      </c>
      <c r="AM149" s="37">
        <v>0</v>
      </c>
      <c r="AN149" s="37">
        <v>0</v>
      </c>
      <c r="AO149" s="37">
        <v>0</v>
      </c>
      <c r="AP149" s="37">
        <v>0</v>
      </c>
      <c r="AQ149" s="37">
        <v>0</v>
      </c>
      <c r="AR149" s="37">
        <v>0</v>
      </c>
      <c r="AS149" s="37">
        <v>0</v>
      </c>
      <c r="AT149" s="37">
        <v>0</v>
      </c>
      <c r="AU149" s="37">
        <v>0</v>
      </c>
      <c r="AV149" s="37">
        <v>0</v>
      </c>
      <c r="AW149" s="37">
        <v>0</v>
      </c>
      <c r="AX149" s="37">
        <v>0</v>
      </c>
      <c r="AY149" s="35">
        <v>0</v>
      </c>
      <c r="AZ149" s="35">
        <v>0</v>
      </c>
      <c r="BA149" s="35">
        <v>0</v>
      </c>
      <c r="BB149" s="35">
        <v>0</v>
      </c>
      <c r="BC149" s="35">
        <v>0</v>
      </c>
      <c r="BD149" s="35">
        <v>0</v>
      </c>
      <c r="BE149" s="35">
        <v>0</v>
      </c>
      <c r="BF149" s="35">
        <v>0</v>
      </c>
      <c r="BG149" s="35">
        <v>0</v>
      </c>
      <c r="BH149" s="35">
        <v>0</v>
      </c>
      <c r="BI149" s="35">
        <v>0</v>
      </c>
      <c r="BJ149" s="35">
        <v>0</v>
      </c>
      <c r="BK149" s="35">
        <v>0</v>
      </c>
      <c r="BL149" s="35">
        <v>0</v>
      </c>
      <c r="BM149" s="35">
        <v>0</v>
      </c>
      <c r="BN149" s="35">
        <v>0</v>
      </c>
      <c r="BO149" s="7">
        <f>SUM(K149:BN149)</f>
        <v>100</v>
      </c>
    </row>
    <row r="150" spans="1:67" x14ac:dyDescent="0.2">
      <c r="A150" s="15" t="s">
        <v>236</v>
      </c>
      <c r="B150" s="14" t="s">
        <v>235</v>
      </c>
      <c r="C150" s="14" t="s">
        <v>220</v>
      </c>
      <c r="D150" s="13">
        <v>51994.65</v>
      </c>
      <c r="E150" s="13">
        <f>ROUND(SUM($D150*1%),2)</f>
        <v>519.95000000000005</v>
      </c>
      <c r="F150" s="13">
        <f>ROUND(SUM($D150*0.5%),2)</f>
        <v>259.97000000000003</v>
      </c>
      <c r="G150" s="13">
        <f>E150-J150</f>
        <v>419.95000000000005</v>
      </c>
      <c r="H150" s="13">
        <f>F150-BO150</f>
        <v>159.97000000000003</v>
      </c>
      <c r="I150" s="12">
        <f ca="1">OFFSET(INDIRECT(ADDRESS(1,MATCH($I$2,$A$1:$BN$1,0))),ROW()-1,0)</f>
        <v>100</v>
      </c>
      <c r="J150" s="37">
        <v>100</v>
      </c>
      <c r="K150" s="37">
        <v>0</v>
      </c>
      <c r="L150" s="37">
        <v>0</v>
      </c>
      <c r="M150" s="37">
        <v>0</v>
      </c>
      <c r="N150" s="37">
        <v>0</v>
      </c>
      <c r="O150" s="37">
        <v>0</v>
      </c>
      <c r="P150" s="37">
        <v>0</v>
      </c>
      <c r="Q150" s="37">
        <v>0</v>
      </c>
      <c r="R150" s="37">
        <v>0</v>
      </c>
      <c r="S150" s="37">
        <v>0</v>
      </c>
      <c r="T150" s="37">
        <v>0</v>
      </c>
      <c r="U150" s="37">
        <v>100</v>
      </c>
      <c r="V150" s="37">
        <v>0</v>
      </c>
      <c r="W150" s="37">
        <v>0</v>
      </c>
      <c r="X150" s="37">
        <v>0</v>
      </c>
      <c r="Y150" s="37">
        <v>0</v>
      </c>
      <c r="Z150" s="37">
        <v>0</v>
      </c>
      <c r="AA150" s="37">
        <v>0</v>
      </c>
      <c r="AB150" s="37">
        <v>0</v>
      </c>
      <c r="AC150" s="37">
        <v>0</v>
      </c>
      <c r="AD150" s="37">
        <v>0</v>
      </c>
      <c r="AE150" s="37">
        <v>0</v>
      </c>
      <c r="AF150" s="37">
        <v>0</v>
      </c>
      <c r="AG150" s="37">
        <v>0</v>
      </c>
      <c r="AH150" s="37">
        <v>0</v>
      </c>
      <c r="AI150" s="37">
        <v>0</v>
      </c>
      <c r="AJ150" s="37">
        <v>0</v>
      </c>
      <c r="AK150" s="37">
        <v>0</v>
      </c>
      <c r="AL150" s="37">
        <v>0</v>
      </c>
      <c r="AM150" s="37">
        <v>0</v>
      </c>
      <c r="AN150" s="37">
        <v>0</v>
      </c>
      <c r="AO150" s="37">
        <v>0</v>
      </c>
      <c r="AP150" s="37">
        <v>0</v>
      </c>
      <c r="AQ150" s="37">
        <v>0</v>
      </c>
      <c r="AR150" s="37">
        <v>0</v>
      </c>
      <c r="AS150" s="37">
        <v>0</v>
      </c>
      <c r="AT150" s="37">
        <v>0</v>
      </c>
      <c r="AU150" s="37">
        <v>0</v>
      </c>
      <c r="AV150" s="37">
        <v>0</v>
      </c>
      <c r="AW150" s="37">
        <v>0</v>
      </c>
      <c r="AX150" s="37">
        <v>0</v>
      </c>
      <c r="AY150" s="35">
        <v>0</v>
      </c>
      <c r="AZ150" s="35">
        <v>0</v>
      </c>
      <c r="BA150" s="35">
        <v>0</v>
      </c>
      <c r="BB150" s="35">
        <v>0</v>
      </c>
      <c r="BC150" s="35">
        <v>0</v>
      </c>
      <c r="BD150" s="35">
        <v>0</v>
      </c>
      <c r="BE150" s="35">
        <v>0</v>
      </c>
      <c r="BF150" s="35">
        <v>0</v>
      </c>
      <c r="BG150" s="35">
        <v>0</v>
      </c>
      <c r="BH150" s="35">
        <v>0</v>
      </c>
      <c r="BI150" s="35">
        <v>0</v>
      </c>
      <c r="BJ150" s="35">
        <v>0</v>
      </c>
      <c r="BK150" s="35">
        <v>0</v>
      </c>
      <c r="BL150" s="35">
        <v>0</v>
      </c>
      <c r="BM150" s="35">
        <v>0</v>
      </c>
      <c r="BN150" s="35">
        <v>0</v>
      </c>
      <c r="BO150" s="7">
        <f>SUM(K150:BN150)</f>
        <v>100</v>
      </c>
    </row>
    <row r="151" spans="1:67" x14ac:dyDescent="0.2">
      <c r="A151" s="15" t="s">
        <v>234</v>
      </c>
      <c r="B151" s="14" t="s">
        <v>233</v>
      </c>
      <c r="C151" s="14" t="s">
        <v>220</v>
      </c>
      <c r="D151" s="13">
        <v>56546.89</v>
      </c>
      <c r="E151" s="13">
        <f>ROUND(SUM($D151*1%),2)</f>
        <v>565.47</v>
      </c>
      <c r="F151" s="13">
        <f>ROUND(SUM($D151*0.5%),2)</f>
        <v>282.73</v>
      </c>
      <c r="G151" s="13">
        <f>E151-J151</f>
        <v>301.91000000000003</v>
      </c>
      <c r="H151" s="13">
        <f>F151-BO151</f>
        <v>42.730000000000018</v>
      </c>
      <c r="I151" s="12">
        <f ca="1">OFFSET(INDIRECT(ADDRESS(1,MATCH($I$2,$A$1:$BN$1,0))),ROW()-1,0)</f>
        <v>263.56</v>
      </c>
      <c r="J151" s="37">
        <v>263.56</v>
      </c>
      <c r="K151" s="37">
        <v>0</v>
      </c>
      <c r="L151" s="37">
        <v>0</v>
      </c>
      <c r="M151" s="37">
        <v>0</v>
      </c>
      <c r="N151" s="37">
        <v>0</v>
      </c>
      <c r="O151" s="37">
        <v>0</v>
      </c>
      <c r="P151" s="37">
        <v>0</v>
      </c>
      <c r="Q151" s="37">
        <v>0</v>
      </c>
      <c r="R151" s="37">
        <v>0</v>
      </c>
      <c r="S151" s="37">
        <v>0</v>
      </c>
      <c r="T151" s="37">
        <v>0</v>
      </c>
      <c r="U151" s="37">
        <v>0</v>
      </c>
      <c r="V151" s="37">
        <v>240</v>
      </c>
      <c r="W151" s="37">
        <v>0</v>
      </c>
      <c r="X151" s="37">
        <v>0</v>
      </c>
      <c r="Y151" s="37">
        <v>0</v>
      </c>
      <c r="Z151" s="37">
        <v>0</v>
      </c>
      <c r="AA151" s="37">
        <v>0</v>
      </c>
      <c r="AB151" s="37">
        <v>0</v>
      </c>
      <c r="AC151" s="37">
        <v>0</v>
      </c>
      <c r="AD151" s="37">
        <v>0</v>
      </c>
      <c r="AE151" s="37">
        <v>0</v>
      </c>
      <c r="AF151" s="37">
        <v>0</v>
      </c>
      <c r="AG151" s="37">
        <v>0</v>
      </c>
      <c r="AH151" s="37">
        <v>0</v>
      </c>
      <c r="AI151" s="37">
        <v>0</v>
      </c>
      <c r="AJ151" s="37">
        <v>0</v>
      </c>
      <c r="AK151" s="37">
        <v>0</v>
      </c>
      <c r="AL151" s="37">
        <v>0</v>
      </c>
      <c r="AM151" s="37">
        <v>0</v>
      </c>
      <c r="AN151" s="37">
        <v>0</v>
      </c>
      <c r="AO151" s="37">
        <v>0</v>
      </c>
      <c r="AP151" s="37">
        <v>0</v>
      </c>
      <c r="AQ151" s="37">
        <v>0</v>
      </c>
      <c r="AR151" s="37">
        <v>0</v>
      </c>
      <c r="AS151" s="37">
        <v>0</v>
      </c>
      <c r="AT151" s="37">
        <v>0</v>
      </c>
      <c r="AU151" s="37">
        <v>0</v>
      </c>
      <c r="AV151" s="37">
        <v>0</v>
      </c>
      <c r="AW151" s="37">
        <v>0</v>
      </c>
      <c r="AX151" s="37">
        <v>0</v>
      </c>
      <c r="AY151" s="35">
        <v>0</v>
      </c>
      <c r="AZ151" s="35">
        <v>0</v>
      </c>
      <c r="BA151" s="35">
        <v>0</v>
      </c>
      <c r="BB151" s="35">
        <v>0</v>
      </c>
      <c r="BC151" s="35">
        <v>0</v>
      </c>
      <c r="BD151" s="35">
        <v>0</v>
      </c>
      <c r="BE151" s="35">
        <v>0</v>
      </c>
      <c r="BF151" s="35">
        <v>0</v>
      </c>
      <c r="BG151" s="35">
        <v>0</v>
      </c>
      <c r="BH151" s="35">
        <v>0</v>
      </c>
      <c r="BI151" s="35">
        <v>0</v>
      </c>
      <c r="BJ151" s="35">
        <v>0</v>
      </c>
      <c r="BK151" s="35">
        <v>0</v>
      </c>
      <c r="BL151" s="35">
        <v>0</v>
      </c>
      <c r="BM151" s="35">
        <v>0</v>
      </c>
      <c r="BN151" s="35">
        <v>0</v>
      </c>
      <c r="BO151" s="7">
        <f>SUM(K151:BN151)</f>
        <v>240</v>
      </c>
    </row>
    <row r="152" spans="1:67" x14ac:dyDescent="0.2">
      <c r="A152" s="15" t="s">
        <v>232</v>
      </c>
      <c r="B152" s="14" t="s">
        <v>231</v>
      </c>
      <c r="C152" s="14" t="s">
        <v>220</v>
      </c>
      <c r="D152" s="13">
        <v>58070.879999999997</v>
      </c>
      <c r="E152" s="13">
        <f>ROUND(SUM($D152*1%),2)</f>
        <v>580.71</v>
      </c>
      <c r="F152" s="13">
        <f>ROUND(SUM($D152*0.5%),2)</f>
        <v>290.35000000000002</v>
      </c>
      <c r="G152" s="13">
        <f>E152-J152</f>
        <v>0</v>
      </c>
      <c r="H152" s="13">
        <f>F152-BO152</f>
        <v>290.35000000000002</v>
      </c>
      <c r="I152" s="12">
        <f ca="1">OFFSET(INDIRECT(ADDRESS(1,MATCH($I$2,$A$1:$BN$1,0))),ROW()-1,0)</f>
        <v>580.71</v>
      </c>
      <c r="J152" s="37">
        <v>580.71</v>
      </c>
      <c r="K152" s="37">
        <v>0</v>
      </c>
      <c r="L152" s="37">
        <v>0</v>
      </c>
      <c r="M152" s="37">
        <v>0</v>
      </c>
      <c r="N152" s="37">
        <v>0</v>
      </c>
      <c r="O152" s="37">
        <v>0</v>
      </c>
      <c r="P152" s="37">
        <v>0</v>
      </c>
      <c r="Q152" s="37">
        <v>0</v>
      </c>
      <c r="R152" s="37">
        <v>0</v>
      </c>
      <c r="S152" s="37">
        <v>0</v>
      </c>
      <c r="T152" s="37">
        <v>0</v>
      </c>
      <c r="U152" s="37">
        <v>0</v>
      </c>
      <c r="V152" s="37">
        <v>0</v>
      </c>
      <c r="W152" s="37">
        <v>0</v>
      </c>
      <c r="X152" s="37">
        <v>0</v>
      </c>
      <c r="Y152" s="37">
        <v>0</v>
      </c>
      <c r="Z152" s="37">
        <v>0</v>
      </c>
      <c r="AA152" s="37">
        <v>0</v>
      </c>
      <c r="AB152" s="37">
        <v>0</v>
      </c>
      <c r="AC152" s="37">
        <v>0</v>
      </c>
      <c r="AD152" s="37">
        <v>0</v>
      </c>
      <c r="AE152" s="37">
        <v>0</v>
      </c>
      <c r="AF152" s="37">
        <v>0</v>
      </c>
      <c r="AG152" s="37">
        <v>0</v>
      </c>
      <c r="AH152" s="37">
        <v>0</v>
      </c>
      <c r="AI152" s="37">
        <v>0</v>
      </c>
      <c r="AJ152" s="37">
        <v>0</v>
      </c>
      <c r="AK152" s="37">
        <v>0</v>
      </c>
      <c r="AL152" s="37">
        <v>0</v>
      </c>
      <c r="AM152" s="37">
        <v>0</v>
      </c>
      <c r="AN152" s="37">
        <v>0</v>
      </c>
      <c r="AO152" s="37">
        <v>0</v>
      </c>
      <c r="AP152" s="37">
        <v>0</v>
      </c>
      <c r="AQ152" s="37">
        <v>0</v>
      </c>
      <c r="AR152" s="37">
        <v>0</v>
      </c>
      <c r="AS152" s="37">
        <v>0</v>
      </c>
      <c r="AT152" s="37">
        <v>0</v>
      </c>
      <c r="AU152" s="37">
        <v>0</v>
      </c>
      <c r="AV152" s="37">
        <v>0</v>
      </c>
      <c r="AW152" s="37">
        <v>0</v>
      </c>
      <c r="AX152" s="37">
        <v>0</v>
      </c>
      <c r="AY152" s="35">
        <v>0</v>
      </c>
      <c r="AZ152" s="35">
        <v>0</v>
      </c>
      <c r="BA152" s="35">
        <v>0</v>
      </c>
      <c r="BB152" s="35">
        <v>0</v>
      </c>
      <c r="BC152" s="35">
        <v>0</v>
      </c>
      <c r="BD152" s="35">
        <v>0</v>
      </c>
      <c r="BE152" s="35">
        <v>0</v>
      </c>
      <c r="BF152" s="35">
        <v>0</v>
      </c>
      <c r="BG152" s="35">
        <v>0</v>
      </c>
      <c r="BH152" s="35">
        <v>0</v>
      </c>
      <c r="BI152" s="35">
        <v>0</v>
      </c>
      <c r="BJ152" s="35">
        <v>0</v>
      </c>
      <c r="BK152" s="35">
        <v>0</v>
      </c>
      <c r="BL152" s="35">
        <v>0</v>
      </c>
      <c r="BM152" s="35">
        <v>0</v>
      </c>
      <c r="BN152" s="35">
        <v>0</v>
      </c>
      <c r="BO152" s="7">
        <f>SUM(K152:BN152)</f>
        <v>0</v>
      </c>
    </row>
    <row r="153" spans="1:67" x14ac:dyDescent="0.2">
      <c r="A153" s="15" t="s">
        <v>230</v>
      </c>
      <c r="B153" s="14" t="s">
        <v>229</v>
      </c>
      <c r="C153" s="14" t="s">
        <v>220</v>
      </c>
      <c r="D153" s="13">
        <v>50484.25</v>
      </c>
      <c r="E153" s="13">
        <f>ROUND(SUM($D153*1%),2)</f>
        <v>504.84</v>
      </c>
      <c r="F153" s="13">
        <f>ROUND(SUM($D153*0.5%),2)</f>
        <v>252.42</v>
      </c>
      <c r="G153" s="13">
        <f>E153-J153</f>
        <v>100.03999999999996</v>
      </c>
      <c r="H153" s="13">
        <f>F153-BO153</f>
        <v>152.41999999999999</v>
      </c>
      <c r="I153" s="12">
        <f ca="1">OFFSET(INDIRECT(ADDRESS(1,MATCH($I$2,$A$1:$BN$1,0))),ROW()-1,0)</f>
        <v>404.8</v>
      </c>
      <c r="J153" s="37">
        <v>404.8</v>
      </c>
      <c r="K153" s="37">
        <v>0</v>
      </c>
      <c r="L153" s="37">
        <v>0</v>
      </c>
      <c r="M153" s="37">
        <v>0</v>
      </c>
      <c r="N153" s="37">
        <v>0</v>
      </c>
      <c r="O153" s="37">
        <v>0</v>
      </c>
      <c r="P153" s="37">
        <v>0</v>
      </c>
      <c r="Q153" s="37">
        <v>0</v>
      </c>
      <c r="R153" s="37">
        <v>0</v>
      </c>
      <c r="S153" s="37">
        <v>0</v>
      </c>
      <c r="T153" s="37">
        <v>0</v>
      </c>
      <c r="U153" s="37">
        <v>100</v>
      </c>
      <c r="V153" s="37">
        <v>0</v>
      </c>
      <c r="W153" s="37">
        <v>0</v>
      </c>
      <c r="X153" s="37">
        <v>0</v>
      </c>
      <c r="Y153" s="37">
        <v>0</v>
      </c>
      <c r="Z153" s="37">
        <v>0</v>
      </c>
      <c r="AA153" s="37">
        <v>0</v>
      </c>
      <c r="AB153" s="37">
        <v>0</v>
      </c>
      <c r="AC153" s="37">
        <v>0</v>
      </c>
      <c r="AD153" s="37">
        <v>0</v>
      </c>
      <c r="AE153" s="37">
        <v>0</v>
      </c>
      <c r="AF153" s="37">
        <v>0</v>
      </c>
      <c r="AG153" s="37">
        <v>0</v>
      </c>
      <c r="AH153" s="37">
        <v>0</v>
      </c>
      <c r="AI153" s="37">
        <v>0</v>
      </c>
      <c r="AJ153" s="37">
        <v>0</v>
      </c>
      <c r="AK153" s="37">
        <v>0</v>
      </c>
      <c r="AL153" s="37">
        <v>0</v>
      </c>
      <c r="AM153" s="37">
        <v>0</v>
      </c>
      <c r="AN153" s="37">
        <v>0</v>
      </c>
      <c r="AO153" s="37">
        <v>0</v>
      </c>
      <c r="AP153" s="37">
        <v>0</v>
      </c>
      <c r="AQ153" s="37">
        <v>0</v>
      </c>
      <c r="AR153" s="37">
        <v>0</v>
      </c>
      <c r="AS153" s="37">
        <v>0</v>
      </c>
      <c r="AT153" s="37">
        <v>0</v>
      </c>
      <c r="AU153" s="37">
        <v>0</v>
      </c>
      <c r="AV153" s="37">
        <v>0</v>
      </c>
      <c r="AW153" s="37">
        <v>0</v>
      </c>
      <c r="AX153" s="37">
        <v>0</v>
      </c>
      <c r="AY153" s="35">
        <v>0</v>
      </c>
      <c r="AZ153" s="35">
        <v>0</v>
      </c>
      <c r="BA153" s="35">
        <v>0</v>
      </c>
      <c r="BB153" s="35">
        <v>0</v>
      </c>
      <c r="BC153" s="35">
        <v>0</v>
      </c>
      <c r="BD153" s="35">
        <v>0</v>
      </c>
      <c r="BE153" s="35">
        <v>0</v>
      </c>
      <c r="BF153" s="35">
        <v>0</v>
      </c>
      <c r="BG153" s="35">
        <v>0</v>
      </c>
      <c r="BH153" s="35">
        <v>0</v>
      </c>
      <c r="BI153" s="35">
        <v>0</v>
      </c>
      <c r="BJ153" s="35">
        <v>0</v>
      </c>
      <c r="BK153" s="35">
        <v>0</v>
      </c>
      <c r="BL153" s="35">
        <v>0</v>
      </c>
      <c r="BM153" s="35">
        <v>0</v>
      </c>
      <c r="BN153" s="35">
        <v>0</v>
      </c>
      <c r="BO153" s="7">
        <f>SUM(K153:BN153)</f>
        <v>100</v>
      </c>
    </row>
    <row r="154" spans="1:67" x14ac:dyDescent="0.2">
      <c r="A154" s="15" t="s">
        <v>228</v>
      </c>
      <c r="B154" s="14" t="s">
        <v>227</v>
      </c>
      <c r="C154" s="14" t="s">
        <v>220</v>
      </c>
      <c r="D154" s="13">
        <v>49625.46</v>
      </c>
      <c r="E154" s="13">
        <f>ROUND(SUM($D154*1%),2)</f>
        <v>496.25</v>
      </c>
      <c r="F154" s="13">
        <f>ROUND(SUM($D154*0.5%),2)</f>
        <v>248.13</v>
      </c>
      <c r="G154" s="13">
        <f>E154-J154</f>
        <v>296.25</v>
      </c>
      <c r="H154" s="13">
        <f>F154-BO154</f>
        <v>248.13</v>
      </c>
      <c r="I154" s="12">
        <f ca="1">OFFSET(INDIRECT(ADDRESS(1,MATCH($I$2,$A$1:$BN$1,0))),ROW()-1,0)</f>
        <v>200</v>
      </c>
      <c r="J154" s="37">
        <v>200</v>
      </c>
      <c r="K154" s="37">
        <v>0</v>
      </c>
      <c r="L154" s="37">
        <v>0</v>
      </c>
      <c r="M154" s="37">
        <v>0</v>
      </c>
      <c r="N154" s="37">
        <v>0</v>
      </c>
      <c r="O154" s="37">
        <v>0</v>
      </c>
      <c r="P154" s="37">
        <v>0</v>
      </c>
      <c r="Q154" s="37">
        <v>0</v>
      </c>
      <c r="R154" s="37">
        <v>0</v>
      </c>
      <c r="S154" s="37">
        <v>0</v>
      </c>
      <c r="T154" s="37">
        <v>0</v>
      </c>
      <c r="U154" s="37">
        <v>0</v>
      </c>
      <c r="V154" s="37">
        <v>0</v>
      </c>
      <c r="W154" s="37">
        <v>0</v>
      </c>
      <c r="X154" s="37">
        <v>0</v>
      </c>
      <c r="Y154" s="37">
        <v>0</v>
      </c>
      <c r="Z154" s="37">
        <v>0</v>
      </c>
      <c r="AA154" s="37">
        <v>0</v>
      </c>
      <c r="AB154" s="37">
        <v>0</v>
      </c>
      <c r="AC154" s="37">
        <v>0</v>
      </c>
      <c r="AD154" s="37">
        <v>0</v>
      </c>
      <c r="AE154" s="37">
        <v>0</v>
      </c>
      <c r="AF154" s="37">
        <v>0</v>
      </c>
      <c r="AG154" s="37">
        <v>0</v>
      </c>
      <c r="AH154" s="37">
        <v>0</v>
      </c>
      <c r="AI154" s="37">
        <v>0</v>
      </c>
      <c r="AJ154" s="37">
        <v>0</v>
      </c>
      <c r="AK154" s="37">
        <v>0</v>
      </c>
      <c r="AL154" s="37">
        <v>0</v>
      </c>
      <c r="AM154" s="37">
        <v>0</v>
      </c>
      <c r="AN154" s="37">
        <v>0</v>
      </c>
      <c r="AO154" s="37">
        <v>0</v>
      </c>
      <c r="AP154" s="37">
        <v>0</v>
      </c>
      <c r="AQ154" s="37">
        <v>0</v>
      </c>
      <c r="AR154" s="37">
        <v>0</v>
      </c>
      <c r="AS154" s="37">
        <v>0</v>
      </c>
      <c r="AT154" s="37">
        <v>0</v>
      </c>
      <c r="AU154" s="37">
        <v>0</v>
      </c>
      <c r="AV154" s="37">
        <v>0</v>
      </c>
      <c r="AW154" s="37">
        <v>0</v>
      </c>
      <c r="AX154" s="37">
        <v>0</v>
      </c>
      <c r="AY154" s="35">
        <v>0</v>
      </c>
      <c r="AZ154" s="35">
        <v>0</v>
      </c>
      <c r="BA154" s="35">
        <v>0</v>
      </c>
      <c r="BB154" s="35">
        <v>0</v>
      </c>
      <c r="BC154" s="35">
        <v>0</v>
      </c>
      <c r="BD154" s="35">
        <v>0</v>
      </c>
      <c r="BE154" s="35">
        <v>0</v>
      </c>
      <c r="BF154" s="35">
        <v>0</v>
      </c>
      <c r="BG154" s="35">
        <v>0</v>
      </c>
      <c r="BH154" s="35">
        <v>0</v>
      </c>
      <c r="BI154" s="35">
        <v>0</v>
      </c>
      <c r="BJ154" s="35">
        <v>0</v>
      </c>
      <c r="BK154" s="35">
        <v>0</v>
      </c>
      <c r="BL154" s="35">
        <v>0</v>
      </c>
      <c r="BM154" s="35">
        <v>0</v>
      </c>
      <c r="BN154" s="35">
        <v>0</v>
      </c>
      <c r="BO154" s="7">
        <f>SUM(K154:BN154)</f>
        <v>0</v>
      </c>
    </row>
    <row r="155" spans="1:67" x14ac:dyDescent="0.2">
      <c r="A155" s="15" t="s">
        <v>226</v>
      </c>
      <c r="B155" s="14" t="s">
        <v>225</v>
      </c>
      <c r="C155" s="14" t="s">
        <v>220</v>
      </c>
      <c r="D155" s="13">
        <v>45234.23</v>
      </c>
      <c r="E155" s="13">
        <f>ROUND(SUM($D155*1%),2)</f>
        <v>452.34</v>
      </c>
      <c r="F155" s="13">
        <f>ROUND(SUM($D155*0.5%),2)</f>
        <v>226.17</v>
      </c>
      <c r="G155" s="13">
        <f>E155-J155</f>
        <v>252.33999999999997</v>
      </c>
      <c r="H155" s="13">
        <f>F155-BO155</f>
        <v>38.090000000000003</v>
      </c>
      <c r="I155" s="12">
        <f ca="1">OFFSET(INDIRECT(ADDRESS(1,MATCH($I$2,$A$1:$BN$1,0))),ROW()-1,0)</f>
        <v>200</v>
      </c>
      <c r="J155" s="37">
        <v>200</v>
      </c>
      <c r="K155" s="37">
        <v>0</v>
      </c>
      <c r="L155" s="37">
        <v>0</v>
      </c>
      <c r="M155" s="37">
        <v>0</v>
      </c>
      <c r="N155" s="37">
        <v>0</v>
      </c>
      <c r="O155" s="37">
        <v>0</v>
      </c>
      <c r="P155" s="37">
        <v>0</v>
      </c>
      <c r="Q155" s="37">
        <v>0</v>
      </c>
      <c r="R155" s="37">
        <v>0</v>
      </c>
      <c r="S155" s="37">
        <v>0</v>
      </c>
      <c r="T155" s="37">
        <v>0</v>
      </c>
      <c r="U155" s="37">
        <v>75</v>
      </c>
      <c r="V155" s="37">
        <v>0</v>
      </c>
      <c r="W155" s="37">
        <v>0</v>
      </c>
      <c r="X155" s="37">
        <v>0</v>
      </c>
      <c r="Y155" s="37">
        <v>0</v>
      </c>
      <c r="Z155" s="37">
        <v>0</v>
      </c>
      <c r="AA155" s="37">
        <v>0</v>
      </c>
      <c r="AB155" s="37">
        <v>0</v>
      </c>
      <c r="AC155" s="37">
        <v>0</v>
      </c>
      <c r="AD155" s="37">
        <v>0</v>
      </c>
      <c r="AE155" s="37">
        <v>0</v>
      </c>
      <c r="AF155" s="37">
        <v>0</v>
      </c>
      <c r="AG155" s="37">
        <v>0</v>
      </c>
      <c r="AH155" s="37">
        <v>0</v>
      </c>
      <c r="AI155" s="37">
        <v>0</v>
      </c>
      <c r="AJ155" s="37">
        <v>0</v>
      </c>
      <c r="AK155" s="37">
        <v>0</v>
      </c>
      <c r="AL155" s="37">
        <v>0</v>
      </c>
      <c r="AM155" s="37">
        <v>0</v>
      </c>
      <c r="AN155" s="37">
        <v>0</v>
      </c>
      <c r="AO155" s="37">
        <v>0</v>
      </c>
      <c r="AP155" s="37">
        <v>0</v>
      </c>
      <c r="AQ155" s="37">
        <v>113.08</v>
      </c>
      <c r="AR155" s="37">
        <v>0</v>
      </c>
      <c r="AS155" s="37">
        <v>0</v>
      </c>
      <c r="AT155" s="37">
        <v>0</v>
      </c>
      <c r="AU155" s="37">
        <v>0</v>
      </c>
      <c r="AV155" s="37">
        <v>0</v>
      </c>
      <c r="AW155" s="37">
        <v>0</v>
      </c>
      <c r="AX155" s="37">
        <v>0</v>
      </c>
      <c r="AY155" s="35">
        <v>0</v>
      </c>
      <c r="AZ155" s="35">
        <v>0</v>
      </c>
      <c r="BA155" s="35">
        <v>0</v>
      </c>
      <c r="BB155" s="35">
        <v>0</v>
      </c>
      <c r="BC155" s="35">
        <v>0</v>
      </c>
      <c r="BD155" s="35">
        <v>0</v>
      </c>
      <c r="BE155" s="35">
        <v>0</v>
      </c>
      <c r="BF155" s="35">
        <v>0</v>
      </c>
      <c r="BG155" s="35">
        <v>0</v>
      </c>
      <c r="BH155" s="35">
        <v>0</v>
      </c>
      <c r="BI155" s="35">
        <v>0</v>
      </c>
      <c r="BJ155" s="35">
        <v>0</v>
      </c>
      <c r="BK155" s="35">
        <v>0</v>
      </c>
      <c r="BL155" s="35">
        <v>0</v>
      </c>
      <c r="BM155" s="35">
        <v>0</v>
      </c>
      <c r="BN155" s="35">
        <v>0</v>
      </c>
      <c r="BO155" s="7">
        <f>SUM(K155:BN155)</f>
        <v>188.07999999999998</v>
      </c>
    </row>
    <row r="156" spans="1:67" x14ac:dyDescent="0.2">
      <c r="A156" s="15" t="s">
        <v>224</v>
      </c>
      <c r="B156" s="14" t="s">
        <v>223</v>
      </c>
      <c r="C156" s="14" t="s">
        <v>220</v>
      </c>
      <c r="D156" s="13">
        <v>34746.06</v>
      </c>
      <c r="E156" s="13">
        <f>ROUND(SUM($D156*1%),2)</f>
        <v>347.46</v>
      </c>
      <c r="F156" s="13">
        <f>ROUND(SUM($D156*0.5%),2)</f>
        <v>173.73</v>
      </c>
      <c r="G156" s="13">
        <f>E156-J156</f>
        <v>173.73</v>
      </c>
      <c r="H156" s="13">
        <f>F156-BO156</f>
        <v>36.859999999999985</v>
      </c>
      <c r="I156" s="12">
        <f ca="1">OFFSET(INDIRECT(ADDRESS(1,MATCH($I$2,$A$1:$BN$1,0))),ROW()-1,0)</f>
        <v>173.73</v>
      </c>
      <c r="J156" s="37">
        <v>173.73</v>
      </c>
      <c r="K156" s="37">
        <v>0</v>
      </c>
      <c r="L156" s="37">
        <v>0</v>
      </c>
      <c r="M156" s="37">
        <v>0</v>
      </c>
      <c r="N156" s="37">
        <v>0</v>
      </c>
      <c r="O156" s="37">
        <v>0</v>
      </c>
      <c r="P156" s="37">
        <v>0</v>
      </c>
      <c r="Q156" s="37">
        <v>0</v>
      </c>
      <c r="R156" s="37">
        <v>0</v>
      </c>
      <c r="S156" s="37">
        <v>0</v>
      </c>
      <c r="T156" s="37">
        <v>0</v>
      </c>
      <c r="U156" s="37">
        <v>50</v>
      </c>
      <c r="V156" s="37">
        <v>0</v>
      </c>
      <c r="W156" s="37">
        <v>0</v>
      </c>
      <c r="X156" s="37">
        <v>0</v>
      </c>
      <c r="Y156" s="37">
        <v>0</v>
      </c>
      <c r="Z156" s="37">
        <v>0</v>
      </c>
      <c r="AA156" s="37">
        <v>0</v>
      </c>
      <c r="AB156" s="37">
        <v>0</v>
      </c>
      <c r="AC156" s="37">
        <v>0</v>
      </c>
      <c r="AD156" s="37">
        <v>0</v>
      </c>
      <c r="AE156" s="37">
        <v>0</v>
      </c>
      <c r="AF156" s="37">
        <v>0</v>
      </c>
      <c r="AG156" s="37">
        <v>0</v>
      </c>
      <c r="AH156" s="37">
        <v>0</v>
      </c>
      <c r="AI156" s="37">
        <v>0</v>
      </c>
      <c r="AJ156" s="37">
        <v>0</v>
      </c>
      <c r="AK156" s="37">
        <v>0</v>
      </c>
      <c r="AL156" s="37">
        <v>0</v>
      </c>
      <c r="AM156" s="37">
        <v>0</v>
      </c>
      <c r="AN156" s="37">
        <v>0</v>
      </c>
      <c r="AO156" s="37">
        <v>0</v>
      </c>
      <c r="AP156" s="37">
        <v>0</v>
      </c>
      <c r="AQ156" s="37">
        <v>86.87</v>
      </c>
      <c r="AR156" s="37">
        <v>0</v>
      </c>
      <c r="AS156" s="37">
        <v>0</v>
      </c>
      <c r="AT156" s="37">
        <v>0</v>
      </c>
      <c r="AU156" s="37">
        <v>0</v>
      </c>
      <c r="AV156" s="37">
        <v>0</v>
      </c>
      <c r="AW156" s="37">
        <v>0</v>
      </c>
      <c r="AX156" s="37">
        <v>0</v>
      </c>
      <c r="AY156" s="35">
        <v>0</v>
      </c>
      <c r="AZ156" s="35">
        <v>0</v>
      </c>
      <c r="BA156" s="35">
        <v>0</v>
      </c>
      <c r="BB156" s="35">
        <v>0</v>
      </c>
      <c r="BC156" s="35">
        <v>0</v>
      </c>
      <c r="BD156" s="35">
        <v>0</v>
      </c>
      <c r="BE156" s="35">
        <v>0</v>
      </c>
      <c r="BF156" s="35">
        <v>0</v>
      </c>
      <c r="BG156" s="35">
        <v>0</v>
      </c>
      <c r="BH156" s="35">
        <v>0</v>
      </c>
      <c r="BI156" s="35">
        <v>0</v>
      </c>
      <c r="BJ156" s="35">
        <v>0</v>
      </c>
      <c r="BK156" s="35">
        <v>0</v>
      </c>
      <c r="BL156" s="35">
        <v>0</v>
      </c>
      <c r="BM156" s="35">
        <v>0</v>
      </c>
      <c r="BN156" s="35">
        <v>0</v>
      </c>
      <c r="BO156" s="7">
        <f>SUM(K156:BN156)</f>
        <v>136.87</v>
      </c>
    </row>
    <row r="157" spans="1:67" x14ac:dyDescent="0.2">
      <c r="A157" s="15" t="s">
        <v>222</v>
      </c>
      <c r="B157" s="14" t="s">
        <v>221</v>
      </c>
      <c r="C157" s="14" t="s">
        <v>220</v>
      </c>
      <c r="D157" s="13">
        <v>152592.09</v>
      </c>
      <c r="E157" s="13">
        <f>ROUND(SUM($D157*1%),2)</f>
        <v>1525.92</v>
      </c>
      <c r="F157" s="13">
        <f>ROUND(SUM($D157*0.5%),2)</f>
        <v>762.96</v>
      </c>
      <c r="G157" s="13">
        <f>E157-J157</f>
        <v>0</v>
      </c>
      <c r="H157" s="13">
        <f>F157-BO157</f>
        <v>362.96000000000004</v>
      </c>
      <c r="I157" s="12">
        <f ca="1">OFFSET(INDIRECT(ADDRESS(1,MATCH($I$2,$A$1:$BN$1,0))),ROW()-1,0)</f>
        <v>1525.92</v>
      </c>
      <c r="J157" s="37">
        <v>1525.92</v>
      </c>
      <c r="K157" s="37">
        <v>0</v>
      </c>
      <c r="L157" s="37">
        <v>0</v>
      </c>
      <c r="M157" s="37">
        <v>0</v>
      </c>
      <c r="N157" s="37">
        <v>0</v>
      </c>
      <c r="O157" s="37">
        <v>0</v>
      </c>
      <c r="P157" s="37">
        <v>0</v>
      </c>
      <c r="Q157" s="37">
        <v>0</v>
      </c>
      <c r="R157" s="37">
        <v>0</v>
      </c>
      <c r="S157" s="37">
        <v>0</v>
      </c>
      <c r="T157" s="37">
        <v>0</v>
      </c>
      <c r="U157" s="37">
        <v>100</v>
      </c>
      <c r="V157" s="37">
        <v>300</v>
      </c>
      <c r="W157" s="37">
        <v>0</v>
      </c>
      <c r="X157" s="37">
        <v>0</v>
      </c>
      <c r="Y157" s="37">
        <v>0</v>
      </c>
      <c r="Z157" s="37">
        <v>0</v>
      </c>
      <c r="AA157" s="37">
        <v>0</v>
      </c>
      <c r="AB157" s="37">
        <v>0</v>
      </c>
      <c r="AC157" s="37">
        <v>0</v>
      </c>
      <c r="AD157" s="37">
        <v>0</v>
      </c>
      <c r="AE157" s="37">
        <v>0</v>
      </c>
      <c r="AF157" s="37">
        <v>0</v>
      </c>
      <c r="AG157" s="37">
        <v>0</v>
      </c>
      <c r="AH157" s="37">
        <v>0</v>
      </c>
      <c r="AI157" s="37">
        <v>0</v>
      </c>
      <c r="AJ157" s="37">
        <v>0</v>
      </c>
      <c r="AK157" s="37">
        <v>0</v>
      </c>
      <c r="AL157" s="37">
        <v>0</v>
      </c>
      <c r="AM157" s="37">
        <v>0</v>
      </c>
      <c r="AN157" s="37">
        <v>0</v>
      </c>
      <c r="AO157" s="37">
        <v>0</v>
      </c>
      <c r="AP157" s="37">
        <v>0</v>
      </c>
      <c r="AQ157" s="37">
        <v>0</v>
      </c>
      <c r="AR157" s="37">
        <v>0</v>
      </c>
      <c r="AS157" s="37">
        <v>0</v>
      </c>
      <c r="AT157" s="37">
        <v>0</v>
      </c>
      <c r="AU157" s="37">
        <v>0</v>
      </c>
      <c r="AV157" s="37">
        <v>0</v>
      </c>
      <c r="AW157" s="37">
        <v>0</v>
      </c>
      <c r="AX157" s="37">
        <v>0</v>
      </c>
      <c r="AY157" s="35">
        <v>0</v>
      </c>
      <c r="AZ157" s="35">
        <v>0</v>
      </c>
      <c r="BA157" s="35">
        <v>0</v>
      </c>
      <c r="BB157" s="35">
        <v>0</v>
      </c>
      <c r="BC157" s="35">
        <v>0</v>
      </c>
      <c r="BD157" s="35">
        <v>0</v>
      </c>
      <c r="BE157" s="35">
        <v>0</v>
      </c>
      <c r="BF157" s="35">
        <v>0</v>
      </c>
      <c r="BG157" s="35">
        <v>0</v>
      </c>
      <c r="BH157" s="35">
        <v>0</v>
      </c>
      <c r="BI157" s="35">
        <v>0</v>
      </c>
      <c r="BJ157" s="35">
        <v>0</v>
      </c>
      <c r="BK157" s="35">
        <v>0</v>
      </c>
      <c r="BL157" s="35">
        <v>0</v>
      </c>
      <c r="BM157" s="35">
        <v>0</v>
      </c>
      <c r="BN157" s="35">
        <v>0</v>
      </c>
      <c r="BO157" s="7">
        <f>SUM(K157:BN157)</f>
        <v>400</v>
      </c>
    </row>
    <row r="158" spans="1:67" x14ac:dyDescent="0.2">
      <c r="A158" s="15" t="s">
        <v>219</v>
      </c>
      <c r="B158" s="14" t="s">
        <v>155</v>
      </c>
      <c r="C158" s="14" t="s">
        <v>155</v>
      </c>
      <c r="D158" s="13">
        <v>201417.49</v>
      </c>
      <c r="E158" s="13">
        <f>ROUND(SUM($D158*1%),2)</f>
        <v>2014.17</v>
      </c>
      <c r="F158" s="13">
        <f>ROUND(SUM($D158*0.5%),2)</f>
        <v>1007.09</v>
      </c>
      <c r="G158" s="13">
        <f>E158-J158</f>
        <v>1510.63</v>
      </c>
      <c r="H158" s="13">
        <f>F158-BO158</f>
        <v>1007.09</v>
      </c>
      <c r="I158" s="12">
        <f ca="1">OFFSET(INDIRECT(ADDRESS(1,MATCH($I$2,$A$1:$BN$1,0))),ROW()-1,0)</f>
        <v>503.54</v>
      </c>
      <c r="J158" s="37">
        <v>503.54</v>
      </c>
      <c r="K158" s="37">
        <v>0</v>
      </c>
      <c r="L158" s="37">
        <v>0</v>
      </c>
      <c r="M158" s="37">
        <v>0</v>
      </c>
      <c r="N158" s="37">
        <v>0</v>
      </c>
      <c r="O158" s="37">
        <v>0</v>
      </c>
      <c r="P158" s="37">
        <v>0</v>
      </c>
      <c r="Q158" s="37">
        <v>0</v>
      </c>
      <c r="R158" s="37">
        <v>0</v>
      </c>
      <c r="S158" s="37">
        <v>0</v>
      </c>
      <c r="T158" s="37">
        <v>0</v>
      </c>
      <c r="U158" s="37">
        <v>0</v>
      </c>
      <c r="V158" s="37">
        <v>0</v>
      </c>
      <c r="W158" s="37">
        <v>0</v>
      </c>
      <c r="X158" s="37">
        <v>0</v>
      </c>
      <c r="Y158" s="37">
        <v>0</v>
      </c>
      <c r="Z158" s="37">
        <v>0</v>
      </c>
      <c r="AA158" s="37">
        <v>0</v>
      </c>
      <c r="AB158" s="37">
        <v>0</v>
      </c>
      <c r="AC158" s="37">
        <v>0</v>
      </c>
      <c r="AD158" s="37">
        <v>0</v>
      </c>
      <c r="AE158" s="37">
        <v>0</v>
      </c>
      <c r="AF158" s="37">
        <v>0</v>
      </c>
      <c r="AG158" s="37">
        <v>0</v>
      </c>
      <c r="AH158" s="37">
        <v>0</v>
      </c>
      <c r="AI158" s="37">
        <v>0</v>
      </c>
      <c r="AJ158" s="37">
        <v>0</v>
      </c>
      <c r="AK158" s="37">
        <v>0</v>
      </c>
      <c r="AL158" s="37">
        <v>0</v>
      </c>
      <c r="AM158" s="37">
        <v>0</v>
      </c>
      <c r="AN158" s="37">
        <v>0</v>
      </c>
      <c r="AO158" s="37">
        <v>0</v>
      </c>
      <c r="AP158" s="37">
        <v>0</v>
      </c>
      <c r="AQ158" s="37">
        <v>0</v>
      </c>
      <c r="AR158" s="37">
        <v>0</v>
      </c>
      <c r="AS158" s="37">
        <v>0</v>
      </c>
      <c r="AT158" s="37">
        <v>0</v>
      </c>
      <c r="AU158" s="37">
        <v>0</v>
      </c>
      <c r="AV158" s="37">
        <v>0</v>
      </c>
      <c r="AW158" s="37">
        <v>0</v>
      </c>
      <c r="AX158" s="37">
        <v>0</v>
      </c>
      <c r="AY158" s="35">
        <v>0</v>
      </c>
      <c r="AZ158" s="35">
        <v>0</v>
      </c>
      <c r="BA158" s="35">
        <v>0</v>
      </c>
      <c r="BB158" s="35">
        <v>0</v>
      </c>
      <c r="BC158" s="35">
        <v>0</v>
      </c>
      <c r="BD158" s="35">
        <v>0</v>
      </c>
      <c r="BE158" s="35">
        <v>0</v>
      </c>
      <c r="BF158" s="35">
        <v>0</v>
      </c>
      <c r="BG158" s="35">
        <v>0</v>
      </c>
      <c r="BH158" s="35">
        <v>0</v>
      </c>
      <c r="BI158" s="35">
        <v>0</v>
      </c>
      <c r="BJ158" s="35">
        <v>0</v>
      </c>
      <c r="BK158" s="35">
        <v>0</v>
      </c>
      <c r="BL158" s="35">
        <v>0</v>
      </c>
      <c r="BM158" s="35">
        <v>0</v>
      </c>
      <c r="BN158" s="35">
        <v>0</v>
      </c>
      <c r="BO158" s="7">
        <f>SUM(K158:BN158)</f>
        <v>0</v>
      </c>
    </row>
    <row r="159" spans="1:67" x14ac:dyDescent="0.2">
      <c r="A159" s="15" t="s">
        <v>218</v>
      </c>
      <c r="B159" s="14" t="s">
        <v>217</v>
      </c>
      <c r="C159" s="14" t="s">
        <v>155</v>
      </c>
      <c r="D159" s="13">
        <v>220229.19</v>
      </c>
      <c r="E159" s="13">
        <f>ROUND(SUM($D159*1%),2)</f>
        <v>2202.29</v>
      </c>
      <c r="F159" s="13">
        <f>ROUND(SUM($D159*0.5%),2)</f>
        <v>1101.1500000000001</v>
      </c>
      <c r="G159" s="13">
        <f>E159-J159</f>
        <v>1502.29</v>
      </c>
      <c r="H159" s="13">
        <f>F159-BO159</f>
        <v>1101.1500000000001</v>
      </c>
      <c r="I159" s="12">
        <f ca="1">OFFSET(INDIRECT(ADDRESS(1,MATCH($I$2,$A$1:$BN$1,0))),ROW()-1,0)</f>
        <v>700</v>
      </c>
      <c r="J159" s="37">
        <v>700</v>
      </c>
      <c r="K159" s="37">
        <v>0</v>
      </c>
      <c r="L159" s="37">
        <v>0</v>
      </c>
      <c r="M159" s="37">
        <v>0</v>
      </c>
      <c r="N159" s="37">
        <v>0</v>
      </c>
      <c r="O159" s="37">
        <v>0</v>
      </c>
      <c r="P159" s="37">
        <v>0</v>
      </c>
      <c r="Q159" s="37">
        <v>0</v>
      </c>
      <c r="R159" s="37">
        <v>0</v>
      </c>
      <c r="S159" s="37">
        <v>0</v>
      </c>
      <c r="T159" s="37">
        <v>0</v>
      </c>
      <c r="U159" s="37">
        <v>0</v>
      </c>
      <c r="V159" s="37">
        <v>0</v>
      </c>
      <c r="W159" s="37">
        <v>0</v>
      </c>
      <c r="X159" s="37">
        <v>0</v>
      </c>
      <c r="Y159" s="37">
        <v>0</v>
      </c>
      <c r="Z159" s="37">
        <v>0</v>
      </c>
      <c r="AA159" s="37">
        <v>0</v>
      </c>
      <c r="AB159" s="37">
        <v>0</v>
      </c>
      <c r="AC159" s="37">
        <v>0</v>
      </c>
      <c r="AD159" s="37">
        <v>0</v>
      </c>
      <c r="AE159" s="37">
        <v>0</v>
      </c>
      <c r="AF159" s="37">
        <v>0</v>
      </c>
      <c r="AG159" s="37">
        <v>0</v>
      </c>
      <c r="AH159" s="37">
        <v>0</v>
      </c>
      <c r="AI159" s="37">
        <v>0</v>
      </c>
      <c r="AJ159" s="37">
        <v>0</v>
      </c>
      <c r="AK159" s="37">
        <v>0</v>
      </c>
      <c r="AL159" s="37">
        <v>0</v>
      </c>
      <c r="AM159" s="37">
        <v>0</v>
      </c>
      <c r="AN159" s="37">
        <v>0</v>
      </c>
      <c r="AO159" s="37">
        <v>0</v>
      </c>
      <c r="AP159" s="37">
        <v>0</v>
      </c>
      <c r="AQ159" s="37">
        <v>0</v>
      </c>
      <c r="AR159" s="37">
        <v>0</v>
      </c>
      <c r="AS159" s="37">
        <v>0</v>
      </c>
      <c r="AT159" s="37">
        <v>0</v>
      </c>
      <c r="AU159" s="37">
        <v>0</v>
      </c>
      <c r="AV159" s="37">
        <v>0</v>
      </c>
      <c r="AW159" s="37">
        <v>0</v>
      </c>
      <c r="AX159" s="37">
        <v>0</v>
      </c>
      <c r="AY159" s="35">
        <v>0</v>
      </c>
      <c r="AZ159" s="35">
        <v>0</v>
      </c>
      <c r="BA159" s="35">
        <v>0</v>
      </c>
      <c r="BB159" s="35">
        <v>0</v>
      </c>
      <c r="BC159" s="35">
        <v>0</v>
      </c>
      <c r="BD159" s="35">
        <v>0</v>
      </c>
      <c r="BE159" s="35">
        <v>0</v>
      </c>
      <c r="BF159" s="35">
        <v>0</v>
      </c>
      <c r="BG159" s="35">
        <v>0</v>
      </c>
      <c r="BH159" s="35">
        <v>0</v>
      </c>
      <c r="BI159" s="35">
        <v>0</v>
      </c>
      <c r="BJ159" s="35">
        <v>0</v>
      </c>
      <c r="BK159" s="35">
        <v>0</v>
      </c>
      <c r="BL159" s="35">
        <v>0</v>
      </c>
      <c r="BM159" s="35">
        <v>0</v>
      </c>
      <c r="BN159" s="35">
        <v>0</v>
      </c>
      <c r="BO159" s="7">
        <f>SUM(K159:BN159)</f>
        <v>0</v>
      </c>
    </row>
    <row r="160" spans="1:67" x14ac:dyDescent="0.2">
      <c r="A160" s="15" t="s">
        <v>216</v>
      </c>
      <c r="B160" s="14" t="s">
        <v>215</v>
      </c>
      <c r="C160" s="14" t="s">
        <v>155</v>
      </c>
      <c r="D160" s="13">
        <v>109820.1</v>
      </c>
      <c r="E160" s="13">
        <f>ROUND(SUM($D160*1%),2)</f>
        <v>1098.2</v>
      </c>
      <c r="F160" s="13">
        <f>ROUND(SUM($D160*0.5%),2)</f>
        <v>549.1</v>
      </c>
      <c r="G160" s="13">
        <f>E160-J160</f>
        <v>549.1</v>
      </c>
      <c r="H160" s="13">
        <f>F160-BO160</f>
        <v>549.1</v>
      </c>
      <c r="I160" s="12">
        <f ca="1">OFFSET(INDIRECT(ADDRESS(1,MATCH($I$2,$A$1:$BN$1,0))),ROW()-1,0)</f>
        <v>549.1</v>
      </c>
      <c r="J160" s="37">
        <v>549.1</v>
      </c>
      <c r="K160" s="37">
        <v>0</v>
      </c>
      <c r="L160" s="37">
        <v>0</v>
      </c>
      <c r="M160" s="37">
        <v>0</v>
      </c>
      <c r="N160" s="37">
        <v>0</v>
      </c>
      <c r="O160" s="37">
        <v>0</v>
      </c>
      <c r="P160" s="37">
        <v>0</v>
      </c>
      <c r="Q160" s="37">
        <v>0</v>
      </c>
      <c r="R160" s="37">
        <v>0</v>
      </c>
      <c r="S160" s="37">
        <v>0</v>
      </c>
      <c r="T160" s="37">
        <v>0</v>
      </c>
      <c r="U160" s="37">
        <v>0</v>
      </c>
      <c r="V160" s="37">
        <v>0</v>
      </c>
      <c r="W160" s="37">
        <v>0</v>
      </c>
      <c r="X160" s="37">
        <v>0</v>
      </c>
      <c r="Y160" s="37">
        <v>0</v>
      </c>
      <c r="Z160" s="37">
        <v>0</v>
      </c>
      <c r="AA160" s="37">
        <v>0</v>
      </c>
      <c r="AB160" s="37">
        <v>0</v>
      </c>
      <c r="AC160" s="37">
        <v>0</v>
      </c>
      <c r="AD160" s="37">
        <v>0</v>
      </c>
      <c r="AE160" s="37">
        <v>0</v>
      </c>
      <c r="AF160" s="37">
        <v>0</v>
      </c>
      <c r="AG160" s="37">
        <v>0</v>
      </c>
      <c r="AH160" s="37">
        <v>0</v>
      </c>
      <c r="AI160" s="37">
        <v>0</v>
      </c>
      <c r="AJ160" s="37">
        <v>0</v>
      </c>
      <c r="AK160" s="37">
        <v>0</v>
      </c>
      <c r="AL160" s="37">
        <v>0</v>
      </c>
      <c r="AM160" s="37">
        <v>0</v>
      </c>
      <c r="AN160" s="37">
        <v>0</v>
      </c>
      <c r="AO160" s="37">
        <v>0</v>
      </c>
      <c r="AP160" s="37">
        <v>0</v>
      </c>
      <c r="AQ160" s="37">
        <v>0</v>
      </c>
      <c r="AR160" s="37">
        <v>0</v>
      </c>
      <c r="AS160" s="37">
        <v>0</v>
      </c>
      <c r="AT160" s="37">
        <v>0</v>
      </c>
      <c r="AU160" s="37">
        <v>0</v>
      </c>
      <c r="AV160" s="37">
        <v>0</v>
      </c>
      <c r="AW160" s="37">
        <v>0</v>
      </c>
      <c r="AX160" s="37">
        <v>0</v>
      </c>
      <c r="AY160" s="35">
        <v>0</v>
      </c>
      <c r="AZ160" s="35">
        <v>0</v>
      </c>
      <c r="BA160" s="35">
        <v>0</v>
      </c>
      <c r="BB160" s="35">
        <v>0</v>
      </c>
      <c r="BC160" s="35">
        <v>0</v>
      </c>
      <c r="BD160" s="35">
        <v>0</v>
      </c>
      <c r="BE160" s="35">
        <v>0</v>
      </c>
      <c r="BF160" s="35">
        <v>0</v>
      </c>
      <c r="BG160" s="35">
        <v>0</v>
      </c>
      <c r="BH160" s="35">
        <v>0</v>
      </c>
      <c r="BI160" s="35">
        <v>0</v>
      </c>
      <c r="BJ160" s="35">
        <v>0</v>
      </c>
      <c r="BK160" s="35">
        <v>0</v>
      </c>
      <c r="BL160" s="35">
        <v>0</v>
      </c>
      <c r="BM160" s="35">
        <v>0</v>
      </c>
      <c r="BN160" s="35">
        <v>0</v>
      </c>
      <c r="BO160" s="7">
        <f>SUM(K160:BN160)</f>
        <v>0</v>
      </c>
    </row>
    <row r="161" spans="1:67" x14ac:dyDescent="0.2">
      <c r="A161" s="15" t="s">
        <v>214</v>
      </c>
      <c r="B161" s="14" t="s">
        <v>213</v>
      </c>
      <c r="C161" s="14" t="s">
        <v>155</v>
      </c>
      <c r="D161" s="13">
        <v>122786.36</v>
      </c>
      <c r="E161" s="13">
        <f>ROUND(SUM($D161*1%),2)</f>
        <v>1227.8599999999999</v>
      </c>
      <c r="F161" s="13">
        <f>ROUND(SUM($D161*0.5%),2)</f>
        <v>613.92999999999995</v>
      </c>
      <c r="G161" s="13">
        <f>E161-J161</f>
        <v>1127.8599999999999</v>
      </c>
      <c r="H161" s="13">
        <f>F161-BO161</f>
        <v>613.92999999999995</v>
      </c>
      <c r="I161" s="12">
        <f ca="1">OFFSET(INDIRECT(ADDRESS(1,MATCH($I$2,$A$1:$BN$1,0))),ROW()-1,0)</f>
        <v>100</v>
      </c>
      <c r="J161" s="37">
        <v>100</v>
      </c>
      <c r="K161" s="37">
        <v>0</v>
      </c>
      <c r="L161" s="37">
        <v>0</v>
      </c>
      <c r="M161" s="37">
        <v>0</v>
      </c>
      <c r="N161" s="37">
        <v>0</v>
      </c>
      <c r="O161" s="37">
        <v>0</v>
      </c>
      <c r="P161" s="37">
        <v>0</v>
      </c>
      <c r="Q161" s="37">
        <v>0</v>
      </c>
      <c r="R161" s="37">
        <v>0</v>
      </c>
      <c r="S161" s="37">
        <v>0</v>
      </c>
      <c r="T161" s="37">
        <v>0</v>
      </c>
      <c r="U161" s="37">
        <v>0</v>
      </c>
      <c r="V161" s="37">
        <v>0</v>
      </c>
      <c r="W161" s="37">
        <v>0</v>
      </c>
      <c r="X161" s="37">
        <v>0</v>
      </c>
      <c r="Y161" s="37">
        <v>0</v>
      </c>
      <c r="Z161" s="37">
        <v>0</v>
      </c>
      <c r="AA161" s="37">
        <v>0</v>
      </c>
      <c r="AB161" s="37">
        <v>0</v>
      </c>
      <c r="AC161" s="37">
        <v>0</v>
      </c>
      <c r="AD161" s="37">
        <v>0</v>
      </c>
      <c r="AE161" s="37">
        <v>0</v>
      </c>
      <c r="AF161" s="37">
        <v>0</v>
      </c>
      <c r="AG161" s="37">
        <v>0</v>
      </c>
      <c r="AH161" s="37">
        <v>0</v>
      </c>
      <c r="AI161" s="37">
        <v>0</v>
      </c>
      <c r="AJ161" s="37">
        <v>0</v>
      </c>
      <c r="AK161" s="37">
        <v>0</v>
      </c>
      <c r="AL161" s="37">
        <v>0</v>
      </c>
      <c r="AM161" s="37">
        <v>0</v>
      </c>
      <c r="AN161" s="37">
        <v>0</v>
      </c>
      <c r="AO161" s="37">
        <v>0</v>
      </c>
      <c r="AP161" s="37">
        <v>0</v>
      </c>
      <c r="AQ161" s="37">
        <v>0</v>
      </c>
      <c r="AR161" s="37">
        <v>0</v>
      </c>
      <c r="AS161" s="37">
        <v>0</v>
      </c>
      <c r="AT161" s="37">
        <v>0</v>
      </c>
      <c r="AU161" s="37">
        <v>0</v>
      </c>
      <c r="AV161" s="37">
        <v>0</v>
      </c>
      <c r="AW161" s="37">
        <v>0</v>
      </c>
      <c r="AX161" s="37">
        <v>0</v>
      </c>
      <c r="AY161" s="35">
        <v>0</v>
      </c>
      <c r="AZ161" s="35">
        <v>0</v>
      </c>
      <c r="BA161" s="35">
        <v>0</v>
      </c>
      <c r="BB161" s="35">
        <v>0</v>
      </c>
      <c r="BC161" s="35">
        <v>0</v>
      </c>
      <c r="BD161" s="35">
        <v>0</v>
      </c>
      <c r="BE161" s="35">
        <v>0</v>
      </c>
      <c r="BF161" s="35">
        <v>0</v>
      </c>
      <c r="BG161" s="35">
        <v>0</v>
      </c>
      <c r="BH161" s="35">
        <v>0</v>
      </c>
      <c r="BI161" s="35">
        <v>0</v>
      </c>
      <c r="BJ161" s="35">
        <v>0</v>
      </c>
      <c r="BK161" s="35">
        <v>0</v>
      </c>
      <c r="BL161" s="35">
        <v>0</v>
      </c>
      <c r="BM161" s="35">
        <v>0</v>
      </c>
      <c r="BN161" s="35">
        <v>0</v>
      </c>
      <c r="BO161" s="7">
        <f>SUM(K161:BN161)</f>
        <v>0</v>
      </c>
    </row>
    <row r="162" spans="1:67" x14ac:dyDescent="0.2">
      <c r="A162" s="15" t="s">
        <v>212</v>
      </c>
      <c r="B162" s="14" t="s">
        <v>211</v>
      </c>
      <c r="C162" s="14" t="s">
        <v>155</v>
      </c>
      <c r="D162" s="13">
        <v>94105.600000000006</v>
      </c>
      <c r="E162" s="13">
        <f>ROUND(SUM($D162*1%),2)</f>
        <v>941.06</v>
      </c>
      <c r="F162" s="13">
        <f>ROUND(SUM($D162*0.5%),2)</f>
        <v>470.53</v>
      </c>
      <c r="G162" s="13">
        <f>E162-J162</f>
        <v>941.06</v>
      </c>
      <c r="H162" s="13">
        <f>F162-BO162</f>
        <v>34.099999999999966</v>
      </c>
      <c r="I162" s="12">
        <f ca="1">OFFSET(INDIRECT(ADDRESS(1,MATCH($I$2,$A$1:$BN$1,0))),ROW()-1,0)</f>
        <v>0</v>
      </c>
      <c r="J162" s="37">
        <v>0</v>
      </c>
      <c r="K162" s="37">
        <v>0</v>
      </c>
      <c r="L162" s="37">
        <v>0</v>
      </c>
      <c r="M162" s="37">
        <v>0</v>
      </c>
      <c r="N162" s="37">
        <v>0</v>
      </c>
      <c r="O162" s="37">
        <v>0</v>
      </c>
      <c r="P162" s="37">
        <v>0</v>
      </c>
      <c r="Q162" s="37">
        <v>0</v>
      </c>
      <c r="R162" s="37">
        <v>0</v>
      </c>
      <c r="S162" s="37">
        <v>0</v>
      </c>
      <c r="T162" s="37">
        <v>0</v>
      </c>
      <c r="U162" s="37">
        <v>0</v>
      </c>
      <c r="V162" s="37">
        <v>0</v>
      </c>
      <c r="W162" s="37">
        <v>436.43</v>
      </c>
      <c r="X162" s="37">
        <v>0</v>
      </c>
      <c r="Y162" s="37">
        <v>0</v>
      </c>
      <c r="Z162" s="37">
        <v>0</v>
      </c>
      <c r="AA162" s="37">
        <v>0</v>
      </c>
      <c r="AB162" s="37">
        <v>0</v>
      </c>
      <c r="AC162" s="37">
        <v>0</v>
      </c>
      <c r="AD162" s="37">
        <v>0</v>
      </c>
      <c r="AE162" s="37">
        <v>0</v>
      </c>
      <c r="AF162" s="37">
        <v>0</v>
      </c>
      <c r="AG162" s="37">
        <v>0</v>
      </c>
      <c r="AH162" s="37">
        <v>0</v>
      </c>
      <c r="AI162" s="37">
        <v>0</v>
      </c>
      <c r="AJ162" s="37">
        <v>0</v>
      </c>
      <c r="AK162" s="37">
        <v>0</v>
      </c>
      <c r="AL162" s="37">
        <v>0</v>
      </c>
      <c r="AM162" s="37">
        <v>0</v>
      </c>
      <c r="AN162" s="37">
        <v>0</v>
      </c>
      <c r="AO162" s="37">
        <v>0</v>
      </c>
      <c r="AP162" s="37">
        <v>0</v>
      </c>
      <c r="AQ162" s="37">
        <v>0</v>
      </c>
      <c r="AR162" s="37">
        <v>0</v>
      </c>
      <c r="AS162" s="37">
        <v>0</v>
      </c>
      <c r="AT162" s="37">
        <v>0</v>
      </c>
      <c r="AU162" s="37">
        <v>0</v>
      </c>
      <c r="AV162" s="37">
        <v>0</v>
      </c>
      <c r="AW162" s="37">
        <v>0</v>
      </c>
      <c r="AX162" s="37">
        <v>0</v>
      </c>
      <c r="AY162" s="35">
        <v>0</v>
      </c>
      <c r="AZ162" s="35">
        <v>0</v>
      </c>
      <c r="BA162" s="35">
        <v>0</v>
      </c>
      <c r="BB162" s="35">
        <v>0</v>
      </c>
      <c r="BC162" s="35">
        <v>0</v>
      </c>
      <c r="BD162" s="35">
        <v>0</v>
      </c>
      <c r="BE162" s="35">
        <v>0</v>
      </c>
      <c r="BF162" s="35">
        <v>0</v>
      </c>
      <c r="BG162" s="35">
        <v>0</v>
      </c>
      <c r="BH162" s="35">
        <v>0</v>
      </c>
      <c r="BI162" s="35">
        <v>0</v>
      </c>
      <c r="BJ162" s="35">
        <v>0</v>
      </c>
      <c r="BK162" s="35">
        <v>0</v>
      </c>
      <c r="BL162" s="35">
        <v>0</v>
      </c>
      <c r="BM162" s="35">
        <v>0</v>
      </c>
      <c r="BN162" s="35">
        <v>0</v>
      </c>
      <c r="BO162" s="7">
        <f>SUM(K162:BN162)</f>
        <v>436.43</v>
      </c>
    </row>
    <row r="163" spans="1:67" x14ac:dyDescent="0.2">
      <c r="A163" s="15" t="s">
        <v>210</v>
      </c>
      <c r="B163" s="14" t="s">
        <v>209</v>
      </c>
      <c r="C163" s="14" t="s">
        <v>155</v>
      </c>
      <c r="D163" s="13">
        <v>52210.66</v>
      </c>
      <c r="E163" s="13">
        <f>ROUND(SUM($D163*1%),2)</f>
        <v>522.11</v>
      </c>
      <c r="F163" s="13">
        <f>ROUND(SUM($D163*0.5%),2)</f>
        <v>261.05</v>
      </c>
      <c r="G163" s="13">
        <f>E163-J163</f>
        <v>261.06</v>
      </c>
      <c r="H163" s="13">
        <f>F163-BO163</f>
        <v>261.05</v>
      </c>
      <c r="I163" s="12">
        <f ca="1">OFFSET(INDIRECT(ADDRESS(1,MATCH($I$2,$A$1:$BN$1,0))),ROW()-1,0)</f>
        <v>261.05</v>
      </c>
      <c r="J163" s="37">
        <v>261.05</v>
      </c>
      <c r="K163" s="37">
        <v>0</v>
      </c>
      <c r="L163" s="37">
        <v>0</v>
      </c>
      <c r="M163" s="37">
        <v>0</v>
      </c>
      <c r="N163" s="37">
        <v>0</v>
      </c>
      <c r="O163" s="37">
        <v>0</v>
      </c>
      <c r="P163" s="37">
        <v>0</v>
      </c>
      <c r="Q163" s="37">
        <v>0</v>
      </c>
      <c r="R163" s="37">
        <v>0</v>
      </c>
      <c r="S163" s="37">
        <v>0</v>
      </c>
      <c r="T163" s="37">
        <v>0</v>
      </c>
      <c r="U163" s="37">
        <v>0</v>
      </c>
      <c r="V163" s="37">
        <v>0</v>
      </c>
      <c r="W163" s="37">
        <v>0</v>
      </c>
      <c r="X163" s="37">
        <v>0</v>
      </c>
      <c r="Y163" s="37">
        <v>0</v>
      </c>
      <c r="Z163" s="37">
        <v>0</v>
      </c>
      <c r="AA163" s="37">
        <v>0</v>
      </c>
      <c r="AB163" s="37">
        <v>0</v>
      </c>
      <c r="AC163" s="37">
        <v>0</v>
      </c>
      <c r="AD163" s="37">
        <v>0</v>
      </c>
      <c r="AE163" s="37">
        <v>0</v>
      </c>
      <c r="AF163" s="37">
        <v>0</v>
      </c>
      <c r="AG163" s="37">
        <v>0</v>
      </c>
      <c r="AH163" s="37">
        <v>0</v>
      </c>
      <c r="AI163" s="37">
        <v>0</v>
      </c>
      <c r="AJ163" s="37">
        <v>0</v>
      </c>
      <c r="AK163" s="37">
        <v>0</v>
      </c>
      <c r="AL163" s="37">
        <v>0</v>
      </c>
      <c r="AM163" s="37">
        <v>0</v>
      </c>
      <c r="AN163" s="37">
        <v>0</v>
      </c>
      <c r="AO163" s="37">
        <v>0</v>
      </c>
      <c r="AP163" s="37">
        <v>0</v>
      </c>
      <c r="AQ163" s="37">
        <v>0</v>
      </c>
      <c r="AR163" s="37">
        <v>0</v>
      </c>
      <c r="AS163" s="37">
        <v>0</v>
      </c>
      <c r="AT163" s="37">
        <v>0</v>
      </c>
      <c r="AU163" s="37">
        <v>0</v>
      </c>
      <c r="AV163" s="37">
        <v>0</v>
      </c>
      <c r="AW163" s="37">
        <v>0</v>
      </c>
      <c r="AX163" s="37">
        <v>0</v>
      </c>
      <c r="AY163" s="35">
        <v>0</v>
      </c>
      <c r="AZ163" s="35">
        <v>0</v>
      </c>
      <c r="BA163" s="35">
        <v>0</v>
      </c>
      <c r="BB163" s="35">
        <v>0</v>
      </c>
      <c r="BC163" s="35">
        <v>0</v>
      </c>
      <c r="BD163" s="35">
        <v>0</v>
      </c>
      <c r="BE163" s="35">
        <v>0</v>
      </c>
      <c r="BF163" s="35">
        <v>0</v>
      </c>
      <c r="BG163" s="35">
        <v>0</v>
      </c>
      <c r="BH163" s="35">
        <v>0</v>
      </c>
      <c r="BI163" s="35">
        <v>0</v>
      </c>
      <c r="BJ163" s="35">
        <v>0</v>
      </c>
      <c r="BK163" s="35">
        <v>0</v>
      </c>
      <c r="BL163" s="35">
        <v>0</v>
      </c>
      <c r="BM163" s="35">
        <v>0</v>
      </c>
      <c r="BN163" s="35">
        <v>0</v>
      </c>
      <c r="BO163" s="7">
        <f>SUM(K163:BN163)</f>
        <v>0</v>
      </c>
    </row>
    <row r="164" spans="1:67" x14ac:dyDescent="0.2">
      <c r="A164" s="15" t="s">
        <v>208</v>
      </c>
      <c r="B164" s="14" t="s">
        <v>207</v>
      </c>
      <c r="C164" s="14" t="s">
        <v>155</v>
      </c>
      <c r="D164" s="13">
        <v>83200.679999999993</v>
      </c>
      <c r="E164" s="13">
        <f>ROUND(SUM($D164*1%),2)</f>
        <v>832.01</v>
      </c>
      <c r="F164" s="13">
        <f>ROUND(SUM($D164*0.5%),2)</f>
        <v>416</v>
      </c>
      <c r="G164" s="13">
        <f>E164-J164</f>
        <v>582.41</v>
      </c>
      <c r="H164" s="13">
        <f>F164-BO164</f>
        <v>416</v>
      </c>
      <c r="I164" s="12">
        <f ca="1">OFFSET(INDIRECT(ADDRESS(1,MATCH($I$2,$A$1:$BN$1,0))),ROW()-1,0)</f>
        <v>249.6</v>
      </c>
      <c r="J164" s="37">
        <v>249.6</v>
      </c>
      <c r="K164" s="37">
        <v>0</v>
      </c>
      <c r="L164" s="37">
        <v>0</v>
      </c>
      <c r="M164" s="37">
        <v>0</v>
      </c>
      <c r="N164" s="37">
        <v>0</v>
      </c>
      <c r="O164" s="37">
        <v>0</v>
      </c>
      <c r="P164" s="37">
        <v>0</v>
      </c>
      <c r="Q164" s="37">
        <v>0</v>
      </c>
      <c r="R164" s="37">
        <v>0</v>
      </c>
      <c r="S164" s="37">
        <v>0</v>
      </c>
      <c r="T164" s="37">
        <v>0</v>
      </c>
      <c r="U164" s="37">
        <v>0</v>
      </c>
      <c r="V164" s="37">
        <v>0</v>
      </c>
      <c r="W164" s="37">
        <v>0</v>
      </c>
      <c r="X164" s="37">
        <v>0</v>
      </c>
      <c r="Y164" s="37">
        <v>0</v>
      </c>
      <c r="Z164" s="37">
        <v>0</v>
      </c>
      <c r="AA164" s="37">
        <v>0</v>
      </c>
      <c r="AB164" s="37">
        <v>0</v>
      </c>
      <c r="AC164" s="37">
        <v>0</v>
      </c>
      <c r="AD164" s="37">
        <v>0</v>
      </c>
      <c r="AE164" s="37">
        <v>0</v>
      </c>
      <c r="AF164" s="37">
        <v>0</v>
      </c>
      <c r="AG164" s="37">
        <v>0</v>
      </c>
      <c r="AH164" s="37">
        <v>0</v>
      </c>
      <c r="AI164" s="37">
        <v>0</v>
      </c>
      <c r="AJ164" s="37">
        <v>0</v>
      </c>
      <c r="AK164" s="37">
        <v>0</v>
      </c>
      <c r="AL164" s="37">
        <v>0</v>
      </c>
      <c r="AM164" s="37">
        <v>0</v>
      </c>
      <c r="AN164" s="37">
        <v>0</v>
      </c>
      <c r="AO164" s="37">
        <v>0</v>
      </c>
      <c r="AP164" s="37">
        <v>0</v>
      </c>
      <c r="AQ164" s="37">
        <v>0</v>
      </c>
      <c r="AR164" s="37">
        <v>0</v>
      </c>
      <c r="AS164" s="37">
        <v>0</v>
      </c>
      <c r="AT164" s="37">
        <v>0</v>
      </c>
      <c r="AU164" s="37">
        <v>0</v>
      </c>
      <c r="AV164" s="37">
        <v>0</v>
      </c>
      <c r="AW164" s="37">
        <v>0</v>
      </c>
      <c r="AX164" s="37">
        <v>0</v>
      </c>
      <c r="AY164" s="35">
        <v>0</v>
      </c>
      <c r="AZ164" s="35">
        <v>0</v>
      </c>
      <c r="BA164" s="35">
        <v>0</v>
      </c>
      <c r="BB164" s="35">
        <v>0</v>
      </c>
      <c r="BC164" s="35">
        <v>0</v>
      </c>
      <c r="BD164" s="35">
        <v>0</v>
      </c>
      <c r="BE164" s="35">
        <v>0</v>
      </c>
      <c r="BF164" s="35">
        <v>0</v>
      </c>
      <c r="BG164" s="35">
        <v>0</v>
      </c>
      <c r="BH164" s="35">
        <v>0</v>
      </c>
      <c r="BI164" s="35">
        <v>0</v>
      </c>
      <c r="BJ164" s="35">
        <v>0</v>
      </c>
      <c r="BK164" s="35">
        <v>0</v>
      </c>
      <c r="BL164" s="35">
        <v>0</v>
      </c>
      <c r="BM164" s="35">
        <v>0</v>
      </c>
      <c r="BN164" s="35">
        <v>0</v>
      </c>
      <c r="BO164" s="7">
        <f>SUM(K164:BN164)</f>
        <v>0</v>
      </c>
    </row>
    <row r="165" spans="1:67" x14ac:dyDescent="0.2">
      <c r="A165" s="15" t="s">
        <v>206</v>
      </c>
      <c r="B165" s="14" t="s">
        <v>205</v>
      </c>
      <c r="C165" s="14" t="s">
        <v>155</v>
      </c>
      <c r="D165" s="13">
        <v>72997.070000000007</v>
      </c>
      <c r="E165" s="13">
        <f>ROUND(SUM($D165*1%),2)</f>
        <v>729.97</v>
      </c>
      <c r="F165" s="13">
        <f>ROUND(SUM($D165*0.5%),2)</f>
        <v>364.99</v>
      </c>
      <c r="G165" s="13">
        <f>E165-J165</f>
        <v>219.62</v>
      </c>
      <c r="H165" s="13">
        <f>F165-BO165</f>
        <v>26.460000000000036</v>
      </c>
      <c r="I165" s="12">
        <f ca="1">OFFSET(INDIRECT(ADDRESS(1,MATCH($I$2,$A$1:$BN$1,0))),ROW()-1,0)</f>
        <v>510.35</v>
      </c>
      <c r="J165" s="37">
        <v>510.35</v>
      </c>
      <c r="K165" s="37">
        <v>0</v>
      </c>
      <c r="L165" s="37">
        <v>0</v>
      </c>
      <c r="M165" s="37">
        <v>0</v>
      </c>
      <c r="N165" s="37">
        <v>0</v>
      </c>
      <c r="O165" s="37">
        <v>0</v>
      </c>
      <c r="P165" s="37">
        <v>0</v>
      </c>
      <c r="Q165" s="37">
        <v>0</v>
      </c>
      <c r="R165" s="37">
        <v>0</v>
      </c>
      <c r="S165" s="37">
        <v>0</v>
      </c>
      <c r="T165" s="37">
        <v>0</v>
      </c>
      <c r="U165" s="37">
        <v>0</v>
      </c>
      <c r="V165" s="37">
        <v>0</v>
      </c>
      <c r="W165" s="37">
        <v>338.53</v>
      </c>
      <c r="X165" s="37">
        <v>0</v>
      </c>
      <c r="Y165" s="37">
        <v>0</v>
      </c>
      <c r="Z165" s="37">
        <v>0</v>
      </c>
      <c r="AA165" s="37">
        <v>0</v>
      </c>
      <c r="AB165" s="37">
        <v>0</v>
      </c>
      <c r="AC165" s="37">
        <v>0</v>
      </c>
      <c r="AD165" s="37">
        <v>0</v>
      </c>
      <c r="AE165" s="37">
        <v>0</v>
      </c>
      <c r="AF165" s="37">
        <v>0</v>
      </c>
      <c r="AG165" s="37">
        <v>0</v>
      </c>
      <c r="AH165" s="37">
        <v>0</v>
      </c>
      <c r="AI165" s="37">
        <v>0</v>
      </c>
      <c r="AJ165" s="37">
        <v>0</v>
      </c>
      <c r="AK165" s="37">
        <v>0</v>
      </c>
      <c r="AL165" s="37">
        <v>0</v>
      </c>
      <c r="AM165" s="37">
        <v>0</v>
      </c>
      <c r="AN165" s="37">
        <v>0</v>
      </c>
      <c r="AO165" s="37">
        <v>0</v>
      </c>
      <c r="AP165" s="37">
        <v>0</v>
      </c>
      <c r="AQ165" s="37">
        <v>0</v>
      </c>
      <c r="AR165" s="37">
        <v>0</v>
      </c>
      <c r="AS165" s="37">
        <v>0</v>
      </c>
      <c r="AT165" s="37">
        <v>0</v>
      </c>
      <c r="AU165" s="37">
        <v>0</v>
      </c>
      <c r="AV165" s="37">
        <v>0</v>
      </c>
      <c r="AW165" s="37">
        <v>0</v>
      </c>
      <c r="AX165" s="37">
        <v>0</v>
      </c>
      <c r="AY165" s="35">
        <v>0</v>
      </c>
      <c r="AZ165" s="35">
        <v>0</v>
      </c>
      <c r="BA165" s="35">
        <v>0</v>
      </c>
      <c r="BB165" s="35">
        <v>0</v>
      </c>
      <c r="BC165" s="35">
        <v>0</v>
      </c>
      <c r="BD165" s="35">
        <v>0</v>
      </c>
      <c r="BE165" s="35">
        <v>0</v>
      </c>
      <c r="BF165" s="35">
        <v>0</v>
      </c>
      <c r="BG165" s="35">
        <v>0</v>
      </c>
      <c r="BH165" s="35">
        <v>0</v>
      </c>
      <c r="BI165" s="35">
        <v>0</v>
      </c>
      <c r="BJ165" s="35">
        <v>0</v>
      </c>
      <c r="BK165" s="35">
        <v>0</v>
      </c>
      <c r="BL165" s="35">
        <v>0</v>
      </c>
      <c r="BM165" s="35">
        <v>0</v>
      </c>
      <c r="BN165" s="35">
        <v>0</v>
      </c>
      <c r="BO165" s="7">
        <f>SUM(K165:BN165)</f>
        <v>338.53</v>
      </c>
    </row>
    <row r="166" spans="1:67" x14ac:dyDescent="0.2">
      <c r="A166" s="15" t="s">
        <v>204</v>
      </c>
      <c r="B166" s="14" t="s">
        <v>203</v>
      </c>
      <c r="C166" s="14" t="s">
        <v>155</v>
      </c>
      <c r="D166" s="13">
        <v>70001.399999999994</v>
      </c>
      <c r="E166" s="13">
        <f>ROUND(SUM($D166*1%),2)</f>
        <v>700.01</v>
      </c>
      <c r="F166" s="13">
        <f>ROUND(SUM($D166*0.5%),2)</f>
        <v>350.01</v>
      </c>
      <c r="G166" s="13">
        <f>E166-J166</f>
        <v>350</v>
      </c>
      <c r="H166" s="13">
        <f>F166-BO166</f>
        <v>0</v>
      </c>
      <c r="I166" s="12">
        <f ca="1">OFFSET(INDIRECT(ADDRESS(1,MATCH($I$2,$A$1:$BN$1,0))),ROW()-1,0)</f>
        <v>350.01</v>
      </c>
      <c r="J166" s="37">
        <v>350.01</v>
      </c>
      <c r="K166" s="37">
        <v>0</v>
      </c>
      <c r="L166" s="37">
        <v>0</v>
      </c>
      <c r="M166" s="37">
        <v>0</v>
      </c>
      <c r="N166" s="37">
        <v>0</v>
      </c>
      <c r="O166" s="37">
        <v>0</v>
      </c>
      <c r="P166" s="37">
        <v>0</v>
      </c>
      <c r="Q166" s="37">
        <v>0</v>
      </c>
      <c r="R166" s="37">
        <v>0</v>
      </c>
      <c r="S166" s="37">
        <v>0</v>
      </c>
      <c r="T166" s="37">
        <v>0</v>
      </c>
      <c r="U166" s="37">
        <v>0</v>
      </c>
      <c r="V166" s="37">
        <v>0</v>
      </c>
      <c r="W166" s="37">
        <v>350.01</v>
      </c>
      <c r="X166" s="37">
        <v>0</v>
      </c>
      <c r="Y166" s="37">
        <v>0</v>
      </c>
      <c r="Z166" s="37">
        <v>0</v>
      </c>
      <c r="AA166" s="37">
        <v>0</v>
      </c>
      <c r="AB166" s="37">
        <v>0</v>
      </c>
      <c r="AC166" s="37">
        <v>0</v>
      </c>
      <c r="AD166" s="37">
        <v>0</v>
      </c>
      <c r="AE166" s="37">
        <v>0</v>
      </c>
      <c r="AF166" s="37">
        <v>0</v>
      </c>
      <c r="AG166" s="37">
        <v>0</v>
      </c>
      <c r="AH166" s="37">
        <v>0</v>
      </c>
      <c r="AI166" s="37">
        <v>0</v>
      </c>
      <c r="AJ166" s="37">
        <v>0</v>
      </c>
      <c r="AK166" s="37">
        <v>0</v>
      </c>
      <c r="AL166" s="37">
        <v>0</v>
      </c>
      <c r="AM166" s="37">
        <v>0</v>
      </c>
      <c r="AN166" s="37">
        <v>0</v>
      </c>
      <c r="AO166" s="37">
        <v>0</v>
      </c>
      <c r="AP166" s="37">
        <v>0</v>
      </c>
      <c r="AQ166" s="37">
        <v>0</v>
      </c>
      <c r="AR166" s="37">
        <v>0</v>
      </c>
      <c r="AS166" s="37">
        <v>0</v>
      </c>
      <c r="AT166" s="37">
        <v>0</v>
      </c>
      <c r="AU166" s="37">
        <v>0</v>
      </c>
      <c r="AV166" s="37">
        <v>0</v>
      </c>
      <c r="AW166" s="37">
        <v>0</v>
      </c>
      <c r="AX166" s="37">
        <v>0</v>
      </c>
      <c r="AY166" s="35">
        <v>0</v>
      </c>
      <c r="AZ166" s="35">
        <v>0</v>
      </c>
      <c r="BA166" s="35">
        <v>0</v>
      </c>
      <c r="BB166" s="35">
        <v>0</v>
      </c>
      <c r="BC166" s="35">
        <v>0</v>
      </c>
      <c r="BD166" s="35">
        <v>0</v>
      </c>
      <c r="BE166" s="35">
        <v>0</v>
      </c>
      <c r="BF166" s="35">
        <v>0</v>
      </c>
      <c r="BG166" s="35">
        <v>0</v>
      </c>
      <c r="BH166" s="35">
        <v>0</v>
      </c>
      <c r="BI166" s="35">
        <v>0</v>
      </c>
      <c r="BJ166" s="35">
        <v>0</v>
      </c>
      <c r="BK166" s="35">
        <v>0</v>
      </c>
      <c r="BL166" s="35">
        <v>0</v>
      </c>
      <c r="BM166" s="35">
        <v>0</v>
      </c>
      <c r="BN166" s="35">
        <v>0</v>
      </c>
      <c r="BO166" s="7">
        <f>SUM(K166:BN166)</f>
        <v>350.01</v>
      </c>
    </row>
    <row r="167" spans="1:67" x14ac:dyDescent="0.2">
      <c r="A167" s="15" t="s">
        <v>202</v>
      </c>
      <c r="B167" s="14" t="s">
        <v>201</v>
      </c>
      <c r="C167" s="14" t="s">
        <v>155</v>
      </c>
      <c r="D167" s="13">
        <v>106578.12</v>
      </c>
      <c r="E167" s="13">
        <f>ROUND(SUM($D167*1%),2)</f>
        <v>1065.78</v>
      </c>
      <c r="F167" s="13">
        <f>ROUND(SUM($D167*0.5%),2)</f>
        <v>532.89</v>
      </c>
      <c r="G167" s="13">
        <f>E167-J167</f>
        <v>746.05</v>
      </c>
      <c r="H167" s="13">
        <f>F167-BO167</f>
        <v>532.89</v>
      </c>
      <c r="I167" s="12">
        <f ca="1">OFFSET(INDIRECT(ADDRESS(1,MATCH($I$2,$A$1:$BN$1,0))),ROW()-1,0)</f>
        <v>319.73</v>
      </c>
      <c r="J167" s="37">
        <v>319.73</v>
      </c>
      <c r="K167" s="37">
        <v>0</v>
      </c>
      <c r="L167" s="37">
        <v>0</v>
      </c>
      <c r="M167" s="37">
        <v>0</v>
      </c>
      <c r="N167" s="37">
        <v>0</v>
      </c>
      <c r="O167" s="37">
        <v>0</v>
      </c>
      <c r="P167" s="37">
        <v>0</v>
      </c>
      <c r="Q167" s="37">
        <v>0</v>
      </c>
      <c r="R167" s="37">
        <v>0</v>
      </c>
      <c r="S167" s="37">
        <v>0</v>
      </c>
      <c r="T167" s="37">
        <v>0</v>
      </c>
      <c r="U167" s="37">
        <v>0</v>
      </c>
      <c r="V167" s="37">
        <v>0</v>
      </c>
      <c r="W167" s="37">
        <v>0</v>
      </c>
      <c r="X167" s="37">
        <v>0</v>
      </c>
      <c r="Y167" s="37">
        <v>0</v>
      </c>
      <c r="Z167" s="37">
        <v>0</v>
      </c>
      <c r="AA167" s="37">
        <v>0</v>
      </c>
      <c r="AB167" s="37">
        <v>0</v>
      </c>
      <c r="AC167" s="37">
        <v>0</v>
      </c>
      <c r="AD167" s="37">
        <v>0</v>
      </c>
      <c r="AE167" s="37">
        <v>0</v>
      </c>
      <c r="AF167" s="37">
        <v>0</v>
      </c>
      <c r="AG167" s="37">
        <v>0</v>
      </c>
      <c r="AH167" s="37">
        <v>0</v>
      </c>
      <c r="AI167" s="37">
        <v>0</v>
      </c>
      <c r="AJ167" s="37">
        <v>0</v>
      </c>
      <c r="AK167" s="37">
        <v>0</v>
      </c>
      <c r="AL167" s="37">
        <v>0</v>
      </c>
      <c r="AM167" s="37">
        <v>0</v>
      </c>
      <c r="AN167" s="37">
        <v>0</v>
      </c>
      <c r="AO167" s="37">
        <v>0</v>
      </c>
      <c r="AP167" s="37">
        <v>0</v>
      </c>
      <c r="AQ167" s="37">
        <v>0</v>
      </c>
      <c r="AR167" s="37">
        <v>0</v>
      </c>
      <c r="AS167" s="37">
        <v>0</v>
      </c>
      <c r="AT167" s="37">
        <v>0</v>
      </c>
      <c r="AU167" s="37">
        <v>0</v>
      </c>
      <c r="AV167" s="37">
        <v>0</v>
      </c>
      <c r="AW167" s="37">
        <v>0</v>
      </c>
      <c r="AX167" s="37">
        <v>0</v>
      </c>
      <c r="AY167" s="35">
        <v>0</v>
      </c>
      <c r="AZ167" s="35">
        <v>0</v>
      </c>
      <c r="BA167" s="35">
        <v>0</v>
      </c>
      <c r="BB167" s="35">
        <v>0</v>
      </c>
      <c r="BC167" s="35">
        <v>0</v>
      </c>
      <c r="BD167" s="35">
        <v>0</v>
      </c>
      <c r="BE167" s="35">
        <v>0</v>
      </c>
      <c r="BF167" s="35">
        <v>0</v>
      </c>
      <c r="BG167" s="35">
        <v>0</v>
      </c>
      <c r="BH167" s="35">
        <v>0</v>
      </c>
      <c r="BI167" s="35">
        <v>0</v>
      </c>
      <c r="BJ167" s="35">
        <v>0</v>
      </c>
      <c r="BK167" s="35">
        <v>0</v>
      </c>
      <c r="BL167" s="35">
        <v>0</v>
      </c>
      <c r="BM167" s="35">
        <v>0</v>
      </c>
      <c r="BN167" s="35">
        <v>0</v>
      </c>
      <c r="BO167" s="7">
        <f>SUM(K167:BN167)</f>
        <v>0</v>
      </c>
    </row>
    <row r="168" spans="1:67" x14ac:dyDescent="0.2">
      <c r="A168" s="15" t="s">
        <v>200</v>
      </c>
      <c r="B168" s="14" t="s">
        <v>199</v>
      </c>
      <c r="C168" s="14" t="s">
        <v>155</v>
      </c>
      <c r="D168" s="13">
        <v>77075.149999999994</v>
      </c>
      <c r="E168" s="13">
        <f>ROUND(SUM($D168*1%),2)</f>
        <v>770.75</v>
      </c>
      <c r="F168" s="13">
        <f>ROUND(SUM($D168*0.5%),2)</f>
        <v>385.38</v>
      </c>
      <c r="G168" s="13">
        <f>E168-J168</f>
        <v>620.75</v>
      </c>
      <c r="H168" s="13">
        <f>F168-BO168</f>
        <v>385.38</v>
      </c>
      <c r="I168" s="12">
        <f ca="1">OFFSET(INDIRECT(ADDRESS(1,MATCH($I$2,$A$1:$BN$1,0))),ROW()-1,0)</f>
        <v>150</v>
      </c>
      <c r="J168" s="37">
        <v>150</v>
      </c>
      <c r="K168" s="37">
        <v>0</v>
      </c>
      <c r="L168" s="37">
        <v>0</v>
      </c>
      <c r="M168" s="37">
        <v>0</v>
      </c>
      <c r="N168" s="37">
        <v>0</v>
      </c>
      <c r="O168" s="37">
        <v>0</v>
      </c>
      <c r="P168" s="37">
        <v>0</v>
      </c>
      <c r="Q168" s="37">
        <v>0</v>
      </c>
      <c r="R168" s="37">
        <v>0</v>
      </c>
      <c r="S168" s="37">
        <v>0</v>
      </c>
      <c r="T168" s="37">
        <v>0</v>
      </c>
      <c r="U168" s="37">
        <v>0</v>
      </c>
      <c r="V168" s="37">
        <v>0</v>
      </c>
      <c r="W168" s="37">
        <v>0</v>
      </c>
      <c r="X168" s="37">
        <v>0</v>
      </c>
      <c r="Y168" s="37">
        <v>0</v>
      </c>
      <c r="Z168" s="37">
        <v>0</v>
      </c>
      <c r="AA168" s="37">
        <v>0</v>
      </c>
      <c r="AB168" s="37">
        <v>0</v>
      </c>
      <c r="AC168" s="37">
        <v>0</v>
      </c>
      <c r="AD168" s="37">
        <v>0</v>
      </c>
      <c r="AE168" s="37">
        <v>0</v>
      </c>
      <c r="AF168" s="37">
        <v>0</v>
      </c>
      <c r="AG168" s="37">
        <v>0</v>
      </c>
      <c r="AH168" s="37">
        <v>0</v>
      </c>
      <c r="AI168" s="37">
        <v>0</v>
      </c>
      <c r="AJ168" s="37">
        <v>0</v>
      </c>
      <c r="AK168" s="37">
        <v>0</v>
      </c>
      <c r="AL168" s="37">
        <v>0</v>
      </c>
      <c r="AM168" s="37">
        <v>0</v>
      </c>
      <c r="AN168" s="37">
        <v>0</v>
      </c>
      <c r="AO168" s="37">
        <v>0</v>
      </c>
      <c r="AP168" s="37">
        <v>0</v>
      </c>
      <c r="AQ168" s="37">
        <v>0</v>
      </c>
      <c r="AR168" s="37">
        <v>0</v>
      </c>
      <c r="AS168" s="37">
        <v>0</v>
      </c>
      <c r="AT168" s="37">
        <v>0</v>
      </c>
      <c r="AU168" s="37">
        <v>0</v>
      </c>
      <c r="AV168" s="37">
        <v>0</v>
      </c>
      <c r="AW168" s="37">
        <v>0</v>
      </c>
      <c r="AX168" s="37">
        <v>0</v>
      </c>
      <c r="AY168" s="35">
        <v>0</v>
      </c>
      <c r="AZ168" s="35">
        <v>0</v>
      </c>
      <c r="BA168" s="35">
        <v>0</v>
      </c>
      <c r="BB168" s="35">
        <v>0</v>
      </c>
      <c r="BC168" s="35">
        <v>0</v>
      </c>
      <c r="BD168" s="35">
        <v>0</v>
      </c>
      <c r="BE168" s="35">
        <v>0</v>
      </c>
      <c r="BF168" s="35">
        <v>0</v>
      </c>
      <c r="BG168" s="35">
        <v>0</v>
      </c>
      <c r="BH168" s="35">
        <v>0</v>
      </c>
      <c r="BI168" s="35">
        <v>0</v>
      </c>
      <c r="BJ168" s="35">
        <v>0</v>
      </c>
      <c r="BK168" s="35">
        <v>0</v>
      </c>
      <c r="BL168" s="35">
        <v>0</v>
      </c>
      <c r="BM168" s="35">
        <v>0</v>
      </c>
      <c r="BN168" s="35">
        <v>0</v>
      </c>
      <c r="BO168" s="7">
        <f>SUM(K168:BN168)</f>
        <v>0</v>
      </c>
    </row>
    <row r="169" spans="1:67" x14ac:dyDescent="0.2">
      <c r="A169" s="15" t="s">
        <v>198</v>
      </c>
      <c r="B169" s="14" t="s">
        <v>197</v>
      </c>
      <c r="C169" s="14" t="s">
        <v>155</v>
      </c>
      <c r="D169" s="13">
        <v>41992.89</v>
      </c>
      <c r="E169" s="13">
        <f>ROUND(SUM($D169*1%),2)</f>
        <v>419.93</v>
      </c>
      <c r="F169" s="13">
        <f>ROUND(SUM($D169*0.5%),2)</f>
        <v>209.96</v>
      </c>
      <c r="G169" s="13">
        <f>E169-J169</f>
        <v>294.93</v>
      </c>
      <c r="H169" s="13">
        <f>F169-BO169</f>
        <v>159.96</v>
      </c>
      <c r="I169" s="12">
        <f ca="1">OFFSET(INDIRECT(ADDRESS(1,MATCH($I$2,$A$1:$BN$1,0))),ROW()-1,0)</f>
        <v>125</v>
      </c>
      <c r="J169" s="37">
        <v>125</v>
      </c>
      <c r="K169" s="37">
        <v>0</v>
      </c>
      <c r="L169" s="37">
        <v>0</v>
      </c>
      <c r="M169" s="37">
        <v>0</v>
      </c>
      <c r="N169" s="37">
        <v>0</v>
      </c>
      <c r="O169" s="37">
        <v>0</v>
      </c>
      <c r="P169" s="37">
        <v>0</v>
      </c>
      <c r="Q169" s="37">
        <v>0</v>
      </c>
      <c r="R169" s="37">
        <v>0</v>
      </c>
      <c r="S169" s="37">
        <v>0</v>
      </c>
      <c r="T169" s="37">
        <v>0</v>
      </c>
      <c r="U169" s="37">
        <v>0</v>
      </c>
      <c r="V169" s="37">
        <v>0</v>
      </c>
      <c r="W169" s="37">
        <v>0</v>
      </c>
      <c r="X169" s="37">
        <v>0</v>
      </c>
      <c r="Y169" s="37">
        <v>0</v>
      </c>
      <c r="Z169" s="37">
        <v>0</v>
      </c>
      <c r="AA169" s="37">
        <v>0</v>
      </c>
      <c r="AB169" s="37">
        <v>0</v>
      </c>
      <c r="AC169" s="37">
        <v>0</v>
      </c>
      <c r="AD169" s="37">
        <v>0</v>
      </c>
      <c r="AE169" s="37">
        <v>0</v>
      </c>
      <c r="AF169" s="37">
        <v>0</v>
      </c>
      <c r="AG169" s="37">
        <v>0</v>
      </c>
      <c r="AH169" s="37">
        <v>0</v>
      </c>
      <c r="AI169" s="37">
        <v>0</v>
      </c>
      <c r="AJ169" s="37">
        <v>0</v>
      </c>
      <c r="AK169" s="37">
        <v>0</v>
      </c>
      <c r="AL169" s="37">
        <v>0</v>
      </c>
      <c r="AM169" s="37">
        <v>0</v>
      </c>
      <c r="AN169" s="37">
        <v>0</v>
      </c>
      <c r="AO169" s="37">
        <v>50</v>
      </c>
      <c r="AP169" s="37">
        <v>0</v>
      </c>
      <c r="AQ169" s="37">
        <v>0</v>
      </c>
      <c r="AR169" s="37">
        <v>0</v>
      </c>
      <c r="AS169" s="37">
        <v>0</v>
      </c>
      <c r="AT169" s="37">
        <v>0</v>
      </c>
      <c r="AU169" s="37">
        <v>0</v>
      </c>
      <c r="AV169" s="37">
        <v>0</v>
      </c>
      <c r="AW169" s="37">
        <v>0</v>
      </c>
      <c r="AX169" s="37">
        <v>0</v>
      </c>
      <c r="AY169" s="35">
        <v>0</v>
      </c>
      <c r="AZ169" s="35">
        <v>0</v>
      </c>
      <c r="BA169" s="35">
        <v>0</v>
      </c>
      <c r="BB169" s="35">
        <v>0</v>
      </c>
      <c r="BC169" s="35">
        <v>0</v>
      </c>
      <c r="BD169" s="35">
        <v>0</v>
      </c>
      <c r="BE169" s="35">
        <v>0</v>
      </c>
      <c r="BF169" s="35">
        <v>0</v>
      </c>
      <c r="BG169" s="35">
        <v>0</v>
      </c>
      <c r="BH169" s="35">
        <v>0</v>
      </c>
      <c r="BI169" s="35">
        <v>0</v>
      </c>
      <c r="BJ169" s="35">
        <v>0</v>
      </c>
      <c r="BK169" s="35">
        <v>0</v>
      </c>
      <c r="BL169" s="35">
        <v>0</v>
      </c>
      <c r="BM169" s="35">
        <v>0</v>
      </c>
      <c r="BN169" s="35">
        <v>0</v>
      </c>
      <c r="BO169" s="7">
        <f>SUM(K169:BN169)</f>
        <v>50</v>
      </c>
    </row>
    <row r="170" spans="1:67" x14ac:dyDescent="0.2">
      <c r="A170" s="15" t="s">
        <v>196</v>
      </c>
      <c r="B170" s="14" t="s">
        <v>195</v>
      </c>
      <c r="C170" s="14" t="s">
        <v>155</v>
      </c>
      <c r="D170" s="13">
        <v>40316.25</v>
      </c>
      <c r="E170" s="13">
        <f>ROUND(SUM($D170*1%),2)</f>
        <v>403.16</v>
      </c>
      <c r="F170" s="13">
        <f>ROUND(SUM($D170*0.5%),2)</f>
        <v>201.58</v>
      </c>
      <c r="G170" s="13">
        <f>E170-J170</f>
        <v>253.58</v>
      </c>
      <c r="H170" s="13">
        <f>F170-BO170</f>
        <v>151.58000000000001</v>
      </c>
      <c r="I170" s="12">
        <f ca="1">OFFSET(INDIRECT(ADDRESS(1,MATCH($I$2,$A$1:$BN$1,0))),ROW()-1,0)</f>
        <v>149.58000000000001</v>
      </c>
      <c r="J170" s="37">
        <v>149.58000000000001</v>
      </c>
      <c r="K170" s="37">
        <v>0</v>
      </c>
      <c r="L170" s="37">
        <v>0</v>
      </c>
      <c r="M170" s="37">
        <v>0</v>
      </c>
      <c r="N170" s="37">
        <v>0</v>
      </c>
      <c r="O170" s="37">
        <v>0</v>
      </c>
      <c r="P170" s="37">
        <v>0</v>
      </c>
      <c r="Q170" s="37">
        <v>0</v>
      </c>
      <c r="R170" s="37">
        <v>0</v>
      </c>
      <c r="S170" s="37">
        <v>0</v>
      </c>
      <c r="T170" s="37">
        <v>0</v>
      </c>
      <c r="U170" s="37">
        <v>0</v>
      </c>
      <c r="V170" s="37">
        <v>0</v>
      </c>
      <c r="W170" s="37">
        <v>0</v>
      </c>
      <c r="X170" s="37">
        <v>0</v>
      </c>
      <c r="Y170" s="37">
        <v>0</v>
      </c>
      <c r="Z170" s="37">
        <v>0</v>
      </c>
      <c r="AA170" s="37">
        <v>0</v>
      </c>
      <c r="AB170" s="37">
        <v>0</v>
      </c>
      <c r="AC170" s="37">
        <v>0</v>
      </c>
      <c r="AD170" s="37">
        <v>0</v>
      </c>
      <c r="AE170" s="37">
        <v>0</v>
      </c>
      <c r="AF170" s="37">
        <v>0</v>
      </c>
      <c r="AG170" s="37">
        <v>0</v>
      </c>
      <c r="AH170" s="37">
        <v>0</v>
      </c>
      <c r="AI170" s="37">
        <v>0</v>
      </c>
      <c r="AJ170" s="37">
        <v>0</v>
      </c>
      <c r="AK170" s="37">
        <v>0</v>
      </c>
      <c r="AL170" s="37">
        <v>0</v>
      </c>
      <c r="AM170" s="37">
        <v>0</v>
      </c>
      <c r="AN170" s="37">
        <v>0</v>
      </c>
      <c r="AO170" s="37">
        <v>50</v>
      </c>
      <c r="AP170" s="37">
        <v>0</v>
      </c>
      <c r="AQ170" s="37">
        <v>0</v>
      </c>
      <c r="AR170" s="37">
        <v>0</v>
      </c>
      <c r="AS170" s="37">
        <v>0</v>
      </c>
      <c r="AT170" s="37">
        <v>0</v>
      </c>
      <c r="AU170" s="37">
        <v>0</v>
      </c>
      <c r="AV170" s="37">
        <v>0</v>
      </c>
      <c r="AW170" s="37">
        <v>0</v>
      </c>
      <c r="AX170" s="37">
        <v>0</v>
      </c>
      <c r="AY170" s="35">
        <v>0</v>
      </c>
      <c r="AZ170" s="35">
        <v>0</v>
      </c>
      <c r="BA170" s="35">
        <v>0</v>
      </c>
      <c r="BB170" s="35">
        <v>0</v>
      </c>
      <c r="BC170" s="35">
        <v>0</v>
      </c>
      <c r="BD170" s="35">
        <v>0</v>
      </c>
      <c r="BE170" s="35">
        <v>0</v>
      </c>
      <c r="BF170" s="35">
        <v>0</v>
      </c>
      <c r="BG170" s="35">
        <v>0</v>
      </c>
      <c r="BH170" s="35">
        <v>0</v>
      </c>
      <c r="BI170" s="35">
        <v>0</v>
      </c>
      <c r="BJ170" s="35">
        <v>0</v>
      </c>
      <c r="BK170" s="35">
        <v>0</v>
      </c>
      <c r="BL170" s="35">
        <v>0</v>
      </c>
      <c r="BM170" s="35">
        <v>0</v>
      </c>
      <c r="BN170" s="35">
        <v>0</v>
      </c>
      <c r="BO170" s="7">
        <f>SUM(K170:BN170)</f>
        <v>50</v>
      </c>
    </row>
    <row r="171" spans="1:67" x14ac:dyDescent="0.2">
      <c r="A171" s="15" t="s">
        <v>194</v>
      </c>
      <c r="B171" s="14" t="s">
        <v>193</v>
      </c>
      <c r="C171" s="14" t="s">
        <v>155</v>
      </c>
      <c r="D171" s="13">
        <v>62041.440000000002</v>
      </c>
      <c r="E171" s="13">
        <f>ROUND(SUM($D171*1%),2)</f>
        <v>620.41</v>
      </c>
      <c r="F171" s="13">
        <f>ROUND(SUM($D171*0.5%),2)</f>
        <v>310.20999999999998</v>
      </c>
      <c r="G171" s="13">
        <f>E171-J171</f>
        <v>217.14</v>
      </c>
      <c r="H171" s="13">
        <f>F171-BO171</f>
        <v>310.20999999999998</v>
      </c>
      <c r="I171" s="12">
        <f ca="1">OFFSET(INDIRECT(ADDRESS(1,MATCH($I$2,$A$1:$BN$1,0))),ROW()-1,0)</f>
        <v>403.27</v>
      </c>
      <c r="J171" s="37">
        <v>403.27</v>
      </c>
      <c r="K171" s="37">
        <v>0</v>
      </c>
      <c r="L171" s="37">
        <v>0</v>
      </c>
      <c r="M171" s="37">
        <v>0</v>
      </c>
      <c r="N171" s="37">
        <v>0</v>
      </c>
      <c r="O171" s="37">
        <v>0</v>
      </c>
      <c r="P171" s="37">
        <v>0</v>
      </c>
      <c r="Q171" s="37">
        <v>0</v>
      </c>
      <c r="R171" s="37">
        <v>0</v>
      </c>
      <c r="S171" s="37">
        <v>0</v>
      </c>
      <c r="T171" s="37">
        <v>0</v>
      </c>
      <c r="U171" s="37">
        <v>0</v>
      </c>
      <c r="V171" s="37">
        <v>0</v>
      </c>
      <c r="W171" s="37">
        <v>0</v>
      </c>
      <c r="X171" s="37">
        <v>0</v>
      </c>
      <c r="Y171" s="37">
        <v>0</v>
      </c>
      <c r="Z171" s="37">
        <v>0</v>
      </c>
      <c r="AA171" s="37">
        <v>0</v>
      </c>
      <c r="AB171" s="37">
        <v>0</v>
      </c>
      <c r="AC171" s="37">
        <v>0</v>
      </c>
      <c r="AD171" s="37">
        <v>0</v>
      </c>
      <c r="AE171" s="37">
        <v>0</v>
      </c>
      <c r="AF171" s="37">
        <v>0</v>
      </c>
      <c r="AG171" s="37">
        <v>0</v>
      </c>
      <c r="AH171" s="37">
        <v>0</v>
      </c>
      <c r="AI171" s="37">
        <v>0</v>
      </c>
      <c r="AJ171" s="37">
        <v>0</v>
      </c>
      <c r="AK171" s="37">
        <v>0</v>
      </c>
      <c r="AL171" s="37">
        <v>0</v>
      </c>
      <c r="AM171" s="37">
        <v>0</v>
      </c>
      <c r="AN171" s="37">
        <v>0</v>
      </c>
      <c r="AO171" s="37">
        <v>0</v>
      </c>
      <c r="AP171" s="37">
        <v>0</v>
      </c>
      <c r="AQ171" s="37">
        <v>0</v>
      </c>
      <c r="AR171" s="37">
        <v>0</v>
      </c>
      <c r="AS171" s="37">
        <v>0</v>
      </c>
      <c r="AT171" s="37">
        <v>0</v>
      </c>
      <c r="AU171" s="37">
        <v>0</v>
      </c>
      <c r="AV171" s="37">
        <v>0</v>
      </c>
      <c r="AW171" s="37">
        <v>0</v>
      </c>
      <c r="AX171" s="37">
        <v>0</v>
      </c>
      <c r="AY171" s="35">
        <v>0</v>
      </c>
      <c r="AZ171" s="35">
        <v>0</v>
      </c>
      <c r="BA171" s="35">
        <v>0</v>
      </c>
      <c r="BB171" s="35">
        <v>0</v>
      </c>
      <c r="BC171" s="35">
        <v>0</v>
      </c>
      <c r="BD171" s="35">
        <v>0</v>
      </c>
      <c r="BE171" s="35">
        <v>0</v>
      </c>
      <c r="BF171" s="35">
        <v>0</v>
      </c>
      <c r="BG171" s="35">
        <v>0</v>
      </c>
      <c r="BH171" s="35">
        <v>0</v>
      </c>
      <c r="BI171" s="35">
        <v>0</v>
      </c>
      <c r="BJ171" s="35">
        <v>0</v>
      </c>
      <c r="BK171" s="35">
        <v>0</v>
      </c>
      <c r="BL171" s="35">
        <v>0</v>
      </c>
      <c r="BM171" s="35">
        <v>0</v>
      </c>
      <c r="BN171" s="35">
        <v>0</v>
      </c>
      <c r="BO171" s="7">
        <f>SUM(K171:BN171)</f>
        <v>0</v>
      </c>
    </row>
    <row r="172" spans="1:67" x14ac:dyDescent="0.2">
      <c r="A172" s="15" t="s">
        <v>192</v>
      </c>
      <c r="B172" s="14" t="s">
        <v>191</v>
      </c>
      <c r="C172" s="14" t="s">
        <v>155</v>
      </c>
      <c r="D172" s="13">
        <v>61278.64</v>
      </c>
      <c r="E172" s="13">
        <f>ROUND(SUM($D172*1%),2)</f>
        <v>612.79</v>
      </c>
      <c r="F172" s="13">
        <f>ROUND(SUM($D172*0.5%),2)</f>
        <v>306.39</v>
      </c>
      <c r="G172" s="13">
        <f>E172-J172</f>
        <v>312.78999999999996</v>
      </c>
      <c r="H172" s="13">
        <f>F172-BO172</f>
        <v>256.39</v>
      </c>
      <c r="I172" s="12">
        <f ca="1">OFFSET(INDIRECT(ADDRESS(1,MATCH($I$2,$A$1:$BN$1,0))),ROW()-1,0)</f>
        <v>300</v>
      </c>
      <c r="J172" s="37">
        <v>300</v>
      </c>
      <c r="K172" s="37">
        <v>0</v>
      </c>
      <c r="L172" s="37">
        <v>0</v>
      </c>
      <c r="M172" s="37">
        <v>0</v>
      </c>
      <c r="N172" s="37">
        <v>0</v>
      </c>
      <c r="O172" s="37">
        <v>0</v>
      </c>
      <c r="P172" s="37">
        <v>0</v>
      </c>
      <c r="Q172" s="37">
        <v>0</v>
      </c>
      <c r="R172" s="37">
        <v>0</v>
      </c>
      <c r="S172" s="37">
        <v>0</v>
      </c>
      <c r="T172" s="37">
        <v>0</v>
      </c>
      <c r="U172" s="37">
        <v>0</v>
      </c>
      <c r="V172" s="37">
        <v>0</v>
      </c>
      <c r="W172" s="37">
        <v>0</v>
      </c>
      <c r="X172" s="37">
        <v>0</v>
      </c>
      <c r="Y172" s="37">
        <v>0</v>
      </c>
      <c r="Z172" s="37">
        <v>0</v>
      </c>
      <c r="AA172" s="37">
        <v>0</v>
      </c>
      <c r="AB172" s="37">
        <v>0</v>
      </c>
      <c r="AC172" s="37">
        <v>0</v>
      </c>
      <c r="AD172" s="37">
        <v>0</v>
      </c>
      <c r="AE172" s="37">
        <v>0</v>
      </c>
      <c r="AF172" s="37">
        <v>0</v>
      </c>
      <c r="AG172" s="37">
        <v>0</v>
      </c>
      <c r="AH172" s="37">
        <v>0</v>
      </c>
      <c r="AI172" s="37">
        <v>0</v>
      </c>
      <c r="AJ172" s="37">
        <v>0</v>
      </c>
      <c r="AK172" s="37">
        <v>0</v>
      </c>
      <c r="AL172" s="37">
        <v>0</v>
      </c>
      <c r="AM172" s="37">
        <v>0</v>
      </c>
      <c r="AN172" s="37">
        <v>0</v>
      </c>
      <c r="AO172" s="37">
        <v>50</v>
      </c>
      <c r="AP172" s="37">
        <v>0</v>
      </c>
      <c r="AQ172" s="37">
        <v>0</v>
      </c>
      <c r="AR172" s="37">
        <v>0</v>
      </c>
      <c r="AS172" s="37">
        <v>0</v>
      </c>
      <c r="AT172" s="37">
        <v>0</v>
      </c>
      <c r="AU172" s="37">
        <v>0</v>
      </c>
      <c r="AV172" s="37">
        <v>0</v>
      </c>
      <c r="AW172" s="37">
        <v>0</v>
      </c>
      <c r="AX172" s="37">
        <v>0</v>
      </c>
      <c r="AY172" s="35">
        <v>0</v>
      </c>
      <c r="AZ172" s="35">
        <v>0</v>
      </c>
      <c r="BA172" s="35">
        <v>0</v>
      </c>
      <c r="BB172" s="35">
        <v>0</v>
      </c>
      <c r="BC172" s="35">
        <v>0</v>
      </c>
      <c r="BD172" s="35">
        <v>0</v>
      </c>
      <c r="BE172" s="35">
        <v>0</v>
      </c>
      <c r="BF172" s="35">
        <v>0</v>
      </c>
      <c r="BG172" s="35">
        <v>0</v>
      </c>
      <c r="BH172" s="35">
        <v>0</v>
      </c>
      <c r="BI172" s="35">
        <v>0</v>
      </c>
      <c r="BJ172" s="35">
        <v>0</v>
      </c>
      <c r="BK172" s="35">
        <v>0</v>
      </c>
      <c r="BL172" s="35">
        <v>0</v>
      </c>
      <c r="BM172" s="35">
        <v>0</v>
      </c>
      <c r="BN172" s="35">
        <v>0</v>
      </c>
      <c r="BO172" s="7">
        <f>SUM(K172:BN172)</f>
        <v>50</v>
      </c>
    </row>
    <row r="173" spans="1:67" x14ac:dyDescent="0.2">
      <c r="A173" s="15" t="s">
        <v>190</v>
      </c>
      <c r="B173" s="14" t="s">
        <v>189</v>
      </c>
      <c r="C173" s="14" t="s">
        <v>155</v>
      </c>
      <c r="D173" s="13">
        <v>42610.25</v>
      </c>
      <c r="E173" s="13">
        <f>ROUND(SUM($D173*1%),2)</f>
        <v>426.1</v>
      </c>
      <c r="F173" s="13">
        <f>ROUND(SUM($D173*0.5%),2)</f>
        <v>213.05</v>
      </c>
      <c r="G173" s="13">
        <f>E173-J173</f>
        <v>319.57000000000005</v>
      </c>
      <c r="H173" s="13">
        <f>F173-BO173</f>
        <v>213.05</v>
      </c>
      <c r="I173" s="12">
        <f ca="1">OFFSET(INDIRECT(ADDRESS(1,MATCH($I$2,$A$1:$BN$1,0))),ROW()-1,0)</f>
        <v>106.53</v>
      </c>
      <c r="J173" s="37">
        <v>106.53</v>
      </c>
      <c r="K173" s="37">
        <v>0</v>
      </c>
      <c r="L173" s="37">
        <v>0</v>
      </c>
      <c r="M173" s="37">
        <v>0</v>
      </c>
      <c r="N173" s="37">
        <v>0</v>
      </c>
      <c r="O173" s="37">
        <v>0</v>
      </c>
      <c r="P173" s="37">
        <v>0</v>
      </c>
      <c r="Q173" s="37">
        <v>0</v>
      </c>
      <c r="R173" s="37">
        <v>0</v>
      </c>
      <c r="S173" s="37">
        <v>0</v>
      </c>
      <c r="T173" s="37">
        <v>0</v>
      </c>
      <c r="U173" s="37">
        <v>0</v>
      </c>
      <c r="V173" s="37">
        <v>0</v>
      </c>
      <c r="W173" s="37">
        <v>0</v>
      </c>
      <c r="X173" s="37">
        <v>0</v>
      </c>
      <c r="Y173" s="37">
        <v>0</v>
      </c>
      <c r="Z173" s="37">
        <v>0</v>
      </c>
      <c r="AA173" s="37">
        <v>0</v>
      </c>
      <c r="AB173" s="37">
        <v>0</v>
      </c>
      <c r="AC173" s="37">
        <v>0</v>
      </c>
      <c r="AD173" s="37">
        <v>0</v>
      </c>
      <c r="AE173" s="37">
        <v>0</v>
      </c>
      <c r="AF173" s="37">
        <v>0</v>
      </c>
      <c r="AG173" s="37">
        <v>0</v>
      </c>
      <c r="AH173" s="37">
        <v>0</v>
      </c>
      <c r="AI173" s="37">
        <v>0</v>
      </c>
      <c r="AJ173" s="37">
        <v>0</v>
      </c>
      <c r="AK173" s="37">
        <v>0</v>
      </c>
      <c r="AL173" s="37">
        <v>0</v>
      </c>
      <c r="AM173" s="37">
        <v>0</v>
      </c>
      <c r="AN173" s="37">
        <v>0</v>
      </c>
      <c r="AO173" s="37">
        <v>0</v>
      </c>
      <c r="AP173" s="37">
        <v>0</v>
      </c>
      <c r="AQ173" s="37">
        <v>0</v>
      </c>
      <c r="AR173" s="37">
        <v>0</v>
      </c>
      <c r="AS173" s="37">
        <v>0</v>
      </c>
      <c r="AT173" s="37">
        <v>0</v>
      </c>
      <c r="AU173" s="37">
        <v>0</v>
      </c>
      <c r="AV173" s="37">
        <v>0</v>
      </c>
      <c r="AW173" s="37">
        <v>0</v>
      </c>
      <c r="AX173" s="37">
        <v>0</v>
      </c>
      <c r="AY173" s="35">
        <v>0</v>
      </c>
      <c r="AZ173" s="35">
        <v>0</v>
      </c>
      <c r="BA173" s="35">
        <v>0</v>
      </c>
      <c r="BB173" s="35">
        <v>0</v>
      </c>
      <c r="BC173" s="35">
        <v>0</v>
      </c>
      <c r="BD173" s="35">
        <v>0</v>
      </c>
      <c r="BE173" s="35">
        <v>0</v>
      </c>
      <c r="BF173" s="35">
        <v>0</v>
      </c>
      <c r="BG173" s="35">
        <v>0</v>
      </c>
      <c r="BH173" s="35">
        <v>0</v>
      </c>
      <c r="BI173" s="35">
        <v>0</v>
      </c>
      <c r="BJ173" s="35">
        <v>0</v>
      </c>
      <c r="BK173" s="35">
        <v>0</v>
      </c>
      <c r="BL173" s="35">
        <v>0</v>
      </c>
      <c r="BM173" s="35">
        <v>0</v>
      </c>
      <c r="BN173" s="35">
        <v>0</v>
      </c>
      <c r="BO173" s="7">
        <f>SUM(K173:BN173)</f>
        <v>0</v>
      </c>
    </row>
    <row r="174" spans="1:67" x14ac:dyDescent="0.2">
      <c r="A174" s="15" t="s">
        <v>188</v>
      </c>
      <c r="B174" s="14" t="s">
        <v>187</v>
      </c>
      <c r="C174" s="14" t="s">
        <v>155</v>
      </c>
      <c r="D174" s="13">
        <v>56371.79</v>
      </c>
      <c r="E174" s="13">
        <f>ROUND(SUM($D174*1%),2)</f>
        <v>563.72</v>
      </c>
      <c r="F174" s="13">
        <f>ROUND(SUM($D174*0.5%),2)</f>
        <v>281.86</v>
      </c>
      <c r="G174" s="13">
        <f>E174-J174</f>
        <v>281.86</v>
      </c>
      <c r="H174" s="13">
        <f>F174-BO174</f>
        <v>281.86</v>
      </c>
      <c r="I174" s="12">
        <f ca="1">OFFSET(INDIRECT(ADDRESS(1,MATCH($I$2,$A$1:$BN$1,0))),ROW()-1,0)</f>
        <v>281.86</v>
      </c>
      <c r="J174" s="37">
        <v>281.86</v>
      </c>
      <c r="K174" s="37">
        <v>0</v>
      </c>
      <c r="L174" s="37">
        <v>0</v>
      </c>
      <c r="M174" s="37">
        <v>0</v>
      </c>
      <c r="N174" s="37">
        <v>0</v>
      </c>
      <c r="O174" s="37">
        <v>0</v>
      </c>
      <c r="P174" s="37">
        <v>0</v>
      </c>
      <c r="Q174" s="37">
        <v>0</v>
      </c>
      <c r="R174" s="37">
        <v>0</v>
      </c>
      <c r="S174" s="37">
        <v>0</v>
      </c>
      <c r="T174" s="37">
        <v>0</v>
      </c>
      <c r="U174" s="37">
        <v>0</v>
      </c>
      <c r="V174" s="37">
        <v>0</v>
      </c>
      <c r="W174" s="37">
        <v>0</v>
      </c>
      <c r="X174" s="37">
        <v>0</v>
      </c>
      <c r="Y174" s="37">
        <v>0</v>
      </c>
      <c r="Z174" s="37">
        <v>0</v>
      </c>
      <c r="AA174" s="37">
        <v>0</v>
      </c>
      <c r="AB174" s="37">
        <v>0</v>
      </c>
      <c r="AC174" s="37">
        <v>0</v>
      </c>
      <c r="AD174" s="37">
        <v>0</v>
      </c>
      <c r="AE174" s="37">
        <v>0</v>
      </c>
      <c r="AF174" s="37">
        <v>0</v>
      </c>
      <c r="AG174" s="37">
        <v>0</v>
      </c>
      <c r="AH174" s="37">
        <v>0</v>
      </c>
      <c r="AI174" s="37">
        <v>0</v>
      </c>
      <c r="AJ174" s="37">
        <v>0</v>
      </c>
      <c r="AK174" s="37">
        <v>0</v>
      </c>
      <c r="AL174" s="37">
        <v>0</v>
      </c>
      <c r="AM174" s="37">
        <v>0</v>
      </c>
      <c r="AN174" s="37">
        <v>0</v>
      </c>
      <c r="AO174" s="37">
        <v>0</v>
      </c>
      <c r="AP174" s="37">
        <v>0</v>
      </c>
      <c r="AQ174" s="37">
        <v>0</v>
      </c>
      <c r="AR174" s="37">
        <v>0</v>
      </c>
      <c r="AS174" s="37">
        <v>0</v>
      </c>
      <c r="AT174" s="37">
        <v>0</v>
      </c>
      <c r="AU174" s="37">
        <v>0</v>
      </c>
      <c r="AV174" s="37">
        <v>0</v>
      </c>
      <c r="AW174" s="37">
        <v>0</v>
      </c>
      <c r="AX174" s="37">
        <v>0</v>
      </c>
      <c r="AY174" s="35">
        <v>0</v>
      </c>
      <c r="AZ174" s="35">
        <v>0</v>
      </c>
      <c r="BA174" s="35">
        <v>0</v>
      </c>
      <c r="BB174" s="35">
        <v>0</v>
      </c>
      <c r="BC174" s="35">
        <v>0</v>
      </c>
      <c r="BD174" s="35">
        <v>0</v>
      </c>
      <c r="BE174" s="35">
        <v>0</v>
      </c>
      <c r="BF174" s="35">
        <v>0</v>
      </c>
      <c r="BG174" s="35">
        <v>0</v>
      </c>
      <c r="BH174" s="35">
        <v>0</v>
      </c>
      <c r="BI174" s="35">
        <v>0</v>
      </c>
      <c r="BJ174" s="35">
        <v>0</v>
      </c>
      <c r="BK174" s="35">
        <v>0</v>
      </c>
      <c r="BL174" s="35">
        <v>0</v>
      </c>
      <c r="BM174" s="35">
        <v>0</v>
      </c>
      <c r="BN174" s="35">
        <v>0</v>
      </c>
      <c r="BO174" s="7">
        <f>SUM(K174:BN174)</f>
        <v>0</v>
      </c>
    </row>
    <row r="175" spans="1:67" x14ac:dyDescent="0.2">
      <c r="A175" s="15" t="s">
        <v>186</v>
      </c>
      <c r="B175" s="14" t="s">
        <v>185</v>
      </c>
      <c r="C175" s="14" t="s">
        <v>155</v>
      </c>
      <c r="D175" s="13">
        <v>65715.98</v>
      </c>
      <c r="E175" s="13">
        <f>ROUND(SUM($D175*1%),2)</f>
        <v>657.16</v>
      </c>
      <c r="F175" s="13">
        <f>ROUND(SUM($D175*0.5%),2)</f>
        <v>328.58</v>
      </c>
      <c r="G175" s="13">
        <f>E175-J175</f>
        <v>182.15999999999997</v>
      </c>
      <c r="H175" s="13">
        <f>F175-BO175</f>
        <v>328.58</v>
      </c>
      <c r="I175" s="12">
        <f ca="1">OFFSET(INDIRECT(ADDRESS(1,MATCH($I$2,$A$1:$BN$1,0))),ROW()-1,0)</f>
        <v>475</v>
      </c>
      <c r="J175" s="37">
        <v>475</v>
      </c>
      <c r="K175" s="37">
        <v>0</v>
      </c>
      <c r="L175" s="37">
        <v>0</v>
      </c>
      <c r="M175" s="37">
        <v>0</v>
      </c>
      <c r="N175" s="37">
        <v>0</v>
      </c>
      <c r="O175" s="37">
        <v>0</v>
      </c>
      <c r="P175" s="37">
        <v>0</v>
      </c>
      <c r="Q175" s="37">
        <v>0</v>
      </c>
      <c r="R175" s="37">
        <v>0</v>
      </c>
      <c r="S175" s="37">
        <v>0</v>
      </c>
      <c r="T175" s="37">
        <v>0</v>
      </c>
      <c r="U175" s="37">
        <v>0</v>
      </c>
      <c r="V175" s="37">
        <v>0</v>
      </c>
      <c r="W175" s="37">
        <v>0</v>
      </c>
      <c r="X175" s="37">
        <v>0</v>
      </c>
      <c r="Y175" s="37">
        <v>0</v>
      </c>
      <c r="Z175" s="37">
        <v>0</v>
      </c>
      <c r="AA175" s="37">
        <v>0</v>
      </c>
      <c r="AB175" s="37">
        <v>0</v>
      </c>
      <c r="AC175" s="37">
        <v>0</v>
      </c>
      <c r="AD175" s="37">
        <v>0</v>
      </c>
      <c r="AE175" s="37">
        <v>0</v>
      </c>
      <c r="AF175" s="37">
        <v>0</v>
      </c>
      <c r="AG175" s="37">
        <v>0</v>
      </c>
      <c r="AH175" s="37">
        <v>0</v>
      </c>
      <c r="AI175" s="37">
        <v>0</v>
      </c>
      <c r="AJ175" s="37">
        <v>0</v>
      </c>
      <c r="AK175" s="37">
        <v>0</v>
      </c>
      <c r="AL175" s="37">
        <v>0</v>
      </c>
      <c r="AM175" s="37">
        <v>0</v>
      </c>
      <c r="AN175" s="37">
        <v>0</v>
      </c>
      <c r="AO175" s="37">
        <v>0</v>
      </c>
      <c r="AP175" s="37">
        <v>0</v>
      </c>
      <c r="AQ175" s="37">
        <v>0</v>
      </c>
      <c r="AR175" s="37">
        <v>0</v>
      </c>
      <c r="AS175" s="37">
        <v>0</v>
      </c>
      <c r="AT175" s="37">
        <v>0</v>
      </c>
      <c r="AU175" s="37">
        <v>0</v>
      </c>
      <c r="AV175" s="37">
        <v>0</v>
      </c>
      <c r="AW175" s="37">
        <v>0</v>
      </c>
      <c r="AX175" s="37">
        <v>0</v>
      </c>
      <c r="AY175" s="35">
        <v>0</v>
      </c>
      <c r="AZ175" s="35">
        <v>0</v>
      </c>
      <c r="BA175" s="35">
        <v>0</v>
      </c>
      <c r="BB175" s="35">
        <v>0</v>
      </c>
      <c r="BC175" s="35">
        <v>0</v>
      </c>
      <c r="BD175" s="35">
        <v>0</v>
      </c>
      <c r="BE175" s="35">
        <v>0</v>
      </c>
      <c r="BF175" s="35">
        <v>0</v>
      </c>
      <c r="BG175" s="35">
        <v>0</v>
      </c>
      <c r="BH175" s="35">
        <v>0</v>
      </c>
      <c r="BI175" s="35">
        <v>0</v>
      </c>
      <c r="BJ175" s="35">
        <v>0</v>
      </c>
      <c r="BK175" s="35">
        <v>0</v>
      </c>
      <c r="BL175" s="35">
        <v>0</v>
      </c>
      <c r="BM175" s="35">
        <v>0</v>
      </c>
      <c r="BN175" s="35">
        <v>0</v>
      </c>
      <c r="BO175" s="7">
        <f>SUM(K175:BN175)</f>
        <v>0</v>
      </c>
    </row>
    <row r="176" spans="1:67" x14ac:dyDescent="0.2">
      <c r="A176" s="15" t="s">
        <v>184</v>
      </c>
      <c r="B176" s="14" t="s">
        <v>183</v>
      </c>
      <c r="C176" s="14" t="s">
        <v>155</v>
      </c>
      <c r="D176" s="13">
        <v>43770.1</v>
      </c>
      <c r="E176" s="13">
        <f>ROUND(SUM($D176*1%),2)</f>
        <v>437.7</v>
      </c>
      <c r="F176" s="13">
        <f>ROUND(SUM($D176*0.5%),2)</f>
        <v>218.85</v>
      </c>
      <c r="G176" s="13">
        <f>E176-J176</f>
        <v>109.42000000000002</v>
      </c>
      <c r="H176" s="13">
        <f>F176-BO176</f>
        <v>168.85</v>
      </c>
      <c r="I176" s="12">
        <f ca="1">OFFSET(INDIRECT(ADDRESS(1,MATCH($I$2,$A$1:$BN$1,0))),ROW()-1,0)</f>
        <v>328.28</v>
      </c>
      <c r="J176" s="37">
        <v>328.28</v>
      </c>
      <c r="K176" s="37">
        <v>0</v>
      </c>
      <c r="L176" s="37">
        <v>0</v>
      </c>
      <c r="M176" s="37">
        <v>0</v>
      </c>
      <c r="N176" s="37">
        <v>0</v>
      </c>
      <c r="O176" s="37">
        <v>0</v>
      </c>
      <c r="P176" s="37">
        <v>0</v>
      </c>
      <c r="Q176" s="37">
        <v>0</v>
      </c>
      <c r="R176" s="37">
        <v>0</v>
      </c>
      <c r="S176" s="37">
        <v>0</v>
      </c>
      <c r="T176" s="37">
        <v>0</v>
      </c>
      <c r="U176" s="37">
        <v>0</v>
      </c>
      <c r="V176" s="37">
        <v>0</v>
      </c>
      <c r="W176" s="37">
        <v>0</v>
      </c>
      <c r="X176" s="37">
        <v>0</v>
      </c>
      <c r="Y176" s="37">
        <v>0</v>
      </c>
      <c r="Z176" s="37">
        <v>0</v>
      </c>
      <c r="AA176" s="37">
        <v>0</v>
      </c>
      <c r="AB176" s="37">
        <v>0</v>
      </c>
      <c r="AC176" s="37">
        <v>0</v>
      </c>
      <c r="AD176" s="37">
        <v>0</v>
      </c>
      <c r="AE176" s="37">
        <v>0</v>
      </c>
      <c r="AF176" s="37">
        <v>0</v>
      </c>
      <c r="AG176" s="37">
        <v>0</v>
      </c>
      <c r="AH176" s="37">
        <v>0</v>
      </c>
      <c r="AI176" s="37">
        <v>0</v>
      </c>
      <c r="AJ176" s="37">
        <v>0</v>
      </c>
      <c r="AK176" s="37">
        <v>0</v>
      </c>
      <c r="AL176" s="37">
        <v>0</v>
      </c>
      <c r="AM176" s="37">
        <v>0</v>
      </c>
      <c r="AN176" s="37">
        <v>0</v>
      </c>
      <c r="AO176" s="37">
        <v>50</v>
      </c>
      <c r="AP176" s="37">
        <v>0</v>
      </c>
      <c r="AQ176" s="37">
        <v>0</v>
      </c>
      <c r="AR176" s="37">
        <v>0</v>
      </c>
      <c r="AS176" s="37">
        <v>0</v>
      </c>
      <c r="AT176" s="37">
        <v>0</v>
      </c>
      <c r="AU176" s="37">
        <v>0</v>
      </c>
      <c r="AV176" s="37">
        <v>0</v>
      </c>
      <c r="AW176" s="37">
        <v>0</v>
      </c>
      <c r="AX176" s="37">
        <v>0</v>
      </c>
      <c r="AY176" s="35">
        <v>0</v>
      </c>
      <c r="AZ176" s="35">
        <v>0</v>
      </c>
      <c r="BA176" s="35">
        <v>0</v>
      </c>
      <c r="BB176" s="35">
        <v>0</v>
      </c>
      <c r="BC176" s="35">
        <v>0</v>
      </c>
      <c r="BD176" s="35">
        <v>0</v>
      </c>
      <c r="BE176" s="35">
        <v>0</v>
      </c>
      <c r="BF176" s="35">
        <v>0</v>
      </c>
      <c r="BG176" s="35">
        <v>0</v>
      </c>
      <c r="BH176" s="35">
        <v>0</v>
      </c>
      <c r="BI176" s="35">
        <v>0</v>
      </c>
      <c r="BJ176" s="35">
        <v>0</v>
      </c>
      <c r="BK176" s="35">
        <v>0</v>
      </c>
      <c r="BL176" s="35">
        <v>0</v>
      </c>
      <c r="BM176" s="35">
        <v>0</v>
      </c>
      <c r="BN176" s="35">
        <v>0</v>
      </c>
      <c r="BO176" s="7">
        <f>SUM(K176:BN176)</f>
        <v>50</v>
      </c>
    </row>
    <row r="177" spans="1:67" x14ac:dyDescent="0.2">
      <c r="A177" s="15" t="s">
        <v>182</v>
      </c>
      <c r="B177" s="14" t="s">
        <v>181</v>
      </c>
      <c r="C177" s="14" t="s">
        <v>155</v>
      </c>
      <c r="D177" s="13">
        <v>53676.45</v>
      </c>
      <c r="E177" s="13">
        <f>ROUND(SUM($D177*1%),2)</f>
        <v>536.76</v>
      </c>
      <c r="F177" s="13">
        <f>ROUND(SUM($D177*0.5%),2)</f>
        <v>268.38</v>
      </c>
      <c r="G177" s="13">
        <f>E177-J177</f>
        <v>375.73</v>
      </c>
      <c r="H177" s="13">
        <f>F177-BO177</f>
        <v>268.38</v>
      </c>
      <c r="I177" s="12">
        <f ca="1">OFFSET(INDIRECT(ADDRESS(1,MATCH($I$2,$A$1:$BN$1,0))),ROW()-1,0)</f>
        <v>161.03</v>
      </c>
      <c r="J177" s="37">
        <v>161.03</v>
      </c>
      <c r="K177" s="37">
        <v>0</v>
      </c>
      <c r="L177" s="37">
        <v>0</v>
      </c>
      <c r="M177" s="37">
        <v>0</v>
      </c>
      <c r="N177" s="37">
        <v>0</v>
      </c>
      <c r="O177" s="37">
        <v>0</v>
      </c>
      <c r="P177" s="37">
        <v>0</v>
      </c>
      <c r="Q177" s="37">
        <v>0</v>
      </c>
      <c r="R177" s="37">
        <v>0</v>
      </c>
      <c r="S177" s="37">
        <v>0</v>
      </c>
      <c r="T177" s="37">
        <v>0</v>
      </c>
      <c r="U177" s="37">
        <v>0</v>
      </c>
      <c r="V177" s="37">
        <v>0</v>
      </c>
      <c r="W177" s="37">
        <v>0</v>
      </c>
      <c r="X177" s="37">
        <v>0</v>
      </c>
      <c r="Y177" s="37">
        <v>0</v>
      </c>
      <c r="Z177" s="37">
        <v>0</v>
      </c>
      <c r="AA177" s="37">
        <v>0</v>
      </c>
      <c r="AB177" s="37">
        <v>0</v>
      </c>
      <c r="AC177" s="37">
        <v>0</v>
      </c>
      <c r="AD177" s="37">
        <v>0</v>
      </c>
      <c r="AE177" s="37">
        <v>0</v>
      </c>
      <c r="AF177" s="37">
        <v>0</v>
      </c>
      <c r="AG177" s="37">
        <v>0</v>
      </c>
      <c r="AH177" s="37">
        <v>0</v>
      </c>
      <c r="AI177" s="37">
        <v>0</v>
      </c>
      <c r="AJ177" s="37">
        <v>0</v>
      </c>
      <c r="AK177" s="37">
        <v>0</v>
      </c>
      <c r="AL177" s="37">
        <v>0</v>
      </c>
      <c r="AM177" s="37">
        <v>0</v>
      </c>
      <c r="AN177" s="37">
        <v>0</v>
      </c>
      <c r="AO177" s="37">
        <v>0</v>
      </c>
      <c r="AP177" s="37">
        <v>0</v>
      </c>
      <c r="AQ177" s="37">
        <v>0</v>
      </c>
      <c r="AR177" s="37">
        <v>0</v>
      </c>
      <c r="AS177" s="37">
        <v>0</v>
      </c>
      <c r="AT177" s="37">
        <v>0</v>
      </c>
      <c r="AU177" s="37">
        <v>0</v>
      </c>
      <c r="AV177" s="37">
        <v>0</v>
      </c>
      <c r="AW177" s="37">
        <v>0</v>
      </c>
      <c r="AX177" s="37">
        <v>0</v>
      </c>
      <c r="AY177" s="35">
        <v>0</v>
      </c>
      <c r="AZ177" s="35">
        <v>0</v>
      </c>
      <c r="BA177" s="35">
        <v>0</v>
      </c>
      <c r="BB177" s="35">
        <v>0</v>
      </c>
      <c r="BC177" s="35">
        <v>0</v>
      </c>
      <c r="BD177" s="35">
        <v>0</v>
      </c>
      <c r="BE177" s="35">
        <v>0</v>
      </c>
      <c r="BF177" s="35">
        <v>0</v>
      </c>
      <c r="BG177" s="35">
        <v>0</v>
      </c>
      <c r="BH177" s="35">
        <v>0</v>
      </c>
      <c r="BI177" s="35">
        <v>0</v>
      </c>
      <c r="BJ177" s="35">
        <v>0</v>
      </c>
      <c r="BK177" s="35">
        <v>0</v>
      </c>
      <c r="BL177" s="35">
        <v>0</v>
      </c>
      <c r="BM177" s="35">
        <v>0</v>
      </c>
      <c r="BN177" s="35">
        <v>0</v>
      </c>
      <c r="BO177" s="7">
        <f>SUM(K177:BN177)</f>
        <v>0</v>
      </c>
    </row>
    <row r="178" spans="1:67" x14ac:dyDescent="0.2">
      <c r="A178" s="15" t="s">
        <v>180</v>
      </c>
      <c r="B178" s="14" t="s">
        <v>179</v>
      </c>
      <c r="C178" s="14" t="s">
        <v>155</v>
      </c>
      <c r="D178" s="13">
        <v>65819.73</v>
      </c>
      <c r="E178" s="13">
        <f>ROUND(SUM($D178*1%),2)</f>
        <v>658.2</v>
      </c>
      <c r="F178" s="13">
        <f>ROUND(SUM($D178*0.5%),2)</f>
        <v>329.1</v>
      </c>
      <c r="G178" s="13">
        <f>E178-J178</f>
        <v>164.55000000000007</v>
      </c>
      <c r="H178" s="13">
        <f>F178-BO178</f>
        <v>329.1</v>
      </c>
      <c r="I178" s="12">
        <f ca="1">OFFSET(INDIRECT(ADDRESS(1,MATCH($I$2,$A$1:$BN$1,0))),ROW()-1,0)</f>
        <v>493.65</v>
      </c>
      <c r="J178" s="37">
        <v>493.65</v>
      </c>
      <c r="K178" s="37">
        <v>0</v>
      </c>
      <c r="L178" s="37">
        <v>0</v>
      </c>
      <c r="M178" s="37">
        <v>0</v>
      </c>
      <c r="N178" s="37">
        <v>0</v>
      </c>
      <c r="O178" s="37">
        <v>0</v>
      </c>
      <c r="P178" s="37">
        <v>0</v>
      </c>
      <c r="Q178" s="37">
        <v>0</v>
      </c>
      <c r="R178" s="37">
        <v>0</v>
      </c>
      <c r="S178" s="37">
        <v>0</v>
      </c>
      <c r="T178" s="37">
        <v>0</v>
      </c>
      <c r="U178" s="37">
        <v>0</v>
      </c>
      <c r="V178" s="37">
        <v>0</v>
      </c>
      <c r="W178" s="37">
        <v>0</v>
      </c>
      <c r="X178" s="37">
        <v>0</v>
      </c>
      <c r="Y178" s="37">
        <v>0</v>
      </c>
      <c r="Z178" s="37">
        <v>0</v>
      </c>
      <c r="AA178" s="37">
        <v>0</v>
      </c>
      <c r="AB178" s="37">
        <v>0</v>
      </c>
      <c r="AC178" s="37">
        <v>0</v>
      </c>
      <c r="AD178" s="37">
        <v>0</v>
      </c>
      <c r="AE178" s="37">
        <v>0</v>
      </c>
      <c r="AF178" s="37">
        <v>0</v>
      </c>
      <c r="AG178" s="37">
        <v>0</v>
      </c>
      <c r="AH178" s="37">
        <v>0</v>
      </c>
      <c r="AI178" s="37">
        <v>0</v>
      </c>
      <c r="AJ178" s="37">
        <v>0</v>
      </c>
      <c r="AK178" s="37">
        <v>0</v>
      </c>
      <c r="AL178" s="37">
        <v>0</v>
      </c>
      <c r="AM178" s="37">
        <v>0</v>
      </c>
      <c r="AN178" s="37">
        <v>0</v>
      </c>
      <c r="AO178" s="37">
        <v>0</v>
      </c>
      <c r="AP178" s="37">
        <v>0</v>
      </c>
      <c r="AQ178" s="37">
        <v>0</v>
      </c>
      <c r="AR178" s="37">
        <v>0</v>
      </c>
      <c r="AS178" s="37">
        <v>0</v>
      </c>
      <c r="AT178" s="37">
        <v>0</v>
      </c>
      <c r="AU178" s="37">
        <v>0</v>
      </c>
      <c r="AV178" s="37">
        <v>0</v>
      </c>
      <c r="AW178" s="37">
        <v>0</v>
      </c>
      <c r="AX178" s="37">
        <v>0</v>
      </c>
      <c r="AY178" s="35">
        <v>0</v>
      </c>
      <c r="AZ178" s="35">
        <v>0</v>
      </c>
      <c r="BA178" s="35">
        <v>0</v>
      </c>
      <c r="BB178" s="35">
        <v>0</v>
      </c>
      <c r="BC178" s="35">
        <v>0</v>
      </c>
      <c r="BD178" s="35">
        <v>0</v>
      </c>
      <c r="BE178" s="35">
        <v>0</v>
      </c>
      <c r="BF178" s="35">
        <v>0</v>
      </c>
      <c r="BG178" s="35">
        <v>0</v>
      </c>
      <c r="BH178" s="35">
        <v>0</v>
      </c>
      <c r="BI178" s="35">
        <v>0</v>
      </c>
      <c r="BJ178" s="35">
        <v>0</v>
      </c>
      <c r="BK178" s="35">
        <v>0</v>
      </c>
      <c r="BL178" s="35">
        <v>0</v>
      </c>
      <c r="BM178" s="35">
        <v>0</v>
      </c>
      <c r="BN178" s="35">
        <v>0</v>
      </c>
      <c r="BO178" s="7">
        <f>SUM(K178:BN178)</f>
        <v>0</v>
      </c>
    </row>
    <row r="179" spans="1:67" x14ac:dyDescent="0.2">
      <c r="A179" s="15" t="s">
        <v>178</v>
      </c>
      <c r="B179" s="14" t="s">
        <v>177</v>
      </c>
      <c r="C179" s="14" t="s">
        <v>155</v>
      </c>
      <c r="D179" s="13">
        <v>64258.18</v>
      </c>
      <c r="E179" s="13">
        <f>ROUND(SUM($D179*1%),2)</f>
        <v>642.58000000000004</v>
      </c>
      <c r="F179" s="13">
        <f>ROUND(SUM($D179*0.5%),2)</f>
        <v>321.29000000000002</v>
      </c>
      <c r="G179" s="13">
        <f>E179-J179</f>
        <v>160.64000000000004</v>
      </c>
      <c r="H179" s="13">
        <f>F179-BO179</f>
        <v>321.29000000000002</v>
      </c>
      <c r="I179" s="12">
        <f ca="1">OFFSET(INDIRECT(ADDRESS(1,MATCH($I$2,$A$1:$BN$1,0))),ROW()-1,0)</f>
        <v>481.94</v>
      </c>
      <c r="J179" s="37">
        <v>481.94</v>
      </c>
      <c r="K179" s="37">
        <v>0</v>
      </c>
      <c r="L179" s="37">
        <v>0</v>
      </c>
      <c r="M179" s="37">
        <v>0</v>
      </c>
      <c r="N179" s="37">
        <v>0</v>
      </c>
      <c r="O179" s="37">
        <v>0</v>
      </c>
      <c r="P179" s="37">
        <v>0</v>
      </c>
      <c r="Q179" s="37">
        <v>0</v>
      </c>
      <c r="R179" s="37">
        <v>0</v>
      </c>
      <c r="S179" s="37">
        <v>0</v>
      </c>
      <c r="T179" s="37">
        <v>0</v>
      </c>
      <c r="U179" s="37">
        <v>0</v>
      </c>
      <c r="V179" s="37">
        <v>0</v>
      </c>
      <c r="W179" s="37">
        <v>0</v>
      </c>
      <c r="X179" s="37">
        <v>0</v>
      </c>
      <c r="Y179" s="37">
        <v>0</v>
      </c>
      <c r="Z179" s="37">
        <v>0</v>
      </c>
      <c r="AA179" s="37">
        <v>0</v>
      </c>
      <c r="AB179" s="37">
        <v>0</v>
      </c>
      <c r="AC179" s="37">
        <v>0</v>
      </c>
      <c r="AD179" s="37">
        <v>0</v>
      </c>
      <c r="AE179" s="37">
        <v>0</v>
      </c>
      <c r="AF179" s="37">
        <v>0</v>
      </c>
      <c r="AG179" s="37">
        <v>0</v>
      </c>
      <c r="AH179" s="37">
        <v>0</v>
      </c>
      <c r="AI179" s="37">
        <v>0</v>
      </c>
      <c r="AJ179" s="37">
        <v>0</v>
      </c>
      <c r="AK179" s="37">
        <v>0</v>
      </c>
      <c r="AL179" s="37">
        <v>0</v>
      </c>
      <c r="AM179" s="37">
        <v>0</v>
      </c>
      <c r="AN179" s="37">
        <v>0</v>
      </c>
      <c r="AO179" s="37">
        <v>0</v>
      </c>
      <c r="AP179" s="37">
        <v>0</v>
      </c>
      <c r="AQ179" s="37">
        <v>0</v>
      </c>
      <c r="AR179" s="37">
        <v>0</v>
      </c>
      <c r="AS179" s="37">
        <v>0</v>
      </c>
      <c r="AT179" s="37">
        <v>0</v>
      </c>
      <c r="AU179" s="37">
        <v>0</v>
      </c>
      <c r="AV179" s="37">
        <v>0</v>
      </c>
      <c r="AW179" s="37">
        <v>0</v>
      </c>
      <c r="AX179" s="37">
        <v>0</v>
      </c>
      <c r="AY179" s="35">
        <v>0</v>
      </c>
      <c r="AZ179" s="35">
        <v>0</v>
      </c>
      <c r="BA179" s="35">
        <v>0</v>
      </c>
      <c r="BB179" s="35">
        <v>0</v>
      </c>
      <c r="BC179" s="35">
        <v>0</v>
      </c>
      <c r="BD179" s="35">
        <v>0</v>
      </c>
      <c r="BE179" s="35">
        <v>0</v>
      </c>
      <c r="BF179" s="35">
        <v>0</v>
      </c>
      <c r="BG179" s="35">
        <v>0</v>
      </c>
      <c r="BH179" s="35">
        <v>0</v>
      </c>
      <c r="BI179" s="35">
        <v>0</v>
      </c>
      <c r="BJ179" s="35">
        <v>0</v>
      </c>
      <c r="BK179" s="35">
        <v>0</v>
      </c>
      <c r="BL179" s="35">
        <v>0</v>
      </c>
      <c r="BM179" s="35">
        <v>0</v>
      </c>
      <c r="BN179" s="35">
        <v>0</v>
      </c>
      <c r="BO179" s="7">
        <f>SUM(K179:BN179)</f>
        <v>0</v>
      </c>
    </row>
    <row r="180" spans="1:67" x14ac:dyDescent="0.2">
      <c r="A180" s="15" t="s">
        <v>176</v>
      </c>
      <c r="B180" s="14" t="s">
        <v>175</v>
      </c>
      <c r="C180" s="14" t="s">
        <v>155</v>
      </c>
      <c r="D180" s="13">
        <v>32682.75</v>
      </c>
      <c r="E180" s="13">
        <f>ROUND(SUM($D180*1%),2)</f>
        <v>326.83</v>
      </c>
      <c r="F180" s="13">
        <f>ROUND(SUM($D180*0.5%),2)</f>
        <v>163.41</v>
      </c>
      <c r="G180" s="13">
        <f>E180-J180</f>
        <v>0</v>
      </c>
      <c r="H180" s="13">
        <f>F180-BO180</f>
        <v>163.41</v>
      </c>
      <c r="I180" s="12">
        <f ca="1">OFFSET(INDIRECT(ADDRESS(1,MATCH($I$2,$A$1:$BN$1,0))),ROW()-1,0)</f>
        <v>326.83</v>
      </c>
      <c r="J180" s="37">
        <v>326.83</v>
      </c>
      <c r="K180" s="37">
        <v>0</v>
      </c>
      <c r="L180" s="37">
        <v>0</v>
      </c>
      <c r="M180" s="37">
        <v>0</v>
      </c>
      <c r="N180" s="37">
        <v>0</v>
      </c>
      <c r="O180" s="37">
        <v>0</v>
      </c>
      <c r="P180" s="37">
        <v>0</v>
      </c>
      <c r="Q180" s="37">
        <v>0</v>
      </c>
      <c r="R180" s="37">
        <v>0</v>
      </c>
      <c r="S180" s="37">
        <v>0</v>
      </c>
      <c r="T180" s="37">
        <v>0</v>
      </c>
      <c r="U180" s="37">
        <v>0</v>
      </c>
      <c r="V180" s="37">
        <v>0</v>
      </c>
      <c r="W180" s="37">
        <v>0</v>
      </c>
      <c r="X180" s="37">
        <v>0</v>
      </c>
      <c r="Y180" s="37">
        <v>0</v>
      </c>
      <c r="Z180" s="37">
        <v>0</v>
      </c>
      <c r="AA180" s="37">
        <v>0</v>
      </c>
      <c r="AB180" s="37">
        <v>0</v>
      </c>
      <c r="AC180" s="37">
        <v>0</v>
      </c>
      <c r="AD180" s="37">
        <v>0</v>
      </c>
      <c r="AE180" s="37">
        <v>0</v>
      </c>
      <c r="AF180" s="37">
        <v>0</v>
      </c>
      <c r="AG180" s="37">
        <v>0</v>
      </c>
      <c r="AH180" s="37">
        <v>0</v>
      </c>
      <c r="AI180" s="37">
        <v>0</v>
      </c>
      <c r="AJ180" s="37">
        <v>0</v>
      </c>
      <c r="AK180" s="37">
        <v>0</v>
      </c>
      <c r="AL180" s="37">
        <v>0</v>
      </c>
      <c r="AM180" s="37">
        <v>0</v>
      </c>
      <c r="AN180" s="37">
        <v>0</v>
      </c>
      <c r="AO180" s="37">
        <v>0</v>
      </c>
      <c r="AP180" s="37">
        <v>0</v>
      </c>
      <c r="AQ180" s="37">
        <v>0</v>
      </c>
      <c r="AR180" s="37">
        <v>0</v>
      </c>
      <c r="AS180" s="37">
        <v>0</v>
      </c>
      <c r="AT180" s="37">
        <v>0</v>
      </c>
      <c r="AU180" s="37">
        <v>0</v>
      </c>
      <c r="AV180" s="37">
        <v>0</v>
      </c>
      <c r="AW180" s="37">
        <v>0</v>
      </c>
      <c r="AX180" s="37">
        <v>0</v>
      </c>
      <c r="AY180" s="35">
        <v>0</v>
      </c>
      <c r="AZ180" s="35">
        <v>0</v>
      </c>
      <c r="BA180" s="35">
        <v>0</v>
      </c>
      <c r="BB180" s="35">
        <v>0</v>
      </c>
      <c r="BC180" s="35">
        <v>0</v>
      </c>
      <c r="BD180" s="35">
        <v>0</v>
      </c>
      <c r="BE180" s="35">
        <v>0</v>
      </c>
      <c r="BF180" s="35">
        <v>0</v>
      </c>
      <c r="BG180" s="35">
        <v>0</v>
      </c>
      <c r="BH180" s="35">
        <v>0</v>
      </c>
      <c r="BI180" s="35">
        <v>0</v>
      </c>
      <c r="BJ180" s="35">
        <v>0</v>
      </c>
      <c r="BK180" s="35">
        <v>0</v>
      </c>
      <c r="BL180" s="35">
        <v>0</v>
      </c>
      <c r="BM180" s="35">
        <v>0</v>
      </c>
      <c r="BN180" s="35">
        <v>0</v>
      </c>
      <c r="BO180" s="7">
        <f>SUM(K180:BN180)</f>
        <v>0</v>
      </c>
    </row>
    <row r="181" spans="1:67" x14ac:dyDescent="0.2">
      <c r="A181" s="15" t="s">
        <v>174</v>
      </c>
      <c r="B181" s="14" t="s">
        <v>173</v>
      </c>
      <c r="C181" s="14" t="s">
        <v>155</v>
      </c>
      <c r="D181" s="13">
        <v>45070.22</v>
      </c>
      <c r="E181" s="13">
        <f>ROUND(SUM($D181*1%),2)</f>
        <v>450.7</v>
      </c>
      <c r="F181" s="13">
        <f>ROUND(SUM($D181*0.5%),2)</f>
        <v>225.35</v>
      </c>
      <c r="G181" s="13">
        <f>E181-J181</f>
        <v>225.35</v>
      </c>
      <c r="H181" s="13">
        <f>F181-BO181</f>
        <v>175.35</v>
      </c>
      <c r="I181" s="12">
        <f ca="1">OFFSET(INDIRECT(ADDRESS(1,MATCH($I$2,$A$1:$BN$1,0))),ROW()-1,0)</f>
        <v>225.35</v>
      </c>
      <c r="J181" s="37">
        <v>225.35</v>
      </c>
      <c r="K181" s="37">
        <v>0</v>
      </c>
      <c r="L181" s="37">
        <v>0</v>
      </c>
      <c r="M181" s="37">
        <v>0</v>
      </c>
      <c r="N181" s="37">
        <v>0</v>
      </c>
      <c r="O181" s="37">
        <v>0</v>
      </c>
      <c r="P181" s="37">
        <v>0</v>
      </c>
      <c r="Q181" s="37">
        <v>0</v>
      </c>
      <c r="R181" s="37">
        <v>0</v>
      </c>
      <c r="S181" s="37">
        <v>0</v>
      </c>
      <c r="T181" s="37">
        <v>0</v>
      </c>
      <c r="U181" s="37">
        <v>0</v>
      </c>
      <c r="V181" s="37">
        <v>0</v>
      </c>
      <c r="W181" s="37">
        <v>0</v>
      </c>
      <c r="X181" s="37">
        <v>0</v>
      </c>
      <c r="Y181" s="37">
        <v>0</v>
      </c>
      <c r="Z181" s="37">
        <v>0</v>
      </c>
      <c r="AA181" s="37">
        <v>0</v>
      </c>
      <c r="AB181" s="37">
        <v>0</v>
      </c>
      <c r="AC181" s="37">
        <v>0</v>
      </c>
      <c r="AD181" s="37">
        <v>0</v>
      </c>
      <c r="AE181" s="37">
        <v>0</v>
      </c>
      <c r="AF181" s="37">
        <v>0</v>
      </c>
      <c r="AG181" s="37">
        <v>0</v>
      </c>
      <c r="AH181" s="37">
        <v>0</v>
      </c>
      <c r="AI181" s="37">
        <v>0</v>
      </c>
      <c r="AJ181" s="37">
        <v>0</v>
      </c>
      <c r="AK181" s="37">
        <v>0</v>
      </c>
      <c r="AL181" s="37">
        <v>0</v>
      </c>
      <c r="AM181" s="37">
        <v>0</v>
      </c>
      <c r="AN181" s="37">
        <v>0</v>
      </c>
      <c r="AO181" s="37">
        <v>50</v>
      </c>
      <c r="AP181" s="37">
        <v>0</v>
      </c>
      <c r="AQ181" s="37">
        <v>0</v>
      </c>
      <c r="AR181" s="37">
        <v>0</v>
      </c>
      <c r="AS181" s="37">
        <v>0</v>
      </c>
      <c r="AT181" s="37">
        <v>0</v>
      </c>
      <c r="AU181" s="37">
        <v>0</v>
      </c>
      <c r="AV181" s="37">
        <v>0</v>
      </c>
      <c r="AW181" s="37">
        <v>0</v>
      </c>
      <c r="AX181" s="37">
        <v>0</v>
      </c>
      <c r="AY181" s="35">
        <v>0</v>
      </c>
      <c r="AZ181" s="35">
        <v>0</v>
      </c>
      <c r="BA181" s="35">
        <v>0</v>
      </c>
      <c r="BB181" s="35">
        <v>0</v>
      </c>
      <c r="BC181" s="35">
        <v>0</v>
      </c>
      <c r="BD181" s="35">
        <v>0</v>
      </c>
      <c r="BE181" s="35">
        <v>0</v>
      </c>
      <c r="BF181" s="35">
        <v>0</v>
      </c>
      <c r="BG181" s="35">
        <v>0</v>
      </c>
      <c r="BH181" s="35">
        <v>0</v>
      </c>
      <c r="BI181" s="35">
        <v>0</v>
      </c>
      <c r="BJ181" s="35">
        <v>0</v>
      </c>
      <c r="BK181" s="35">
        <v>0</v>
      </c>
      <c r="BL181" s="35">
        <v>0</v>
      </c>
      <c r="BM181" s="35">
        <v>0</v>
      </c>
      <c r="BN181" s="35">
        <v>0</v>
      </c>
      <c r="BO181" s="7">
        <f>SUM(K181:BN181)</f>
        <v>50</v>
      </c>
    </row>
    <row r="182" spans="1:67" x14ac:dyDescent="0.2">
      <c r="A182" s="15" t="s">
        <v>172</v>
      </c>
      <c r="B182" s="14" t="s">
        <v>171</v>
      </c>
      <c r="C182" s="14" t="s">
        <v>155</v>
      </c>
      <c r="D182" s="13">
        <v>102512.57</v>
      </c>
      <c r="E182" s="13">
        <f>ROUND(SUM($D182*1%),2)</f>
        <v>1025.1300000000001</v>
      </c>
      <c r="F182" s="13">
        <f>ROUND(SUM($D182*0.5%),2)</f>
        <v>512.55999999999995</v>
      </c>
      <c r="G182" s="13">
        <f>E182-J182</f>
        <v>905.13000000000011</v>
      </c>
      <c r="H182" s="13">
        <f>F182-BO182</f>
        <v>462.55999999999995</v>
      </c>
      <c r="I182" s="12">
        <f ca="1">OFFSET(INDIRECT(ADDRESS(1,MATCH($I$2,$A$1:$BN$1,0))),ROW()-1,0)</f>
        <v>120</v>
      </c>
      <c r="J182" s="37">
        <v>120</v>
      </c>
      <c r="K182" s="37">
        <v>0</v>
      </c>
      <c r="L182" s="37">
        <v>0</v>
      </c>
      <c r="M182" s="37">
        <v>0</v>
      </c>
      <c r="N182" s="37">
        <v>0</v>
      </c>
      <c r="O182" s="37">
        <v>0</v>
      </c>
      <c r="P182" s="37">
        <v>0</v>
      </c>
      <c r="Q182" s="37">
        <v>0</v>
      </c>
      <c r="R182" s="37">
        <v>0</v>
      </c>
      <c r="S182" s="37">
        <v>0</v>
      </c>
      <c r="T182" s="37">
        <v>0</v>
      </c>
      <c r="U182" s="37">
        <v>0</v>
      </c>
      <c r="V182" s="37">
        <v>0</v>
      </c>
      <c r="W182" s="37">
        <v>0</v>
      </c>
      <c r="X182" s="37">
        <v>0</v>
      </c>
      <c r="Y182" s="37">
        <v>0</v>
      </c>
      <c r="Z182" s="37">
        <v>0</v>
      </c>
      <c r="AA182" s="37">
        <v>0</v>
      </c>
      <c r="AB182" s="37">
        <v>0</v>
      </c>
      <c r="AC182" s="37">
        <v>0</v>
      </c>
      <c r="AD182" s="37">
        <v>0</v>
      </c>
      <c r="AE182" s="37">
        <v>0</v>
      </c>
      <c r="AF182" s="37">
        <v>0</v>
      </c>
      <c r="AG182" s="37">
        <v>0</v>
      </c>
      <c r="AH182" s="37">
        <v>0</v>
      </c>
      <c r="AI182" s="37">
        <v>0</v>
      </c>
      <c r="AJ182" s="37">
        <v>0</v>
      </c>
      <c r="AK182" s="37">
        <v>0</v>
      </c>
      <c r="AL182" s="37">
        <v>0</v>
      </c>
      <c r="AM182" s="37">
        <v>0</v>
      </c>
      <c r="AN182" s="37">
        <v>0</v>
      </c>
      <c r="AO182" s="37">
        <v>50</v>
      </c>
      <c r="AP182" s="37">
        <v>0</v>
      </c>
      <c r="AQ182" s="37">
        <v>0</v>
      </c>
      <c r="AR182" s="37">
        <v>0</v>
      </c>
      <c r="AS182" s="37">
        <v>0</v>
      </c>
      <c r="AT182" s="37">
        <v>0</v>
      </c>
      <c r="AU182" s="37">
        <v>0</v>
      </c>
      <c r="AV182" s="37">
        <v>0</v>
      </c>
      <c r="AW182" s="37">
        <v>0</v>
      </c>
      <c r="AX182" s="37">
        <v>0</v>
      </c>
      <c r="AY182" s="35">
        <v>0</v>
      </c>
      <c r="AZ182" s="35">
        <v>0</v>
      </c>
      <c r="BA182" s="35">
        <v>0</v>
      </c>
      <c r="BB182" s="35">
        <v>0</v>
      </c>
      <c r="BC182" s="35">
        <v>0</v>
      </c>
      <c r="BD182" s="35">
        <v>0</v>
      </c>
      <c r="BE182" s="35">
        <v>0</v>
      </c>
      <c r="BF182" s="35">
        <v>0</v>
      </c>
      <c r="BG182" s="35">
        <v>0</v>
      </c>
      <c r="BH182" s="35">
        <v>0</v>
      </c>
      <c r="BI182" s="35">
        <v>0</v>
      </c>
      <c r="BJ182" s="35">
        <v>0</v>
      </c>
      <c r="BK182" s="35">
        <v>0</v>
      </c>
      <c r="BL182" s="35">
        <v>0</v>
      </c>
      <c r="BM182" s="35">
        <v>0</v>
      </c>
      <c r="BN182" s="35">
        <v>0</v>
      </c>
      <c r="BO182" s="7">
        <f>SUM(K182:BN182)</f>
        <v>50</v>
      </c>
    </row>
    <row r="183" spans="1:67" x14ac:dyDescent="0.2">
      <c r="A183" s="15" t="s">
        <v>170</v>
      </c>
      <c r="B183" s="14" t="s">
        <v>169</v>
      </c>
      <c r="C183" s="14" t="s">
        <v>155</v>
      </c>
      <c r="D183" s="13">
        <v>46361.13</v>
      </c>
      <c r="E183" s="13">
        <f>ROUND(SUM($D183*1%),2)</f>
        <v>463.61</v>
      </c>
      <c r="F183" s="13">
        <f>ROUND(SUM($D183*0.5%),2)</f>
        <v>231.81</v>
      </c>
      <c r="G183" s="13">
        <f>E183-J183</f>
        <v>0</v>
      </c>
      <c r="H183" s="13">
        <f>F183-BO183</f>
        <v>231.81</v>
      </c>
      <c r="I183" s="12">
        <f ca="1">OFFSET(INDIRECT(ADDRESS(1,MATCH($I$2,$A$1:$BN$1,0))),ROW()-1,0)</f>
        <v>463.61</v>
      </c>
      <c r="J183" s="37">
        <v>463.61</v>
      </c>
      <c r="K183" s="37">
        <v>0</v>
      </c>
      <c r="L183" s="37">
        <v>0</v>
      </c>
      <c r="M183" s="37">
        <v>0</v>
      </c>
      <c r="N183" s="37">
        <v>0</v>
      </c>
      <c r="O183" s="37">
        <v>0</v>
      </c>
      <c r="P183" s="37">
        <v>0</v>
      </c>
      <c r="Q183" s="37">
        <v>0</v>
      </c>
      <c r="R183" s="37">
        <v>0</v>
      </c>
      <c r="S183" s="37">
        <v>0</v>
      </c>
      <c r="T183" s="37">
        <v>0</v>
      </c>
      <c r="U183" s="37">
        <v>0</v>
      </c>
      <c r="V183" s="37">
        <v>0</v>
      </c>
      <c r="W183" s="37">
        <v>0</v>
      </c>
      <c r="X183" s="37">
        <v>0</v>
      </c>
      <c r="Y183" s="37">
        <v>0</v>
      </c>
      <c r="Z183" s="37">
        <v>0</v>
      </c>
      <c r="AA183" s="37">
        <v>0</v>
      </c>
      <c r="AB183" s="37">
        <v>0</v>
      </c>
      <c r="AC183" s="37">
        <v>0</v>
      </c>
      <c r="AD183" s="37">
        <v>0</v>
      </c>
      <c r="AE183" s="37">
        <v>0</v>
      </c>
      <c r="AF183" s="37">
        <v>0</v>
      </c>
      <c r="AG183" s="37">
        <v>0</v>
      </c>
      <c r="AH183" s="37">
        <v>0</v>
      </c>
      <c r="AI183" s="37">
        <v>0</v>
      </c>
      <c r="AJ183" s="37">
        <v>0</v>
      </c>
      <c r="AK183" s="37">
        <v>0</v>
      </c>
      <c r="AL183" s="37">
        <v>0</v>
      </c>
      <c r="AM183" s="37">
        <v>0</v>
      </c>
      <c r="AN183" s="37">
        <v>0</v>
      </c>
      <c r="AO183" s="37">
        <v>0</v>
      </c>
      <c r="AP183" s="37">
        <v>0</v>
      </c>
      <c r="AQ183" s="37">
        <v>0</v>
      </c>
      <c r="AR183" s="37">
        <v>0</v>
      </c>
      <c r="AS183" s="37">
        <v>0</v>
      </c>
      <c r="AT183" s="37">
        <v>0</v>
      </c>
      <c r="AU183" s="37">
        <v>0</v>
      </c>
      <c r="AV183" s="37">
        <v>0</v>
      </c>
      <c r="AW183" s="37">
        <v>0</v>
      </c>
      <c r="AX183" s="37">
        <v>0</v>
      </c>
      <c r="AY183" s="35">
        <v>0</v>
      </c>
      <c r="AZ183" s="35">
        <v>0</v>
      </c>
      <c r="BA183" s="35">
        <v>0</v>
      </c>
      <c r="BB183" s="35">
        <v>0</v>
      </c>
      <c r="BC183" s="35">
        <v>0</v>
      </c>
      <c r="BD183" s="35">
        <v>0</v>
      </c>
      <c r="BE183" s="35">
        <v>0</v>
      </c>
      <c r="BF183" s="35">
        <v>0</v>
      </c>
      <c r="BG183" s="35">
        <v>0</v>
      </c>
      <c r="BH183" s="35">
        <v>0</v>
      </c>
      <c r="BI183" s="35">
        <v>0</v>
      </c>
      <c r="BJ183" s="35">
        <v>0</v>
      </c>
      <c r="BK183" s="35">
        <v>0</v>
      </c>
      <c r="BL183" s="35">
        <v>0</v>
      </c>
      <c r="BM183" s="35">
        <v>0</v>
      </c>
      <c r="BN183" s="35">
        <v>0</v>
      </c>
      <c r="BO183" s="7">
        <f>SUM(K183:BN183)</f>
        <v>0</v>
      </c>
    </row>
    <row r="184" spans="1:67" x14ac:dyDescent="0.2">
      <c r="A184" s="15" t="s">
        <v>168</v>
      </c>
      <c r="B184" s="14" t="s">
        <v>167</v>
      </c>
      <c r="C184" s="14" t="s">
        <v>155</v>
      </c>
      <c r="D184" s="13">
        <v>40991.58</v>
      </c>
      <c r="E184" s="13">
        <f>ROUND(SUM($D184*1%),2)</f>
        <v>409.92</v>
      </c>
      <c r="F184" s="13">
        <f>ROUND(SUM($D184*0.5%),2)</f>
        <v>204.96</v>
      </c>
      <c r="G184" s="13">
        <f>E184-J184</f>
        <v>250.05</v>
      </c>
      <c r="H184" s="13">
        <f>F184-BO184</f>
        <v>204.96</v>
      </c>
      <c r="I184" s="12">
        <f ca="1">OFFSET(INDIRECT(ADDRESS(1,MATCH($I$2,$A$1:$BN$1,0))),ROW()-1,0)</f>
        <v>159.87</v>
      </c>
      <c r="J184" s="37">
        <v>159.87</v>
      </c>
      <c r="K184" s="37">
        <v>0</v>
      </c>
      <c r="L184" s="37">
        <v>0</v>
      </c>
      <c r="M184" s="37">
        <v>0</v>
      </c>
      <c r="N184" s="37">
        <v>0</v>
      </c>
      <c r="O184" s="37">
        <v>0</v>
      </c>
      <c r="P184" s="37">
        <v>0</v>
      </c>
      <c r="Q184" s="37">
        <v>0</v>
      </c>
      <c r="R184" s="37">
        <v>0</v>
      </c>
      <c r="S184" s="37">
        <v>0</v>
      </c>
      <c r="T184" s="37">
        <v>0</v>
      </c>
      <c r="U184" s="37">
        <v>0</v>
      </c>
      <c r="V184" s="37">
        <v>0</v>
      </c>
      <c r="W184" s="37">
        <v>0</v>
      </c>
      <c r="X184" s="37">
        <v>0</v>
      </c>
      <c r="Y184" s="37">
        <v>0</v>
      </c>
      <c r="Z184" s="37">
        <v>0</v>
      </c>
      <c r="AA184" s="37">
        <v>0</v>
      </c>
      <c r="AB184" s="37">
        <v>0</v>
      </c>
      <c r="AC184" s="37">
        <v>0</v>
      </c>
      <c r="AD184" s="37">
        <v>0</v>
      </c>
      <c r="AE184" s="37">
        <v>0</v>
      </c>
      <c r="AF184" s="37">
        <v>0</v>
      </c>
      <c r="AG184" s="37">
        <v>0</v>
      </c>
      <c r="AH184" s="37">
        <v>0</v>
      </c>
      <c r="AI184" s="37">
        <v>0</v>
      </c>
      <c r="AJ184" s="37">
        <v>0</v>
      </c>
      <c r="AK184" s="37">
        <v>0</v>
      </c>
      <c r="AL184" s="37">
        <v>0</v>
      </c>
      <c r="AM184" s="37">
        <v>0</v>
      </c>
      <c r="AN184" s="37">
        <v>0</v>
      </c>
      <c r="AO184" s="37">
        <v>0</v>
      </c>
      <c r="AP184" s="37">
        <v>0</v>
      </c>
      <c r="AQ184" s="37">
        <v>0</v>
      </c>
      <c r="AR184" s="37">
        <v>0</v>
      </c>
      <c r="AS184" s="37">
        <v>0</v>
      </c>
      <c r="AT184" s="37">
        <v>0</v>
      </c>
      <c r="AU184" s="37">
        <v>0</v>
      </c>
      <c r="AV184" s="37">
        <v>0</v>
      </c>
      <c r="AW184" s="37">
        <v>0</v>
      </c>
      <c r="AX184" s="37">
        <v>0</v>
      </c>
      <c r="AY184" s="35">
        <v>0</v>
      </c>
      <c r="AZ184" s="35">
        <v>0</v>
      </c>
      <c r="BA184" s="35">
        <v>0</v>
      </c>
      <c r="BB184" s="35">
        <v>0</v>
      </c>
      <c r="BC184" s="35">
        <v>0</v>
      </c>
      <c r="BD184" s="35">
        <v>0</v>
      </c>
      <c r="BE184" s="35">
        <v>0</v>
      </c>
      <c r="BF184" s="35">
        <v>0</v>
      </c>
      <c r="BG184" s="35">
        <v>0</v>
      </c>
      <c r="BH184" s="35">
        <v>0</v>
      </c>
      <c r="BI184" s="35">
        <v>0</v>
      </c>
      <c r="BJ184" s="35">
        <v>0</v>
      </c>
      <c r="BK184" s="35">
        <v>0</v>
      </c>
      <c r="BL184" s="35">
        <v>0</v>
      </c>
      <c r="BM184" s="35">
        <v>0</v>
      </c>
      <c r="BN184" s="35">
        <v>0</v>
      </c>
      <c r="BO184" s="7">
        <f>SUM(K184:BN184)</f>
        <v>0</v>
      </c>
    </row>
    <row r="185" spans="1:67" x14ac:dyDescent="0.2">
      <c r="A185" s="15" t="s">
        <v>166</v>
      </c>
      <c r="B185" s="14" t="s">
        <v>165</v>
      </c>
      <c r="C185" s="14" t="s">
        <v>155</v>
      </c>
      <c r="D185" s="13">
        <v>43607.88</v>
      </c>
      <c r="E185" s="13">
        <f>ROUND(SUM($D185*1%),2)</f>
        <v>436.08</v>
      </c>
      <c r="F185" s="13">
        <f>ROUND(SUM($D185*0.5%),2)</f>
        <v>218.04</v>
      </c>
      <c r="G185" s="13">
        <f>E185-J185</f>
        <v>174.43</v>
      </c>
      <c r="H185" s="13">
        <f>F185-BO185</f>
        <v>218.04</v>
      </c>
      <c r="I185" s="12">
        <f ca="1">OFFSET(INDIRECT(ADDRESS(1,MATCH($I$2,$A$1:$BN$1,0))),ROW()-1,0)</f>
        <v>261.64999999999998</v>
      </c>
      <c r="J185" s="37">
        <v>261.64999999999998</v>
      </c>
      <c r="K185" s="37">
        <v>0</v>
      </c>
      <c r="L185" s="37">
        <v>0</v>
      </c>
      <c r="M185" s="37">
        <v>0</v>
      </c>
      <c r="N185" s="37">
        <v>0</v>
      </c>
      <c r="O185" s="37">
        <v>0</v>
      </c>
      <c r="P185" s="37">
        <v>0</v>
      </c>
      <c r="Q185" s="37">
        <v>0</v>
      </c>
      <c r="R185" s="37">
        <v>0</v>
      </c>
      <c r="S185" s="37">
        <v>0</v>
      </c>
      <c r="T185" s="37">
        <v>0</v>
      </c>
      <c r="U185" s="37">
        <v>0</v>
      </c>
      <c r="V185" s="37">
        <v>0</v>
      </c>
      <c r="W185" s="37">
        <v>0</v>
      </c>
      <c r="X185" s="37">
        <v>0</v>
      </c>
      <c r="Y185" s="37">
        <v>0</v>
      </c>
      <c r="Z185" s="37">
        <v>0</v>
      </c>
      <c r="AA185" s="37">
        <v>0</v>
      </c>
      <c r="AB185" s="37">
        <v>0</v>
      </c>
      <c r="AC185" s="37">
        <v>0</v>
      </c>
      <c r="AD185" s="37">
        <v>0</v>
      </c>
      <c r="AE185" s="37">
        <v>0</v>
      </c>
      <c r="AF185" s="37">
        <v>0</v>
      </c>
      <c r="AG185" s="37">
        <v>0</v>
      </c>
      <c r="AH185" s="37">
        <v>0</v>
      </c>
      <c r="AI185" s="37">
        <v>0</v>
      </c>
      <c r="AJ185" s="37">
        <v>0</v>
      </c>
      <c r="AK185" s="37">
        <v>0</v>
      </c>
      <c r="AL185" s="37">
        <v>0</v>
      </c>
      <c r="AM185" s="37">
        <v>0</v>
      </c>
      <c r="AN185" s="37">
        <v>0</v>
      </c>
      <c r="AO185" s="37">
        <v>0</v>
      </c>
      <c r="AP185" s="37">
        <v>0</v>
      </c>
      <c r="AQ185" s="37">
        <v>0</v>
      </c>
      <c r="AR185" s="37">
        <v>0</v>
      </c>
      <c r="AS185" s="37">
        <v>0</v>
      </c>
      <c r="AT185" s="37">
        <v>0</v>
      </c>
      <c r="AU185" s="37">
        <v>0</v>
      </c>
      <c r="AV185" s="37">
        <v>0</v>
      </c>
      <c r="AW185" s="37">
        <v>0</v>
      </c>
      <c r="AX185" s="37">
        <v>0</v>
      </c>
      <c r="AY185" s="35">
        <v>0</v>
      </c>
      <c r="AZ185" s="35">
        <v>0</v>
      </c>
      <c r="BA185" s="35">
        <v>0</v>
      </c>
      <c r="BB185" s="35">
        <v>0</v>
      </c>
      <c r="BC185" s="35">
        <v>0</v>
      </c>
      <c r="BD185" s="35">
        <v>0</v>
      </c>
      <c r="BE185" s="35">
        <v>0</v>
      </c>
      <c r="BF185" s="35">
        <v>0</v>
      </c>
      <c r="BG185" s="35">
        <v>0</v>
      </c>
      <c r="BH185" s="35">
        <v>0</v>
      </c>
      <c r="BI185" s="35">
        <v>0</v>
      </c>
      <c r="BJ185" s="35">
        <v>0</v>
      </c>
      <c r="BK185" s="35">
        <v>0</v>
      </c>
      <c r="BL185" s="35">
        <v>0</v>
      </c>
      <c r="BM185" s="35">
        <v>0</v>
      </c>
      <c r="BN185" s="35">
        <v>0</v>
      </c>
      <c r="BO185" s="7">
        <f>SUM(K185:BN185)</f>
        <v>0</v>
      </c>
    </row>
    <row r="186" spans="1:67" x14ac:dyDescent="0.2">
      <c r="A186" s="15" t="s">
        <v>164</v>
      </c>
      <c r="B186" s="14" t="s">
        <v>163</v>
      </c>
      <c r="C186" s="14" t="s">
        <v>155</v>
      </c>
      <c r="D186" s="13">
        <v>38595.370000000003</v>
      </c>
      <c r="E186" s="13">
        <f>ROUND(SUM($D186*1%),2)</f>
        <v>385.95</v>
      </c>
      <c r="F186" s="13">
        <f>ROUND(SUM($D186*0.5%),2)</f>
        <v>192.98</v>
      </c>
      <c r="G186" s="13">
        <f>E186-J186</f>
        <v>135.94999999999999</v>
      </c>
      <c r="H186" s="13">
        <f>F186-BO186</f>
        <v>192.98</v>
      </c>
      <c r="I186" s="12">
        <f ca="1">OFFSET(INDIRECT(ADDRESS(1,MATCH($I$2,$A$1:$BN$1,0))),ROW()-1,0)</f>
        <v>250</v>
      </c>
      <c r="J186" s="37">
        <v>250</v>
      </c>
      <c r="K186" s="37">
        <v>0</v>
      </c>
      <c r="L186" s="37">
        <v>0</v>
      </c>
      <c r="M186" s="37">
        <v>0</v>
      </c>
      <c r="N186" s="37">
        <v>0</v>
      </c>
      <c r="O186" s="37">
        <v>0</v>
      </c>
      <c r="P186" s="37">
        <v>0</v>
      </c>
      <c r="Q186" s="37">
        <v>0</v>
      </c>
      <c r="R186" s="37">
        <v>0</v>
      </c>
      <c r="S186" s="37">
        <v>0</v>
      </c>
      <c r="T186" s="37">
        <v>0</v>
      </c>
      <c r="U186" s="37">
        <v>0</v>
      </c>
      <c r="V186" s="37">
        <v>0</v>
      </c>
      <c r="W186" s="37">
        <v>0</v>
      </c>
      <c r="X186" s="37">
        <v>0</v>
      </c>
      <c r="Y186" s="37">
        <v>0</v>
      </c>
      <c r="Z186" s="37">
        <v>0</v>
      </c>
      <c r="AA186" s="37">
        <v>0</v>
      </c>
      <c r="AB186" s="37">
        <v>0</v>
      </c>
      <c r="AC186" s="37">
        <v>0</v>
      </c>
      <c r="AD186" s="37">
        <v>0</v>
      </c>
      <c r="AE186" s="37">
        <v>0</v>
      </c>
      <c r="AF186" s="37">
        <v>0</v>
      </c>
      <c r="AG186" s="37">
        <v>0</v>
      </c>
      <c r="AH186" s="37">
        <v>0</v>
      </c>
      <c r="AI186" s="37">
        <v>0</v>
      </c>
      <c r="AJ186" s="37">
        <v>0</v>
      </c>
      <c r="AK186" s="37">
        <v>0</v>
      </c>
      <c r="AL186" s="37">
        <v>0</v>
      </c>
      <c r="AM186" s="37">
        <v>0</v>
      </c>
      <c r="AN186" s="37">
        <v>0</v>
      </c>
      <c r="AO186" s="37">
        <v>0</v>
      </c>
      <c r="AP186" s="37">
        <v>0</v>
      </c>
      <c r="AQ186" s="37">
        <v>0</v>
      </c>
      <c r="AR186" s="37">
        <v>0</v>
      </c>
      <c r="AS186" s="37">
        <v>0</v>
      </c>
      <c r="AT186" s="37">
        <v>0</v>
      </c>
      <c r="AU186" s="37">
        <v>0</v>
      </c>
      <c r="AV186" s="37">
        <v>0</v>
      </c>
      <c r="AW186" s="37">
        <v>0</v>
      </c>
      <c r="AX186" s="37">
        <v>0</v>
      </c>
      <c r="AY186" s="35">
        <v>0</v>
      </c>
      <c r="AZ186" s="35">
        <v>0</v>
      </c>
      <c r="BA186" s="35">
        <v>0</v>
      </c>
      <c r="BB186" s="35">
        <v>0</v>
      </c>
      <c r="BC186" s="35">
        <v>0</v>
      </c>
      <c r="BD186" s="35">
        <v>0</v>
      </c>
      <c r="BE186" s="35">
        <v>0</v>
      </c>
      <c r="BF186" s="35">
        <v>0</v>
      </c>
      <c r="BG186" s="35">
        <v>0</v>
      </c>
      <c r="BH186" s="35">
        <v>0</v>
      </c>
      <c r="BI186" s="35">
        <v>0</v>
      </c>
      <c r="BJ186" s="35">
        <v>0</v>
      </c>
      <c r="BK186" s="35">
        <v>0</v>
      </c>
      <c r="BL186" s="35">
        <v>0</v>
      </c>
      <c r="BM186" s="35">
        <v>0</v>
      </c>
      <c r="BN186" s="35">
        <v>0</v>
      </c>
      <c r="BO186" s="7">
        <f>SUM(K186:BN186)</f>
        <v>0</v>
      </c>
    </row>
    <row r="187" spans="1:67" x14ac:dyDescent="0.2">
      <c r="A187" s="15" t="s">
        <v>162</v>
      </c>
      <c r="B187" s="14" t="s">
        <v>161</v>
      </c>
      <c r="C187" s="14" t="s">
        <v>155</v>
      </c>
      <c r="D187" s="13">
        <v>51250.22</v>
      </c>
      <c r="E187" s="13">
        <f>ROUND(SUM($D187*1%),2)</f>
        <v>512.5</v>
      </c>
      <c r="F187" s="13">
        <f>ROUND(SUM($D187*0.5%),2)</f>
        <v>256.25</v>
      </c>
      <c r="G187" s="13">
        <f>E187-J187</f>
        <v>362.5</v>
      </c>
      <c r="H187" s="13">
        <f>F187-BO187</f>
        <v>256.25</v>
      </c>
      <c r="I187" s="12">
        <f ca="1">OFFSET(INDIRECT(ADDRESS(1,MATCH($I$2,$A$1:$BN$1,0))),ROW()-1,0)</f>
        <v>150</v>
      </c>
      <c r="J187" s="37">
        <v>150</v>
      </c>
      <c r="K187" s="37">
        <v>0</v>
      </c>
      <c r="L187" s="37">
        <v>0</v>
      </c>
      <c r="M187" s="37">
        <v>0</v>
      </c>
      <c r="N187" s="37">
        <v>0</v>
      </c>
      <c r="O187" s="37">
        <v>0</v>
      </c>
      <c r="P187" s="37">
        <v>0</v>
      </c>
      <c r="Q187" s="37">
        <v>0</v>
      </c>
      <c r="R187" s="37">
        <v>0</v>
      </c>
      <c r="S187" s="37">
        <v>0</v>
      </c>
      <c r="T187" s="37">
        <v>0</v>
      </c>
      <c r="U187" s="37">
        <v>0</v>
      </c>
      <c r="V187" s="37">
        <v>0</v>
      </c>
      <c r="W187" s="37">
        <v>0</v>
      </c>
      <c r="X187" s="37">
        <v>0</v>
      </c>
      <c r="Y187" s="37">
        <v>0</v>
      </c>
      <c r="Z187" s="37">
        <v>0</v>
      </c>
      <c r="AA187" s="37">
        <v>0</v>
      </c>
      <c r="AB187" s="37">
        <v>0</v>
      </c>
      <c r="AC187" s="37">
        <v>0</v>
      </c>
      <c r="AD187" s="37">
        <v>0</v>
      </c>
      <c r="AE187" s="37">
        <v>0</v>
      </c>
      <c r="AF187" s="37">
        <v>0</v>
      </c>
      <c r="AG187" s="37">
        <v>0</v>
      </c>
      <c r="AH187" s="37">
        <v>0</v>
      </c>
      <c r="AI187" s="37">
        <v>0</v>
      </c>
      <c r="AJ187" s="37">
        <v>0</v>
      </c>
      <c r="AK187" s="37">
        <v>0</v>
      </c>
      <c r="AL187" s="37">
        <v>0</v>
      </c>
      <c r="AM187" s="37">
        <v>0</v>
      </c>
      <c r="AN187" s="37">
        <v>0</v>
      </c>
      <c r="AO187" s="37">
        <v>0</v>
      </c>
      <c r="AP187" s="37">
        <v>0</v>
      </c>
      <c r="AQ187" s="37">
        <v>0</v>
      </c>
      <c r="AR187" s="37">
        <v>0</v>
      </c>
      <c r="AS187" s="37">
        <v>0</v>
      </c>
      <c r="AT187" s="37">
        <v>0</v>
      </c>
      <c r="AU187" s="37">
        <v>0</v>
      </c>
      <c r="AV187" s="37">
        <v>0</v>
      </c>
      <c r="AW187" s="37">
        <v>0</v>
      </c>
      <c r="AX187" s="37">
        <v>0</v>
      </c>
      <c r="AY187" s="35">
        <v>0</v>
      </c>
      <c r="AZ187" s="35">
        <v>0</v>
      </c>
      <c r="BA187" s="35">
        <v>0</v>
      </c>
      <c r="BB187" s="35">
        <v>0</v>
      </c>
      <c r="BC187" s="35">
        <v>0</v>
      </c>
      <c r="BD187" s="35">
        <v>0</v>
      </c>
      <c r="BE187" s="35">
        <v>0</v>
      </c>
      <c r="BF187" s="35">
        <v>0</v>
      </c>
      <c r="BG187" s="35">
        <v>0</v>
      </c>
      <c r="BH187" s="35">
        <v>0</v>
      </c>
      <c r="BI187" s="35">
        <v>0</v>
      </c>
      <c r="BJ187" s="35">
        <v>0</v>
      </c>
      <c r="BK187" s="35">
        <v>0</v>
      </c>
      <c r="BL187" s="35">
        <v>0</v>
      </c>
      <c r="BM187" s="35">
        <v>0</v>
      </c>
      <c r="BN187" s="35">
        <v>0</v>
      </c>
      <c r="BO187" s="7">
        <f>SUM(K187:BN187)</f>
        <v>0</v>
      </c>
    </row>
    <row r="188" spans="1:67" x14ac:dyDescent="0.2">
      <c r="A188" s="15" t="s">
        <v>160</v>
      </c>
      <c r="B188" s="14" t="s">
        <v>51</v>
      </c>
      <c r="C188" s="14" t="s">
        <v>155</v>
      </c>
      <c r="D188" s="13">
        <v>46302.84</v>
      </c>
      <c r="E188" s="13">
        <f>ROUND(SUM($D188*1%),2)</f>
        <v>463.03</v>
      </c>
      <c r="F188" s="13">
        <f>ROUND(SUM($D188*0.5%),2)</f>
        <v>231.51</v>
      </c>
      <c r="G188" s="16">
        <f>E188-J188</f>
        <v>115.75999999999999</v>
      </c>
      <c r="H188" s="13">
        <f>F188-BO188</f>
        <v>231.51</v>
      </c>
      <c r="I188" s="12">
        <f ca="1">OFFSET(INDIRECT(ADDRESS(1,MATCH($I$2,$A$1:$BN$1,0))),ROW()-1,0)</f>
        <v>347.27</v>
      </c>
      <c r="J188" s="37">
        <v>347.27</v>
      </c>
      <c r="K188" s="37">
        <v>0</v>
      </c>
      <c r="L188" s="37">
        <v>0</v>
      </c>
      <c r="M188" s="37">
        <v>0</v>
      </c>
      <c r="N188" s="37">
        <v>0</v>
      </c>
      <c r="O188" s="37">
        <v>0</v>
      </c>
      <c r="P188" s="37">
        <v>0</v>
      </c>
      <c r="Q188" s="37">
        <v>0</v>
      </c>
      <c r="R188" s="37">
        <v>0</v>
      </c>
      <c r="S188" s="37">
        <v>0</v>
      </c>
      <c r="T188" s="37">
        <v>0</v>
      </c>
      <c r="U188" s="37">
        <v>0</v>
      </c>
      <c r="V188" s="37">
        <v>0</v>
      </c>
      <c r="W188" s="37">
        <v>0</v>
      </c>
      <c r="X188" s="37">
        <v>0</v>
      </c>
      <c r="Y188" s="37">
        <v>0</v>
      </c>
      <c r="Z188" s="37">
        <v>0</v>
      </c>
      <c r="AA188" s="37">
        <v>0</v>
      </c>
      <c r="AB188" s="37">
        <v>0</v>
      </c>
      <c r="AC188" s="37">
        <v>0</v>
      </c>
      <c r="AD188" s="37">
        <v>0</v>
      </c>
      <c r="AE188" s="37">
        <v>0</v>
      </c>
      <c r="AF188" s="37">
        <v>0</v>
      </c>
      <c r="AG188" s="37">
        <v>0</v>
      </c>
      <c r="AH188" s="37">
        <v>0</v>
      </c>
      <c r="AI188" s="37">
        <v>0</v>
      </c>
      <c r="AJ188" s="37">
        <v>0</v>
      </c>
      <c r="AK188" s="37">
        <v>0</v>
      </c>
      <c r="AL188" s="37">
        <v>0</v>
      </c>
      <c r="AM188" s="37">
        <v>0</v>
      </c>
      <c r="AN188" s="37">
        <v>0</v>
      </c>
      <c r="AO188" s="37">
        <v>0</v>
      </c>
      <c r="AP188" s="37">
        <v>0</v>
      </c>
      <c r="AQ188" s="37">
        <v>0</v>
      </c>
      <c r="AR188" s="37">
        <v>0</v>
      </c>
      <c r="AS188" s="37">
        <v>0</v>
      </c>
      <c r="AT188" s="37">
        <v>0</v>
      </c>
      <c r="AU188" s="37">
        <v>0</v>
      </c>
      <c r="AV188" s="37">
        <v>0</v>
      </c>
      <c r="AW188" s="37">
        <v>0</v>
      </c>
      <c r="AX188" s="37">
        <v>0</v>
      </c>
      <c r="AY188" s="35">
        <v>0</v>
      </c>
      <c r="AZ188" s="35">
        <v>0</v>
      </c>
      <c r="BA188" s="35">
        <v>0</v>
      </c>
      <c r="BB188" s="35">
        <v>0</v>
      </c>
      <c r="BC188" s="35">
        <v>0</v>
      </c>
      <c r="BD188" s="35">
        <v>0</v>
      </c>
      <c r="BE188" s="35">
        <v>0</v>
      </c>
      <c r="BF188" s="35">
        <v>0</v>
      </c>
      <c r="BG188" s="35">
        <v>0</v>
      </c>
      <c r="BH188" s="35">
        <v>0</v>
      </c>
      <c r="BI188" s="35">
        <v>0</v>
      </c>
      <c r="BJ188" s="35">
        <v>0</v>
      </c>
      <c r="BK188" s="35">
        <v>0</v>
      </c>
      <c r="BL188" s="35">
        <v>0</v>
      </c>
      <c r="BM188" s="35">
        <v>0</v>
      </c>
      <c r="BN188" s="35">
        <v>0</v>
      </c>
      <c r="BO188" s="7">
        <f>SUM(K188:BN188)</f>
        <v>0</v>
      </c>
    </row>
    <row r="189" spans="1:67" x14ac:dyDescent="0.2">
      <c r="A189" s="15" t="s">
        <v>159</v>
      </c>
      <c r="B189" s="14" t="s">
        <v>158</v>
      </c>
      <c r="C189" s="14" t="s">
        <v>155</v>
      </c>
      <c r="D189" s="13">
        <v>40701.65</v>
      </c>
      <c r="E189" s="13">
        <f>ROUND(SUM($D189*1%),2)</f>
        <v>407.02</v>
      </c>
      <c r="F189" s="13">
        <f>ROUND(SUM($D189*0.5%),2)</f>
        <v>203.51</v>
      </c>
      <c r="G189" s="13">
        <f>E189-J189</f>
        <v>56.990000000000009</v>
      </c>
      <c r="H189" s="13">
        <f>F189-BO189</f>
        <v>153.51</v>
      </c>
      <c r="I189" s="12">
        <f ca="1">OFFSET(INDIRECT(ADDRESS(1,MATCH($I$2,$A$1:$BN$1,0))),ROW()-1,0)</f>
        <v>350.03</v>
      </c>
      <c r="J189" s="37">
        <v>350.03</v>
      </c>
      <c r="K189" s="37">
        <v>0</v>
      </c>
      <c r="L189" s="37">
        <v>0</v>
      </c>
      <c r="M189" s="37">
        <v>0</v>
      </c>
      <c r="N189" s="37">
        <v>0</v>
      </c>
      <c r="O189" s="37">
        <v>0</v>
      </c>
      <c r="P189" s="37">
        <v>0</v>
      </c>
      <c r="Q189" s="37">
        <v>0</v>
      </c>
      <c r="R189" s="37">
        <v>0</v>
      </c>
      <c r="S189" s="37">
        <v>0</v>
      </c>
      <c r="T189" s="37">
        <v>0</v>
      </c>
      <c r="U189" s="37">
        <v>0</v>
      </c>
      <c r="V189" s="37">
        <v>0</v>
      </c>
      <c r="W189" s="37">
        <v>0</v>
      </c>
      <c r="X189" s="37">
        <v>0</v>
      </c>
      <c r="Y189" s="37">
        <v>0</v>
      </c>
      <c r="Z189" s="37">
        <v>0</v>
      </c>
      <c r="AA189" s="37">
        <v>0</v>
      </c>
      <c r="AB189" s="37">
        <v>0</v>
      </c>
      <c r="AC189" s="37">
        <v>0</v>
      </c>
      <c r="AD189" s="37">
        <v>0</v>
      </c>
      <c r="AE189" s="37">
        <v>0</v>
      </c>
      <c r="AF189" s="37">
        <v>0</v>
      </c>
      <c r="AG189" s="37">
        <v>0</v>
      </c>
      <c r="AH189" s="37">
        <v>0</v>
      </c>
      <c r="AI189" s="37">
        <v>0</v>
      </c>
      <c r="AJ189" s="37">
        <v>0</v>
      </c>
      <c r="AK189" s="37">
        <v>0</v>
      </c>
      <c r="AL189" s="37">
        <v>0</v>
      </c>
      <c r="AM189" s="37">
        <v>0</v>
      </c>
      <c r="AN189" s="37">
        <v>0</v>
      </c>
      <c r="AO189" s="37">
        <v>50</v>
      </c>
      <c r="AP189" s="37">
        <v>0</v>
      </c>
      <c r="AQ189" s="37">
        <v>0</v>
      </c>
      <c r="AR189" s="37">
        <v>0</v>
      </c>
      <c r="AS189" s="37">
        <v>0</v>
      </c>
      <c r="AT189" s="37">
        <v>0</v>
      </c>
      <c r="AU189" s="37">
        <v>0</v>
      </c>
      <c r="AV189" s="37">
        <v>0</v>
      </c>
      <c r="AW189" s="37">
        <v>0</v>
      </c>
      <c r="AX189" s="37">
        <v>0</v>
      </c>
      <c r="AY189" s="35">
        <v>0</v>
      </c>
      <c r="AZ189" s="35">
        <v>0</v>
      </c>
      <c r="BA189" s="35">
        <v>0</v>
      </c>
      <c r="BB189" s="35">
        <v>0</v>
      </c>
      <c r="BC189" s="35">
        <v>0</v>
      </c>
      <c r="BD189" s="35">
        <v>0</v>
      </c>
      <c r="BE189" s="35">
        <v>0</v>
      </c>
      <c r="BF189" s="35">
        <v>0</v>
      </c>
      <c r="BG189" s="35">
        <v>0</v>
      </c>
      <c r="BH189" s="35">
        <v>0</v>
      </c>
      <c r="BI189" s="35">
        <v>0</v>
      </c>
      <c r="BJ189" s="35">
        <v>0</v>
      </c>
      <c r="BK189" s="35">
        <v>0</v>
      </c>
      <c r="BL189" s="35">
        <v>0</v>
      </c>
      <c r="BM189" s="35">
        <v>0</v>
      </c>
      <c r="BN189" s="35">
        <v>0</v>
      </c>
      <c r="BO189" s="7">
        <f>SUM(K189:BN189)</f>
        <v>50</v>
      </c>
    </row>
    <row r="190" spans="1:67" x14ac:dyDescent="0.2">
      <c r="A190" s="15" t="s">
        <v>157</v>
      </c>
      <c r="B190" s="14" t="s">
        <v>156</v>
      </c>
      <c r="C190" s="14" t="s">
        <v>155</v>
      </c>
      <c r="D190" s="13">
        <v>36842.57</v>
      </c>
      <c r="E190" s="13">
        <f>ROUND(SUM($D190*1%),2)</f>
        <v>368.43</v>
      </c>
      <c r="F190" s="13">
        <f>ROUND(SUM($D190*0.5%),2)</f>
        <v>184.21</v>
      </c>
      <c r="G190" s="13">
        <f>E190-J190</f>
        <v>118.43</v>
      </c>
      <c r="H190" s="13">
        <f>F190-BO190</f>
        <v>184.21</v>
      </c>
      <c r="I190" s="12">
        <f ca="1">OFFSET(INDIRECT(ADDRESS(1,MATCH($I$2,$A$1:$BN$1,0))),ROW()-1,0)</f>
        <v>250</v>
      </c>
      <c r="J190" s="37">
        <v>250</v>
      </c>
      <c r="K190" s="37">
        <v>0</v>
      </c>
      <c r="L190" s="37">
        <v>0</v>
      </c>
      <c r="M190" s="37">
        <v>0</v>
      </c>
      <c r="N190" s="37">
        <v>0</v>
      </c>
      <c r="O190" s="37">
        <v>0</v>
      </c>
      <c r="P190" s="37">
        <v>0</v>
      </c>
      <c r="Q190" s="37">
        <v>0</v>
      </c>
      <c r="R190" s="37">
        <v>0</v>
      </c>
      <c r="S190" s="37">
        <v>0</v>
      </c>
      <c r="T190" s="37">
        <v>0</v>
      </c>
      <c r="U190" s="37">
        <v>0</v>
      </c>
      <c r="V190" s="37">
        <v>0</v>
      </c>
      <c r="W190" s="37">
        <v>0</v>
      </c>
      <c r="X190" s="37">
        <v>0</v>
      </c>
      <c r="Y190" s="37">
        <v>0</v>
      </c>
      <c r="Z190" s="37">
        <v>0</v>
      </c>
      <c r="AA190" s="37">
        <v>0</v>
      </c>
      <c r="AB190" s="37">
        <v>0</v>
      </c>
      <c r="AC190" s="37">
        <v>0</v>
      </c>
      <c r="AD190" s="37">
        <v>0</v>
      </c>
      <c r="AE190" s="37">
        <v>0</v>
      </c>
      <c r="AF190" s="37">
        <v>0</v>
      </c>
      <c r="AG190" s="37">
        <v>0</v>
      </c>
      <c r="AH190" s="37">
        <v>0</v>
      </c>
      <c r="AI190" s="37">
        <v>0</v>
      </c>
      <c r="AJ190" s="37">
        <v>0</v>
      </c>
      <c r="AK190" s="37">
        <v>0</v>
      </c>
      <c r="AL190" s="37">
        <v>0</v>
      </c>
      <c r="AM190" s="37">
        <v>0</v>
      </c>
      <c r="AN190" s="37">
        <v>0</v>
      </c>
      <c r="AO190" s="37">
        <v>0</v>
      </c>
      <c r="AP190" s="37">
        <v>0</v>
      </c>
      <c r="AQ190" s="37">
        <v>0</v>
      </c>
      <c r="AR190" s="37">
        <v>0</v>
      </c>
      <c r="AS190" s="37">
        <v>0</v>
      </c>
      <c r="AT190" s="37">
        <v>0</v>
      </c>
      <c r="AU190" s="37">
        <v>0</v>
      </c>
      <c r="AV190" s="37">
        <v>0</v>
      </c>
      <c r="AW190" s="37">
        <v>0</v>
      </c>
      <c r="AX190" s="37">
        <v>0</v>
      </c>
      <c r="AY190" s="35">
        <v>0</v>
      </c>
      <c r="AZ190" s="35">
        <v>0</v>
      </c>
      <c r="BA190" s="35">
        <v>0</v>
      </c>
      <c r="BB190" s="35">
        <v>0</v>
      </c>
      <c r="BC190" s="35">
        <v>0</v>
      </c>
      <c r="BD190" s="35">
        <v>0</v>
      </c>
      <c r="BE190" s="35">
        <v>0</v>
      </c>
      <c r="BF190" s="35">
        <v>0</v>
      </c>
      <c r="BG190" s="35">
        <v>0</v>
      </c>
      <c r="BH190" s="35">
        <v>0</v>
      </c>
      <c r="BI190" s="35">
        <v>0</v>
      </c>
      <c r="BJ190" s="35">
        <v>0</v>
      </c>
      <c r="BK190" s="35">
        <v>0</v>
      </c>
      <c r="BL190" s="35">
        <v>0</v>
      </c>
      <c r="BM190" s="35">
        <v>0</v>
      </c>
      <c r="BN190" s="35">
        <v>0</v>
      </c>
      <c r="BO190" s="7">
        <f>SUM(K190:BN190)</f>
        <v>0</v>
      </c>
    </row>
    <row r="191" spans="1:67" x14ac:dyDescent="0.2">
      <c r="A191" s="15" t="s">
        <v>154</v>
      </c>
      <c r="B191" s="14" t="s">
        <v>153</v>
      </c>
      <c r="C191" s="14" t="s">
        <v>124</v>
      </c>
      <c r="D191" s="13">
        <v>225401.47</v>
      </c>
      <c r="E191" s="13">
        <f>ROUND(SUM($D191*1%),2)</f>
        <v>2254.0100000000002</v>
      </c>
      <c r="F191" s="13">
        <f>ROUND(SUM($D191*0.5%),2)</f>
        <v>1127.01</v>
      </c>
      <c r="G191" s="13">
        <f>E191-J191</f>
        <v>0</v>
      </c>
      <c r="H191" s="13">
        <f>F191-BO191</f>
        <v>962.01</v>
      </c>
      <c r="I191" s="12">
        <f ca="1">OFFSET(INDIRECT(ADDRESS(1,MATCH($I$2,$A$1:$BN$1,0))),ROW()-1,0)</f>
        <v>2254.0100000000002</v>
      </c>
      <c r="J191" s="37">
        <v>2254.0100000000002</v>
      </c>
      <c r="K191" s="37">
        <v>0</v>
      </c>
      <c r="L191" s="37">
        <v>0</v>
      </c>
      <c r="M191" s="37">
        <v>0</v>
      </c>
      <c r="N191" s="37">
        <v>0</v>
      </c>
      <c r="O191" s="37">
        <v>0</v>
      </c>
      <c r="P191" s="37">
        <v>0</v>
      </c>
      <c r="Q191" s="37">
        <v>0</v>
      </c>
      <c r="R191" s="37">
        <v>0</v>
      </c>
      <c r="S191" s="37">
        <v>0</v>
      </c>
      <c r="T191" s="37">
        <v>0</v>
      </c>
      <c r="U191" s="37">
        <v>0</v>
      </c>
      <c r="V191" s="37">
        <v>0</v>
      </c>
      <c r="W191" s="37">
        <v>0</v>
      </c>
      <c r="X191" s="37">
        <v>65</v>
      </c>
      <c r="Y191" s="37">
        <v>0</v>
      </c>
      <c r="Z191" s="37">
        <v>0</v>
      </c>
      <c r="AA191" s="37">
        <v>0</v>
      </c>
      <c r="AB191" s="37">
        <v>0</v>
      </c>
      <c r="AC191" s="37">
        <v>0</v>
      </c>
      <c r="AD191" s="37">
        <v>0</v>
      </c>
      <c r="AE191" s="37">
        <v>0</v>
      </c>
      <c r="AF191" s="37">
        <v>0</v>
      </c>
      <c r="AG191" s="37">
        <v>0</v>
      </c>
      <c r="AH191" s="37">
        <v>0</v>
      </c>
      <c r="AI191" s="37">
        <v>0</v>
      </c>
      <c r="AJ191" s="37">
        <v>0</v>
      </c>
      <c r="AK191" s="37">
        <v>0</v>
      </c>
      <c r="AL191" s="37">
        <v>0</v>
      </c>
      <c r="AM191" s="37">
        <v>0</v>
      </c>
      <c r="AN191" s="37">
        <v>0</v>
      </c>
      <c r="AO191" s="37">
        <v>0</v>
      </c>
      <c r="AP191" s="37">
        <v>0</v>
      </c>
      <c r="AQ191" s="37">
        <v>0</v>
      </c>
      <c r="AR191" s="37">
        <v>0</v>
      </c>
      <c r="AS191" s="37">
        <v>0</v>
      </c>
      <c r="AT191" s="37">
        <v>0</v>
      </c>
      <c r="AU191" s="37">
        <v>0</v>
      </c>
      <c r="AV191" s="37">
        <v>100</v>
      </c>
      <c r="AW191" s="37">
        <v>0</v>
      </c>
      <c r="AX191" s="37">
        <v>0</v>
      </c>
      <c r="AY191" s="35">
        <v>0</v>
      </c>
      <c r="AZ191" s="35">
        <v>0</v>
      </c>
      <c r="BA191" s="35">
        <v>0</v>
      </c>
      <c r="BB191" s="35">
        <v>0</v>
      </c>
      <c r="BC191" s="35">
        <v>0</v>
      </c>
      <c r="BD191" s="35">
        <v>0</v>
      </c>
      <c r="BE191" s="35">
        <v>0</v>
      </c>
      <c r="BF191" s="35">
        <v>0</v>
      </c>
      <c r="BG191" s="35">
        <v>0</v>
      </c>
      <c r="BH191" s="35">
        <v>0</v>
      </c>
      <c r="BI191" s="35">
        <v>0</v>
      </c>
      <c r="BJ191" s="35">
        <v>0</v>
      </c>
      <c r="BK191" s="35">
        <v>0</v>
      </c>
      <c r="BL191" s="35">
        <v>0</v>
      </c>
      <c r="BM191" s="35">
        <v>0</v>
      </c>
      <c r="BN191" s="35">
        <v>0</v>
      </c>
      <c r="BO191" s="7">
        <f>SUM(K191:BN191)</f>
        <v>165</v>
      </c>
    </row>
    <row r="192" spans="1:67" x14ac:dyDescent="0.2">
      <c r="A192" s="15" t="s">
        <v>152</v>
      </c>
      <c r="B192" s="14" t="s">
        <v>151</v>
      </c>
      <c r="C192" s="14" t="s">
        <v>124</v>
      </c>
      <c r="D192" s="13">
        <v>145404.56</v>
      </c>
      <c r="E192" s="13">
        <f>ROUND(SUM($D192*1%),2)</f>
        <v>1454.05</v>
      </c>
      <c r="F192" s="13">
        <f>ROUND(SUM($D192*0.5%),2)</f>
        <v>727.02</v>
      </c>
      <c r="G192" s="13">
        <f>E192-J192</f>
        <v>1254.05</v>
      </c>
      <c r="H192" s="13">
        <f>F192-BO192</f>
        <v>562.02</v>
      </c>
      <c r="I192" s="12">
        <f ca="1">OFFSET(INDIRECT(ADDRESS(1,MATCH($I$2,$A$1:$BN$1,0))),ROW()-1,0)</f>
        <v>200</v>
      </c>
      <c r="J192" s="37">
        <v>200</v>
      </c>
      <c r="K192" s="37">
        <v>0</v>
      </c>
      <c r="L192" s="37">
        <v>0</v>
      </c>
      <c r="M192" s="37">
        <v>0</v>
      </c>
      <c r="N192" s="37">
        <v>0</v>
      </c>
      <c r="O192" s="37">
        <v>0</v>
      </c>
      <c r="P192" s="37">
        <v>0</v>
      </c>
      <c r="Q192" s="37">
        <v>0</v>
      </c>
      <c r="R192" s="37">
        <v>0</v>
      </c>
      <c r="S192" s="37">
        <v>0</v>
      </c>
      <c r="T192" s="37">
        <v>0</v>
      </c>
      <c r="U192" s="37">
        <v>0</v>
      </c>
      <c r="V192" s="37">
        <v>0</v>
      </c>
      <c r="W192" s="37">
        <v>0</v>
      </c>
      <c r="X192" s="37">
        <v>65</v>
      </c>
      <c r="Y192" s="37">
        <v>0</v>
      </c>
      <c r="Z192" s="37">
        <v>0</v>
      </c>
      <c r="AA192" s="37">
        <v>0</v>
      </c>
      <c r="AB192" s="37">
        <v>0</v>
      </c>
      <c r="AC192" s="37">
        <v>0</v>
      </c>
      <c r="AD192" s="37">
        <v>0</v>
      </c>
      <c r="AE192" s="37">
        <v>0</v>
      </c>
      <c r="AF192" s="37">
        <v>0</v>
      </c>
      <c r="AG192" s="37">
        <v>0</v>
      </c>
      <c r="AH192" s="37">
        <v>0</v>
      </c>
      <c r="AI192" s="37">
        <v>0</v>
      </c>
      <c r="AJ192" s="37">
        <v>0</v>
      </c>
      <c r="AK192" s="37">
        <v>0</v>
      </c>
      <c r="AL192" s="37">
        <v>0</v>
      </c>
      <c r="AM192" s="37">
        <v>0</v>
      </c>
      <c r="AN192" s="37">
        <v>0</v>
      </c>
      <c r="AO192" s="37">
        <v>0</v>
      </c>
      <c r="AP192" s="37">
        <v>0</v>
      </c>
      <c r="AQ192" s="37">
        <v>0</v>
      </c>
      <c r="AR192" s="37">
        <v>0</v>
      </c>
      <c r="AS192" s="37">
        <v>0</v>
      </c>
      <c r="AT192" s="37">
        <v>0</v>
      </c>
      <c r="AU192" s="37">
        <v>0</v>
      </c>
      <c r="AV192" s="37">
        <v>100</v>
      </c>
      <c r="AW192" s="37">
        <v>0</v>
      </c>
      <c r="AX192" s="37">
        <v>0</v>
      </c>
      <c r="AY192" s="35">
        <v>0</v>
      </c>
      <c r="AZ192" s="35">
        <v>0</v>
      </c>
      <c r="BA192" s="35">
        <v>0</v>
      </c>
      <c r="BB192" s="35">
        <v>0</v>
      </c>
      <c r="BC192" s="35">
        <v>0</v>
      </c>
      <c r="BD192" s="35">
        <v>0</v>
      </c>
      <c r="BE192" s="35">
        <v>0</v>
      </c>
      <c r="BF192" s="35">
        <v>0</v>
      </c>
      <c r="BG192" s="35">
        <v>0</v>
      </c>
      <c r="BH192" s="35">
        <v>0</v>
      </c>
      <c r="BI192" s="35">
        <v>0</v>
      </c>
      <c r="BJ192" s="35">
        <v>0</v>
      </c>
      <c r="BK192" s="35">
        <v>0</v>
      </c>
      <c r="BL192" s="35">
        <v>0</v>
      </c>
      <c r="BM192" s="35">
        <v>0</v>
      </c>
      <c r="BN192" s="35">
        <v>0</v>
      </c>
      <c r="BO192" s="7">
        <f>SUM(K192:BN192)</f>
        <v>165</v>
      </c>
    </row>
    <row r="193" spans="1:67" x14ac:dyDescent="0.2">
      <c r="A193" s="15" t="s">
        <v>150</v>
      </c>
      <c r="B193" s="14" t="s">
        <v>149</v>
      </c>
      <c r="C193" s="14" t="s">
        <v>124</v>
      </c>
      <c r="D193" s="13">
        <v>199888.89</v>
      </c>
      <c r="E193" s="13">
        <f>ROUND(SUM($D193*1%),2)</f>
        <v>1998.89</v>
      </c>
      <c r="F193" s="13">
        <f>ROUND(SUM($D193*0.5%),2)</f>
        <v>999.44</v>
      </c>
      <c r="G193" s="13">
        <f>E193-J193</f>
        <v>1398.89</v>
      </c>
      <c r="H193" s="13">
        <f>F193-BO193</f>
        <v>899.44</v>
      </c>
      <c r="I193" s="12">
        <f ca="1">OFFSET(INDIRECT(ADDRESS(1,MATCH($I$2,$A$1:$BN$1,0))),ROW()-1,0)</f>
        <v>600</v>
      </c>
      <c r="J193" s="37">
        <v>600</v>
      </c>
      <c r="K193" s="37">
        <v>0</v>
      </c>
      <c r="L193" s="37">
        <v>0</v>
      </c>
      <c r="M193" s="37">
        <v>0</v>
      </c>
      <c r="N193" s="37">
        <v>0</v>
      </c>
      <c r="O193" s="37">
        <v>0</v>
      </c>
      <c r="P193" s="37">
        <v>0</v>
      </c>
      <c r="Q193" s="37">
        <v>0</v>
      </c>
      <c r="R193" s="37">
        <v>0</v>
      </c>
      <c r="S193" s="37">
        <v>0</v>
      </c>
      <c r="T193" s="37">
        <v>0</v>
      </c>
      <c r="U193" s="37">
        <v>0</v>
      </c>
      <c r="V193" s="37">
        <v>0</v>
      </c>
      <c r="W193" s="37">
        <v>0</v>
      </c>
      <c r="X193" s="37">
        <v>0</v>
      </c>
      <c r="Y193" s="37">
        <v>0</v>
      </c>
      <c r="Z193" s="37">
        <v>0</v>
      </c>
      <c r="AA193" s="37">
        <v>0</v>
      </c>
      <c r="AB193" s="37">
        <v>0</v>
      </c>
      <c r="AC193" s="37">
        <v>0</v>
      </c>
      <c r="AD193" s="37">
        <v>0</v>
      </c>
      <c r="AE193" s="37">
        <v>0</v>
      </c>
      <c r="AF193" s="37">
        <v>0</v>
      </c>
      <c r="AG193" s="37">
        <v>0</v>
      </c>
      <c r="AH193" s="37">
        <v>0</v>
      </c>
      <c r="AI193" s="37">
        <v>0</v>
      </c>
      <c r="AJ193" s="37">
        <v>0</v>
      </c>
      <c r="AK193" s="37">
        <v>0</v>
      </c>
      <c r="AL193" s="37">
        <v>0</v>
      </c>
      <c r="AM193" s="37">
        <v>0</v>
      </c>
      <c r="AN193" s="37">
        <v>0</v>
      </c>
      <c r="AO193" s="37">
        <v>0</v>
      </c>
      <c r="AP193" s="37">
        <v>0</v>
      </c>
      <c r="AQ193" s="37">
        <v>0</v>
      </c>
      <c r="AR193" s="37">
        <v>0</v>
      </c>
      <c r="AS193" s="37">
        <v>0</v>
      </c>
      <c r="AT193" s="37">
        <v>0</v>
      </c>
      <c r="AU193" s="37">
        <v>0</v>
      </c>
      <c r="AV193" s="37">
        <v>100</v>
      </c>
      <c r="AW193" s="37">
        <v>0</v>
      </c>
      <c r="AX193" s="37">
        <v>0</v>
      </c>
      <c r="AY193" s="35">
        <v>0</v>
      </c>
      <c r="AZ193" s="35">
        <v>0</v>
      </c>
      <c r="BA193" s="35">
        <v>0</v>
      </c>
      <c r="BB193" s="35">
        <v>0</v>
      </c>
      <c r="BC193" s="35">
        <v>0</v>
      </c>
      <c r="BD193" s="35">
        <v>0</v>
      </c>
      <c r="BE193" s="35">
        <v>0</v>
      </c>
      <c r="BF193" s="35">
        <v>0</v>
      </c>
      <c r="BG193" s="35">
        <v>0</v>
      </c>
      <c r="BH193" s="35">
        <v>0</v>
      </c>
      <c r="BI193" s="35">
        <v>0</v>
      </c>
      <c r="BJ193" s="35">
        <v>0</v>
      </c>
      <c r="BK193" s="35">
        <v>0</v>
      </c>
      <c r="BL193" s="35">
        <v>0</v>
      </c>
      <c r="BM193" s="35">
        <v>0</v>
      </c>
      <c r="BN193" s="35">
        <v>0</v>
      </c>
      <c r="BO193" s="7">
        <f>SUM(K193:BN193)</f>
        <v>100</v>
      </c>
    </row>
    <row r="194" spans="1:67" x14ac:dyDescent="0.2">
      <c r="A194" s="15" t="s">
        <v>148</v>
      </c>
      <c r="B194" s="14" t="s">
        <v>147</v>
      </c>
      <c r="C194" s="14" t="s">
        <v>124</v>
      </c>
      <c r="D194" s="13">
        <v>106009.77</v>
      </c>
      <c r="E194" s="13">
        <f>ROUND(SUM($D194*1%),2)</f>
        <v>1060.0999999999999</v>
      </c>
      <c r="F194" s="13">
        <f>ROUND(SUM($D194*0.5%),2)</f>
        <v>530.04999999999995</v>
      </c>
      <c r="G194" s="13">
        <f>E194-J194</f>
        <v>1060.0999999999999</v>
      </c>
      <c r="H194" s="13">
        <f>F194-BO194</f>
        <v>530.04999999999995</v>
      </c>
      <c r="I194" s="12">
        <f ca="1">OFFSET(INDIRECT(ADDRESS(1,MATCH($I$2,$A$1:$BN$1,0))),ROW()-1,0)</f>
        <v>0</v>
      </c>
      <c r="J194" s="37">
        <v>0</v>
      </c>
      <c r="K194" s="37">
        <v>0</v>
      </c>
      <c r="L194" s="37">
        <v>0</v>
      </c>
      <c r="M194" s="37">
        <v>0</v>
      </c>
      <c r="N194" s="37">
        <v>0</v>
      </c>
      <c r="O194" s="37">
        <v>0</v>
      </c>
      <c r="P194" s="37">
        <v>0</v>
      </c>
      <c r="Q194" s="37">
        <v>0</v>
      </c>
      <c r="R194" s="37">
        <v>0</v>
      </c>
      <c r="S194" s="37">
        <v>0</v>
      </c>
      <c r="T194" s="37">
        <v>0</v>
      </c>
      <c r="U194" s="37">
        <v>0</v>
      </c>
      <c r="V194" s="37">
        <v>0</v>
      </c>
      <c r="W194" s="37">
        <v>0</v>
      </c>
      <c r="X194" s="37">
        <v>0</v>
      </c>
      <c r="Y194" s="37">
        <v>0</v>
      </c>
      <c r="Z194" s="37">
        <v>0</v>
      </c>
      <c r="AA194" s="37">
        <v>0</v>
      </c>
      <c r="AB194" s="37">
        <v>0</v>
      </c>
      <c r="AC194" s="37">
        <v>0</v>
      </c>
      <c r="AD194" s="37">
        <v>0</v>
      </c>
      <c r="AE194" s="37">
        <v>0</v>
      </c>
      <c r="AF194" s="37">
        <v>0</v>
      </c>
      <c r="AG194" s="37">
        <v>0</v>
      </c>
      <c r="AH194" s="37">
        <v>0</v>
      </c>
      <c r="AI194" s="37">
        <v>0</v>
      </c>
      <c r="AJ194" s="37">
        <v>0</v>
      </c>
      <c r="AK194" s="37">
        <v>0</v>
      </c>
      <c r="AL194" s="37">
        <v>0</v>
      </c>
      <c r="AM194" s="37">
        <v>0</v>
      </c>
      <c r="AN194" s="37">
        <v>0</v>
      </c>
      <c r="AO194" s="37">
        <v>0</v>
      </c>
      <c r="AP194" s="37">
        <v>0</v>
      </c>
      <c r="AQ194" s="37">
        <v>0</v>
      </c>
      <c r="AR194" s="37">
        <v>0</v>
      </c>
      <c r="AS194" s="37">
        <v>0</v>
      </c>
      <c r="AT194" s="37">
        <v>0</v>
      </c>
      <c r="AU194" s="37">
        <v>0</v>
      </c>
      <c r="AV194" s="37">
        <v>0</v>
      </c>
      <c r="AW194" s="37">
        <v>0</v>
      </c>
      <c r="AX194" s="37">
        <v>0</v>
      </c>
      <c r="AY194" s="35">
        <v>0</v>
      </c>
      <c r="AZ194" s="35">
        <v>0</v>
      </c>
      <c r="BA194" s="35">
        <v>0</v>
      </c>
      <c r="BB194" s="35">
        <v>0</v>
      </c>
      <c r="BC194" s="35">
        <v>0</v>
      </c>
      <c r="BD194" s="35">
        <v>0</v>
      </c>
      <c r="BE194" s="35">
        <v>0</v>
      </c>
      <c r="BF194" s="35">
        <v>0</v>
      </c>
      <c r="BG194" s="35">
        <v>0</v>
      </c>
      <c r="BH194" s="35">
        <v>0</v>
      </c>
      <c r="BI194" s="35">
        <v>0</v>
      </c>
      <c r="BJ194" s="35">
        <v>0</v>
      </c>
      <c r="BK194" s="35">
        <v>0</v>
      </c>
      <c r="BL194" s="35">
        <v>0</v>
      </c>
      <c r="BM194" s="35">
        <v>0</v>
      </c>
      <c r="BN194" s="35">
        <v>0</v>
      </c>
      <c r="BO194" s="7">
        <f>SUM(K194:BN194)</f>
        <v>0</v>
      </c>
    </row>
    <row r="195" spans="1:67" x14ac:dyDescent="0.2">
      <c r="A195" s="15" t="s">
        <v>146</v>
      </c>
      <c r="B195" s="14" t="s">
        <v>145</v>
      </c>
      <c r="C195" s="14" t="s">
        <v>124</v>
      </c>
      <c r="D195" s="13">
        <v>73113.84</v>
      </c>
      <c r="E195" s="13">
        <f>ROUND(SUM($D195*1%),2)</f>
        <v>731.14</v>
      </c>
      <c r="F195" s="13">
        <f>ROUND(SUM($D195*0.5%),2)</f>
        <v>365.57</v>
      </c>
      <c r="G195" s="13">
        <f>E195-J195</f>
        <v>631.14</v>
      </c>
      <c r="H195" s="13">
        <f>F195-BO195</f>
        <v>300.57</v>
      </c>
      <c r="I195" s="12">
        <f ca="1">OFFSET(INDIRECT(ADDRESS(1,MATCH($I$2,$A$1:$BN$1,0))),ROW()-1,0)</f>
        <v>100</v>
      </c>
      <c r="J195" s="37">
        <v>100</v>
      </c>
      <c r="K195" s="37">
        <v>0</v>
      </c>
      <c r="L195" s="37">
        <v>0</v>
      </c>
      <c r="M195" s="37">
        <v>0</v>
      </c>
      <c r="N195" s="37">
        <v>0</v>
      </c>
      <c r="O195" s="37">
        <v>0</v>
      </c>
      <c r="P195" s="37">
        <v>0</v>
      </c>
      <c r="Q195" s="37">
        <v>0</v>
      </c>
      <c r="R195" s="37">
        <v>0</v>
      </c>
      <c r="S195" s="37">
        <v>0</v>
      </c>
      <c r="T195" s="37">
        <v>0</v>
      </c>
      <c r="U195" s="37">
        <v>0</v>
      </c>
      <c r="V195" s="37">
        <v>0</v>
      </c>
      <c r="W195" s="37">
        <v>0</v>
      </c>
      <c r="X195" s="37">
        <v>65</v>
      </c>
      <c r="Y195" s="37">
        <v>0</v>
      </c>
      <c r="Z195" s="37">
        <v>0</v>
      </c>
      <c r="AA195" s="37">
        <v>0</v>
      </c>
      <c r="AB195" s="37">
        <v>0</v>
      </c>
      <c r="AC195" s="37">
        <v>0</v>
      </c>
      <c r="AD195" s="37">
        <v>0</v>
      </c>
      <c r="AE195" s="37">
        <v>0</v>
      </c>
      <c r="AF195" s="37">
        <v>0</v>
      </c>
      <c r="AG195" s="37">
        <v>0</v>
      </c>
      <c r="AH195" s="37">
        <v>0</v>
      </c>
      <c r="AI195" s="37">
        <v>0</v>
      </c>
      <c r="AJ195" s="37">
        <v>0</v>
      </c>
      <c r="AK195" s="37">
        <v>0</v>
      </c>
      <c r="AL195" s="37">
        <v>0</v>
      </c>
      <c r="AM195" s="37">
        <v>0</v>
      </c>
      <c r="AN195" s="37">
        <v>0</v>
      </c>
      <c r="AO195" s="37">
        <v>0</v>
      </c>
      <c r="AP195" s="37">
        <v>0</v>
      </c>
      <c r="AQ195" s="37">
        <v>0</v>
      </c>
      <c r="AR195" s="37">
        <v>0</v>
      </c>
      <c r="AS195" s="37">
        <v>0</v>
      </c>
      <c r="AT195" s="37">
        <v>0</v>
      </c>
      <c r="AU195" s="37">
        <v>0</v>
      </c>
      <c r="AV195" s="37">
        <v>0</v>
      </c>
      <c r="AW195" s="37">
        <v>0</v>
      </c>
      <c r="AX195" s="37">
        <v>0</v>
      </c>
      <c r="AY195" s="35">
        <v>0</v>
      </c>
      <c r="AZ195" s="35">
        <v>0</v>
      </c>
      <c r="BA195" s="35">
        <v>0</v>
      </c>
      <c r="BB195" s="35">
        <v>0</v>
      </c>
      <c r="BC195" s="35">
        <v>0</v>
      </c>
      <c r="BD195" s="35">
        <v>0</v>
      </c>
      <c r="BE195" s="35">
        <v>0</v>
      </c>
      <c r="BF195" s="35">
        <v>0</v>
      </c>
      <c r="BG195" s="35">
        <v>0</v>
      </c>
      <c r="BH195" s="35">
        <v>0</v>
      </c>
      <c r="BI195" s="35">
        <v>0</v>
      </c>
      <c r="BJ195" s="35">
        <v>0</v>
      </c>
      <c r="BK195" s="35">
        <v>0</v>
      </c>
      <c r="BL195" s="35">
        <v>0</v>
      </c>
      <c r="BM195" s="35">
        <v>0</v>
      </c>
      <c r="BN195" s="35">
        <v>0</v>
      </c>
      <c r="BO195" s="7">
        <f>SUM(K195:BN195)</f>
        <v>65</v>
      </c>
    </row>
    <row r="196" spans="1:67" x14ac:dyDescent="0.2">
      <c r="A196" s="15" t="s">
        <v>2</v>
      </c>
      <c r="B196" s="14" t="s">
        <v>144</v>
      </c>
      <c r="C196" s="14" t="s">
        <v>124</v>
      </c>
      <c r="D196" s="13">
        <v>103749.28</v>
      </c>
      <c r="E196" s="13">
        <f>ROUND(SUM($D196*1%),2)</f>
        <v>1037.49</v>
      </c>
      <c r="F196" s="13">
        <f>ROUND(SUM($D196*0.5%),2)</f>
        <v>518.75</v>
      </c>
      <c r="G196" s="13">
        <f>E196-J196</f>
        <v>837.49</v>
      </c>
      <c r="H196" s="13">
        <f>F196-BO196</f>
        <v>353.75</v>
      </c>
      <c r="I196" s="12">
        <f ca="1">OFFSET(INDIRECT(ADDRESS(1,MATCH($I$2,$A$1:$BN$1,0))),ROW()-1,0)</f>
        <v>200</v>
      </c>
      <c r="J196" s="37">
        <v>200</v>
      </c>
      <c r="K196" s="37">
        <v>0</v>
      </c>
      <c r="L196" s="37">
        <v>0</v>
      </c>
      <c r="M196" s="37">
        <v>0</v>
      </c>
      <c r="N196" s="37">
        <v>0</v>
      </c>
      <c r="O196" s="37">
        <v>0</v>
      </c>
      <c r="P196" s="37">
        <v>0</v>
      </c>
      <c r="Q196" s="37">
        <v>0</v>
      </c>
      <c r="R196" s="37">
        <v>0</v>
      </c>
      <c r="S196" s="37">
        <v>0</v>
      </c>
      <c r="T196" s="37">
        <v>0</v>
      </c>
      <c r="U196" s="37">
        <v>0</v>
      </c>
      <c r="V196" s="37">
        <v>0</v>
      </c>
      <c r="W196" s="37">
        <v>0</v>
      </c>
      <c r="X196" s="37">
        <v>65</v>
      </c>
      <c r="Y196" s="37">
        <v>0</v>
      </c>
      <c r="Z196" s="37">
        <v>0</v>
      </c>
      <c r="AA196" s="37">
        <v>0</v>
      </c>
      <c r="AB196" s="37">
        <v>0</v>
      </c>
      <c r="AC196" s="37">
        <v>0</v>
      </c>
      <c r="AD196" s="37">
        <v>0</v>
      </c>
      <c r="AE196" s="37">
        <v>0</v>
      </c>
      <c r="AF196" s="37">
        <v>0</v>
      </c>
      <c r="AG196" s="37">
        <v>0</v>
      </c>
      <c r="AH196" s="37">
        <v>0</v>
      </c>
      <c r="AI196" s="37">
        <v>0</v>
      </c>
      <c r="AJ196" s="37">
        <v>0</v>
      </c>
      <c r="AK196" s="37">
        <v>0</v>
      </c>
      <c r="AL196" s="37">
        <v>0</v>
      </c>
      <c r="AM196" s="37">
        <v>0</v>
      </c>
      <c r="AN196" s="37">
        <v>0</v>
      </c>
      <c r="AO196" s="37">
        <v>0</v>
      </c>
      <c r="AP196" s="37">
        <v>0</v>
      </c>
      <c r="AQ196" s="37">
        <v>0</v>
      </c>
      <c r="AR196" s="37">
        <v>0</v>
      </c>
      <c r="AS196" s="37">
        <v>0</v>
      </c>
      <c r="AT196" s="37">
        <v>0</v>
      </c>
      <c r="AU196" s="37">
        <v>0</v>
      </c>
      <c r="AV196" s="37">
        <v>100</v>
      </c>
      <c r="AW196" s="37">
        <v>0</v>
      </c>
      <c r="AX196" s="37">
        <v>0</v>
      </c>
      <c r="AY196" s="35">
        <v>0</v>
      </c>
      <c r="AZ196" s="35">
        <v>0</v>
      </c>
      <c r="BA196" s="35">
        <v>0</v>
      </c>
      <c r="BB196" s="35">
        <v>0</v>
      </c>
      <c r="BC196" s="35">
        <v>0</v>
      </c>
      <c r="BD196" s="35">
        <v>0</v>
      </c>
      <c r="BE196" s="35">
        <v>0</v>
      </c>
      <c r="BF196" s="35">
        <v>0</v>
      </c>
      <c r="BG196" s="35">
        <v>0</v>
      </c>
      <c r="BH196" s="35">
        <v>0</v>
      </c>
      <c r="BI196" s="35">
        <v>0</v>
      </c>
      <c r="BJ196" s="35">
        <v>0</v>
      </c>
      <c r="BK196" s="35">
        <v>0</v>
      </c>
      <c r="BL196" s="35">
        <v>0</v>
      </c>
      <c r="BM196" s="35">
        <v>0</v>
      </c>
      <c r="BN196" s="35">
        <v>0</v>
      </c>
      <c r="BO196" s="7">
        <f>SUM(K196:BN196)</f>
        <v>165</v>
      </c>
    </row>
    <row r="197" spans="1:67" x14ac:dyDescent="0.2">
      <c r="A197" s="15" t="s">
        <v>143</v>
      </c>
      <c r="B197" s="14" t="s">
        <v>142</v>
      </c>
      <c r="C197" s="14" t="s">
        <v>124</v>
      </c>
      <c r="D197" s="13">
        <v>101240.31</v>
      </c>
      <c r="E197" s="13">
        <f>ROUND(SUM($D197*1%),2)</f>
        <v>1012.4</v>
      </c>
      <c r="F197" s="13">
        <f>ROUND(SUM($D197*0.5%),2)</f>
        <v>506.2</v>
      </c>
      <c r="G197" s="13">
        <f>E197-J197</f>
        <v>412.4</v>
      </c>
      <c r="H197" s="13">
        <f>F197-BO197</f>
        <v>266.2</v>
      </c>
      <c r="I197" s="12">
        <f ca="1">OFFSET(INDIRECT(ADDRESS(1,MATCH($I$2,$A$1:$BN$1,0))),ROW()-1,0)</f>
        <v>600</v>
      </c>
      <c r="J197" s="37">
        <v>600</v>
      </c>
      <c r="K197" s="37">
        <v>0</v>
      </c>
      <c r="L197" s="37">
        <v>0</v>
      </c>
      <c r="M197" s="37">
        <v>0</v>
      </c>
      <c r="N197" s="37">
        <v>0</v>
      </c>
      <c r="O197" s="37">
        <v>0</v>
      </c>
      <c r="P197" s="37">
        <v>0</v>
      </c>
      <c r="Q197" s="37">
        <v>0</v>
      </c>
      <c r="R197" s="37">
        <v>0</v>
      </c>
      <c r="S197" s="37">
        <v>0</v>
      </c>
      <c r="T197" s="37">
        <v>0</v>
      </c>
      <c r="U197" s="37">
        <v>0</v>
      </c>
      <c r="V197" s="37">
        <v>0</v>
      </c>
      <c r="W197" s="37">
        <v>0</v>
      </c>
      <c r="X197" s="37">
        <v>65</v>
      </c>
      <c r="Y197" s="37">
        <v>175</v>
      </c>
      <c r="Z197" s="37">
        <v>0</v>
      </c>
      <c r="AA197" s="37">
        <v>0</v>
      </c>
      <c r="AB197" s="37">
        <v>0</v>
      </c>
      <c r="AC197" s="37">
        <v>0</v>
      </c>
      <c r="AD197" s="37">
        <v>0</v>
      </c>
      <c r="AE197" s="37">
        <v>0</v>
      </c>
      <c r="AF197" s="37">
        <v>0</v>
      </c>
      <c r="AG197" s="37">
        <v>0</v>
      </c>
      <c r="AH197" s="37">
        <v>0</v>
      </c>
      <c r="AI197" s="37">
        <v>0</v>
      </c>
      <c r="AJ197" s="37">
        <v>0</v>
      </c>
      <c r="AK197" s="37">
        <v>0</v>
      </c>
      <c r="AL197" s="37">
        <v>0</v>
      </c>
      <c r="AM197" s="37">
        <v>0</v>
      </c>
      <c r="AN197" s="37">
        <v>0</v>
      </c>
      <c r="AO197" s="37">
        <v>0</v>
      </c>
      <c r="AP197" s="37">
        <v>0</v>
      </c>
      <c r="AQ197" s="37">
        <v>0</v>
      </c>
      <c r="AR197" s="37">
        <v>0</v>
      </c>
      <c r="AS197" s="37">
        <v>0</v>
      </c>
      <c r="AT197" s="37">
        <v>0</v>
      </c>
      <c r="AU197" s="37">
        <v>0</v>
      </c>
      <c r="AV197" s="37">
        <v>0</v>
      </c>
      <c r="AW197" s="37">
        <v>0</v>
      </c>
      <c r="AX197" s="37">
        <v>0</v>
      </c>
      <c r="AY197" s="35">
        <v>0</v>
      </c>
      <c r="AZ197" s="35">
        <v>0</v>
      </c>
      <c r="BA197" s="35">
        <v>0</v>
      </c>
      <c r="BB197" s="35">
        <v>0</v>
      </c>
      <c r="BC197" s="35">
        <v>0</v>
      </c>
      <c r="BD197" s="35">
        <v>0</v>
      </c>
      <c r="BE197" s="35">
        <v>0</v>
      </c>
      <c r="BF197" s="35">
        <v>0</v>
      </c>
      <c r="BG197" s="35">
        <v>0</v>
      </c>
      <c r="BH197" s="35">
        <v>0</v>
      </c>
      <c r="BI197" s="35">
        <v>0</v>
      </c>
      <c r="BJ197" s="35">
        <v>0</v>
      </c>
      <c r="BK197" s="35">
        <v>0</v>
      </c>
      <c r="BL197" s="35">
        <v>0</v>
      </c>
      <c r="BM197" s="35">
        <v>0</v>
      </c>
      <c r="BN197" s="35">
        <v>0</v>
      </c>
      <c r="BO197" s="7">
        <f>SUM(K197:BN197)</f>
        <v>240</v>
      </c>
    </row>
    <row r="198" spans="1:67" x14ac:dyDescent="0.2">
      <c r="A198" s="15" t="s">
        <v>141</v>
      </c>
      <c r="B198" s="14" t="s">
        <v>140</v>
      </c>
      <c r="C198" s="14" t="s">
        <v>124</v>
      </c>
      <c r="D198" s="13">
        <v>118102.23</v>
      </c>
      <c r="E198" s="13">
        <f>ROUND(SUM($D198*1%),2)</f>
        <v>1181.02</v>
      </c>
      <c r="F198" s="13">
        <f>ROUND(SUM($D198*0.5%),2)</f>
        <v>590.51</v>
      </c>
      <c r="G198" s="13">
        <f>E198-J198</f>
        <v>0</v>
      </c>
      <c r="H198" s="13">
        <f>F198-BO198</f>
        <v>425.51</v>
      </c>
      <c r="I198" s="12">
        <f ca="1">OFFSET(INDIRECT(ADDRESS(1,MATCH($I$2,$A$1:$BN$1,0))),ROW()-1,0)</f>
        <v>1181.02</v>
      </c>
      <c r="J198" s="37">
        <v>1181.02</v>
      </c>
      <c r="K198" s="37">
        <v>0</v>
      </c>
      <c r="L198" s="37">
        <v>0</v>
      </c>
      <c r="M198" s="37">
        <v>0</v>
      </c>
      <c r="N198" s="37">
        <v>0</v>
      </c>
      <c r="O198" s="37">
        <v>0</v>
      </c>
      <c r="P198" s="37">
        <v>0</v>
      </c>
      <c r="Q198" s="37">
        <v>0</v>
      </c>
      <c r="R198" s="37">
        <v>0</v>
      </c>
      <c r="S198" s="37">
        <v>0</v>
      </c>
      <c r="T198" s="37">
        <v>0</v>
      </c>
      <c r="U198" s="37">
        <v>0</v>
      </c>
      <c r="V198" s="37">
        <v>0</v>
      </c>
      <c r="W198" s="37">
        <v>0</v>
      </c>
      <c r="X198" s="37">
        <v>65</v>
      </c>
      <c r="Y198" s="37">
        <v>0</v>
      </c>
      <c r="Z198" s="37">
        <v>0</v>
      </c>
      <c r="AA198" s="37">
        <v>0</v>
      </c>
      <c r="AB198" s="37">
        <v>0</v>
      </c>
      <c r="AC198" s="37">
        <v>0</v>
      </c>
      <c r="AD198" s="37">
        <v>0</v>
      </c>
      <c r="AE198" s="37">
        <v>0</v>
      </c>
      <c r="AF198" s="37">
        <v>0</v>
      </c>
      <c r="AG198" s="37">
        <v>0</v>
      </c>
      <c r="AH198" s="37">
        <v>0</v>
      </c>
      <c r="AI198" s="37">
        <v>0</v>
      </c>
      <c r="AJ198" s="37">
        <v>0</v>
      </c>
      <c r="AK198" s="37">
        <v>0</v>
      </c>
      <c r="AL198" s="37">
        <v>0</v>
      </c>
      <c r="AM198" s="37">
        <v>0</v>
      </c>
      <c r="AN198" s="37">
        <v>0</v>
      </c>
      <c r="AO198" s="37">
        <v>0</v>
      </c>
      <c r="AP198" s="37">
        <v>0</v>
      </c>
      <c r="AQ198" s="37">
        <v>0</v>
      </c>
      <c r="AR198" s="37">
        <v>0</v>
      </c>
      <c r="AS198" s="37">
        <v>0</v>
      </c>
      <c r="AT198" s="37">
        <v>0</v>
      </c>
      <c r="AU198" s="37">
        <v>0</v>
      </c>
      <c r="AV198" s="37">
        <v>100</v>
      </c>
      <c r="AW198" s="37">
        <v>0</v>
      </c>
      <c r="AX198" s="37">
        <v>0</v>
      </c>
      <c r="AY198" s="35">
        <v>0</v>
      </c>
      <c r="AZ198" s="35">
        <v>0</v>
      </c>
      <c r="BA198" s="35">
        <v>0</v>
      </c>
      <c r="BB198" s="35">
        <v>0</v>
      </c>
      <c r="BC198" s="35">
        <v>0</v>
      </c>
      <c r="BD198" s="35">
        <v>0</v>
      </c>
      <c r="BE198" s="35">
        <v>0</v>
      </c>
      <c r="BF198" s="35">
        <v>0</v>
      </c>
      <c r="BG198" s="35">
        <v>0</v>
      </c>
      <c r="BH198" s="35">
        <v>0</v>
      </c>
      <c r="BI198" s="35">
        <v>0</v>
      </c>
      <c r="BJ198" s="35">
        <v>0</v>
      </c>
      <c r="BK198" s="35">
        <v>0</v>
      </c>
      <c r="BL198" s="35">
        <v>0</v>
      </c>
      <c r="BM198" s="35">
        <v>0</v>
      </c>
      <c r="BN198" s="35">
        <v>0</v>
      </c>
      <c r="BO198" s="7">
        <f>SUM(K198:BN198)</f>
        <v>165</v>
      </c>
    </row>
    <row r="199" spans="1:67" x14ac:dyDescent="0.2">
      <c r="A199" s="15" t="s">
        <v>139</v>
      </c>
      <c r="B199" s="14" t="s">
        <v>138</v>
      </c>
      <c r="C199" s="14" t="s">
        <v>124</v>
      </c>
      <c r="D199" s="13">
        <v>94466.02</v>
      </c>
      <c r="E199" s="13">
        <f>ROUND(SUM($D199*1%),2)</f>
        <v>944.66</v>
      </c>
      <c r="F199" s="13">
        <f>ROUND(SUM($D199*0.5%),2)</f>
        <v>472.33</v>
      </c>
      <c r="G199" s="13">
        <f>E199-J199</f>
        <v>444.65999999999997</v>
      </c>
      <c r="H199" s="13">
        <f>F199-BO199</f>
        <v>372.33</v>
      </c>
      <c r="I199" s="12">
        <f ca="1">OFFSET(INDIRECT(ADDRESS(1,MATCH($I$2,$A$1:$BN$1,0))),ROW()-1,0)</f>
        <v>500</v>
      </c>
      <c r="J199" s="37">
        <v>500</v>
      </c>
      <c r="K199" s="37">
        <v>0</v>
      </c>
      <c r="L199" s="37">
        <v>0</v>
      </c>
      <c r="M199" s="37">
        <v>0</v>
      </c>
      <c r="N199" s="37">
        <v>0</v>
      </c>
      <c r="O199" s="37">
        <v>0</v>
      </c>
      <c r="P199" s="37">
        <v>0</v>
      </c>
      <c r="Q199" s="37">
        <v>0</v>
      </c>
      <c r="R199" s="37">
        <v>0</v>
      </c>
      <c r="S199" s="37">
        <v>0</v>
      </c>
      <c r="T199" s="37">
        <v>0</v>
      </c>
      <c r="U199" s="37">
        <v>0</v>
      </c>
      <c r="V199" s="37">
        <v>0</v>
      </c>
      <c r="W199" s="37">
        <v>0</v>
      </c>
      <c r="X199" s="37">
        <v>0</v>
      </c>
      <c r="Y199" s="37">
        <v>0</v>
      </c>
      <c r="Z199" s="37">
        <v>0</v>
      </c>
      <c r="AA199" s="37">
        <v>0</v>
      </c>
      <c r="AB199" s="37">
        <v>0</v>
      </c>
      <c r="AC199" s="37">
        <v>0</v>
      </c>
      <c r="AD199" s="37">
        <v>0</v>
      </c>
      <c r="AE199" s="37">
        <v>0</v>
      </c>
      <c r="AF199" s="37">
        <v>0</v>
      </c>
      <c r="AG199" s="37">
        <v>0</v>
      </c>
      <c r="AH199" s="37">
        <v>0</v>
      </c>
      <c r="AI199" s="37">
        <v>0</v>
      </c>
      <c r="AJ199" s="37">
        <v>0</v>
      </c>
      <c r="AK199" s="37">
        <v>0</v>
      </c>
      <c r="AL199" s="37">
        <v>0</v>
      </c>
      <c r="AM199" s="37">
        <v>0</v>
      </c>
      <c r="AN199" s="37">
        <v>0</v>
      </c>
      <c r="AO199" s="37">
        <v>0</v>
      </c>
      <c r="AP199" s="37">
        <v>0</v>
      </c>
      <c r="AQ199" s="37">
        <v>0</v>
      </c>
      <c r="AR199" s="37">
        <v>0</v>
      </c>
      <c r="AS199" s="37">
        <v>0</v>
      </c>
      <c r="AT199" s="37">
        <v>0</v>
      </c>
      <c r="AU199" s="37">
        <v>0</v>
      </c>
      <c r="AV199" s="37">
        <v>100</v>
      </c>
      <c r="AW199" s="37">
        <v>0</v>
      </c>
      <c r="AX199" s="37">
        <v>0</v>
      </c>
      <c r="AY199" s="35">
        <v>0</v>
      </c>
      <c r="AZ199" s="35">
        <v>0</v>
      </c>
      <c r="BA199" s="35">
        <v>0</v>
      </c>
      <c r="BB199" s="35">
        <v>0</v>
      </c>
      <c r="BC199" s="35">
        <v>0</v>
      </c>
      <c r="BD199" s="35">
        <v>0</v>
      </c>
      <c r="BE199" s="35">
        <v>0</v>
      </c>
      <c r="BF199" s="35">
        <v>0</v>
      </c>
      <c r="BG199" s="35">
        <v>0</v>
      </c>
      <c r="BH199" s="35">
        <v>0</v>
      </c>
      <c r="BI199" s="35">
        <v>0</v>
      </c>
      <c r="BJ199" s="35">
        <v>0</v>
      </c>
      <c r="BK199" s="35">
        <v>0</v>
      </c>
      <c r="BL199" s="35">
        <v>0</v>
      </c>
      <c r="BM199" s="35">
        <v>0</v>
      </c>
      <c r="BN199" s="35">
        <v>0</v>
      </c>
      <c r="BO199" s="7">
        <f>SUM(K199:BN199)</f>
        <v>100</v>
      </c>
    </row>
    <row r="200" spans="1:67" x14ac:dyDescent="0.2">
      <c r="A200" s="15" t="s">
        <v>137</v>
      </c>
      <c r="B200" s="14" t="s">
        <v>136</v>
      </c>
      <c r="C200" s="14" t="s">
        <v>124</v>
      </c>
      <c r="D200" s="13">
        <v>83643.73</v>
      </c>
      <c r="E200" s="13">
        <f>ROUND(SUM($D200*1%),2)</f>
        <v>836.44</v>
      </c>
      <c r="F200" s="13">
        <f>ROUND(SUM($D200*0.5%),2)</f>
        <v>418.22</v>
      </c>
      <c r="G200" s="13">
        <f>E200-J200</f>
        <v>836.44</v>
      </c>
      <c r="H200" s="13">
        <f>F200-BO200</f>
        <v>418.22</v>
      </c>
      <c r="I200" s="12">
        <f ca="1">OFFSET(INDIRECT(ADDRESS(1,MATCH($I$2,$A$1:$BN$1,0))),ROW()-1,0)</f>
        <v>0</v>
      </c>
      <c r="J200" s="37">
        <v>0</v>
      </c>
      <c r="K200" s="37">
        <v>0</v>
      </c>
      <c r="L200" s="37">
        <v>0</v>
      </c>
      <c r="M200" s="37">
        <v>0</v>
      </c>
      <c r="N200" s="37">
        <v>0</v>
      </c>
      <c r="O200" s="37">
        <v>0</v>
      </c>
      <c r="P200" s="37">
        <v>0</v>
      </c>
      <c r="Q200" s="37">
        <v>0</v>
      </c>
      <c r="R200" s="37">
        <v>0</v>
      </c>
      <c r="S200" s="37">
        <v>0</v>
      </c>
      <c r="T200" s="37">
        <v>0</v>
      </c>
      <c r="U200" s="37">
        <v>0</v>
      </c>
      <c r="V200" s="37">
        <v>0</v>
      </c>
      <c r="W200" s="37">
        <v>0</v>
      </c>
      <c r="X200" s="37">
        <v>0</v>
      </c>
      <c r="Y200" s="37">
        <v>0</v>
      </c>
      <c r="Z200" s="37">
        <v>0</v>
      </c>
      <c r="AA200" s="37">
        <v>0</v>
      </c>
      <c r="AB200" s="37">
        <v>0</v>
      </c>
      <c r="AC200" s="37">
        <v>0</v>
      </c>
      <c r="AD200" s="37">
        <v>0</v>
      </c>
      <c r="AE200" s="37">
        <v>0</v>
      </c>
      <c r="AF200" s="37">
        <v>0</v>
      </c>
      <c r="AG200" s="37">
        <v>0</v>
      </c>
      <c r="AH200" s="37">
        <v>0</v>
      </c>
      <c r="AI200" s="37">
        <v>0</v>
      </c>
      <c r="AJ200" s="37">
        <v>0</v>
      </c>
      <c r="AK200" s="37">
        <v>0</v>
      </c>
      <c r="AL200" s="37">
        <v>0</v>
      </c>
      <c r="AM200" s="37">
        <v>0</v>
      </c>
      <c r="AN200" s="37">
        <v>0</v>
      </c>
      <c r="AO200" s="37">
        <v>0</v>
      </c>
      <c r="AP200" s="37">
        <v>0</v>
      </c>
      <c r="AQ200" s="37">
        <v>0</v>
      </c>
      <c r="AR200" s="37">
        <v>0</v>
      </c>
      <c r="AS200" s="37">
        <v>0</v>
      </c>
      <c r="AT200" s="37">
        <v>0</v>
      </c>
      <c r="AU200" s="37">
        <v>0</v>
      </c>
      <c r="AV200" s="37">
        <v>0</v>
      </c>
      <c r="AW200" s="37">
        <v>0</v>
      </c>
      <c r="AX200" s="37">
        <v>0</v>
      </c>
      <c r="AY200" s="35">
        <v>0</v>
      </c>
      <c r="AZ200" s="35">
        <v>0</v>
      </c>
      <c r="BA200" s="35">
        <v>0</v>
      </c>
      <c r="BB200" s="35">
        <v>0</v>
      </c>
      <c r="BC200" s="35">
        <v>0</v>
      </c>
      <c r="BD200" s="35">
        <v>0</v>
      </c>
      <c r="BE200" s="35">
        <v>0</v>
      </c>
      <c r="BF200" s="35">
        <v>0</v>
      </c>
      <c r="BG200" s="35">
        <v>0</v>
      </c>
      <c r="BH200" s="35">
        <v>0</v>
      </c>
      <c r="BI200" s="35">
        <v>0</v>
      </c>
      <c r="BJ200" s="35">
        <v>0</v>
      </c>
      <c r="BK200" s="35">
        <v>0</v>
      </c>
      <c r="BL200" s="35">
        <v>0</v>
      </c>
      <c r="BM200" s="35">
        <v>0</v>
      </c>
      <c r="BN200" s="35">
        <v>0</v>
      </c>
      <c r="BO200" s="7">
        <f>SUM(K200:BN200)</f>
        <v>0</v>
      </c>
    </row>
    <row r="201" spans="1:67" x14ac:dyDescent="0.2">
      <c r="A201" s="15" t="s">
        <v>135</v>
      </c>
      <c r="B201" s="14" t="s">
        <v>134</v>
      </c>
      <c r="C201" s="14" t="s">
        <v>124</v>
      </c>
      <c r="D201" s="13">
        <v>102842.87</v>
      </c>
      <c r="E201" s="13">
        <f>ROUND(SUM($D201*1%),2)</f>
        <v>1028.43</v>
      </c>
      <c r="F201" s="13">
        <f>ROUND(SUM($D201*0.5%),2)</f>
        <v>514.21</v>
      </c>
      <c r="G201" s="13">
        <f>E201-J201</f>
        <v>551.48</v>
      </c>
      <c r="H201" s="13">
        <f>F201-BO201</f>
        <v>349.21000000000004</v>
      </c>
      <c r="I201" s="12">
        <f ca="1">OFFSET(INDIRECT(ADDRESS(1,MATCH($I$2,$A$1:$BN$1,0))),ROW()-1,0)</f>
        <v>476.95</v>
      </c>
      <c r="J201" s="37">
        <v>476.95</v>
      </c>
      <c r="K201" s="37">
        <v>0</v>
      </c>
      <c r="L201" s="37">
        <v>0</v>
      </c>
      <c r="M201" s="37">
        <v>0</v>
      </c>
      <c r="N201" s="37">
        <v>0</v>
      </c>
      <c r="O201" s="37">
        <v>0</v>
      </c>
      <c r="P201" s="37">
        <v>0</v>
      </c>
      <c r="Q201" s="37">
        <v>0</v>
      </c>
      <c r="R201" s="37">
        <v>0</v>
      </c>
      <c r="S201" s="37">
        <v>0</v>
      </c>
      <c r="T201" s="37">
        <v>0</v>
      </c>
      <c r="U201" s="37">
        <v>0</v>
      </c>
      <c r="V201" s="37">
        <v>0</v>
      </c>
      <c r="W201" s="37">
        <v>0</v>
      </c>
      <c r="X201" s="37">
        <v>65</v>
      </c>
      <c r="Y201" s="37">
        <v>0</v>
      </c>
      <c r="Z201" s="37">
        <v>0</v>
      </c>
      <c r="AA201" s="37">
        <v>0</v>
      </c>
      <c r="AB201" s="37">
        <v>0</v>
      </c>
      <c r="AC201" s="37">
        <v>0</v>
      </c>
      <c r="AD201" s="37">
        <v>0</v>
      </c>
      <c r="AE201" s="37">
        <v>0</v>
      </c>
      <c r="AF201" s="37">
        <v>0</v>
      </c>
      <c r="AG201" s="37">
        <v>0</v>
      </c>
      <c r="AH201" s="37">
        <v>0</v>
      </c>
      <c r="AI201" s="37">
        <v>0</v>
      </c>
      <c r="AJ201" s="37">
        <v>0</v>
      </c>
      <c r="AK201" s="37">
        <v>0</v>
      </c>
      <c r="AL201" s="37">
        <v>0</v>
      </c>
      <c r="AM201" s="37">
        <v>0</v>
      </c>
      <c r="AN201" s="37">
        <v>0</v>
      </c>
      <c r="AO201" s="37">
        <v>0</v>
      </c>
      <c r="AP201" s="37">
        <v>0</v>
      </c>
      <c r="AQ201" s="37">
        <v>0</v>
      </c>
      <c r="AR201" s="37">
        <v>0</v>
      </c>
      <c r="AS201" s="37">
        <v>0</v>
      </c>
      <c r="AT201" s="37">
        <v>0</v>
      </c>
      <c r="AU201" s="37">
        <v>0</v>
      </c>
      <c r="AV201" s="37">
        <v>100</v>
      </c>
      <c r="AW201" s="37">
        <v>0</v>
      </c>
      <c r="AX201" s="37">
        <v>0</v>
      </c>
      <c r="AY201" s="35">
        <v>0</v>
      </c>
      <c r="AZ201" s="35">
        <v>0</v>
      </c>
      <c r="BA201" s="35">
        <v>0</v>
      </c>
      <c r="BB201" s="35">
        <v>0</v>
      </c>
      <c r="BC201" s="35">
        <v>0</v>
      </c>
      <c r="BD201" s="35">
        <v>0</v>
      </c>
      <c r="BE201" s="35">
        <v>0</v>
      </c>
      <c r="BF201" s="35">
        <v>0</v>
      </c>
      <c r="BG201" s="35">
        <v>0</v>
      </c>
      <c r="BH201" s="35">
        <v>0</v>
      </c>
      <c r="BI201" s="35">
        <v>0</v>
      </c>
      <c r="BJ201" s="35">
        <v>0</v>
      </c>
      <c r="BK201" s="35">
        <v>0</v>
      </c>
      <c r="BL201" s="35">
        <v>0</v>
      </c>
      <c r="BM201" s="35">
        <v>0</v>
      </c>
      <c r="BN201" s="35">
        <v>0</v>
      </c>
      <c r="BO201" s="7">
        <f>SUM(K201:BN201)</f>
        <v>165</v>
      </c>
    </row>
    <row r="202" spans="1:67" x14ac:dyDescent="0.2">
      <c r="A202" s="15" t="s">
        <v>133</v>
      </c>
      <c r="B202" s="14" t="s">
        <v>132</v>
      </c>
      <c r="C202" s="14" t="s">
        <v>124</v>
      </c>
      <c r="D202" s="13">
        <v>68376.399999999994</v>
      </c>
      <c r="E202" s="13">
        <f>ROUND(SUM($D202*1%),2)</f>
        <v>683.76</v>
      </c>
      <c r="F202" s="13">
        <f>ROUND(SUM($D202*0.5%),2)</f>
        <v>341.88</v>
      </c>
      <c r="G202" s="13">
        <f>E202-J202</f>
        <v>533.76</v>
      </c>
      <c r="H202" s="13">
        <f>F202-BO202</f>
        <v>176.88</v>
      </c>
      <c r="I202" s="12">
        <f ca="1">OFFSET(INDIRECT(ADDRESS(1,MATCH($I$2,$A$1:$BN$1,0))),ROW()-1,0)</f>
        <v>150</v>
      </c>
      <c r="J202" s="37">
        <v>150</v>
      </c>
      <c r="K202" s="37">
        <v>0</v>
      </c>
      <c r="L202" s="37">
        <v>0</v>
      </c>
      <c r="M202" s="37">
        <v>0</v>
      </c>
      <c r="N202" s="37">
        <v>0</v>
      </c>
      <c r="O202" s="37">
        <v>0</v>
      </c>
      <c r="P202" s="37">
        <v>0</v>
      </c>
      <c r="Q202" s="37">
        <v>0</v>
      </c>
      <c r="R202" s="37">
        <v>0</v>
      </c>
      <c r="S202" s="37">
        <v>0</v>
      </c>
      <c r="T202" s="37">
        <v>0</v>
      </c>
      <c r="U202" s="37">
        <v>0</v>
      </c>
      <c r="V202" s="37">
        <v>0</v>
      </c>
      <c r="W202" s="37">
        <v>0</v>
      </c>
      <c r="X202" s="37">
        <v>65</v>
      </c>
      <c r="Y202" s="37">
        <v>0</v>
      </c>
      <c r="Z202" s="37">
        <v>0</v>
      </c>
      <c r="AA202" s="37">
        <v>0</v>
      </c>
      <c r="AB202" s="37">
        <v>0</v>
      </c>
      <c r="AC202" s="37">
        <v>0</v>
      </c>
      <c r="AD202" s="37">
        <v>0</v>
      </c>
      <c r="AE202" s="37">
        <v>0</v>
      </c>
      <c r="AF202" s="37">
        <v>0</v>
      </c>
      <c r="AG202" s="37">
        <v>0</v>
      </c>
      <c r="AH202" s="37">
        <v>0</v>
      </c>
      <c r="AI202" s="37">
        <v>0</v>
      </c>
      <c r="AJ202" s="37">
        <v>0</v>
      </c>
      <c r="AK202" s="37">
        <v>0</v>
      </c>
      <c r="AL202" s="37">
        <v>0</v>
      </c>
      <c r="AM202" s="37">
        <v>0</v>
      </c>
      <c r="AN202" s="37">
        <v>0</v>
      </c>
      <c r="AO202" s="37">
        <v>0</v>
      </c>
      <c r="AP202" s="37">
        <v>0</v>
      </c>
      <c r="AQ202" s="37">
        <v>0</v>
      </c>
      <c r="AR202" s="37">
        <v>0</v>
      </c>
      <c r="AS202" s="37">
        <v>0</v>
      </c>
      <c r="AT202" s="37">
        <v>0</v>
      </c>
      <c r="AU202" s="37">
        <v>0</v>
      </c>
      <c r="AV202" s="37">
        <v>100</v>
      </c>
      <c r="AW202" s="37">
        <v>0</v>
      </c>
      <c r="AX202" s="37">
        <v>0</v>
      </c>
      <c r="AY202" s="35">
        <v>0</v>
      </c>
      <c r="AZ202" s="35">
        <v>0</v>
      </c>
      <c r="BA202" s="35">
        <v>0</v>
      </c>
      <c r="BB202" s="35">
        <v>0</v>
      </c>
      <c r="BC202" s="35">
        <v>0</v>
      </c>
      <c r="BD202" s="35">
        <v>0</v>
      </c>
      <c r="BE202" s="35">
        <v>0</v>
      </c>
      <c r="BF202" s="35">
        <v>0</v>
      </c>
      <c r="BG202" s="35">
        <v>0</v>
      </c>
      <c r="BH202" s="35">
        <v>0</v>
      </c>
      <c r="BI202" s="35">
        <v>0</v>
      </c>
      <c r="BJ202" s="35">
        <v>0</v>
      </c>
      <c r="BK202" s="35">
        <v>0</v>
      </c>
      <c r="BL202" s="35">
        <v>0</v>
      </c>
      <c r="BM202" s="35">
        <v>0</v>
      </c>
      <c r="BN202" s="35">
        <v>0</v>
      </c>
      <c r="BO202" s="7">
        <f>SUM(K202:BN202)</f>
        <v>165</v>
      </c>
    </row>
    <row r="203" spans="1:67" x14ac:dyDescent="0.2">
      <c r="A203" s="15" t="s">
        <v>131</v>
      </c>
      <c r="B203" s="14" t="s">
        <v>130</v>
      </c>
      <c r="C203" s="14" t="s">
        <v>124</v>
      </c>
      <c r="D203" s="13">
        <v>63939.85</v>
      </c>
      <c r="E203" s="13">
        <f>ROUND(SUM($D203*1%),2)</f>
        <v>639.4</v>
      </c>
      <c r="F203" s="13">
        <f>ROUND(SUM($D203*0.5%),2)</f>
        <v>319.7</v>
      </c>
      <c r="G203" s="13">
        <f>E203-J203</f>
        <v>339.4</v>
      </c>
      <c r="H203" s="13">
        <f>F203-BO203</f>
        <v>219.7</v>
      </c>
      <c r="I203" s="12">
        <f ca="1">OFFSET(INDIRECT(ADDRESS(1,MATCH($I$2,$A$1:$BN$1,0))),ROW()-1,0)</f>
        <v>300</v>
      </c>
      <c r="J203" s="37">
        <v>300</v>
      </c>
      <c r="K203" s="37">
        <v>0</v>
      </c>
      <c r="L203" s="37">
        <v>0</v>
      </c>
      <c r="M203" s="37">
        <v>0</v>
      </c>
      <c r="N203" s="37">
        <v>0</v>
      </c>
      <c r="O203" s="37">
        <v>0</v>
      </c>
      <c r="P203" s="37">
        <v>0</v>
      </c>
      <c r="Q203" s="37">
        <v>0</v>
      </c>
      <c r="R203" s="37">
        <v>0</v>
      </c>
      <c r="S203" s="37">
        <v>0</v>
      </c>
      <c r="T203" s="37">
        <v>0</v>
      </c>
      <c r="U203" s="37">
        <v>0</v>
      </c>
      <c r="V203" s="37">
        <v>0</v>
      </c>
      <c r="W203" s="37">
        <v>0</v>
      </c>
      <c r="X203" s="37">
        <v>0</v>
      </c>
      <c r="Y203" s="37">
        <v>0</v>
      </c>
      <c r="Z203" s="37">
        <v>0</v>
      </c>
      <c r="AA203" s="37">
        <v>0</v>
      </c>
      <c r="AB203" s="37">
        <v>0</v>
      </c>
      <c r="AC203" s="37">
        <v>0</v>
      </c>
      <c r="AD203" s="37">
        <v>0</v>
      </c>
      <c r="AE203" s="37">
        <v>0</v>
      </c>
      <c r="AF203" s="37">
        <v>0</v>
      </c>
      <c r="AG203" s="37">
        <v>0</v>
      </c>
      <c r="AH203" s="37">
        <v>0</v>
      </c>
      <c r="AI203" s="37">
        <v>0</v>
      </c>
      <c r="AJ203" s="37">
        <v>0</v>
      </c>
      <c r="AK203" s="37">
        <v>0</v>
      </c>
      <c r="AL203" s="37">
        <v>0</v>
      </c>
      <c r="AM203" s="37">
        <v>0</v>
      </c>
      <c r="AN203" s="37">
        <v>0</v>
      </c>
      <c r="AO203" s="37">
        <v>0</v>
      </c>
      <c r="AP203" s="37">
        <v>0</v>
      </c>
      <c r="AQ203" s="37">
        <v>0</v>
      </c>
      <c r="AR203" s="37">
        <v>0</v>
      </c>
      <c r="AS203" s="37">
        <v>0</v>
      </c>
      <c r="AT203" s="37">
        <v>0</v>
      </c>
      <c r="AU203" s="37">
        <v>0</v>
      </c>
      <c r="AV203" s="37">
        <v>100</v>
      </c>
      <c r="AW203" s="37">
        <v>0</v>
      </c>
      <c r="AX203" s="37">
        <v>0</v>
      </c>
      <c r="AY203" s="35">
        <v>0</v>
      </c>
      <c r="AZ203" s="35">
        <v>0</v>
      </c>
      <c r="BA203" s="35">
        <v>0</v>
      </c>
      <c r="BB203" s="35">
        <v>0</v>
      </c>
      <c r="BC203" s="35">
        <v>0</v>
      </c>
      <c r="BD203" s="35">
        <v>0</v>
      </c>
      <c r="BE203" s="35">
        <v>0</v>
      </c>
      <c r="BF203" s="35">
        <v>0</v>
      </c>
      <c r="BG203" s="35">
        <v>0</v>
      </c>
      <c r="BH203" s="35">
        <v>0</v>
      </c>
      <c r="BI203" s="35">
        <v>0</v>
      </c>
      <c r="BJ203" s="35">
        <v>0</v>
      </c>
      <c r="BK203" s="35">
        <v>0</v>
      </c>
      <c r="BL203" s="35">
        <v>0</v>
      </c>
      <c r="BM203" s="35">
        <v>0</v>
      </c>
      <c r="BN203" s="35">
        <v>0</v>
      </c>
      <c r="BO203" s="7">
        <f>SUM(K203:BN203)</f>
        <v>100</v>
      </c>
    </row>
    <row r="204" spans="1:67" x14ac:dyDescent="0.2">
      <c r="A204" s="15" t="s">
        <v>129</v>
      </c>
      <c r="B204" s="14" t="s">
        <v>59</v>
      </c>
      <c r="C204" s="14" t="s">
        <v>124</v>
      </c>
      <c r="D204" s="13">
        <v>57878.11</v>
      </c>
      <c r="E204" s="13">
        <f>ROUND(SUM($D204*1%),2)</f>
        <v>578.78</v>
      </c>
      <c r="F204" s="13">
        <f>ROUND(SUM($D204*0.5%),2)</f>
        <v>289.39</v>
      </c>
      <c r="G204" s="13">
        <f>E204-J204</f>
        <v>0</v>
      </c>
      <c r="H204" s="13">
        <f>F204-BO204</f>
        <v>124.38999999999999</v>
      </c>
      <c r="I204" s="12">
        <f ca="1">OFFSET(INDIRECT(ADDRESS(1,MATCH($I$2,$A$1:$BN$1,0))),ROW()-1,0)</f>
        <v>578.78</v>
      </c>
      <c r="J204" s="37">
        <v>578.78</v>
      </c>
      <c r="K204" s="37">
        <v>0</v>
      </c>
      <c r="L204" s="37">
        <v>0</v>
      </c>
      <c r="M204" s="37">
        <v>0</v>
      </c>
      <c r="N204" s="37">
        <v>0</v>
      </c>
      <c r="O204" s="37">
        <v>0</v>
      </c>
      <c r="P204" s="37">
        <v>0</v>
      </c>
      <c r="Q204" s="37">
        <v>0</v>
      </c>
      <c r="R204" s="37">
        <v>0</v>
      </c>
      <c r="S204" s="37">
        <v>0</v>
      </c>
      <c r="T204" s="37">
        <v>0</v>
      </c>
      <c r="U204" s="37">
        <v>0</v>
      </c>
      <c r="V204" s="37">
        <v>0</v>
      </c>
      <c r="W204" s="37">
        <v>0</v>
      </c>
      <c r="X204" s="37">
        <v>65</v>
      </c>
      <c r="Y204" s="37">
        <v>0</v>
      </c>
      <c r="Z204" s="37">
        <v>0</v>
      </c>
      <c r="AA204" s="37">
        <v>0</v>
      </c>
      <c r="AB204" s="37">
        <v>0</v>
      </c>
      <c r="AC204" s="37">
        <v>0</v>
      </c>
      <c r="AD204" s="37">
        <v>0</v>
      </c>
      <c r="AE204" s="37">
        <v>0</v>
      </c>
      <c r="AF204" s="37">
        <v>0</v>
      </c>
      <c r="AG204" s="37">
        <v>0</v>
      </c>
      <c r="AH204" s="37">
        <v>0</v>
      </c>
      <c r="AI204" s="37">
        <v>0</v>
      </c>
      <c r="AJ204" s="37">
        <v>0</v>
      </c>
      <c r="AK204" s="37">
        <v>0</v>
      </c>
      <c r="AL204" s="37">
        <v>0</v>
      </c>
      <c r="AM204" s="37">
        <v>0</v>
      </c>
      <c r="AN204" s="37">
        <v>0</v>
      </c>
      <c r="AO204" s="37">
        <v>0</v>
      </c>
      <c r="AP204" s="37">
        <v>0</v>
      </c>
      <c r="AQ204" s="37">
        <v>0</v>
      </c>
      <c r="AR204" s="37">
        <v>0</v>
      </c>
      <c r="AS204" s="37">
        <v>0</v>
      </c>
      <c r="AT204" s="37">
        <v>0</v>
      </c>
      <c r="AU204" s="37">
        <v>0</v>
      </c>
      <c r="AV204" s="37">
        <v>100</v>
      </c>
      <c r="AW204" s="37">
        <v>0</v>
      </c>
      <c r="AX204" s="37">
        <v>0</v>
      </c>
      <c r="AY204" s="35">
        <v>0</v>
      </c>
      <c r="AZ204" s="35">
        <v>0</v>
      </c>
      <c r="BA204" s="35">
        <v>0</v>
      </c>
      <c r="BB204" s="35">
        <v>0</v>
      </c>
      <c r="BC204" s="35">
        <v>0</v>
      </c>
      <c r="BD204" s="35">
        <v>0</v>
      </c>
      <c r="BE204" s="35">
        <v>0</v>
      </c>
      <c r="BF204" s="35">
        <v>0</v>
      </c>
      <c r="BG204" s="35">
        <v>0</v>
      </c>
      <c r="BH204" s="35">
        <v>0</v>
      </c>
      <c r="BI204" s="35">
        <v>0</v>
      </c>
      <c r="BJ204" s="35">
        <v>0</v>
      </c>
      <c r="BK204" s="35">
        <v>0</v>
      </c>
      <c r="BL204" s="35">
        <v>0</v>
      </c>
      <c r="BM204" s="35">
        <v>0</v>
      </c>
      <c r="BN204" s="35">
        <v>0</v>
      </c>
      <c r="BO204" s="7">
        <f>SUM(K204:BN204)</f>
        <v>165</v>
      </c>
    </row>
    <row r="205" spans="1:67" x14ac:dyDescent="0.2">
      <c r="A205" s="15" t="s">
        <v>128</v>
      </c>
      <c r="B205" s="14" t="s">
        <v>127</v>
      </c>
      <c r="C205" s="14" t="s">
        <v>124</v>
      </c>
      <c r="D205" s="13">
        <v>48949.71</v>
      </c>
      <c r="E205" s="13">
        <f>ROUND(SUM($D205*1%),2)</f>
        <v>489.5</v>
      </c>
      <c r="F205" s="13">
        <f>ROUND(SUM($D205*0.5%),2)</f>
        <v>244.75</v>
      </c>
      <c r="G205" s="13">
        <f>E205-J205</f>
        <v>122.38</v>
      </c>
      <c r="H205" s="13">
        <f>F205-BO205</f>
        <v>244.75</v>
      </c>
      <c r="I205" s="12">
        <f ca="1">OFFSET(INDIRECT(ADDRESS(1,MATCH($I$2,$A$1:$BN$1,0))),ROW()-1,0)</f>
        <v>367.12</v>
      </c>
      <c r="J205" s="37">
        <v>367.12</v>
      </c>
      <c r="K205" s="37">
        <v>0</v>
      </c>
      <c r="L205" s="37">
        <v>0</v>
      </c>
      <c r="M205" s="37">
        <v>0</v>
      </c>
      <c r="N205" s="37">
        <v>0</v>
      </c>
      <c r="O205" s="37">
        <v>0</v>
      </c>
      <c r="P205" s="37">
        <v>0</v>
      </c>
      <c r="Q205" s="37">
        <v>0</v>
      </c>
      <c r="R205" s="37">
        <v>0</v>
      </c>
      <c r="S205" s="37">
        <v>0</v>
      </c>
      <c r="T205" s="37">
        <v>0</v>
      </c>
      <c r="U205" s="37">
        <v>0</v>
      </c>
      <c r="V205" s="37">
        <v>0</v>
      </c>
      <c r="W205" s="37">
        <v>0</v>
      </c>
      <c r="X205" s="37">
        <v>0</v>
      </c>
      <c r="Y205" s="37">
        <v>0</v>
      </c>
      <c r="Z205" s="37">
        <v>0</v>
      </c>
      <c r="AA205" s="37">
        <v>0</v>
      </c>
      <c r="AB205" s="37">
        <v>0</v>
      </c>
      <c r="AC205" s="37">
        <v>0</v>
      </c>
      <c r="AD205" s="37">
        <v>0</v>
      </c>
      <c r="AE205" s="37">
        <v>0</v>
      </c>
      <c r="AF205" s="37">
        <v>0</v>
      </c>
      <c r="AG205" s="37">
        <v>0</v>
      </c>
      <c r="AH205" s="37">
        <v>0</v>
      </c>
      <c r="AI205" s="37">
        <v>0</v>
      </c>
      <c r="AJ205" s="37">
        <v>0</v>
      </c>
      <c r="AK205" s="37">
        <v>0</v>
      </c>
      <c r="AL205" s="37">
        <v>0</v>
      </c>
      <c r="AM205" s="37">
        <v>0</v>
      </c>
      <c r="AN205" s="37">
        <v>0</v>
      </c>
      <c r="AO205" s="37">
        <v>0</v>
      </c>
      <c r="AP205" s="37">
        <v>0</v>
      </c>
      <c r="AQ205" s="37">
        <v>0</v>
      </c>
      <c r="AR205" s="37">
        <v>0</v>
      </c>
      <c r="AS205" s="37">
        <v>0</v>
      </c>
      <c r="AT205" s="37">
        <v>0</v>
      </c>
      <c r="AU205" s="37">
        <v>0</v>
      </c>
      <c r="AV205" s="37">
        <v>0</v>
      </c>
      <c r="AW205" s="37">
        <v>0</v>
      </c>
      <c r="AX205" s="37">
        <v>0</v>
      </c>
      <c r="AY205" s="35">
        <v>0</v>
      </c>
      <c r="AZ205" s="35">
        <v>0</v>
      </c>
      <c r="BA205" s="35">
        <v>0</v>
      </c>
      <c r="BB205" s="35">
        <v>0</v>
      </c>
      <c r="BC205" s="35">
        <v>0</v>
      </c>
      <c r="BD205" s="35">
        <v>0</v>
      </c>
      <c r="BE205" s="35">
        <v>0</v>
      </c>
      <c r="BF205" s="35">
        <v>0</v>
      </c>
      <c r="BG205" s="35">
        <v>0</v>
      </c>
      <c r="BH205" s="35">
        <v>0</v>
      </c>
      <c r="BI205" s="35">
        <v>0</v>
      </c>
      <c r="BJ205" s="35">
        <v>0</v>
      </c>
      <c r="BK205" s="35">
        <v>0</v>
      </c>
      <c r="BL205" s="35">
        <v>0</v>
      </c>
      <c r="BM205" s="35">
        <v>0</v>
      </c>
      <c r="BN205" s="35">
        <v>0</v>
      </c>
      <c r="BO205" s="7">
        <f>SUM(K205:BN205)</f>
        <v>0</v>
      </c>
    </row>
    <row r="206" spans="1:67" x14ac:dyDescent="0.2">
      <c r="A206" s="15" t="s">
        <v>126</v>
      </c>
      <c r="B206" s="14" t="s">
        <v>125</v>
      </c>
      <c r="C206" s="14" t="s">
        <v>124</v>
      </c>
      <c r="D206" s="13">
        <v>46778.61</v>
      </c>
      <c r="E206" s="13">
        <f>ROUND(SUM($D206*1%),2)</f>
        <v>467.79</v>
      </c>
      <c r="F206" s="13">
        <f>ROUND(SUM($D206*0.5%),2)</f>
        <v>233.89</v>
      </c>
      <c r="G206" s="13">
        <f>E206-J206</f>
        <v>317.79000000000002</v>
      </c>
      <c r="H206" s="13">
        <f>F206-BO206</f>
        <v>233.89</v>
      </c>
      <c r="I206" s="12">
        <f ca="1">OFFSET(INDIRECT(ADDRESS(1,MATCH($I$2,$A$1:$BN$1,0))),ROW()-1,0)</f>
        <v>150</v>
      </c>
      <c r="J206" s="37">
        <v>150</v>
      </c>
      <c r="K206" s="37">
        <v>0</v>
      </c>
      <c r="L206" s="37">
        <v>0</v>
      </c>
      <c r="M206" s="37">
        <v>0</v>
      </c>
      <c r="N206" s="37">
        <v>0</v>
      </c>
      <c r="O206" s="37">
        <v>0</v>
      </c>
      <c r="P206" s="37">
        <v>0</v>
      </c>
      <c r="Q206" s="37">
        <v>0</v>
      </c>
      <c r="R206" s="37">
        <v>0</v>
      </c>
      <c r="S206" s="37">
        <v>0</v>
      </c>
      <c r="T206" s="37">
        <v>0</v>
      </c>
      <c r="U206" s="37">
        <v>0</v>
      </c>
      <c r="V206" s="37">
        <v>0</v>
      </c>
      <c r="W206" s="37">
        <v>0</v>
      </c>
      <c r="X206" s="37">
        <v>0</v>
      </c>
      <c r="Y206" s="37">
        <v>0</v>
      </c>
      <c r="Z206" s="37">
        <v>0</v>
      </c>
      <c r="AA206" s="37">
        <v>0</v>
      </c>
      <c r="AB206" s="37">
        <v>0</v>
      </c>
      <c r="AC206" s="37">
        <v>0</v>
      </c>
      <c r="AD206" s="37">
        <v>0</v>
      </c>
      <c r="AE206" s="37">
        <v>0</v>
      </c>
      <c r="AF206" s="37">
        <v>0</v>
      </c>
      <c r="AG206" s="37">
        <v>0</v>
      </c>
      <c r="AH206" s="37">
        <v>0</v>
      </c>
      <c r="AI206" s="37">
        <v>0</v>
      </c>
      <c r="AJ206" s="37">
        <v>0</v>
      </c>
      <c r="AK206" s="37">
        <v>0</v>
      </c>
      <c r="AL206" s="37">
        <v>0</v>
      </c>
      <c r="AM206" s="37">
        <v>0</v>
      </c>
      <c r="AN206" s="37">
        <v>0</v>
      </c>
      <c r="AO206" s="37">
        <v>0</v>
      </c>
      <c r="AP206" s="37">
        <v>0</v>
      </c>
      <c r="AQ206" s="37">
        <v>0</v>
      </c>
      <c r="AR206" s="37">
        <v>0</v>
      </c>
      <c r="AS206" s="37">
        <v>0</v>
      </c>
      <c r="AT206" s="37">
        <v>0</v>
      </c>
      <c r="AU206" s="37">
        <v>0</v>
      </c>
      <c r="AV206" s="37">
        <v>0</v>
      </c>
      <c r="AW206" s="37">
        <v>0</v>
      </c>
      <c r="AX206" s="37">
        <v>0</v>
      </c>
      <c r="AY206" s="35">
        <v>0</v>
      </c>
      <c r="AZ206" s="35">
        <v>0</v>
      </c>
      <c r="BA206" s="35">
        <v>0</v>
      </c>
      <c r="BB206" s="35">
        <v>0</v>
      </c>
      <c r="BC206" s="35">
        <v>0</v>
      </c>
      <c r="BD206" s="35">
        <v>0</v>
      </c>
      <c r="BE206" s="35">
        <v>0</v>
      </c>
      <c r="BF206" s="35">
        <v>0</v>
      </c>
      <c r="BG206" s="35">
        <v>0</v>
      </c>
      <c r="BH206" s="35">
        <v>0</v>
      </c>
      <c r="BI206" s="35">
        <v>0</v>
      </c>
      <c r="BJ206" s="35">
        <v>0</v>
      </c>
      <c r="BK206" s="35">
        <v>0</v>
      </c>
      <c r="BL206" s="35">
        <v>0</v>
      </c>
      <c r="BM206" s="35">
        <v>0</v>
      </c>
      <c r="BN206" s="35">
        <v>0</v>
      </c>
      <c r="BO206" s="7">
        <f>SUM(K206:BN206)</f>
        <v>0</v>
      </c>
    </row>
    <row r="207" spans="1:67" x14ac:dyDescent="0.2">
      <c r="A207" s="15" t="s">
        <v>123</v>
      </c>
      <c r="B207" s="14" t="s">
        <v>101</v>
      </c>
      <c r="C207" s="14" t="s">
        <v>101</v>
      </c>
      <c r="D207" s="13">
        <v>261789.98</v>
      </c>
      <c r="E207" s="13">
        <f>ROUND(SUM($D207*1%),2)</f>
        <v>2617.9</v>
      </c>
      <c r="F207" s="13">
        <f>ROUND(SUM($D207*0.5%),2)</f>
        <v>1308.95</v>
      </c>
      <c r="G207" s="13">
        <f>E207-J207</f>
        <v>1417.9</v>
      </c>
      <c r="H207" s="13">
        <f>F207-BO207</f>
        <v>51.880000000000109</v>
      </c>
      <c r="I207" s="12">
        <f ca="1">OFFSET(INDIRECT(ADDRESS(1,MATCH($I$2,$A$1:$BN$1,0))),ROW()-1,0)</f>
        <v>1200</v>
      </c>
      <c r="J207" s="37">
        <v>1200</v>
      </c>
      <c r="K207" s="37">
        <v>0</v>
      </c>
      <c r="L207" s="37">
        <v>0</v>
      </c>
      <c r="M207" s="37">
        <v>0</v>
      </c>
      <c r="N207" s="37">
        <v>0</v>
      </c>
      <c r="O207" s="37">
        <v>0</v>
      </c>
      <c r="P207" s="37">
        <v>0</v>
      </c>
      <c r="Q207" s="37">
        <v>0</v>
      </c>
      <c r="R207" s="37">
        <v>0</v>
      </c>
      <c r="S207" s="37">
        <v>0</v>
      </c>
      <c r="T207" s="37">
        <v>0</v>
      </c>
      <c r="U207" s="37">
        <v>0</v>
      </c>
      <c r="V207" s="37">
        <v>0</v>
      </c>
      <c r="W207" s="37">
        <v>0</v>
      </c>
      <c r="X207" s="37">
        <v>0</v>
      </c>
      <c r="Y207" s="37">
        <v>0</v>
      </c>
      <c r="Z207" s="37">
        <v>0</v>
      </c>
      <c r="AA207" s="37">
        <v>0</v>
      </c>
      <c r="AB207" s="37">
        <v>0</v>
      </c>
      <c r="AC207" s="37">
        <v>1257.07</v>
      </c>
      <c r="AD207" s="37">
        <v>0</v>
      </c>
      <c r="AE207" s="37">
        <v>0</v>
      </c>
      <c r="AF207" s="37">
        <v>0</v>
      </c>
      <c r="AG207" s="37">
        <v>0</v>
      </c>
      <c r="AH207" s="37">
        <v>0</v>
      </c>
      <c r="AI207" s="37">
        <v>0</v>
      </c>
      <c r="AJ207" s="37">
        <v>0</v>
      </c>
      <c r="AK207" s="37">
        <v>0</v>
      </c>
      <c r="AL207" s="37">
        <v>0</v>
      </c>
      <c r="AM207" s="37">
        <v>0</v>
      </c>
      <c r="AN207" s="37">
        <v>0</v>
      </c>
      <c r="AO207" s="37">
        <v>0</v>
      </c>
      <c r="AP207" s="37">
        <v>0</v>
      </c>
      <c r="AQ207" s="37">
        <v>0</v>
      </c>
      <c r="AR207" s="37">
        <v>0</v>
      </c>
      <c r="AS207" s="37">
        <v>0</v>
      </c>
      <c r="AT207" s="37">
        <v>0</v>
      </c>
      <c r="AU207" s="37">
        <v>0</v>
      </c>
      <c r="AV207" s="37">
        <v>0</v>
      </c>
      <c r="AW207" s="37">
        <v>0</v>
      </c>
      <c r="AX207" s="37">
        <v>0</v>
      </c>
      <c r="AY207" s="35">
        <v>0</v>
      </c>
      <c r="AZ207" s="35">
        <v>0</v>
      </c>
      <c r="BA207" s="35">
        <v>0</v>
      </c>
      <c r="BB207" s="35">
        <v>0</v>
      </c>
      <c r="BC207" s="35">
        <v>0</v>
      </c>
      <c r="BD207" s="35">
        <v>0</v>
      </c>
      <c r="BE207" s="35">
        <v>0</v>
      </c>
      <c r="BF207" s="35">
        <v>0</v>
      </c>
      <c r="BG207" s="35">
        <v>0</v>
      </c>
      <c r="BH207" s="35">
        <v>0</v>
      </c>
      <c r="BI207" s="35">
        <v>0</v>
      </c>
      <c r="BJ207" s="35">
        <v>0</v>
      </c>
      <c r="BK207" s="35">
        <v>0</v>
      </c>
      <c r="BL207" s="35">
        <v>0</v>
      </c>
      <c r="BM207" s="35">
        <v>0</v>
      </c>
      <c r="BN207" s="35">
        <v>0</v>
      </c>
      <c r="BO207" s="7">
        <f>SUM(K207:BN207)</f>
        <v>1257.07</v>
      </c>
    </row>
    <row r="208" spans="1:67" x14ac:dyDescent="0.2">
      <c r="A208" s="15" t="s">
        <v>122</v>
      </c>
      <c r="B208" s="14" t="s">
        <v>121</v>
      </c>
      <c r="C208" s="14" t="s">
        <v>101</v>
      </c>
      <c r="D208" s="13">
        <v>191945.38</v>
      </c>
      <c r="E208" s="13">
        <f>ROUND(SUM($D208*1%),2)</f>
        <v>1919.45</v>
      </c>
      <c r="F208" s="13">
        <f>ROUND(SUM($D208*0.5%),2)</f>
        <v>959.73</v>
      </c>
      <c r="G208" s="13">
        <f>E208-J208</f>
        <v>0</v>
      </c>
      <c r="H208" s="13">
        <f>F208-BO208</f>
        <v>959.73</v>
      </c>
      <c r="I208" s="12">
        <f ca="1">OFFSET(INDIRECT(ADDRESS(1,MATCH($I$2,$A$1:$BN$1,0))),ROW()-1,0)</f>
        <v>1919.45</v>
      </c>
      <c r="J208" s="37">
        <v>1919.45</v>
      </c>
      <c r="K208" s="37">
        <v>0</v>
      </c>
      <c r="L208" s="37">
        <v>0</v>
      </c>
      <c r="M208" s="37">
        <v>0</v>
      </c>
      <c r="N208" s="37">
        <v>0</v>
      </c>
      <c r="O208" s="37">
        <v>0</v>
      </c>
      <c r="P208" s="37">
        <v>0</v>
      </c>
      <c r="Q208" s="37">
        <v>0</v>
      </c>
      <c r="R208" s="37">
        <v>0</v>
      </c>
      <c r="S208" s="37">
        <v>0</v>
      </c>
      <c r="T208" s="37">
        <v>0</v>
      </c>
      <c r="U208" s="37">
        <v>0</v>
      </c>
      <c r="V208" s="37">
        <v>0</v>
      </c>
      <c r="W208" s="37">
        <v>0</v>
      </c>
      <c r="X208" s="37">
        <v>0</v>
      </c>
      <c r="Y208" s="37">
        <v>0</v>
      </c>
      <c r="Z208" s="37">
        <v>0</v>
      </c>
      <c r="AA208" s="37">
        <v>0</v>
      </c>
      <c r="AB208" s="37">
        <v>0</v>
      </c>
      <c r="AC208" s="37">
        <v>0</v>
      </c>
      <c r="AD208" s="37">
        <v>0</v>
      </c>
      <c r="AE208" s="37">
        <v>0</v>
      </c>
      <c r="AF208" s="37">
        <v>0</v>
      </c>
      <c r="AG208" s="37">
        <v>0</v>
      </c>
      <c r="AH208" s="37">
        <v>0</v>
      </c>
      <c r="AI208" s="37">
        <v>0</v>
      </c>
      <c r="AJ208" s="37">
        <v>0</v>
      </c>
      <c r="AK208" s="37">
        <v>0</v>
      </c>
      <c r="AL208" s="37">
        <v>0</v>
      </c>
      <c r="AM208" s="37">
        <v>0</v>
      </c>
      <c r="AN208" s="37">
        <v>0</v>
      </c>
      <c r="AO208" s="37">
        <v>0</v>
      </c>
      <c r="AP208" s="37">
        <v>0</v>
      </c>
      <c r="AQ208" s="37">
        <v>0</v>
      </c>
      <c r="AR208" s="37">
        <v>0</v>
      </c>
      <c r="AS208" s="37">
        <v>0</v>
      </c>
      <c r="AT208" s="37">
        <v>0</v>
      </c>
      <c r="AU208" s="37">
        <v>0</v>
      </c>
      <c r="AV208" s="37">
        <v>0</v>
      </c>
      <c r="AW208" s="37">
        <v>0</v>
      </c>
      <c r="AX208" s="37">
        <v>0</v>
      </c>
      <c r="AY208" s="35">
        <v>0</v>
      </c>
      <c r="AZ208" s="35">
        <v>0</v>
      </c>
      <c r="BA208" s="35">
        <v>0</v>
      </c>
      <c r="BB208" s="35">
        <v>0</v>
      </c>
      <c r="BC208" s="35">
        <v>0</v>
      </c>
      <c r="BD208" s="35">
        <v>0</v>
      </c>
      <c r="BE208" s="35">
        <v>0</v>
      </c>
      <c r="BF208" s="35">
        <v>0</v>
      </c>
      <c r="BG208" s="35">
        <v>0</v>
      </c>
      <c r="BH208" s="35">
        <v>0</v>
      </c>
      <c r="BI208" s="35">
        <v>0</v>
      </c>
      <c r="BJ208" s="35">
        <v>0</v>
      </c>
      <c r="BK208" s="35">
        <v>0</v>
      </c>
      <c r="BL208" s="35">
        <v>0</v>
      </c>
      <c r="BM208" s="35">
        <v>0</v>
      </c>
      <c r="BN208" s="35">
        <v>0</v>
      </c>
      <c r="BO208" s="7">
        <f>SUM(K208:BN208)</f>
        <v>0</v>
      </c>
    </row>
    <row r="209" spans="1:67" x14ac:dyDescent="0.2">
      <c r="A209" s="15" t="s">
        <v>120</v>
      </c>
      <c r="B209" s="14" t="s">
        <v>119</v>
      </c>
      <c r="C209" s="14" t="s">
        <v>101</v>
      </c>
      <c r="D209" s="13">
        <v>263495.84000000003</v>
      </c>
      <c r="E209" s="13">
        <f>ROUND(SUM($D209*1%),2)</f>
        <v>2634.96</v>
      </c>
      <c r="F209" s="13">
        <f>ROUND(SUM($D209*0.5%),2)</f>
        <v>1317.48</v>
      </c>
      <c r="G209" s="13">
        <f>E209-J209</f>
        <v>526.99000000000024</v>
      </c>
      <c r="H209" s="13">
        <f>F209-BO209</f>
        <v>1110.1500000000001</v>
      </c>
      <c r="I209" s="12">
        <f ca="1">OFFSET(INDIRECT(ADDRESS(1,MATCH($I$2,$A$1:$BN$1,0))),ROW()-1,0)</f>
        <v>2107.9699999999998</v>
      </c>
      <c r="J209" s="37">
        <v>2107.9699999999998</v>
      </c>
      <c r="K209" s="37">
        <v>0</v>
      </c>
      <c r="L209" s="37">
        <v>0</v>
      </c>
      <c r="M209" s="37">
        <v>0</v>
      </c>
      <c r="N209" s="37">
        <v>0</v>
      </c>
      <c r="O209" s="37">
        <v>0</v>
      </c>
      <c r="P209" s="37">
        <v>0</v>
      </c>
      <c r="Q209" s="37">
        <v>0</v>
      </c>
      <c r="R209" s="37">
        <v>0</v>
      </c>
      <c r="S209" s="37">
        <v>0</v>
      </c>
      <c r="T209" s="37">
        <v>0</v>
      </c>
      <c r="U209" s="37">
        <v>0</v>
      </c>
      <c r="V209" s="37">
        <v>0</v>
      </c>
      <c r="W209" s="37">
        <v>0</v>
      </c>
      <c r="X209" s="37">
        <v>0</v>
      </c>
      <c r="Y209" s="37">
        <v>0</v>
      </c>
      <c r="Z209" s="37">
        <v>207.33</v>
      </c>
      <c r="AA209" s="37">
        <v>0</v>
      </c>
      <c r="AB209" s="37">
        <v>0</v>
      </c>
      <c r="AC209" s="37">
        <v>0</v>
      </c>
      <c r="AD209" s="37">
        <v>0</v>
      </c>
      <c r="AE209" s="37">
        <v>0</v>
      </c>
      <c r="AF209" s="37">
        <v>0</v>
      </c>
      <c r="AG209" s="37">
        <v>0</v>
      </c>
      <c r="AH209" s="37">
        <v>0</v>
      </c>
      <c r="AI209" s="37">
        <v>0</v>
      </c>
      <c r="AJ209" s="37">
        <v>0</v>
      </c>
      <c r="AK209" s="37">
        <v>0</v>
      </c>
      <c r="AL209" s="37">
        <v>0</v>
      </c>
      <c r="AM209" s="37">
        <v>0</v>
      </c>
      <c r="AN209" s="37">
        <v>0</v>
      </c>
      <c r="AO209" s="37">
        <v>0</v>
      </c>
      <c r="AP209" s="37">
        <v>0</v>
      </c>
      <c r="AQ209" s="37">
        <v>0</v>
      </c>
      <c r="AR209" s="37">
        <v>0</v>
      </c>
      <c r="AS209" s="37">
        <v>0</v>
      </c>
      <c r="AT209" s="37">
        <v>0</v>
      </c>
      <c r="AU209" s="37">
        <v>0</v>
      </c>
      <c r="AV209" s="37">
        <v>0</v>
      </c>
      <c r="AW209" s="37">
        <v>0</v>
      </c>
      <c r="AX209" s="37">
        <v>0</v>
      </c>
      <c r="AY209" s="35">
        <v>0</v>
      </c>
      <c r="AZ209" s="35">
        <v>0</v>
      </c>
      <c r="BA209" s="35">
        <v>0</v>
      </c>
      <c r="BB209" s="35">
        <v>0</v>
      </c>
      <c r="BC209" s="35">
        <v>0</v>
      </c>
      <c r="BD209" s="35">
        <v>0</v>
      </c>
      <c r="BE209" s="35">
        <v>0</v>
      </c>
      <c r="BF209" s="35">
        <v>0</v>
      </c>
      <c r="BG209" s="35">
        <v>0</v>
      </c>
      <c r="BH209" s="35">
        <v>0</v>
      </c>
      <c r="BI209" s="35">
        <v>0</v>
      </c>
      <c r="BJ209" s="35">
        <v>0</v>
      </c>
      <c r="BK209" s="35">
        <v>0</v>
      </c>
      <c r="BL209" s="35">
        <v>0</v>
      </c>
      <c r="BM209" s="35">
        <v>0</v>
      </c>
      <c r="BN209" s="35">
        <v>0</v>
      </c>
      <c r="BO209" s="7">
        <f>SUM(K209:BN209)</f>
        <v>207.33</v>
      </c>
    </row>
    <row r="210" spans="1:67" x14ac:dyDescent="0.2">
      <c r="A210" s="15" t="s">
        <v>118</v>
      </c>
      <c r="B210" s="14" t="s">
        <v>117</v>
      </c>
      <c r="C210" s="14" t="s">
        <v>101</v>
      </c>
      <c r="D210" s="13">
        <v>175840.87</v>
      </c>
      <c r="E210" s="13">
        <f>ROUND(SUM($D210*1%),2)</f>
        <v>1758.41</v>
      </c>
      <c r="F210" s="13">
        <f>ROUND(SUM($D210*0.5%),2)</f>
        <v>879.2</v>
      </c>
      <c r="G210" s="13">
        <f>E210-J210</f>
        <v>658.41000000000008</v>
      </c>
      <c r="H210" s="13">
        <f>F210-BO210</f>
        <v>319.20000000000005</v>
      </c>
      <c r="I210" s="12">
        <f ca="1">OFFSET(INDIRECT(ADDRESS(1,MATCH($I$2,$A$1:$BN$1,0))),ROW()-1,0)</f>
        <v>1100</v>
      </c>
      <c r="J210" s="37">
        <v>1100</v>
      </c>
      <c r="K210" s="37">
        <v>0</v>
      </c>
      <c r="L210" s="37">
        <v>0</v>
      </c>
      <c r="M210" s="37">
        <v>0</v>
      </c>
      <c r="N210" s="37">
        <v>0</v>
      </c>
      <c r="O210" s="37">
        <v>0</v>
      </c>
      <c r="P210" s="37">
        <v>0</v>
      </c>
      <c r="Q210" s="37">
        <v>0</v>
      </c>
      <c r="R210" s="37">
        <v>0</v>
      </c>
      <c r="S210" s="37">
        <v>0</v>
      </c>
      <c r="T210" s="37">
        <v>0</v>
      </c>
      <c r="U210" s="37">
        <v>0</v>
      </c>
      <c r="V210" s="37">
        <v>0</v>
      </c>
      <c r="W210" s="37">
        <v>0</v>
      </c>
      <c r="X210" s="37">
        <v>0</v>
      </c>
      <c r="Y210" s="37">
        <v>0</v>
      </c>
      <c r="Z210" s="37">
        <v>210</v>
      </c>
      <c r="AA210" s="37">
        <v>0</v>
      </c>
      <c r="AB210" s="37">
        <v>0</v>
      </c>
      <c r="AC210" s="37">
        <v>350</v>
      </c>
      <c r="AD210" s="37">
        <v>0</v>
      </c>
      <c r="AE210" s="37">
        <v>0</v>
      </c>
      <c r="AF210" s="37">
        <v>0</v>
      </c>
      <c r="AG210" s="37">
        <v>0</v>
      </c>
      <c r="AH210" s="37">
        <v>0</v>
      </c>
      <c r="AI210" s="37">
        <v>0</v>
      </c>
      <c r="AJ210" s="37">
        <v>0</v>
      </c>
      <c r="AK210" s="37">
        <v>0</v>
      </c>
      <c r="AL210" s="37">
        <v>0</v>
      </c>
      <c r="AM210" s="37">
        <v>0</v>
      </c>
      <c r="AN210" s="37">
        <v>0</v>
      </c>
      <c r="AO210" s="37">
        <v>0</v>
      </c>
      <c r="AP210" s="37">
        <v>0</v>
      </c>
      <c r="AQ210" s="37">
        <v>0</v>
      </c>
      <c r="AR210" s="37">
        <v>0</v>
      </c>
      <c r="AS210" s="37">
        <v>0</v>
      </c>
      <c r="AT210" s="37">
        <v>0</v>
      </c>
      <c r="AU210" s="37">
        <v>0</v>
      </c>
      <c r="AV210" s="37">
        <v>0</v>
      </c>
      <c r="AW210" s="37">
        <v>0</v>
      </c>
      <c r="AX210" s="37">
        <v>0</v>
      </c>
      <c r="AY210" s="35">
        <v>0</v>
      </c>
      <c r="AZ210" s="35">
        <v>0</v>
      </c>
      <c r="BA210" s="35">
        <v>0</v>
      </c>
      <c r="BB210" s="35">
        <v>0</v>
      </c>
      <c r="BC210" s="35">
        <v>0</v>
      </c>
      <c r="BD210" s="35">
        <v>0</v>
      </c>
      <c r="BE210" s="35">
        <v>0</v>
      </c>
      <c r="BF210" s="35">
        <v>0</v>
      </c>
      <c r="BG210" s="35">
        <v>0</v>
      </c>
      <c r="BH210" s="35">
        <v>0</v>
      </c>
      <c r="BI210" s="35">
        <v>0</v>
      </c>
      <c r="BJ210" s="35">
        <v>0</v>
      </c>
      <c r="BK210" s="35">
        <v>0</v>
      </c>
      <c r="BL210" s="35">
        <v>0</v>
      </c>
      <c r="BM210" s="35">
        <v>0</v>
      </c>
      <c r="BN210" s="35">
        <v>0</v>
      </c>
      <c r="BO210" s="7">
        <f>SUM(K210:BN210)</f>
        <v>560</v>
      </c>
    </row>
    <row r="211" spans="1:67" x14ac:dyDescent="0.2">
      <c r="A211" s="15" t="s">
        <v>116</v>
      </c>
      <c r="B211" s="14" t="s">
        <v>115</v>
      </c>
      <c r="C211" s="14" t="s">
        <v>101</v>
      </c>
      <c r="D211" s="13">
        <v>122634.13</v>
      </c>
      <c r="E211" s="13">
        <f>ROUND(SUM($D211*1%),2)</f>
        <v>1226.3399999999999</v>
      </c>
      <c r="F211" s="13">
        <f>ROUND(SUM($D211*0.5%),2)</f>
        <v>613.16999999999996</v>
      </c>
      <c r="G211" s="13">
        <f>E211-J211</f>
        <v>0</v>
      </c>
      <c r="H211" s="13">
        <f>F211-BO211</f>
        <v>613.16999999999996</v>
      </c>
      <c r="I211" s="12">
        <f ca="1">OFFSET(INDIRECT(ADDRESS(1,MATCH($I$2,$A$1:$BN$1,0))),ROW()-1,0)</f>
        <v>1226.3399999999999</v>
      </c>
      <c r="J211" s="37">
        <v>1226.3399999999999</v>
      </c>
      <c r="K211" s="37">
        <v>0</v>
      </c>
      <c r="L211" s="37">
        <v>0</v>
      </c>
      <c r="M211" s="37">
        <v>0</v>
      </c>
      <c r="N211" s="37">
        <v>0</v>
      </c>
      <c r="O211" s="37">
        <v>0</v>
      </c>
      <c r="P211" s="37">
        <v>0</v>
      </c>
      <c r="Q211" s="37">
        <v>0</v>
      </c>
      <c r="R211" s="37">
        <v>0</v>
      </c>
      <c r="S211" s="37">
        <v>0</v>
      </c>
      <c r="T211" s="37">
        <v>0</v>
      </c>
      <c r="U211" s="37">
        <v>0</v>
      </c>
      <c r="V211" s="37">
        <v>0</v>
      </c>
      <c r="W211" s="37">
        <v>0</v>
      </c>
      <c r="X211" s="37">
        <v>0</v>
      </c>
      <c r="Y211" s="37">
        <v>0</v>
      </c>
      <c r="Z211" s="37">
        <v>0</v>
      </c>
      <c r="AA211" s="37">
        <v>0</v>
      </c>
      <c r="AB211" s="37">
        <v>0</v>
      </c>
      <c r="AC211" s="37">
        <v>0</v>
      </c>
      <c r="AD211" s="37">
        <v>0</v>
      </c>
      <c r="AE211" s="37">
        <v>0</v>
      </c>
      <c r="AF211" s="37">
        <v>0</v>
      </c>
      <c r="AG211" s="37">
        <v>0</v>
      </c>
      <c r="AH211" s="37">
        <v>0</v>
      </c>
      <c r="AI211" s="37">
        <v>0</v>
      </c>
      <c r="AJ211" s="37">
        <v>0</v>
      </c>
      <c r="AK211" s="37">
        <v>0</v>
      </c>
      <c r="AL211" s="37">
        <v>0</v>
      </c>
      <c r="AM211" s="37">
        <v>0</v>
      </c>
      <c r="AN211" s="37">
        <v>0</v>
      </c>
      <c r="AO211" s="37">
        <v>0</v>
      </c>
      <c r="AP211" s="37">
        <v>0</v>
      </c>
      <c r="AQ211" s="37">
        <v>0</v>
      </c>
      <c r="AR211" s="37">
        <v>0</v>
      </c>
      <c r="AS211" s="37">
        <v>0</v>
      </c>
      <c r="AT211" s="37">
        <v>0</v>
      </c>
      <c r="AU211" s="37">
        <v>0</v>
      </c>
      <c r="AV211" s="37">
        <v>0</v>
      </c>
      <c r="AW211" s="37">
        <v>0</v>
      </c>
      <c r="AX211" s="37">
        <v>0</v>
      </c>
      <c r="AY211" s="35">
        <v>0</v>
      </c>
      <c r="AZ211" s="35">
        <v>0</v>
      </c>
      <c r="BA211" s="35">
        <v>0</v>
      </c>
      <c r="BB211" s="35">
        <v>0</v>
      </c>
      <c r="BC211" s="35">
        <v>0</v>
      </c>
      <c r="BD211" s="35">
        <v>0</v>
      </c>
      <c r="BE211" s="35">
        <v>0</v>
      </c>
      <c r="BF211" s="35">
        <v>0</v>
      </c>
      <c r="BG211" s="35">
        <v>0</v>
      </c>
      <c r="BH211" s="35">
        <v>0</v>
      </c>
      <c r="BI211" s="35">
        <v>0</v>
      </c>
      <c r="BJ211" s="35">
        <v>0</v>
      </c>
      <c r="BK211" s="35">
        <v>0</v>
      </c>
      <c r="BL211" s="35">
        <v>0</v>
      </c>
      <c r="BM211" s="35">
        <v>0</v>
      </c>
      <c r="BN211" s="35">
        <v>0</v>
      </c>
      <c r="BO211" s="7">
        <f>SUM(K211:BN211)</f>
        <v>0</v>
      </c>
    </row>
    <row r="212" spans="1:67" x14ac:dyDescent="0.2">
      <c r="A212" s="15" t="s">
        <v>114</v>
      </c>
      <c r="B212" s="14" t="s">
        <v>113</v>
      </c>
      <c r="C212" s="14" t="s">
        <v>101</v>
      </c>
      <c r="D212" s="13">
        <v>224838.42</v>
      </c>
      <c r="E212" s="13">
        <f>ROUND(SUM($D212*1%),2)</f>
        <v>2248.38</v>
      </c>
      <c r="F212" s="13">
        <f>ROUND(SUM($D212*0.5%),2)</f>
        <v>1124.19</v>
      </c>
      <c r="G212" s="13">
        <f>E212-J212</f>
        <v>1124.19</v>
      </c>
      <c r="H212" s="13">
        <f>F212-BO212</f>
        <v>983.0200000000001</v>
      </c>
      <c r="I212" s="12">
        <f ca="1">OFFSET(INDIRECT(ADDRESS(1,MATCH($I$2,$A$1:$BN$1,0))),ROW()-1,0)</f>
        <v>1124.19</v>
      </c>
      <c r="J212" s="37">
        <v>1124.19</v>
      </c>
      <c r="K212" s="37">
        <v>0</v>
      </c>
      <c r="L212" s="37">
        <v>0</v>
      </c>
      <c r="M212" s="37">
        <v>0</v>
      </c>
      <c r="N212" s="37">
        <v>0</v>
      </c>
      <c r="O212" s="37">
        <v>0</v>
      </c>
      <c r="P212" s="37">
        <v>0</v>
      </c>
      <c r="Q212" s="37">
        <v>0</v>
      </c>
      <c r="R212" s="37">
        <v>0</v>
      </c>
      <c r="S212" s="37">
        <v>0</v>
      </c>
      <c r="T212" s="37">
        <v>0</v>
      </c>
      <c r="U212" s="37">
        <v>0</v>
      </c>
      <c r="V212" s="37">
        <v>0</v>
      </c>
      <c r="W212" s="37">
        <v>0</v>
      </c>
      <c r="X212" s="37">
        <v>0</v>
      </c>
      <c r="Y212" s="37">
        <v>0</v>
      </c>
      <c r="Z212" s="37">
        <v>141.16999999999999</v>
      </c>
      <c r="AA212" s="37">
        <v>0</v>
      </c>
      <c r="AB212" s="37">
        <v>0</v>
      </c>
      <c r="AC212" s="37">
        <v>0</v>
      </c>
      <c r="AD212" s="37">
        <v>0</v>
      </c>
      <c r="AE212" s="37">
        <v>0</v>
      </c>
      <c r="AF212" s="37">
        <v>0</v>
      </c>
      <c r="AG212" s="37">
        <v>0</v>
      </c>
      <c r="AH212" s="37">
        <v>0</v>
      </c>
      <c r="AI212" s="37">
        <v>0</v>
      </c>
      <c r="AJ212" s="37">
        <v>0</v>
      </c>
      <c r="AK212" s="37">
        <v>0</v>
      </c>
      <c r="AL212" s="37">
        <v>0</v>
      </c>
      <c r="AM212" s="37">
        <v>0</v>
      </c>
      <c r="AN212" s="37">
        <v>0</v>
      </c>
      <c r="AO212" s="37">
        <v>0</v>
      </c>
      <c r="AP212" s="37">
        <v>0</v>
      </c>
      <c r="AQ212" s="37">
        <v>0</v>
      </c>
      <c r="AR212" s="37">
        <v>0</v>
      </c>
      <c r="AS212" s="37">
        <v>0</v>
      </c>
      <c r="AT212" s="37">
        <v>0</v>
      </c>
      <c r="AU212" s="37">
        <v>0</v>
      </c>
      <c r="AV212" s="37">
        <v>0</v>
      </c>
      <c r="AW212" s="37">
        <v>0</v>
      </c>
      <c r="AX212" s="37">
        <v>0</v>
      </c>
      <c r="AY212" s="35">
        <v>0</v>
      </c>
      <c r="AZ212" s="35">
        <v>0</v>
      </c>
      <c r="BA212" s="35">
        <v>0</v>
      </c>
      <c r="BB212" s="35">
        <v>0</v>
      </c>
      <c r="BC212" s="35">
        <v>0</v>
      </c>
      <c r="BD212" s="35">
        <v>0</v>
      </c>
      <c r="BE212" s="35">
        <v>0</v>
      </c>
      <c r="BF212" s="35">
        <v>0</v>
      </c>
      <c r="BG212" s="35">
        <v>0</v>
      </c>
      <c r="BH212" s="35">
        <v>0</v>
      </c>
      <c r="BI212" s="35">
        <v>0</v>
      </c>
      <c r="BJ212" s="35">
        <v>0</v>
      </c>
      <c r="BK212" s="35">
        <v>0</v>
      </c>
      <c r="BL212" s="35">
        <v>0</v>
      </c>
      <c r="BM212" s="35">
        <v>0</v>
      </c>
      <c r="BN212" s="35">
        <v>0</v>
      </c>
      <c r="BO212" s="7">
        <f>SUM(K212:BN212)</f>
        <v>141.16999999999999</v>
      </c>
    </row>
    <row r="213" spans="1:67" x14ac:dyDescent="0.2">
      <c r="A213" s="15" t="s">
        <v>112</v>
      </c>
      <c r="B213" s="14" t="s">
        <v>111</v>
      </c>
      <c r="C213" s="14" t="s">
        <v>101</v>
      </c>
      <c r="D213" s="13">
        <v>160350.79999999999</v>
      </c>
      <c r="E213" s="13">
        <f>ROUND(SUM($D213*1%),2)</f>
        <v>1603.51</v>
      </c>
      <c r="F213" s="13">
        <f>ROUND(SUM($D213*0.5%),2)</f>
        <v>801.75</v>
      </c>
      <c r="G213" s="13">
        <f>E213-J213</f>
        <v>1202.6300000000001</v>
      </c>
      <c r="H213" s="13">
        <f>F213-BO213</f>
        <v>651.75</v>
      </c>
      <c r="I213" s="12">
        <f ca="1">OFFSET(INDIRECT(ADDRESS(1,MATCH($I$2,$A$1:$BN$1,0))),ROW()-1,0)</f>
        <v>400.88</v>
      </c>
      <c r="J213" s="37">
        <v>400.88</v>
      </c>
      <c r="K213" s="37">
        <v>0</v>
      </c>
      <c r="L213" s="37">
        <v>0</v>
      </c>
      <c r="M213" s="37">
        <v>0</v>
      </c>
      <c r="N213" s="37">
        <v>0</v>
      </c>
      <c r="O213" s="37">
        <v>0</v>
      </c>
      <c r="P213" s="37">
        <v>0</v>
      </c>
      <c r="Q213" s="37">
        <v>0</v>
      </c>
      <c r="R213" s="37">
        <v>0</v>
      </c>
      <c r="S213" s="37">
        <v>0</v>
      </c>
      <c r="T213" s="37">
        <v>0</v>
      </c>
      <c r="U213" s="37">
        <v>0</v>
      </c>
      <c r="V213" s="37">
        <v>0</v>
      </c>
      <c r="W213" s="37">
        <v>0</v>
      </c>
      <c r="X213" s="37">
        <v>0</v>
      </c>
      <c r="Y213" s="37">
        <v>0</v>
      </c>
      <c r="Z213" s="37">
        <v>150</v>
      </c>
      <c r="AA213" s="37">
        <v>0</v>
      </c>
      <c r="AB213" s="37">
        <v>0</v>
      </c>
      <c r="AC213" s="37">
        <v>0</v>
      </c>
      <c r="AD213" s="37">
        <v>0</v>
      </c>
      <c r="AE213" s="37">
        <v>0</v>
      </c>
      <c r="AF213" s="37">
        <v>0</v>
      </c>
      <c r="AG213" s="37">
        <v>0</v>
      </c>
      <c r="AH213" s="37">
        <v>0</v>
      </c>
      <c r="AI213" s="37">
        <v>0</v>
      </c>
      <c r="AJ213" s="37">
        <v>0</v>
      </c>
      <c r="AK213" s="37">
        <v>0</v>
      </c>
      <c r="AL213" s="37">
        <v>0</v>
      </c>
      <c r="AM213" s="37">
        <v>0</v>
      </c>
      <c r="AN213" s="37">
        <v>0</v>
      </c>
      <c r="AO213" s="37">
        <v>0</v>
      </c>
      <c r="AP213" s="37">
        <v>0</v>
      </c>
      <c r="AQ213" s="37">
        <v>0</v>
      </c>
      <c r="AR213" s="37">
        <v>0</v>
      </c>
      <c r="AS213" s="37">
        <v>0</v>
      </c>
      <c r="AT213" s="37">
        <v>0</v>
      </c>
      <c r="AU213" s="37">
        <v>0</v>
      </c>
      <c r="AV213" s="37">
        <v>0</v>
      </c>
      <c r="AW213" s="37">
        <v>0</v>
      </c>
      <c r="AX213" s="37">
        <v>0</v>
      </c>
      <c r="AY213" s="35">
        <v>0</v>
      </c>
      <c r="AZ213" s="35">
        <v>0</v>
      </c>
      <c r="BA213" s="35">
        <v>0</v>
      </c>
      <c r="BB213" s="35">
        <v>0</v>
      </c>
      <c r="BC213" s="35">
        <v>0</v>
      </c>
      <c r="BD213" s="35">
        <v>0</v>
      </c>
      <c r="BE213" s="35">
        <v>0</v>
      </c>
      <c r="BF213" s="35">
        <v>0</v>
      </c>
      <c r="BG213" s="35">
        <v>0</v>
      </c>
      <c r="BH213" s="35">
        <v>0</v>
      </c>
      <c r="BI213" s="35">
        <v>0</v>
      </c>
      <c r="BJ213" s="35">
        <v>0</v>
      </c>
      <c r="BK213" s="35">
        <v>0</v>
      </c>
      <c r="BL213" s="35">
        <v>0</v>
      </c>
      <c r="BM213" s="35">
        <v>0</v>
      </c>
      <c r="BN213" s="35">
        <v>0</v>
      </c>
      <c r="BO213" s="7">
        <f>SUM(K213:BN213)</f>
        <v>150</v>
      </c>
    </row>
    <row r="214" spans="1:67" x14ac:dyDescent="0.2">
      <c r="A214" s="15" t="s">
        <v>110</v>
      </c>
      <c r="B214" s="14" t="s">
        <v>109</v>
      </c>
      <c r="C214" s="14" t="s">
        <v>101</v>
      </c>
      <c r="D214" s="13">
        <v>88396.95</v>
      </c>
      <c r="E214" s="13">
        <f>ROUND(SUM($D214*1%),2)</f>
        <v>883.97</v>
      </c>
      <c r="F214" s="13">
        <f>ROUND(SUM($D214*0.5%),2)</f>
        <v>441.98</v>
      </c>
      <c r="G214" s="13">
        <f>E214-J214</f>
        <v>0</v>
      </c>
      <c r="H214" s="13">
        <f>F214-BO214</f>
        <v>316.98</v>
      </c>
      <c r="I214" s="12">
        <f ca="1">OFFSET(INDIRECT(ADDRESS(1,MATCH($I$2,$A$1:$BN$1,0))),ROW()-1,0)</f>
        <v>883.97</v>
      </c>
      <c r="J214" s="37">
        <v>883.97</v>
      </c>
      <c r="K214" s="37">
        <v>0</v>
      </c>
      <c r="L214" s="37">
        <v>0</v>
      </c>
      <c r="M214" s="37">
        <v>0</v>
      </c>
      <c r="N214" s="37">
        <v>0</v>
      </c>
      <c r="O214" s="37">
        <v>0</v>
      </c>
      <c r="P214" s="37">
        <v>0</v>
      </c>
      <c r="Q214" s="37">
        <v>0</v>
      </c>
      <c r="R214" s="37">
        <v>0</v>
      </c>
      <c r="S214" s="37">
        <v>0</v>
      </c>
      <c r="T214" s="37">
        <v>0</v>
      </c>
      <c r="U214" s="37">
        <v>0</v>
      </c>
      <c r="V214" s="37">
        <v>0</v>
      </c>
      <c r="W214" s="37">
        <v>0</v>
      </c>
      <c r="X214" s="37">
        <v>0</v>
      </c>
      <c r="Y214" s="37">
        <v>0</v>
      </c>
      <c r="Z214" s="37">
        <v>125</v>
      </c>
      <c r="AA214" s="37">
        <v>0</v>
      </c>
      <c r="AB214" s="37">
        <v>0</v>
      </c>
      <c r="AC214" s="37">
        <v>0</v>
      </c>
      <c r="AD214" s="37">
        <v>0</v>
      </c>
      <c r="AE214" s="37">
        <v>0</v>
      </c>
      <c r="AF214" s="37">
        <v>0</v>
      </c>
      <c r="AG214" s="37">
        <v>0</v>
      </c>
      <c r="AH214" s="37">
        <v>0</v>
      </c>
      <c r="AI214" s="37">
        <v>0</v>
      </c>
      <c r="AJ214" s="37">
        <v>0</v>
      </c>
      <c r="AK214" s="37">
        <v>0</v>
      </c>
      <c r="AL214" s="37">
        <v>0</v>
      </c>
      <c r="AM214" s="37">
        <v>0</v>
      </c>
      <c r="AN214" s="37">
        <v>0</v>
      </c>
      <c r="AO214" s="37">
        <v>0</v>
      </c>
      <c r="AP214" s="37">
        <v>0</v>
      </c>
      <c r="AQ214" s="37">
        <v>0</v>
      </c>
      <c r="AR214" s="37">
        <v>0</v>
      </c>
      <c r="AS214" s="37">
        <v>0</v>
      </c>
      <c r="AT214" s="37">
        <v>0</v>
      </c>
      <c r="AU214" s="37">
        <v>0</v>
      </c>
      <c r="AV214" s="37">
        <v>0</v>
      </c>
      <c r="AW214" s="37">
        <v>0</v>
      </c>
      <c r="AX214" s="37">
        <v>0</v>
      </c>
      <c r="AY214" s="35">
        <v>0</v>
      </c>
      <c r="AZ214" s="35">
        <v>0</v>
      </c>
      <c r="BA214" s="35">
        <v>0</v>
      </c>
      <c r="BB214" s="35">
        <v>0</v>
      </c>
      <c r="BC214" s="35">
        <v>0</v>
      </c>
      <c r="BD214" s="35">
        <v>0</v>
      </c>
      <c r="BE214" s="35">
        <v>0</v>
      </c>
      <c r="BF214" s="35">
        <v>0</v>
      </c>
      <c r="BG214" s="35">
        <v>0</v>
      </c>
      <c r="BH214" s="35">
        <v>0</v>
      </c>
      <c r="BI214" s="35">
        <v>0</v>
      </c>
      <c r="BJ214" s="35">
        <v>0</v>
      </c>
      <c r="BK214" s="35">
        <v>0</v>
      </c>
      <c r="BL214" s="35">
        <v>0</v>
      </c>
      <c r="BM214" s="35">
        <v>0</v>
      </c>
      <c r="BN214" s="35">
        <v>0</v>
      </c>
      <c r="BO214" s="7">
        <f>SUM(K214:BN214)</f>
        <v>125</v>
      </c>
    </row>
    <row r="215" spans="1:67" x14ac:dyDescent="0.2">
      <c r="A215" s="15" t="s">
        <v>108</v>
      </c>
      <c r="B215" s="14" t="s">
        <v>107</v>
      </c>
      <c r="C215" s="14" t="s">
        <v>101</v>
      </c>
      <c r="D215" s="13">
        <v>80475.960000000006</v>
      </c>
      <c r="E215" s="13">
        <f>ROUND(SUM($D215*1%),2)</f>
        <v>804.76</v>
      </c>
      <c r="F215" s="13">
        <f>ROUND(SUM($D215*0.5%),2)</f>
        <v>402.38</v>
      </c>
      <c r="G215" s="13">
        <f>E215-J215</f>
        <v>241.42999999999995</v>
      </c>
      <c r="H215" s="13">
        <f>F215-BO215</f>
        <v>317.38</v>
      </c>
      <c r="I215" s="12">
        <f ca="1">OFFSET(INDIRECT(ADDRESS(1,MATCH($I$2,$A$1:$BN$1,0))),ROW()-1,0)</f>
        <v>563.33000000000004</v>
      </c>
      <c r="J215" s="37">
        <v>563.33000000000004</v>
      </c>
      <c r="K215" s="37">
        <v>0</v>
      </c>
      <c r="L215" s="37">
        <v>0</v>
      </c>
      <c r="M215" s="37">
        <v>0</v>
      </c>
      <c r="N215" s="37">
        <v>0</v>
      </c>
      <c r="O215" s="37">
        <v>0</v>
      </c>
      <c r="P215" s="37">
        <v>0</v>
      </c>
      <c r="Q215" s="37">
        <v>0</v>
      </c>
      <c r="R215" s="37">
        <v>0</v>
      </c>
      <c r="S215" s="37">
        <v>0</v>
      </c>
      <c r="T215" s="37">
        <v>0</v>
      </c>
      <c r="U215" s="37">
        <v>0</v>
      </c>
      <c r="V215" s="37">
        <v>0</v>
      </c>
      <c r="W215" s="37">
        <v>0</v>
      </c>
      <c r="X215" s="37">
        <v>0</v>
      </c>
      <c r="Y215" s="37">
        <v>0</v>
      </c>
      <c r="Z215" s="37">
        <v>85</v>
      </c>
      <c r="AA215" s="37">
        <v>0</v>
      </c>
      <c r="AB215" s="37">
        <v>0</v>
      </c>
      <c r="AC215" s="37">
        <v>0</v>
      </c>
      <c r="AD215" s="37">
        <v>0</v>
      </c>
      <c r="AE215" s="37">
        <v>0</v>
      </c>
      <c r="AF215" s="37">
        <v>0</v>
      </c>
      <c r="AG215" s="37">
        <v>0</v>
      </c>
      <c r="AH215" s="37">
        <v>0</v>
      </c>
      <c r="AI215" s="37">
        <v>0</v>
      </c>
      <c r="AJ215" s="37">
        <v>0</v>
      </c>
      <c r="AK215" s="37">
        <v>0</v>
      </c>
      <c r="AL215" s="37">
        <v>0</v>
      </c>
      <c r="AM215" s="37">
        <v>0</v>
      </c>
      <c r="AN215" s="37">
        <v>0</v>
      </c>
      <c r="AO215" s="37">
        <v>0</v>
      </c>
      <c r="AP215" s="37">
        <v>0</v>
      </c>
      <c r="AQ215" s="37">
        <v>0</v>
      </c>
      <c r="AR215" s="37">
        <v>0</v>
      </c>
      <c r="AS215" s="37">
        <v>0</v>
      </c>
      <c r="AT215" s="37">
        <v>0</v>
      </c>
      <c r="AU215" s="37">
        <v>0</v>
      </c>
      <c r="AV215" s="37">
        <v>0</v>
      </c>
      <c r="AW215" s="37">
        <v>0</v>
      </c>
      <c r="AX215" s="37">
        <v>0</v>
      </c>
      <c r="AY215" s="35">
        <v>0</v>
      </c>
      <c r="AZ215" s="35">
        <v>0</v>
      </c>
      <c r="BA215" s="35">
        <v>0</v>
      </c>
      <c r="BB215" s="35">
        <v>0</v>
      </c>
      <c r="BC215" s="35">
        <v>0</v>
      </c>
      <c r="BD215" s="35">
        <v>0</v>
      </c>
      <c r="BE215" s="35">
        <v>0</v>
      </c>
      <c r="BF215" s="35">
        <v>0</v>
      </c>
      <c r="BG215" s="35">
        <v>0</v>
      </c>
      <c r="BH215" s="35">
        <v>0</v>
      </c>
      <c r="BI215" s="35">
        <v>0</v>
      </c>
      <c r="BJ215" s="35">
        <v>0</v>
      </c>
      <c r="BK215" s="35">
        <v>0</v>
      </c>
      <c r="BL215" s="35">
        <v>0</v>
      </c>
      <c r="BM215" s="35">
        <v>0</v>
      </c>
      <c r="BN215" s="35">
        <v>0</v>
      </c>
      <c r="BO215" s="7">
        <f>SUM(K215:BN215)</f>
        <v>85</v>
      </c>
    </row>
    <row r="216" spans="1:67" x14ac:dyDescent="0.2">
      <c r="A216" s="15" t="s">
        <v>106</v>
      </c>
      <c r="B216" s="14" t="s">
        <v>34</v>
      </c>
      <c r="C216" s="14" t="s">
        <v>101</v>
      </c>
      <c r="D216" s="13">
        <v>84438.39</v>
      </c>
      <c r="E216" s="13">
        <f>ROUND(SUM($D216*1%),2)</f>
        <v>844.38</v>
      </c>
      <c r="F216" s="13">
        <f>ROUND(SUM($D216*0.5%),2)</f>
        <v>422.19</v>
      </c>
      <c r="G216" s="13">
        <f>E216-J216</f>
        <v>422.19</v>
      </c>
      <c r="H216" s="13">
        <f>F216-BO216</f>
        <v>422.19</v>
      </c>
      <c r="I216" s="12">
        <f ca="1">OFFSET(INDIRECT(ADDRESS(1,MATCH($I$2,$A$1:$BN$1,0))),ROW()-1,0)</f>
        <v>422.19</v>
      </c>
      <c r="J216" s="37">
        <v>422.19</v>
      </c>
      <c r="K216" s="37">
        <v>0</v>
      </c>
      <c r="L216" s="37">
        <v>0</v>
      </c>
      <c r="M216" s="37">
        <v>0</v>
      </c>
      <c r="N216" s="37">
        <v>0</v>
      </c>
      <c r="O216" s="37">
        <v>0</v>
      </c>
      <c r="P216" s="37">
        <v>0</v>
      </c>
      <c r="Q216" s="37">
        <v>0</v>
      </c>
      <c r="R216" s="37">
        <v>0</v>
      </c>
      <c r="S216" s="37">
        <v>0</v>
      </c>
      <c r="T216" s="37">
        <v>0</v>
      </c>
      <c r="U216" s="37">
        <v>0</v>
      </c>
      <c r="V216" s="37">
        <v>0</v>
      </c>
      <c r="W216" s="37">
        <v>0</v>
      </c>
      <c r="X216" s="37">
        <v>0</v>
      </c>
      <c r="Y216" s="37">
        <v>0</v>
      </c>
      <c r="Z216" s="37">
        <v>0</v>
      </c>
      <c r="AA216" s="37">
        <v>0</v>
      </c>
      <c r="AB216" s="37">
        <v>0</v>
      </c>
      <c r="AC216" s="37">
        <v>0</v>
      </c>
      <c r="AD216" s="37">
        <v>0</v>
      </c>
      <c r="AE216" s="37">
        <v>0</v>
      </c>
      <c r="AF216" s="37">
        <v>0</v>
      </c>
      <c r="AG216" s="37">
        <v>0</v>
      </c>
      <c r="AH216" s="37">
        <v>0</v>
      </c>
      <c r="AI216" s="37">
        <v>0</v>
      </c>
      <c r="AJ216" s="37">
        <v>0</v>
      </c>
      <c r="AK216" s="37">
        <v>0</v>
      </c>
      <c r="AL216" s="37">
        <v>0</v>
      </c>
      <c r="AM216" s="37">
        <v>0</v>
      </c>
      <c r="AN216" s="37">
        <v>0</v>
      </c>
      <c r="AO216" s="37">
        <v>0</v>
      </c>
      <c r="AP216" s="37">
        <v>0</v>
      </c>
      <c r="AQ216" s="37">
        <v>0</v>
      </c>
      <c r="AR216" s="37">
        <v>0</v>
      </c>
      <c r="AS216" s="37">
        <v>0</v>
      </c>
      <c r="AT216" s="37">
        <v>0</v>
      </c>
      <c r="AU216" s="37">
        <v>0</v>
      </c>
      <c r="AV216" s="37">
        <v>0</v>
      </c>
      <c r="AW216" s="37">
        <v>0</v>
      </c>
      <c r="AX216" s="37">
        <v>0</v>
      </c>
      <c r="AY216" s="35">
        <v>0</v>
      </c>
      <c r="AZ216" s="35">
        <v>0</v>
      </c>
      <c r="BA216" s="35">
        <v>0</v>
      </c>
      <c r="BB216" s="35">
        <v>0</v>
      </c>
      <c r="BC216" s="35">
        <v>0</v>
      </c>
      <c r="BD216" s="35">
        <v>0</v>
      </c>
      <c r="BE216" s="35">
        <v>0</v>
      </c>
      <c r="BF216" s="35">
        <v>0</v>
      </c>
      <c r="BG216" s="35">
        <v>0</v>
      </c>
      <c r="BH216" s="35">
        <v>0</v>
      </c>
      <c r="BI216" s="35">
        <v>0</v>
      </c>
      <c r="BJ216" s="35">
        <v>0</v>
      </c>
      <c r="BK216" s="35">
        <v>0</v>
      </c>
      <c r="BL216" s="35">
        <v>0</v>
      </c>
      <c r="BM216" s="35">
        <v>0</v>
      </c>
      <c r="BN216" s="35">
        <v>0</v>
      </c>
      <c r="BO216" s="7">
        <f>SUM(K216:BN216)</f>
        <v>0</v>
      </c>
    </row>
    <row r="217" spans="1:67" x14ac:dyDescent="0.2">
      <c r="A217" s="15" t="s">
        <v>105</v>
      </c>
      <c r="B217" s="14" t="s">
        <v>104</v>
      </c>
      <c r="C217" s="14" t="s">
        <v>101</v>
      </c>
      <c r="D217" s="13">
        <v>67776.3</v>
      </c>
      <c r="E217" s="13">
        <f>ROUND(SUM($D217*1%),2)</f>
        <v>677.76</v>
      </c>
      <c r="F217" s="13">
        <f>ROUND(SUM($D217*0.5%),2)</f>
        <v>338.88</v>
      </c>
      <c r="G217" s="13">
        <f>E217-J217</f>
        <v>338.88</v>
      </c>
      <c r="H217" s="13">
        <f>F217-BO217</f>
        <v>303.88</v>
      </c>
      <c r="I217" s="12">
        <f ca="1">OFFSET(INDIRECT(ADDRESS(1,MATCH($I$2,$A$1:$BN$1,0))),ROW()-1,0)</f>
        <v>338.88</v>
      </c>
      <c r="J217" s="37">
        <v>338.88</v>
      </c>
      <c r="K217" s="37">
        <v>0</v>
      </c>
      <c r="L217" s="37">
        <v>0</v>
      </c>
      <c r="M217" s="37">
        <v>0</v>
      </c>
      <c r="N217" s="37">
        <v>0</v>
      </c>
      <c r="O217" s="37">
        <v>0</v>
      </c>
      <c r="P217" s="37">
        <v>0</v>
      </c>
      <c r="Q217" s="37">
        <v>0</v>
      </c>
      <c r="R217" s="37">
        <v>0</v>
      </c>
      <c r="S217" s="37">
        <v>0</v>
      </c>
      <c r="T217" s="37">
        <v>0</v>
      </c>
      <c r="U217" s="37">
        <v>0</v>
      </c>
      <c r="V217" s="37">
        <v>0</v>
      </c>
      <c r="W217" s="37">
        <v>0</v>
      </c>
      <c r="X217" s="37">
        <v>0</v>
      </c>
      <c r="Y217" s="37">
        <v>0</v>
      </c>
      <c r="Z217" s="37">
        <v>35</v>
      </c>
      <c r="AA217" s="37">
        <v>0</v>
      </c>
      <c r="AB217" s="37">
        <v>0</v>
      </c>
      <c r="AC217" s="37">
        <v>0</v>
      </c>
      <c r="AD217" s="37">
        <v>0</v>
      </c>
      <c r="AE217" s="37">
        <v>0</v>
      </c>
      <c r="AF217" s="37">
        <v>0</v>
      </c>
      <c r="AG217" s="37">
        <v>0</v>
      </c>
      <c r="AH217" s="37">
        <v>0</v>
      </c>
      <c r="AI217" s="37">
        <v>0</v>
      </c>
      <c r="AJ217" s="37">
        <v>0</v>
      </c>
      <c r="AK217" s="37">
        <v>0</v>
      </c>
      <c r="AL217" s="37">
        <v>0</v>
      </c>
      <c r="AM217" s="37">
        <v>0</v>
      </c>
      <c r="AN217" s="37">
        <v>0</v>
      </c>
      <c r="AO217" s="37">
        <v>0</v>
      </c>
      <c r="AP217" s="37">
        <v>0</v>
      </c>
      <c r="AQ217" s="37">
        <v>0</v>
      </c>
      <c r="AR217" s="37">
        <v>0</v>
      </c>
      <c r="AS217" s="37">
        <v>0</v>
      </c>
      <c r="AT217" s="37">
        <v>0</v>
      </c>
      <c r="AU217" s="37">
        <v>0</v>
      </c>
      <c r="AV217" s="37">
        <v>0</v>
      </c>
      <c r="AW217" s="37">
        <v>0</v>
      </c>
      <c r="AX217" s="37">
        <v>0</v>
      </c>
      <c r="AY217" s="35">
        <v>0</v>
      </c>
      <c r="AZ217" s="35">
        <v>0</v>
      </c>
      <c r="BA217" s="35">
        <v>0</v>
      </c>
      <c r="BB217" s="35">
        <v>0</v>
      </c>
      <c r="BC217" s="35">
        <v>0</v>
      </c>
      <c r="BD217" s="35">
        <v>0</v>
      </c>
      <c r="BE217" s="35">
        <v>0</v>
      </c>
      <c r="BF217" s="35">
        <v>0</v>
      </c>
      <c r="BG217" s="35">
        <v>0</v>
      </c>
      <c r="BH217" s="35">
        <v>0</v>
      </c>
      <c r="BI217" s="35">
        <v>0</v>
      </c>
      <c r="BJ217" s="35">
        <v>0</v>
      </c>
      <c r="BK217" s="35">
        <v>0</v>
      </c>
      <c r="BL217" s="35">
        <v>0</v>
      </c>
      <c r="BM217" s="35">
        <v>0</v>
      </c>
      <c r="BN217" s="35">
        <v>0</v>
      </c>
      <c r="BO217" s="7">
        <f>SUM(K217:BN217)</f>
        <v>35</v>
      </c>
    </row>
    <row r="218" spans="1:67" x14ac:dyDescent="0.2">
      <c r="A218" s="15" t="s">
        <v>103</v>
      </c>
      <c r="B218" s="14" t="s">
        <v>102</v>
      </c>
      <c r="C218" s="14" t="s">
        <v>101</v>
      </c>
      <c r="D218" s="13">
        <v>64586.76</v>
      </c>
      <c r="E218" s="13">
        <f>ROUND(SUM($D218*1%),2)</f>
        <v>645.87</v>
      </c>
      <c r="F218" s="13">
        <f>ROUND(SUM($D218*0.5%),2)</f>
        <v>322.93</v>
      </c>
      <c r="G218" s="13">
        <f>E218-J218</f>
        <v>322.93</v>
      </c>
      <c r="H218" s="13">
        <f>F218-BO218</f>
        <v>212.93</v>
      </c>
      <c r="I218" s="12">
        <f ca="1">OFFSET(INDIRECT(ADDRESS(1,MATCH($I$2,$A$1:$BN$1,0))),ROW()-1,0)</f>
        <v>322.94</v>
      </c>
      <c r="J218" s="37">
        <v>322.94</v>
      </c>
      <c r="K218" s="37">
        <v>0</v>
      </c>
      <c r="L218" s="37">
        <v>0</v>
      </c>
      <c r="M218" s="37">
        <v>0</v>
      </c>
      <c r="N218" s="37">
        <v>0</v>
      </c>
      <c r="O218" s="37">
        <v>0</v>
      </c>
      <c r="P218" s="37">
        <v>0</v>
      </c>
      <c r="Q218" s="37">
        <v>0</v>
      </c>
      <c r="R218" s="37">
        <v>0</v>
      </c>
      <c r="S218" s="37">
        <v>0</v>
      </c>
      <c r="T218" s="37">
        <v>0</v>
      </c>
      <c r="U218" s="37">
        <v>0</v>
      </c>
      <c r="V218" s="37">
        <v>0</v>
      </c>
      <c r="W218" s="37">
        <v>0</v>
      </c>
      <c r="X218" s="37">
        <v>0</v>
      </c>
      <c r="Y218" s="37">
        <v>0</v>
      </c>
      <c r="Z218" s="37">
        <v>110</v>
      </c>
      <c r="AA218" s="37">
        <v>0</v>
      </c>
      <c r="AB218" s="37">
        <v>0</v>
      </c>
      <c r="AC218" s="37">
        <v>0</v>
      </c>
      <c r="AD218" s="37">
        <v>0</v>
      </c>
      <c r="AE218" s="37">
        <v>0</v>
      </c>
      <c r="AF218" s="37">
        <v>0</v>
      </c>
      <c r="AG218" s="37">
        <v>0</v>
      </c>
      <c r="AH218" s="37">
        <v>0</v>
      </c>
      <c r="AI218" s="37">
        <v>0</v>
      </c>
      <c r="AJ218" s="37">
        <v>0</v>
      </c>
      <c r="AK218" s="37">
        <v>0</v>
      </c>
      <c r="AL218" s="37">
        <v>0</v>
      </c>
      <c r="AM218" s="37">
        <v>0</v>
      </c>
      <c r="AN218" s="37">
        <v>0</v>
      </c>
      <c r="AO218" s="37">
        <v>0</v>
      </c>
      <c r="AP218" s="37">
        <v>0</v>
      </c>
      <c r="AQ218" s="37">
        <v>0</v>
      </c>
      <c r="AR218" s="37">
        <v>0</v>
      </c>
      <c r="AS218" s="37">
        <v>0</v>
      </c>
      <c r="AT218" s="37">
        <v>0</v>
      </c>
      <c r="AU218" s="37">
        <v>0</v>
      </c>
      <c r="AV218" s="37">
        <v>0</v>
      </c>
      <c r="AW218" s="37">
        <v>0</v>
      </c>
      <c r="AX218" s="37">
        <v>0</v>
      </c>
      <c r="AY218" s="35">
        <v>0</v>
      </c>
      <c r="AZ218" s="35">
        <v>0</v>
      </c>
      <c r="BA218" s="35">
        <v>0</v>
      </c>
      <c r="BB218" s="35">
        <v>0</v>
      </c>
      <c r="BC218" s="35">
        <v>0</v>
      </c>
      <c r="BD218" s="35">
        <v>0</v>
      </c>
      <c r="BE218" s="35">
        <v>0</v>
      </c>
      <c r="BF218" s="35">
        <v>0</v>
      </c>
      <c r="BG218" s="35">
        <v>0</v>
      </c>
      <c r="BH218" s="35">
        <v>0</v>
      </c>
      <c r="BI218" s="35">
        <v>0</v>
      </c>
      <c r="BJ218" s="35">
        <v>0</v>
      </c>
      <c r="BK218" s="35">
        <v>0</v>
      </c>
      <c r="BL218" s="35">
        <v>0</v>
      </c>
      <c r="BM218" s="35">
        <v>0</v>
      </c>
      <c r="BN218" s="35">
        <v>0</v>
      </c>
      <c r="BO218" s="7">
        <f>SUM(K218:BN218)</f>
        <v>110</v>
      </c>
    </row>
    <row r="219" spans="1:67" x14ac:dyDescent="0.2">
      <c r="A219" s="15" t="s">
        <v>100</v>
      </c>
      <c r="B219" s="14" t="s">
        <v>99</v>
      </c>
      <c r="C219" s="14" t="s">
        <v>49</v>
      </c>
      <c r="D219" s="13">
        <v>160609.26</v>
      </c>
      <c r="E219" s="13">
        <f>ROUND(SUM($D219*1%),2)</f>
        <v>1606.09</v>
      </c>
      <c r="F219" s="13">
        <f>ROUND(SUM($D219*0.5%),2)</f>
        <v>803.05</v>
      </c>
      <c r="G219" s="13">
        <f>E219-J219</f>
        <v>0</v>
      </c>
      <c r="H219" s="13">
        <f>F219-BO219</f>
        <v>803.05</v>
      </c>
      <c r="I219" s="12">
        <f ca="1">OFFSET(INDIRECT(ADDRESS(1,MATCH($I$2,$A$1:$BN$1,0))),ROW()-1,0)</f>
        <v>1606.09</v>
      </c>
      <c r="J219" s="37">
        <v>1606.09</v>
      </c>
      <c r="K219" s="37">
        <v>0</v>
      </c>
      <c r="L219" s="37">
        <v>0</v>
      </c>
      <c r="M219" s="37">
        <v>0</v>
      </c>
      <c r="N219" s="37">
        <v>0</v>
      </c>
      <c r="O219" s="37">
        <v>0</v>
      </c>
      <c r="P219" s="37">
        <v>0</v>
      </c>
      <c r="Q219" s="37">
        <v>0</v>
      </c>
      <c r="R219" s="37">
        <v>0</v>
      </c>
      <c r="S219" s="37">
        <v>0</v>
      </c>
      <c r="T219" s="37">
        <v>0</v>
      </c>
      <c r="U219" s="37">
        <v>0</v>
      </c>
      <c r="V219" s="37">
        <v>0</v>
      </c>
      <c r="W219" s="37">
        <v>0</v>
      </c>
      <c r="X219" s="37">
        <v>0</v>
      </c>
      <c r="Y219" s="37">
        <v>0</v>
      </c>
      <c r="Z219" s="37">
        <v>0</v>
      </c>
      <c r="AA219" s="37">
        <v>0</v>
      </c>
      <c r="AB219" s="37">
        <v>0</v>
      </c>
      <c r="AC219" s="37">
        <v>0</v>
      </c>
      <c r="AD219" s="37">
        <v>0</v>
      </c>
      <c r="AE219" s="37">
        <v>0</v>
      </c>
      <c r="AF219" s="37">
        <v>0</v>
      </c>
      <c r="AG219" s="37">
        <v>0</v>
      </c>
      <c r="AH219" s="37">
        <v>0</v>
      </c>
      <c r="AI219" s="37">
        <v>0</v>
      </c>
      <c r="AJ219" s="37">
        <v>0</v>
      </c>
      <c r="AK219" s="37">
        <v>0</v>
      </c>
      <c r="AL219" s="37">
        <v>0</v>
      </c>
      <c r="AM219" s="37">
        <v>0</v>
      </c>
      <c r="AN219" s="37">
        <v>0</v>
      </c>
      <c r="AO219" s="37">
        <v>0</v>
      </c>
      <c r="AP219" s="37">
        <v>0</v>
      </c>
      <c r="AQ219" s="37">
        <v>0</v>
      </c>
      <c r="AR219" s="37">
        <v>0</v>
      </c>
      <c r="AS219" s="37">
        <v>0</v>
      </c>
      <c r="AT219" s="37">
        <v>0</v>
      </c>
      <c r="AU219" s="37">
        <v>0</v>
      </c>
      <c r="AV219" s="37">
        <v>0</v>
      </c>
      <c r="AW219" s="37">
        <v>0</v>
      </c>
      <c r="AX219" s="37">
        <v>0</v>
      </c>
      <c r="AY219" s="35">
        <v>0</v>
      </c>
      <c r="AZ219" s="35">
        <v>0</v>
      </c>
      <c r="BA219" s="35">
        <v>0</v>
      </c>
      <c r="BB219" s="35">
        <v>0</v>
      </c>
      <c r="BC219" s="35">
        <v>0</v>
      </c>
      <c r="BD219" s="35">
        <v>0</v>
      </c>
      <c r="BE219" s="35">
        <v>0</v>
      </c>
      <c r="BF219" s="35">
        <v>0</v>
      </c>
      <c r="BG219" s="35">
        <v>0</v>
      </c>
      <c r="BH219" s="35">
        <v>0</v>
      </c>
      <c r="BI219" s="35">
        <v>0</v>
      </c>
      <c r="BJ219" s="35">
        <v>0</v>
      </c>
      <c r="BK219" s="35">
        <v>0</v>
      </c>
      <c r="BL219" s="35">
        <v>0</v>
      </c>
      <c r="BM219" s="35">
        <v>0</v>
      </c>
      <c r="BN219" s="35">
        <v>0</v>
      </c>
      <c r="BO219" s="7">
        <f>SUM(K219:BN219)</f>
        <v>0</v>
      </c>
    </row>
    <row r="220" spans="1:67" x14ac:dyDescent="0.2">
      <c r="A220" s="15" t="s">
        <v>98</v>
      </c>
      <c r="B220" s="14" t="s">
        <v>97</v>
      </c>
      <c r="C220" s="14" t="s">
        <v>49</v>
      </c>
      <c r="D220" s="13">
        <v>101469.29</v>
      </c>
      <c r="E220" s="13">
        <f>ROUND(SUM($D220*1%),2)</f>
        <v>1014.69</v>
      </c>
      <c r="F220" s="13">
        <f>ROUND(SUM($D220*0.5%),2)</f>
        <v>507.35</v>
      </c>
      <c r="G220" s="13">
        <f>E220-J220</f>
        <v>507.34000000000003</v>
      </c>
      <c r="H220" s="13">
        <f>F220-BO220</f>
        <v>507.35</v>
      </c>
      <c r="I220" s="12">
        <f ca="1">OFFSET(INDIRECT(ADDRESS(1,MATCH($I$2,$A$1:$BN$1,0))),ROW()-1,0)</f>
        <v>507.35</v>
      </c>
      <c r="J220" s="37">
        <v>507.35</v>
      </c>
      <c r="K220" s="37">
        <v>0</v>
      </c>
      <c r="L220" s="37">
        <v>0</v>
      </c>
      <c r="M220" s="37">
        <v>0</v>
      </c>
      <c r="N220" s="37">
        <v>0</v>
      </c>
      <c r="O220" s="37">
        <v>0</v>
      </c>
      <c r="P220" s="37">
        <v>0</v>
      </c>
      <c r="Q220" s="37">
        <v>0</v>
      </c>
      <c r="R220" s="37">
        <v>0</v>
      </c>
      <c r="S220" s="37">
        <v>0</v>
      </c>
      <c r="T220" s="37">
        <v>0</v>
      </c>
      <c r="U220" s="37">
        <v>0</v>
      </c>
      <c r="V220" s="37">
        <v>0</v>
      </c>
      <c r="W220" s="37">
        <v>0</v>
      </c>
      <c r="X220" s="37">
        <v>0</v>
      </c>
      <c r="Y220" s="37">
        <v>0</v>
      </c>
      <c r="Z220" s="37">
        <v>0</v>
      </c>
      <c r="AA220" s="37">
        <v>0</v>
      </c>
      <c r="AB220" s="37">
        <v>0</v>
      </c>
      <c r="AC220" s="37">
        <v>0</v>
      </c>
      <c r="AD220" s="37">
        <v>0</v>
      </c>
      <c r="AE220" s="37">
        <v>0</v>
      </c>
      <c r="AF220" s="37">
        <v>0</v>
      </c>
      <c r="AG220" s="37">
        <v>0</v>
      </c>
      <c r="AH220" s="37">
        <v>0</v>
      </c>
      <c r="AI220" s="37">
        <v>0</v>
      </c>
      <c r="AJ220" s="37">
        <v>0</v>
      </c>
      <c r="AK220" s="37">
        <v>0</v>
      </c>
      <c r="AL220" s="37">
        <v>0</v>
      </c>
      <c r="AM220" s="37">
        <v>0</v>
      </c>
      <c r="AN220" s="37">
        <v>0</v>
      </c>
      <c r="AO220" s="37">
        <v>0</v>
      </c>
      <c r="AP220" s="37">
        <v>0</v>
      </c>
      <c r="AQ220" s="37">
        <v>0</v>
      </c>
      <c r="AR220" s="37">
        <v>0</v>
      </c>
      <c r="AS220" s="37">
        <v>0</v>
      </c>
      <c r="AT220" s="37">
        <v>0</v>
      </c>
      <c r="AU220" s="37">
        <v>0</v>
      </c>
      <c r="AV220" s="37">
        <v>0</v>
      </c>
      <c r="AW220" s="37">
        <v>0</v>
      </c>
      <c r="AX220" s="37">
        <v>0</v>
      </c>
      <c r="AY220" s="35">
        <v>0</v>
      </c>
      <c r="AZ220" s="35">
        <v>0</v>
      </c>
      <c r="BA220" s="35">
        <v>0</v>
      </c>
      <c r="BB220" s="35">
        <v>0</v>
      </c>
      <c r="BC220" s="35">
        <v>0</v>
      </c>
      <c r="BD220" s="35">
        <v>0</v>
      </c>
      <c r="BE220" s="35">
        <v>0</v>
      </c>
      <c r="BF220" s="35">
        <v>0</v>
      </c>
      <c r="BG220" s="35">
        <v>0</v>
      </c>
      <c r="BH220" s="35">
        <v>0</v>
      </c>
      <c r="BI220" s="35">
        <v>0</v>
      </c>
      <c r="BJ220" s="35">
        <v>0</v>
      </c>
      <c r="BK220" s="35">
        <v>0</v>
      </c>
      <c r="BL220" s="35">
        <v>0</v>
      </c>
      <c r="BM220" s="35">
        <v>0</v>
      </c>
      <c r="BN220" s="35">
        <v>0</v>
      </c>
      <c r="BO220" s="7">
        <f>SUM(K220:BN220)</f>
        <v>0</v>
      </c>
    </row>
    <row r="221" spans="1:67" x14ac:dyDescent="0.2">
      <c r="A221" s="15" t="s">
        <v>96</v>
      </c>
      <c r="B221" s="14" t="s">
        <v>95</v>
      </c>
      <c r="C221" s="14" t="s">
        <v>49</v>
      </c>
      <c r="D221" s="13">
        <v>156374.51</v>
      </c>
      <c r="E221" s="13">
        <f>ROUND(SUM($D221*1%),2)</f>
        <v>1563.75</v>
      </c>
      <c r="F221" s="13">
        <f>ROUND(SUM($D221*0.5%),2)</f>
        <v>781.87</v>
      </c>
      <c r="G221" s="13">
        <f>E221-J221</f>
        <v>1413.75</v>
      </c>
      <c r="H221" s="13">
        <f>F221-BO221</f>
        <v>297.87</v>
      </c>
      <c r="I221" s="12">
        <f ca="1">OFFSET(INDIRECT(ADDRESS(1,MATCH($I$2,$A$1:$BN$1,0))),ROW()-1,0)</f>
        <v>150</v>
      </c>
      <c r="J221" s="37">
        <v>150</v>
      </c>
      <c r="K221" s="37">
        <v>0</v>
      </c>
      <c r="L221" s="37">
        <v>0</v>
      </c>
      <c r="M221" s="37">
        <v>0</v>
      </c>
      <c r="N221" s="37">
        <v>0</v>
      </c>
      <c r="O221" s="37">
        <v>0</v>
      </c>
      <c r="P221" s="37">
        <v>0</v>
      </c>
      <c r="Q221" s="37">
        <v>0</v>
      </c>
      <c r="R221" s="37">
        <v>0</v>
      </c>
      <c r="S221" s="37">
        <v>0</v>
      </c>
      <c r="T221" s="37">
        <v>0</v>
      </c>
      <c r="U221" s="37">
        <v>0</v>
      </c>
      <c r="V221" s="37">
        <v>0</v>
      </c>
      <c r="W221" s="37">
        <v>0</v>
      </c>
      <c r="X221" s="37">
        <v>0</v>
      </c>
      <c r="Y221" s="37">
        <v>0</v>
      </c>
      <c r="Z221" s="37">
        <v>0</v>
      </c>
      <c r="AA221" s="37">
        <v>0</v>
      </c>
      <c r="AB221" s="37">
        <v>0</v>
      </c>
      <c r="AC221" s="37">
        <v>0</v>
      </c>
      <c r="AD221" s="37">
        <v>0</v>
      </c>
      <c r="AE221" s="37">
        <v>484</v>
      </c>
      <c r="AF221" s="37">
        <v>0</v>
      </c>
      <c r="AG221" s="37">
        <v>0</v>
      </c>
      <c r="AH221" s="37">
        <v>0</v>
      </c>
      <c r="AI221" s="37">
        <v>0</v>
      </c>
      <c r="AJ221" s="37">
        <v>0</v>
      </c>
      <c r="AK221" s="37">
        <v>0</v>
      </c>
      <c r="AL221" s="37">
        <v>0</v>
      </c>
      <c r="AM221" s="37">
        <v>0</v>
      </c>
      <c r="AN221" s="37">
        <v>0</v>
      </c>
      <c r="AO221" s="37">
        <v>0</v>
      </c>
      <c r="AP221" s="37">
        <v>0</v>
      </c>
      <c r="AQ221" s="37">
        <v>0</v>
      </c>
      <c r="AR221" s="37">
        <v>0</v>
      </c>
      <c r="AS221" s="37">
        <v>0</v>
      </c>
      <c r="AT221" s="37">
        <v>0</v>
      </c>
      <c r="AU221" s="37">
        <v>0</v>
      </c>
      <c r="AV221" s="37">
        <v>0</v>
      </c>
      <c r="AW221" s="37">
        <v>0</v>
      </c>
      <c r="AX221" s="37">
        <v>0</v>
      </c>
      <c r="AY221" s="35">
        <v>0</v>
      </c>
      <c r="AZ221" s="35">
        <v>0</v>
      </c>
      <c r="BA221" s="35">
        <v>0</v>
      </c>
      <c r="BB221" s="35">
        <v>0</v>
      </c>
      <c r="BC221" s="35">
        <v>0</v>
      </c>
      <c r="BD221" s="35">
        <v>0</v>
      </c>
      <c r="BE221" s="35">
        <v>0</v>
      </c>
      <c r="BF221" s="35">
        <v>0</v>
      </c>
      <c r="BG221" s="35">
        <v>0</v>
      </c>
      <c r="BH221" s="35">
        <v>0</v>
      </c>
      <c r="BI221" s="35">
        <v>0</v>
      </c>
      <c r="BJ221" s="35">
        <v>0</v>
      </c>
      <c r="BK221" s="35">
        <v>0</v>
      </c>
      <c r="BL221" s="35">
        <v>0</v>
      </c>
      <c r="BM221" s="35">
        <v>0</v>
      </c>
      <c r="BN221" s="35">
        <v>0</v>
      </c>
      <c r="BO221" s="7">
        <f>SUM(K221:BN221)</f>
        <v>484</v>
      </c>
    </row>
    <row r="222" spans="1:67" x14ac:dyDescent="0.2">
      <c r="A222" s="15" t="s">
        <v>94</v>
      </c>
      <c r="B222" s="14" t="s">
        <v>93</v>
      </c>
      <c r="C222" s="14" t="s">
        <v>49</v>
      </c>
      <c r="D222" s="13">
        <v>112608.47</v>
      </c>
      <c r="E222" s="13">
        <f>ROUND(SUM($D222*1%),2)</f>
        <v>1126.08</v>
      </c>
      <c r="F222" s="13">
        <f>ROUND(SUM($D222*0.5%),2)</f>
        <v>563.04</v>
      </c>
      <c r="G222" s="13">
        <f>E222-J222</f>
        <v>563.04</v>
      </c>
      <c r="H222" s="13">
        <f>F222-BO222</f>
        <v>563.04</v>
      </c>
      <c r="I222" s="12">
        <f ca="1">OFFSET(INDIRECT(ADDRESS(1,MATCH($I$2,$A$1:$BN$1,0))),ROW()-1,0)</f>
        <v>563.04</v>
      </c>
      <c r="J222" s="37">
        <v>563.04</v>
      </c>
      <c r="K222" s="37">
        <v>0</v>
      </c>
      <c r="L222" s="37">
        <v>0</v>
      </c>
      <c r="M222" s="37">
        <v>0</v>
      </c>
      <c r="N222" s="37">
        <v>0</v>
      </c>
      <c r="O222" s="37">
        <v>0</v>
      </c>
      <c r="P222" s="37">
        <v>0</v>
      </c>
      <c r="Q222" s="37">
        <v>0</v>
      </c>
      <c r="R222" s="37">
        <v>0</v>
      </c>
      <c r="S222" s="37">
        <v>0</v>
      </c>
      <c r="T222" s="37">
        <v>0</v>
      </c>
      <c r="U222" s="37">
        <v>0</v>
      </c>
      <c r="V222" s="37">
        <v>0</v>
      </c>
      <c r="W222" s="37">
        <v>0</v>
      </c>
      <c r="X222" s="37">
        <v>0</v>
      </c>
      <c r="Y222" s="37">
        <v>0</v>
      </c>
      <c r="Z222" s="37">
        <v>0</v>
      </c>
      <c r="AA222" s="37">
        <v>0</v>
      </c>
      <c r="AB222" s="37">
        <v>0</v>
      </c>
      <c r="AC222" s="37">
        <v>0</v>
      </c>
      <c r="AD222" s="37">
        <v>0</v>
      </c>
      <c r="AE222" s="37">
        <v>0</v>
      </c>
      <c r="AF222" s="37">
        <v>0</v>
      </c>
      <c r="AG222" s="37">
        <v>0</v>
      </c>
      <c r="AH222" s="37">
        <v>0</v>
      </c>
      <c r="AI222" s="37">
        <v>0</v>
      </c>
      <c r="AJ222" s="37">
        <v>0</v>
      </c>
      <c r="AK222" s="37">
        <v>0</v>
      </c>
      <c r="AL222" s="37">
        <v>0</v>
      </c>
      <c r="AM222" s="37">
        <v>0</v>
      </c>
      <c r="AN222" s="37">
        <v>0</v>
      </c>
      <c r="AO222" s="37">
        <v>0</v>
      </c>
      <c r="AP222" s="37">
        <v>0</v>
      </c>
      <c r="AQ222" s="37">
        <v>0</v>
      </c>
      <c r="AR222" s="37">
        <v>0</v>
      </c>
      <c r="AS222" s="37">
        <v>0</v>
      </c>
      <c r="AT222" s="37">
        <v>0</v>
      </c>
      <c r="AU222" s="37">
        <v>0</v>
      </c>
      <c r="AV222" s="37">
        <v>0</v>
      </c>
      <c r="AW222" s="37">
        <v>0</v>
      </c>
      <c r="AX222" s="37">
        <v>0</v>
      </c>
      <c r="AY222" s="35">
        <v>0</v>
      </c>
      <c r="AZ222" s="35">
        <v>0</v>
      </c>
      <c r="BA222" s="35">
        <v>0</v>
      </c>
      <c r="BB222" s="35">
        <v>0</v>
      </c>
      <c r="BC222" s="35">
        <v>0</v>
      </c>
      <c r="BD222" s="35">
        <v>0</v>
      </c>
      <c r="BE222" s="35">
        <v>0</v>
      </c>
      <c r="BF222" s="35">
        <v>0</v>
      </c>
      <c r="BG222" s="35">
        <v>0</v>
      </c>
      <c r="BH222" s="35">
        <v>0</v>
      </c>
      <c r="BI222" s="35">
        <v>0</v>
      </c>
      <c r="BJ222" s="35">
        <v>0</v>
      </c>
      <c r="BK222" s="35">
        <v>0</v>
      </c>
      <c r="BL222" s="35">
        <v>0</v>
      </c>
      <c r="BM222" s="35">
        <v>0</v>
      </c>
      <c r="BN222" s="35">
        <v>0</v>
      </c>
      <c r="BO222" s="7">
        <f>SUM(K222:BN222)</f>
        <v>0</v>
      </c>
    </row>
    <row r="223" spans="1:67" x14ac:dyDescent="0.2">
      <c r="A223" s="15" t="s">
        <v>92</v>
      </c>
      <c r="B223" s="14" t="s">
        <v>91</v>
      </c>
      <c r="C223" s="14" t="s">
        <v>49</v>
      </c>
      <c r="D223" s="13">
        <v>113089.89</v>
      </c>
      <c r="E223" s="13">
        <f>ROUND(SUM($D223*1%),2)</f>
        <v>1130.9000000000001</v>
      </c>
      <c r="F223" s="13">
        <f>ROUND(SUM($D223*0.5%),2)</f>
        <v>565.45000000000005</v>
      </c>
      <c r="G223" s="13">
        <f>E223-J223</f>
        <v>844.90000000000009</v>
      </c>
      <c r="H223" s="13">
        <f>F223-BO223</f>
        <v>565.45000000000005</v>
      </c>
      <c r="I223" s="12">
        <f ca="1">OFFSET(INDIRECT(ADDRESS(1,MATCH($I$2,$A$1:$BN$1,0))),ROW()-1,0)</f>
        <v>286</v>
      </c>
      <c r="J223" s="37">
        <v>286</v>
      </c>
      <c r="K223" s="37">
        <v>0</v>
      </c>
      <c r="L223" s="37">
        <v>0</v>
      </c>
      <c r="M223" s="37">
        <v>0</v>
      </c>
      <c r="N223" s="37">
        <v>0</v>
      </c>
      <c r="O223" s="37">
        <v>0</v>
      </c>
      <c r="P223" s="37">
        <v>0</v>
      </c>
      <c r="Q223" s="37">
        <v>0</v>
      </c>
      <c r="R223" s="37">
        <v>0</v>
      </c>
      <c r="S223" s="37">
        <v>0</v>
      </c>
      <c r="T223" s="37">
        <v>0</v>
      </c>
      <c r="U223" s="37">
        <v>0</v>
      </c>
      <c r="V223" s="37">
        <v>0</v>
      </c>
      <c r="W223" s="37">
        <v>0</v>
      </c>
      <c r="X223" s="37">
        <v>0</v>
      </c>
      <c r="Y223" s="37">
        <v>0</v>
      </c>
      <c r="Z223" s="37">
        <v>0</v>
      </c>
      <c r="AA223" s="37">
        <v>0</v>
      </c>
      <c r="AB223" s="37">
        <v>0</v>
      </c>
      <c r="AC223" s="37">
        <v>0</v>
      </c>
      <c r="AD223" s="37">
        <v>0</v>
      </c>
      <c r="AE223" s="37">
        <v>0</v>
      </c>
      <c r="AF223" s="37">
        <v>0</v>
      </c>
      <c r="AG223" s="37">
        <v>0</v>
      </c>
      <c r="AH223" s="37">
        <v>0</v>
      </c>
      <c r="AI223" s="37">
        <v>0</v>
      </c>
      <c r="AJ223" s="37">
        <v>0</v>
      </c>
      <c r="AK223" s="37">
        <v>0</v>
      </c>
      <c r="AL223" s="37">
        <v>0</v>
      </c>
      <c r="AM223" s="37">
        <v>0</v>
      </c>
      <c r="AN223" s="37">
        <v>0</v>
      </c>
      <c r="AO223" s="37">
        <v>0</v>
      </c>
      <c r="AP223" s="37">
        <v>0</v>
      </c>
      <c r="AQ223" s="37">
        <v>0</v>
      </c>
      <c r="AR223" s="37">
        <v>0</v>
      </c>
      <c r="AS223" s="37">
        <v>0</v>
      </c>
      <c r="AT223" s="37">
        <v>0</v>
      </c>
      <c r="AU223" s="37">
        <v>0</v>
      </c>
      <c r="AV223" s="37">
        <v>0</v>
      </c>
      <c r="AW223" s="37">
        <v>0</v>
      </c>
      <c r="AX223" s="37">
        <v>0</v>
      </c>
      <c r="AY223" s="35">
        <v>0</v>
      </c>
      <c r="AZ223" s="35">
        <v>0</v>
      </c>
      <c r="BA223" s="35">
        <v>0</v>
      </c>
      <c r="BB223" s="35">
        <v>0</v>
      </c>
      <c r="BC223" s="35">
        <v>0</v>
      </c>
      <c r="BD223" s="35">
        <v>0</v>
      </c>
      <c r="BE223" s="35">
        <v>0</v>
      </c>
      <c r="BF223" s="35">
        <v>0</v>
      </c>
      <c r="BG223" s="35">
        <v>0</v>
      </c>
      <c r="BH223" s="35">
        <v>0</v>
      </c>
      <c r="BI223" s="35">
        <v>0</v>
      </c>
      <c r="BJ223" s="35">
        <v>0</v>
      </c>
      <c r="BK223" s="35">
        <v>0</v>
      </c>
      <c r="BL223" s="35">
        <v>0</v>
      </c>
      <c r="BM223" s="35">
        <v>0</v>
      </c>
      <c r="BN223" s="35">
        <v>0</v>
      </c>
      <c r="BO223" s="7">
        <f>SUM(K223:BN223)</f>
        <v>0</v>
      </c>
    </row>
    <row r="224" spans="1:67" x14ac:dyDescent="0.2">
      <c r="A224" s="15" t="s">
        <v>90</v>
      </c>
      <c r="B224" s="14" t="s">
        <v>89</v>
      </c>
      <c r="C224" s="14" t="s">
        <v>49</v>
      </c>
      <c r="D224" s="13">
        <v>109900.3</v>
      </c>
      <c r="E224" s="13">
        <f>ROUND(SUM($D224*1%),2)</f>
        <v>1099</v>
      </c>
      <c r="F224" s="13">
        <f>ROUND(SUM($D224*0.5%),2)</f>
        <v>549.5</v>
      </c>
      <c r="G224" s="13">
        <f>E224-J224</f>
        <v>549.5</v>
      </c>
      <c r="H224" s="13">
        <f>F224-BO224</f>
        <v>549.5</v>
      </c>
      <c r="I224" s="12">
        <f ca="1">OFFSET(INDIRECT(ADDRESS(1,MATCH($I$2,$A$1:$BN$1,0))),ROW()-1,0)</f>
        <v>549.5</v>
      </c>
      <c r="J224" s="37">
        <v>549.5</v>
      </c>
      <c r="K224" s="37">
        <v>0</v>
      </c>
      <c r="L224" s="37">
        <v>0</v>
      </c>
      <c r="M224" s="37">
        <v>0</v>
      </c>
      <c r="N224" s="37">
        <v>0</v>
      </c>
      <c r="O224" s="37">
        <v>0</v>
      </c>
      <c r="P224" s="37">
        <v>0</v>
      </c>
      <c r="Q224" s="37">
        <v>0</v>
      </c>
      <c r="R224" s="37">
        <v>0</v>
      </c>
      <c r="S224" s="37">
        <v>0</v>
      </c>
      <c r="T224" s="37">
        <v>0</v>
      </c>
      <c r="U224" s="37">
        <v>0</v>
      </c>
      <c r="V224" s="37">
        <v>0</v>
      </c>
      <c r="W224" s="37">
        <v>0</v>
      </c>
      <c r="X224" s="37">
        <v>0</v>
      </c>
      <c r="Y224" s="37">
        <v>0</v>
      </c>
      <c r="Z224" s="37">
        <v>0</v>
      </c>
      <c r="AA224" s="37">
        <v>0</v>
      </c>
      <c r="AB224" s="37">
        <v>0</v>
      </c>
      <c r="AC224" s="37">
        <v>0</v>
      </c>
      <c r="AD224" s="37">
        <v>0</v>
      </c>
      <c r="AE224" s="37">
        <v>0</v>
      </c>
      <c r="AF224" s="37">
        <v>0</v>
      </c>
      <c r="AG224" s="37">
        <v>0</v>
      </c>
      <c r="AH224" s="37">
        <v>0</v>
      </c>
      <c r="AI224" s="37">
        <v>0</v>
      </c>
      <c r="AJ224" s="37">
        <v>0</v>
      </c>
      <c r="AK224" s="37">
        <v>0</v>
      </c>
      <c r="AL224" s="37">
        <v>0</v>
      </c>
      <c r="AM224" s="37">
        <v>0</v>
      </c>
      <c r="AN224" s="37">
        <v>0</v>
      </c>
      <c r="AO224" s="37">
        <v>0</v>
      </c>
      <c r="AP224" s="37">
        <v>0</v>
      </c>
      <c r="AQ224" s="37">
        <v>0</v>
      </c>
      <c r="AR224" s="37">
        <v>0</v>
      </c>
      <c r="AS224" s="37">
        <v>0</v>
      </c>
      <c r="AT224" s="37">
        <v>0</v>
      </c>
      <c r="AU224" s="37">
        <v>0</v>
      </c>
      <c r="AV224" s="37">
        <v>0</v>
      </c>
      <c r="AW224" s="37">
        <v>0</v>
      </c>
      <c r="AX224" s="37">
        <v>0</v>
      </c>
      <c r="AY224" s="35">
        <v>0</v>
      </c>
      <c r="AZ224" s="35">
        <v>0</v>
      </c>
      <c r="BA224" s="35">
        <v>0</v>
      </c>
      <c r="BB224" s="35">
        <v>0</v>
      </c>
      <c r="BC224" s="35">
        <v>0</v>
      </c>
      <c r="BD224" s="35">
        <v>0</v>
      </c>
      <c r="BE224" s="35">
        <v>0</v>
      </c>
      <c r="BF224" s="35">
        <v>0</v>
      </c>
      <c r="BG224" s="35">
        <v>0</v>
      </c>
      <c r="BH224" s="35">
        <v>0</v>
      </c>
      <c r="BI224" s="35">
        <v>0</v>
      </c>
      <c r="BJ224" s="35">
        <v>0</v>
      </c>
      <c r="BK224" s="35">
        <v>0</v>
      </c>
      <c r="BL224" s="35">
        <v>0</v>
      </c>
      <c r="BM224" s="35">
        <v>0</v>
      </c>
      <c r="BN224" s="35">
        <v>0</v>
      </c>
      <c r="BO224" s="7">
        <f>SUM(K224:BN224)</f>
        <v>0</v>
      </c>
    </row>
    <row r="225" spans="1:67" x14ac:dyDescent="0.2">
      <c r="A225" s="15" t="s">
        <v>88</v>
      </c>
      <c r="B225" s="14" t="s">
        <v>87</v>
      </c>
      <c r="C225" s="14" t="s">
        <v>49</v>
      </c>
      <c r="D225" s="13">
        <v>87666.76</v>
      </c>
      <c r="E225" s="13">
        <f>ROUND(SUM($D225*1%),2)</f>
        <v>876.67</v>
      </c>
      <c r="F225" s="13">
        <f>ROUND(SUM($D225*0.5%),2)</f>
        <v>438.33</v>
      </c>
      <c r="G225" s="13">
        <f>E225-J225</f>
        <v>0</v>
      </c>
      <c r="H225" s="13">
        <f>F225-BO225</f>
        <v>38.329999999999984</v>
      </c>
      <c r="I225" s="12">
        <f ca="1">OFFSET(INDIRECT(ADDRESS(1,MATCH($I$2,$A$1:$BN$1,0))),ROW()-1,0)</f>
        <v>876.67</v>
      </c>
      <c r="J225" s="37">
        <v>876.67</v>
      </c>
      <c r="K225" s="37">
        <v>400</v>
      </c>
      <c r="L225" s="37">
        <v>0</v>
      </c>
      <c r="M225" s="37">
        <v>0</v>
      </c>
      <c r="N225" s="37">
        <v>0</v>
      </c>
      <c r="O225" s="37">
        <v>0</v>
      </c>
      <c r="P225" s="37">
        <v>0</v>
      </c>
      <c r="Q225" s="37">
        <v>0</v>
      </c>
      <c r="R225" s="37">
        <v>0</v>
      </c>
      <c r="S225" s="37">
        <v>0</v>
      </c>
      <c r="T225" s="37">
        <v>0</v>
      </c>
      <c r="U225" s="37">
        <v>0</v>
      </c>
      <c r="V225" s="37">
        <v>0</v>
      </c>
      <c r="W225" s="37">
        <v>0</v>
      </c>
      <c r="X225" s="37">
        <v>0</v>
      </c>
      <c r="Y225" s="37">
        <v>0</v>
      </c>
      <c r="Z225" s="37">
        <v>0</v>
      </c>
      <c r="AA225" s="37">
        <v>0</v>
      </c>
      <c r="AB225" s="37">
        <v>0</v>
      </c>
      <c r="AC225" s="37">
        <v>0</v>
      </c>
      <c r="AD225" s="37">
        <v>0</v>
      </c>
      <c r="AE225" s="37">
        <v>0</v>
      </c>
      <c r="AF225" s="37">
        <v>0</v>
      </c>
      <c r="AG225" s="37">
        <v>0</v>
      </c>
      <c r="AH225" s="37">
        <v>0</v>
      </c>
      <c r="AI225" s="37">
        <v>0</v>
      </c>
      <c r="AJ225" s="37">
        <v>0</v>
      </c>
      <c r="AK225" s="37">
        <v>0</v>
      </c>
      <c r="AL225" s="37">
        <v>0</v>
      </c>
      <c r="AM225" s="37">
        <v>0</v>
      </c>
      <c r="AN225" s="37">
        <v>0</v>
      </c>
      <c r="AO225" s="37">
        <v>0</v>
      </c>
      <c r="AP225" s="37">
        <v>0</v>
      </c>
      <c r="AQ225" s="37">
        <v>0</v>
      </c>
      <c r="AR225" s="37">
        <v>0</v>
      </c>
      <c r="AS225" s="37">
        <v>0</v>
      </c>
      <c r="AT225" s="37">
        <v>0</v>
      </c>
      <c r="AU225" s="37">
        <v>0</v>
      </c>
      <c r="AV225" s="37">
        <v>0</v>
      </c>
      <c r="AW225" s="37">
        <v>0</v>
      </c>
      <c r="AX225" s="37">
        <v>0</v>
      </c>
      <c r="AY225" s="35">
        <v>0</v>
      </c>
      <c r="AZ225" s="35">
        <v>0</v>
      </c>
      <c r="BA225" s="35">
        <v>0</v>
      </c>
      <c r="BB225" s="35">
        <v>0</v>
      </c>
      <c r="BC225" s="35">
        <v>0</v>
      </c>
      <c r="BD225" s="35">
        <v>0</v>
      </c>
      <c r="BE225" s="35">
        <v>0</v>
      </c>
      <c r="BF225" s="35">
        <v>0</v>
      </c>
      <c r="BG225" s="35">
        <v>0</v>
      </c>
      <c r="BH225" s="35">
        <v>0</v>
      </c>
      <c r="BI225" s="35">
        <v>0</v>
      </c>
      <c r="BJ225" s="35">
        <v>0</v>
      </c>
      <c r="BK225" s="35">
        <v>0</v>
      </c>
      <c r="BL225" s="35">
        <v>0</v>
      </c>
      <c r="BM225" s="35">
        <v>0</v>
      </c>
      <c r="BN225" s="35">
        <v>0</v>
      </c>
      <c r="BO225" s="7">
        <f>SUM(K225:BN225)</f>
        <v>400</v>
      </c>
    </row>
    <row r="226" spans="1:67" x14ac:dyDescent="0.2">
      <c r="A226" s="15" t="s">
        <v>86</v>
      </c>
      <c r="B226" s="14" t="s">
        <v>85</v>
      </c>
      <c r="C226" s="14" t="s">
        <v>49</v>
      </c>
      <c r="D226" s="13">
        <v>48535.98</v>
      </c>
      <c r="E226" s="13">
        <f>ROUND(SUM($D226*1%),2)</f>
        <v>485.36</v>
      </c>
      <c r="F226" s="13">
        <f>ROUND(SUM($D226*0.5%),2)</f>
        <v>242.68</v>
      </c>
      <c r="G226" s="13">
        <f>E226-J226</f>
        <v>435.36</v>
      </c>
      <c r="H226" s="13">
        <f>F226-BO226</f>
        <v>242.68</v>
      </c>
      <c r="I226" s="12">
        <f ca="1">OFFSET(INDIRECT(ADDRESS(1,MATCH($I$2,$A$1:$BN$1,0))),ROW()-1,0)</f>
        <v>50</v>
      </c>
      <c r="J226" s="37">
        <v>50</v>
      </c>
      <c r="K226" s="37">
        <v>0</v>
      </c>
      <c r="L226" s="37">
        <v>0</v>
      </c>
      <c r="M226" s="37">
        <v>0</v>
      </c>
      <c r="N226" s="37">
        <v>0</v>
      </c>
      <c r="O226" s="37">
        <v>0</v>
      </c>
      <c r="P226" s="37">
        <v>0</v>
      </c>
      <c r="Q226" s="37">
        <v>0</v>
      </c>
      <c r="R226" s="37">
        <v>0</v>
      </c>
      <c r="S226" s="37">
        <v>0</v>
      </c>
      <c r="T226" s="37">
        <v>0</v>
      </c>
      <c r="U226" s="37">
        <v>0</v>
      </c>
      <c r="V226" s="37">
        <v>0</v>
      </c>
      <c r="W226" s="37">
        <v>0</v>
      </c>
      <c r="X226" s="37">
        <v>0</v>
      </c>
      <c r="Y226" s="37">
        <v>0</v>
      </c>
      <c r="Z226" s="37">
        <v>0</v>
      </c>
      <c r="AA226" s="37">
        <v>0</v>
      </c>
      <c r="AB226" s="37">
        <v>0</v>
      </c>
      <c r="AC226" s="37">
        <v>0</v>
      </c>
      <c r="AD226" s="37">
        <v>0</v>
      </c>
      <c r="AE226" s="37">
        <v>0</v>
      </c>
      <c r="AF226" s="37">
        <v>0</v>
      </c>
      <c r="AG226" s="37">
        <v>0</v>
      </c>
      <c r="AH226" s="37">
        <v>0</v>
      </c>
      <c r="AI226" s="37">
        <v>0</v>
      </c>
      <c r="AJ226" s="37">
        <v>0</v>
      </c>
      <c r="AK226" s="37">
        <v>0</v>
      </c>
      <c r="AL226" s="37">
        <v>0</v>
      </c>
      <c r="AM226" s="37">
        <v>0</v>
      </c>
      <c r="AN226" s="37">
        <v>0</v>
      </c>
      <c r="AO226" s="37">
        <v>0</v>
      </c>
      <c r="AP226" s="37">
        <v>0</v>
      </c>
      <c r="AQ226" s="37">
        <v>0</v>
      </c>
      <c r="AR226" s="37">
        <v>0</v>
      </c>
      <c r="AS226" s="37">
        <v>0</v>
      </c>
      <c r="AT226" s="37">
        <v>0</v>
      </c>
      <c r="AU226" s="37">
        <v>0</v>
      </c>
      <c r="AV226" s="37">
        <v>0</v>
      </c>
      <c r="AW226" s="37">
        <v>0</v>
      </c>
      <c r="AX226" s="37">
        <v>0</v>
      </c>
      <c r="AY226" s="35">
        <v>0</v>
      </c>
      <c r="AZ226" s="35">
        <v>0</v>
      </c>
      <c r="BA226" s="35">
        <v>0</v>
      </c>
      <c r="BB226" s="35">
        <v>0</v>
      </c>
      <c r="BC226" s="35">
        <v>0</v>
      </c>
      <c r="BD226" s="35">
        <v>0</v>
      </c>
      <c r="BE226" s="35">
        <v>0</v>
      </c>
      <c r="BF226" s="35">
        <v>0</v>
      </c>
      <c r="BG226" s="35">
        <v>0</v>
      </c>
      <c r="BH226" s="35">
        <v>0</v>
      </c>
      <c r="BI226" s="35">
        <v>0</v>
      </c>
      <c r="BJ226" s="35">
        <v>0</v>
      </c>
      <c r="BK226" s="35">
        <v>0</v>
      </c>
      <c r="BL226" s="35">
        <v>0</v>
      </c>
      <c r="BM226" s="35">
        <v>0</v>
      </c>
      <c r="BN226" s="35">
        <v>0</v>
      </c>
      <c r="BO226" s="7">
        <f>SUM(K226:BN226)</f>
        <v>0</v>
      </c>
    </row>
    <row r="227" spans="1:67" x14ac:dyDescent="0.2">
      <c r="A227" s="15" t="s">
        <v>84</v>
      </c>
      <c r="B227" s="14" t="s">
        <v>83</v>
      </c>
      <c r="C227" s="14" t="s">
        <v>49</v>
      </c>
      <c r="D227" s="13">
        <v>104357.75</v>
      </c>
      <c r="E227" s="13">
        <f>ROUND(SUM($D227*1%),2)</f>
        <v>1043.58</v>
      </c>
      <c r="F227" s="13">
        <f>ROUND(SUM($D227*0.5%),2)</f>
        <v>521.79</v>
      </c>
      <c r="G227" s="13">
        <f>E227-J227</f>
        <v>0</v>
      </c>
      <c r="H227" s="13">
        <f>F227-BO227</f>
        <v>211.78999999999996</v>
      </c>
      <c r="I227" s="12">
        <f ca="1">OFFSET(INDIRECT(ADDRESS(1,MATCH($I$2,$A$1:$BN$1,0))),ROW()-1,0)</f>
        <v>1043.58</v>
      </c>
      <c r="J227" s="37">
        <v>1043.58</v>
      </c>
      <c r="K227" s="37">
        <v>0</v>
      </c>
      <c r="L227" s="37">
        <v>0</v>
      </c>
      <c r="M227" s="37">
        <v>0</v>
      </c>
      <c r="N227" s="37">
        <v>0</v>
      </c>
      <c r="O227" s="37">
        <v>0</v>
      </c>
      <c r="P227" s="37">
        <v>0</v>
      </c>
      <c r="Q227" s="37">
        <v>0</v>
      </c>
      <c r="R227" s="37">
        <v>0</v>
      </c>
      <c r="S227" s="37">
        <v>0</v>
      </c>
      <c r="T227" s="37">
        <v>0</v>
      </c>
      <c r="U227" s="37">
        <v>0</v>
      </c>
      <c r="V227" s="37">
        <v>0</v>
      </c>
      <c r="W227" s="37">
        <v>0</v>
      </c>
      <c r="X227" s="37">
        <v>0</v>
      </c>
      <c r="Y227" s="37">
        <v>0</v>
      </c>
      <c r="Z227" s="37">
        <v>0</v>
      </c>
      <c r="AA227" s="37">
        <v>0</v>
      </c>
      <c r="AB227" s="37">
        <v>0</v>
      </c>
      <c r="AC227" s="37">
        <v>0</v>
      </c>
      <c r="AD227" s="37">
        <v>0</v>
      </c>
      <c r="AE227" s="37">
        <v>0</v>
      </c>
      <c r="AF227" s="37">
        <v>0</v>
      </c>
      <c r="AG227" s="37">
        <v>0</v>
      </c>
      <c r="AH227" s="37">
        <v>0</v>
      </c>
      <c r="AI227" s="37">
        <v>0</v>
      </c>
      <c r="AJ227" s="37">
        <v>0</v>
      </c>
      <c r="AK227" s="37">
        <v>0</v>
      </c>
      <c r="AL227" s="37">
        <v>0</v>
      </c>
      <c r="AM227" s="37">
        <v>0</v>
      </c>
      <c r="AN227" s="37">
        <v>0</v>
      </c>
      <c r="AO227" s="37">
        <v>0</v>
      </c>
      <c r="AP227" s="37">
        <v>0</v>
      </c>
      <c r="AQ227" s="37">
        <v>0</v>
      </c>
      <c r="AR227" s="37">
        <v>0</v>
      </c>
      <c r="AS227" s="37">
        <v>0</v>
      </c>
      <c r="AT227" s="37">
        <v>0</v>
      </c>
      <c r="AU227" s="37">
        <v>0</v>
      </c>
      <c r="AV227" s="37">
        <v>0</v>
      </c>
      <c r="AW227" s="37">
        <v>0</v>
      </c>
      <c r="AX227" s="37">
        <v>0</v>
      </c>
      <c r="AY227" s="35">
        <v>310</v>
      </c>
      <c r="AZ227" s="35">
        <v>0</v>
      </c>
      <c r="BA227" s="35">
        <v>0</v>
      </c>
      <c r="BB227" s="35">
        <v>0</v>
      </c>
      <c r="BC227" s="35">
        <v>0</v>
      </c>
      <c r="BD227" s="35">
        <v>0</v>
      </c>
      <c r="BE227" s="35">
        <v>0</v>
      </c>
      <c r="BF227" s="35">
        <v>0</v>
      </c>
      <c r="BG227" s="35">
        <v>0</v>
      </c>
      <c r="BH227" s="35">
        <v>0</v>
      </c>
      <c r="BI227" s="35">
        <v>0</v>
      </c>
      <c r="BJ227" s="35">
        <v>0</v>
      </c>
      <c r="BK227" s="35">
        <v>0</v>
      </c>
      <c r="BL227" s="35">
        <v>0</v>
      </c>
      <c r="BM227" s="35">
        <v>0</v>
      </c>
      <c r="BN227" s="35">
        <v>0</v>
      </c>
      <c r="BO227" s="7">
        <f>SUM(K227:BN227)</f>
        <v>310</v>
      </c>
    </row>
    <row r="228" spans="1:67" x14ac:dyDescent="0.2">
      <c r="A228" s="15" t="s">
        <v>82</v>
      </c>
      <c r="B228" s="14" t="s">
        <v>81</v>
      </c>
      <c r="C228" s="14" t="s">
        <v>49</v>
      </c>
      <c r="D228" s="13">
        <v>95850.48</v>
      </c>
      <c r="E228" s="13">
        <f>ROUND(SUM($D228*1%),2)</f>
        <v>958.5</v>
      </c>
      <c r="F228" s="13">
        <f>ROUND(SUM($D228*0.5%),2)</f>
        <v>479.25</v>
      </c>
      <c r="G228" s="13">
        <f>E228-J228</f>
        <v>958.5</v>
      </c>
      <c r="H228" s="13">
        <f>F228-BO228</f>
        <v>479.25</v>
      </c>
      <c r="I228" s="12">
        <f ca="1">OFFSET(INDIRECT(ADDRESS(1,MATCH($I$2,$A$1:$BN$1,0))),ROW()-1,0)</f>
        <v>0</v>
      </c>
      <c r="J228" s="37">
        <v>0</v>
      </c>
      <c r="K228" s="37">
        <v>0</v>
      </c>
      <c r="L228" s="37">
        <v>0</v>
      </c>
      <c r="M228" s="37">
        <v>0</v>
      </c>
      <c r="N228" s="37">
        <v>0</v>
      </c>
      <c r="O228" s="37">
        <v>0</v>
      </c>
      <c r="P228" s="37">
        <v>0</v>
      </c>
      <c r="Q228" s="37">
        <v>0</v>
      </c>
      <c r="R228" s="37">
        <v>0</v>
      </c>
      <c r="S228" s="37">
        <v>0</v>
      </c>
      <c r="T228" s="37">
        <v>0</v>
      </c>
      <c r="U228" s="37">
        <v>0</v>
      </c>
      <c r="V228" s="37">
        <v>0</v>
      </c>
      <c r="W228" s="37">
        <v>0</v>
      </c>
      <c r="X228" s="37">
        <v>0</v>
      </c>
      <c r="Y228" s="37">
        <v>0</v>
      </c>
      <c r="Z228" s="37">
        <v>0</v>
      </c>
      <c r="AA228" s="37">
        <v>0</v>
      </c>
      <c r="AB228" s="37">
        <v>0</v>
      </c>
      <c r="AC228" s="37">
        <v>0</v>
      </c>
      <c r="AD228" s="37">
        <v>0</v>
      </c>
      <c r="AE228" s="37">
        <v>0</v>
      </c>
      <c r="AF228" s="37">
        <v>0</v>
      </c>
      <c r="AG228" s="37">
        <v>0</v>
      </c>
      <c r="AH228" s="37">
        <v>0</v>
      </c>
      <c r="AI228" s="37">
        <v>0</v>
      </c>
      <c r="AJ228" s="37">
        <v>0</v>
      </c>
      <c r="AK228" s="37">
        <v>0</v>
      </c>
      <c r="AL228" s="37">
        <v>0</v>
      </c>
      <c r="AM228" s="37">
        <v>0</v>
      </c>
      <c r="AN228" s="37">
        <v>0</v>
      </c>
      <c r="AO228" s="37">
        <v>0</v>
      </c>
      <c r="AP228" s="37">
        <v>0</v>
      </c>
      <c r="AQ228" s="37">
        <v>0</v>
      </c>
      <c r="AR228" s="37">
        <v>0</v>
      </c>
      <c r="AS228" s="37">
        <v>0</v>
      </c>
      <c r="AT228" s="37">
        <v>0</v>
      </c>
      <c r="AU228" s="37">
        <v>0</v>
      </c>
      <c r="AV228" s="37">
        <v>0</v>
      </c>
      <c r="AW228" s="37">
        <v>0</v>
      </c>
      <c r="AX228" s="37">
        <v>0</v>
      </c>
      <c r="AY228" s="35">
        <v>0</v>
      </c>
      <c r="AZ228" s="35">
        <v>0</v>
      </c>
      <c r="BA228" s="35">
        <v>0</v>
      </c>
      <c r="BB228" s="35">
        <v>0</v>
      </c>
      <c r="BC228" s="35">
        <v>0</v>
      </c>
      <c r="BD228" s="35">
        <v>0</v>
      </c>
      <c r="BE228" s="35">
        <v>0</v>
      </c>
      <c r="BF228" s="35">
        <v>0</v>
      </c>
      <c r="BG228" s="35">
        <v>0</v>
      </c>
      <c r="BH228" s="35">
        <v>0</v>
      </c>
      <c r="BI228" s="35">
        <v>0</v>
      </c>
      <c r="BJ228" s="35">
        <v>0</v>
      </c>
      <c r="BK228" s="35">
        <v>0</v>
      </c>
      <c r="BL228" s="35">
        <v>0</v>
      </c>
      <c r="BM228" s="35">
        <v>0</v>
      </c>
      <c r="BN228" s="35">
        <v>0</v>
      </c>
      <c r="BO228" s="7">
        <f>SUM(K228:BN228)</f>
        <v>0</v>
      </c>
    </row>
    <row r="229" spans="1:67" x14ac:dyDescent="0.2">
      <c r="A229" s="15" t="s">
        <v>80</v>
      </c>
      <c r="B229" s="14" t="s">
        <v>79</v>
      </c>
      <c r="C229" s="14" t="s">
        <v>49</v>
      </c>
      <c r="D229" s="13">
        <v>94230.43</v>
      </c>
      <c r="E229" s="13">
        <f>ROUND(SUM($D229*1%),2)</f>
        <v>942.3</v>
      </c>
      <c r="F229" s="13">
        <f>ROUND(SUM($D229*0.5%),2)</f>
        <v>471.15</v>
      </c>
      <c r="G229" s="13">
        <f>E229-J229</f>
        <v>642.29999999999995</v>
      </c>
      <c r="H229" s="13">
        <f>F229-BO229</f>
        <v>471.15</v>
      </c>
      <c r="I229" s="12">
        <f ca="1">OFFSET(INDIRECT(ADDRESS(1,MATCH($I$2,$A$1:$BN$1,0))),ROW()-1,0)</f>
        <v>300</v>
      </c>
      <c r="J229" s="37">
        <v>300</v>
      </c>
      <c r="K229" s="37">
        <v>0</v>
      </c>
      <c r="L229" s="37">
        <v>0</v>
      </c>
      <c r="M229" s="37">
        <v>0</v>
      </c>
      <c r="N229" s="37">
        <v>0</v>
      </c>
      <c r="O229" s="37">
        <v>0</v>
      </c>
      <c r="P229" s="37">
        <v>0</v>
      </c>
      <c r="Q229" s="37">
        <v>0</v>
      </c>
      <c r="R229" s="37">
        <v>0</v>
      </c>
      <c r="S229" s="37">
        <v>0</v>
      </c>
      <c r="T229" s="37">
        <v>0</v>
      </c>
      <c r="U229" s="37">
        <v>0</v>
      </c>
      <c r="V229" s="37">
        <v>0</v>
      </c>
      <c r="W229" s="37">
        <v>0</v>
      </c>
      <c r="X229" s="37">
        <v>0</v>
      </c>
      <c r="Y229" s="37">
        <v>0</v>
      </c>
      <c r="Z229" s="37">
        <v>0</v>
      </c>
      <c r="AA229" s="37">
        <v>0</v>
      </c>
      <c r="AB229" s="37">
        <v>0</v>
      </c>
      <c r="AC229" s="37">
        <v>0</v>
      </c>
      <c r="AD229" s="37">
        <v>0</v>
      </c>
      <c r="AE229" s="37">
        <v>0</v>
      </c>
      <c r="AF229" s="37">
        <v>0</v>
      </c>
      <c r="AG229" s="37">
        <v>0</v>
      </c>
      <c r="AH229" s="37">
        <v>0</v>
      </c>
      <c r="AI229" s="37">
        <v>0</v>
      </c>
      <c r="AJ229" s="37">
        <v>0</v>
      </c>
      <c r="AK229" s="37">
        <v>0</v>
      </c>
      <c r="AL229" s="37">
        <v>0</v>
      </c>
      <c r="AM229" s="37">
        <v>0</v>
      </c>
      <c r="AN229" s="37">
        <v>0</v>
      </c>
      <c r="AO229" s="37">
        <v>0</v>
      </c>
      <c r="AP229" s="37">
        <v>0</v>
      </c>
      <c r="AQ229" s="37">
        <v>0</v>
      </c>
      <c r="AR229" s="37">
        <v>0</v>
      </c>
      <c r="AS229" s="37">
        <v>0</v>
      </c>
      <c r="AT229" s="37">
        <v>0</v>
      </c>
      <c r="AU229" s="37">
        <v>0</v>
      </c>
      <c r="AV229" s="37">
        <v>0</v>
      </c>
      <c r="AW229" s="37">
        <v>0</v>
      </c>
      <c r="AX229" s="37">
        <v>0</v>
      </c>
      <c r="AY229" s="35">
        <v>0</v>
      </c>
      <c r="AZ229" s="35">
        <v>0</v>
      </c>
      <c r="BA229" s="35">
        <v>0</v>
      </c>
      <c r="BB229" s="35">
        <v>0</v>
      </c>
      <c r="BC229" s="35">
        <v>0</v>
      </c>
      <c r="BD229" s="35">
        <v>0</v>
      </c>
      <c r="BE229" s="35">
        <v>0</v>
      </c>
      <c r="BF229" s="35">
        <v>0</v>
      </c>
      <c r="BG229" s="35">
        <v>0</v>
      </c>
      <c r="BH229" s="35">
        <v>0</v>
      </c>
      <c r="BI229" s="35">
        <v>0</v>
      </c>
      <c r="BJ229" s="35">
        <v>0</v>
      </c>
      <c r="BK229" s="35">
        <v>0</v>
      </c>
      <c r="BL229" s="35">
        <v>0</v>
      </c>
      <c r="BM229" s="35">
        <v>0</v>
      </c>
      <c r="BN229" s="35">
        <v>0</v>
      </c>
      <c r="BO229" s="7">
        <f>SUM(K229:BN229)</f>
        <v>0</v>
      </c>
    </row>
    <row r="230" spans="1:67" x14ac:dyDescent="0.2">
      <c r="A230" s="15" t="s">
        <v>78</v>
      </c>
      <c r="B230" s="14" t="s">
        <v>77</v>
      </c>
      <c r="C230" s="14" t="s">
        <v>49</v>
      </c>
      <c r="D230" s="13">
        <v>42003.75</v>
      </c>
      <c r="E230" s="13">
        <f>ROUND(SUM($D230*1%),2)</f>
        <v>420.04</v>
      </c>
      <c r="F230" s="13">
        <f>ROUND(SUM($D230*0.5%),2)</f>
        <v>210.02</v>
      </c>
      <c r="G230" s="13">
        <f>E230-J230</f>
        <v>345.04</v>
      </c>
      <c r="H230" s="13">
        <f>F230-BO230</f>
        <v>210.02</v>
      </c>
      <c r="I230" s="12">
        <f ca="1">OFFSET(INDIRECT(ADDRESS(1,MATCH($I$2,$A$1:$BN$1,0))),ROW()-1,0)</f>
        <v>75</v>
      </c>
      <c r="J230" s="37">
        <v>75</v>
      </c>
      <c r="K230" s="37">
        <v>0</v>
      </c>
      <c r="L230" s="37">
        <v>0</v>
      </c>
      <c r="M230" s="37">
        <v>0</v>
      </c>
      <c r="N230" s="37">
        <v>0</v>
      </c>
      <c r="O230" s="37">
        <v>0</v>
      </c>
      <c r="P230" s="37">
        <v>0</v>
      </c>
      <c r="Q230" s="37">
        <v>0</v>
      </c>
      <c r="R230" s="37">
        <v>0</v>
      </c>
      <c r="S230" s="37">
        <v>0</v>
      </c>
      <c r="T230" s="37">
        <v>0</v>
      </c>
      <c r="U230" s="37">
        <v>0</v>
      </c>
      <c r="V230" s="37">
        <v>0</v>
      </c>
      <c r="W230" s="37">
        <v>0</v>
      </c>
      <c r="X230" s="37">
        <v>0</v>
      </c>
      <c r="Y230" s="37">
        <v>0</v>
      </c>
      <c r="Z230" s="37">
        <v>0</v>
      </c>
      <c r="AA230" s="37">
        <v>0</v>
      </c>
      <c r="AB230" s="37">
        <v>0</v>
      </c>
      <c r="AC230" s="37">
        <v>0</v>
      </c>
      <c r="AD230" s="37">
        <v>0</v>
      </c>
      <c r="AE230" s="37">
        <v>0</v>
      </c>
      <c r="AF230" s="37">
        <v>0</v>
      </c>
      <c r="AG230" s="37">
        <v>0</v>
      </c>
      <c r="AH230" s="37">
        <v>0</v>
      </c>
      <c r="AI230" s="37">
        <v>0</v>
      </c>
      <c r="AJ230" s="37">
        <v>0</v>
      </c>
      <c r="AK230" s="37">
        <v>0</v>
      </c>
      <c r="AL230" s="37">
        <v>0</v>
      </c>
      <c r="AM230" s="37">
        <v>0</v>
      </c>
      <c r="AN230" s="37">
        <v>0</v>
      </c>
      <c r="AO230" s="37">
        <v>0</v>
      </c>
      <c r="AP230" s="37">
        <v>0</v>
      </c>
      <c r="AQ230" s="37">
        <v>0</v>
      </c>
      <c r="AR230" s="37">
        <v>0</v>
      </c>
      <c r="AS230" s="37">
        <v>0</v>
      </c>
      <c r="AT230" s="37">
        <v>0</v>
      </c>
      <c r="AU230" s="37">
        <v>0</v>
      </c>
      <c r="AV230" s="37">
        <v>0</v>
      </c>
      <c r="AW230" s="37">
        <v>0</v>
      </c>
      <c r="AX230" s="37">
        <v>0</v>
      </c>
      <c r="AY230" s="35">
        <v>0</v>
      </c>
      <c r="AZ230" s="35">
        <v>0</v>
      </c>
      <c r="BA230" s="35">
        <v>0</v>
      </c>
      <c r="BB230" s="35">
        <v>0</v>
      </c>
      <c r="BC230" s="35">
        <v>0</v>
      </c>
      <c r="BD230" s="35">
        <v>0</v>
      </c>
      <c r="BE230" s="35">
        <v>0</v>
      </c>
      <c r="BF230" s="35">
        <v>0</v>
      </c>
      <c r="BG230" s="35">
        <v>0</v>
      </c>
      <c r="BH230" s="35">
        <v>0</v>
      </c>
      <c r="BI230" s="35">
        <v>0</v>
      </c>
      <c r="BJ230" s="35">
        <v>0</v>
      </c>
      <c r="BK230" s="35">
        <v>0</v>
      </c>
      <c r="BL230" s="35">
        <v>0</v>
      </c>
      <c r="BM230" s="35">
        <v>0</v>
      </c>
      <c r="BN230" s="35">
        <v>0</v>
      </c>
      <c r="BO230" s="7">
        <f>SUM(K230:BN230)</f>
        <v>0</v>
      </c>
    </row>
    <row r="231" spans="1:67" x14ac:dyDescent="0.2">
      <c r="A231" s="15" t="s">
        <v>76</v>
      </c>
      <c r="B231" s="14" t="s">
        <v>75</v>
      </c>
      <c r="C231" s="14" t="s">
        <v>49</v>
      </c>
      <c r="D231" s="13">
        <v>95836.29</v>
      </c>
      <c r="E231" s="13">
        <f>ROUND(SUM($D231*1%),2)</f>
        <v>958.36</v>
      </c>
      <c r="F231" s="13">
        <f>ROUND(SUM($D231*0.5%),2)</f>
        <v>479.18</v>
      </c>
      <c r="G231" s="13">
        <f>E231-J231</f>
        <v>908.36</v>
      </c>
      <c r="H231" s="13">
        <f>F231-BO231</f>
        <v>191.18</v>
      </c>
      <c r="I231" s="12">
        <f ca="1">OFFSET(INDIRECT(ADDRESS(1,MATCH($I$2,$A$1:$BN$1,0))),ROW()-1,0)</f>
        <v>50</v>
      </c>
      <c r="J231" s="37">
        <v>50</v>
      </c>
      <c r="K231" s="37">
        <v>0</v>
      </c>
      <c r="L231" s="37">
        <v>0</v>
      </c>
      <c r="M231" s="37">
        <v>0</v>
      </c>
      <c r="N231" s="37">
        <v>0</v>
      </c>
      <c r="O231" s="37">
        <v>0</v>
      </c>
      <c r="P231" s="37">
        <v>0</v>
      </c>
      <c r="Q231" s="37">
        <v>0</v>
      </c>
      <c r="R231" s="37">
        <v>0</v>
      </c>
      <c r="S231" s="37">
        <v>0</v>
      </c>
      <c r="T231" s="37">
        <v>0</v>
      </c>
      <c r="U231" s="37">
        <v>0</v>
      </c>
      <c r="V231" s="37">
        <v>0</v>
      </c>
      <c r="W231" s="37">
        <v>0</v>
      </c>
      <c r="X231" s="37">
        <v>0</v>
      </c>
      <c r="Y231" s="37">
        <v>0</v>
      </c>
      <c r="Z231" s="37">
        <v>0</v>
      </c>
      <c r="AA231" s="37">
        <v>0</v>
      </c>
      <c r="AB231" s="37">
        <v>0</v>
      </c>
      <c r="AC231" s="37">
        <v>0</v>
      </c>
      <c r="AD231" s="37">
        <v>0</v>
      </c>
      <c r="AE231" s="37">
        <v>0</v>
      </c>
      <c r="AF231" s="37">
        <v>0</v>
      </c>
      <c r="AG231" s="37">
        <v>0</v>
      </c>
      <c r="AH231" s="37">
        <v>0</v>
      </c>
      <c r="AI231" s="37">
        <v>0</v>
      </c>
      <c r="AJ231" s="37">
        <v>0</v>
      </c>
      <c r="AK231" s="37">
        <v>0</v>
      </c>
      <c r="AL231" s="37">
        <v>0</v>
      </c>
      <c r="AM231" s="37">
        <v>0</v>
      </c>
      <c r="AN231" s="37">
        <v>0</v>
      </c>
      <c r="AO231" s="37">
        <v>0</v>
      </c>
      <c r="AP231" s="37">
        <v>0</v>
      </c>
      <c r="AQ231" s="37">
        <v>0</v>
      </c>
      <c r="AR231" s="37">
        <v>0</v>
      </c>
      <c r="AS231" s="37">
        <v>0</v>
      </c>
      <c r="AT231" s="37">
        <v>0</v>
      </c>
      <c r="AU231" s="37">
        <v>0</v>
      </c>
      <c r="AV231" s="37">
        <v>0</v>
      </c>
      <c r="AW231" s="37">
        <v>0</v>
      </c>
      <c r="AX231" s="37">
        <v>0</v>
      </c>
      <c r="AY231" s="35">
        <v>288</v>
      </c>
      <c r="AZ231" s="35">
        <v>0</v>
      </c>
      <c r="BA231" s="35">
        <v>0</v>
      </c>
      <c r="BB231" s="35">
        <v>0</v>
      </c>
      <c r="BC231" s="35">
        <v>0</v>
      </c>
      <c r="BD231" s="35">
        <v>0</v>
      </c>
      <c r="BE231" s="35">
        <v>0</v>
      </c>
      <c r="BF231" s="35">
        <v>0</v>
      </c>
      <c r="BG231" s="35">
        <v>0</v>
      </c>
      <c r="BH231" s="35">
        <v>0</v>
      </c>
      <c r="BI231" s="35">
        <v>0</v>
      </c>
      <c r="BJ231" s="35">
        <v>0</v>
      </c>
      <c r="BK231" s="35">
        <v>0</v>
      </c>
      <c r="BL231" s="35">
        <v>0</v>
      </c>
      <c r="BM231" s="35">
        <v>0</v>
      </c>
      <c r="BN231" s="35">
        <v>0</v>
      </c>
      <c r="BO231" s="7">
        <f>SUM(K231:BN231)</f>
        <v>288</v>
      </c>
    </row>
    <row r="232" spans="1:67" x14ac:dyDescent="0.2">
      <c r="A232" s="15" t="s">
        <v>74</v>
      </c>
      <c r="B232" s="14" t="s">
        <v>73</v>
      </c>
      <c r="C232" s="14" t="s">
        <v>49</v>
      </c>
      <c r="D232" s="13">
        <v>65109.279999999999</v>
      </c>
      <c r="E232" s="13">
        <f>ROUND(SUM($D232*1%),2)</f>
        <v>651.09</v>
      </c>
      <c r="F232" s="13">
        <f>ROUND(SUM($D232*0.5%),2)</f>
        <v>325.55</v>
      </c>
      <c r="G232" s="13">
        <f>E232-J232</f>
        <v>651.09</v>
      </c>
      <c r="H232" s="13">
        <f>F232-BO232</f>
        <v>325.55</v>
      </c>
      <c r="I232" s="12">
        <f ca="1">OFFSET(INDIRECT(ADDRESS(1,MATCH($I$2,$A$1:$BN$1,0))),ROW()-1,0)</f>
        <v>0</v>
      </c>
      <c r="J232" s="37">
        <v>0</v>
      </c>
      <c r="K232" s="37">
        <v>0</v>
      </c>
      <c r="L232" s="37">
        <v>0</v>
      </c>
      <c r="M232" s="37">
        <v>0</v>
      </c>
      <c r="N232" s="37">
        <v>0</v>
      </c>
      <c r="O232" s="37">
        <v>0</v>
      </c>
      <c r="P232" s="37">
        <v>0</v>
      </c>
      <c r="Q232" s="37">
        <v>0</v>
      </c>
      <c r="R232" s="37">
        <v>0</v>
      </c>
      <c r="S232" s="37">
        <v>0</v>
      </c>
      <c r="T232" s="37">
        <v>0</v>
      </c>
      <c r="U232" s="37">
        <v>0</v>
      </c>
      <c r="V232" s="37">
        <v>0</v>
      </c>
      <c r="W232" s="37">
        <v>0</v>
      </c>
      <c r="X232" s="37">
        <v>0</v>
      </c>
      <c r="Y232" s="37">
        <v>0</v>
      </c>
      <c r="Z232" s="37">
        <v>0</v>
      </c>
      <c r="AA232" s="37">
        <v>0</v>
      </c>
      <c r="AB232" s="37">
        <v>0</v>
      </c>
      <c r="AC232" s="37">
        <v>0</v>
      </c>
      <c r="AD232" s="37">
        <v>0</v>
      </c>
      <c r="AE232" s="37">
        <v>0</v>
      </c>
      <c r="AF232" s="37">
        <v>0</v>
      </c>
      <c r="AG232" s="37">
        <v>0</v>
      </c>
      <c r="AH232" s="37">
        <v>0</v>
      </c>
      <c r="AI232" s="37">
        <v>0</v>
      </c>
      <c r="AJ232" s="37">
        <v>0</v>
      </c>
      <c r="AK232" s="37">
        <v>0</v>
      </c>
      <c r="AL232" s="37">
        <v>0</v>
      </c>
      <c r="AM232" s="37">
        <v>0</v>
      </c>
      <c r="AN232" s="37">
        <v>0</v>
      </c>
      <c r="AO232" s="37">
        <v>0</v>
      </c>
      <c r="AP232" s="37">
        <v>0</v>
      </c>
      <c r="AQ232" s="37">
        <v>0</v>
      </c>
      <c r="AR232" s="37">
        <v>0</v>
      </c>
      <c r="AS232" s="37">
        <v>0</v>
      </c>
      <c r="AT232" s="37">
        <v>0</v>
      </c>
      <c r="AU232" s="37">
        <v>0</v>
      </c>
      <c r="AV232" s="37">
        <v>0</v>
      </c>
      <c r="AW232" s="37">
        <v>0</v>
      </c>
      <c r="AX232" s="37">
        <v>0</v>
      </c>
      <c r="AY232" s="35">
        <v>0</v>
      </c>
      <c r="AZ232" s="35">
        <v>0</v>
      </c>
      <c r="BA232" s="35">
        <v>0</v>
      </c>
      <c r="BB232" s="35">
        <v>0</v>
      </c>
      <c r="BC232" s="35">
        <v>0</v>
      </c>
      <c r="BD232" s="35">
        <v>0</v>
      </c>
      <c r="BE232" s="35">
        <v>0</v>
      </c>
      <c r="BF232" s="35">
        <v>0</v>
      </c>
      <c r="BG232" s="35">
        <v>0</v>
      </c>
      <c r="BH232" s="35">
        <v>0</v>
      </c>
      <c r="BI232" s="35">
        <v>0</v>
      </c>
      <c r="BJ232" s="35">
        <v>0</v>
      </c>
      <c r="BK232" s="35">
        <v>0</v>
      </c>
      <c r="BL232" s="35">
        <v>0</v>
      </c>
      <c r="BM232" s="35">
        <v>0</v>
      </c>
      <c r="BN232" s="35">
        <v>0</v>
      </c>
      <c r="BO232" s="7">
        <f>SUM(K232:BN232)</f>
        <v>0</v>
      </c>
    </row>
    <row r="233" spans="1:67" x14ac:dyDescent="0.2">
      <c r="A233" s="15" t="s">
        <v>72</v>
      </c>
      <c r="B233" s="14" t="s">
        <v>71</v>
      </c>
      <c r="C233" s="14" t="s">
        <v>49</v>
      </c>
      <c r="D233" s="13">
        <v>61341.71</v>
      </c>
      <c r="E233" s="13">
        <f>ROUND(SUM($D233*1%),2)</f>
        <v>613.41999999999996</v>
      </c>
      <c r="F233" s="13">
        <f>ROUND(SUM($D233*0.5%),2)</f>
        <v>306.70999999999998</v>
      </c>
      <c r="G233" s="13">
        <f>E233-J233</f>
        <v>513.41999999999996</v>
      </c>
      <c r="H233" s="13">
        <f>F233-BO233</f>
        <v>306.70999999999998</v>
      </c>
      <c r="I233" s="12">
        <f ca="1">OFFSET(INDIRECT(ADDRESS(1,MATCH($I$2,$A$1:$BN$1,0))),ROW()-1,0)</f>
        <v>100</v>
      </c>
      <c r="J233" s="37">
        <v>100</v>
      </c>
      <c r="K233" s="37">
        <v>0</v>
      </c>
      <c r="L233" s="37">
        <v>0</v>
      </c>
      <c r="M233" s="37">
        <v>0</v>
      </c>
      <c r="N233" s="37">
        <v>0</v>
      </c>
      <c r="O233" s="37">
        <v>0</v>
      </c>
      <c r="P233" s="37">
        <v>0</v>
      </c>
      <c r="Q233" s="37">
        <v>0</v>
      </c>
      <c r="R233" s="37">
        <v>0</v>
      </c>
      <c r="S233" s="37">
        <v>0</v>
      </c>
      <c r="T233" s="37">
        <v>0</v>
      </c>
      <c r="U233" s="37">
        <v>0</v>
      </c>
      <c r="V233" s="37">
        <v>0</v>
      </c>
      <c r="W233" s="37">
        <v>0</v>
      </c>
      <c r="X233" s="37">
        <v>0</v>
      </c>
      <c r="Y233" s="37">
        <v>0</v>
      </c>
      <c r="Z233" s="37">
        <v>0</v>
      </c>
      <c r="AA233" s="37">
        <v>0</v>
      </c>
      <c r="AB233" s="37">
        <v>0</v>
      </c>
      <c r="AC233" s="37">
        <v>0</v>
      </c>
      <c r="AD233" s="37">
        <v>0</v>
      </c>
      <c r="AE233" s="37">
        <v>0</v>
      </c>
      <c r="AF233" s="37">
        <v>0</v>
      </c>
      <c r="AG233" s="37">
        <v>0</v>
      </c>
      <c r="AH233" s="37">
        <v>0</v>
      </c>
      <c r="AI233" s="37">
        <v>0</v>
      </c>
      <c r="AJ233" s="37">
        <v>0</v>
      </c>
      <c r="AK233" s="37">
        <v>0</v>
      </c>
      <c r="AL233" s="37">
        <v>0</v>
      </c>
      <c r="AM233" s="37">
        <v>0</v>
      </c>
      <c r="AN233" s="37">
        <v>0</v>
      </c>
      <c r="AO233" s="37">
        <v>0</v>
      </c>
      <c r="AP233" s="37">
        <v>0</v>
      </c>
      <c r="AQ233" s="37">
        <v>0</v>
      </c>
      <c r="AR233" s="37">
        <v>0</v>
      </c>
      <c r="AS233" s="37">
        <v>0</v>
      </c>
      <c r="AT233" s="37">
        <v>0</v>
      </c>
      <c r="AU233" s="37">
        <v>0</v>
      </c>
      <c r="AV233" s="37">
        <v>0</v>
      </c>
      <c r="AW233" s="37">
        <v>0</v>
      </c>
      <c r="AX233" s="37">
        <v>0</v>
      </c>
      <c r="AY233" s="35">
        <v>0</v>
      </c>
      <c r="AZ233" s="35">
        <v>0</v>
      </c>
      <c r="BA233" s="35">
        <v>0</v>
      </c>
      <c r="BB233" s="35">
        <v>0</v>
      </c>
      <c r="BC233" s="35">
        <v>0</v>
      </c>
      <c r="BD233" s="35">
        <v>0</v>
      </c>
      <c r="BE233" s="35">
        <v>0</v>
      </c>
      <c r="BF233" s="35">
        <v>0</v>
      </c>
      <c r="BG233" s="35">
        <v>0</v>
      </c>
      <c r="BH233" s="35">
        <v>0</v>
      </c>
      <c r="BI233" s="35">
        <v>0</v>
      </c>
      <c r="BJ233" s="35">
        <v>0</v>
      </c>
      <c r="BK233" s="35">
        <v>0</v>
      </c>
      <c r="BL233" s="35">
        <v>0</v>
      </c>
      <c r="BM233" s="35">
        <v>0</v>
      </c>
      <c r="BN233" s="35">
        <v>0</v>
      </c>
      <c r="BO233" s="7">
        <f>SUM(K233:BN233)</f>
        <v>0</v>
      </c>
    </row>
    <row r="234" spans="1:67" x14ac:dyDescent="0.2">
      <c r="A234" s="15" t="s">
        <v>70</v>
      </c>
      <c r="B234" s="14" t="s">
        <v>69</v>
      </c>
      <c r="C234" s="14" t="s">
        <v>49</v>
      </c>
      <c r="D234" s="13">
        <v>52125.77</v>
      </c>
      <c r="E234" s="13">
        <f>ROUND(SUM($D234*1%),2)</f>
        <v>521.26</v>
      </c>
      <c r="F234" s="13">
        <f>ROUND(SUM($D234*0.5%),2)</f>
        <v>260.63</v>
      </c>
      <c r="G234" s="13">
        <f>E234-J234</f>
        <v>260.63</v>
      </c>
      <c r="H234" s="13">
        <f>F234-BO234</f>
        <v>260.63</v>
      </c>
      <c r="I234" s="12">
        <f ca="1">OFFSET(INDIRECT(ADDRESS(1,MATCH($I$2,$A$1:$BN$1,0))),ROW()-1,0)</f>
        <v>260.63</v>
      </c>
      <c r="J234" s="37">
        <v>260.63</v>
      </c>
      <c r="K234" s="37">
        <v>0</v>
      </c>
      <c r="L234" s="37">
        <v>0</v>
      </c>
      <c r="M234" s="37">
        <v>0</v>
      </c>
      <c r="N234" s="37">
        <v>0</v>
      </c>
      <c r="O234" s="37">
        <v>0</v>
      </c>
      <c r="P234" s="37">
        <v>0</v>
      </c>
      <c r="Q234" s="37">
        <v>0</v>
      </c>
      <c r="R234" s="37">
        <v>0</v>
      </c>
      <c r="S234" s="37">
        <v>0</v>
      </c>
      <c r="T234" s="37">
        <v>0</v>
      </c>
      <c r="U234" s="37">
        <v>0</v>
      </c>
      <c r="V234" s="37">
        <v>0</v>
      </c>
      <c r="W234" s="37">
        <v>0</v>
      </c>
      <c r="X234" s="37">
        <v>0</v>
      </c>
      <c r="Y234" s="37">
        <v>0</v>
      </c>
      <c r="Z234" s="37">
        <v>0</v>
      </c>
      <c r="AA234" s="37">
        <v>0</v>
      </c>
      <c r="AB234" s="37">
        <v>0</v>
      </c>
      <c r="AC234" s="37">
        <v>0</v>
      </c>
      <c r="AD234" s="37">
        <v>0</v>
      </c>
      <c r="AE234" s="37">
        <v>0</v>
      </c>
      <c r="AF234" s="37">
        <v>0</v>
      </c>
      <c r="AG234" s="37">
        <v>0</v>
      </c>
      <c r="AH234" s="37">
        <v>0</v>
      </c>
      <c r="AI234" s="37">
        <v>0</v>
      </c>
      <c r="AJ234" s="37">
        <v>0</v>
      </c>
      <c r="AK234" s="37">
        <v>0</v>
      </c>
      <c r="AL234" s="37">
        <v>0</v>
      </c>
      <c r="AM234" s="37">
        <v>0</v>
      </c>
      <c r="AN234" s="37">
        <v>0</v>
      </c>
      <c r="AO234" s="37">
        <v>0</v>
      </c>
      <c r="AP234" s="37">
        <v>0</v>
      </c>
      <c r="AQ234" s="37">
        <v>0</v>
      </c>
      <c r="AR234" s="37">
        <v>0</v>
      </c>
      <c r="AS234" s="37">
        <v>0</v>
      </c>
      <c r="AT234" s="37">
        <v>0</v>
      </c>
      <c r="AU234" s="37">
        <v>0</v>
      </c>
      <c r="AV234" s="37">
        <v>0</v>
      </c>
      <c r="AW234" s="37">
        <v>0</v>
      </c>
      <c r="AX234" s="37">
        <v>0</v>
      </c>
      <c r="AY234" s="35">
        <v>0</v>
      </c>
      <c r="AZ234" s="35">
        <v>0</v>
      </c>
      <c r="BA234" s="35">
        <v>0</v>
      </c>
      <c r="BB234" s="35">
        <v>0</v>
      </c>
      <c r="BC234" s="35">
        <v>0</v>
      </c>
      <c r="BD234" s="35">
        <v>0</v>
      </c>
      <c r="BE234" s="35">
        <v>0</v>
      </c>
      <c r="BF234" s="35">
        <v>0</v>
      </c>
      <c r="BG234" s="35">
        <v>0</v>
      </c>
      <c r="BH234" s="35">
        <v>0</v>
      </c>
      <c r="BI234" s="35">
        <v>0</v>
      </c>
      <c r="BJ234" s="35">
        <v>0</v>
      </c>
      <c r="BK234" s="35">
        <v>0</v>
      </c>
      <c r="BL234" s="35">
        <v>0</v>
      </c>
      <c r="BM234" s="35">
        <v>0</v>
      </c>
      <c r="BN234" s="35">
        <v>0</v>
      </c>
      <c r="BO234" s="7">
        <f>SUM(K234:BN234)</f>
        <v>0</v>
      </c>
    </row>
    <row r="235" spans="1:67" x14ac:dyDescent="0.2">
      <c r="A235" s="15" t="s">
        <v>68</v>
      </c>
      <c r="B235" s="14" t="s">
        <v>67</v>
      </c>
      <c r="C235" s="14" t="s">
        <v>49</v>
      </c>
      <c r="D235" s="13">
        <v>66440.37</v>
      </c>
      <c r="E235" s="13">
        <f>ROUND(SUM($D235*1%),2)</f>
        <v>664.4</v>
      </c>
      <c r="F235" s="13">
        <f>ROUND(SUM($D235*0.5%),2)</f>
        <v>332.2</v>
      </c>
      <c r="G235" s="13">
        <f>E235-J235</f>
        <v>285.69</v>
      </c>
      <c r="H235" s="13">
        <f>F235-BO235</f>
        <v>332.2</v>
      </c>
      <c r="I235" s="12">
        <f ca="1">OFFSET(INDIRECT(ADDRESS(1,MATCH($I$2,$A$1:$BN$1,0))),ROW()-1,0)</f>
        <v>378.71</v>
      </c>
      <c r="J235" s="37">
        <v>378.71</v>
      </c>
      <c r="K235" s="37">
        <v>0</v>
      </c>
      <c r="L235" s="37">
        <v>0</v>
      </c>
      <c r="M235" s="37">
        <v>0</v>
      </c>
      <c r="N235" s="37">
        <v>0</v>
      </c>
      <c r="O235" s="37">
        <v>0</v>
      </c>
      <c r="P235" s="37">
        <v>0</v>
      </c>
      <c r="Q235" s="37">
        <v>0</v>
      </c>
      <c r="R235" s="37">
        <v>0</v>
      </c>
      <c r="S235" s="37">
        <v>0</v>
      </c>
      <c r="T235" s="37">
        <v>0</v>
      </c>
      <c r="U235" s="37">
        <v>0</v>
      </c>
      <c r="V235" s="37">
        <v>0</v>
      </c>
      <c r="W235" s="37">
        <v>0</v>
      </c>
      <c r="X235" s="37">
        <v>0</v>
      </c>
      <c r="Y235" s="37">
        <v>0</v>
      </c>
      <c r="Z235" s="37">
        <v>0</v>
      </c>
      <c r="AA235" s="37">
        <v>0</v>
      </c>
      <c r="AB235" s="37">
        <v>0</v>
      </c>
      <c r="AC235" s="37">
        <v>0</v>
      </c>
      <c r="AD235" s="37">
        <v>0</v>
      </c>
      <c r="AE235" s="37">
        <v>0</v>
      </c>
      <c r="AF235" s="37">
        <v>0</v>
      </c>
      <c r="AG235" s="37">
        <v>0</v>
      </c>
      <c r="AH235" s="37">
        <v>0</v>
      </c>
      <c r="AI235" s="37">
        <v>0</v>
      </c>
      <c r="AJ235" s="37">
        <v>0</v>
      </c>
      <c r="AK235" s="37">
        <v>0</v>
      </c>
      <c r="AL235" s="37">
        <v>0</v>
      </c>
      <c r="AM235" s="37">
        <v>0</v>
      </c>
      <c r="AN235" s="37">
        <v>0</v>
      </c>
      <c r="AO235" s="37">
        <v>0</v>
      </c>
      <c r="AP235" s="37">
        <v>0</v>
      </c>
      <c r="AQ235" s="37">
        <v>0</v>
      </c>
      <c r="AR235" s="37">
        <v>0</v>
      </c>
      <c r="AS235" s="37">
        <v>0</v>
      </c>
      <c r="AT235" s="37">
        <v>0</v>
      </c>
      <c r="AU235" s="37">
        <v>0</v>
      </c>
      <c r="AV235" s="37">
        <v>0</v>
      </c>
      <c r="AW235" s="37">
        <v>0</v>
      </c>
      <c r="AX235" s="37">
        <v>0</v>
      </c>
      <c r="AY235" s="35">
        <v>0</v>
      </c>
      <c r="AZ235" s="35">
        <v>0</v>
      </c>
      <c r="BA235" s="35">
        <v>0</v>
      </c>
      <c r="BB235" s="35">
        <v>0</v>
      </c>
      <c r="BC235" s="35">
        <v>0</v>
      </c>
      <c r="BD235" s="35">
        <v>0</v>
      </c>
      <c r="BE235" s="35">
        <v>0</v>
      </c>
      <c r="BF235" s="35">
        <v>0</v>
      </c>
      <c r="BG235" s="35">
        <v>0</v>
      </c>
      <c r="BH235" s="35">
        <v>0</v>
      </c>
      <c r="BI235" s="35">
        <v>0</v>
      </c>
      <c r="BJ235" s="35">
        <v>0</v>
      </c>
      <c r="BK235" s="35">
        <v>0</v>
      </c>
      <c r="BL235" s="35">
        <v>0</v>
      </c>
      <c r="BM235" s="35">
        <v>0</v>
      </c>
      <c r="BN235" s="35">
        <v>0</v>
      </c>
      <c r="BO235" s="7">
        <f>SUM(K235:BN235)</f>
        <v>0</v>
      </c>
    </row>
    <row r="236" spans="1:67" x14ac:dyDescent="0.2">
      <c r="A236" s="15" t="s">
        <v>66</v>
      </c>
      <c r="B236" s="14" t="s">
        <v>65</v>
      </c>
      <c r="C236" s="14" t="s">
        <v>49</v>
      </c>
      <c r="D236" s="13">
        <v>63474.87</v>
      </c>
      <c r="E236" s="13">
        <f>ROUND(SUM($D236*1%),2)</f>
        <v>634.75</v>
      </c>
      <c r="F236" s="13">
        <f>ROUND(SUM($D236*0.5%),2)</f>
        <v>317.37</v>
      </c>
      <c r="G236" s="13">
        <f>E236-J236</f>
        <v>285.64</v>
      </c>
      <c r="H236" s="13">
        <f>F236-BO236</f>
        <v>317.37</v>
      </c>
      <c r="I236" s="12">
        <f ca="1">OFFSET(INDIRECT(ADDRESS(1,MATCH($I$2,$A$1:$BN$1,0))),ROW()-1,0)</f>
        <v>349.11</v>
      </c>
      <c r="J236" s="37">
        <v>349.11</v>
      </c>
      <c r="K236" s="37">
        <v>0</v>
      </c>
      <c r="L236" s="37">
        <v>0</v>
      </c>
      <c r="M236" s="37">
        <v>0</v>
      </c>
      <c r="N236" s="37">
        <v>0</v>
      </c>
      <c r="O236" s="37">
        <v>0</v>
      </c>
      <c r="P236" s="37">
        <v>0</v>
      </c>
      <c r="Q236" s="37">
        <v>0</v>
      </c>
      <c r="R236" s="37">
        <v>0</v>
      </c>
      <c r="S236" s="37">
        <v>0</v>
      </c>
      <c r="T236" s="37">
        <v>0</v>
      </c>
      <c r="U236" s="37">
        <v>0</v>
      </c>
      <c r="V236" s="37">
        <v>0</v>
      </c>
      <c r="W236" s="37">
        <v>0</v>
      </c>
      <c r="X236" s="37">
        <v>0</v>
      </c>
      <c r="Y236" s="37">
        <v>0</v>
      </c>
      <c r="Z236" s="37">
        <v>0</v>
      </c>
      <c r="AA236" s="37">
        <v>0</v>
      </c>
      <c r="AB236" s="37">
        <v>0</v>
      </c>
      <c r="AC236" s="37">
        <v>0</v>
      </c>
      <c r="AD236" s="37">
        <v>0</v>
      </c>
      <c r="AE236" s="37">
        <v>0</v>
      </c>
      <c r="AF236" s="37">
        <v>0</v>
      </c>
      <c r="AG236" s="37">
        <v>0</v>
      </c>
      <c r="AH236" s="37">
        <v>0</v>
      </c>
      <c r="AI236" s="37">
        <v>0</v>
      </c>
      <c r="AJ236" s="37">
        <v>0</v>
      </c>
      <c r="AK236" s="37">
        <v>0</v>
      </c>
      <c r="AL236" s="37">
        <v>0</v>
      </c>
      <c r="AM236" s="37">
        <v>0</v>
      </c>
      <c r="AN236" s="37">
        <v>0</v>
      </c>
      <c r="AO236" s="37">
        <v>0</v>
      </c>
      <c r="AP236" s="37">
        <v>0</v>
      </c>
      <c r="AQ236" s="37">
        <v>0</v>
      </c>
      <c r="AR236" s="37">
        <v>0</v>
      </c>
      <c r="AS236" s="37">
        <v>0</v>
      </c>
      <c r="AT236" s="37">
        <v>0</v>
      </c>
      <c r="AU236" s="37">
        <v>0</v>
      </c>
      <c r="AV236" s="37">
        <v>0</v>
      </c>
      <c r="AW236" s="37">
        <v>0</v>
      </c>
      <c r="AX236" s="37">
        <v>0</v>
      </c>
      <c r="AY236" s="35">
        <v>0</v>
      </c>
      <c r="AZ236" s="35">
        <v>0</v>
      </c>
      <c r="BA236" s="35">
        <v>0</v>
      </c>
      <c r="BB236" s="35">
        <v>0</v>
      </c>
      <c r="BC236" s="35">
        <v>0</v>
      </c>
      <c r="BD236" s="35">
        <v>0</v>
      </c>
      <c r="BE236" s="35">
        <v>0</v>
      </c>
      <c r="BF236" s="35">
        <v>0</v>
      </c>
      <c r="BG236" s="35">
        <v>0</v>
      </c>
      <c r="BH236" s="35">
        <v>0</v>
      </c>
      <c r="BI236" s="35">
        <v>0</v>
      </c>
      <c r="BJ236" s="35">
        <v>0</v>
      </c>
      <c r="BK236" s="35">
        <v>0</v>
      </c>
      <c r="BL236" s="35">
        <v>0</v>
      </c>
      <c r="BM236" s="35">
        <v>0</v>
      </c>
      <c r="BN236" s="35">
        <v>0</v>
      </c>
      <c r="BO236" s="7">
        <f>SUM(K236:BN236)</f>
        <v>0</v>
      </c>
    </row>
    <row r="237" spans="1:67" x14ac:dyDescent="0.2">
      <c r="A237" s="15" t="s">
        <v>64</v>
      </c>
      <c r="B237" s="14" t="s">
        <v>63</v>
      </c>
      <c r="C237" s="14" t="s">
        <v>49</v>
      </c>
      <c r="D237" s="13">
        <v>59386.65</v>
      </c>
      <c r="E237" s="13">
        <f>ROUND(SUM($D237*1%),2)</f>
        <v>593.87</v>
      </c>
      <c r="F237" s="13">
        <f>ROUND(SUM($D237*0.5%),2)</f>
        <v>296.93</v>
      </c>
      <c r="G237" s="13">
        <f>E237-J237</f>
        <v>0</v>
      </c>
      <c r="H237" s="13">
        <f>F237-BO237</f>
        <v>296.93</v>
      </c>
      <c r="I237" s="12">
        <f ca="1">OFFSET(INDIRECT(ADDRESS(1,MATCH($I$2,$A$1:$BN$1,0))),ROW()-1,0)</f>
        <v>593.87</v>
      </c>
      <c r="J237" s="37">
        <v>593.87</v>
      </c>
      <c r="K237" s="37">
        <v>0</v>
      </c>
      <c r="L237" s="37">
        <v>0</v>
      </c>
      <c r="M237" s="37">
        <v>0</v>
      </c>
      <c r="N237" s="37">
        <v>0</v>
      </c>
      <c r="O237" s="37">
        <v>0</v>
      </c>
      <c r="P237" s="37">
        <v>0</v>
      </c>
      <c r="Q237" s="37">
        <v>0</v>
      </c>
      <c r="R237" s="37">
        <v>0</v>
      </c>
      <c r="S237" s="37">
        <v>0</v>
      </c>
      <c r="T237" s="37">
        <v>0</v>
      </c>
      <c r="U237" s="37">
        <v>0</v>
      </c>
      <c r="V237" s="37">
        <v>0</v>
      </c>
      <c r="W237" s="37">
        <v>0</v>
      </c>
      <c r="X237" s="37">
        <v>0</v>
      </c>
      <c r="Y237" s="37">
        <v>0</v>
      </c>
      <c r="Z237" s="37">
        <v>0</v>
      </c>
      <c r="AA237" s="37">
        <v>0</v>
      </c>
      <c r="AB237" s="37">
        <v>0</v>
      </c>
      <c r="AC237" s="37">
        <v>0</v>
      </c>
      <c r="AD237" s="37">
        <v>0</v>
      </c>
      <c r="AE237" s="37">
        <v>0</v>
      </c>
      <c r="AF237" s="37">
        <v>0</v>
      </c>
      <c r="AG237" s="37">
        <v>0</v>
      </c>
      <c r="AH237" s="37">
        <v>0</v>
      </c>
      <c r="AI237" s="37">
        <v>0</v>
      </c>
      <c r="AJ237" s="37">
        <v>0</v>
      </c>
      <c r="AK237" s="37">
        <v>0</v>
      </c>
      <c r="AL237" s="37">
        <v>0</v>
      </c>
      <c r="AM237" s="37">
        <v>0</v>
      </c>
      <c r="AN237" s="37">
        <v>0</v>
      </c>
      <c r="AO237" s="37">
        <v>0</v>
      </c>
      <c r="AP237" s="37">
        <v>0</v>
      </c>
      <c r="AQ237" s="37">
        <v>0</v>
      </c>
      <c r="AR237" s="37">
        <v>0</v>
      </c>
      <c r="AS237" s="37">
        <v>0</v>
      </c>
      <c r="AT237" s="37">
        <v>0</v>
      </c>
      <c r="AU237" s="37">
        <v>0</v>
      </c>
      <c r="AV237" s="37">
        <v>0</v>
      </c>
      <c r="AW237" s="37">
        <v>0</v>
      </c>
      <c r="AX237" s="37">
        <v>0</v>
      </c>
      <c r="AY237" s="35">
        <v>0</v>
      </c>
      <c r="AZ237" s="35">
        <v>0</v>
      </c>
      <c r="BA237" s="35">
        <v>0</v>
      </c>
      <c r="BB237" s="35">
        <v>0</v>
      </c>
      <c r="BC237" s="35">
        <v>0</v>
      </c>
      <c r="BD237" s="35">
        <v>0</v>
      </c>
      <c r="BE237" s="35">
        <v>0</v>
      </c>
      <c r="BF237" s="35">
        <v>0</v>
      </c>
      <c r="BG237" s="35">
        <v>0</v>
      </c>
      <c r="BH237" s="35">
        <v>0</v>
      </c>
      <c r="BI237" s="35">
        <v>0</v>
      </c>
      <c r="BJ237" s="35">
        <v>0</v>
      </c>
      <c r="BK237" s="35">
        <v>0</v>
      </c>
      <c r="BL237" s="35">
        <v>0</v>
      </c>
      <c r="BM237" s="35">
        <v>0</v>
      </c>
      <c r="BN237" s="35">
        <v>0</v>
      </c>
      <c r="BO237" s="7">
        <f>SUM(K237:BN237)</f>
        <v>0</v>
      </c>
    </row>
    <row r="238" spans="1:67" x14ac:dyDescent="0.2">
      <c r="A238" s="15" t="s">
        <v>62</v>
      </c>
      <c r="B238" s="14" t="s">
        <v>61</v>
      </c>
      <c r="C238" s="14" t="s">
        <v>49</v>
      </c>
      <c r="D238" s="13">
        <v>55417.79</v>
      </c>
      <c r="E238" s="13">
        <f>ROUND(SUM($D238*1%),2)</f>
        <v>554.17999999999995</v>
      </c>
      <c r="F238" s="13">
        <f>ROUND(SUM($D238*0.5%),2)</f>
        <v>277.08999999999997</v>
      </c>
      <c r="G238" s="13">
        <f>E238-J238</f>
        <v>471.04999999999995</v>
      </c>
      <c r="H238" s="13">
        <f>F238-BO238</f>
        <v>277.08999999999997</v>
      </c>
      <c r="I238" s="12">
        <f ca="1">OFFSET(INDIRECT(ADDRESS(1,MATCH($I$2,$A$1:$BN$1,0))),ROW()-1,0)</f>
        <v>83.13</v>
      </c>
      <c r="J238" s="37">
        <v>83.13</v>
      </c>
      <c r="K238" s="37">
        <v>0</v>
      </c>
      <c r="L238" s="37">
        <v>0</v>
      </c>
      <c r="M238" s="37">
        <v>0</v>
      </c>
      <c r="N238" s="37">
        <v>0</v>
      </c>
      <c r="O238" s="37">
        <v>0</v>
      </c>
      <c r="P238" s="37">
        <v>0</v>
      </c>
      <c r="Q238" s="37">
        <v>0</v>
      </c>
      <c r="R238" s="37">
        <v>0</v>
      </c>
      <c r="S238" s="37">
        <v>0</v>
      </c>
      <c r="T238" s="37">
        <v>0</v>
      </c>
      <c r="U238" s="37">
        <v>0</v>
      </c>
      <c r="V238" s="37">
        <v>0</v>
      </c>
      <c r="W238" s="37">
        <v>0</v>
      </c>
      <c r="X238" s="37">
        <v>0</v>
      </c>
      <c r="Y238" s="37">
        <v>0</v>
      </c>
      <c r="Z238" s="37">
        <v>0</v>
      </c>
      <c r="AA238" s="37">
        <v>0</v>
      </c>
      <c r="AB238" s="37">
        <v>0</v>
      </c>
      <c r="AC238" s="37">
        <v>0</v>
      </c>
      <c r="AD238" s="37">
        <v>0</v>
      </c>
      <c r="AE238" s="37">
        <v>0</v>
      </c>
      <c r="AF238" s="37">
        <v>0</v>
      </c>
      <c r="AG238" s="37">
        <v>0</v>
      </c>
      <c r="AH238" s="37">
        <v>0</v>
      </c>
      <c r="AI238" s="37">
        <v>0</v>
      </c>
      <c r="AJ238" s="37">
        <v>0</v>
      </c>
      <c r="AK238" s="37">
        <v>0</v>
      </c>
      <c r="AL238" s="37">
        <v>0</v>
      </c>
      <c r="AM238" s="37">
        <v>0</v>
      </c>
      <c r="AN238" s="37">
        <v>0</v>
      </c>
      <c r="AO238" s="37">
        <v>0</v>
      </c>
      <c r="AP238" s="37">
        <v>0</v>
      </c>
      <c r="AQ238" s="37">
        <v>0</v>
      </c>
      <c r="AR238" s="37">
        <v>0</v>
      </c>
      <c r="AS238" s="37">
        <v>0</v>
      </c>
      <c r="AT238" s="37">
        <v>0</v>
      </c>
      <c r="AU238" s="37">
        <v>0</v>
      </c>
      <c r="AV238" s="37">
        <v>0</v>
      </c>
      <c r="AW238" s="37">
        <v>0</v>
      </c>
      <c r="AX238" s="37">
        <v>0</v>
      </c>
      <c r="AY238" s="35">
        <v>0</v>
      </c>
      <c r="AZ238" s="35">
        <v>0</v>
      </c>
      <c r="BA238" s="35">
        <v>0</v>
      </c>
      <c r="BB238" s="35">
        <v>0</v>
      </c>
      <c r="BC238" s="35">
        <v>0</v>
      </c>
      <c r="BD238" s="35">
        <v>0</v>
      </c>
      <c r="BE238" s="35">
        <v>0</v>
      </c>
      <c r="BF238" s="35">
        <v>0</v>
      </c>
      <c r="BG238" s="35">
        <v>0</v>
      </c>
      <c r="BH238" s="35">
        <v>0</v>
      </c>
      <c r="BI238" s="35">
        <v>0</v>
      </c>
      <c r="BJ238" s="35">
        <v>0</v>
      </c>
      <c r="BK238" s="35">
        <v>0</v>
      </c>
      <c r="BL238" s="35">
        <v>0</v>
      </c>
      <c r="BM238" s="35">
        <v>0</v>
      </c>
      <c r="BN238" s="35">
        <v>0</v>
      </c>
      <c r="BO238" s="7">
        <f>SUM(K238:BN238)</f>
        <v>0</v>
      </c>
    </row>
    <row r="239" spans="1:67" x14ac:dyDescent="0.2">
      <c r="A239" s="15" t="s">
        <v>60</v>
      </c>
      <c r="B239" s="14" t="s">
        <v>59</v>
      </c>
      <c r="C239" s="14" t="s">
        <v>49</v>
      </c>
      <c r="D239" s="13">
        <v>39030.129999999997</v>
      </c>
      <c r="E239" s="13">
        <f>ROUND(SUM($D239*1%),2)</f>
        <v>390.3</v>
      </c>
      <c r="F239" s="13">
        <f>ROUND(SUM($D239*0.5%),2)</f>
        <v>195.15</v>
      </c>
      <c r="G239" s="13">
        <f>E239-J239</f>
        <v>195.15</v>
      </c>
      <c r="H239" s="13">
        <f>F239-BO239</f>
        <v>78.150000000000006</v>
      </c>
      <c r="I239" s="12">
        <f ca="1">OFFSET(INDIRECT(ADDRESS(1,MATCH($I$2,$A$1:$BN$1,0))),ROW()-1,0)</f>
        <v>195.15</v>
      </c>
      <c r="J239" s="37">
        <v>195.15</v>
      </c>
      <c r="K239" s="37">
        <v>0</v>
      </c>
      <c r="L239" s="37">
        <v>0</v>
      </c>
      <c r="M239" s="37">
        <v>0</v>
      </c>
      <c r="N239" s="37">
        <v>0</v>
      </c>
      <c r="O239" s="37">
        <v>0</v>
      </c>
      <c r="P239" s="37">
        <v>0</v>
      </c>
      <c r="Q239" s="37">
        <v>0</v>
      </c>
      <c r="R239" s="37">
        <v>0</v>
      </c>
      <c r="S239" s="37">
        <v>0</v>
      </c>
      <c r="T239" s="37">
        <v>0</v>
      </c>
      <c r="U239" s="37">
        <v>0</v>
      </c>
      <c r="V239" s="37">
        <v>0</v>
      </c>
      <c r="W239" s="37">
        <v>0</v>
      </c>
      <c r="X239" s="37">
        <v>0</v>
      </c>
      <c r="Y239" s="37">
        <v>0</v>
      </c>
      <c r="Z239" s="37">
        <v>0</v>
      </c>
      <c r="AA239" s="37">
        <v>0</v>
      </c>
      <c r="AB239" s="37">
        <v>0</v>
      </c>
      <c r="AC239" s="37">
        <v>0</v>
      </c>
      <c r="AD239" s="37">
        <v>0</v>
      </c>
      <c r="AE239" s="37">
        <v>0</v>
      </c>
      <c r="AF239" s="37">
        <v>0</v>
      </c>
      <c r="AG239" s="37">
        <v>0</v>
      </c>
      <c r="AH239" s="37">
        <v>0</v>
      </c>
      <c r="AI239" s="37">
        <v>0</v>
      </c>
      <c r="AJ239" s="37">
        <v>0</v>
      </c>
      <c r="AK239" s="37">
        <v>0</v>
      </c>
      <c r="AL239" s="37">
        <v>0</v>
      </c>
      <c r="AM239" s="37">
        <v>0</v>
      </c>
      <c r="AN239" s="37">
        <v>0</v>
      </c>
      <c r="AO239" s="37">
        <v>0</v>
      </c>
      <c r="AP239" s="37">
        <v>0</v>
      </c>
      <c r="AQ239" s="37">
        <v>0</v>
      </c>
      <c r="AR239" s="37">
        <v>0</v>
      </c>
      <c r="AS239" s="37">
        <v>0</v>
      </c>
      <c r="AT239" s="37">
        <v>0</v>
      </c>
      <c r="AU239" s="37">
        <v>0</v>
      </c>
      <c r="AV239" s="37">
        <v>0</v>
      </c>
      <c r="AW239" s="37">
        <v>0</v>
      </c>
      <c r="AX239" s="37">
        <v>0</v>
      </c>
      <c r="AY239" s="35">
        <v>117</v>
      </c>
      <c r="AZ239" s="35">
        <v>0</v>
      </c>
      <c r="BA239" s="35">
        <v>0</v>
      </c>
      <c r="BB239" s="35">
        <v>0</v>
      </c>
      <c r="BC239" s="35">
        <v>0</v>
      </c>
      <c r="BD239" s="35">
        <v>0</v>
      </c>
      <c r="BE239" s="35">
        <v>0</v>
      </c>
      <c r="BF239" s="35">
        <v>0</v>
      </c>
      <c r="BG239" s="35">
        <v>0</v>
      </c>
      <c r="BH239" s="35">
        <v>0</v>
      </c>
      <c r="BI239" s="35">
        <v>0</v>
      </c>
      <c r="BJ239" s="35">
        <v>0</v>
      </c>
      <c r="BK239" s="35">
        <v>0</v>
      </c>
      <c r="BL239" s="35">
        <v>0</v>
      </c>
      <c r="BM239" s="35">
        <v>0</v>
      </c>
      <c r="BN239" s="35">
        <v>0</v>
      </c>
      <c r="BO239" s="7">
        <f>SUM(K239:BN239)</f>
        <v>117</v>
      </c>
    </row>
    <row r="240" spans="1:67" x14ac:dyDescent="0.2">
      <c r="A240" s="15" t="s">
        <v>58</v>
      </c>
      <c r="B240" s="14" t="s">
        <v>57</v>
      </c>
      <c r="C240" s="14" t="s">
        <v>49</v>
      </c>
      <c r="D240" s="13">
        <v>64167.48</v>
      </c>
      <c r="E240" s="13">
        <f>ROUND(SUM($D240*1%),2)</f>
        <v>641.66999999999996</v>
      </c>
      <c r="F240" s="13">
        <f>ROUND(SUM($D240*0.5%),2)</f>
        <v>320.83999999999997</v>
      </c>
      <c r="G240" s="13">
        <f>E240-J240</f>
        <v>256.66999999999996</v>
      </c>
      <c r="H240" s="13">
        <f>F240-BO240</f>
        <v>320.83999999999997</v>
      </c>
      <c r="I240" s="12">
        <f ca="1">OFFSET(INDIRECT(ADDRESS(1,MATCH($I$2,$A$1:$BN$1,0))),ROW()-1,0)</f>
        <v>385</v>
      </c>
      <c r="J240" s="37">
        <v>385</v>
      </c>
      <c r="K240" s="37">
        <v>0</v>
      </c>
      <c r="L240" s="37">
        <v>0</v>
      </c>
      <c r="M240" s="37">
        <v>0</v>
      </c>
      <c r="N240" s="37">
        <v>0</v>
      </c>
      <c r="O240" s="37">
        <v>0</v>
      </c>
      <c r="P240" s="37">
        <v>0</v>
      </c>
      <c r="Q240" s="37">
        <v>0</v>
      </c>
      <c r="R240" s="37">
        <v>0</v>
      </c>
      <c r="S240" s="37">
        <v>0</v>
      </c>
      <c r="T240" s="37">
        <v>0</v>
      </c>
      <c r="U240" s="37">
        <v>0</v>
      </c>
      <c r="V240" s="37">
        <v>0</v>
      </c>
      <c r="W240" s="37">
        <v>0</v>
      </c>
      <c r="X240" s="37">
        <v>0</v>
      </c>
      <c r="Y240" s="37">
        <v>0</v>
      </c>
      <c r="Z240" s="37">
        <v>0</v>
      </c>
      <c r="AA240" s="37">
        <v>0</v>
      </c>
      <c r="AB240" s="37">
        <v>0</v>
      </c>
      <c r="AC240" s="37">
        <v>0</v>
      </c>
      <c r="AD240" s="37">
        <v>0</v>
      </c>
      <c r="AE240" s="37">
        <v>0</v>
      </c>
      <c r="AF240" s="37">
        <v>0</v>
      </c>
      <c r="AG240" s="37">
        <v>0</v>
      </c>
      <c r="AH240" s="37">
        <v>0</v>
      </c>
      <c r="AI240" s="37">
        <v>0</v>
      </c>
      <c r="AJ240" s="37">
        <v>0</v>
      </c>
      <c r="AK240" s="37">
        <v>0</v>
      </c>
      <c r="AL240" s="37">
        <v>0</v>
      </c>
      <c r="AM240" s="37">
        <v>0</v>
      </c>
      <c r="AN240" s="37">
        <v>0</v>
      </c>
      <c r="AO240" s="37">
        <v>0</v>
      </c>
      <c r="AP240" s="37">
        <v>0</v>
      </c>
      <c r="AQ240" s="37">
        <v>0</v>
      </c>
      <c r="AR240" s="37">
        <v>0</v>
      </c>
      <c r="AS240" s="37">
        <v>0</v>
      </c>
      <c r="AT240" s="37">
        <v>0</v>
      </c>
      <c r="AU240" s="37">
        <v>0</v>
      </c>
      <c r="AV240" s="37">
        <v>0</v>
      </c>
      <c r="AW240" s="37">
        <v>0</v>
      </c>
      <c r="AX240" s="37">
        <v>0</v>
      </c>
      <c r="AY240" s="35">
        <v>0</v>
      </c>
      <c r="AZ240" s="35">
        <v>0</v>
      </c>
      <c r="BA240" s="35">
        <v>0</v>
      </c>
      <c r="BB240" s="35">
        <v>0</v>
      </c>
      <c r="BC240" s="35">
        <v>0</v>
      </c>
      <c r="BD240" s="35">
        <v>0</v>
      </c>
      <c r="BE240" s="35">
        <v>0</v>
      </c>
      <c r="BF240" s="35">
        <v>0</v>
      </c>
      <c r="BG240" s="35">
        <v>0</v>
      </c>
      <c r="BH240" s="35">
        <v>0</v>
      </c>
      <c r="BI240" s="35">
        <v>0</v>
      </c>
      <c r="BJ240" s="35">
        <v>0</v>
      </c>
      <c r="BK240" s="35">
        <v>0</v>
      </c>
      <c r="BL240" s="35">
        <v>0</v>
      </c>
      <c r="BM240" s="35">
        <v>0</v>
      </c>
      <c r="BN240" s="35">
        <v>0</v>
      </c>
      <c r="BO240" s="7">
        <f>SUM(K240:BN240)</f>
        <v>0</v>
      </c>
    </row>
    <row r="241" spans="1:67" x14ac:dyDescent="0.2">
      <c r="A241" s="15" t="s">
        <v>56</v>
      </c>
      <c r="B241" s="14" t="s">
        <v>55</v>
      </c>
      <c r="C241" s="14" t="s">
        <v>49</v>
      </c>
      <c r="D241" s="13">
        <v>55842.92</v>
      </c>
      <c r="E241" s="13">
        <f>ROUND(SUM($D241*1%),2)</f>
        <v>558.42999999999995</v>
      </c>
      <c r="F241" s="13">
        <f>ROUND(SUM($D241*0.5%),2)</f>
        <v>279.20999999999998</v>
      </c>
      <c r="G241" s="13">
        <f>E241-J241</f>
        <v>428.42999999999995</v>
      </c>
      <c r="H241" s="13">
        <f>F241-BO241</f>
        <v>279.20999999999998</v>
      </c>
      <c r="I241" s="12">
        <f ca="1">OFFSET(INDIRECT(ADDRESS(1,MATCH($I$2,$A$1:$BN$1,0))),ROW()-1,0)</f>
        <v>130</v>
      </c>
      <c r="J241" s="37">
        <v>130</v>
      </c>
      <c r="K241" s="37">
        <v>0</v>
      </c>
      <c r="L241" s="37">
        <v>0</v>
      </c>
      <c r="M241" s="37">
        <v>0</v>
      </c>
      <c r="N241" s="37">
        <v>0</v>
      </c>
      <c r="O241" s="37">
        <v>0</v>
      </c>
      <c r="P241" s="37">
        <v>0</v>
      </c>
      <c r="Q241" s="37">
        <v>0</v>
      </c>
      <c r="R241" s="37">
        <v>0</v>
      </c>
      <c r="S241" s="37">
        <v>0</v>
      </c>
      <c r="T241" s="37">
        <v>0</v>
      </c>
      <c r="U241" s="37">
        <v>0</v>
      </c>
      <c r="V241" s="37">
        <v>0</v>
      </c>
      <c r="W241" s="37">
        <v>0</v>
      </c>
      <c r="X241" s="37">
        <v>0</v>
      </c>
      <c r="Y241" s="37">
        <v>0</v>
      </c>
      <c r="Z241" s="37">
        <v>0</v>
      </c>
      <c r="AA241" s="37">
        <v>0</v>
      </c>
      <c r="AB241" s="37">
        <v>0</v>
      </c>
      <c r="AC241" s="37">
        <v>0</v>
      </c>
      <c r="AD241" s="37">
        <v>0</v>
      </c>
      <c r="AE241" s="37">
        <v>0</v>
      </c>
      <c r="AF241" s="37">
        <v>0</v>
      </c>
      <c r="AG241" s="37">
        <v>0</v>
      </c>
      <c r="AH241" s="37">
        <v>0</v>
      </c>
      <c r="AI241" s="37">
        <v>0</v>
      </c>
      <c r="AJ241" s="37">
        <v>0</v>
      </c>
      <c r="AK241" s="37">
        <v>0</v>
      </c>
      <c r="AL241" s="37">
        <v>0</v>
      </c>
      <c r="AM241" s="37">
        <v>0</v>
      </c>
      <c r="AN241" s="37">
        <v>0</v>
      </c>
      <c r="AO241" s="37">
        <v>0</v>
      </c>
      <c r="AP241" s="37">
        <v>0</v>
      </c>
      <c r="AQ241" s="37">
        <v>0</v>
      </c>
      <c r="AR241" s="37">
        <v>0</v>
      </c>
      <c r="AS241" s="37">
        <v>0</v>
      </c>
      <c r="AT241" s="37">
        <v>0</v>
      </c>
      <c r="AU241" s="37">
        <v>0</v>
      </c>
      <c r="AV241" s="37">
        <v>0</v>
      </c>
      <c r="AW241" s="37">
        <v>0</v>
      </c>
      <c r="AX241" s="37">
        <v>0</v>
      </c>
      <c r="AY241" s="35">
        <v>0</v>
      </c>
      <c r="AZ241" s="35">
        <v>0</v>
      </c>
      <c r="BA241" s="35">
        <v>0</v>
      </c>
      <c r="BB241" s="35">
        <v>0</v>
      </c>
      <c r="BC241" s="35">
        <v>0</v>
      </c>
      <c r="BD241" s="35">
        <v>0</v>
      </c>
      <c r="BE241" s="35">
        <v>0</v>
      </c>
      <c r="BF241" s="35">
        <v>0</v>
      </c>
      <c r="BG241" s="35">
        <v>0</v>
      </c>
      <c r="BH241" s="35">
        <v>0</v>
      </c>
      <c r="BI241" s="35">
        <v>0</v>
      </c>
      <c r="BJ241" s="35">
        <v>0</v>
      </c>
      <c r="BK241" s="35">
        <v>0</v>
      </c>
      <c r="BL241" s="35">
        <v>0</v>
      </c>
      <c r="BM241" s="35">
        <v>0</v>
      </c>
      <c r="BN241" s="35">
        <v>0</v>
      </c>
      <c r="BO241" s="7">
        <f>SUM(K241:BN241)</f>
        <v>0</v>
      </c>
    </row>
    <row r="242" spans="1:67" x14ac:dyDescent="0.2">
      <c r="A242" s="15" t="s">
        <v>54</v>
      </c>
      <c r="B242" s="14" t="s">
        <v>53</v>
      </c>
      <c r="C242" s="14" t="s">
        <v>49</v>
      </c>
      <c r="D242" s="13">
        <v>53340.41</v>
      </c>
      <c r="E242" s="13">
        <f>ROUND(SUM($D242*1%),2)</f>
        <v>533.4</v>
      </c>
      <c r="F242" s="13">
        <f>ROUND(SUM($D242*0.5%),2)</f>
        <v>266.7</v>
      </c>
      <c r="G242" s="13">
        <f>E242-J242</f>
        <v>266.7</v>
      </c>
      <c r="H242" s="13">
        <f>F242-BO242</f>
        <v>106.69999999999999</v>
      </c>
      <c r="I242" s="12">
        <f ca="1">OFFSET(INDIRECT(ADDRESS(1,MATCH($I$2,$A$1:$BN$1,0))),ROW()-1,0)</f>
        <v>266.7</v>
      </c>
      <c r="J242" s="37">
        <v>266.7</v>
      </c>
      <c r="K242" s="37">
        <v>0</v>
      </c>
      <c r="L242" s="37">
        <v>0</v>
      </c>
      <c r="M242" s="37">
        <v>0</v>
      </c>
      <c r="N242" s="37">
        <v>0</v>
      </c>
      <c r="O242" s="37">
        <v>0</v>
      </c>
      <c r="P242" s="37">
        <v>0</v>
      </c>
      <c r="Q242" s="37">
        <v>0</v>
      </c>
      <c r="R242" s="37">
        <v>0</v>
      </c>
      <c r="S242" s="37">
        <v>0</v>
      </c>
      <c r="T242" s="37">
        <v>0</v>
      </c>
      <c r="U242" s="37">
        <v>0</v>
      </c>
      <c r="V242" s="37">
        <v>0</v>
      </c>
      <c r="W242" s="37">
        <v>0</v>
      </c>
      <c r="X242" s="37">
        <v>0</v>
      </c>
      <c r="Y242" s="37">
        <v>0</v>
      </c>
      <c r="Z242" s="37">
        <v>0</v>
      </c>
      <c r="AA242" s="37">
        <v>0</v>
      </c>
      <c r="AB242" s="37">
        <v>0</v>
      </c>
      <c r="AC242" s="37">
        <v>0</v>
      </c>
      <c r="AD242" s="37">
        <v>0</v>
      </c>
      <c r="AE242" s="37">
        <v>0</v>
      </c>
      <c r="AF242" s="37">
        <v>0</v>
      </c>
      <c r="AG242" s="37">
        <v>0</v>
      </c>
      <c r="AH242" s="37">
        <v>0</v>
      </c>
      <c r="AI242" s="37">
        <v>0</v>
      </c>
      <c r="AJ242" s="37">
        <v>0</v>
      </c>
      <c r="AK242" s="37">
        <v>0</v>
      </c>
      <c r="AL242" s="37">
        <v>0</v>
      </c>
      <c r="AM242" s="37">
        <v>0</v>
      </c>
      <c r="AN242" s="37">
        <v>0</v>
      </c>
      <c r="AO242" s="37">
        <v>0</v>
      </c>
      <c r="AP242" s="37">
        <v>0</v>
      </c>
      <c r="AQ242" s="37">
        <v>0</v>
      </c>
      <c r="AR242" s="37">
        <v>0</v>
      </c>
      <c r="AS242" s="37">
        <v>0</v>
      </c>
      <c r="AT242" s="37">
        <v>0</v>
      </c>
      <c r="AU242" s="37">
        <v>0</v>
      </c>
      <c r="AV242" s="37">
        <v>0</v>
      </c>
      <c r="AW242" s="37">
        <v>0</v>
      </c>
      <c r="AX242" s="37">
        <v>0</v>
      </c>
      <c r="AY242" s="35">
        <v>160</v>
      </c>
      <c r="AZ242" s="35">
        <v>0</v>
      </c>
      <c r="BA242" s="35">
        <v>0</v>
      </c>
      <c r="BB242" s="35">
        <v>0</v>
      </c>
      <c r="BC242" s="35">
        <v>0</v>
      </c>
      <c r="BD242" s="35">
        <v>0</v>
      </c>
      <c r="BE242" s="35">
        <v>0</v>
      </c>
      <c r="BF242" s="35">
        <v>0</v>
      </c>
      <c r="BG242" s="35">
        <v>0</v>
      </c>
      <c r="BH242" s="35">
        <v>0</v>
      </c>
      <c r="BI242" s="35">
        <v>0</v>
      </c>
      <c r="BJ242" s="35">
        <v>0</v>
      </c>
      <c r="BK242" s="35">
        <v>0</v>
      </c>
      <c r="BL242" s="35">
        <v>0</v>
      </c>
      <c r="BM242" s="35">
        <v>0</v>
      </c>
      <c r="BN242" s="35">
        <v>0</v>
      </c>
      <c r="BO242" s="7">
        <f>SUM(K242:BN242)</f>
        <v>160</v>
      </c>
    </row>
    <row r="243" spans="1:67" x14ac:dyDescent="0.2">
      <c r="A243" s="15" t="s">
        <v>52</v>
      </c>
      <c r="B243" s="14" t="s">
        <v>51</v>
      </c>
      <c r="C243" s="14" t="s">
        <v>49</v>
      </c>
      <c r="D243" s="13">
        <v>38271.46</v>
      </c>
      <c r="E243" s="13">
        <f>ROUND(SUM($D243*1%),2)</f>
        <v>382.71</v>
      </c>
      <c r="F243" s="13">
        <f>ROUND(SUM($D243*0.5%),2)</f>
        <v>191.36</v>
      </c>
      <c r="G243" s="13">
        <f>E243-J243</f>
        <v>332.71</v>
      </c>
      <c r="H243" s="13">
        <f>F243-BO243</f>
        <v>191.36</v>
      </c>
      <c r="I243" s="12">
        <f ca="1">OFFSET(INDIRECT(ADDRESS(1,MATCH($I$2,$A$1:$BN$1,0))),ROW()-1,0)</f>
        <v>50</v>
      </c>
      <c r="J243" s="37">
        <v>50</v>
      </c>
      <c r="K243" s="37">
        <v>0</v>
      </c>
      <c r="L243" s="37">
        <v>0</v>
      </c>
      <c r="M243" s="37">
        <v>0</v>
      </c>
      <c r="N243" s="37">
        <v>0</v>
      </c>
      <c r="O243" s="37">
        <v>0</v>
      </c>
      <c r="P243" s="37">
        <v>0</v>
      </c>
      <c r="Q243" s="37">
        <v>0</v>
      </c>
      <c r="R243" s="37">
        <v>0</v>
      </c>
      <c r="S243" s="37">
        <v>0</v>
      </c>
      <c r="T243" s="37">
        <v>0</v>
      </c>
      <c r="U243" s="37">
        <v>0</v>
      </c>
      <c r="V243" s="37">
        <v>0</v>
      </c>
      <c r="W243" s="37">
        <v>0</v>
      </c>
      <c r="X243" s="37">
        <v>0</v>
      </c>
      <c r="Y243" s="37">
        <v>0</v>
      </c>
      <c r="Z243" s="37">
        <v>0</v>
      </c>
      <c r="AA243" s="37">
        <v>0</v>
      </c>
      <c r="AB243" s="37">
        <v>0</v>
      </c>
      <c r="AC243" s="37">
        <v>0</v>
      </c>
      <c r="AD243" s="37">
        <v>0</v>
      </c>
      <c r="AE243" s="37">
        <v>0</v>
      </c>
      <c r="AF243" s="37">
        <v>0</v>
      </c>
      <c r="AG243" s="37">
        <v>0</v>
      </c>
      <c r="AH243" s="37">
        <v>0</v>
      </c>
      <c r="AI243" s="37">
        <v>0</v>
      </c>
      <c r="AJ243" s="37">
        <v>0</v>
      </c>
      <c r="AK243" s="37">
        <v>0</v>
      </c>
      <c r="AL243" s="37">
        <v>0</v>
      </c>
      <c r="AM243" s="37">
        <v>0</v>
      </c>
      <c r="AN243" s="37">
        <v>0</v>
      </c>
      <c r="AO243" s="37">
        <v>0</v>
      </c>
      <c r="AP243" s="37">
        <v>0</v>
      </c>
      <c r="AQ243" s="37">
        <v>0</v>
      </c>
      <c r="AR243" s="37">
        <v>0</v>
      </c>
      <c r="AS243" s="37">
        <v>0</v>
      </c>
      <c r="AT243" s="37">
        <v>0</v>
      </c>
      <c r="AU243" s="37">
        <v>0</v>
      </c>
      <c r="AV243" s="37">
        <v>0</v>
      </c>
      <c r="AW243" s="37">
        <v>0</v>
      </c>
      <c r="AX243" s="37">
        <v>0</v>
      </c>
      <c r="AY243" s="35">
        <v>0</v>
      </c>
      <c r="AZ243" s="35">
        <v>0</v>
      </c>
      <c r="BA243" s="35">
        <v>0</v>
      </c>
      <c r="BB243" s="35">
        <v>0</v>
      </c>
      <c r="BC243" s="35">
        <v>0</v>
      </c>
      <c r="BD243" s="35">
        <v>0</v>
      </c>
      <c r="BE243" s="35">
        <v>0</v>
      </c>
      <c r="BF243" s="35">
        <v>0</v>
      </c>
      <c r="BG243" s="35">
        <v>0</v>
      </c>
      <c r="BH243" s="35">
        <v>0</v>
      </c>
      <c r="BI243" s="35">
        <v>0</v>
      </c>
      <c r="BJ243" s="35">
        <v>0</v>
      </c>
      <c r="BK243" s="35">
        <v>0</v>
      </c>
      <c r="BL243" s="35">
        <v>0</v>
      </c>
      <c r="BM243" s="35">
        <v>0</v>
      </c>
      <c r="BN243" s="35">
        <v>0</v>
      </c>
      <c r="BO243" s="7">
        <f>SUM(K243:BN243)</f>
        <v>0</v>
      </c>
    </row>
    <row r="244" spans="1:67" x14ac:dyDescent="0.2">
      <c r="A244" s="15" t="s">
        <v>50</v>
      </c>
      <c r="B244" s="14" t="s">
        <v>15</v>
      </c>
      <c r="C244" s="14" t="s">
        <v>49</v>
      </c>
      <c r="D244" s="13">
        <v>52409.120000000003</v>
      </c>
      <c r="E244" s="13">
        <f>ROUND(SUM($D244*1%),2)</f>
        <v>524.09</v>
      </c>
      <c r="F244" s="13">
        <f>ROUND(SUM($D244*0.5%),2)</f>
        <v>262.05</v>
      </c>
      <c r="G244" s="13">
        <f>E244-J244</f>
        <v>156.09000000000003</v>
      </c>
      <c r="H244" s="13">
        <f>F244-BO244</f>
        <v>106.23000000000002</v>
      </c>
      <c r="I244" s="12">
        <f ca="1">OFFSET(INDIRECT(ADDRESS(1,MATCH($I$2,$A$1:$BN$1,0))),ROW()-1,0)</f>
        <v>368</v>
      </c>
      <c r="J244" s="37">
        <v>368</v>
      </c>
      <c r="K244" s="37">
        <v>0</v>
      </c>
      <c r="L244" s="37">
        <v>0</v>
      </c>
      <c r="M244" s="37">
        <v>0</v>
      </c>
      <c r="N244" s="37">
        <v>0</v>
      </c>
      <c r="O244" s="37">
        <v>0</v>
      </c>
      <c r="P244" s="37">
        <v>0</v>
      </c>
      <c r="Q244" s="37">
        <v>0</v>
      </c>
      <c r="R244" s="37">
        <v>0</v>
      </c>
      <c r="S244" s="37">
        <v>0</v>
      </c>
      <c r="T244" s="37">
        <v>0</v>
      </c>
      <c r="U244" s="37">
        <v>0</v>
      </c>
      <c r="V244" s="37">
        <v>0</v>
      </c>
      <c r="W244" s="37">
        <v>0</v>
      </c>
      <c r="X244" s="37">
        <v>0</v>
      </c>
      <c r="Y244" s="37">
        <v>0</v>
      </c>
      <c r="Z244" s="37">
        <v>0</v>
      </c>
      <c r="AA244" s="37">
        <v>0</v>
      </c>
      <c r="AB244" s="37">
        <v>0</v>
      </c>
      <c r="AC244" s="37">
        <v>0</v>
      </c>
      <c r="AD244" s="37">
        <v>0</v>
      </c>
      <c r="AE244" s="37">
        <v>0</v>
      </c>
      <c r="AF244" s="37">
        <v>0</v>
      </c>
      <c r="AG244" s="37">
        <v>0</v>
      </c>
      <c r="AH244" s="37">
        <v>0</v>
      </c>
      <c r="AI244" s="37">
        <v>0</v>
      </c>
      <c r="AJ244" s="37">
        <v>0</v>
      </c>
      <c r="AK244" s="37">
        <v>0</v>
      </c>
      <c r="AL244" s="37">
        <v>0</v>
      </c>
      <c r="AM244" s="37">
        <v>0</v>
      </c>
      <c r="AN244" s="37">
        <v>0</v>
      </c>
      <c r="AO244" s="37">
        <v>0</v>
      </c>
      <c r="AP244" s="37">
        <v>0</v>
      </c>
      <c r="AQ244" s="37">
        <v>0</v>
      </c>
      <c r="AR244" s="37">
        <v>0</v>
      </c>
      <c r="AS244" s="37">
        <v>0</v>
      </c>
      <c r="AT244" s="37">
        <v>0</v>
      </c>
      <c r="AU244" s="37">
        <v>0</v>
      </c>
      <c r="AV244" s="37">
        <v>0</v>
      </c>
      <c r="AW244" s="37">
        <v>0</v>
      </c>
      <c r="AX244" s="37">
        <v>0</v>
      </c>
      <c r="AY244" s="35">
        <v>155.82</v>
      </c>
      <c r="AZ244" s="35">
        <v>0</v>
      </c>
      <c r="BA244" s="35">
        <v>0</v>
      </c>
      <c r="BB244" s="35">
        <v>0</v>
      </c>
      <c r="BC244" s="35">
        <v>0</v>
      </c>
      <c r="BD244" s="35">
        <v>0</v>
      </c>
      <c r="BE244" s="35">
        <v>0</v>
      </c>
      <c r="BF244" s="35">
        <v>0</v>
      </c>
      <c r="BG244" s="35">
        <v>0</v>
      </c>
      <c r="BH244" s="35">
        <v>0</v>
      </c>
      <c r="BI244" s="35">
        <v>0</v>
      </c>
      <c r="BJ244" s="35">
        <v>0</v>
      </c>
      <c r="BK244" s="35">
        <v>0</v>
      </c>
      <c r="BL244" s="35">
        <v>0</v>
      </c>
      <c r="BM244" s="35">
        <v>0</v>
      </c>
      <c r="BN244" s="35">
        <v>0</v>
      </c>
      <c r="BO244" s="7">
        <f>SUM(K244:BN244)</f>
        <v>155.82</v>
      </c>
    </row>
    <row r="245" spans="1:67" x14ac:dyDescent="0.2">
      <c r="A245" s="15" t="s">
        <v>48</v>
      </c>
      <c r="B245" s="14" t="s">
        <v>23</v>
      </c>
      <c r="C245" s="14" t="s">
        <v>23</v>
      </c>
      <c r="D245" s="13">
        <v>253297.49</v>
      </c>
      <c r="E245" s="13">
        <f>ROUND(SUM($D245*1%),2)</f>
        <v>2532.9699999999998</v>
      </c>
      <c r="F245" s="13">
        <f>ROUND(SUM($D245*0.5%),2)</f>
        <v>1266.49</v>
      </c>
      <c r="G245" s="13">
        <f>E245-J245</f>
        <v>756.45999999999981</v>
      </c>
      <c r="H245" s="13">
        <f>F245-BO245</f>
        <v>21.440000000000055</v>
      </c>
      <c r="I245" s="12">
        <f ca="1">OFFSET(INDIRECT(ADDRESS(1,MATCH($I$2,$A$1:$BN$1,0))),ROW()-1,0)</f>
        <v>1776.51</v>
      </c>
      <c r="J245" s="37">
        <v>1776.51</v>
      </c>
      <c r="K245" s="37">
        <v>0</v>
      </c>
      <c r="L245" s="37">
        <v>0</v>
      </c>
      <c r="M245" s="37">
        <v>0</v>
      </c>
      <c r="N245" s="37">
        <v>0</v>
      </c>
      <c r="O245" s="37">
        <v>0</v>
      </c>
      <c r="P245" s="37">
        <v>0</v>
      </c>
      <c r="Q245" s="37">
        <v>0</v>
      </c>
      <c r="R245" s="37">
        <v>0</v>
      </c>
      <c r="S245" s="37">
        <v>0</v>
      </c>
      <c r="T245" s="37">
        <v>0</v>
      </c>
      <c r="U245" s="37">
        <v>0</v>
      </c>
      <c r="V245" s="37">
        <v>300</v>
      </c>
      <c r="W245" s="37">
        <v>0</v>
      </c>
      <c r="X245" s="37">
        <v>0</v>
      </c>
      <c r="Y245" s="37">
        <v>0</v>
      </c>
      <c r="Z245" s="37">
        <v>0</v>
      </c>
      <c r="AA245" s="37">
        <v>0</v>
      </c>
      <c r="AB245" s="37">
        <v>0</v>
      </c>
      <c r="AC245" s="37">
        <v>0</v>
      </c>
      <c r="AD245" s="37">
        <v>0</v>
      </c>
      <c r="AE245" s="37">
        <v>0</v>
      </c>
      <c r="AF245" s="37">
        <v>0</v>
      </c>
      <c r="AG245" s="37">
        <v>377.76</v>
      </c>
      <c r="AH245" s="37">
        <v>0</v>
      </c>
      <c r="AI245" s="37">
        <v>0</v>
      </c>
      <c r="AJ245" s="37">
        <v>0</v>
      </c>
      <c r="AK245" s="37">
        <v>0</v>
      </c>
      <c r="AL245" s="37">
        <v>0</v>
      </c>
      <c r="AM245" s="37">
        <v>0</v>
      </c>
      <c r="AN245" s="37">
        <v>0</v>
      </c>
      <c r="AO245" s="37">
        <v>0</v>
      </c>
      <c r="AP245" s="37">
        <v>0</v>
      </c>
      <c r="AQ245" s="37">
        <v>567.29</v>
      </c>
      <c r="AR245" s="37">
        <v>0</v>
      </c>
      <c r="AS245" s="37">
        <v>0</v>
      </c>
      <c r="AT245" s="37">
        <v>0</v>
      </c>
      <c r="AU245" s="37">
        <v>0</v>
      </c>
      <c r="AV245" s="37">
        <v>0</v>
      </c>
      <c r="AW245" s="37">
        <v>0</v>
      </c>
      <c r="AX245" s="37">
        <v>0</v>
      </c>
      <c r="AY245" s="35">
        <v>0</v>
      </c>
      <c r="AZ245" s="35">
        <v>0</v>
      </c>
      <c r="BA245" s="35">
        <v>0</v>
      </c>
      <c r="BB245" s="35">
        <v>0</v>
      </c>
      <c r="BC245" s="35">
        <v>0</v>
      </c>
      <c r="BD245" s="35">
        <v>0</v>
      </c>
      <c r="BE245" s="35">
        <v>0</v>
      </c>
      <c r="BF245" s="35">
        <v>0</v>
      </c>
      <c r="BG245" s="35">
        <v>0</v>
      </c>
      <c r="BH245" s="35">
        <v>0</v>
      </c>
      <c r="BI245" s="35">
        <v>0</v>
      </c>
      <c r="BJ245" s="35">
        <v>0</v>
      </c>
      <c r="BK245" s="35">
        <v>0</v>
      </c>
      <c r="BL245" s="35">
        <v>0</v>
      </c>
      <c r="BM245" s="35">
        <v>0</v>
      </c>
      <c r="BN245" s="35">
        <v>0</v>
      </c>
      <c r="BO245" s="7">
        <f>SUM(K245:BN245)</f>
        <v>1245.05</v>
      </c>
    </row>
    <row r="246" spans="1:67" x14ac:dyDescent="0.2">
      <c r="A246" s="15" t="s">
        <v>47</v>
      </c>
      <c r="B246" s="14" t="s">
        <v>46</v>
      </c>
      <c r="C246" s="14" t="s">
        <v>23</v>
      </c>
      <c r="D246" s="13">
        <v>165073.23000000001</v>
      </c>
      <c r="E246" s="13">
        <f>ROUND(SUM($D246*1%),2)</f>
        <v>1650.73</v>
      </c>
      <c r="F246" s="13">
        <f>ROUND(SUM($D246*0.5%),2)</f>
        <v>825.37</v>
      </c>
      <c r="G246" s="13">
        <f>E246-J246</f>
        <v>1150.73</v>
      </c>
      <c r="H246" s="13">
        <f>F246-BO246</f>
        <v>375.37</v>
      </c>
      <c r="I246" s="12">
        <f ca="1">OFFSET(INDIRECT(ADDRESS(1,MATCH($I$2,$A$1:$BN$1,0))),ROW()-1,0)</f>
        <v>500</v>
      </c>
      <c r="J246" s="37">
        <v>500</v>
      </c>
      <c r="K246" s="37">
        <v>0</v>
      </c>
      <c r="L246" s="37">
        <v>0</v>
      </c>
      <c r="M246" s="37">
        <v>0</v>
      </c>
      <c r="N246" s="37">
        <v>0</v>
      </c>
      <c r="O246" s="37">
        <v>0</v>
      </c>
      <c r="P246" s="37">
        <v>0</v>
      </c>
      <c r="Q246" s="37">
        <v>0</v>
      </c>
      <c r="R246" s="37">
        <v>0</v>
      </c>
      <c r="S246" s="37">
        <v>0</v>
      </c>
      <c r="T246" s="37">
        <v>0</v>
      </c>
      <c r="U246" s="37">
        <v>0</v>
      </c>
      <c r="V246" s="37">
        <v>300</v>
      </c>
      <c r="W246" s="37">
        <v>0</v>
      </c>
      <c r="X246" s="37">
        <v>0</v>
      </c>
      <c r="Y246" s="37">
        <v>0</v>
      </c>
      <c r="Z246" s="37">
        <v>0</v>
      </c>
      <c r="AA246" s="37">
        <v>0</v>
      </c>
      <c r="AB246" s="37">
        <v>0</v>
      </c>
      <c r="AC246" s="37">
        <v>0</v>
      </c>
      <c r="AD246" s="37">
        <v>0</v>
      </c>
      <c r="AE246" s="37">
        <v>0</v>
      </c>
      <c r="AF246" s="37">
        <v>0</v>
      </c>
      <c r="AG246" s="37">
        <v>150</v>
      </c>
      <c r="AH246" s="37">
        <v>0</v>
      </c>
      <c r="AI246" s="37">
        <v>0</v>
      </c>
      <c r="AJ246" s="37">
        <v>0</v>
      </c>
      <c r="AK246" s="37">
        <v>0</v>
      </c>
      <c r="AL246" s="37">
        <v>0</v>
      </c>
      <c r="AM246" s="37">
        <v>0</v>
      </c>
      <c r="AN246" s="37">
        <v>0</v>
      </c>
      <c r="AO246" s="37">
        <v>0</v>
      </c>
      <c r="AP246" s="37">
        <v>0</v>
      </c>
      <c r="AQ246" s="37">
        <v>0</v>
      </c>
      <c r="AR246" s="37">
        <v>0</v>
      </c>
      <c r="AS246" s="37">
        <v>0</v>
      </c>
      <c r="AT246" s="37">
        <v>0</v>
      </c>
      <c r="AU246" s="37">
        <v>0</v>
      </c>
      <c r="AV246" s="37">
        <v>0</v>
      </c>
      <c r="AW246" s="37">
        <v>0</v>
      </c>
      <c r="AX246" s="37">
        <v>0</v>
      </c>
      <c r="AY246" s="35">
        <v>0</v>
      </c>
      <c r="AZ246" s="35">
        <v>0</v>
      </c>
      <c r="BA246" s="35">
        <v>0</v>
      </c>
      <c r="BB246" s="35">
        <v>0</v>
      </c>
      <c r="BC246" s="35">
        <v>0</v>
      </c>
      <c r="BD246" s="35">
        <v>0</v>
      </c>
      <c r="BE246" s="35">
        <v>0</v>
      </c>
      <c r="BF246" s="35">
        <v>0</v>
      </c>
      <c r="BG246" s="35">
        <v>0</v>
      </c>
      <c r="BH246" s="35">
        <v>0</v>
      </c>
      <c r="BI246" s="35">
        <v>0</v>
      </c>
      <c r="BJ246" s="35">
        <v>0</v>
      </c>
      <c r="BK246" s="35">
        <v>0</v>
      </c>
      <c r="BL246" s="35">
        <v>0</v>
      </c>
      <c r="BM246" s="35">
        <v>0</v>
      </c>
      <c r="BN246" s="35">
        <v>0</v>
      </c>
      <c r="BO246" s="7">
        <f>SUM(K246:BN246)</f>
        <v>450</v>
      </c>
    </row>
    <row r="247" spans="1:67" x14ac:dyDescent="0.2">
      <c r="A247" s="15" t="s">
        <v>45</v>
      </c>
      <c r="B247" s="14" t="s">
        <v>44</v>
      </c>
      <c r="C247" s="14" t="s">
        <v>23</v>
      </c>
      <c r="D247" s="13">
        <v>116872.21</v>
      </c>
      <c r="E247" s="13">
        <f>ROUND(SUM($D247*1%),2)</f>
        <v>1168.72</v>
      </c>
      <c r="F247" s="13">
        <f>ROUND(SUM($D247*0.5%),2)</f>
        <v>584.36</v>
      </c>
      <c r="G247" s="13">
        <f>E247-J247</f>
        <v>622.26</v>
      </c>
      <c r="H247" s="13">
        <f>F247-BO247</f>
        <v>222.61</v>
      </c>
      <c r="I247" s="12">
        <f ca="1">OFFSET(INDIRECT(ADDRESS(1,MATCH($I$2,$A$1:$BN$1,0))),ROW()-1,0)</f>
        <v>546.46</v>
      </c>
      <c r="J247" s="37">
        <v>546.46</v>
      </c>
      <c r="K247" s="37">
        <v>0</v>
      </c>
      <c r="L247" s="37">
        <v>0</v>
      </c>
      <c r="M247" s="37">
        <v>0</v>
      </c>
      <c r="N247" s="37">
        <v>0</v>
      </c>
      <c r="O247" s="37">
        <v>0</v>
      </c>
      <c r="P247" s="37">
        <v>0</v>
      </c>
      <c r="Q247" s="37">
        <v>0</v>
      </c>
      <c r="R247" s="37">
        <v>0</v>
      </c>
      <c r="S247" s="37">
        <v>0</v>
      </c>
      <c r="T247" s="37">
        <v>0</v>
      </c>
      <c r="U247" s="37">
        <v>0</v>
      </c>
      <c r="V247" s="37">
        <v>0</v>
      </c>
      <c r="W247" s="37">
        <v>0</v>
      </c>
      <c r="X247" s="37">
        <v>0</v>
      </c>
      <c r="Y247" s="37">
        <v>0</v>
      </c>
      <c r="Z247" s="37">
        <v>0</v>
      </c>
      <c r="AA247" s="37">
        <v>0</v>
      </c>
      <c r="AB247" s="37">
        <v>0</v>
      </c>
      <c r="AC247" s="37">
        <v>0</v>
      </c>
      <c r="AD247" s="37">
        <v>0</v>
      </c>
      <c r="AE247" s="37">
        <v>0</v>
      </c>
      <c r="AF247" s="37">
        <v>0</v>
      </c>
      <c r="AG247" s="37">
        <v>100</v>
      </c>
      <c r="AH247" s="37">
        <v>0</v>
      </c>
      <c r="AI247" s="37">
        <v>0</v>
      </c>
      <c r="AJ247" s="37">
        <v>0</v>
      </c>
      <c r="AK247" s="37">
        <v>0</v>
      </c>
      <c r="AL247" s="37">
        <v>0</v>
      </c>
      <c r="AM247" s="37">
        <v>0</v>
      </c>
      <c r="AN247" s="37">
        <v>0</v>
      </c>
      <c r="AO247" s="37">
        <v>0</v>
      </c>
      <c r="AP247" s="37">
        <v>0</v>
      </c>
      <c r="AQ247" s="37">
        <v>261.75</v>
      </c>
      <c r="AR247" s="37">
        <v>0</v>
      </c>
      <c r="AS247" s="37">
        <v>0</v>
      </c>
      <c r="AT247" s="37">
        <v>0</v>
      </c>
      <c r="AU247" s="37">
        <v>0</v>
      </c>
      <c r="AV247" s="37">
        <v>0</v>
      </c>
      <c r="AW247" s="37">
        <v>0</v>
      </c>
      <c r="AX247" s="37">
        <v>0</v>
      </c>
      <c r="AY247" s="35">
        <v>0</v>
      </c>
      <c r="AZ247" s="35">
        <v>0</v>
      </c>
      <c r="BA247" s="35">
        <v>0</v>
      </c>
      <c r="BB247" s="35">
        <v>0</v>
      </c>
      <c r="BC247" s="35">
        <v>0</v>
      </c>
      <c r="BD247" s="35">
        <v>0</v>
      </c>
      <c r="BE247" s="35">
        <v>0</v>
      </c>
      <c r="BF247" s="35">
        <v>0</v>
      </c>
      <c r="BG247" s="35">
        <v>0</v>
      </c>
      <c r="BH247" s="35">
        <v>0</v>
      </c>
      <c r="BI247" s="35">
        <v>0</v>
      </c>
      <c r="BJ247" s="35">
        <v>0</v>
      </c>
      <c r="BK247" s="35">
        <v>0</v>
      </c>
      <c r="BL247" s="35">
        <v>0</v>
      </c>
      <c r="BM247" s="35">
        <v>0</v>
      </c>
      <c r="BN247" s="35">
        <v>0</v>
      </c>
      <c r="BO247" s="7">
        <f>SUM(K247:BN247)</f>
        <v>361.75</v>
      </c>
    </row>
    <row r="248" spans="1:67" x14ac:dyDescent="0.2">
      <c r="A248" s="15" t="s">
        <v>43</v>
      </c>
      <c r="B248" s="14" t="s">
        <v>42</v>
      </c>
      <c r="C248" s="14" t="s">
        <v>23</v>
      </c>
      <c r="D248" s="13">
        <v>163197.67000000001</v>
      </c>
      <c r="E248" s="13">
        <f>ROUND(SUM($D248*1%),2)</f>
        <v>1631.98</v>
      </c>
      <c r="F248" s="13">
        <f>ROUND(SUM($D248*0.5%),2)</f>
        <v>815.99</v>
      </c>
      <c r="G248" s="13">
        <f>E248-J248</f>
        <v>0</v>
      </c>
      <c r="H248" s="13">
        <f>F248-BO248</f>
        <v>161.22000000000003</v>
      </c>
      <c r="I248" s="12">
        <f ca="1">OFFSET(INDIRECT(ADDRESS(1,MATCH($I$2,$A$1:$BN$1,0))),ROW()-1,0)</f>
        <v>1631.98</v>
      </c>
      <c r="J248" s="37">
        <v>1631.98</v>
      </c>
      <c r="K248" s="37">
        <v>0</v>
      </c>
      <c r="L248" s="37">
        <v>0</v>
      </c>
      <c r="M248" s="37">
        <v>0</v>
      </c>
      <c r="N248" s="37">
        <v>0</v>
      </c>
      <c r="O248" s="37">
        <v>0</v>
      </c>
      <c r="P248" s="37">
        <v>0</v>
      </c>
      <c r="Q248" s="37">
        <v>0</v>
      </c>
      <c r="R248" s="37">
        <v>0</v>
      </c>
      <c r="S248" s="37">
        <v>0</v>
      </c>
      <c r="T248" s="37">
        <v>0</v>
      </c>
      <c r="U248" s="37">
        <v>0</v>
      </c>
      <c r="V248" s="37">
        <v>0</v>
      </c>
      <c r="W248" s="37">
        <v>0</v>
      </c>
      <c r="X248" s="37">
        <v>0</v>
      </c>
      <c r="Y248" s="37">
        <v>0</v>
      </c>
      <c r="Z248" s="37">
        <v>0</v>
      </c>
      <c r="AA248" s="37">
        <v>0</v>
      </c>
      <c r="AB248" s="37">
        <v>0</v>
      </c>
      <c r="AC248" s="37">
        <v>0</v>
      </c>
      <c r="AD248" s="37">
        <v>0</v>
      </c>
      <c r="AE248" s="37">
        <v>0</v>
      </c>
      <c r="AF248" s="37">
        <v>0</v>
      </c>
      <c r="AG248" s="37">
        <v>250</v>
      </c>
      <c r="AH248" s="37">
        <v>0</v>
      </c>
      <c r="AI248" s="37">
        <v>0</v>
      </c>
      <c r="AJ248" s="37">
        <v>0</v>
      </c>
      <c r="AK248" s="37">
        <v>0</v>
      </c>
      <c r="AL248" s="37">
        <v>0</v>
      </c>
      <c r="AM248" s="37">
        <v>0</v>
      </c>
      <c r="AN248" s="37">
        <v>0</v>
      </c>
      <c r="AO248" s="37">
        <v>0</v>
      </c>
      <c r="AP248" s="37">
        <v>0</v>
      </c>
      <c r="AQ248" s="37">
        <v>404.77</v>
      </c>
      <c r="AR248" s="37">
        <v>0</v>
      </c>
      <c r="AS248" s="37">
        <v>0</v>
      </c>
      <c r="AT248" s="37">
        <v>0</v>
      </c>
      <c r="AU248" s="37">
        <v>0</v>
      </c>
      <c r="AV248" s="37">
        <v>0</v>
      </c>
      <c r="AW248" s="37">
        <v>0</v>
      </c>
      <c r="AX248" s="37">
        <v>0</v>
      </c>
      <c r="AY248" s="35">
        <v>0</v>
      </c>
      <c r="AZ248" s="35">
        <v>0</v>
      </c>
      <c r="BA248" s="35">
        <v>0</v>
      </c>
      <c r="BB248" s="35">
        <v>0</v>
      </c>
      <c r="BC248" s="35">
        <v>0</v>
      </c>
      <c r="BD248" s="35">
        <v>0</v>
      </c>
      <c r="BE248" s="35">
        <v>0</v>
      </c>
      <c r="BF248" s="35">
        <v>0</v>
      </c>
      <c r="BG248" s="35">
        <v>0</v>
      </c>
      <c r="BH248" s="35">
        <v>0</v>
      </c>
      <c r="BI248" s="35">
        <v>0</v>
      </c>
      <c r="BJ248" s="35">
        <v>0</v>
      </c>
      <c r="BK248" s="35">
        <v>0</v>
      </c>
      <c r="BL248" s="35">
        <v>0</v>
      </c>
      <c r="BM248" s="35">
        <v>0</v>
      </c>
      <c r="BN248" s="35">
        <v>0</v>
      </c>
      <c r="BO248" s="7">
        <f>SUM(K248:BN248)</f>
        <v>654.77</v>
      </c>
    </row>
    <row r="249" spans="1:67" x14ac:dyDescent="0.2">
      <c r="A249" s="15" t="s">
        <v>41</v>
      </c>
      <c r="B249" s="14" t="s">
        <v>40</v>
      </c>
      <c r="C249" s="14" t="s">
        <v>23</v>
      </c>
      <c r="D249" s="13">
        <v>58090.14</v>
      </c>
      <c r="E249" s="13">
        <f>ROUND(SUM($D249*1%),2)</f>
        <v>580.9</v>
      </c>
      <c r="F249" s="13">
        <f>ROUND(SUM($D249*0.5%),2)</f>
        <v>290.45</v>
      </c>
      <c r="G249" s="13">
        <f>E249-J249</f>
        <v>180.89999999999998</v>
      </c>
      <c r="H249" s="13">
        <f>F249-BO249</f>
        <v>140.44999999999999</v>
      </c>
      <c r="I249" s="12">
        <f ca="1">OFFSET(INDIRECT(ADDRESS(1,MATCH($I$2,$A$1:$BN$1,0))),ROW()-1,0)</f>
        <v>400</v>
      </c>
      <c r="J249" s="37">
        <v>400</v>
      </c>
      <c r="K249" s="37">
        <v>0</v>
      </c>
      <c r="L249" s="37">
        <v>0</v>
      </c>
      <c r="M249" s="37">
        <v>0</v>
      </c>
      <c r="N249" s="37">
        <v>0</v>
      </c>
      <c r="O249" s="37">
        <v>0</v>
      </c>
      <c r="P249" s="37">
        <v>0</v>
      </c>
      <c r="Q249" s="37">
        <v>0</v>
      </c>
      <c r="R249" s="37">
        <v>0</v>
      </c>
      <c r="S249" s="37">
        <v>0</v>
      </c>
      <c r="T249" s="37">
        <v>0</v>
      </c>
      <c r="U249" s="37">
        <v>0</v>
      </c>
      <c r="V249" s="37">
        <v>0</v>
      </c>
      <c r="W249" s="37">
        <v>0</v>
      </c>
      <c r="X249" s="37">
        <v>0</v>
      </c>
      <c r="Y249" s="37">
        <v>0</v>
      </c>
      <c r="Z249" s="37">
        <v>0</v>
      </c>
      <c r="AA249" s="37">
        <v>0</v>
      </c>
      <c r="AB249" s="37">
        <v>0</v>
      </c>
      <c r="AC249" s="37">
        <v>0</v>
      </c>
      <c r="AD249" s="37">
        <v>0</v>
      </c>
      <c r="AE249" s="37">
        <v>0</v>
      </c>
      <c r="AF249" s="37">
        <v>0</v>
      </c>
      <c r="AG249" s="37">
        <v>150</v>
      </c>
      <c r="AH249" s="37">
        <v>0</v>
      </c>
      <c r="AI249" s="37">
        <v>0</v>
      </c>
      <c r="AJ249" s="37">
        <v>0</v>
      </c>
      <c r="AK249" s="37">
        <v>0</v>
      </c>
      <c r="AL249" s="37">
        <v>0</v>
      </c>
      <c r="AM249" s="37">
        <v>0</v>
      </c>
      <c r="AN249" s="37">
        <v>0</v>
      </c>
      <c r="AO249" s="37">
        <v>0</v>
      </c>
      <c r="AP249" s="37">
        <v>0</v>
      </c>
      <c r="AQ249" s="37">
        <v>0</v>
      </c>
      <c r="AR249" s="37">
        <v>0</v>
      </c>
      <c r="AS249" s="37">
        <v>0</v>
      </c>
      <c r="AT249" s="37">
        <v>0</v>
      </c>
      <c r="AU249" s="37">
        <v>0</v>
      </c>
      <c r="AV249" s="37">
        <v>0</v>
      </c>
      <c r="AW249" s="37">
        <v>0</v>
      </c>
      <c r="AX249" s="37">
        <v>0</v>
      </c>
      <c r="AY249" s="35">
        <v>0</v>
      </c>
      <c r="AZ249" s="35">
        <v>0</v>
      </c>
      <c r="BA249" s="35">
        <v>0</v>
      </c>
      <c r="BB249" s="35">
        <v>0</v>
      </c>
      <c r="BC249" s="35">
        <v>0</v>
      </c>
      <c r="BD249" s="35">
        <v>0</v>
      </c>
      <c r="BE249" s="35">
        <v>0</v>
      </c>
      <c r="BF249" s="35">
        <v>0</v>
      </c>
      <c r="BG249" s="35">
        <v>0</v>
      </c>
      <c r="BH249" s="35">
        <v>0</v>
      </c>
      <c r="BI249" s="35">
        <v>0</v>
      </c>
      <c r="BJ249" s="35">
        <v>0</v>
      </c>
      <c r="BK249" s="35">
        <v>0</v>
      </c>
      <c r="BL249" s="35">
        <v>0</v>
      </c>
      <c r="BM249" s="35">
        <v>0</v>
      </c>
      <c r="BN249" s="35">
        <v>0</v>
      </c>
      <c r="BO249" s="7">
        <f>SUM(K249:BN249)</f>
        <v>150</v>
      </c>
    </row>
    <row r="250" spans="1:67" x14ac:dyDescent="0.2">
      <c r="A250" s="15" t="s">
        <v>39</v>
      </c>
      <c r="B250" s="14" t="s">
        <v>38</v>
      </c>
      <c r="C250" s="14" t="s">
        <v>23</v>
      </c>
      <c r="D250" s="13">
        <v>106025.62</v>
      </c>
      <c r="E250" s="13">
        <f>ROUND(SUM($D250*1%),2)</f>
        <v>1060.26</v>
      </c>
      <c r="F250" s="13">
        <f>ROUND(SUM($D250*0.5%),2)</f>
        <v>530.13</v>
      </c>
      <c r="G250" s="13">
        <f>E250-J250</f>
        <v>0</v>
      </c>
      <c r="H250" s="13">
        <f>F250-BO250</f>
        <v>165.07</v>
      </c>
      <c r="I250" s="12">
        <f ca="1">OFFSET(INDIRECT(ADDRESS(1,MATCH($I$2,$A$1:$BN$1,0))),ROW()-1,0)</f>
        <v>1060.26</v>
      </c>
      <c r="J250" s="37">
        <v>1060.26</v>
      </c>
      <c r="K250" s="37">
        <v>0</v>
      </c>
      <c r="L250" s="37">
        <v>0</v>
      </c>
      <c r="M250" s="37">
        <v>0</v>
      </c>
      <c r="N250" s="37">
        <v>0</v>
      </c>
      <c r="O250" s="37">
        <v>0</v>
      </c>
      <c r="P250" s="37">
        <v>0</v>
      </c>
      <c r="Q250" s="37">
        <v>0</v>
      </c>
      <c r="R250" s="37">
        <v>0</v>
      </c>
      <c r="S250" s="37">
        <v>0</v>
      </c>
      <c r="T250" s="37">
        <v>0</v>
      </c>
      <c r="U250" s="37">
        <v>0</v>
      </c>
      <c r="V250" s="37">
        <v>0</v>
      </c>
      <c r="W250" s="37">
        <v>0</v>
      </c>
      <c r="X250" s="37">
        <v>0</v>
      </c>
      <c r="Y250" s="37">
        <v>0</v>
      </c>
      <c r="Z250" s="37">
        <v>0</v>
      </c>
      <c r="AA250" s="37">
        <v>0</v>
      </c>
      <c r="AB250" s="37">
        <v>0</v>
      </c>
      <c r="AC250" s="37">
        <v>0</v>
      </c>
      <c r="AD250" s="37">
        <v>0</v>
      </c>
      <c r="AE250" s="37">
        <v>0</v>
      </c>
      <c r="AF250" s="37">
        <v>0</v>
      </c>
      <c r="AG250" s="37">
        <v>100</v>
      </c>
      <c r="AH250" s="37">
        <v>0</v>
      </c>
      <c r="AI250" s="37">
        <v>0</v>
      </c>
      <c r="AJ250" s="37">
        <v>0</v>
      </c>
      <c r="AK250" s="37">
        <v>0</v>
      </c>
      <c r="AL250" s="37">
        <v>0</v>
      </c>
      <c r="AM250" s="37">
        <v>0</v>
      </c>
      <c r="AN250" s="37">
        <v>0</v>
      </c>
      <c r="AO250" s="37">
        <v>0</v>
      </c>
      <c r="AP250" s="37">
        <v>0</v>
      </c>
      <c r="AQ250" s="37">
        <v>265.06</v>
      </c>
      <c r="AR250" s="37">
        <v>0</v>
      </c>
      <c r="AS250" s="37">
        <v>0</v>
      </c>
      <c r="AT250" s="37">
        <v>0</v>
      </c>
      <c r="AU250" s="37">
        <v>0</v>
      </c>
      <c r="AV250" s="37">
        <v>0</v>
      </c>
      <c r="AW250" s="37">
        <v>0</v>
      </c>
      <c r="AX250" s="37">
        <v>0</v>
      </c>
      <c r="AY250" s="35">
        <v>0</v>
      </c>
      <c r="AZ250" s="35">
        <v>0</v>
      </c>
      <c r="BA250" s="35">
        <v>0</v>
      </c>
      <c r="BB250" s="35">
        <v>0</v>
      </c>
      <c r="BC250" s="35">
        <v>0</v>
      </c>
      <c r="BD250" s="35">
        <v>0</v>
      </c>
      <c r="BE250" s="35">
        <v>0</v>
      </c>
      <c r="BF250" s="35">
        <v>0</v>
      </c>
      <c r="BG250" s="35">
        <v>0</v>
      </c>
      <c r="BH250" s="35">
        <v>0</v>
      </c>
      <c r="BI250" s="35">
        <v>0</v>
      </c>
      <c r="BJ250" s="35">
        <v>0</v>
      </c>
      <c r="BK250" s="35">
        <v>0</v>
      </c>
      <c r="BL250" s="35">
        <v>0</v>
      </c>
      <c r="BM250" s="35">
        <v>0</v>
      </c>
      <c r="BN250" s="35">
        <v>0</v>
      </c>
      <c r="BO250" s="7">
        <f>SUM(K250:BN250)</f>
        <v>365.06</v>
      </c>
    </row>
    <row r="251" spans="1:67" x14ac:dyDescent="0.2">
      <c r="A251" s="15" t="s">
        <v>37</v>
      </c>
      <c r="B251" s="14" t="s">
        <v>36</v>
      </c>
      <c r="C251" s="14" t="s">
        <v>23</v>
      </c>
      <c r="D251" s="13">
        <v>69988.73</v>
      </c>
      <c r="E251" s="13">
        <f>ROUND(SUM($D251*1%),2)</f>
        <v>699.89</v>
      </c>
      <c r="F251" s="13">
        <f>ROUND(SUM($D251*0.5%),2)</f>
        <v>349.94</v>
      </c>
      <c r="G251" s="13">
        <f>E251-J251</f>
        <v>377.58</v>
      </c>
      <c r="H251" s="13">
        <f>F251-BO251</f>
        <v>54.170000000000016</v>
      </c>
      <c r="I251" s="12">
        <f ca="1">OFFSET(INDIRECT(ADDRESS(1,MATCH($I$2,$A$1:$BN$1,0))),ROW()-1,0)</f>
        <v>322.31</v>
      </c>
      <c r="J251" s="37">
        <v>322.31</v>
      </c>
      <c r="K251" s="37">
        <v>0</v>
      </c>
      <c r="L251" s="37">
        <v>0</v>
      </c>
      <c r="M251" s="37">
        <v>0</v>
      </c>
      <c r="N251" s="37">
        <v>0</v>
      </c>
      <c r="O251" s="37">
        <v>0</v>
      </c>
      <c r="P251" s="37">
        <v>0</v>
      </c>
      <c r="Q251" s="37">
        <v>0</v>
      </c>
      <c r="R251" s="37">
        <v>0</v>
      </c>
      <c r="S251" s="37">
        <v>0</v>
      </c>
      <c r="T251" s="37">
        <v>0</v>
      </c>
      <c r="U251" s="37">
        <v>0</v>
      </c>
      <c r="V251" s="37">
        <v>0</v>
      </c>
      <c r="W251" s="37">
        <v>0</v>
      </c>
      <c r="X251" s="37">
        <v>0</v>
      </c>
      <c r="Y251" s="37">
        <v>0</v>
      </c>
      <c r="Z251" s="37">
        <v>0</v>
      </c>
      <c r="AA251" s="37">
        <v>0</v>
      </c>
      <c r="AB251" s="37">
        <v>0</v>
      </c>
      <c r="AC251" s="37">
        <v>0</v>
      </c>
      <c r="AD251" s="37">
        <v>0</v>
      </c>
      <c r="AE251" s="37">
        <v>0</v>
      </c>
      <c r="AF251" s="37">
        <v>0</v>
      </c>
      <c r="AG251" s="37">
        <v>139.02000000000001</v>
      </c>
      <c r="AH251" s="37">
        <v>0</v>
      </c>
      <c r="AI251" s="37">
        <v>0</v>
      </c>
      <c r="AJ251" s="37">
        <v>0</v>
      </c>
      <c r="AK251" s="37">
        <v>0</v>
      </c>
      <c r="AL251" s="37">
        <v>0</v>
      </c>
      <c r="AM251" s="37">
        <v>0</v>
      </c>
      <c r="AN251" s="37">
        <v>0</v>
      </c>
      <c r="AO251" s="37">
        <v>0</v>
      </c>
      <c r="AP251" s="37">
        <v>0</v>
      </c>
      <c r="AQ251" s="37">
        <v>156.75</v>
      </c>
      <c r="AR251" s="37">
        <v>0</v>
      </c>
      <c r="AS251" s="37">
        <v>0</v>
      </c>
      <c r="AT251" s="37">
        <v>0</v>
      </c>
      <c r="AU251" s="37">
        <v>0</v>
      </c>
      <c r="AV251" s="37">
        <v>0</v>
      </c>
      <c r="AW251" s="37">
        <v>0</v>
      </c>
      <c r="AX251" s="37">
        <v>0</v>
      </c>
      <c r="AY251" s="35">
        <v>0</v>
      </c>
      <c r="AZ251" s="35">
        <v>0</v>
      </c>
      <c r="BA251" s="35">
        <v>0</v>
      </c>
      <c r="BB251" s="35">
        <v>0</v>
      </c>
      <c r="BC251" s="35">
        <v>0</v>
      </c>
      <c r="BD251" s="35">
        <v>0</v>
      </c>
      <c r="BE251" s="35">
        <v>0</v>
      </c>
      <c r="BF251" s="35">
        <v>0</v>
      </c>
      <c r="BG251" s="35">
        <v>0</v>
      </c>
      <c r="BH251" s="35">
        <v>0</v>
      </c>
      <c r="BI251" s="35">
        <v>0</v>
      </c>
      <c r="BJ251" s="35">
        <v>0</v>
      </c>
      <c r="BK251" s="35">
        <v>0</v>
      </c>
      <c r="BL251" s="35">
        <v>0</v>
      </c>
      <c r="BM251" s="35">
        <v>0</v>
      </c>
      <c r="BN251" s="35">
        <v>0</v>
      </c>
      <c r="BO251" s="7">
        <f>SUM(K251:BN251)</f>
        <v>295.77</v>
      </c>
    </row>
    <row r="252" spans="1:67" x14ac:dyDescent="0.2">
      <c r="A252" s="15" t="s">
        <v>35</v>
      </c>
      <c r="B252" s="14" t="s">
        <v>34</v>
      </c>
      <c r="C252" s="14" t="s">
        <v>23</v>
      </c>
      <c r="D252" s="13">
        <v>75210.13</v>
      </c>
      <c r="E252" s="13">
        <f>ROUND(SUM($D252*1%),2)</f>
        <v>752.1</v>
      </c>
      <c r="F252" s="13">
        <f>ROUND(SUM($D252*0.5%),2)</f>
        <v>376.05</v>
      </c>
      <c r="G252" s="13">
        <f>E252-J252</f>
        <v>0</v>
      </c>
      <c r="H252" s="13">
        <f>F252-BO252</f>
        <v>38.020000000000039</v>
      </c>
      <c r="I252" s="12">
        <f ca="1">OFFSET(INDIRECT(ADDRESS(1,MATCH($I$2,$A$1:$BN$1,0))),ROW()-1,0)</f>
        <v>752.1</v>
      </c>
      <c r="J252" s="37">
        <v>752.1</v>
      </c>
      <c r="K252" s="37">
        <v>0</v>
      </c>
      <c r="L252" s="37">
        <v>0</v>
      </c>
      <c r="M252" s="37">
        <v>0</v>
      </c>
      <c r="N252" s="37">
        <v>0</v>
      </c>
      <c r="O252" s="37">
        <v>0</v>
      </c>
      <c r="P252" s="37">
        <v>0</v>
      </c>
      <c r="Q252" s="37">
        <v>0</v>
      </c>
      <c r="R252" s="37">
        <v>0</v>
      </c>
      <c r="S252" s="37">
        <v>0</v>
      </c>
      <c r="T252" s="37">
        <v>0</v>
      </c>
      <c r="U252" s="37">
        <v>0</v>
      </c>
      <c r="V252" s="37">
        <v>0</v>
      </c>
      <c r="W252" s="37">
        <v>0</v>
      </c>
      <c r="X252" s="37">
        <v>0</v>
      </c>
      <c r="Y252" s="37">
        <v>0</v>
      </c>
      <c r="Z252" s="37">
        <v>0</v>
      </c>
      <c r="AA252" s="37">
        <v>0</v>
      </c>
      <c r="AB252" s="37">
        <v>0</v>
      </c>
      <c r="AC252" s="37">
        <v>0</v>
      </c>
      <c r="AD252" s="37">
        <v>0</v>
      </c>
      <c r="AE252" s="37">
        <v>0</v>
      </c>
      <c r="AF252" s="37">
        <v>0</v>
      </c>
      <c r="AG252" s="37">
        <v>150</v>
      </c>
      <c r="AH252" s="37">
        <v>0</v>
      </c>
      <c r="AI252" s="37">
        <v>0</v>
      </c>
      <c r="AJ252" s="37">
        <v>0</v>
      </c>
      <c r="AK252" s="37">
        <v>0</v>
      </c>
      <c r="AL252" s="37">
        <v>0</v>
      </c>
      <c r="AM252" s="37">
        <v>0</v>
      </c>
      <c r="AN252" s="37">
        <v>0</v>
      </c>
      <c r="AO252" s="37">
        <v>0</v>
      </c>
      <c r="AP252" s="37">
        <v>0</v>
      </c>
      <c r="AQ252" s="37">
        <v>188.03</v>
      </c>
      <c r="AR252" s="37">
        <v>0</v>
      </c>
      <c r="AS252" s="37">
        <v>0</v>
      </c>
      <c r="AT252" s="37">
        <v>0</v>
      </c>
      <c r="AU252" s="37">
        <v>0</v>
      </c>
      <c r="AV252" s="37">
        <v>0</v>
      </c>
      <c r="AW252" s="37">
        <v>0</v>
      </c>
      <c r="AX252" s="37">
        <v>0</v>
      </c>
      <c r="AY252" s="35">
        <v>0</v>
      </c>
      <c r="AZ252" s="35">
        <v>0</v>
      </c>
      <c r="BA252" s="35">
        <v>0</v>
      </c>
      <c r="BB252" s="35">
        <v>0</v>
      </c>
      <c r="BC252" s="35">
        <v>0</v>
      </c>
      <c r="BD252" s="35">
        <v>0</v>
      </c>
      <c r="BE252" s="35">
        <v>0</v>
      </c>
      <c r="BF252" s="35">
        <v>0</v>
      </c>
      <c r="BG252" s="35">
        <v>0</v>
      </c>
      <c r="BH252" s="35">
        <v>0</v>
      </c>
      <c r="BI252" s="35">
        <v>0</v>
      </c>
      <c r="BJ252" s="35">
        <v>0</v>
      </c>
      <c r="BK252" s="35">
        <v>0</v>
      </c>
      <c r="BL252" s="35">
        <v>0</v>
      </c>
      <c r="BM252" s="35">
        <v>0</v>
      </c>
      <c r="BN252" s="35">
        <v>0</v>
      </c>
      <c r="BO252" s="7">
        <f>SUM(K252:BN252)</f>
        <v>338.03</v>
      </c>
    </row>
    <row r="253" spans="1:67" x14ac:dyDescent="0.2">
      <c r="A253" s="15" t="s">
        <v>33</v>
      </c>
      <c r="B253" s="14" t="s">
        <v>32</v>
      </c>
      <c r="C253" s="14" t="s">
        <v>23</v>
      </c>
      <c r="D253" s="13">
        <v>74905.53</v>
      </c>
      <c r="E253" s="13">
        <f>ROUND(SUM($D253*1%),2)</f>
        <v>749.06</v>
      </c>
      <c r="F253" s="13">
        <f>ROUND(SUM($D253*0.5%),2)</f>
        <v>374.53</v>
      </c>
      <c r="G253" s="13">
        <f>E253-J253</f>
        <v>249.05999999999995</v>
      </c>
      <c r="H253" s="13">
        <f>F253-BO253</f>
        <v>69.769999999999982</v>
      </c>
      <c r="I253" s="12">
        <f ca="1">OFFSET(INDIRECT(ADDRESS(1,MATCH($I$2,$A$1:$BN$1,0))),ROW()-1,0)</f>
        <v>500</v>
      </c>
      <c r="J253" s="37">
        <v>500</v>
      </c>
      <c r="K253" s="37">
        <v>0</v>
      </c>
      <c r="L253" s="37">
        <v>0</v>
      </c>
      <c r="M253" s="37">
        <v>0</v>
      </c>
      <c r="N253" s="37">
        <v>0</v>
      </c>
      <c r="O253" s="37">
        <v>0</v>
      </c>
      <c r="P253" s="37">
        <v>0</v>
      </c>
      <c r="Q253" s="37">
        <v>0</v>
      </c>
      <c r="R253" s="37">
        <v>0</v>
      </c>
      <c r="S253" s="37">
        <v>0</v>
      </c>
      <c r="T253" s="37">
        <v>0</v>
      </c>
      <c r="U253" s="37">
        <v>0</v>
      </c>
      <c r="V253" s="37">
        <v>0</v>
      </c>
      <c r="W253" s="37">
        <v>0</v>
      </c>
      <c r="X253" s="37">
        <v>0</v>
      </c>
      <c r="Y253" s="37">
        <v>0</v>
      </c>
      <c r="Z253" s="37">
        <v>0</v>
      </c>
      <c r="AA253" s="37">
        <v>0</v>
      </c>
      <c r="AB253" s="37">
        <v>0</v>
      </c>
      <c r="AC253" s="37">
        <v>0</v>
      </c>
      <c r="AD253" s="37">
        <v>0</v>
      </c>
      <c r="AE253" s="37">
        <v>0</v>
      </c>
      <c r="AF253" s="37">
        <v>0</v>
      </c>
      <c r="AG253" s="37">
        <v>137</v>
      </c>
      <c r="AH253" s="37">
        <v>0</v>
      </c>
      <c r="AI253" s="37">
        <v>0</v>
      </c>
      <c r="AJ253" s="37">
        <v>0</v>
      </c>
      <c r="AK253" s="37">
        <v>0</v>
      </c>
      <c r="AL253" s="37">
        <v>0</v>
      </c>
      <c r="AM253" s="37">
        <v>0</v>
      </c>
      <c r="AN253" s="37">
        <v>0</v>
      </c>
      <c r="AO253" s="37">
        <v>0</v>
      </c>
      <c r="AP253" s="37">
        <v>0</v>
      </c>
      <c r="AQ253" s="37">
        <v>167.76</v>
      </c>
      <c r="AR253" s="37">
        <v>0</v>
      </c>
      <c r="AS253" s="37">
        <v>0</v>
      </c>
      <c r="AT253" s="37">
        <v>0</v>
      </c>
      <c r="AU253" s="37">
        <v>0</v>
      </c>
      <c r="AV253" s="37">
        <v>0</v>
      </c>
      <c r="AW253" s="37">
        <v>0</v>
      </c>
      <c r="AX253" s="37">
        <v>0</v>
      </c>
      <c r="AY253" s="35">
        <v>0</v>
      </c>
      <c r="AZ253" s="35">
        <v>0</v>
      </c>
      <c r="BA253" s="35">
        <v>0</v>
      </c>
      <c r="BB253" s="35">
        <v>0</v>
      </c>
      <c r="BC253" s="35">
        <v>0</v>
      </c>
      <c r="BD253" s="35">
        <v>0</v>
      </c>
      <c r="BE253" s="35">
        <v>0</v>
      </c>
      <c r="BF253" s="35">
        <v>0</v>
      </c>
      <c r="BG253" s="35">
        <v>0</v>
      </c>
      <c r="BH253" s="35">
        <v>0</v>
      </c>
      <c r="BI253" s="35">
        <v>0</v>
      </c>
      <c r="BJ253" s="35">
        <v>0</v>
      </c>
      <c r="BK253" s="35">
        <v>0</v>
      </c>
      <c r="BL253" s="35">
        <v>0</v>
      </c>
      <c r="BM253" s="35">
        <v>0</v>
      </c>
      <c r="BN253" s="35">
        <v>0</v>
      </c>
      <c r="BO253" s="7">
        <f>SUM(K253:BN253)</f>
        <v>304.76</v>
      </c>
    </row>
    <row r="254" spans="1:67" x14ac:dyDescent="0.2">
      <c r="A254" s="15" t="s">
        <v>31</v>
      </c>
      <c r="B254" s="14" t="s">
        <v>30</v>
      </c>
      <c r="C254" s="14" t="s">
        <v>23</v>
      </c>
      <c r="D254" s="13">
        <v>69873.919999999998</v>
      </c>
      <c r="E254" s="13">
        <f>ROUND(SUM($D254*1%),2)</f>
        <v>698.74</v>
      </c>
      <c r="F254" s="13">
        <f>ROUND(SUM($D254*0.5%),2)</f>
        <v>349.37</v>
      </c>
      <c r="G254" s="13">
        <f>E254-J254</f>
        <v>623.74</v>
      </c>
      <c r="H254" s="13">
        <f>F254-BO254</f>
        <v>76.88</v>
      </c>
      <c r="I254" s="12">
        <f ca="1">OFFSET(INDIRECT(ADDRESS(1,MATCH($I$2,$A$1:$BN$1,0))),ROW()-1,0)</f>
        <v>75</v>
      </c>
      <c r="J254" s="37">
        <v>75</v>
      </c>
      <c r="K254" s="37">
        <v>0</v>
      </c>
      <c r="L254" s="37">
        <v>0</v>
      </c>
      <c r="M254" s="37">
        <v>0</v>
      </c>
      <c r="N254" s="37">
        <v>0</v>
      </c>
      <c r="O254" s="37">
        <v>0</v>
      </c>
      <c r="P254" s="37">
        <v>0</v>
      </c>
      <c r="Q254" s="37">
        <v>0</v>
      </c>
      <c r="R254" s="37">
        <v>0</v>
      </c>
      <c r="S254" s="37">
        <v>0</v>
      </c>
      <c r="T254" s="37">
        <v>0</v>
      </c>
      <c r="U254" s="37">
        <v>0</v>
      </c>
      <c r="V254" s="37">
        <v>0</v>
      </c>
      <c r="W254" s="37">
        <v>0</v>
      </c>
      <c r="X254" s="37">
        <v>0</v>
      </c>
      <c r="Y254" s="37">
        <v>0</v>
      </c>
      <c r="Z254" s="37">
        <v>0</v>
      </c>
      <c r="AA254" s="37">
        <v>0</v>
      </c>
      <c r="AB254" s="37">
        <v>0</v>
      </c>
      <c r="AC254" s="37">
        <v>0</v>
      </c>
      <c r="AD254" s="37">
        <v>0</v>
      </c>
      <c r="AE254" s="37">
        <v>0</v>
      </c>
      <c r="AF254" s="37">
        <v>0</v>
      </c>
      <c r="AG254" s="37">
        <v>116</v>
      </c>
      <c r="AH254" s="37">
        <v>0</v>
      </c>
      <c r="AI254" s="37">
        <v>0</v>
      </c>
      <c r="AJ254" s="37">
        <v>0</v>
      </c>
      <c r="AK254" s="37">
        <v>0</v>
      </c>
      <c r="AL254" s="37">
        <v>0</v>
      </c>
      <c r="AM254" s="37">
        <v>0</v>
      </c>
      <c r="AN254" s="37">
        <v>0</v>
      </c>
      <c r="AO254" s="37">
        <v>0</v>
      </c>
      <c r="AP254" s="37">
        <v>0</v>
      </c>
      <c r="AQ254" s="37">
        <v>156.49</v>
      </c>
      <c r="AR254" s="37">
        <v>0</v>
      </c>
      <c r="AS254" s="37">
        <v>0</v>
      </c>
      <c r="AT254" s="37">
        <v>0</v>
      </c>
      <c r="AU254" s="37">
        <v>0</v>
      </c>
      <c r="AV254" s="37">
        <v>0</v>
      </c>
      <c r="AW254" s="37">
        <v>0</v>
      </c>
      <c r="AX254" s="37">
        <v>0</v>
      </c>
      <c r="AY254" s="35">
        <v>0</v>
      </c>
      <c r="AZ254" s="35">
        <v>0</v>
      </c>
      <c r="BA254" s="35">
        <v>0</v>
      </c>
      <c r="BB254" s="35">
        <v>0</v>
      </c>
      <c r="BC254" s="35">
        <v>0</v>
      </c>
      <c r="BD254" s="35">
        <v>0</v>
      </c>
      <c r="BE254" s="35">
        <v>0</v>
      </c>
      <c r="BF254" s="35">
        <v>0</v>
      </c>
      <c r="BG254" s="35">
        <v>0</v>
      </c>
      <c r="BH254" s="35">
        <v>0</v>
      </c>
      <c r="BI254" s="35">
        <v>0</v>
      </c>
      <c r="BJ254" s="35">
        <v>0</v>
      </c>
      <c r="BK254" s="35">
        <v>0</v>
      </c>
      <c r="BL254" s="35">
        <v>0</v>
      </c>
      <c r="BM254" s="35">
        <v>0</v>
      </c>
      <c r="BN254" s="35">
        <v>0</v>
      </c>
      <c r="BO254" s="7">
        <f>SUM(K254:BN254)</f>
        <v>272.49</v>
      </c>
    </row>
    <row r="255" spans="1:67" x14ac:dyDescent="0.2">
      <c r="A255" s="15" t="s">
        <v>29</v>
      </c>
      <c r="B255" s="14" t="s">
        <v>28</v>
      </c>
      <c r="C255" s="14" t="s">
        <v>23</v>
      </c>
      <c r="D255" s="13">
        <v>72847.19</v>
      </c>
      <c r="E255" s="13">
        <f>ROUND(SUM($D255*1%),2)</f>
        <v>728.47</v>
      </c>
      <c r="F255" s="13">
        <f>ROUND(SUM($D255*0.5%),2)</f>
        <v>364.24</v>
      </c>
      <c r="G255" s="13">
        <f>E255-J255</f>
        <v>182.12</v>
      </c>
      <c r="H255" s="13">
        <f>F255-BO255</f>
        <v>182.12</v>
      </c>
      <c r="I255" s="12">
        <f ca="1">OFFSET(INDIRECT(ADDRESS(1,MATCH($I$2,$A$1:$BN$1,0))),ROW()-1,0)</f>
        <v>546.35</v>
      </c>
      <c r="J255" s="37">
        <v>546.35</v>
      </c>
      <c r="K255" s="37">
        <v>0</v>
      </c>
      <c r="L255" s="37">
        <v>0</v>
      </c>
      <c r="M255" s="37">
        <v>0</v>
      </c>
      <c r="N255" s="37">
        <v>0</v>
      </c>
      <c r="O255" s="37">
        <v>0</v>
      </c>
      <c r="P255" s="37">
        <v>0</v>
      </c>
      <c r="Q255" s="37">
        <v>0</v>
      </c>
      <c r="R255" s="37">
        <v>0</v>
      </c>
      <c r="S255" s="37">
        <v>0</v>
      </c>
      <c r="T255" s="37">
        <v>0</v>
      </c>
      <c r="U255" s="37">
        <v>0</v>
      </c>
      <c r="V255" s="37">
        <v>0</v>
      </c>
      <c r="W255" s="37">
        <v>0</v>
      </c>
      <c r="X255" s="37">
        <v>0</v>
      </c>
      <c r="Y255" s="37">
        <v>0</v>
      </c>
      <c r="Z255" s="37">
        <v>0</v>
      </c>
      <c r="AA255" s="37">
        <v>0</v>
      </c>
      <c r="AB255" s="37">
        <v>0</v>
      </c>
      <c r="AC255" s="37">
        <v>0</v>
      </c>
      <c r="AD255" s="37">
        <v>0</v>
      </c>
      <c r="AE255" s="37">
        <v>0</v>
      </c>
      <c r="AF255" s="37">
        <v>0</v>
      </c>
      <c r="AG255" s="37">
        <v>0</v>
      </c>
      <c r="AH255" s="37">
        <v>0</v>
      </c>
      <c r="AI255" s="37">
        <v>0</v>
      </c>
      <c r="AJ255" s="37">
        <v>0</v>
      </c>
      <c r="AK255" s="37">
        <v>0</v>
      </c>
      <c r="AL255" s="37">
        <v>0</v>
      </c>
      <c r="AM255" s="37">
        <v>0</v>
      </c>
      <c r="AN255" s="37">
        <v>0</v>
      </c>
      <c r="AO255" s="37">
        <v>0</v>
      </c>
      <c r="AP255" s="37">
        <v>0</v>
      </c>
      <c r="AQ255" s="37">
        <v>182.12</v>
      </c>
      <c r="AR255" s="37">
        <v>0</v>
      </c>
      <c r="AS255" s="37">
        <v>0</v>
      </c>
      <c r="AT255" s="37">
        <v>0</v>
      </c>
      <c r="AU255" s="37">
        <v>0</v>
      </c>
      <c r="AV255" s="37">
        <v>0</v>
      </c>
      <c r="AW255" s="37">
        <v>0</v>
      </c>
      <c r="AX255" s="37">
        <v>0</v>
      </c>
      <c r="AY255" s="35">
        <v>0</v>
      </c>
      <c r="AZ255" s="35">
        <v>0</v>
      </c>
      <c r="BA255" s="35">
        <v>0</v>
      </c>
      <c r="BB255" s="35">
        <v>0</v>
      </c>
      <c r="BC255" s="35">
        <v>0</v>
      </c>
      <c r="BD255" s="35">
        <v>0</v>
      </c>
      <c r="BE255" s="35">
        <v>0</v>
      </c>
      <c r="BF255" s="35">
        <v>0</v>
      </c>
      <c r="BG255" s="35">
        <v>0</v>
      </c>
      <c r="BH255" s="35">
        <v>0</v>
      </c>
      <c r="BI255" s="35">
        <v>0</v>
      </c>
      <c r="BJ255" s="35">
        <v>0</v>
      </c>
      <c r="BK255" s="35">
        <v>0</v>
      </c>
      <c r="BL255" s="35">
        <v>0</v>
      </c>
      <c r="BM255" s="35">
        <v>0</v>
      </c>
      <c r="BN255" s="35">
        <v>0</v>
      </c>
      <c r="BO255" s="7">
        <f>SUM(K255:BN255)</f>
        <v>182.12</v>
      </c>
    </row>
    <row r="256" spans="1:67" x14ac:dyDescent="0.2">
      <c r="A256" s="15" t="s">
        <v>27</v>
      </c>
      <c r="B256" s="14" t="s">
        <v>26</v>
      </c>
      <c r="C256" s="14" t="s">
        <v>23</v>
      </c>
      <c r="D256" s="13">
        <v>67344.77</v>
      </c>
      <c r="E256" s="13">
        <f>ROUND(SUM($D256*1%),2)</f>
        <v>673.45</v>
      </c>
      <c r="F256" s="13">
        <f>ROUND(SUM($D256*0.5%),2)</f>
        <v>336.72</v>
      </c>
      <c r="G256" s="13">
        <f>E256-J256</f>
        <v>0</v>
      </c>
      <c r="H256" s="13">
        <f>F256-BO256</f>
        <v>44.759999999999991</v>
      </c>
      <c r="I256" s="12">
        <f ca="1">OFFSET(INDIRECT(ADDRESS(1,MATCH($I$2,$A$1:$BN$1,0))),ROW()-1,0)</f>
        <v>673.45</v>
      </c>
      <c r="J256" s="37">
        <v>673.45</v>
      </c>
      <c r="K256" s="37">
        <v>0</v>
      </c>
      <c r="L256" s="37">
        <v>0</v>
      </c>
      <c r="M256" s="37">
        <v>0</v>
      </c>
      <c r="N256" s="37">
        <v>0</v>
      </c>
      <c r="O256" s="37">
        <v>0</v>
      </c>
      <c r="P256" s="37">
        <v>0</v>
      </c>
      <c r="Q256" s="37">
        <v>0</v>
      </c>
      <c r="R256" s="37">
        <v>0</v>
      </c>
      <c r="S256" s="37">
        <v>0</v>
      </c>
      <c r="T256" s="37">
        <v>0</v>
      </c>
      <c r="U256" s="37">
        <v>0</v>
      </c>
      <c r="V256" s="37">
        <v>0</v>
      </c>
      <c r="W256" s="37">
        <v>0</v>
      </c>
      <c r="X256" s="37">
        <v>0</v>
      </c>
      <c r="Y256" s="37">
        <v>0</v>
      </c>
      <c r="Z256" s="37">
        <v>0</v>
      </c>
      <c r="AA256" s="37">
        <v>0</v>
      </c>
      <c r="AB256" s="37">
        <v>0</v>
      </c>
      <c r="AC256" s="37">
        <v>0</v>
      </c>
      <c r="AD256" s="37">
        <v>0</v>
      </c>
      <c r="AE256" s="37">
        <v>0</v>
      </c>
      <c r="AF256" s="37">
        <v>0</v>
      </c>
      <c r="AG256" s="37">
        <v>123.6</v>
      </c>
      <c r="AH256" s="37">
        <v>0</v>
      </c>
      <c r="AI256" s="37">
        <v>0</v>
      </c>
      <c r="AJ256" s="37">
        <v>0</v>
      </c>
      <c r="AK256" s="37">
        <v>0</v>
      </c>
      <c r="AL256" s="37">
        <v>0</v>
      </c>
      <c r="AM256" s="37">
        <v>0</v>
      </c>
      <c r="AN256" s="37">
        <v>0</v>
      </c>
      <c r="AO256" s="37">
        <v>0</v>
      </c>
      <c r="AP256" s="37">
        <v>0</v>
      </c>
      <c r="AQ256" s="37">
        <v>168.36</v>
      </c>
      <c r="AR256" s="37">
        <v>0</v>
      </c>
      <c r="AS256" s="37">
        <v>0</v>
      </c>
      <c r="AT256" s="37">
        <v>0</v>
      </c>
      <c r="AU256" s="37">
        <v>0</v>
      </c>
      <c r="AV256" s="37">
        <v>0</v>
      </c>
      <c r="AW256" s="37">
        <v>0</v>
      </c>
      <c r="AX256" s="37">
        <v>0</v>
      </c>
      <c r="AY256" s="35">
        <v>0</v>
      </c>
      <c r="AZ256" s="35">
        <v>0</v>
      </c>
      <c r="BA256" s="35">
        <v>0</v>
      </c>
      <c r="BB256" s="35">
        <v>0</v>
      </c>
      <c r="BC256" s="35">
        <v>0</v>
      </c>
      <c r="BD256" s="35">
        <v>0</v>
      </c>
      <c r="BE256" s="35">
        <v>0</v>
      </c>
      <c r="BF256" s="35">
        <v>0</v>
      </c>
      <c r="BG256" s="35">
        <v>0</v>
      </c>
      <c r="BH256" s="35">
        <v>0</v>
      </c>
      <c r="BI256" s="35">
        <v>0</v>
      </c>
      <c r="BJ256" s="35">
        <v>0</v>
      </c>
      <c r="BK256" s="35">
        <v>0</v>
      </c>
      <c r="BL256" s="35">
        <v>0</v>
      </c>
      <c r="BM256" s="35">
        <v>0</v>
      </c>
      <c r="BN256" s="35">
        <v>0</v>
      </c>
      <c r="BO256" s="7">
        <f>SUM(K256:BN256)</f>
        <v>291.96000000000004</v>
      </c>
    </row>
    <row r="257" spans="1:67" x14ac:dyDescent="0.2">
      <c r="A257" s="15" t="s">
        <v>25</v>
      </c>
      <c r="B257" s="14" t="s">
        <v>24</v>
      </c>
      <c r="C257" s="14" t="s">
        <v>23</v>
      </c>
      <c r="D257" s="13">
        <v>56981.4</v>
      </c>
      <c r="E257" s="13">
        <f>ROUND(SUM($D257*1%),2)</f>
        <v>569.80999999999995</v>
      </c>
      <c r="F257" s="13">
        <f>ROUND(SUM($D257*0.5%),2)</f>
        <v>284.91000000000003</v>
      </c>
      <c r="G257" s="13">
        <f>E257-J257</f>
        <v>284.89999999999992</v>
      </c>
      <c r="H257" s="13">
        <f>F257-BO257</f>
        <v>52.760000000000019</v>
      </c>
      <c r="I257" s="12">
        <f ca="1">OFFSET(INDIRECT(ADDRESS(1,MATCH($I$2,$A$1:$BN$1,0))),ROW()-1,0)</f>
        <v>284.91000000000003</v>
      </c>
      <c r="J257" s="37">
        <v>284.91000000000003</v>
      </c>
      <c r="K257" s="37">
        <v>0</v>
      </c>
      <c r="L257" s="37">
        <v>0</v>
      </c>
      <c r="M257" s="37">
        <v>0</v>
      </c>
      <c r="N257" s="37">
        <v>0</v>
      </c>
      <c r="O257" s="37">
        <v>0</v>
      </c>
      <c r="P257" s="37">
        <v>0</v>
      </c>
      <c r="Q257" s="37">
        <v>0</v>
      </c>
      <c r="R257" s="37">
        <v>0</v>
      </c>
      <c r="S257" s="37">
        <v>0</v>
      </c>
      <c r="T257" s="37">
        <v>0</v>
      </c>
      <c r="U257" s="37">
        <v>0</v>
      </c>
      <c r="V257" s="37">
        <v>0</v>
      </c>
      <c r="W257" s="37">
        <v>0</v>
      </c>
      <c r="X257" s="37">
        <v>0</v>
      </c>
      <c r="Y257" s="37">
        <v>0</v>
      </c>
      <c r="Z257" s="37">
        <v>0</v>
      </c>
      <c r="AA257" s="37">
        <v>0</v>
      </c>
      <c r="AB257" s="37">
        <v>0</v>
      </c>
      <c r="AC257" s="37">
        <v>0</v>
      </c>
      <c r="AD257" s="37">
        <v>0</v>
      </c>
      <c r="AE257" s="37">
        <v>0</v>
      </c>
      <c r="AF257" s="37">
        <v>0</v>
      </c>
      <c r="AG257" s="37">
        <v>104.53</v>
      </c>
      <c r="AH257" s="37">
        <v>0</v>
      </c>
      <c r="AI257" s="37">
        <v>0</v>
      </c>
      <c r="AJ257" s="37">
        <v>0</v>
      </c>
      <c r="AK257" s="37">
        <v>0</v>
      </c>
      <c r="AL257" s="37">
        <v>0</v>
      </c>
      <c r="AM257" s="37">
        <v>0</v>
      </c>
      <c r="AN257" s="37">
        <v>0</v>
      </c>
      <c r="AO257" s="37">
        <v>0</v>
      </c>
      <c r="AP257" s="37">
        <v>0</v>
      </c>
      <c r="AQ257" s="37">
        <v>127.62</v>
      </c>
      <c r="AR257" s="37">
        <v>0</v>
      </c>
      <c r="AS257" s="37">
        <v>0</v>
      </c>
      <c r="AT257" s="37">
        <v>0</v>
      </c>
      <c r="AU257" s="37">
        <v>0</v>
      </c>
      <c r="AV257" s="37">
        <v>0</v>
      </c>
      <c r="AW257" s="37">
        <v>0</v>
      </c>
      <c r="AX257" s="37">
        <v>0</v>
      </c>
      <c r="AY257" s="35">
        <v>0</v>
      </c>
      <c r="AZ257" s="35">
        <v>0</v>
      </c>
      <c r="BA257" s="35">
        <v>0</v>
      </c>
      <c r="BB257" s="35">
        <v>0</v>
      </c>
      <c r="BC257" s="35">
        <v>0</v>
      </c>
      <c r="BD257" s="35">
        <v>0</v>
      </c>
      <c r="BE257" s="35">
        <v>0</v>
      </c>
      <c r="BF257" s="35">
        <v>0</v>
      </c>
      <c r="BG257" s="35">
        <v>0</v>
      </c>
      <c r="BH257" s="35">
        <v>0</v>
      </c>
      <c r="BI257" s="35">
        <v>0</v>
      </c>
      <c r="BJ257" s="35">
        <v>0</v>
      </c>
      <c r="BK257" s="35">
        <v>0</v>
      </c>
      <c r="BL257" s="35">
        <v>0</v>
      </c>
      <c r="BM257" s="35">
        <v>0</v>
      </c>
      <c r="BN257" s="35">
        <v>0</v>
      </c>
      <c r="BO257" s="7">
        <f>SUM(K257:BN257)</f>
        <v>232.15</v>
      </c>
    </row>
    <row r="258" spans="1:67" x14ac:dyDescent="0.2">
      <c r="A258" s="15" t="s">
        <v>22</v>
      </c>
      <c r="B258" s="14" t="s">
        <v>21</v>
      </c>
      <c r="C258" s="14" t="s">
        <v>4</v>
      </c>
      <c r="D258" s="13">
        <v>267230.52</v>
      </c>
      <c r="E258" s="13">
        <f>ROUND(SUM($D258*1%),2)</f>
        <v>2672.31</v>
      </c>
      <c r="F258" s="13">
        <f>ROUND(SUM($D258*0.5%),2)</f>
        <v>1336.15</v>
      </c>
      <c r="G258" s="13">
        <f>E258-J258</f>
        <v>0</v>
      </c>
      <c r="H258" s="13">
        <f>F258-BO258</f>
        <v>1136.1500000000001</v>
      </c>
      <c r="I258" s="12">
        <f ca="1">OFFSET(INDIRECT(ADDRESS(1,MATCH($I$2,$A$1:$BN$1,0))),ROW()-1,0)</f>
        <v>2672.31</v>
      </c>
      <c r="J258" s="37">
        <v>2672.31</v>
      </c>
      <c r="K258" s="37">
        <v>0</v>
      </c>
      <c r="L258" s="37">
        <v>0</v>
      </c>
      <c r="M258" s="37">
        <v>0</v>
      </c>
      <c r="N258" s="37">
        <v>0</v>
      </c>
      <c r="O258" s="37">
        <v>0</v>
      </c>
      <c r="P258" s="37">
        <v>0</v>
      </c>
      <c r="Q258" s="37">
        <v>0</v>
      </c>
      <c r="R258" s="37">
        <v>0</v>
      </c>
      <c r="S258" s="37">
        <v>0</v>
      </c>
      <c r="T258" s="37">
        <v>0</v>
      </c>
      <c r="U258" s="37">
        <v>0</v>
      </c>
      <c r="V258" s="37">
        <v>0</v>
      </c>
      <c r="W258" s="37">
        <v>0</v>
      </c>
      <c r="X258" s="37">
        <v>0</v>
      </c>
      <c r="Y258" s="37">
        <v>0</v>
      </c>
      <c r="Z258" s="37">
        <v>0</v>
      </c>
      <c r="AA258" s="37">
        <v>0</v>
      </c>
      <c r="AB258" s="37">
        <v>0</v>
      </c>
      <c r="AC258" s="37">
        <v>0</v>
      </c>
      <c r="AD258" s="37">
        <v>0</v>
      </c>
      <c r="AE258" s="37">
        <v>0</v>
      </c>
      <c r="AF258" s="37">
        <v>0</v>
      </c>
      <c r="AG258" s="37">
        <v>0</v>
      </c>
      <c r="AH258" s="37">
        <v>0</v>
      </c>
      <c r="AI258" s="37">
        <v>0</v>
      </c>
      <c r="AJ258" s="37">
        <v>0</v>
      </c>
      <c r="AK258" s="37">
        <v>200</v>
      </c>
      <c r="AL258" s="37">
        <v>0</v>
      </c>
      <c r="AM258" s="37">
        <v>0</v>
      </c>
      <c r="AN258" s="37">
        <v>0</v>
      </c>
      <c r="AO258" s="37">
        <v>0</v>
      </c>
      <c r="AP258" s="37">
        <v>0</v>
      </c>
      <c r="AQ258" s="37">
        <v>0</v>
      </c>
      <c r="AR258" s="37">
        <v>0</v>
      </c>
      <c r="AS258" s="37">
        <v>0</v>
      </c>
      <c r="AT258" s="37">
        <v>0</v>
      </c>
      <c r="AU258" s="37">
        <v>0</v>
      </c>
      <c r="AV258" s="37">
        <v>0</v>
      </c>
      <c r="AW258" s="37">
        <v>0</v>
      </c>
      <c r="AX258" s="37">
        <v>0</v>
      </c>
      <c r="AY258" s="35">
        <v>0</v>
      </c>
      <c r="AZ258" s="35">
        <v>0</v>
      </c>
      <c r="BA258" s="35">
        <v>0</v>
      </c>
      <c r="BB258" s="35">
        <v>0</v>
      </c>
      <c r="BC258" s="35">
        <v>0</v>
      </c>
      <c r="BD258" s="35">
        <v>0</v>
      </c>
      <c r="BE258" s="35">
        <v>0</v>
      </c>
      <c r="BF258" s="35">
        <v>0</v>
      </c>
      <c r="BG258" s="35">
        <v>0</v>
      </c>
      <c r="BH258" s="35">
        <v>0</v>
      </c>
      <c r="BI258" s="35">
        <v>0</v>
      </c>
      <c r="BJ258" s="35">
        <v>0</v>
      </c>
      <c r="BK258" s="35">
        <v>0</v>
      </c>
      <c r="BL258" s="35">
        <v>0</v>
      </c>
      <c r="BM258" s="35">
        <v>0</v>
      </c>
      <c r="BN258" s="35">
        <v>0</v>
      </c>
      <c r="BO258" s="7">
        <f>SUM(K258:BN258)</f>
        <v>200</v>
      </c>
    </row>
    <row r="259" spans="1:67" x14ac:dyDescent="0.2">
      <c r="A259" s="15" t="s">
        <v>20</v>
      </c>
      <c r="B259" s="14" t="s">
        <v>19</v>
      </c>
      <c r="C259" s="14" t="s">
        <v>4</v>
      </c>
      <c r="D259" s="13">
        <v>283115.99</v>
      </c>
      <c r="E259" s="13">
        <f>ROUND(SUM($D259*1%),2)</f>
        <v>2831.16</v>
      </c>
      <c r="F259" s="13">
        <f>ROUND(SUM($D259*0.5%),2)</f>
        <v>1415.58</v>
      </c>
      <c r="G259" s="13">
        <f>E259-J259</f>
        <v>0</v>
      </c>
      <c r="H259" s="13">
        <f>F259-BO259</f>
        <v>1215.58</v>
      </c>
      <c r="I259" s="12">
        <f ca="1">OFFSET(INDIRECT(ADDRESS(1,MATCH($I$2,$A$1:$BN$1,0))),ROW()-1,0)</f>
        <v>2831.16</v>
      </c>
      <c r="J259" s="37">
        <v>2831.16</v>
      </c>
      <c r="K259" s="37">
        <v>0</v>
      </c>
      <c r="L259" s="37">
        <v>0</v>
      </c>
      <c r="M259" s="37">
        <v>0</v>
      </c>
      <c r="N259" s="37">
        <v>0</v>
      </c>
      <c r="O259" s="37">
        <v>0</v>
      </c>
      <c r="P259" s="37">
        <v>0</v>
      </c>
      <c r="Q259" s="37">
        <v>0</v>
      </c>
      <c r="R259" s="37">
        <v>0</v>
      </c>
      <c r="S259" s="37">
        <v>0</v>
      </c>
      <c r="T259" s="37">
        <v>0</v>
      </c>
      <c r="U259" s="37">
        <v>0</v>
      </c>
      <c r="V259" s="37">
        <v>0</v>
      </c>
      <c r="W259" s="37">
        <v>0</v>
      </c>
      <c r="X259" s="37">
        <v>0</v>
      </c>
      <c r="Y259" s="37">
        <v>0</v>
      </c>
      <c r="Z259" s="37">
        <v>0</v>
      </c>
      <c r="AA259" s="37">
        <v>0</v>
      </c>
      <c r="AB259" s="37">
        <v>0</v>
      </c>
      <c r="AC259" s="37">
        <v>0</v>
      </c>
      <c r="AD259" s="37">
        <v>0</v>
      </c>
      <c r="AE259" s="37">
        <v>0</v>
      </c>
      <c r="AF259" s="37">
        <v>0</v>
      </c>
      <c r="AG259" s="37">
        <v>0</v>
      </c>
      <c r="AH259" s="37">
        <v>0</v>
      </c>
      <c r="AI259" s="37">
        <v>0</v>
      </c>
      <c r="AJ259" s="37">
        <v>0</v>
      </c>
      <c r="AK259" s="37">
        <v>200</v>
      </c>
      <c r="AL259" s="37">
        <v>0</v>
      </c>
      <c r="AM259" s="37">
        <v>0</v>
      </c>
      <c r="AN259" s="37">
        <v>0</v>
      </c>
      <c r="AO259" s="37">
        <v>0</v>
      </c>
      <c r="AP259" s="37">
        <v>0</v>
      </c>
      <c r="AQ259" s="37">
        <v>0</v>
      </c>
      <c r="AR259" s="37">
        <v>0</v>
      </c>
      <c r="AS259" s="37">
        <v>0</v>
      </c>
      <c r="AT259" s="37">
        <v>0</v>
      </c>
      <c r="AU259" s="37">
        <v>0</v>
      </c>
      <c r="AV259" s="37">
        <v>0</v>
      </c>
      <c r="AW259" s="37">
        <v>0</v>
      </c>
      <c r="AX259" s="37">
        <v>0</v>
      </c>
      <c r="AY259" s="35">
        <v>0</v>
      </c>
      <c r="AZ259" s="35">
        <v>0</v>
      </c>
      <c r="BA259" s="35">
        <v>0</v>
      </c>
      <c r="BB259" s="35">
        <v>0</v>
      </c>
      <c r="BC259" s="35">
        <v>0</v>
      </c>
      <c r="BD259" s="35">
        <v>0</v>
      </c>
      <c r="BE259" s="35">
        <v>0</v>
      </c>
      <c r="BF259" s="35">
        <v>0</v>
      </c>
      <c r="BG259" s="35">
        <v>0</v>
      </c>
      <c r="BH259" s="35">
        <v>0</v>
      </c>
      <c r="BI259" s="35">
        <v>0</v>
      </c>
      <c r="BJ259" s="35">
        <v>0</v>
      </c>
      <c r="BK259" s="35">
        <v>0</v>
      </c>
      <c r="BL259" s="35">
        <v>0</v>
      </c>
      <c r="BM259" s="35">
        <v>0</v>
      </c>
      <c r="BN259" s="35">
        <v>0</v>
      </c>
      <c r="BO259" s="7">
        <f>SUM(K259:BN259)</f>
        <v>200</v>
      </c>
    </row>
    <row r="260" spans="1:67" x14ac:dyDescent="0.2">
      <c r="A260" s="15" t="s">
        <v>18</v>
      </c>
      <c r="B260" s="14" t="s">
        <v>17</v>
      </c>
      <c r="C260" s="14" t="s">
        <v>4</v>
      </c>
      <c r="D260" s="13">
        <v>138723.93</v>
      </c>
      <c r="E260" s="13">
        <f>ROUND(SUM($D260*1%),2)</f>
        <v>1387.24</v>
      </c>
      <c r="F260" s="13">
        <f>ROUND(SUM($D260*0.5%),2)</f>
        <v>693.62</v>
      </c>
      <c r="G260" s="13">
        <f>E260-J260</f>
        <v>0</v>
      </c>
      <c r="H260" s="13">
        <f>F260-BO260</f>
        <v>693.62</v>
      </c>
      <c r="I260" s="12">
        <f ca="1">OFFSET(INDIRECT(ADDRESS(1,MATCH($I$2,$A$1:$BN$1,0))),ROW()-1,0)</f>
        <v>1387.24</v>
      </c>
      <c r="J260" s="37">
        <v>1387.24</v>
      </c>
      <c r="K260" s="37">
        <v>0</v>
      </c>
      <c r="L260" s="37">
        <v>0</v>
      </c>
      <c r="M260" s="37">
        <v>0</v>
      </c>
      <c r="N260" s="37">
        <v>0</v>
      </c>
      <c r="O260" s="37">
        <v>0</v>
      </c>
      <c r="P260" s="37">
        <v>0</v>
      </c>
      <c r="Q260" s="37">
        <v>0</v>
      </c>
      <c r="R260" s="37">
        <v>0</v>
      </c>
      <c r="S260" s="37">
        <v>0</v>
      </c>
      <c r="T260" s="37">
        <v>0</v>
      </c>
      <c r="U260" s="37">
        <v>0</v>
      </c>
      <c r="V260" s="37">
        <v>0</v>
      </c>
      <c r="W260" s="37">
        <v>0</v>
      </c>
      <c r="X260" s="37">
        <v>0</v>
      </c>
      <c r="Y260" s="37">
        <v>0</v>
      </c>
      <c r="Z260" s="37">
        <v>0</v>
      </c>
      <c r="AA260" s="37">
        <v>0</v>
      </c>
      <c r="AB260" s="37">
        <v>0</v>
      </c>
      <c r="AC260" s="37">
        <v>0</v>
      </c>
      <c r="AD260" s="37">
        <v>0</v>
      </c>
      <c r="AE260" s="37">
        <v>0</v>
      </c>
      <c r="AF260" s="37">
        <v>0</v>
      </c>
      <c r="AG260" s="37">
        <v>0</v>
      </c>
      <c r="AH260" s="37">
        <v>0</v>
      </c>
      <c r="AI260" s="37">
        <v>0</v>
      </c>
      <c r="AJ260" s="37">
        <v>0</v>
      </c>
      <c r="AK260" s="37">
        <v>0</v>
      </c>
      <c r="AL260" s="37">
        <v>0</v>
      </c>
      <c r="AM260" s="37">
        <v>0</v>
      </c>
      <c r="AN260" s="37">
        <v>0</v>
      </c>
      <c r="AO260" s="37">
        <v>0</v>
      </c>
      <c r="AP260" s="37">
        <v>0</v>
      </c>
      <c r="AQ260" s="37">
        <v>0</v>
      </c>
      <c r="AR260" s="37">
        <v>0</v>
      </c>
      <c r="AS260" s="37">
        <v>0</v>
      </c>
      <c r="AT260" s="37">
        <v>0</v>
      </c>
      <c r="AU260" s="37">
        <v>0</v>
      </c>
      <c r="AV260" s="37">
        <v>0</v>
      </c>
      <c r="AW260" s="37">
        <v>0</v>
      </c>
      <c r="AX260" s="37">
        <v>0</v>
      </c>
      <c r="AY260" s="35">
        <v>0</v>
      </c>
      <c r="AZ260" s="35">
        <v>0</v>
      </c>
      <c r="BA260" s="35">
        <v>0</v>
      </c>
      <c r="BB260" s="35">
        <v>0</v>
      </c>
      <c r="BC260" s="35">
        <v>0</v>
      </c>
      <c r="BD260" s="35">
        <v>0</v>
      </c>
      <c r="BE260" s="35">
        <v>0</v>
      </c>
      <c r="BF260" s="35">
        <v>0</v>
      </c>
      <c r="BG260" s="35">
        <v>0</v>
      </c>
      <c r="BH260" s="35">
        <v>0</v>
      </c>
      <c r="BI260" s="35">
        <v>0</v>
      </c>
      <c r="BJ260" s="35">
        <v>0</v>
      </c>
      <c r="BK260" s="35">
        <v>0</v>
      </c>
      <c r="BL260" s="35">
        <v>0</v>
      </c>
      <c r="BM260" s="35">
        <v>0</v>
      </c>
      <c r="BN260" s="35">
        <v>0</v>
      </c>
      <c r="BO260" s="7">
        <f>SUM(K260:BN260)</f>
        <v>0</v>
      </c>
    </row>
    <row r="261" spans="1:67" x14ac:dyDescent="0.2">
      <c r="A261" s="15" t="s">
        <v>16</v>
      </c>
      <c r="B261" s="14" t="s">
        <v>15</v>
      </c>
      <c r="C261" s="14" t="s">
        <v>4</v>
      </c>
      <c r="D261" s="13">
        <v>105340.88</v>
      </c>
      <c r="E261" s="13">
        <f>ROUND(SUM($D261*1%),2)</f>
        <v>1053.4100000000001</v>
      </c>
      <c r="F261" s="13">
        <f>ROUND(SUM($D261*0.5%),2)</f>
        <v>526.70000000000005</v>
      </c>
      <c r="G261" s="13">
        <f>E261-J261</f>
        <v>0</v>
      </c>
      <c r="H261" s="13">
        <f>F261-BO261</f>
        <v>346.70000000000005</v>
      </c>
      <c r="I261" s="12">
        <f ca="1">OFFSET(INDIRECT(ADDRESS(1,MATCH($I$2,$A$1:$BN$1,0))),ROW()-1,0)</f>
        <v>1053.4100000000001</v>
      </c>
      <c r="J261" s="37">
        <v>1053.4100000000001</v>
      </c>
      <c r="K261" s="37">
        <v>0</v>
      </c>
      <c r="L261" s="37">
        <v>0</v>
      </c>
      <c r="M261" s="37">
        <v>0</v>
      </c>
      <c r="N261" s="37">
        <v>0</v>
      </c>
      <c r="O261" s="37">
        <v>0</v>
      </c>
      <c r="P261" s="37">
        <v>0</v>
      </c>
      <c r="Q261" s="37">
        <v>0</v>
      </c>
      <c r="R261" s="37">
        <v>0</v>
      </c>
      <c r="S261" s="37">
        <v>0</v>
      </c>
      <c r="T261" s="37">
        <v>0</v>
      </c>
      <c r="U261" s="37">
        <v>0</v>
      </c>
      <c r="V261" s="37">
        <v>0</v>
      </c>
      <c r="W261" s="37">
        <v>0</v>
      </c>
      <c r="X261" s="37">
        <v>0</v>
      </c>
      <c r="Y261" s="37">
        <v>0</v>
      </c>
      <c r="Z261" s="37">
        <v>0</v>
      </c>
      <c r="AA261" s="37">
        <v>0</v>
      </c>
      <c r="AB261" s="37">
        <v>0</v>
      </c>
      <c r="AC261" s="37">
        <v>0</v>
      </c>
      <c r="AD261" s="37">
        <v>0</v>
      </c>
      <c r="AE261" s="37">
        <v>0</v>
      </c>
      <c r="AF261" s="37">
        <v>0</v>
      </c>
      <c r="AG261" s="37">
        <v>0</v>
      </c>
      <c r="AH261" s="37">
        <v>0</v>
      </c>
      <c r="AI261" s="37">
        <v>0</v>
      </c>
      <c r="AJ261" s="37">
        <v>0</v>
      </c>
      <c r="AK261" s="37">
        <v>180</v>
      </c>
      <c r="AL261" s="37">
        <v>0</v>
      </c>
      <c r="AM261" s="37">
        <v>0</v>
      </c>
      <c r="AN261" s="37">
        <v>0</v>
      </c>
      <c r="AO261" s="37">
        <v>0</v>
      </c>
      <c r="AP261" s="37">
        <v>0</v>
      </c>
      <c r="AQ261" s="37">
        <v>0</v>
      </c>
      <c r="AR261" s="37">
        <v>0</v>
      </c>
      <c r="AS261" s="37">
        <v>0</v>
      </c>
      <c r="AT261" s="37">
        <v>0</v>
      </c>
      <c r="AU261" s="37">
        <v>0</v>
      </c>
      <c r="AV261" s="37">
        <v>0</v>
      </c>
      <c r="AW261" s="37">
        <v>0</v>
      </c>
      <c r="AX261" s="37">
        <v>0</v>
      </c>
      <c r="AY261" s="35">
        <v>0</v>
      </c>
      <c r="AZ261" s="35">
        <v>0</v>
      </c>
      <c r="BA261" s="35">
        <v>0</v>
      </c>
      <c r="BB261" s="35">
        <v>0</v>
      </c>
      <c r="BC261" s="35">
        <v>0</v>
      </c>
      <c r="BD261" s="35">
        <v>0</v>
      </c>
      <c r="BE261" s="35">
        <v>0</v>
      </c>
      <c r="BF261" s="35">
        <v>0</v>
      </c>
      <c r="BG261" s="35">
        <v>0</v>
      </c>
      <c r="BH261" s="35">
        <v>0</v>
      </c>
      <c r="BI261" s="35">
        <v>0</v>
      </c>
      <c r="BJ261" s="35">
        <v>0</v>
      </c>
      <c r="BK261" s="35">
        <v>0</v>
      </c>
      <c r="BL261" s="35">
        <v>0</v>
      </c>
      <c r="BM261" s="35">
        <v>0</v>
      </c>
      <c r="BN261" s="35">
        <v>0</v>
      </c>
      <c r="BO261" s="7">
        <f>SUM(K261:BN261)</f>
        <v>180</v>
      </c>
    </row>
    <row r="262" spans="1:67" x14ac:dyDescent="0.2">
      <c r="A262" s="15" t="s">
        <v>14</v>
      </c>
      <c r="B262" s="14" t="s">
        <v>13</v>
      </c>
      <c r="C262" s="14" t="s">
        <v>4</v>
      </c>
      <c r="D262" s="13">
        <v>87611.67</v>
      </c>
      <c r="E262" s="13">
        <f>ROUND(SUM($D262*1%),2)</f>
        <v>876.12</v>
      </c>
      <c r="F262" s="13">
        <f>ROUND(SUM($D262*0.5%),2)</f>
        <v>438.06</v>
      </c>
      <c r="G262" s="13">
        <f>E262-J262</f>
        <v>0</v>
      </c>
      <c r="H262" s="13">
        <f>F262-BO262</f>
        <v>438.06</v>
      </c>
      <c r="I262" s="12">
        <f ca="1">OFFSET(INDIRECT(ADDRESS(1,MATCH($I$2,$A$1:$BN$1,0))),ROW()-1,0)</f>
        <v>876.12</v>
      </c>
      <c r="J262" s="37">
        <v>876.12</v>
      </c>
      <c r="K262" s="37">
        <v>0</v>
      </c>
      <c r="L262" s="37">
        <v>0</v>
      </c>
      <c r="M262" s="37">
        <v>0</v>
      </c>
      <c r="N262" s="37">
        <v>0</v>
      </c>
      <c r="O262" s="37">
        <v>0</v>
      </c>
      <c r="P262" s="37">
        <v>0</v>
      </c>
      <c r="Q262" s="37">
        <v>0</v>
      </c>
      <c r="R262" s="37">
        <v>0</v>
      </c>
      <c r="S262" s="37">
        <v>0</v>
      </c>
      <c r="T262" s="37">
        <v>0</v>
      </c>
      <c r="U262" s="37">
        <v>0</v>
      </c>
      <c r="V262" s="37">
        <v>0</v>
      </c>
      <c r="W262" s="37">
        <v>0</v>
      </c>
      <c r="X262" s="37">
        <v>0</v>
      </c>
      <c r="Y262" s="37">
        <v>0</v>
      </c>
      <c r="Z262" s="37">
        <v>0</v>
      </c>
      <c r="AA262" s="37">
        <v>0</v>
      </c>
      <c r="AB262" s="37">
        <v>0</v>
      </c>
      <c r="AC262" s="37">
        <v>0</v>
      </c>
      <c r="AD262" s="37">
        <v>0</v>
      </c>
      <c r="AE262" s="37">
        <v>0</v>
      </c>
      <c r="AF262" s="37">
        <v>0</v>
      </c>
      <c r="AG262" s="37">
        <v>0</v>
      </c>
      <c r="AH262" s="37">
        <v>0</v>
      </c>
      <c r="AI262" s="37">
        <v>0</v>
      </c>
      <c r="AJ262" s="37">
        <v>0</v>
      </c>
      <c r="AK262" s="37">
        <v>0</v>
      </c>
      <c r="AL262" s="37">
        <v>0</v>
      </c>
      <c r="AM262" s="37">
        <v>0</v>
      </c>
      <c r="AN262" s="37">
        <v>0</v>
      </c>
      <c r="AO262" s="37">
        <v>0</v>
      </c>
      <c r="AP262" s="37">
        <v>0</v>
      </c>
      <c r="AQ262" s="37">
        <v>0</v>
      </c>
      <c r="AR262" s="37">
        <v>0</v>
      </c>
      <c r="AS262" s="37">
        <v>0</v>
      </c>
      <c r="AT262" s="37">
        <v>0</v>
      </c>
      <c r="AU262" s="37">
        <v>0</v>
      </c>
      <c r="AV262" s="37">
        <v>0</v>
      </c>
      <c r="AW262" s="37">
        <v>0</v>
      </c>
      <c r="AX262" s="37">
        <v>0</v>
      </c>
      <c r="AY262" s="35">
        <v>0</v>
      </c>
      <c r="AZ262" s="35">
        <v>0</v>
      </c>
      <c r="BA262" s="35">
        <v>0</v>
      </c>
      <c r="BB262" s="35">
        <v>0</v>
      </c>
      <c r="BC262" s="35">
        <v>0</v>
      </c>
      <c r="BD262" s="35">
        <v>0</v>
      </c>
      <c r="BE262" s="35">
        <v>0</v>
      </c>
      <c r="BF262" s="35">
        <v>0</v>
      </c>
      <c r="BG262" s="35">
        <v>0</v>
      </c>
      <c r="BH262" s="35">
        <v>0</v>
      </c>
      <c r="BI262" s="35">
        <v>0</v>
      </c>
      <c r="BJ262" s="35">
        <v>0</v>
      </c>
      <c r="BK262" s="35">
        <v>0</v>
      </c>
      <c r="BL262" s="35">
        <v>0</v>
      </c>
      <c r="BM262" s="35">
        <v>0</v>
      </c>
      <c r="BN262" s="35">
        <v>0</v>
      </c>
      <c r="BO262" s="7">
        <f>SUM(K262:BN262)</f>
        <v>0</v>
      </c>
    </row>
    <row r="263" spans="1:67" x14ac:dyDescent="0.2">
      <c r="A263" s="15" t="s">
        <v>12</v>
      </c>
      <c r="B263" s="14" t="s">
        <v>11</v>
      </c>
      <c r="C263" s="14" t="s">
        <v>4</v>
      </c>
      <c r="D263" s="13">
        <v>70952.81</v>
      </c>
      <c r="E263" s="13">
        <f>ROUND(SUM($D263*1%),2)</f>
        <v>709.53</v>
      </c>
      <c r="F263" s="13">
        <f>ROUND(SUM($D263*0.5%),2)</f>
        <v>354.76</v>
      </c>
      <c r="G263" s="13">
        <f>E263-J263</f>
        <v>409.53</v>
      </c>
      <c r="H263" s="13">
        <f>F263-BO263</f>
        <v>179.76</v>
      </c>
      <c r="I263" s="12">
        <f ca="1">OFFSET(INDIRECT(ADDRESS(1,MATCH($I$2,$A$1:$BN$1,0))),ROW()-1,0)</f>
        <v>300</v>
      </c>
      <c r="J263" s="37">
        <v>300</v>
      </c>
      <c r="K263" s="37">
        <v>0</v>
      </c>
      <c r="L263" s="37">
        <v>0</v>
      </c>
      <c r="M263" s="37">
        <v>0</v>
      </c>
      <c r="N263" s="37">
        <v>0</v>
      </c>
      <c r="O263" s="37">
        <v>0</v>
      </c>
      <c r="P263" s="37">
        <v>0</v>
      </c>
      <c r="Q263" s="37">
        <v>0</v>
      </c>
      <c r="R263" s="37">
        <v>0</v>
      </c>
      <c r="S263" s="37">
        <v>0</v>
      </c>
      <c r="T263" s="37">
        <v>0</v>
      </c>
      <c r="U263" s="37">
        <v>0</v>
      </c>
      <c r="V263" s="37">
        <v>0</v>
      </c>
      <c r="W263" s="37">
        <v>0</v>
      </c>
      <c r="X263" s="37">
        <v>0</v>
      </c>
      <c r="Y263" s="37">
        <v>0</v>
      </c>
      <c r="Z263" s="37">
        <v>0</v>
      </c>
      <c r="AA263" s="37">
        <v>0</v>
      </c>
      <c r="AB263" s="37">
        <v>0</v>
      </c>
      <c r="AC263" s="37">
        <v>0</v>
      </c>
      <c r="AD263" s="37">
        <v>0</v>
      </c>
      <c r="AE263" s="37">
        <v>0</v>
      </c>
      <c r="AF263" s="37">
        <v>0</v>
      </c>
      <c r="AG263" s="37">
        <v>0</v>
      </c>
      <c r="AH263" s="37">
        <v>0</v>
      </c>
      <c r="AI263" s="37">
        <v>0</v>
      </c>
      <c r="AJ263" s="37">
        <v>0</v>
      </c>
      <c r="AK263" s="37">
        <v>175</v>
      </c>
      <c r="AL263" s="37">
        <v>0</v>
      </c>
      <c r="AM263" s="37">
        <v>0</v>
      </c>
      <c r="AN263" s="37">
        <v>0</v>
      </c>
      <c r="AO263" s="37">
        <v>0</v>
      </c>
      <c r="AP263" s="37">
        <v>0</v>
      </c>
      <c r="AQ263" s="37">
        <v>0</v>
      </c>
      <c r="AR263" s="37">
        <v>0</v>
      </c>
      <c r="AS263" s="37">
        <v>0</v>
      </c>
      <c r="AT263" s="37">
        <v>0</v>
      </c>
      <c r="AU263" s="37">
        <v>0</v>
      </c>
      <c r="AV263" s="37">
        <v>0</v>
      </c>
      <c r="AW263" s="37">
        <v>0</v>
      </c>
      <c r="AX263" s="37">
        <v>0</v>
      </c>
      <c r="AY263" s="35">
        <v>0</v>
      </c>
      <c r="AZ263" s="35">
        <v>0</v>
      </c>
      <c r="BA263" s="35">
        <v>0</v>
      </c>
      <c r="BB263" s="35">
        <v>0</v>
      </c>
      <c r="BC263" s="35">
        <v>0</v>
      </c>
      <c r="BD263" s="35">
        <v>0</v>
      </c>
      <c r="BE263" s="35">
        <v>0</v>
      </c>
      <c r="BF263" s="35">
        <v>0</v>
      </c>
      <c r="BG263" s="35">
        <v>0</v>
      </c>
      <c r="BH263" s="35">
        <v>0</v>
      </c>
      <c r="BI263" s="35">
        <v>0</v>
      </c>
      <c r="BJ263" s="35">
        <v>0</v>
      </c>
      <c r="BK263" s="35">
        <v>0</v>
      </c>
      <c r="BL263" s="35">
        <v>0</v>
      </c>
      <c r="BM263" s="35">
        <v>0</v>
      </c>
      <c r="BN263" s="35">
        <v>0</v>
      </c>
      <c r="BO263" s="7">
        <f>SUM(K263:BN263)</f>
        <v>175</v>
      </c>
    </row>
    <row r="264" spans="1:67" x14ac:dyDescent="0.2">
      <c r="A264" s="15" t="s">
        <v>10</v>
      </c>
      <c r="B264" s="14" t="s">
        <v>9</v>
      </c>
      <c r="C264" s="14" t="s">
        <v>4</v>
      </c>
      <c r="D264" s="13">
        <v>85163.44</v>
      </c>
      <c r="E264" s="13">
        <f>ROUND(SUM($D264*1%),2)</f>
        <v>851.63</v>
      </c>
      <c r="F264" s="13">
        <f>ROUND(SUM($D264*0.5%),2)</f>
        <v>425.82</v>
      </c>
      <c r="G264" s="13">
        <f>E264-J264</f>
        <v>351.63</v>
      </c>
      <c r="H264" s="13">
        <f>F264-BO264</f>
        <v>365.82</v>
      </c>
      <c r="I264" s="12">
        <f ca="1">OFFSET(INDIRECT(ADDRESS(1,MATCH($I$2,$A$1:$BN$1,0))),ROW()-1,0)</f>
        <v>500</v>
      </c>
      <c r="J264" s="37">
        <v>500</v>
      </c>
      <c r="K264" s="37">
        <v>0</v>
      </c>
      <c r="L264" s="37">
        <v>0</v>
      </c>
      <c r="M264" s="37">
        <v>0</v>
      </c>
      <c r="N264" s="37">
        <v>0</v>
      </c>
      <c r="O264" s="37">
        <v>0</v>
      </c>
      <c r="P264" s="37">
        <v>0</v>
      </c>
      <c r="Q264" s="37">
        <v>0</v>
      </c>
      <c r="R264" s="37">
        <v>0</v>
      </c>
      <c r="S264" s="37">
        <v>0</v>
      </c>
      <c r="T264" s="37">
        <v>0</v>
      </c>
      <c r="U264" s="37">
        <v>0</v>
      </c>
      <c r="V264" s="37">
        <v>0</v>
      </c>
      <c r="W264" s="37">
        <v>0</v>
      </c>
      <c r="X264" s="37">
        <v>0</v>
      </c>
      <c r="Y264" s="37">
        <v>0</v>
      </c>
      <c r="Z264" s="37">
        <v>0</v>
      </c>
      <c r="AA264" s="37">
        <v>0</v>
      </c>
      <c r="AB264" s="37">
        <v>0</v>
      </c>
      <c r="AC264" s="37">
        <v>0</v>
      </c>
      <c r="AD264" s="37">
        <v>0</v>
      </c>
      <c r="AE264" s="37">
        <v>0</v>
      </c>
      <c r="AF264" s="37">
        <v>0</v>
      </c>
      <c r="AG264" s="37">
        <v>0</v>
      </c>
      <c r="AH264" s="37">
        <v>0</v>
      </c>
      <c r="AI264" s="37">
        <v>0</v>
      </c>
      <c r="AJ264" s="37">
        <v>0</v>
      </c>
      <c r="AK264" s="37">
        <v>60</v>
      </c>
      <c r="AL264" s="37">
        <v>0</v>
      </c>
      <c r="AM264" s="37">
        <v>0</v>
      </c>
      <c r="AN264" s="37">
        <v>0</v>
      </c>
      <c r="AO264" s="37">
        <v>0</v>
      </c>
      <c r="AP264" s="37">
        <v>0</v>
      </c>
      <c r="AQ264" s="37">
        <v>0</v>
      </c>
      <c r="AR264" s="37">
        <v>0</v>
      </c>
      <c r="AS264" s="37">
        <v>0</v>
      </c>
      <c r="AT264" s="37">
        <v>0</v>
      </c>
      <c r="AU264" s="37">
        <v>0</v>
      </c>
      <c r="AV264" s="37">
        <v>0</v>
      </c>
      <c r="AW264" s="37">
        <v>0</v>
      </c>
      <c r="AX264" s="37">
        <v>0</v>
      </c>
      <c r="AY264" s="35">
        <v>0</v>
      </c>
      <c r="AZ264" s="35">
        <v>0</v>
      </c>
      <c r="BA264" s="35">
        <v>0</v>
      </c>
      <c r="BB264" s="35">
        <v>0</v>
      </c>
      <c r="BC264" s="35">
        <v>0</v>
      </c>
      <c r="BD264" s="35">
        <v>0</v>
      </c>
      <c r="BE264" s="35">
        <v>0</v>
      </c>
      <c r="BF264" s="35">
        <v>0</v>
      </c>
      <c r="BG264" s="35">
        <v>0</v>
      </c>
      <c r="BH264" s="35">
        <v>0</v>
      </c>
      <c r="BI264" s="35">
        <v>0</v>
      </c>
      <c r="BJ264" s="35">
        <v>0</v>
      </c>
      <c r="BK264" s="35">
        <v>0</v>
      </c>
      <c r="BL264" s="35">
        <v>0</v>
      </c>
      <c r="BM264" s="35">
        <v>0</v>
      </c>
      <c r="BN264" s="35">
        <v>0</v>
      </c>
      <c r="BO264" s="7">
        <f>SUM(K264:BN264)</f>
        <v>60</v>
      </c>
    </row>
    <row r="265" spans="1:67" x14ac:dyDescent="0.2">
      <c r="A265" s="15" t="s">
        <v>8</v>
      </c>
      <c r="B265" s="14" t="s">
        <v>7</v>
      </c>
      <c r="C265" s="14" t="s">
        <v>4</v>
      </c>
      <c r="D265" s="13">
        <v>36596.699999999997</v>
      </c>
      <c r="E265" s="13">
        <f>ROUND(SUM($D265*1%),2)</f>
        <v>365.97</v>
      </c>
      <c r="F265" s="13">
        <f>ROUND(SUM($D265*0.5%),2)</f>
        <v>182.98</v>
      </c>
      <c r="G265" s="13">
        <f>E265-J265</f>
        <v>265.97000000000003</v>
      </c>
      <c r="H265" s="13">
        <f>F265-BO265</f>
        <v>182.98</v>
      </c>
      <c r="I265" s="12">
        <f ca="1">OFFSET(INDIRECT(ADDRESS(1,MATCH($I$2,$A$1:$BN$1,0))),ROW()-1,0)</f>
        <v>100</v>
      </c>
      <c r="J265" s="37">
        <v>100</v>
      </c>
      <c r="K265" s="37">
        <v>0</v>
      </c>
      <c r="L265" s="37">
        <v>0</v>
      </c>
      <c r="M265" s="37">
        <v>0</v>
      </c>
      <c r="N265" s="37">
        <v>0</v>
      </c>
      <c r="O265" s="37">
        <v>0</v>
      </c>
      <c r="P265" s="37">
        <v>0</v>
      </c>
      <c r="Q265" s="37">
        <v>0</v>
      </c>
      <c r="R265" s="37">
        <v>0</v>
      </c>
      <c r="S265" s="37">
        <v>0</v>
      </c>
      <c r="T265" s="37">
        <v>0</v>
      </c>
      <c r="U265" s="37">
        <v>0</v>
      </c>
      <c r="V265" s="37">
        <v>0</v>
      </c>
      <c r="W265" s="37">
        <v>0</v>
      </c>
      <c r="X265" s="37">
        <v>0</v>
      </c>
      <c r="Y265" s="37">
        <v>0</v>
      </c>
      <c r="Z265" s="37">
        <v>0</v>
      </c>
      <c r="AA265" s="37">
        <v>0</v>
      </c>
      <c r="AB265" s="37">
        <v>0</v>
      </c>
      <c r="AC265" s="37">
        <v>0</v>
      </c>
      <c r="AD265" s="37">
        <v>0</v>
      </c>
      <c r="AE265" s="37">
        <v>0</v>
      </c>
      <c r="AF265" s="37">
        <v>0</v>
      </c>
      <c r="AG265" s="37">
        <v>0</v>
      </c>
      <c r="AH265" s="37">
        <v>0</v>
      </c>
      <c r="AI265" s="37">
        <v>0</v>
      </c>
      <c r="AJ265" s="37">
        <v>0</v>
      </c>
      <c r="AK265" s="37">
        <v>0</v>
      </c>
      <c r="AL265" s="37">
        <v>0</v>
      </c>
      <c r="AM265" s="37">
        <v>0</v>
      </c>
      <c r="AN265" s="37">
        <v>0</v>
      </c>
      <c r="AO265" s="37">
        <v>0</v>
      </c>
      <c r="AP265" s="37">
        <v>0</v>
      </c>
      <c r="AQ265" s="37">
        <v>0</v>
      </c>
      <c r="AR265" s="37">
        <v>0</v>
      </c>
      <c r="AS265" s="37">
        <v>0</v>
      </c>
      <c r="AT265" s="37">
        <v>0</v>
      </c>
      <c r="AU265" s="37">
        <v>0</v>
      </c>
      <c r="AV265" s="37">
        <v>0</v>
      </c>
      <c r="AW265" s="37">
        <v>0</v>
      </c>
      <c r="AX265" s="37">
        <v>0</v>
      </c>
      <c r="AY265" s="35">
        <v>0</v>
      </c>
      <c r="AZ265" s="35">
        <v>0</v>
      </c>
      <c r="BA265" s="35">
        <v>0</v>
      </c>
      <c r="BB265" s="35">
        <v>0</v>
      </c>
      <c r="BC265" s="35">
        <v>0</v>
      </c>
      <c r="BD265" s="35">
        <v>0</v>
      </c>
      <c r="BE265" s="35">
        <v>0</v>
      </c>
      <c r="BF265" s="35">
        <v>0</v>
      </c>
      <c r="BG265" s="35">
        <v>0</v>
      </c>
      <c r="BH265" s="35">
        <v>0</v>
      </c>
      <c r="BI265" s="35">
        <v>0</v>
      </c>
      <c r="BJ265" s="35">
        <v>0</v>
      </c>
      <c r="BK265" s="35">
        <v>0</v>
      </c>
      <c r="BL265" s="35">
        <v>0</v>
      </c>
      <c r="BM265" s="35">
        <v>0</v>
      </c>
      <c r="BN265" s="35">
        <v>0</v>
      </c>
      <c r="BO265" s="7">
        <f>SUM(K265:BN265)</f>
        <v>0</v>
      </c>
    </row>
    <row r="266" spans="1:67" x14ac:dyDescent="0.2">
      <c r="A266" s="15" t="s">
        <v>6</v>
      </c>
      <c r="B266" s="14" t="s">
        <v>5</v>
      </c>
      <c r="C266" s="14" t="s">
        <v>4</v>
      </c>
      <c r="D266" s="13">
        <v>60114.99</v>
      </c>
      <c r="E266" s="13">
        <f>ROUND(SUM($D266*1%),2)</f>
        <v>601.15</v>
      </c>
      <c r="F266" s="13">
        <f>ROUND(SUM($D266*0.5%),2)</f>
        <v>300.57</v>
      </c>
      <c r="G266" s="13">
        <f>E266-J266</f>
        <v>248.14999999999998</v>
      </c>
      <c r="H266" s="13">
        <f>F266-BO266</f>
        <v>153.57</v>
      </c>
      <c r="I266" s="12">
        <f ca="1">OFFSET(INDIRECT(ADDRESS(1,MATCH($I$2,$A$1:$BN$1,0))),ROW()-1,0)</f>
        <v>353</v>
      </c>
      <c r="J266" s="37">
        <v>353</v>
      </c>
      <c r="K266" s="37">
        <v>0</v>
      </c>
      <c r="L266" s="37">
        <v>0</v>
      </c>
      <c r="M266" s="37">
        <v>0</v>
      </c>
      <c r="N266" s="37">
        <v>0</v>
      </c>
      <c r="O266" s="37">
        <v>0</v>
      </c>
      <c r="P266" s="37">
        <v>0</v>
      </c>
      <c r="Q266" s="37">
        <v>0</v>
      </c>
      <c r="R266" s="37">
        <v>0</v>
      </c>
      <c r="S266" s="37">
        <v>0</v>
      </c>
      <c r="T266" s="37">
        <v>0</v>
      </c>
      <c r="U266" s="37">
        <v>0</v>
      </c>
      <c r="V266" s="37">
        <v>0</v>
      </c>
      <c r="W266" s="37">
        <v>0</v>
      </c>
      <c r="X266" s="37">
        <v>0</v>
      </c>
      <c r="Y266" s="37">
        <v>0</v>
      </c>
      <c r="Z266" s="37">
        <v>0</v>
      </c>
      <c r="AA266" s="37">
        <v>0</v>
      </c>
      <c r="AB266" s="37">
        <v>0</v>
      </c>
      <c r="AC266" s="37">
        <v>0</v>
      </c>
      <c r="AD266" s="37">
        <v>0</v>
      </c>
      <c r="AE266" s="37">
        <v>0</v>
      </c>
      <c r="AF266" s="37">
        <v>0</v>
      </c>
      <c r="AG266" s="37">
        <v>0</v>
      </c>
      <c r="AH266" s="37">
        <v>0</v>
      </c>
      <c r="AI266" s="37">
        <v>0</v>
      </c>
      <c r="AJ266" s="37">
        <v>0</v>
      </c>
      <c r="AK266" s="37">
        <v>147</v>
      </c>
      <c r="AL266" s="37">
        <v>0</v>
      </c>
      <c r="AM266" s="37">
        <v>0</v>
      </c>
      <c r="AN266" s="37">
        <v>0</v>
      </c>
      <c r="AO266" s="37">
        <v>0</v>
      </c>
      <c r="AP266" s="37">
        <v>0</v>
      </c>
      <c r="AQ266" s="37">
        <v>0</v>
      </c>
      <c r="AR266" s="37">
        <v>0</v>
      </c>
      <c r="AS266" s="37">
        <v>0</v>
      </c>
      <c r="AT266" s="37">
        <v>0</v>
      </c>
      <c r="AU266" s="37">
        <v>0</v>
      </c>
      <c r="AV266" s="37">
        <v>0</v>
      </c>
      <c r="AW266" s="37">
        <v>0</v>
      </c>
      <c r="AX266" s="37">
        <v>0</v>
      </c>
      <c r="AY266" s="35">
        <v>0</v>
      </c>
      <c r="AZ266" s="35">
        <v>0</v>
      </c>
      <c r="BA266" s="35">
        <v>0</v>
      </c>
      <c r="BB266" s="35">
        <v>0</v>
      </c>
      <c r="BC266" s="35">
        <v>0</v>
      </c>
      <c r="BD266" s="35">
        <v>0</v>
      </c>
      <c r="BE266" s="35">
        <v>0</v>
      </c>
      <c r="BF266" s="35">
        <v>0</v>
      </c>
      <c r="BG266" s="35">
        <v>0</v>
      </c>
      <c r="BH266" s="35">
        <v>0</v>
      </c>
      <c r="BI266" s="35">
        <v>0</v>
      </c>
      <c r="BJ266" s="35">
        <v>0</v>
      </c>
      <c r="BK266" s="35">
        <v>0</v>
      </c>
      <c r="BL266" s="35">
        <v>0</v>
      </c>
      <c r="BM266" s="35">
        <v>0</v>
      </c>
      <c r="BN266" s="35">
        <v>0</v>
      </c>
      <c r="BO266" s="7">
        <f>SUM(K266:BN266)</f>
        <v>147</v>
      </c>
    </row>
    <row r="267" spans="1:67" x14ac:dyDescent="0.2">
      <c r="A267" s="10"/>
      <c r="B267" s="9"/>
      <c r="C267" s="8" t="s">
        <v>3</v>
      </c>
      <c r="D267" s="7">
        <f>SUM(D5:D266)</f>
        <v>31100462.209999997</v>
      </c>
      <c r="E267" s="7">
        <f>SUM(E5:E266)</f>
        <v>311004.55999999994</v>
      </c>
      <c r="F267" s="7">
        <f>SUM(F5:F266)</f>
        <v>155502.25999999998</v>
      </c>
      <c r="G267" s="7">
        <f>SUM(G5:G266)</f>
        <v>127292.9199999999</v>
      </c>
      <c r="H267" s="7">
        <f>SUM(H5:H266)</f>
        <v>112244.6</v>
      </c>
      <c r="I267" s="7">
        <f ca="1">SUM(I5:I266)</f>
        <v>183711.64000000004</v>
      </c>
      <c r="J267" s="6">
        <f>SUM(J5:J266)</f>
        <v>183711.64000000004</v>
      </c>
      <c r="K267" s="6">
        <f>SUM(K5:K266)</f>
        <v>1600</v>
      </c>
      <c r="L267" s="6">
        <f>SUM(L5:L266)</f>
        <v>1000</v>
      </c>
      <c r="M267" s="6">
        <f>SUM(M5:M266)</f>
        <v>0</v>
      </c>
      <c r="N267" s="6">
        <f>SUM(N5:N266)</f>
        <v>3059.93</v>
      </c>
      <c r="O267" s="6">
        <f>SUM(O5:O266)</f>
        <v>0</v>
      </c>
      <c r="P267" s="6">
        <f>SUM(P5:P266)</f>
        <v>0</v>
      </c>
      <c r="Q267" s="6">
        <f>SUM(Q5:Q266)</f>
        <v>0</v>
      </c>
      <c r="R267" s="6">
        <f>SUM(R5:R266)</f>
        <v>5177.25</v>
      </c>
      <c r="S267" s="6">
        <f>SUM(S5:S266)</f>
        <v>0</v>
      </c>
      <c r="T267" s="6">
        <f>SUM(T5:T266)</f>
        <v>1255</v>
      </c>
      <c r="U267" s="6">
        <f>SUM(U5:U266)</f>
        <v>1425</v>
      </c>
      <c r="V267" s="6">
        <f>SUM(V5:V266)</f>
        <v>4613.4799999999996</v>
      </c>
      <c r="W267" s="6">
        <f>SUM(W5:W266)</f>
        <v>1124.97</v>
      </c>
      <c r="X267" s="6">
        <f>SUM(X5:X266)</f>
        <v>585</v>
      </c>
      <c r="Y267" s="6">
        <f>SUM(Y5:Y266)</f>
        <v>175</v>
      </c>
      <c r="Z267" s="6">
        <f>SUM(Z5:Z266)</f>
        <v>1063.5</v>
      </c>
      <c r="AA267" s="6">
        <f>SUM(AA5:AA266)</f>
        <v>0</v>
      </c>
      <c r="AB267" s="6">
        <f>SUM(AB5:AB266)</f>
        <v>0</v>
      </c>
      <c r="AC267" s="6">
        <f>SUM(AC5:AC266)</f>
        <v>1607.07</v>
      </c>
      <c r="AD267" s="6">
        <f>SUM(AD5:AD266)</f>
        <v>0</v>
      </c>
      <c r="AE267" s="6">
        <f>SUM(AE5:AE266)</f>
        <v>484</v>
      </c>
      <c r="AF267" s="6">
        <f>SUM(AF5:AF266)</f>
        <v>0</v>
      </c>
      <c r="AG267" s="6">
        <f>SUM(AG5:AG266)</f>
        <v>1897.9099999999999</v>
      </c>
      <c r="AH267" s="6">
        <f>SUM(AH5:AH266)</f>
        <v>0</v>
      </c>
      <c r="AI267" s="6">
        <f>SUM(AI5:AI266)</f>
        <v>0</v>
      </c>
      <c r="AJ267" s="6">
        <f>SUM(AJ5:AJ266)</f>
        <v>0</v>
      </c>
      <c r="AK267" s="6">
        <f>SUM(AK5:AK266)</f>
        <v>962</v>
      </c>
      <c r="AL267" s="6">
        <f>SUM(AL5:AL266)</f>
        <v>0</v>
      </c>
      <c r="AM267" s="6">
        <f>SUM(AM5:AM266)</f>
        <v>0</v>
      </c>
      <c r="AN267" s="6">
        <f>SUM(AN5:AN266)</f>
        <v>1680</v>
      </c>
      <c r="AO267" s="6">
        <f>SUM(AO5:AO266)</f>
        <v>350</v>
      </c>
      <c r="AP267" s="6">
        <f>SUM(AP5:AP266)</f>
        <v>1780.56</v>
      </c>
      <c r="AQ267" s="6">
        <f>SUM(AQ5:AQ266)</f>
        <v>2845.9499999999994</v>
      </c>
      <c r="AR267" s="6">
        <f>SUM(AR5:AR266)</f>
        <v>2159.8000000000002</v>
      </c>
      <c r="AS267" s="6">
        <f>SUM(AS5:AS266)</f>
        <v>200</v>
      </c>
      <c r="AT267" s="6">
        <f>SUM(AT5:AT266)</f>
        <v>1388.72</v>
      </c>
      <c r="AU267" s="6">
        <f>SUM(AU5:AU266)</f>
        <v>3106.3399999999997</v>
      </c>
      <c r="AV267" s="6">
        <f>SUM(AV5:AV266)</f>
        <v>1000</v>
      </c>
      <c r="AW267" s="6">
        <f>SUM(AW5:AW266)</f>
        <v>600</v>
      </c>
      <c r="AX267" s="6">
        <f>SUM(AX5:AX266)</f>
        <v>625</v>
      </c>
      <c r="AY267" s="6">
        <f>SUM(AY5:AY266)</f>
        <v>1268.82</v>
      </c>
      <c r="AZ267" s="6">
        <f>SUM(AZ5:AZ266)</f>
        <v>0</v>
      </c>
      <c r="BA267" s="6">
        <f>SUM(BA5:BA266)</f>
        <v>0</v>
      </c>
      <c r="BB267" s="6">
        <f>SUM(BB5:BB266)</f>
        <v>0</v>
      </c>
      <c r="BC267" s="6">
        <f>SUM(BC5:BC266)</f>
        <v>0</v>
      </c>
      <c r="BD267" s="6">
        <f>SUM(BD5:BD266)</f>
        <v>0</v>
      </c>
      <c r="BE267" s="6">
        <f>SUM(BE5:BE266)</f>
        <v>0</v>
      </c>
      <c r="BF267" s="6">
        <f>SUM(BF5:BF266)</f>
        <v>0</v>
      </c>
      <c r="BG267" s="6">
        <f>SUM(BG5:BG266)</f>
        <v>0</v>
      </c>
      <c r="BH267" s="6">
        <f>SUM(BH5:BH266)</f>
        <v>0</v>
      </c>
      <c r="BI267" s="6">
        <f>SUM(BI5:BI266)</f>
        <v>0</v>
      </c>
      <c r="BJ267" s="6">
        <f>SUM(BJ5:BJ266)</f>
        <v>0</v>
      </c>
      <c r="BK267" s="6">
        <f>SUM(BK5:BK266)</f>
        <v>0</v>
      </c>
      <c r="BL267" s="6">
        <f>SUM(BL5:BL266)</f>
        <v>0</v>
      </c>
      <c r="BM267" s="6">
        <f>SUM(BM5:BM266)</f>
        <v>0</v>
      </c>
      <c r="BN267" s="6">
        <f>SUM(BN5:BN266)</f>
        <v>0</v>
      </c>
      <c r="BO267" s="7">
        <f>SUM(BO5:BO266)</f>
        <v>43035.3</v>
      </c>
    </row>
    <row r="269" spans="1:67" x14ac:dyDescent="0.2">
      <c r="I269" s="2" t="s">
        <v>2</v>
      </c>
      <c r="K269" s="5">
        <f>SUMIF(DEMU,$I$269,K$5:K$266)</f>
        <v>0</v>
      </c>
      <c r="L269" s="5">
        <f>SUMIF(DEMU,$I$269,L$5:L$266)</f>
        <v>0</v>
      </c>
      <c r="M269" s="5">
        <f>SUMIF(DEMU,$I$269,M$5:M$266)</f>
        <v>0</v>
      </c>
      <c r="N269" s="5">
        <f>SUMIF(DEMU,$I$269,N$5:N$266)</f>
        <v>0</v>
      </c>
      <c r="O269" s="5">
        <f>SUMIF(DEMU,$I$269,O$5:O$266)</f>
        <v>0</v>
      </c>
      <c r="P269" s="5">
        <f>SUMIF(DEMU,$I$269,P$5:P$266)</f>
        <v>0</v>
      </c>
      <c r="Q269" s="5">
        <f>SUMIF(DEMU,$I$269,Q$5:Q$266)</f>
        <v>0</v>
      </c>
      <c r="R269" s="5">
        <f>SUMIF(DEMU,$I$269,R$5:R$266)</f>
        <v>0</v>
      </c>
      <c r="S269" s="5">
        <f>SUMIF(DEMU,$I$269,S$5:S$266)</f>
        <v>0</v>
      </c>
      <c r="T269" s="5">
        <f>SUMIF(DEMU,$I$269,T$5:T$266)</f>
        <v>0</v>
      </c>
      <c r="U269" s="5">
        <f>SUMIF(DEMU,$I$269,U$5:U$266)</f>
        <v>0</v>
      </c>
      <c r="V269" s="5">
        <f>SUMIF(DEMU,$I$269,V$5:V$266)</f>
        <v>0</v>
      </c>
      <c r="W269" s="5">
        <f>SUMIF(DEMU,$I$269,W$5:W$266)</f>
        <v>0</v>
      </c>
      <c r="X269" s="5">
        <f>SUMIF(DEMU,$I$269,X$5:X$266)</f>
        <v>65</v>
      </c>
      <c r="Y269" s="5">
        <f>SUMIF(DEMU,$I$269,Y$5:Y$266)</f>
        <v>0</v>
      </c>
      <c r="Z269" s="5">
        <f>SUMIF(DEMU,$I$269,Z$5:Z$266)</f>
        <v>0</v>
      </c>
      <c r="AA269" s="5">
        <f>SUMIF(DEMU,$I$269,AA$5:AA$266)</f>
        <v>0</v>
      </c>
      <c r="AB269" s="5">
        <f>SUMIF(DEMU,$I$269,AB$5:AB$266)</f>
        <v>0</v>
      </c>
      <c r="AC269" s="5">
        <f>SUMIF(DEMU,$I$269,AC$5:AC$266)</f>
        <v>0</v>
      </c>
      <c r="AD269" s="5">
        <f>SUMIF(DEMU,$I$269,AD$5:AD$266)</f>
        <v>0</v>
      </c>
      <c r="AE269" s="5">
        <f>SUMIF(DEMU,$I$269,AE$5:AE$266)</f>
        <v>0</v>
      </c>
      <c r="AF269" s="5">
        <f>SUMIF(DEMU,$I$269,AF$5:AF$266)</f>
        <v>0</v>
      </c>
      <c r="AG269" s="5">
        <f>SUMIF(DEMU,$I$269,AG$5:AG$266)</f>
        <v>0</v>
      </c>
      <c r="AH269" s="5">
        <f>SUMIF(DEMU,$I$269,AH$5:AH$266)</f>
        <v>0</v>
      </c>
      <c r="AI269" s="5">
        <f>SUMIF(DEMU,$I$269,AI$5:AI$266)</f>
        <v>0</v>
      </c>
      <c r="AJ269" s="5">
        <f>SUMIF(DEMU,$I$269,AJ$5:AJ$266)</f>
        <v>0</v>
      </c>
      <c r="AK269" s="5">
        <f>SUMIF(DEMU,$I$269,AK$5:AK$266)</f>
        <v>0</v>
      </c>
      <c r="AL269" s="5">
        <f>SUMIF(DEMU,$I$269,AL$5:AL$266)</f>
        <v>0</v>
      </c>
      <c r="AM269" s="5">
        <f>SUMIF(DEMU,$I$269,AM$5:AM$266)</f>
        <v>0</v>
      </c>
      <c r="AN269" s="5">
        <f>SUMIF(DEMU,$I$269,AN$5:AN$266)</f>
        <v>0</v>
      </c>
      <c r="AO269" s="5">
        <f>SUMIF(DEMU,$I$269,AO$5:AO$266)</f>
        <v>0</v>
      </c>
      <c r="AP269" s="5">
        <f>SUMIF(DEMU,$I$269,AP$5:AP$266)</f>
        <v>0</v>
      </c>
      <c r="AQ269" s="5">
        <f>SUMIF(DEMU,$I$269,AQ$5:AQ$266)</f>
        <v>0</v>
      </c>
      <c r="AR269" s="5">
        <f>SUMIF(DEMU,$I$269,AR$5:AR$266)</f>
        <v>0</v>
      </c>
      <c r="AS269" s="5">
        <f>SUMIF(DEMU,$I$269,AS$5:AS$266)</f>
        <v>0</v>
      </c>
      <c r="AT269" s="6">
        <f>SUMIF(DEMU,$I$269,AT$5:AT$266)</f>
        <v>0</v>
      </c>
      <c r="AU269" s="5">
        <f>SUMIF(DEMU,$I$269,AU$5:AU$266)</f>
        <v>0</v>
      </c>
      <c r="AV269" s="5">
        <f>SUMIF(DEMU,$I$269,AV$5:AV$266)</f>
        <v>100</v>
      </c>
      <c r="AW269" s="5">
        <f>SUMIF(DEMU,$I$269,AW$5:AW$266)</f>
        <v>0</v>
      </c>
      <c r="AX269" s="5">
        <f>SUMIF(DEMU,$I$269,AX$5:AX$266)</f>
        <v>0</v>
      </c>
      <c r="AY269" s="5">
        <f>SUMIF(DEMU,$I$269,AY$5:AY$266)</f>
        <v>0</v>
      </c>
      <c r="AZ269" s="5">
        <f>SUMIF(DEMU,$I$269,AZ$5:AZ$266)</f>
        <v>0</v>
      </c>
      <c r="BA269" s="5">
        <f>SUMIF(DEMU,$I$269,BA$5:BA$266)</f>
        <v>0</v>
      </c>
      <c r="BB269" s="5">
        <f>SUMIF(DEMU,$I$269,BB$5:BB$266)</f>
        <v>0</v>
      </c>
      <c r="BC269" s="5">
        <f>SUMIF(DEMU,$I$269,BC$5:BC$266)</f>
        <v>0</v>
      </c>
      <c r="BD269" s="5">
        <f>SUMIF(DEMU,$I$269,BD$5:BD$266)</f>
        <v>0</v>
      </c>
      <c r="BE269" s="5">
        <f>SUMIF(DEMU,$I$269,BE$5:BE$266)</f>
        <v>0</v>
      </c>
      <c r="BF269" s="5">
        <f>SUMIF(DEMU,$I$269,BF$5:BF$266)</f>
        <v>0</v>
      </c>
      <c r="BG269" s="5">
        <f>SUMIF(DEMU,$I$269,BG$5:BG$266)</f>
        <v>0</v>
      </c>
      <c r="BH269" s="5">
        <f>SUMIF(DEMU,$I$269,BH$5:BH$266)</f>
        <v>0</v>
      </c>
      <c r="BI269" s="5">
        <f>SUMIF(DEMU,$I$269,BI$5:BI$266)</f>
        <v>0</v>
      </c>
      <c r="BJ269" s="5">
        <f>SUMIF(DEMU,$I$269,BJ$5:BJ$266)</f>
        <v>0</v>
      </c>
      <c r="BK269" s="5">
        <f>SUMIF(DEMU,$I$269,BK$5:BK$266)</f>
        <v>0</v>
      </c>
      <c r="BL269" s="5">
        <f>SUMIF(DEMU,$I$269,BL$5:BL$266)</f>
        <v>0</v>
      </c>
      <c r="BM269" s="5">
        <f>SUMIF(DEMU,$I$269,BM$5:BM$266)</f>
        <v>0</v>
      </c>
      <c r="BN269" s="5">
        <f>SUMIF(DEMU,$I$269,BN$5:BN$266)</f>
        <v>0</v>
      </c>
    </row>
    <row r="271" spans="1:67" x14ac:dyDescent="0.2">
      <c r="M271" s="2" t="s">
        <v>1</v>
      </c>
    </row>
    <row r="273" spans="1:12" s="2" customFormat="1" x14ac:dyDescent="0.2">
      <c r="A273" s="4"/>
      <c r="B273" s="1"/>
      <c r="C273" s="1"/>
      <c r="J273" s="3"/>
      <c r="L273" s="2" t="s">
        <v>0</v>
      </c>
    </row>
  </sheetData>
  <autoFilter ref="A3:J269"/>
  <pageMargins left="0.70866141732283472" right="0.70866141732283472" top="0.74803149606299213" bottom="0.74803149606299213" header="0.31496062992125984" footer="0.31496062992125984"/>
  <pageSetup paperSize="5" scale="22" fitToHeight="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O273"/>
  <sheetViews>
    <sheetView showGridLines="0" zoomScaleNormal="100" workbookViewId="0">
      <pane xSplit="8" ySplit="4" topLeftCell="BH154" activePane="bottomRight" state="frozen"/>
      <selection activeCell="T84" sqref="T84"/>
      <selection pane="topRight" activeCell="T84" sqref="T84"/>
      <selection pane="bottomLeft" activeCell="T84" sqref="T84"/>
      <selection pane="bottomRight" activeCell="T84" sqref="T84"/>
    </sheetView>
  </sheetViews>
  <sheetFormatPr baseColWidth="10" defaultRowHeight="12.75" x14ac:dyDescent="0.2"/>
  <cols>
    <col min="1" max="1" width="5" style="4" bestFit="1" customWidth="1"/>
    <col min="2" max="2" width="24.140625" style="1" bestFit="1" customWidth="1"/>
    <col min="3" max="3" width="18.5703125" style="1" bestFit="1" customWidth="1"/>
    <col min="4" max="4" width="14.28515625" style="2" customWidth="1"/>
    <col min="5" max="9" width="11.7109375" style="2" customWidth="1"/>
    <col min="10" max="10" width="11.7109375" style="3" customWidth="1"/>
    <col min="11" max="11" width="9.7109375" style="2" customWidth="1"/>
    <col min="12" max="12" width="10.5703125" style="2" customWidth="1"/>
    <col min="13" max="13" width="11.140625" style="2" customWidth="1"/>
    <col min="14" max="14" width="9.7109375" style="2" customWidth="1"/>
    <col min="15" max="15" width="10" style="2" customWidth="1"/>
    <col min="16" max="16" width="10.7109375" style="2" customWidth="1"/>
    <col min="17" max="18" width="9.7109375" style="2" customWidth="1"/>
    <col min="19" max="19" width="10.7109375" style="2" customWidth="1"/>
    <col min="20" max="20" width="10.140625" style="2" customWidth="1"/>
    <col min="21" max="21" width="10.7109375" style="2" customWidth="1"/>
    <col min="22" max="22" width="11.42578125" style="2" customWidth="1"/>
    <col min="23" max="23" width="12.28515625" style="2" customWidth="1"/>
    <col min="24" max="24" width="11" style="2" customWidth="1"/>
    <col min="25" max="25" width="8.140625" style="2" customWidth="1"/>
    <col min="26" max="26" width="11.28515625" style="2" customWidth="1"/>
    <col min="27" max="29" width="12.42578125" style="2" customWidth="1"/>
    <col min="30" max="30" width="9.28515625" style="2" customWidth="1"/>
    <col min="31" max="31" width="11.42578125" style="2" customWidth="1"/>
    <col min="32" max="32" width="10.28515625" style="2" customWidth="1"/>
    <col min="33" max="33" width="8.28515625" style="2" customWidth="1"/>
    <col min="34" max="34" width="10.5703125" style="2" customWidth="1"/>
    <col min="35" max="35" width="11.7109375" style="2" customWidth="1"/>
    <col min="36" max="36" width="8.85546875" style="2" customWidth="1"/>
    <col min="37" max="37" width="10.42578125" style="2" customWidth="1"/>
    <col min="38" max="39" width="9" style="2" customWidth="1"/>
    <col min="40" max="40" width="9.7109375" style="2" customWidth="1"/>
    <col min="41" max="41" width="9" style="2" customWidth="1"/>
    <col min="42" max="42" width="13.85546875" style="2" customWidth="1"/>
    <col min="43" max="44" width="9" style="2" customWidth="1"/>
    <col min="45" max="45" width="11" style="2" customWidth="1"/>
    <col min="46" max="66" width="9" style="2" customWidth="1"/>
    <col min="67" max="67" width="12.42578125" style="2" customWidth="1"/>
    <col min="68" max="244" width="11.42578125" style="1"/>
    <col min="245" max="245" width="5" style="1" bestFit="1" customWidth="1"/>
    <col min="246" max="246" width="24.140625" style="1" bestFit="1" customWidth="1"/>
    <col min="247" max="247" width="14" style="1" bestFit="1" customWidth="1"/>
    <col min="248" max="248" width="14.28515625" style="1" customWidth="1"/>
    <col min="249" max="250" width="11.7109375" style="1" customWidth="1"/>
    <col min="251" max="252" width="11.7109375" style="1" bestFit="1" customWidth="1"/>
    <col min="253" max="253" width="11.7109375" style="1" customWidth="1"/>
    <col min="254" max="254" width="9.7109375" style="1" customWidth="1"/>
    <col min="255" max="255" width="10.5703125" style="1" customWidth="1"/>
    <col min="256" max="256" width="11.140625" style="1" customWidth="1"/>
    <col min="257" max="257" width="9.7109375" style="1" customWidth="1"/>
    <col min="258" max="258" width="10" style="1" customWidth="1"/>
    <col min="259" max="259" width="10.7109375" style="1" customWidth="1"/>
    <col min="260" max="261" width="9.7109375" style="1" customWidth="1"/>
    <col min="262" max="262" width="10.7109375" style="1" customWidth="1"/>
    <col min="263" max="263" width="10.140625" style="1" customWidth="1"/>
    <col min="264" max="264" width="10.7109375" style="1" customWidth="1"/>
    <col min="265" max="265" width="11.42578125" style="1" customWidth="1"/>
    <col min="266" max="266" width="12.28515625" style="1" customWidth="1"/>
    <col min="267" max="267" width="11" style="1" customWidth="1"/>
    <col min="268" max="268" width="8.140625" style="1" customWidth="1"/>
    <col min="269" max="269" width="11.28515625" style="1" customWidth="1"/>
    <col min="270" max="272" width="12.42578125" style="1" customWidth="1"/>
    <col min="273" max="273" width="9.28515625" style="1" customWidth="1"/>
    <col min="274" max="274" width="11.42578125" style="1" customWidth="1"/>
    <col min="275" max="275" width="10.28515625" style="1" customWidth="1"/>
    <col min="276" max="276" width="8.28515625" style="1" customWidth="1"/>
    <col min="277" max="277" width="10.5703125" style="1" customWidth="1"/>
    <col min="278" max="278" width="11.7109375" style="1" customWidth="1"/>
    <col min="279" max="279" width="8.85546875" style="1" customWidth="1"/>
    <col min="280" max="280" width="10.42578125" style="1" customWidth="1"/>
    <col min="281" max="282" width="9" style="1" customWidth="1"/>
    <col min="283" max="283" width="9.7109375" style="1" customWidth="1"/>
    <col min="284" max="285" width="9" style="1" customWidth="1"/>
    <col min="286" max="286" width="12.42578125" style="1" customWidth="1"/>
    <col min="287" max="320" width="0" style="1" hidden="1" customWidth="1"/>
    <col min="321" max="500" width="11.42578125" style="1"/>
    <col min="501" max="501" width="5" style="1" bestFit="1" customWidth="1"/>
    <col min="502" max="502" width="24.140625" style="1" bestFit="1" customWidth="1"/>
    <col min="503" max="503" width="14" style="1" bestFit="1" customWidth="1"/>
    <col min="504" max="504" width="14.28515625" style="1" customWidth="1"/>
    <col min="505" max="506" width="11.7109375" style="1" customWidth="1"/>
    <col min="507" max="508" width="11.7109375" style="1" bestFit="1" customWidth="1"/>
    <col min="509" max="509" width="11.7109375" style="1" customWidth="1"/>
    <col min="510" max="510" width="9.7109375" style="1" customWidth="1"/>
    <col min="511" max="511" width="10.5703125" style="1" customWidth="1"/>
    <col min="512" max="512" width="11.140625" style="1" customWidth="1"/>
    <col min="513" max="513" width="9.7109375" style="1" customWidth="1"/>
    <col min="514" max="514" width="10" style="1" customWidth="1"/>
    <col min="515" max="515" width="10.7109375" style="1" customWidth="1"/>
    <col min="516" max="517" width="9.7109375" style="1" customWidth="1"/>
    <col min="518" max="518" width="10.7109375" style="1" customWidth="1"/>
    <col min="519" max="519" width="10.140625" style="1" customWidth="1"/>
    <col min="520" max="520" width="10.7109375" style="1" customWidth="1"/>
    <col min="521" max="521" width="11.42578125" style="1" customWidth="1"/>
    <col min="522" max="522" width="12.28515625" style="1" customWidth="1"/>
    <col min="523" max="523" width="11" style="1" customWidth="1"/>
    <col min="524" max="524" width="8.140625" style="1" customWidth="1"/>
    <col min="525" max="525" width="11.28515625" style="1" customWidth="1"/>
    <col min="526" max="528" width="12.42578125" style="1" customWidth="1"/>
    <col min="529" max="529" width="9.28515625" style="1" customWidth="1"/>
    <col min="530" max="530" width="11.42578125" style="1" customWidth="1"/>
    <col min="531" max="531" width="10.28515625" style="1" customWidth="1"/>
    <col min="532" max="532" width="8.28515625" style="1" customWidth="1"/>
    <col min="533" max="533" width="10.5703125" style="1" customWidth="1"/>
    <col min="534" max="534" width="11.7109375" style="1" customWidth="1"/>
    <col min="535" max="535" width="8.85546875" style="1" customWidth="1"/>
    <col min="536" max="536" width="10.42578125" style="1" customWidth="1"/>
    <col min="537" max="538" width="9" style="1" customWidth="1"/>
    <col min="539" max="539" width="9.7109375" style="1" customWidth="1"/>
    <col min="540" max="541" width="9" style="1" customWidth="1"/>
    <col min="542" max="542" width="12.42578125" style="1" customWidth="1"/>
    <col min="543" max="576" width="0" style="1" hidden="1" customWidth="1"/>
    <col min="577" max="756" width="11.42578125" style="1"/>
    <col min="757" max="757" width="5" style="1" bestFit="1" customWidth="1"/>
    <col min="758" max="758" width="24.140625" style="1" bestFit="1" customWidth="1"/>
    <col min="759" max="759" width="14" style="1" bestFit="1" customWidth="1"/>
    <col min="760" max="760" width="14.28515625" style="1" customWidth="1"/>
    <col min="761" max="762" width="11.7109375" style="1" customWidth="1"/>
    <col min="763" max="764" width="11.7109375" style="1" bestFit="1" customWidth="1"/>
    <col min="765" max="765" width="11.7109375" style="1" customWidth="1"/>
    <col min="766" max="766" width="9.7109375" style="1" customWidth="1"/>
    <col min="767" max="767" width="10.5703125" style="1" customWidth="1"/>
    <col min="768" max="768" width="11.140625" style="1" customWidth="1"/>
    <col min="769" max="769" width="9.7109375" style="1" customWidth="1"/>
    <col min="770" max="770" width="10" style="1" customWidth="1"/>
    <col min="771" max="771" width="10.7109375" style="1" customWidth="1"/>
    <col min="772" max="773" width="9.7109375" style="1" customWidth="1"/>
    <col min="774" max="774" width="10.7109375" style="1" customWidth="1"/>
    <col min="775" max="775" width="10.140625" style="1" customWidth="1"/>
    <col min="776" max="776" width="10.7109375" style="1" customWidth="1"/>
    <col min="777" max="777" width="11.42578125" style="1" customWidth="1"/>
    <col min="778" max="778" width="12.28515625" style="1" customWidth="1"/>
    <col min="779" max="779" width="11" style="1" customWidth="1"/>
    <col min="780" max="780" width="8.140625" style="1" customWidth="1"/>
    <col min="781" max="781" width="11.28515625" style="1" customWidth="1"/>
    <col min="782" max="784" width="12.42578125" style="1" customWidth="1"/>
    <col min="785" max="785" width="9.28515625" style="1" customWidth="1"/>
    <col min="786" max="786" width="11.42578125" style="1" customWidth="1"/>
    <col min="787" max="787" width="10.28515625" style="1" customWidth="1"/>
    <col min="788" max="788" width="8.28515625" style="1" customWidth="1"/>
    <col min="789" max="789" width="10.5703125" style="1" customWidth="1"/>
    <col min="790" max="790" width="11.7109375" style="1" customWidth="1"/>
    <col min="791" max="791" width="8.85546875" style="1" customWidth="1"/>
    <col min="792" max="792" width="10.42578125" style="1" customWidth="1"/>
    <col min="793" max="794" width="9" style="1" customWidth="1"/>
    <col min="795" max="795" width="9.7109375" style="1" customWidth="1"/>
    <col min="796" max="797" width="9" style="1" customWidth="1"/>
    <col min="798" max="798" width="12.42578125" style="1" customWidth="1"/>
    <col min="799" max="832" width="0" style="1" hidden="1" customWidth="1"/>
    <col min="833" max="1012" width="11.42578125" style="1"/>
    <col min="1013" max="1013" width="5" style="1" bestFit="1" customWidth="1"/>
    <col min="1014" max="1014" width="24.140625" style="1" bestFit="1" customWidth="1"/>
    <col min="1015" max="1015" width="14" style="1" bestFit="1" customWidth="1"/>
    <col min="1016" max="1016" width="14.28515625" style="1" customWidth="1"/>
    <col min="1017" max="1018" width="11.7109375" style="1" customWidth="1"/>
    <col min="1019" max="1020" width="11.7109375" style="1" bestFit="1" customWidth="1"/>
    <col min="1021" max="1021" width="11.7109375" style="1" customWidth="1"/>
    <col min="1022" max="1022" width="9.7109375" style="1" customWidth="1"/>
    <col min="1023" max="1023" width="10.5703125" style="1" customWidth="1"/>
    <col min="1024" max="1024" width="11.140625" style="1" customWidth="1"/>
    <col min="1025" max="1025" width="9.7109375" style="1" customWidth="1"/>
    <col min="1026" max="1026" width="10" style="1" customWidth="1"/>
    <col min="1027" max="1027" width="10.7109375" style="1" customWidth="1"/>
    <col min="1028" max="1029" width="9.7109375" style="1" customWidth="1"/>
    <col min="1030" max="1030" width="10.7109375" style="1" customWidth="1"/>
    <col min="1031" max="1031" width="10.140625" style="1" customWidth="1"/>
    <col min="1032" max="1032" width="10.7109375" style="1" customWidth="1"/>
    <col min="1033" max="1033" width="11.42578125" style="1" customWidth="1"/>
    <col min="1034" max="1034" width="12.28515625" style="1" customWidth="1"/>
    <col min="1035" max="1035" width="11" style="1" customWidth="1"/>
    <col min="1036" max="1036" width="8.140625" style="1" customWidth="1"/>
    <col min="1037" max="1037" width="11.28515625" style="1" customWidth="1"/>
    <col min="1038" max="1040" width="12.42578125" style="1" customWidth="1"/>
    <col min="1041" max="1041" width="9.28515625" style="1" customWidth="1"/>
    <col min="1042" max="1042" width="11.42578125" style="1" customWidth="1"/>
    <col min="1043" max="1043" width="10.28515625" style="1" customWidth="1"/>
    <col min="1044" max="1044" width="8.28515625" style="1" customWidth="1"/>
    <col min="1045" max="1045" width="10.5703125" style="1" customWidth="1"/>
    <col min="1046" max="1046" width="11.7109375" style="1" customWidth="1"/>
    <col min="1047" max="1047" width="8.85546875" style="1" customWidth="1"/>
    <col min="1048" max="1048" width="10.42578125" style="1" customWidth="1"/>
    <col min="1049" max="1050" width="9" style="1" customWidth="1"/>
    <col min="1051" max="1051" width="9.7109375" style="1" customWidth="1"/>
    <col min="1052" max="1053" width="9" style="1" customWidth="1"/>
    <col min="1054" max="1054" width="12.42578125" style="1" customWidth="1"/>
    <col min="1055" max="1088" width="0" style="1" hidden="1" customWidth="1"/>
    <col min="1089" max="1268" width="11.42578125" style="1"/>
    <col min="1269" max="1269" width="5" style="1" bestFit="1" customWidth="1"/>
    <col min="1270" max="1270" width="24.140625" style="1" bestFit="1" customWidth="1"/>
    <col min="1271" max="1271" width="14" style="1" bestFit="1" customWidth="1"/>
    <col min="1272" max="1272" width="14.28515625" style="1" customWidth="1"/>
    <col min="1273" max="1274" width="11.7109375" style="1" customWidth="1"/>
    <col min="1275" max="1276" width="11.7109375" style="1" bestFit="1" customWidth="1"/>
    <col min="1277" max="1277" width="11.7109375" style="1" customWidth="1"/>
    <col min="1278" max="1278" width="9.7109375" style="1" customWidth="1"/>
    <col min="1279" max="1279" width="10.5703125" style="1" customWidth="1"/>
    <col min="1280" max="1280" width="11.140625" style="1" customWidth="1"/>
    <col min="1281" max="1281" width="9.7109375" style="1" customWidth="1"/>
    <col min="1282" max="1282" width="10" style="1" customWidth="1"/>
    <col min="1283" max="1283" width="10.7109375" style="1" customWidth="1"/>
    <col min="1284" max="1285" width="9.7109375" style="1" customWidth="1"/>
    <col min="1286" max="1286" width="10.7109375" style="1" customWidth="1"/>
    <col min="1287" max="1287" width="10.140625" style="1" customWidth="1"/>
    <col min="1288" max="1288" width="10.7109375" style="1" customWidth="1"/>
    <col min="1289" max="1289" width="11.42578125" style="1" customWidth="1"/>
    <col min="1290" max="1290" width="12.28515625" style="1" customWidth="1"/>
    <col min="1291" max="1291" width="11" style="1" customWidth="1"/>
    <col min="1292" max="1292" width="8.140625" style="1" customWidth="1"/>
    <col min="1293" max="1293" width="11.28515625" style="1" customWidth="1"/>
    <col min="1294" max="1296" width="12.42578125" style="1" customWidth="1"/>
    <col min="1297" max="1297" width="9.28515625" style="1" customWidth="1"/>
    <col min="1298" max="1298" width="11.42578125" style="1" customWidth="1"/>
    <col min="1299" max="1299" width="10.28515625" style="1" customWidth="1"/>
    <col min="1300" max="1300" width="8.28515625" style="1" customWidth="1"/>
    <col min="1301" max="1301" width="10.5703125" style="1" customWidth="1"/>
    <col min="1302" max="1302" width="11.7109375" style="1" customWidth="1"/>
    <col min="1303" max="1303" width="8.85546875" style="1" customWidth="1"/>
    <col min="1304" max="1304" width="10.42578125" style="1" customWidth="1"/>
    <col min="1305" max="1306" width="9" style="1" customWidth="1"/>
    <col min="1307" max="1307" width="9.7109375" style="1" customWidth="1"/>
    <col min="1308" max="1309" width="9" style="1" customWidth="1"/>
    <col min="1310" max="1310" width="12.42578125" style="1" customWidth="1"/>
    <col min="1311" max="1344" width="0" style="1" hidden="1" customWidth="1"/>
    <col min="1345" max="1524" width="11.42578125" style="1"/>
    <col min="1525" max="1525" width="5" style="1" bestFit="1" customWidth="1"/>
    <col min="1526" max="1526" width="24.140625" style="1" bestFit="1" customWidth="1"/>
    <col min="1527" max="1527" width="14" style="1" bestFit="1" customWidth="1"/>
    <col min="1528" max="1528" width="14.28515625" style="1" customWidth="1"/>
    <col min="1529" max="1530" width="11.7109375" style="1" customWidth="1"/>
    <col min="1531" max="1532" width="11.7109375" style="1" bestFit="1" customWidth="1"/>
    <col min="1533" max="1533" width="11.7109375" style="1" customWidth="1"/>
    <col min="1534" max="1534" width="9.7109375" style="1" customWidth="1"/>
    <col min="1535" max="1535" width="10.5703125" style="1" customWidth="1"/>
    <col min="1536" max="1536" width="11.140625" style="1" customWidth="1"/>
    <col min="1537" max="1537" width="9.7109375" style="1" customWidth="1"/>
    <col min="1538" max="1538" width="10" style="1" customWidth="1"/>
    <col min="1539" max="1539" width="10.7109375" style="1" customWidth="1"/>
    <col min="1540" max="1541" width="9.7109375" style="1" customWidth="1"/>
    <col min="1542" max="1542" width="10.7109375" style="1" customWidth="1"/>
    <col min="1543" max="1543" width="10.140625" style="1" customWidth="1"/>
    <col min="1544" max="1544" width="10.7109375" style="1" customWidth="1"/>
    <col min="1545" max="1545" width="11.42578125" style="1" customWidth="1"/>
    <col min="1546" max="1546" width="12.28515625" style="1" customWidth="1"/>
    <col min="1547" max="1547" width="11" style="1" customWidth="1"/>
    <col min="1548" max="1548" width="8.140625" style="1" customWidth="1"/>
    <col min="1549" max="1549" width="11.28515625" style="1" customWidth="1"/>
    <col min="1550" max="1552" width="12.42578125" style="1" customWidth="1"/>
    <col min="1553" max="1553" width="9.28515625" style="1" customWidth="1"/>
    <col min="1554" max="1554" width="11.42578125" style="1" customWidth="1"/>
    <col min="1555" max="1555" width="10.28515625" style="1" customWidth="1"/>
    <col min="1556" max="1556" width="8.28515625" style="1" customWidth="1"/>
    <col min="1557" max="1557" width="10.5703125" style="1" customWidth="1"/>
    <col min="1558" max="1558" width="11.7109375" style="1" customWidth="1"/>
    <col min="1559" max="1559" width="8.85546875" style="1" customWidth="1"/>
    <col min="1560" max="1560" width="10.42578125" style="1" customWidth="1"/>
    <col min="1561" max="1562" width="9" style="1" customWidth="1"/>
    <col min="1563" max="1563" width="9.7109375" style="1" customWidth="1"/>
    <col min="1564" max="1565" width="9" style="1" customWidth="1"/>
    <col min="1566" max="1566" width="12.42578125" style="1" customWidth="1"/>
    <col min="1567" max="1600" width="0" style="1" hidden="1" customWidth="1"/>
    <col min="1601" max="1780" width="11.42578125" style="1"/>
    <col min="1781" max="1781" width="5" style="1" bestFit="1" customWidth="1"/>
    <col min="1782" max="1782" width="24.140625" style="1" bestFit="1" customWidth="1"/>
    <col min="1783" max="1783" width="14" style="1" bestFit="1" customWidth="1"/>
    <col min="1784" max="1784" width="14.28515625" style="1" customWidth="1"/>
    <col min="1785" max="1786" width="11.7109375" style="1" customWidth="1"/>
    <col min="1787" max="1788" width="11.7109375" style="1" bestFit="1" customWidth="1"/>
    <col min="1789" max="1789" width="11.7109375" style="1" customWidth="1"/>
    <col min="1790" max="1790" width="9.7109375" style="1" customWidth="1"/>
    <col min="1791" max="1791" width="10.5703125" style="1" customWidth="1"/>
    <col min="1792" max="1792" width="11.140625" style="1" customWidth="1"/>
    <col min="1793" max="1793" width="9.7109375" style="1" customWidth="1"/>
    <col min="1794" max="1794" width="10" style="1" customWidth="1"/>
    <col min="1795" max="1795" width="10.7109375" style="1" customWidth="1"/>
    <col min="1796" max="1797" width="9.7109375" style="1" customWidth="1"/>
    <col min="1798" max="1798" width="10.7109375" style="1" customWidth="1"/>
    <col min="1799" max="1799" width="10.140625" style="1" customWidth="1"/>
    <col min="1800" max="1800" width="10.7109375" style="1" customWidth="1"/>
    <col min="1801" max="1801" width="11.42578125" style="1" customWidth="1"/>
    <col min="1802" max="1802" width="12.28515625" style="1" customWidth="1"/>
    <col min="1803" max="1803" width="11" style="1" customWidth="1"/>
    <col min="1804" max="1804" width="8.140625" style="1" customWidth="1"/>
    <col min="1805" max="1805" width="11.28515625" style="1" customWidth="1"/>
    <col min="1806" max="1808" width="12.42578125" style="1" customWidth="1"/>
    <col min="1809" max="1809" width="9.28515625" style="1" customWidth="1"/>
    <col min="1810" max="1810" width="11.42578125" style="1" customWidth="1"/>
    <col min="1811" max="1811" width="10.28515625" style="1" customWidth="1"/>
    <col min="1812" max="1812" width="8.28515625" style="1" customWidth="1"/>
    <col min="1813" max="1813" width="10.5703125" style="1" customWidth="1"/>
    <col min="1814" max="1814" width="11.7109375" style="1" customWidth="1"/>
    <col min="1815" max="1815" width="8.85546875" style="1" customWidth="1"/>
    <col min="1816" max="1816" width="10.42578125" style="1" customWidth="1"/>
    <col min="1817" max="1818" width="9" style="1" customWidth="1"/>
    <col min="1819" max="1819" width="9.7109375" style="1" customWidth="1"/>
    <col min="1820" max="1821" width="9" style="1" customWidth="1"/>
    <col min="1822" max="1822" width="12.42578125" style="1" customWidth="1"/>
    <col min="1823" max="1856" width="0" style="1" hidden="1" customWidth="1"/>
    <col min="1857" max="2036" width="11.42578125" style="1"/>
    <col min="2037" max="2037" width="5" style="1" bestFit="1" customWidth="1"/>
    <col min="2038" max="2038" width="24.140625" style="1" bestFit="1" customWidth="1"/>
    <col min="2039" max="2039" width="14" style="1" bestFit="1" customWidth="1"/>
    <col min="2040" max="2040" width="14.28515625" style="1" customWidth="1"/>
    <col min="2041" max="2042" width="11.7109375" style="1" customWidth="1"/>
    <col min="2043" max="2044" width="11.7109375" style="1" bestFit="1" customWidth="1"/>
    <col min="2045" max="2045" width="11.7109375" style="1" customWidth="1"/>
    <col min="2046" max="2046" width="9.7109375" style="1" customWidth="1"/>
    <col min="2047" max="2047" width="10.5703125" style="1" customWidth="1"/>
    <col min="2048" max="2048" width="11.140625" style="1" customWidth="1"/>
    <col min="2049" max="2049" width="9.7109375" style="1" customWidth="1"/>
    <col min="2050" max="2050" width="10" style="1" customWidth="1"/>
    <col min="2051" max="2051" width="10.7109375" style="1" customWidth="1"/>
    <col min="2052" max="2053" width="9.7109375" style="1" customWidth="1"/>
    <col min="2054" max="2054" width="10.7109375" style="1" customWidth="1"/>
    <col min="2055" max="2055" width="10.140625" style="1" customWidth="1"/>
    <col min="2056" max="2056" width="10.7109375" style="1" customWidth="1"/>
    <col min="2057" max="2057" width="11.42578125" style="1" customWidth="1"/>
    <col min="2058" max="2058" width="12.28515625" style="1" customWidth="1"/>
    <col min="2059" max="2059" width="11" style="1" customWidth="1"/>
    <col min="2060" max="2060" width="8.140625" style="1" customWidth="1"/>
    <col min="2061" max="2061" width="11.28515625" style="1" customWidth="1"/>
    <col min="2062" max="2064" width="12.42578125" style="1" customWidth="1"/>
    <col min="2065" max="2065" width="9.28515625" style="1" customWidth="1"/>
    <col min="2066" max="2066" width="11.42578125" style="1" customWidth="1"/>
    <col min="2067" max="2067" width="10.28515625" style="1" customWidth="1"/>
    <col min="2068" max="2068" width="8.28515625" style="1" customWidth="1"/>
    <col min="2069" max="2069" width="10.5703125" style="1" customWidth="1"/>
    <col min="2070" max="2070" width="11.7109375" style="1" customWidth="1"/>
    <col min="2071" max="2071" width="8.85546875" style="1" customWidth="1"/>
    <col min="2072" max="2072" width="10.42578125" style="1" customWidth="1"/>
    <col min="2073" max="2074" width="9" style="1" customWidth="1"/>
    <col min="2075" max="2075" width="9.7109375" style="1" customWidth="1"/>
    <col min="2076" max="2077" width="9" style="1" customWidth="1"/>
    <col min="2078" max="2078" width="12.42578125" style="1" customWidth="1"/>
    <col min="2079" max="2112" width="0" style="1" hidden="1" customWidth="1"/>
    <col min="2113" max="2292" width="11.42578125" style="1"/>
    <col min="2293" max="2293" width="5" style="1" bestFit="1" customWidth="1"/>
    <col min="2294" max="2294" width="24.140625" style="1" bestFit="1" customWidth="1"/>
    <col min="2295" max="2295" width="14" style="1" bestFit="1" customWidth="1"/>
    <col min="2296" max="2296" width="14.28515625" style="1" customWidth="1"/>
    <col min="2297" max="2298" width="11.7109375" style="1" customWidth="1"/>
    <col min="2299" max="2300" width="11.7109375" style="1" bestFit="1" customWidth="1"/>
    <col min="2301" max="2301" width="11.7109375" style="1" customWidth="1"/>
    <col min="2302" max="2302" width="9.7109375" style="1" customWidth="1"/>
    <col min="2303" max="2303" width="10.5703125" style="1" customWidth="1"/>
    <col min="2304" max="2304" width="11.140625" style="1" customWidth="1"/>
    <col min="2305" max="2305" width="9.7109375" style="1" customWidth="1"/>
    <col min="2306" max="2306" width="10" style="1" customWidth="1"/>
    <col min="2307" max="2307" width="10.7109375" style="1" customWidth="1"/>
    <col min="2308" max="2309" width="9.7109375" style="1" customWidth="1"/>
    <col min="2310" max="2310" width="10.7109375" style="1" customWidth="1"/>
    <col min="2311" max="2311" width="10.140625" style="1" customWidth="1"/>
    <col min="2312" max="2312" width="10.7109375" style="1" customWidth="1"/>
    <col min="2313" max="2313" width="11.42578125" style="1" customWidth="1"/>
    <col min="2314" max="2314" width="12.28515625" style="1" customWidth="1"/>
    <col min="2315" max="2315" width="11" style="1" customWidth="1"/>
    <col min="2316" max="2316" width="8.140625" style="1" customWidth="1"/>
    <col min="2317" max="2317" width="11.28515625" style="1" customWidth="1"/>
    <col min="2318" max="2320" width="12.42578125" style="1" customWidth="1"/>
    <col min="2321" max="2321" width="9.28515625" style="1" customWidth="1"/>
    <col min="2322" max="2322" width="11.42578125" style="1" customWidth="1"/>
    <col min="2323" max="2323" width="10.28515625" style="1" customWidth="1"/>
    <col min="2324" max="2324" width="8.28515625" style="1" customWidth="1"/>
    <col min="2325" max="2325" width="10.5703125" style="1" customWidth="1"/>
    <col min="2326" max="2326" width="11.7109375" style="1" customWidth="1"/>
    <col min="2327" max="2327" width="8.85546875" style="1" customWidth="1"/>
    <col min="2328" max="2328" width="10.42578125" style="1" customWidth="1"/>
    <col min="2329" max="2330" width="9" style="1" customWidth="1"/>
    <col min="2331" max="2331" width="9.7109375" style="1" customWidth="1"/>
    <col min="2332" max="2333" width="9" style="1" customWidth="1"/>
    <col min="2334" max="2334" width="12.42578125" style="1" customWidth="1"/>
    <col min="2335" max="2368" width="0" style="1" hidden="1" customWidth="1"/>
    <col min="2369" max="2548" width="11.42578125" style="1"/>
    <col min="2549" max="2549" width="5" style="1" bestFit="1" customWidth="1"/>
    <col min="2550" max="2550" width="24.140625" style="1" bestFit="1" customWidth="1"/>
    <col min="2551" max="2551" width="14" style="1" bestFit="1" customWidth="1"/>
    <col min="2552" max="2552" width="14.28515625" style="1" customWidth="1"/>
    <col min="2553" max="2554" width="11.7109375" style="1" customWidth="1"/>
    <col min="2555" max="2556" width="11.7109375" style="1" bestFit="1" customWidth="1"/>
    <col min="2557" max="2557" width="11.7109375" style="1" customWidth="1"/>
    <col min="2558" max="2558" width="9.7109375" style="1" customWidth="1"/>
    <col min="2559" max="2559" width="10.5703125" style="1" customWidth="1"/>
    <col min="2560" max="2560" width="11.140625" style="1" customWidth="1"/>
    <col min="2561" max="2561" width="9.7109375" style="1" customWidth="1"/>
    <col min="2562" max="2562" width="10" style="1" customWidth="1"/>
    <col min="2563" max="2563" width="10.7109375" style="1" customWidth="1"/>
    <col min="2564" max="2565" width="9.7109375" style="1" customWidth="1"/>
    <col min="2566" max="2566" width="10.7109375" style="1" customWidth="1"/>
    <col min="2567" max="2567" width="10.140625" style="1" customWidth="1"/>
    <col min="2568" max="2568" width="10.7109375" style="1" customWidth="1"/>
    <col min="2569" max="2569" width="11.42578125" style="1" customWidth="1"/>
    <col min="2570" max="2570" width="12.28515625" style="1" customWidth="1"/>
    <col min="2571" max="2571" width="11" style="1" customWidth="1"/>
    <col min="2572" max="2572" width="8.140625" style="1" customWidth="1"/>
    <col min="2573" max="2573" width="11.28515625" style="1" customWidth="1"/>
    <col min="2574" max="2576" width="12.42578125" style="1" customWidth="1"/>
    <col min="2577" max="2577" width="9.28515625" style="1" customWidth="1"/>
    <col min="2578" max="2578" width="11.42578125" style="1" customWidth="1"/>
    <col min="2579" max="2579" width="10.28515625" style="1" customWidth="1"/>
    <col min="2580" max="2580" width="8.28515625" style="1" customWidth="1"/>
    <col min="2581" max="2581" width="10.5703125" style="1" customWidth="1"/>
    <col min="2582" max="2582" width="11.7109375" style="1" customWidth="1"/>
    <col min="2583" max="2583" width="8.85546875" style="1" customWidth="1"/>
    <col min="2584" max="2584" width="10.42578125" style="1" customWidth="1"/>
    <col min="2585" max="2586" width="9" style="1" customWidth="1"/>
    <col min="2587" max="2587" width="9.7109375" style="1" customWidth="1"/>
    <col min="2588" max="2589" width="9" style="1" customWidth="1"/>
    <col min="2590" max="2590" width="12.42578125" style="1" customWidth="1"/>
    <col min="2591" max="2624" width="0" style="1" hidden="1" customWidth="1"/>
    <col min="2625" max="2804" width="11.42578125" style="1"/>
    <col min="2805" max="2805" width="5" style="1" bestFit="1" customWidth="1"/>
    <col min="2806" max="2806" width="24.140625" style="1" bestFit="1" customWidth="1"/>
    <col min="2807" max="2807" width="14" style="1" bestFit="1" customWidth="1"/>
    <col min="2808" max="2808" width="14.28515625" style="1" customWidth="1"/>
    <col min="2809" max="2810" width="11.7109375" style="1" customWidth="1"/>
    <col min="2811" max="2812" width="11.7109375" style="1" bestFit="1" customWidth="1"/>
    <col min="2813" max="2813" width="11.7109375" style="1" customWidth="1"/>
    <col min="2814" max="2814" width="9.7109375" style="1" customWidth="1"/>
    <col min="2815" max="2815" width="10.5703125" style="1" customWidth="1"/>
    <col min="2816" max="2816" width="11.140625" style="1" customWidth="1"/>
    <col min="2817" max="2817" width="9.7109375" style="1" customWidth="1"/>
    <col min="2818" max="2818" width="10" style="1" customWidth="1"/>
    <col min="2819" max="2819" width="10.7109375" style="1" customWidth="1"/>
    <col min="2820" max="2821" width="9.7109375" style="1" customWidth="1"/>
    <col min="2822" max="2822" width="10.7109375" style="1" customWidth="1"/>
    <col min="2823" max="2823" width="10.140625" style="1" customWidth="1"/>
    <col min="2824" max="2824" width="10.7109375" style="1" customWidth="1"/>
    <col min="2825" max="2825" width="11.42578125" style="1" customWidth="1"/>
    <col min="2826" max="2826" width="12.28515625" style="1" customWidth="1"/>
    <col min="2827" max="2827" width="11" style="1" customWidth="1"/>
    <col min="2828" max="2828" width="8.140625" style="1" customWidth="1"/>
    <col min="2829" max="2829" width="11.28515625" style="1" customWidth="1"/>
    <col min="2830" max="2832" width="12.42578125" style="1" customWidth="1"/>
    <col min="2833" max="2833" width="9.28515625" style="1" customWidth="1"/>
    <col min="2834" max="2834" width="11.42578125" style="1" customWidth="1"/>
    <col min="2835" max="2835" width="10.28515625" style="1" customWidth="1"/>
    <col min="2836" max="2836" width="8.28515625" style="1" customWidth="1"/>
    <col min="2837" max="2837" width="10.5703125" style="1" customWidth="1"/>
    <col min="2838" max="2838" width="11.7109375" style="1" customWidth="1"/>
    <col min="2839" max="2839" width="8.85546875" style="1" customWidth="1"/>
    <col min="2840" max="2840" width="10.42578125" style="1" customWidth="1"/>
    <col min="2841" max="2842" width="9" style="1" customWidth="1"/>
    <col min="2843" max="2843" width="9.7109375" style="1" customWidth="1"/>
    <col min="2844" max="2845" width="9" style="1" customWidth="1"/>
    <col min="2846" max="2846" width="12.42578125" style="1" customWidth="1"/>
    <col min="2847" max="2880" width="0" style="1" hidden="1" customWidth="1"/>
    <col min="2881" max="3060" width="11.42578125" style="1"/>
    <col min="3061" max="3061" width="5" style="1" bestFit="1" customWidth="1"/>
    <col min="3062" max="3062" width="24.140625" style="1" bestFit="1" customWidth="1"/>
    <col min="3063" max="3063" width="14" style="1" bestFit="1" customWidth="1"/>
    <col min="3064" max="3064" width="14.28515625" style="1" customWidth="1"/>
    <col min="3065" max="3066" width="11.7109375" style="1" customWidth="1"/>
    <col min="3067" max="3068" width="11.7109375" style="1" bestFit="1" customWidth="1"/>
    <col min="3069" max="3069" width="11.7109375" style="1" customWidth="1"/>
    <col min="3070" max="3070" width="9.7109375" style="1" customWidth="1"/>
    <col min="3071" max="3071" width="10.5703125" style="1" customWidth="1"/>
    <col min="3072" max="3072" width="11.140625" style="1" customWidth="1"/>
    <col min="3073" max="3073" width="9.7109375" style="1" customWidth="1"/>
    <col min="3074" max="3074" width="10" style="1" customWidth="1"/>
    <col min="3075" max="3075" width="10.7109375" style="1" customWidth="1"/>
    <col min="3076" max="3077" width="9.7109375" style="1" customWidth="1"/>
    <col min="3078" max="3078" width="10.7109375" style="1" customWidth="1"/>
    <col min="3079" max="3079" width="10.140625" style="1" customWidth="1"/>
    <col min="3080" max="3080" width="10.7109375" style="1" customWidth="1"/>
    <col min="3081" max="3081" width="11.42578125" style="1" customWidth="1"/>
    <col min="3082" max="3082" width="12.28515625" style="1" customWidth="1"/>
    <col min="3083" max="3083" width="11" style="1" customWidth="1"/>
    <col min="3084" max="3084" width="8.140625" style="1" customWidth="1"/>
    <col min="3085" max="3085" width="11.28515625" style="1" customWidth="1"/>
    <col min="3086" max="3088" width="12.42578125" style="1" customWidth="1"/>
    <col min="3089" max="3089" width="9.28515625" style="1" customWidth="1"/>
    <col min="3090" max="3090" width="11.42578125" style="1" customWidth="1"/>
    <col min="3091" max="3091" width="10.28515625" style="1" customWidth="1"/>
    <col min="3092" max="3092" width="8.28515625" style="1" customWidth="1"/>
    <col min="3093" max="3093" width="10.5703125" style="1" customWidth="1"/>
    <col min="3094" max="3094" width="11.7109375" style="1" customWidth="1"/>
    <col min="3095" max="3095" width="8.85546875" style="1" customWidth="1"/>
    <col min="3096" max="3096" width="10.42578125" style="1" customWidth="1"/>
    <col min="3097" max="3098" width="9" style="1" customWidth="1"/>
    <col min="3099" max="3099" width="9.7109375" style="1" customWidth="1"/>
    <col min="3100" max="3101" width="9" style="1" customWidth="1"/>
    <col min="3102" max="3102" width="12.42578125" style="1" customWidth="1"/>
    <col min="3103" max="3136" width="0" style="1" hidden="1" customWidth="1"/>
    <col min="3137" max="3316" width="11.42578125" style="1"/>
    <col min="3317" max="3317" width="5" style="1" bestFit="1" customWidth="1"/>
    <col min="3318" max="3318" width="24.140625" style="1" bestFit="1" customWidth="1"/>
    <col min="3319" max="3319" width="14" style="1" bestFit="1" customWidth="1"/>
    <col min="3320" max="3320" width="14.28515625" style="1" customWidth="1"/>
    <col min="3321" max="3322" width="11.7109375" style="1" customWidth="1"/>
    <col min="3323" max="3324" width="11.7109375" style="1" bestFit="1" customWidth="1"/>
    <col min="3325" max="3325" width="11.7109375" style="1" customWidth="1"/>
    <col min="3326" max="3326" width="9.7109375" style="1" customWidth="1"/>
    <col min="3327" max="3327" width="10.5703125" style="1" customWidth="1"/>
    <col min="3328" max="3328" width="11.140625" style="1" customWidth="1"/>
    <col min="3329" max="3329" width="9.7109375" style="1" customWidth="1"/>
    <col min="3330" max="3330" width="10" style="1" customWidth="1"/>
    <col min="3331" max="3331" width="10.7109375" style="1" customWidth="1"/>
    <col min="3332" max="3333" width="9.7109375" style="1" customWidth="1"/>
    <col min="3334" max="3334" width="10.7109375" style="1" customWidth="1"/>
    <col min="3335" max="3335" width="10.140625" style="1" customWidth="1"/>
    <col min="3336" max="3336" width="10.7109375" style="1" customWidth="1"/>
    <col min="3337" max="3337" width="11.42578125" style="1" customWidth="1"/>
    <col min="3338" max="3338" width="12.28515625" style="1" customWidth="1"/>
    <col min="3339" max="3339" width="11" style="1" customWidth="1"/>
    <col min="3340" max="3340" width="8.140625" style="1" customWidth="1"/>
    <col min="3341" max="3341" width="11.28515625" style="1" customWidth="1"/>
    <col min="3342" max="3344" width="12.42578125" style="1" customWidth="1"/>
    <col min="3345" max="3345" width="9.28515625" style="1" customWidth="1"/>
    <col min="3346" max="3346" width="11.42578125" style="1" customWidth="1"/>
    <col min="3347" max="3347" width="10.28515625" style="1" customWidth="1"/>
    <col min="3348" max="3348" width="8.28515625" style="1" customWidth="1"/>
    <col min="3349" max="3349" width="10.5703125" style="1" customWidth="1"/>
    <col min="3350" max="3350" width="11.7109375" style="1" customWidth="1"/>
    <col min="3351" max="3351" width="8.85546875" style="1" customWidth="1"/>
    <col min="3352" max="3352" width="10.42578125" style="1" customWidth="1"/>
    <col min="3353" max="3354" width="9" style="1" customWidth="1"/>
    <col min="3355" max="3355" width="9.7109375" style="1" customWidth="1"/>
    <col min="3356" max="3357" width="9" style="1" customWidth="1"/>
    <col min="3358" max="3358" width="12.42578125" style="1" customWidth="1"/>
    <col min="3359" max="3392" width="0" style="1" hidden="1" customWidth="1"/>
    <col min="3393" max="3572" width="11.42578125" style="1"/>
    <col min="3573" max="3573" width="5" style="1" bestFit="1" customWidth="1"/>
    <col min="3574" max="3574" width="24.140625" style="1" bestFit="1" customWidth="1"/>
    <col min="3575" max="3575" width="14" style="1" bestFit="1" customWidth="1"/>
    <col min="3576" max="3576" width="14.28515625" style="1" customWidth="1"/>
    <col min="3577" max="3578" width="11.7109375" style="1" customWidth="1"/>
    <col min="3579" max="3580" width="11.7109375" style="1" bestFit="1" customWidth="1"/>
    <col min="3581" max="3581" width="11.7109375" style="1" customWidth="1"/>
    <col min="3582" max="3582" width="9.7109375" style="1" customWidth="1"/>
    <col min="3583" max="3583" width="10.5703125" style="1" customWidth="1"/>
    <col min="3584" max="3584" width="11.140625" style="1" customWidth="1"/>
    <col min="3585" max="3585" width="9.7109375" style="1" customWidth="1"/>
    <col min="3586" max="3586" width="10" style="1" customWidth="1"/>
    <col min="3587" max="3587" width="10.7109375" style="1" customWidth="1"/>
    <col min="3588" max="3589" width="9.7109375" style="1" customWidth="1"/>
    <col min="3590" max="3590" width="10.7109375" style="1" customWidth="1"/>
    <col min="3591" max="3591" width="10.140625" style="1" customWidth="1"/>
    <col min="3592" max="3592" width="10.7109375" style="1" customWidth="1"/>
    <col min="3593" max="3593" width="11.42578125" style="1" customWidth="1"/>
    <col min="3594" max="3594" width="12.28515625" style="1" customWidth="1"/>
    <col min="3595" max="3595" width="11" style="1" customWidth="1"/>
    <col min="3596" max="3596" width="8.140625" style="1" customWidth="1"/>
    <col min="3597" max="3597" width="11.28515625" style="1" customWidth="1"/>
    <col min="3598" max="3600" width="12.42578125" style="1" customWidth="1"/>
    <col min="3601" max="3601" width="9.28515625" style="1" customWidth="1"/>
    <col min="3602" max="3602" width="11.42578125" style="1" customWidth="1"/>
    <col min="3603" max="3603" width="10.28515625" style="1" customWidth="1"/>
    <col min="3604" max="3604" width="8.28515625" style="1" customWidth="1"/>
    <col min="3605" max="3605" width="10.5703125" style="1" customWidth="1"/>
    <col min="3606" max="3606" width="11.7109375" style="1" customWidth="1"/>
    <col min="3607" max="3607" width="8.85546875" style="1" customWidth="1"/>
    <col min="3608" max="3608" width="10.42578125" style="1" customWidth="1"/>
    <col min="3609" max="3610" width="9" style="1" customWidth="1"/>
    <col min="3611" max="3611" width="9.7109375" style="1" customWidth="1"/>
    <col min="3612" max="3613" width="9" style="1" customWidth="1"/>
    <col min="3614" max="3614" width="12.42578125" style="1" customWidth="1"/>
    <col min="3615" max="3648" width="0" style="1" hidden="1" customWidth="1"/>
    <col min="3649" max="3828" width="11.42578125" style="1"/>
    <col min="3829" max="3829" width="5" style="1" bestFit="1" customWidth="1"/>
    <col min="3830" max="3830" width="24.140625" style="1" bestFit="1" customWidth="1"/>
    <col min="3831" max="3831" width="14" style="1" bestFit="1" customWidth="1"/>
    <col min="3832" max="3832" width="14.28515625" style="1" customWidth="1"/>
    <col min="3833" max="3834" width="11.7109375" style="1" customWidth="1"/>
    <col min="3835" max="3836" width="11.7109375" style="1" bestFit="1" customWidth="1"/>
    <col min="3837" max="3837" width="11.7109375" style="1" customWidth="1"/>
    <col min="3838" max="3838" width="9.7109375" style="1" customWidth="1"/>
    <col min="3839" max="3839" width="10.5703125" style="1" customWidth="1"/>
    <col min="3840" max="3840" width="11.140625" style="1" customWidth="1"/>
    <col min="3841" max="3841" width="9.7109375" style="1" customWidth="1"/>
    <col min="3842" max="3842" width="10" style="1" customWidth="1"/>
    <col min="3843" max="3843" width="10.7109375" style="1" customWidth="1"/>
    <col min="3844" max="3845" width="9.7109375" style="1" customWidth="1"/>
    <col min="3846" max="3846" width="10.7109375" style="1" customWidth="1"/>
    <col min="3847" max="3847" width="10.140625" style="1" customWidth="1"/>
    <col min="3848" max="3848" width="10.7109375" style="1" customWidth="1"/>
    <col min="3849" max="3849" width="11.42578125" style="1" customWidth="1"/>
    <col min="3850" max="3850" width="12.28515625" style="1" customWidth="1"/>
    <col min="3851" max="3851" width="11" style="1" customWidth="1"/>
    <col min="3852" max="3852" width="8.140625" style="1" customWidth="1"/>
    <col min="3853" max="3853" width="11.28515625" style="1" customWidth="1"/>
    <col min="3854" max="3856" width="12.42578125" style="1" customWidth="1"/>
    <col min="3857" max="3857" width="9.28515625" style="1" customWidth="1"/>
    <col min="3858" max="3858" width="11.42578125" style="1" customWidth="1"/>
    <col min="3859" max="3859" width="10.28515625" style="1" customWidth="1"/>
    <col min="3860" max="3860" width="8.28515625" style="1" customWidth="1"/>
    <col min="3861" max="3861" width="10.5703125" style="1" customWidth="1"/>
    <col min="3862" max="3862" width="11.7109375" style="1" customWidth="1"/>
    <col min="3863" max="3863" width="8.85546875" style="1" customWidth="1"/>
    <col min="3864" max="3864" width="10.42578125" style="1" customWidth="1"/>
    <col min="3865" max="3866" width="9" style="1" customWidth="1"/>
    <col min="3867" max="3867" width="9.7109375" style="1" customWidth="1"/>
    <col min="3868" max="3869" width="9" style="1" customWidth="1"/>
    <col min="3870" max="3870" width="12.42578125" style="1" customWidth="1"/>
    <col min="3871" max="3904" width="0" style="1" hidden="1" customWidth="1"/>
    <col min="3905" max="4084" width="11.42578125" style="1"/>
    <col min="4085" max="4085" width="5" style="1" bestFit="1" customWidth="1"/>
    <col min="4086" max="4086" width="24.140625" style="1" bestFit="1" customWidth="1"/>
    <col min="4087" max="4087" width="14" style="1" bestFit="1" customWidth="1"/>
    <col min="4088" max="4088" width="14.28515625" style="1" customWidth="1"/>
    <col min="4089" max="4090" width="11.7109375" style="1" customWidth="1"/>
    <col min="4091" max="4092" width="11.7109375" style="1" bestFit="1" customWidth="1"/>
    <col min="4093" max="4093" width="11.7109375" style="1" customWidth="1"/>
    <col min="4094" max="4094" width="9.7109375" style="1" customWidth="1"/>
    <col min="4095" max="4095" width="10.5703125" style="1" customWidth="1"/>
    <col min="4096" max="4096" width="11.140625" style="1" customWidth="1"/>
    <col min="4097" max="4097" width="9.7109375" style="1" customWidth="1"/>
    <col min="4098" max="4098" width="10" style="1" customWidth="1"/>
    <col min="4099" max="4099" width="10.7109375" style="1" customWidth="1"/>
    <col min="4100" max="4101" width="9.7109375" style="1" customWidth="1"/>
    <col min="4102" max="4102" width="10.7109375" style="1" customWidth="1"/>
    <col min="4103" max="4103" width="10.140625" style="1" customWidth="1"/>
    <col min="4104" max="4104" width="10.7109375" style="1" customWidth="1"/>
    <col min="4105" max="4105" width="11.42578125" style="1" customWidth="1"/>
    <col min="4106" max="4106" width="12.28515625" style="1" customWidth="1"/>
    <col min="4107" max="4107" width="11" style="1" customWidth="1"/>
    <col min="4108" max="4108" width="8.140625" style="1" customWidth="1"/>
    <col min="4109" max="4109" width="11.28515625" style="1" customWidth="1"/>
    <col min="4110" max="4112" width="12.42578125" style="1" customWidth="1"/>
    <col min="4113" max="4113" width="9.28515625" style="1" customWidth="1"/>
    <col min="4114" max="4114" width="11.42578125" style="1" customWidth="1"/>
    <col min="4115" max="4115" width="10.28515625" style="1" customWidth="1"/>
    <col min="4116" max="4116" width="8.28515625" style="1" customWidth="1"/>
    <col min="4117" max="4117" width="10.5703125" style="1" customWidth="1"/>
    <col min="4118" max="4118" width="11.7109375" style="1" customWidth="1"/>
    <col min="4119" max="4119" width="8.85546875" style="1" customWidth="1"/>
    <col min="4120" max="4120" width="10.42578125" style="1" customWidth="1"/>
    <col min="4121" max="4122" width="9" style="1" customWidth="1"/>
    <col min="4123" max="4123" width="9.7109375" style="1" customWidth="1"/>
    <col min="4124" max="4125" width="9" style="1" customWidth="1"/>
    <col min="4126" max="4126" width="12.42578125" style="1" customWidth="1"/>
    <col min="4127" max="4160" width="0" style="1" hidden="1" customWidth="1"/>
    <col min="4161" max="4340" width="11.42578125" style="1"/>
    <col min="4341" max="4341" width="5" style="1" bestFit="1" customWidth="1"/>
    <col min="4342" max="4342" width="24.140625" style="1" bestFit="1" customWidth="1"/>
    <col min="4343" max="4343" width="14" style="1" bestFit="1" customWidth="1"/>
    <col min="4344" max="4344" width="14.28515625" style="1" customWidth="1"/>
    <col min="4345" max="4346" width="11.7109375" style="1" customWidth="1"/>
    <col min="4347" max="4348" width="11.7109375" style="1" bestFit="1" customWidth="1"/>
    <col min="4349" max="4349" width="11.7109375" style="1" customWidth="1"/>
    <col min="4350" max="4350" width="9.7109375" style="1" customWidth="1"/>
    <col min="4351" max="4351" width="10.5703125" style="1" customWidth="1"/>
    <col min="4352" max="4352" width="11.140625" style="1" customWidth="1"/>
    <col min="4353" max="4353" width="9.7109375" style="1" customWidth="1"/>
    <col min="4354" max="4354" width="10" style="1" customWidth="1"/>
    <col min="4355" max="4355" width="10.7109375" style="1" customWidth="1"/>
    <col min="4356" max="4357" width="9.7109375" style="1" customWidth="1"/>
    <col min="4358" max="4358" width="10.7109375" style="1" customWidth="1"/>
    <col min="4359" max="4359" width="10.140625" style="1" customWidth="1"/>
    <col min="4360" max="4360" width="10.7109375" style="1" customWidth="1"/>
    <col min="4361" max="4361" width="11.42578125" style="1" customWidth="1"/>
    <col min="4362" max="4362" width="12.28515625" style="1" customWidth="1"/>
    <col min="4363" max="4363" width="11" style="1" customWidth="1"/>
    <col min="4364" max="4364" width="8.140625" style="1" customWidth="1"/>
    <col min="4365" max="4365" width="11.28515625" style="1" customWidth="1"/>
    <col min="4366" max="4368" width="12.42578125" style="1" customWidth="1"/>
    <col min="4369" max="4369" width="9.28515625" style="1" customWidth="1"/>
    <col min="4370" max="4370" width="11.42578125" style="1" customWidth="1"/>
    <col min="4371" max="4371" width="10.28515625" style="1" customWidth="1"/>
    <col min="4372" max="4372" width="8.28515625" style="1" customWidth="1"/>
    <col min="4373" max="4373" width="10.5703125" style="1" customWidth="1"/>
    <col min="4374" max="4374" width="11.7109375" style="1" customWidth="1"/>
    <col min="4375" max="4375" width="8.85546875" style="1" customWidth="1"/>
    <col min="4376" max="4376" width="10.42578125" style="1" customWidth="1"/>
    <col min="4377" max="4378" width="9" style="1" customWidth="1"/>
    <col min="4379" max="4379" width="9.7109375" style="1" customWidth="1"/>
    <col min="4380" max="4381" width="9" style="1" customWidth="1"/>
    <col min="4382" max="4382" width="12.42578125" style="1" customWidth="1"/>
    <col min="4383" max="4416" width="0" style="1" hidden="1" customWidth="1"/>
    <col min="4417" max="4596" width="11.42578125" style="1"/>
    <col min="4597" max="4597" width="5" style="1" bestFit="1" customWidth="1"/>
    <col min="4598" max="4598" width="24.140625" style="1" bestFit="1" customWidth="1"/>
    <col min="4599" max="4599" width="14" style="1" bestFit="1" customWidth="1"/>
    <col min="4600" max="4600" width="14.28515625" style="1" customWidth="1"/>
    <col min="4601" max="4602" width="11.7109375" style="1" customWidth="1"/>
    <col min="4603" max="4604" width="11.7109375" style="1" bestFit="1" customWidth="1"/>
    <col min="4605" max="4605" width="11.7109375" style="1" customWidth="1"/>
    <col min="4606" max="4606" width="9.7109375" style="1" customWidth="1"/>
    <col min="4607" max="4607" width="10.5703125" style="1" customWidth="1"/>
    <col min="4608" max="4608" width="11.140625" style="1" customWidth="1"/>
    <col min="4609" max="4609" width="9.7109375" style="1" customWidth="1"/>
    <col min="4610" max="4610" width="10" style="1" customWidth="1"/>
    <col min="4611" max="4611" width="10.7109375" style="1" customWidth="1"/>
    <col min="4612" max="4613" width="9.7109375" style="1" customWidth="1"/>
    <col min="4614" max="4614" width="10.7109375" style="1" customWidth="1"/>
    <col min="4615" max="4615" width="10.140625" style="1" customWidth="1"/>
    <col min="4616" max="4616" width="10.7109375" style="1" customWidth="1"/>
    <col min="4617" max="4617" width="11.42578125" style="1" customWidth="1"/>
    <col min="4618" max="4618" width="12.28515625" style="1" customWidth="1"/>
    <col min="4619" max="4619" width="11" style="1" customWidth="1"/>
    <col min="4620" max="4620" width="8.140625" style="1" customWidth="1"/>
    <col min="4621" max="4621" width="11.28515625" style="1" customWidth="1"/>
    <col min="4622" max="4624" width="12.42578125" style="1" customWidth="1"/>
    <col min="4625" max="4625" width="9.28515625" style="1" customWidth="1"/>
    <col min="4626" max="4626" width="11.42578125" style="1" customWidth="1"/>
    <col min="4627" max="4627" width="10.28515625" style="1" customWidth="1"/>
    <col min="4628" max="4628" width="8.28515625" style="1" customWidth="1"/>
    <col min="4629" max="4629" width="10.5703125" style="1" customWidth="1"/>
    <col min="4630" max="4630" width="11.7109375" style="1" customWidth="1"/>
    <col min="4631" max="4631" width="8.85546875" style="1" customWidth="1"/>
    <col min="4632" max="4632" width="10.42578125" style="1" customWidth="1"/>
    <col min="4633" max="4634" width="9" style="1" customWidth="1"/>
    <col min="4635" max="4635" width="9.7109375" style="1" customWidth="1"/>
    <col min="4636" max="4637" width="9" style="1" customWidth="1"/>
    <col min="4638" max="4638" width="12.42578125" style="1" customWidth="1"/>
    <col min="4639" max="4672" width="0" style="1" hidden="1" customWidth="1"/>
    <col min="4673" max="4852" width="11.42578125" style="1"/>
    <col min="4853" max="4853" width="5" style="1" bestFit="1" customWidth="1"/>
    <col min="4854" max="4854" width="24.140625" style="1" bestFit="1" customWidth="1"/>
    <col min="4855" max="4855" width="14" style="1" bestFit="1" customWidth="1"/>
    <col min="4856" max="4856" width="14.28515625" style="1" customWidth="1"/>
    <col min="4857" max="4858" width="11.7109375" style="1" customWidth="1"/>
    <col min="4859" max="4860" width="11.7109375" style="1" bestFit="1" customWidth="1"/>
    <col min="4861" max="4861" width="11.7109375" style="1" customWidth="1"/>
    <col min="4862" max="4862" width="9.7109375" style="1" customWidth="1"/>
    <col min="4863" max="4863" width="10.5703125" style="1" customWidth="1"/>
    <col min="4864" max="4864" width="11.140625" style="1" customWidth="1"/>
    <col min="4865" max="4865" width="9.7109375" style="1" customWidth="1"/>
    <col min="4866" max="4866" width="10" style="1" customWidth="1"/>
    <col min="4867" max="4867" width="10.7109375" style="1" customWidth="1"/>
    <col min="4868" max="4869" width="9.7109375" style="1" customWidth="1"/>
    <col min="4870" max="4870" width="10.7109375" style="1" customWidth="1"/>
    <col min="4871" max="4871" width="10.140625" style="1" customWidth="1"/>
    <col min="4872" max="4872" width="10.7109375" style="1" customWidth="1"/>
    <col min="4873" max="4873" width="11.42578125" style="1" customWidth="1"/>
    <col min="4874" max="4874" width="12.28515625" style="1" customWidth="1"/>
    <col min="4875" max="4875" width="11" style="1" customWidth="1"/>
    <col min="4876" max="4876" width="8.140625" style="1" customWidth="1"/>
    <col min="4877" max="4877" width="11.28515625" style="1" customWidth="1"/>
    <col min="4878" max="4880" width="12.42578125" style="1" customWidth="1"/>
    <col min="4881" max="4881" width="9.28515625" style="1" customWidth="1"/>
    <col min="4882" max="4882" width="11.42578125" style="1" customWidth="1"/>
    <col min="4883" max="4883" width="10.28515625" style="1" customWidth="1"/>
    <col min="4884" max="4884" width="8.28515625" style="1" customWidth="1"/>
    <col min="4885" max="4885" width="10.5703125" style="1" customWidth="1"/>
    <col min="4886" max="4886" width="11.7109375" style="1" customWidth="1"/>
    <col min="4887" max="4887" width="8.85546875" style="1" customWidth="1"/>
    <col min="4888" max="4888" width="10.42578125" style="1" customWidth="1"/>
    <col min="4889" max="4890" width="9" style="1" customWidth="1"/>
    <col min="4891" max="4891" width="9.7109375" style="1" customWidth="1"/>
    <col min="4892" max="4893" width="9" style="1" customWidth="1"/>
    <col min="4894" max="4894" width="12.42578125" style="1" customWidth="1"/>
    <col min="4895" max="4928" width="0" style="1" hidden="1" customWidth="1"/>
    <col min="4929" max="5108" width="11.42578125" style="1"/>
    <col min="5109" max="5109" width="5" style="1" bestFit="1" customWidth="1"/>
    <col min="5110" max="5110" width="24.140625" style="1" bestFit="1" customWidth="1"/>
    <col min="5111" max="5111" width="14" style="1" bestFit="1" customWidth="1"/>
    <col min="5112" max="5112" width="14.28515625" style="1" customWidth="1"/>
    <col min="5113" max="5114" width="11.7109375" style="1" customWidth="1"/>
    <col min="5115" max="5116" width="11.7109375" style="1" bestFit="1" customWidth="1"/>
    <col min="5117" max="5117" width="11.7109375" style="1" customWidth="1"/>
    <col min="5118" max="5118" width="9.7109375" style="1" customWidth="1"/>
    <col min="5119" max="5119" width="10.5703125" style="1" customWidth="1"/>
    <col min="5120" max="5120" width="11.140625" style="1" customWidth="1"/>
    <col min="5121" max="5121" width="9.7109375" style="1" customWidth="1"/>
    <col min="5122" max="5122" width="10" style="1" customWidth="1"/>
    <col min="5123" max="5123" width="10.7109375" style="1" customWidth="1"/>
    <col min="5124" max="5125" width="9.7109375" style="1" customWidth="1"/>
    <col min="5126" max="5126" width="10.7109375" style="1" customWidth="1"/>
    <col min="5127" max="5127" width="10.140625" style="1" customWidth="1"/>
    <col min="5128" max="5128" width="10.7109375" style="1" customWidth="1"/>
    <col min="5129" max="5129" width="11.42578125" style="1" customWidth="1"/>
    <col min="5130" max="5130" width="12.28515625" style="1" customWidth="1"/>
    <col min="5131" max="5131" width="11" style="1" customWidth="1"/>
    <col min="5132" max="5132" width="8.140625" style="1" customWidth="1"/>
    <col min="5133" max="5133" width="11.28515625" style="1" customWidth="1"/>
    <col min="5134" max="5136" width="12.42578125" style="1" customWidth="1"/>
    <col min="5137" max="5137" width="9.28515625" style="1" customWidth="1"/>
    <col min="5138" max="5138" width="11.42578125" style="1" customWidth="1"/>
    <col min="5139" max="5139" width="10.28515625" style="1" customWidth="1"/>
    <col min="5140" max="5140" width="8.28515625" style="1" customWidth="1"/>
    <col min="5141" max="5141" width="10.5703125" style="1" customWidth="1"/>
    <col min="5142" max="5142" width="11.7109375" style="1" customWidth="1"/>
    <col min="5143" max="5143" width="8.85546875" style="1" customWidth="1"/>
    <col min="5144" max="5144" width="10.42578125" style="1" customWidth="1"/>
    <col min="5145" max="5146" width="9" style="1" customWidth="1"/>
    <col min="5147" max="5147" width="9.7109375" style="1" customWidth="1"/>
    <col min="5148" max="5149" width="9" style="1" customWidth="1"/>
    <col min="5150" max="5150" width="12.42578125" style="1" customWidth="1"/>
    <col min="5151" max="5184" width="0" style="1" hidden="1" customWidth="1"/>
    <col min="5185" max="5364" width="11.42578125" style="1"/>
    <col min="5365" max="5365" width="5" style="1" bestFit="1" customWidth="1"/>
    <col min="5366" max="5366" width="24.140625" style="1" bestFit="1" customWidth="1"/>
    <col min="5367" max="5367" width="14" style="1" bestFit="1" customWidth="1"/>
    <col min="5368" max="5368" width="14.28515625" style="1" customWidth="1"/>
    <col min="5369" max="5370" width="11.7109375" style="1" customWidth="1"/>
    <col min="5371" max="5372" width="11.7109375" style="1" bestFit="1" customWidth="1"/>
    <col min="5373" max="5373" width="11.7109375" style="1" customWidth="1"/>
    <col min="5374" max="5374" width="9.7109375" style="1" customWidth="1"/>
    <col min="5375" max="5375" width="10.5703125" style="1" customWidth="1"/>
    <col min="5376" max="5376" width="11.140625" style="1" customWidth="1"/>
    <col min="5377" max="5377" width="9.7109375" style="1" customWidth="1"/>
    <col min="5378" max="5378" width="10" style="1" customWidth="1"/>
    <col min="5379" max="5379" width="10.7109375" style="1" customWidth="1"/>
    <col min="5380" max="5381" width="9.7109375" style="1" customWidth="1"/>
    <col min="5382" max="5382" width="10.7109375" style="1" customWidth="1"/>
    <col min="5383" max="5383" width="10.140625" style="1" customWidth="1"/>
    <col min="5384" max="5384" width="10.7109375" style="1" customWidth="1"/>
    <col min="5385" max="5385" width="11.42578125" style="1" customWidth="1"/>
    <col min="5386" max="5386" width="12.28515625" style="1" customWidth="1"/>
    <col min="5387" max="5387" width="11" style="1" customWidth="1"/>
    <col min="5388" max="5388" width="8.140625" style="1" customWidth="1"/>
    <col min="5389" max="5389" width="11.28515625" style="1" customWidth="1"/>
    <col min="5390" max="5392" width="12.42578125" style="1" customWidth="1"/>
    <col min="5393" max="5393" width="9.28515625" style="1" customWidth="1"/>
    <col min="5394" max="5394" width="11.42578125" style="1" customWidth="1"/>
    <col min="5395" max="5395" width="10.28515625" style="1" customWidth="1"/>
    <col min="5396" max="5396" width="8.28515625" style="1" customWidth="1"/>
    <col min="5397" max="5397" width="10.5703125" style="1" customWidth="1"/>
    <col min="5398" max="5398" width="11.7109375" style="1" customWidth="1"/>
    <col min="5399" max="5399" width="8.85546875" style="1" customWidth="1"/>
    <col min="5400" max="5400" width="10.42578125" style="1" customWidth="1"/>
    <col min="5401" max="5402" width="9" style="1" customWidth="1"/>
    <col min="5403" max="5403" width="9.7109375" style="1" customWidth="1"/>
    <col min="5404" max="5405" width="9" style="1" customWidth="1"/>
    <col min="5406" max="5406" width="12.42578125" style="1" customWidth="1"/>
    <col min="5407" max="5440" width="0" style="1" hidden="1" customWidth="1"/>
    <col min="5441" max="5620" width="11.42578125" style="1"/>
    <col min="5621" max="5621" width="5" style="1" bestFit="1" customWidth="1"/>
    <col min="5622" max="5622" width="24.140625" style="1" bestFit="1" customWidth="1"/>
    <col min="5623" max="5623" width="14" style="1" bestFit="1" customWidth="1"/>
    <col min="5624" max="5624" width="14.28515625" style="1" customWidth="1"/>
    <col min="5625" max="5626" width="11.7109375" style="1" customWidth="1"/>
    <col min="5627" max="5628" width="11.7109375" style="1" bestFit="1" customWidth="1"/>
    <col min="5629" max="5629" width="11.7109375" style="1" customWidth="1"/>
    <col min="5630" max="5630" width="9.7109375" style="1" customWidth="1"/>
    <col min="5631" max="5631" width="10.5703125" style="1" customWidth="1"/>
    <col min="5632" max="5632" width="11.140625" style="1" customWidth="1"/>
    <col min="5633" max="5633" width="9.7109375" style="1" customWidth="1"/>
    <col min="5634" max="5634" width="10" style="1" customWidth="1"/>
    <col min="5635" max="5635" width="10.7109375" style="1" customWidth="1"/>
    <col min="5636" max="5637" width="9.7109375" style="1" customWidth="1"/>
    <col min="5638" max="5638" width="10.7109375" style="1" customWidth="1"/>
    <col min="5639" max="5639" width="10.140625" style="1" customWidth="1"/>
    <col min="5640" max="5640" width="10.7109375" style="1" customWidth="1"/>
    <col min="5641" max="5641" width="11.42578125" style="1" customWidth="1"/>
    <col min="5642" max="5642" width="12.28515625" style="1" customWidth="1"/>
    <col min="5643" max="5643" width="11" style="1" customWidth="1"/>
    <col min="5644" max="5644" width="8.140625" style="1" customWidth="1"/>
    <col min="5645" max="5645" width="11.28515625" style="1" customWidth="1"/>
    <col min="5646" max="5648" width="12.42578125" style="1" customWidth="1"/>
    <col min="5649" max="5649" width="9.28515625" style="1" customWidth="1"/>
    <col min="5650" max="5650" width="11.42578125" style="1" customWidth="1"/>
    <col min="5651" max="5651" width="10.28515625" style="1" customWidth="1"/>
    <col min="5652" max="5652" width="8.28515625" style="1" customWidth="1"/>
    <col min="5653" max="5653" width="10.5703125" style="1" customWidth="1"/>
    <col min="5654" max="5654" width="11.7109375" style="1" customWidth="1"/>
    <col min="5655" max="5655" width="8.85546875" style="1" customWidth="1"/>
    <col min="5656" max="5656" width="10.42578125" style="1" customWidth="1"/>
    <col min="5657" max="5658" width="9" style="1" customWidth="1"/>
    <col min="5659" max="5659" width="9.7109375" style="1" customWidth="1"/>
    <col min="5660" max="5661" width="9" style="1" customWidth="1"/>
    <col min="5662" max="5662" width="12.42578125" style="1" customWidth="1"/>
    <col min="5663" max="5696" width="0" style="1" hidden="1" customWidth="1"/>
    <col min="5697" max="5876" width="11.42578125" style="1"/>
    <col min="5877" max="5877" width="5" style="1" bestFit="1" customWidth="1"/>
    <col min="5878" max="5878" width="24.140625" style="1" bestFit="1" customWidth="1"/>
    <col min="5879" max="5879" width="14" style="1" bestFit="1" customWidth="1"/>
    <col min="5880" max="5880" width="14.28515625" style="1" customWidth="1"/>
    <col min="5881" max="5882" width="11.7109375" style="1" customWidth="1"/>
    <col min="5883" max="5884" width="11.7109375" style="1" bestFit="1" customWidth="1"/>
    <col min="5885" max="5885" width="11.7109375" style="1" customWidth="1"/>
    <col min="5886" max="5886" width="9.7109375" style="1" customWidth="1"/>
    <col min="5887" max="5887" width="10.5703125" style="1" customWidth="1"/>
    <col min="5888" max="5888" width="11.140625" style="1" customWidth="1"/>
    <col min="5889" max="5889" width="9.7109375" style="1" customWidth="1"/>
    <col min="5890" max="5890" width="10" style="1" customWidth="1"/>
    <col min="5891" max="5891" width="10.7109375" style="1" customWidth="1"/>
    <col min="5892" max="5893" width="9.7109375" style="1" customWidth="1"/>
    <col min="5894" max="5894" width="10.7109375" style="1" customWidth="1"/>
    <col min="5895" max="5895" width="10.140625" style="1" customWidth="1"/>
    <col min="5896" max="5896" width="10.7109375" style="1" customWidth="1"/>
    <col min="5897" max="5897" width="11.42578125" style="1" customWidth="1"/>
    <col min="5898" max="5898" width="12.28515625" style="1" customWidth="1"/>
    <col min="5899" max="5899" width="11" style="1" customWidth="1"/>
    <col min="5900" max="5900" width="8.140625" style="1" customWidth="1"/>
    <col min="5901" max="5901" width="11.28515625" style="1" customWidth="1"/>
    <col min="5902" max="5904" width="12.42578125" style="1" customWidth="1"/>
    <col min="5905" max="5905" width="9.28515625" style="1" customWidth="1"/>
    <col min="5906" max="5906" width="11.42578125" style="1" customWidth="1"/>
    <col min="5907" max="5907" width="10.28515625" style="1" customWidth="1"/>
    <col min="5908" max="5908" width="8.28515625" style="1" customWidth="1"/>
    <col min="5909" max="5909" width="10.5703125" style="1" customWidth="1"/>
    <col min="5910" max="5910" width="11.7109375" style="1" customWidth="1"/>
    <col min="5911" max="5911" width="8.85546875" style="1" customWidth="1"/>
    <col min="5912" max="5912" width="10.42578125" style="1" customWidth="1"/>
    <col min="5913" max="5914" width="9" style="1" customWidth="1"/>
    <col min="5915" max="5915" width="9.7109375" style="1" customWidth="1"/>
    <col min="5916" max="5917" width="9" style="1" customWidth="1"/>
    <col min="5918" max="5918" width="12.42578125" style="1" customWidth="1"/>
    <col min="5919" max="5952" width="0" style="1" hidden="1" customWidth="1"/>
    <col min="5953" max="6132" width="11.42578125" style="1"/>
    <col min="6133" max="6133" width="5" style="1" bestFit="1" customWidth="1"/>
    <col min="6134" max="6134" width="24.140625" style="1" bestFit="1" customWidth="1"/>
    <col min="6135" max="6135" width="14" style="1" bestFit="1" customWidth="1"/>
    <col min="6136" max="6136" width="14.28515625" style="1" customWidth="1"/>
    <col min="6137" max="6138" width="11.7109375" style="1" customWidth="1"/>
    <col min="6139" max="6140" width="11.7109375" style="1" bestFit="1" customWidth="1"/>
    <col min="6141" max="6141" width="11.7109375" style="1" customWidth="1"/>
    <col min="6142" max="6142" width="9.7109375" style="1" customWidth="1"/>
    <col min="6143" max="6143" width="10.5703125" style="1" customWidth="1"/>
    <col min="6144" max="6144" width="11.140625" style="1" customWidth="1"/>
    <col min="6145" max="6145" width="9.7109375" style="1" customWidth="1"/>
    <col min="6146" max="6146" width="10" style="1" customWidth="1"/>
    <col min="6147" max="6147" width="10.7109375" style="1" customWidth="1"/>
    <col min="6148" max="6149" width="9.7109375" style="1" customWidth="1"/>
    <col min="6150" max="6150" width="10.7109375" style="1" customWidth="1"/>
    <col min="6151" max="6151" width="10.140625" style="1" customWidth="1"/>
    <col min="6152" max="6152" width="10.7109375" style="1" customWidth="1"/>
    <col min="6153" max="6153" width="11.42578125" style="1" customWidth="1"/>
    <col min="6154" max="6154" width="12.28515625" style="1" customWidth="1"/>
    <col min="6155" max="6155" width="11" style="1" customWidth="1"/>
    <col min="6156" max="6156" width="8.140625" style="1" customWidth="1"/>
    <col min="6157" max="6157" width="11.28515625" style="1" customWidth="1"/>
    <col min="6158" max="6160" width="12.42578125" style="1" customWidth="1"/>
    <col min="6161" max="6161" width="9.28515625" style="1" customWidth="1"/>
    <col min="6162" max="6162" width="11.42578125" style="1" customWidth="1"/>
    <col min="6163" max="6163" width="10.28515625" style="1" customWidth="1"/>
    <col min="6164" max="6164" width="8.28515625" style="1" customWidth="1"/>
    <col min="6165" max="6165" width="10.5703125" style="1" customWidth="1"/>
    <col min="6166" max="6166" width="11.7109375" style="1" customWidth="1"/>
    <col min="6167" max="6167" width="8.85546875" style="1" customWidth="1"/>
    <col min="6168" max="6168" width="10.42578125" style="1" customWidth="1"/>
    <col min="6169" max="6170" width="9" style="1" customWidth="1"/>
    <col min="6171" max="6171" width="9.7109375" style="1" customWidth="1"/>
    <col min="6172" max="6173" width="9" style="1" customWidth="1"/>
    <col min="6174" max="6174" width="12.42578125" style="1" customWidth="1"/>
    <col min="6175" max="6208" width="0" style="1" hidden="1" customWidth="1"/>
    <col min="6209" max="6388" width="11.42578125" style="1"/>
    <col min="6389" max="6389" width="5" style="1" bestFit="1" customWidth="1"/>
    <col min="6390" max="6390" width="24.140625" style="1" bestFit="1" customWidth="1"/>
    <col min="6391" max="6391" width="14" style="1" bestFit="1" customWidth="1"/>
    <col min="6392" max="6392" width="14.28515625" style="1" customWidth="1"/>
    <col min="6393" max="6394" width="11.7109375" style="1" customWidth="1"/>
    <col min="6395" max="6396" width="11.7109375" style="1" bestFit="1" customWidth="1"/>
    <col min="6397" max="6397" width="11.7109375" style="1" customWidth="1"/>
    <col min="6398" max="6398" width="9.7109375" style="1" customWidth="1"/>
    <col min="6399" max="6399" width="10.5703125" style="1" customWidth="1"/>
    <col min="6400" max="6400" width="11.140625" style="1" customWidth="1"/>
    <col min="6401" max="6401" width="9.7109375" style="1" customWidth="1"/>
    <col min="6402" max="6402" width="10" style="1" customWidth="1"/>
    <col min="6403" max="6403" width="10.7109375" style="1" customWidth="1"/>
    <col min="6404" max="6405" width="9.7109375" style="1" customWidth="1"/>
    <col min="6406" max="6406" width="10.7109375" style="1" customWidth="1"/>
    <col min="6407" max="6407" width="10.140625" style="1" customWidth="1"/>
    <col min="6408" max="6408" width="10.7109375" style="1" customWidth="1"/>
    <col min="6409" max="6409" width="11.42578125" style="1" customWidth="1"/>
    <col min="6410" max="6410" width="12.28515625" style="1" customWidth="1"/>
    <col min="6411" max="6411" width="11" style="1" customWidth="1"/>
    <col min="6412" max="6412" width="8.140625" style="1" customWidth="1"/>
    <col min="6413" max="6413" width="11.28515625" style="1" customWidth="1"/>
    <col min="6414" max="6416" width="12.42578125" style="1" customWidth="1"/>
    <col min="6417" max="6417" width="9.28515625" style="1" customWidth="1"/>
    <col min="6418" max="6418" width="11.42578125" style="1" customWidth="1"/>
    <col min="6419" max="6419" width="10.28515625" style="1" customWidth="1"/>
    <col min="6420" max="6420" width="8.28515625" style="1" customWidth="1"/>
    <col min="6421" max="6421" width="10.5703125" style="1" customWidth="1"/>
    <col min="6422" max="6422" width="11.7109375" style="1" customWidth="1"/>
    <col min="6423" max="6423" width="8.85546875" style="1" customWidth="1"/>
    <col min="6424" max="6424" width="10.42578125" style="1" customWidth="1"/>
    <col min="6425" max="6426" width="9" style="1" customWidth="1"/>
    <col min="6427" max="6427" width="9.7109375" style="1" customWidth="1"/>
    <col min="6428" max="6429" width="9" style="1" customWidth="1"/>
    <col min="6430" max="6430" width="12.42578125" style="1" customWidth="1"/>
    <col min="6431" max="6464" width="0" style="1" hidden="1" customWidth="1"/>
    <col min="6465" max="6644" width="11.42578125" style="1"/>
    <col min="6645" max="6645" width="5" style="1" bestFit="1" customWidth="1"/>
    <col min="6646" max="6646" width="24.140625" style="1" bestFit="1" customWidth="1"/>
    <col min="6647" max="6647" width="14" style="1" bestFit="1" customWidth="1"/>
    <col min="6648" max="6648" width="14.28515625" style="1" customWidth="1"/>
    <col min="6649" max="6650" width="11.7109375" style="1" customWidth="1"/>
    <col min="6651" max="6652" width="11.7109375" style="1" bestFit="1" customWidth="1"/>
    <col min="6653" max="6653" width="11.7109375" style="1" customWidth="1"/>
    <col min="6654" max="6654" width="9.7109375" style="1" customWidth="1"/>
    <col min="6655" max="6655" width="10.5703125" style="1" customWidth="1"/>
    <col min="6656" max="6656" width="11.140625" style="1" customWidth="1"/>
    <col min="6657" max="6657" width="9.7109375" style="1" customWidth="1"/>
    <col min="6658" max="6658" width="10" style="1" customWidth="1"/>
    <col min="6659" max="6659" width="10.7109375" style="1" customWidth="1"/>
    <col min="6660" max="6661" width="9.7109375" style="1" customWidth="1"/>
    <col min="6662" max="6662" width="10.7109375" style="1" customWidth="1"/>
    <col min="6663" max="6663" width="10.140625" style="1" customWidth="1"/>
    <col min="6664" max="6664" width="10.7109375" style="1" customWidth="1"/>
    <col min="6665" max="6665" width="11.42578125" style="1" customWidth="1"/>
    <col min="6666" max="6666" width="12.28515625" style="1" customWidth="1"/>
    <col min="6667" max="6667" width="11" style="1" customWidth="1"/>
    <col min="6668" max="6668" width="8.140625" style="1" customWidth="1"/>
    <col min="6669" max="6669" width="11.28515625" style="1" customWidth="1"/>
    <col min="6670" max="6672" width="12.42578125" style="1" customWidth="1"/>
    <col min="6673" max="6673" width="9.28515625" style="1" customWidth="1"/>
    <col min="6674" max="6674" width="11.42578125" style="1" customWidth="1"/>
    <col min="6675" max="6675" width="10.28515625" style="1" customWidth="1"/>
    <col min="6676" max="6676" width="8.28515625" style="1" customWidth="1"/>
    <col min="6677" max="6677" width="10.5703125" style="1" customWidth="1"/>
    <col min="6678" max="6678" width="11.7109375" style="1" customWidth="1"/>
    <col min="6679" max="6679" width="8.85546875" style="1" customWidth="1"/>
    <col min="6680" max="6680" width="10.42578125" style="1" customWidth="1"/>
    <col min="6681" max="6682" width="9" style="1" customWidth="1"/>
    <col min="6683" max="6683" width="9.7109375" style="1" customWidth="1"/>
    <col min="6684" max="6685" width="9" style="1" customWidth="1"/>
    <col min="6686" max="6686" width="12.42578125" style="1" customWidth="1"/>
    <col min="6687" max="6720" width="0" style="1" hidden="1" customWidth="1"/>
    <col min="6721" max="6900" width="11.42578125" style="1"/>
    <col min="6901" max="6901" width="5" style="1" bestFit="1" customWidth="1"/>
    <col min="6902" max="6902" width="24.140625" style="1" bestFit="1" customWidth="1"/>
    <col min="6903" max="6903" width="14" style="1" bestFit="1" customWidth="1"/>
    <col min="6904" max="6904" width="14.28515625" style="1" customWidth="1"/>
    <col min="6905" max="6906" width="11.7109375" style="1" customWidth="1"/>
    <col min="6907" max="6908" width="11.7109375" style="1" bestFit="1" customWidth="1"/>
    <col min="6909" max="6909" width="11.7109375" style="1" customWidth="1"/>
    <col min="6910" max="6910" width="9.7109375" style="1" customWidth="1"/>
    <col min="6911" max="6911" width="10.5703125" style="1" customWidth="1"/>
    <col min="6912" max="6912" width="11.140625" style="1" customWidth="1"/>
    <col min="6913" max="6913" width="9.7109375" style="1" customWidth="1"/>
    <col min="6914" max="6914" width="10" style="1" customWidth="1"/>
    <col min="6915" max="6915" width="10.7109375" style="1" customWidth="1"/>
    <col min="6916" max="6917" width="9.7109375" style="1" customWidth="1"/>
    <col min="6918" max="6918" width="10.7109375" style="1" customWidth="1"/>
    <col min="6919" max="6919" width="10.140625" style="1" customWidth="1"/>
    <col min="6920" max="6920" width="10.7109375" style="1" customWidth="1"/>
    <col min="6921" max="6921" width="11.42578125" style="1" customWidth="1"/>
    <col min="6922" max="6922" width="12.28515625" style="1" customWidth="1"/>
    <col min="6923" max="6923" width="11" style="1" customWidth="1"/>
    <col min="6924" max="6924" width="8.140625" style="1" customWidth="1"/>
    <col min="6925" max="6925" width="11.28515625" style="1" customWidth="1"/>
    <col min="6926" max="6928" width="12.42578125" style="1" customWidth="1"/>
    <col min="6929" max="6929" width="9.28515625" style="1" customWidth="1"/>
    <col min="6930" max="6930" width="11.42578125" style="1" customWidth="1"/>
    <col min="6931" max="6931" width="10.28515625" style="1" customWidth="1"/>
    <col min="6932" max="6932" width="8.28515625" style="1" customWidth="1"/>
    <col min="6933" max="6933" width="10.5703125" style="1" customWidth="1"/>
    <col min="6934" max="6934" width="11.7109375" style="1" customWidth="1"/>
    <col min="6935" max="6935" width="8.85546875" style="1" customWidth="1"/>
    <col min="6936" max="6936" width="10.42578125" style="1" customWidth="1"/>
    <col min="6937" max="6938" width="9" style="1" customWidth="1"/>
    <col min="6939" max="6939" width="9.7109375" style="1" customWidth="1"/>
    <col min="6940" max="6941" width="9" style="1" customWidth="1"/>
    <col min="6942" max="6942" width="12.42578125" style="1" customWidth="1"/>
    <col min="6943" max="6976" width="0" style="1" hidden="1" customWidth="1"/>
    <col min="6977" max="7156" width="11.42578125" style="1"/>
    <col min="7157" max="7157" width="5" style="1" bestFit="1" customWidth="1"/>
    <col min="7158" max="7158" width="24.140625" style="1" bestFit="1" customWidth="1"/>
    <col min="7159" max="7159" width="14" style="1" bestFit="1" customWidth="1"/>
    <col min="7160" max="7160" width="14.28515625" style="1" customWidth="1"/>
    <col min="7161" max="7162" width="11.7109375" style="1" customWidth="1"/>
    <col min="7163" max="7164" width="11.7109375" style="1" bestFit="1" customWidth="1"/>
    <col min="7165" max="7165" width="11.7109375" style="1" customWidth="1"/>
    <col min="7166" max="7166" width="9.7109375" style="1" customWidth="1"/>
    <col min="7167" max="7167" width="10.5703125" style="1" customWidth="1"/>
    <col min="7168" max="7168" width="11.140625" style="1" customWidth="1"/>
    <col min="7169" max="7169" width="9.7109375" style="1" customWidth="1"/>
    <col min="7170" max="7170" width="10" style="1" customWidth="1"/>
    <col min="7171" max="7171" width="10.7109375" style="1" customWidth="1"/>
    <col min="7172" max="7173" width="9.7109375" style="1" customWidth="1"/>
    <col min="7174" max="7174" width="10.7109375" style="1" customWidth="1"/>
    <col min="7175" max="7175" width="10.140625" style="1" customWidth="1"/>
    <col min="7176" max="7176" width="10.7109375" style="1" customWidth="1"/>
    <col min="7177" max="7177" width="11.42578125" style="1" customWidth="1"/>
    <col min="7178" max="7178" width="12.28515625" style="1" customWidth="1"/>
    <col min="7179" max="7179" width="11" style="1" customWidth="1"/>
    <col min="7180" max="7180" width="8.140625" style="1" customWidth="1"/>
    <col min="7181" max="7181" width="11.28515625" style="1" customWidth="1"/>
    <col min="7182" max="7184" width="12.42578125" style="1" customWidth="1"/>
    <col min="7185" max="7185" width="9.28515625" style="1" customWidth="1"/>
    <col min="7186" max="7186" width="11.42578125" style="1" customWidth="1"/>
    <col min="7187" max="7187" width="10.28515625" style="1" customWidth="1"/>
    <col min="7188" max="7188" width="8.28515625" style="1" customWidth="1"/>
    <col min="7189" max="7189" width="10.5703125" style="1" customWidth="1"/>
    <col min="7190" max="7190" width="11.7109375" style="1" customWidth="1"/>
    <col min="7191" max="7191" width="8.85546875" style="1" customWidth="1"/>
    <col min="7192" max="7192" width="10.42578125" style="1" customWidth="1"/>
    <col min="7193" max="7194" width="9" style="1" customWidth="1"/>
    <col min="7195" max="7195" width="9.7109375" style="1" customWidth="1"/>
    <col min="7196" max="7197" width="9" style="1" customWidth="1"/>
    <col min="7198" max="7198" width="12.42578125" style="1" customWidth="1"/>
    <col min="7199" max="7232" width="0" style="1" hidden="1" customWidth="1"/>
    <col min="7233" max="7412" width="11.42578125" style="1"/>
    <col min="7413" max="7413" width="5" style="1" bestFit="1" customWidth="1"/>
    <col min="7414" max="7414" width="24.140625" style="1" bestFit="1" customWidth="1"/>
    <col min="7415" max="7415" width="14" style="1" bestFit="1" customWidth="1"/>
    <col min="7416" max="7416" width="14.28515625" style="1" customWidth="1"/>
    <col min="7417" max="7418" width="11.7109375" style="1" customWidth="1"/>
    <col min="7419" max="7420" width="11.7109375" style="1" bestFit="1" customWidth="1"/>
    <col min="7421" max="7421" width="11.7109375" style="1" customWidth="1"/>
    <col min="7422" max="7422" width="9.7109375" style="1" customWidth="1"/>
    <col min="7423" max="7423" width="10.5703125" style="1" customWidth="1"/>
    <col min="7424" max="7424" width="11.140625" style="1" customWidth="1"/>
    <col min="7425" max="7425" width="9.7109375" style="1" customWidth="1"/>
    <col min="7426" max="7426" width="10" style="1" customWidth="1"/>
    <col min="7427" max="7427" width="10.7109375" style="1" customWidth="1"/>
    <col min="7428" max="7429" width="9.7109375" style="1" customWidth="1"/>
    <col min="7430" max="7430" width="10.7109375" style="1" customWidth="1"/>
    <col min="7431" max="7431" width="10.140625" style="1" customWidth="1"/>
    <col min="7432" max="7432" width="10.7109375" style="1" customWidth="1"/>
    <col min="7433" max="7433" width="11.42578125" style="1" customWidth="1"/>
    <col min="7434" max="7434" width="12.28515625" style="1" customWidth="1"/>
    <col min="7435" max="7435" width="11" style="1" customWidth="1"/>
    <col min="7436" max="7436" width="8.140625" style="1" customWidth="1"/>
    <col min="7437" max="7437" width="11.28515625" style="1" customWidth="1"/>
    <col min="7438" max="7440" width="12.42578125" style="1" customWidth="1"/>
    <col min="7441" max="7441" width="9.28515625" style="1" customWidth="1"/>
    <col min="7442" max="7442" width="11.42578125" style="1" customWidth="1"/>
    <col min="7443" max="7443" width="10.28515625" style="1" customWidth="1"/>
    <col min="7444" max="7444" width="8.28515625" style="1" customWidth="1"/>
    <col min="7445" max="7445" width="10.5703125" style="1" customWidth="1"/>
    <col min="7446" max="7446" width="11.7109375" style="1" customWidth="1"/>
    <col min="7447" max="7447" width="8.85546875" style="1" customWidth="1"/>
    <col min="7448" max="7448" width="10.42578125" style="1" customWidth="1"/>
    <col min="7449" max="7450" width="9" style="1" customWidth="1"/>
    <col min="7451" max="7451" width="9.7109375" style="1" customWidth="1"/>
    <col min="7452" max="7453" width="9" style="1" customWidth="1"/>
    <col min="7454" max="7454" width="12.42578125" style="1" customWidth="1"/>
    <col min="7455" max="7488" width="0" style="1" hidden="1" customWidth="1"/>
    <col min="7489" max="7668" width="11.42578125" style="1"/>
    <col min="7669" max="7669" width="5" style="1" bestFit="1" customWidth="1"/>
    <col min="7670" max="7670" width="24.140625" style="1" bestFit="1" customWidth="1"/>
    <col min="7671" max="7671" width="14" style="1" bestFit="1" customWidth="1"/>
    <col min="7672" max="7672" width="14.28515625" style="1" customWidth="1"/>
    <col min="7673" max="7674" width="11.7109375" style="1" customWidth="1"/>
    <col min="7675" max="7676" width="11.7109375" style="1" bestFit="1" customWidth="1"/>
    <col min="7677" max="7677" width="11.7109375" style="1" customWidth="1"/>
    <col min="7678" max="7678" width="9.7109375" style="1" customWidth="1"/>
    <col min="7679" max="7679" width="10.5703125" style="1" customWidth="1"/>
    <col min="7680" max="7680" width="11.140625" style="1" customWidth="1"/>
    <col min="7681" max="7681" width="9.7109375" style="1" customWidth="1"/>
    <col min="7682" max="7682" width="10" style="1" customWidth="1"/>
    <col min="7683" max="7683" width="10.7109375" style="1" customWidth="1"/>
    <col min="7684" max="7685" width="9.7109375" style="1" customWidth="1"/>
    <col min="7686" max="7686" width="10.7109375" style="1" customWidth="1"/>
    <col min="7687" max="7687" width="10.140625" style="1" customWidth="1"/>
    <col min="7688" max="7688" width="10.7109375" style="1" customWidth="1"/>
    <col min="7689" max="7689" width="11.42578125" style="1" customWidth="1"/>
    <col min="7690" max="7690" width="12.28515625" style="1" customWidth="1"/>
    <col min="7691" max="7691" width="11" style="1" customWidth="1"/>
    <col min="7692" max="7692" width="8.140625" style="1" customWidth="1"/>
    <col min="7693" max="7693" width="11.28515625" style="1" customWidth="1"/>
    <col min="7694" max="7696" width="12.42578125" style="1" customWidth="1"/>
    <col min="7697" max="7697" width="9.28515625" style="1" customWidth="1"/>
    <col min="7698" max="7698" width="11.42578125" style="1" customWidth="1"/>
    <col min="7699" max="7699" width="10.28515625" style="1" customWidth="1"/>
    <col min="7700" max="7700" width="8.28515625" style="1" customWidth="1"/>
    <col min="7701" max="7701" width="10.5703125" style="1" customWidth="1"/>
    <col min="7702" max="7702" width="11.7109375" style="1" customWidth="1"/>
    <col min="7703" max="7703" width="8.85546875" style="1" customWidth="1"/>
    <col min="7704" max="7704" width="10.42578125" style="1" customWidth="1"/>
    <col min="7705" max="7706" width="9" style="1" customWidth="1"/>
    <col min="7707" max="7707" width="9.7109375" style="1" customWidth="1"/>
    <col min="7708" max="7709" width="9" style="1" customWidth="1"/>
    <col min="7710" max="7710" width="12.42578125" style="1" customWidth="1"/>
    <col min="7711" max="7744" width="0" style="1" hidden="1" customWidth="1"/>
    <col min="7745" max="7924" width="11.42578125" style="1"/>
    <col min="7925" max="7925" width="5" style="1" bestFit="1" customWidth="1"/>
    <col min="7926" max="7926" width="24.140625" style="1" bestFit="1" customWidth="1"/>
    <col min="7927" max="7927" width="14" style="1" bestFit="1" customWidth="1"/>
    <col min="7928" max="7928" width="14.28515625" style="1" customWidth="1"/>
    <col min="7929" max="7930" width="11.7109375" style="1" customWidth="1"/>
    <col min="7931" max="7932" width="11.7109375" style="1" bestFit="1" customWidth="1"/>
    <col min="7933" max="7933" width="11.7109375" style="1" customWidth="1"/>
    <col min="7934" max="7934" width="9.7109375" style="1" customWidth="1"/>
    <col min="7935" max="7935" width="10.5703125" style="1" customWidth="1"/>
    <col min="7936" max="7936" width="11.140625" style="1" customWidth="1"/>
    <col min="7937" max="7937" width="9.7109375" style="1" customWidth="1"/>
    <col min="7938" max="7938" width="10" style="1" customWidth="1"/>
    <col min="7939" max="7939" width="10.7109375" style="1" customWidth="1"/>
    <col min="7940" max="7941" width="9.7109375" style="1" customWidth="1"/>
    <col min="7942" max="7942" width="10.7109375" style="1" customWidth="1"/>
    <col min="7943" max="7943" width="10.140625" style="1" customWidth="1"/>
    <col min="7944" max="7944" width="10.7109375" style="1" customWidth="1"/>
    <col min="7945" max="7945" width="11.42578125" style="1" customWidth="1"/>
    <col min="7946" max="7946" width="12.28515625" style="1" customWidth="1"/>
    <col min="7947" max="7947" width="11" style="1" customWidth="1"/>
    <col min="7948" max="7948" width="8.140625" style="1" customWidth="1"/>
    <col min="7949" max="7949" width="11.28515625" style="1" customWidth="1"/>
    <col min="7950" max="7952" width="12.42578125" style="1" customWidth="1"/>
    <col min="7953" max="7953" width="9.28515625" style="1" customWidth="1"/>
    <col min="7954" max="7954" width="11.42578125" style="1" customWidth="1"/>
    <col min="7955" max="7955" width="10.28515625" style="1" customWidth="1"/>
    <col min="7956" max="7956" width="8.28515625" style="1" customWidth="1"/>
    <col min="7957" max="7957" width="10.5703125" style="1" customWidth="1"/>
    <col min="7958" max="7958" width="11.7109375" style="1" customWidth="1"/>
    <col min="7959" max="7959" width="8.85546875" style="1" customWidth="1"/>
    <col min="7960" max="7960" width="10.42578125" style="1" customWidth="1"/>
    <col min="7961" max="7962" width="9" style="1" customWidth="1"/>
    <col min="7963" max="7963" width="9.7109375" style="1" customWidth="1"/>
    <col min="7964" max="7965" width="9" style="1" customWidth="1"/>
    <col min="7966" max="7966" width="12.42578125" style="1" customWidth="1"/>
    <col min="7967" max="8000" width="0" style="1" hidden="1" customWidth="1"/>
    <col min="8001" max="8180" width="11.42578125" style="1"/>
    <col min="8181" max="8181" width="5" style="1" bestFit="1" customWidth="1"/>
    <col min="8182" max="8182" width="24.140625" style="1" bestFit="1" customWidth="1"/>
    <col min="8183" max="8183" width="14" style="1" bestFit="1" customWidth="1"/>
    <col min="8184" max="8184" width="14.28515625" style="1" customWidth="1"/>
    <col min="8185" max="8186" width="11.7109375" style="1" customWidth="1"/>
    <col min="8187" max="8188" width="11.7109375" style="1" bestFit="1" customWidth="1"/>
    <col min="8189" max="8189" width="11.7109375" style="1" customWidth="1"/>
    <col min="8190" max="8190" width="9.7109375" style="1" customWidth="1"/>
    <col min="8191" max="8191" width="10.5703125" style="1" customWidth="1"/>
    <col min="8192" max="8192" width="11.140625" style="1" customWidth="1"/>
    <col min="8193" max="8193" width="9.7109375" style="1" customWidth="1"/>
    <col min="8194" max="8194" width="10" style="1" customWidth="1"/>
    <col min="8195" max="8195" width="10.7109375" style="1" customWidth="1"/>
    <col min="8196" max="8197" width="9.7109375" style="1" customWidth="1"/>
    <col min="8198" max="8198" width="10.7109375" style="1" customWidth="1"/>
    <col min="8199" max="8199" width="10.140625" style="1" customWidth="1"/>
    <col min="8200" max="8200" width="10.7109375" style="1" customWidth="1"/>
    <col min="8201" max="8201" width="11.42578125" style="1" customWidth="1"/>
    <col min="8202" max="8202" width="12.28515625" style="1" customWidth="1"/>
    <col min="8203" max="8203" width="11" style="1" customWidth="1"/>
    <col min="8204" max="8204" width="8.140625" style="1" customWidth="1"/>
    <col min="8205" max="8205" width="11.28515625" style="1" customWidth="1"/>
    <col min="8206" max="8208" width="12.42578125" style="1" customWidth="1"/>
    <col min="8209" max="8209" width="9.28515625" style="1" customWidth="1"/>
    <col min="8210" max="8210" width="11.42578125" style="1" customWidth="1"/>
    <col min="8211" max="8211" width="10.28515625" style="1" customWidth="1"/>
    <col min="8212" max="8212" width="8.28515625" style="1" customWidth="1"/>
    <col min="8213" max="8213" width="10.5703125" style="1" customWidth="1"/>
    <col min="8214" max="8214" width="11.7109375" style="1" customWidth="1"/>
    <col min="8215" max="8215" width="8.85546875" style="1" customWidth="1"/>
    <col min="8216" max="8216" width="10.42578125" style="1" customWidth="1"/>
    <col min="8217" max="8218" width="9" style="1" customWidth="1"/>
    <col min="8219" max="8219" width="9.7109375" style="1" customWidth="1"/>
    <col min="8220" max="8221" width="9" style="1" customWidth="1"/>
    <col min="8222" max="8222" width="12.42578125" style="1" customWidth="1"/>
    <col min="8223" max="8256" width="0" style="1" hidden="1" customWidth="1"/>
    <col min="8257" max="8436" width="11.42578125" style="1"/>
    <col min="8437" max="8437" width="5" style="1" bestFit="1" customWidth="1"/>
    <col min="8438" max="8438" width="24.140625" style="1" bestFit="1" customWidth="1"/>
    <col min="8439" max="8439" width="14" style="1" bestFit="1" customWidth="1"/>
    <col min="8440" max="8440" width="14.28515625" style="1" customWidth="1"/>
    <col min="8441" max="8442" width="11.7109375" style="1" customWidth="1"/>
    <col min="8443" max="8444" width="11.7109375" style="1" bestFit="1" customWidth="1"/>
    <col min="8445" max="8445" width="11.7109375" style="1" customWidth="1"/>
    <col min="8446" max="8446" width="9.7109375" style="1" customWidth="1"/>
    <col min="8447" max="8447" width="10.5703125" style="1" customWidth="1"/>
    <col min="8448" max="8448" width="11.140625" style="1" customWidth="1"/>
    <col min="8449" max="8449" width="9.7109375" style="1" customWidth="1"/>
    <col min="8450" max="8450" width="10" style="1" customWidth="1"/>
    <col min="8451" max="8451" width="10.7109375" style="1" customWidth="1"/>
    <col min="8452" max="8453" width="9.7109375" style="1" customWidth="1"/>
    <col min="8454" max="8454" width="10.7109375" style="1" customWidth="1"/>
    <col min="8455" max="8455" width="10.140625" style="1" customWidth="1"/>
    <col min="8456" max="8456" width="10.7109375" style="1" customWidth="1"/>
    <col min="8457" max="8457" width="11.42578125" style="1" customWidth="1"/>
    <col min="8458" max="8458" width="12.28515625" style="1" customWidth="1"/>
    <col min="8459" max="8459" width="11" style="1" customWidth="1"/>
    <col min="8460" max="8460" width="8.140625" style="1" customWidth="1"/>
    <col min="8461" max="8461" width="11.28515625" style="1" customWidth="1"/>
    <col min="8462" max="8464" width="12.42578125" style="1" customWidth="1"/>
    <col min="8465" max="8465" width="9.28515625" style="1" customWidth="1"/>
    <col min="8466" max="8466" width="11.42578125" style="1" customWidth="1"/>
    <col min="8467" max="8467" width="10.28515625" style="1" customWidth="1"/>
    <col min="8468" max="8468" width="8.28515625" style="1" customWidth="1"/>
    <col min="8469" max="8469" width="10.5703125" style="1" customWidth="1"/>
    <col min="8470" max="8470" width="11.7109375" style="1" customWidth="1"/>
    <col min="8471" max="8471" width="8.85546875" style="1" customWidth="1"/>
    <col min="8472" max="8472" width="10.42578125" style="1" customWidth="1"/>
    <col min="8473" max="8474" width="9" style="1" customWidth="1"/>
    <col min="8475" max="8475" width="9.7109375" style="1" customWidth="1"/>
    <col min="8476" max="8477" width="9" style="1" customWidth="1"/>
    <col min="8478" max="8478" width="12.42578125" style="1" customWidth="1"/>
    <col min="8479" max="8512" width="0" style="1" hidden="1" customWidth="1"/>
    <col min="8513" max="8692" width="11.42578125" style="1"/>
    <col min="8693" max="8693" width="5" style="1" bestFit="1" customWidth="1"/>
    <col min="8694" max="8694" width="24.140625" style="1" bestFit="1" customWidth="1"/>
    <col min="8695" max="8695" width="14" style="1" bestFit="1" customWidth="1"/>
    <col min="8696" max="8696" width="14.28515625" style="1" customWidth="1"/>
    <col min="8697" max="8698" width="11.7109375" style="1" customWidth="1"/>
    <col min="8699" max="8700" width="11.7109375" style="1" bestFit="1" customWidth="1"/>
    <col min="8701" max="8701" width="11.7109375" style="1" customWidth="1"/>
    <col min="8702" max="8702" width="9.7109375" style="1" customWidth="1"/>
    <col min="8703" max="8703" width="10.5703125" style="1" customWidth="1"/>
    <col min="8704" max="8704" width="11.140625" style="1" customWidth="1"/>
    <col min="8705" max="8705" width="9.7109375" style="1" customWidth="1"/>
    <col min="8706" max="8706" width="10" style="1" customWidth="1"/>
    <col min="8707" max="8707" width="10.7109375" style="1" customWidth="1"/>
    <col min="8708" max="8709" width="9.7109375" style="1" customWidth="1"/>
    <col min="8710" max="8710" width="10.7109375" style="1" customWidth="1"/>
    <col min="8711" max="8711" width="10.140625" style="1" customWidth="1"/>
    <col min="8712" max="8712" width="10.7109375" style="1" customWidth="1"/>
    <col min="8713" max="8713" width="11.42578125" style="1" customWidth="1"/>
    <col min="8714" max="8714" width="12.28515625" style="1" customWidth="1"/>
    <col min="8715" max="8715" width="11" style="1" customWidth="1"/>
    <col min="8716" max="8716" width="8.140625" style="1" customWidth="1"/>
    <col min="8717" max="8717" width="11.28515625" style="1" customWidth="1"/>
    <col min="8718" max="8720" width="12.42578125" style="1" customWidth="1"/>
    <col min="8721" max="8721" width="9.28515625" style="1" customWidth="1"/>
    <col min="8722" max="8722" width="11.42578125" style="1" customWidth="1"/>
    <col min="8723" max="8723" width="10.28515625" style="1" customWidth="1"/>
    <col min="8724" max="8724" width="8.28515625" style="1" customWidth="1"/>
    <col min="8725" max="8725" width="10.5703125" style="1" customWidth="1"/>
    <col min="8726" max="8726" width="11.7109375" style="1" customWidth="1"/>
    <col min="8727" max="8727" width="8.85546875" style="1" customWidth="1"/>
    <col min="8728" max="8728" width="10.42578125" style="1" customWidth="1"/>
    <col min="8729" max="8730" width="9" style="1" customWidth="1"/>
    <col min="8731" max="8731" width="9.7109375" style="1" customWidth="1"/>
    <col min="8732" max="8733" width="9" style="1" customWidth="1"/>
    <col min="8734" max="8734" width="12.42578125" style="1" customWidth="1"/>
    <col min="8735" max="8768" width="0" style="1" hidden="1" customWidth="1"/>
    <col min="8769" max="8948" width="11.42578125" style="1"/>
    <col min="8949" max="8949" width="5" style="1" bestFit="1" customWidth="1"/>
    <col min="8950" max="8950" width="24.140625" style="1" bestFit="1" customWidth="1"/>
    <col min="8951" max="8951" width="14" style="1" bestFit="1" customWidth="1"/>
    <col min="8952" max="8952" width="14.28515625" style="1" customWidth="1"/>
    <col min="8953" max="8954" width="11.7109375" style="1" customWidth="1"/>
    <col min="8955" max="8956" width="11.7109375" style="1" bestFit="1" customWidth="1"/>
    <col min="8957" max="8957" width="11.7109375" style="1" customWidth="1"/>
    <col min="8958" max="8958" width="9.7109375" style="1" customWidth="1"/>
    <col min="8959" max="8959" width="10.5703125" style="1" customWidth="1"/>
    <col min="8960" max="8960" width="11.140625" style="1" customWidth="1"/>
    <col min="8961" max="8961" width="9.7109375" style="1" customWidth="1"/>
    <col min="8962" max="8962" width="10" style="1" customWidth="1"/>
    <col min="8963" max="8963" width="10.7109375" style="1" customWidth="1"/>
    <col min="8964" max="8965" width="9.7109375" style="1" customWidth="1"/>
    <col min="8966" max="8966" width="10.7109375" style="1" customWidth="1"/>
    <col min="8967" max="8967" width="10.140625" style="1" customWidth="1"/>
    <col min="8968" max="8968" width="10.7109375" style="1" customWidth="1"/>
    <col min="8969" max="8969" width="11.42578125" style="1" customWidth="1"/>
    <col min="8970" max="8970" width="12.28515625" style="1" customWidth="1"/>
    <col min="8971" max="8971" width="11" style="1" customWidth="1"/>
    <col min="8972" max="8972" width="8.140625" style="1" customWidth="1"/>
    <col min="8973" max="8973" width="11.28515625" style="1" customWidth="1"/>
    <col min="8974" max="8976" width="12.42578125" style="1" customWidth="1"/>
    <col min="8977" max="8977" width="9.28515625" style="1" customWidth="1"/>
    <col min="8978" max="8978" width="11.42578125" style="1" customWidth="1"/>
    <col min="8979" max="8979" width="10.28515625" style="1" customWidth="1"/>
    <col min="8980" max="8980" width="8.28515625" style="1" customWidth="1"/>
    <col min="8981" max="8981" width="10.5703125" style="1" customWidth="1"/>
    <col min="8982" max="8982" width="11.7109375" style="1" customWidth="1"/>
    <col min="8983" max="8983" width="8.85546875" style="1" customWidth="1"/>
    <col min="8984" max="8984" width="10.42578125" style="1" customWidth="1"/>
    <col min="8985" max="8986" width="9" style="1" customWidth="1"/>
    <col min="8987" max="8987" width="9.7109375" style="1" customWidth="1"/>
    <col min="8988" max="8989" width="9" style="1" customWidth="1"/>
    <col min="8990" max="8990" width="12.42578125" style="1" customWidth="1"/>
    <col min="8991" max="9024" width="0" style="1" hidden="1" customWidth="1"/>
    <col min="9025" max="9204" width="11.42578125" style="1"/>
    <col min="9205" max="9205" width="5" style="1" bestFit="1" customWidth="1"/>
    <col min="9206" max="9206" width="24.140625" style="1" bestFit="1" customWidth="1"/>
    <col min="9207" max="9207" width="14" style="1" bestFit="1" customWidth="1"/>
    <col min="9208" max="9208" width="14.28515625" style="1" customWidth="1"/>
    <col min="9209" max="9210" width="11.7109375" style="1" customWidth="1"/>
    <col min="9211" max="9212" width="11.7109375" style="1" bestFit="1" customWidth="1"/>
    <col min="9213" max="9213" width="11.7109375" style="1" customWidth="1"/>
    <col min="9214" max="9214" width="9.7109375" style="1" customWidth="1"/>
    <col min="9215" max="9215" width="10.5703125" style="1" customWidth="1"/>
    <col min="9216" max="9216" width="11.140625" style="1" customWidth="1"/>
    <col min="9217" max="9217" width="9.7109375" style="1" customWidth="1"/>
    <col min="9218" max="9218" width="10" style="1" customWidth="1"/>
    <col min="9219" max="9219" width="10.7109375" style="1" customWidth="1"/>
    <col min="9220" max="9221" width="9.7109375" style="1" customWidth="1"/>
    <col min="9222" max="9222" width="10.7109375" style="1" customWidth="1"/>
    <col min="9223" max="9223" width="10.140625" style="1" customWidth="1"/>
    <col min="9224" max="9224" width="10.7109375" style="1" customWidth="1"/>
    <col min="9225" max="9225" width="11.42578125" style="1" customWidth="1"/>
    <col min="9226" max="9226" width="12.28515625" style="1" customWidth="1"/>
    <col min="9227" max="9227" width="11" style="1" customWidth="1"/>
    <col min="9228" max="9228" width="8.140625" style="1" customWidth="1"/>
    <col min="9229" max="9229" width="11.28515625" style="1" customWidth="1"/>
    <col min="9230" max="9232" width="12.42578125" style="1" customWidth="1"/>
    <col min="9233" max="9233" width="9.28515625" style="1" customWidth="1"/>
    <col min="9234" max="9234" width="11.42578125" style="1" customWidth="1"/>
    <col min="9235" max="9235" width="10.28515625" style="1" customWidth="1"/>
    <col min="9236" max="9236" width="8.28515625" style="1" customWidth="1"/>
    <col min="9237" max="9237" width="10.5703125" style="1" customWidth="1"/>
    <col min="9238" max="9238" width="11.7109375" style="1" customWidth="1"/>
    <col min="9239" max="9239" width="8.85546875" style="1" customWidth="1"/>
    <col min="9240" max="9240" width="10.42578125" style="1" customWidth="1"/>
    <col min="9241" max="9242" width="9" style="1" customWidth="1"/>
    <col min="9243" max="9243" width="9.7109375" style="1" customWidth="1"/>
    <col min="9244" max="9245" width="9" style="1" customWidth="1"/>
    <col min="9246" max="9246" width="12.42578125" style="1" customWidth="1"/>
    <col min="9247" max="9280" width="0" style="1" hidden="1" customWidth="1"/>
    <col min="9281" max="9460" width="11.42578125" style="1"/>
    <col min="9461" max="9461" width="5" style="1" bestFit="1" customWidth="1"/>
    <col min="9462" max="9462" width="24.140625" style="1" bestFit="1" customWidth="1"/>
    <col min="9463" max="9463" width="14" style="1" bestFit="1" customWidth="1"/>
    <col min="9464" max="9464" width="14.28515625" style="1" customWidth="1"/>
    <col min="9465" max="9466" width="11.7109375" style="1" customWidth="1"/>
    <col min="9467" max="9468" width="11.7109375" style="1" bestFit="1" customWidth="1"/>
    <col min="9469" max="9469" width="11.7109375" style="1" customWidth="1"/>
    <col min="9470" max="9470" width="9.7109375" style="1" customWidth="1"/>
    <col min="9471" max="9471" width="10.5703125" style="1" customWidth="1"/>
    <col min="9472" max="9472" width="11.140625" style="1" customWidth="1"/>
    <col min="9473" max="9473" width="9.7109375" style="1" customWidth="1"/>
    <col min="9474" max="9474" width="10" style="1" customWidth="1"/>
    <col min="9475" max="9475" width="10.7109375" style="1" customWidth="1"/>
    <col min="9476" max="9477" width="9.7109375" style="1" customWidth="1"/>
    <col min="9478" max="9478" width="10.7109375" style="1" customWidth="1"/>
    <col min="9479" max="9479" width="10.140625" style="1" customWidth="1"/>
    <col min="9480" max="9480" width="10.7109375" style="1" customWidth="1"/>
    <col min="9481" max="9481" width="11.42578125" style="1" customWidth="1"/>
    <col min="9482" max="9482" width="12.28515625" style="1" customWidth="1"/>
    <col min="9483" max="9483" width="11" style="1" customWidth="1"/>
    <col min="9484" max="9484" width="8.140625" style="1" customWidth="1"/>
    <col min="9485" max="9485" width="11.28515625" style="1" customWidth="1"/>
    <col min="9486" max="9488" width="12.42578125" style="1" customWidth="1"/>
    <col min="9489" max="9489" width="9.28515625" style="1" customWidth="1"/>
    <col min="9490" max="9490" width="11.42578125" style="1" customWidth="1"/>
    <col min="9491" max="9491" width="10.28515625" style="1" customWidth="1"/>
    <col min="9492" max="9492" width="8.28515625" style="1" customWidth="1"/>
    <col min="9493" max="9493" width="10.5703125" style="1" customWidth="1"/>
    <col min="9494" max="9494" width="11.7109375" style="1" customWidth="1"/>
    <col min="9495" max="9495" width="8.85546875" style="1" customWidth="1"/>
    <col min="9496" max="9496" width="10.42578125" style="1" customWidth="1"/>
    <col min="9497" max="9498" width="9" style="1" customWidth="1"/>
    <col min="9499" max="9499" width="9.7109375" style="1" customWidth="1"/>
    <col min="9500" max="9501" width="9" style="1" customWidth="1"/>
    <col min="9502" max="9502" width="12.42578125" style="1" customWidth="1"/>
    <col min="9503" max="9536" width="0" style="1" hidden="1" customWidth="1"/>
    <col min="9537" max="9716" width="11.42578125" style="1"/>
    <col min="9717" max="9717" width="5" style="1" bestFit="1" customWidth="1"/>
    <col min="9718" max="9718" width="24.140625" style="1" bestFit="1" customWidth="1"/>
    <col min="9719" max="9719" width="14" style="1" bestFit="1" customWidth="1"/>
    <col min="9720" max="9720" width="14.28515625" style="1" customWidth="1"/>
    <col min="9721" max="9722" width="11.7109375" style="1" customWidth="1"/>
    <col min="9723" max="9724" width="11.7109375" style="1" bestFit="1" customWidth="1"/>
    <col min="9725" max="9725" width="11.7109375" style="1" customWidth="1"/>
    <col min="9726" max="9726" width="9.7109375" style="1" customWidth="1"/>
    <col min="9727" max="9727" width="10.5703125" style="1" customWidth="1"/>
    <col min="9728" max="9728" width="11.140625" style="1" customWidth="1"/>
    <col min="9729" max="9729" width="9.7109375" style="1" customWidth="1"/>
    <col min="9730" max="9730" width="10" style="1" customWidth="1"/>
    <col min="9731" max="9731" width="10.7109375" style="1" customWidth="1"/>
    <col min="9732" max="9733" width="9.7109375" style="1" customWidth="1"/>
    <col min="9734" max="9734" width="10.7109375" style="1" customWidth="1"/>
    <col min="9735" max="9735" width="10.140625" style="1" customWidth="1"/>
    <col min="9736" max="9736" width="10.7109375" style="1" customWidth="1"/>
    <col min="9737" max="9737" width="11.42578125" style="1" customWidth="1"/>
    <col min="9738" max="9738" width="12.28515625" style="1" customWidth="1"/>
    <col min="9739" max="9739" width="11" style="1" customWidth="1"/>
    <col min="9740" max="9740" width="8.140625" style="1" customWidth="1"/>
    <col min="9741" max="9741" width="11.28515625" style="1" customWidth="1"/>
    <col min="9742" max="9744" width="12.42578125" style="1" customWidth="1"/>
    <col min="9745" max="9745" width="9.28515625" style="1" customWidth="1"/>
    <col min="9746" max="9746" width="11.42578125" style="1" customWidth="1"/>
    <col min="9747" max="9747" width="10.28515625" style="1" customWidth="1"/>
    <col min="9748" max="9748" width="8.28515625" style="1" customWidth="1"/>
    <col min="9749" max="9749" width="10.5703125" style="1" customWidth="1"/>
    <col min="9750" max="9750" width="11.7109375" style="1" customWidth="1"/>
    <col min="9751" max="9751" width="8.85546875" style="1" customWidth="1"/>
    <col min="9752" max="9752" width="10.42578125" style="1" customWidth="1"/>
    <col min="9753" max="9754" width="9" style="1" customWidth="1"/>
    <col min="9755" max="9755" width="9.7109375" style="1" customWidth="1"/>
    <col min="9756" max="9757" width="9" style="1" customWidth="1"/>
    <col min="9758" max="9758" width="12.42578125" style="1" customWidth="1"/>
    <col min="9759" max="9792" width="0" style="1" hidden="1" customWidth="1"/>
    <col min="9793" max="9972" width="11.42578125" style="1"/>
    <col min="9973" max="9973" width="5" style="1" bestFit="1" customWidth="1"/>
    <col min="9974" max="9974" width="24.140625" style="1" bestFit="1" customWidth="1"/>
    <col min="9975" max="9975" width="14" style="1" bestFit="1" customWidth="1"/>
    <col min="9976" max="9976" width="14.28515625" style="1" customWidth="1"/>
    <col min="9977" max="9978" width="11.7109375" style="1" customWidth="1"/>
    <col min="9979" max="9980" width="11.7109375" style="1" bestFit="1" customWidth="1"/>
    <col min="9981" max="9981" width="11.7109375" style="1" customWidth="1"/>
    <col min="9982" max="9982" width="9.7109375" style="1" customWidth="1"/>
    <col min="9983" max="9983" width="10.5703125" style="1" customWidth="1"/>
    <col min="9984" max="9984" width="11.140625" style="1" customWidth="1"/>
    <col min="9985" max="9985" width="9.7109375" style="1" customWidth="1"/>
    <col min="9986" max="9986" width="10" style="1" customWidth="1"/>
    <col min="9987" max="9987" width="10.7109375" style="1" customWidth="1"/>
    <col min="9988" max="9989" width="9.7109375" style="1" customWidth="1"/>
    <col min="9990" max="9990" width="10.7109375" style="1" customWidth="1"/>
    <col min="9991" max="9991" width="10.140625" style="1" customWidth="1"/>
    <col min="9992" max="9992" width="10.7109375" style="1" customWidth="1"/>
    <col min="9993" max="9993" width="11.42578125" style="1" customWidth="1"/>
    <col min="9994" max="9994" width="12.28515625" style="1" customWidth="1"/>
    <col min="9995" max="9995" width="11" style="1" customWidth="1"/>
    <col min="9996" max="9996" width="8.140625" style="1" customWidth="1"/>
    <col min="9997" max="9997" width="11.28515625" style="1" customWidth="1"/>
    <col min="9998" max="10000" width="12.42578125" style="1" customWidth="1"/>
    <col min="10001" max="10001" width="9.28515625" style="1" customWidth="1"/>
    <col min="10002" max="10002" width="11.42578125" style="1" customWidth="1"/>
    <col min="10003" max="10003" width="10.28515625" style="1" customWidth="1"/>
    <col min="10004" max="10004" width="8.28515625" style="1" customWidth="1"/>
    <col min="10005" max="10005" width="10.5703125" style="1" customWidth="1"/>
    <col min="10006" max="10006" width="11.7109375" style="1" customWidth="1"/>
    <col min="10007" max="10007" width="8.85546875" style="1" customWidth="1"/>
    <col min="10008" max="10008" width="10.42578125" style="1" customWidth="1"/>
    <col min="10009" max="10010" width="9" style="1" customWidth="1"/>
    <col min="10011" max="10011" width="9.7109375" style="1" customWidth="1"/>
    <col min="10012" max="10013" width="9" style="1" customWidth="1"/>
    <col min="10014" max="10014" width="12.42578125" style="1" customWidth="1"/>
    <col min="10015" max="10048" width="0" style="1" hidden="1" customWidth="1"/>
    <col min="10049" max="10228" width="11.42578125" style="1"/>
    <col min="10229" max="10229" width="5" style="1" bestFit="1" customWidth="1"/>
    <col min="10230" max="10230" width="24.140625" style="1" bestFit="1" customWidth="1"/>
    <col min="10231" max="10231" width="14" style="1" bestFit="1" customWidth="1"/>
    <col min="10232" max="10232" width="14.28515625" style="1" customWidth="1"/>
    <col min="10233" max="10234" width="11.7109375" style="1" customWidth="1"/>
    <col min="10235" max="10236" width="11.7109375" style="1" bestFit="1" customWidth="1"/>
    <col min="10237" max="10237" width="11.7109375" style="1" customWidth="1"/>
    <col min="10238" max="10238" width="9.7109375" style="1" customWidth="1"/>
    <col min="10239" max="10239" width="10.5703125" style="1" customWidth="1"/>
    <col min="10240" max="10240" width="11.140625" style="1" customWidth="1"/>
    <col min="10241" max="10241" width="9.7109375" style="1" customWidth="1"/>
    <col min="10242" max="10242" width="10" style="1" customWidth="1"/>
    <col min="10243" max="10243" width="10.7109375" style="1" customWidth="1"/>
    <col min="10244" max="10245" width="9.7109375" style="1" customWidth="1"/>
    <col min="10246" max="10246" width="10.7109375" style="1" customWidth="1"/>
    <col min="10247" max="10247" width="10.140625" style="1" customWidth="1"/>
    <col min="10248" max="10248" width="10.7109375" style="1" customWidth="1"/>
    <col min="10249" max="10249" width="11.42578125" style="1" customWidth="1"/>
    <col min="10250" max="10250" width="12.28515625" style="1" customWidth="1"/>
    <col min="10251" max="10251" width="11" style="1" customWidth="1"/>
    <col min="10252" max="10252" width="8.140625" style="1" customWidth="1"/>
    <col min="10253" max="10253" width="11.28515625" style="1" customWidth="1"/>
    <col min="10254" max="10256" width="12.42578125" style="1" customWidth="1"/>
    <col min="10257" max="10257" width="9.28515625" style="1" customWidth="1"/>
    <col min="10258" max="10258" width="11.42578125" style="1" customWidth="1"/>
    <col min="10259" max="10259" width="10.28515625" style="1" customWidth="1"/>
    <col min="10260" max="10260" width="8.28515625" style="1" customWidth="1"/>
    <col min="10261" max="10261" width="10.5703125" style="1" customWidth="1"/>
    <col min="10262" max="10262" width="11.7109375" style="1" customWidth="1"/>
    <col min="10263" max="10263" width="8.85546875" style="1" customWidth="1"/>
    <col min="10264" max="10264" width="10.42578125" style="1" customWidth="1"/>
    <col min="10265" max="10266" width="9" style="1" customWidth="1"/>
    <col min="10267" max="10267" width="9.7109375" style="1" customWidth="1"/>
    <col min="10268" max="10269" width="9" style="1" customWidth="1"/>
    <col min="10270" max="10270" width="12.42578125" style="1" customWidth="1"/>
    <col min="10271" max="10304" width="0" style="1" hidden="1" customWidth="1"/>
    <col min="10305" max="10484" width="11.42578125" style="1"/>
    <col min="10485" max="10485" width="5" style="1" bestFit="1" customWidth="1"/>
    <col min="10486" max="10486" width="24.140625" style="1" bestFit="1" customWidth="1"/>
    <col min="10487" max="10487" width="14" style="1" bestFit="1" customWidth="1"/>
    <col min="10488" max="10488" width="14.28515625" style="1" customWidth="1"/>
    <col min="10489" max="10490" width="11.7109375" style="1" customWidth="1"/>
    <col min="10491" max="10492" width="11.7109375" style="1" bestFit="1" customWidth="1"/>
    <col min="10493" max="10493" width="11.7109375" style="1" customWidth="1"/>
    <col min="10494" max="10494" width="9.7109375" style="1" customWidth="1"/>
    <col min="10495" max="10495" width="10.5703125" style="1" customWidth="1"/>
    <col min="10496" max="10496" width="11.140625" style="1" customWidth="1"/>
    <col min="10497" max="10497" width="9.7109375" style="1" customWidth="1"/>
    <col min="10498" max="10498" width="10" style="1" customWidth="1"/>
    <col min="10499" max="10499" width="10.7109375" style="1" customWidth="1"/>
    <col min="10500" max="10501" width="9.7109375" style="1" customWidth="1"/>
    <col min="10502" max="10502" width="10.7109375" style="1" customWidth="1"/>
    <col min="10503" max="10503" width="10.140625" style="1" customWidth="1"/>
    <col min="10504" max="10504" width="10.7109375" style="1" customWidth="1"/>
    <col min="10505" max="10505" width="11.42578125" style="1" customWidth="1"/>
    <col min="10506" max="10506" width="12.28515625" style="1" customWidth="1"/>
    <col min="10507" max="10507" width="11" style="1" customWidth="1"/>
    <col min="10508" max="10508" width="8.140625" style="1" customWidth="1"/>
    <col min="10509" max="10509" width="11.28515625" style="1" customWidth="1"/>
    <col min="10510" max="10512" width="12.42578125" style="1" customWidth="1"/>
    <col min="10513" max="10513" width="9.28515625" style="1" customWidth="1"/>
    <col min="10514" max="10514" width="11.42578125" style="1" customWidth="1"/>
    <col min="10515" max="10515" width="10.28515625" style="1" customWidth="1"/>
    <col min="10516" max="10516" width="8.28515625" style="1" customWidth="1"/>
    <col min="10517" max="10517" width="10.5703125" style="1" customWidth="1"/>
    <col min="10518" max="10518" width="11.7109375" style="1" customWidth="1"/>
    <col min="10519" max="10519" width="8.85546875" style="1" customWidth="1"/>
    <col min="10520" max="10520" width="10.42578125" style="1" customWidth="1"/>
    <col min="10521" max="10522" width="9" style="1" customWidth="1"/>
    <col min="10523" max="10523" width="9.7109375" style="1" customWidth="1"/>
    <col min="10524" max="10525" width="9" style="1" customWidth="1"/>
    <col min="10526" max="10526" width="12.42578125" style="1" customWidth="1"/>
    <col min="10527" max="10560" width="0" style="1" hidden="1" customWidth="1"/>
    <col min="10561" max="10740" width="11.42578125" style="1"/>
    <col min="10741" max="10741" width="5" style="1" bestFit="1" customWidth="1"/>
    <col min="10742" max="10742" width="24.140625" style="1" bestFit="1" customWidth="1"/>
    <col min="10743" max="10743" width="14" style="1" bestFit="1" customWidth="1"/>
    <col min="10744" max="10744" width="14.28515625" style="1" customWidth="1"/>
    <col min="10745" max="10746" width="11.7109375" style="1" customWidth="1"/>
    <col min="10747" max="10748" width="11.7109375" style="1" bestFit="1" customWidth="1"/>
    <col min="10749" max="10749" width="11.7109375" style="1" customWidth="1"/>
    <col min="10750" max="10750" width="9.7109375" style="1" customWidth="1"/>
    <col min="10751" max="10751" width="10.5703125" style="1" customWidth="1"/>
    <col min="10752" max="10752" width="11.140625" style="1" customWidth="1"/>
    <col min="10753" max="10753" width="9.7109375" style="1" customWidth="1"/>
    <col min="10754" max="10754" width="10" style="1" customWidth="1"/>
    <col min="10755" max="10755" width="10.7109375" style="1" customWidth="1"/>
    <col min="10756" max="10757" width="9.7109375" style="1" customWidth="1"/>
    <col min="10758" max="10758" width="10.7109375" style="1" customWidth="1"/>
    <col min="10759" max="10759" width="10.140625" style="1" customWidth="1"/>
    <col min="10760" max="10760" width="10.7109375" style="1" customWidth="1"/>
    <col min="10761" max="10761" width="11.42578125" style="1" customWidth="1"/>
    <col min="10762" max="10762" width="12.28515625" style="1" customWidth="1"/>
    <col min="10763" max="10763" width="11" style="1" customWidth="1"/>
    <col min="10764" max="10764" width="8.140625" style="1" customWidth="1"/>
    <col min="10765" max="10765" width="11.28515625" style="1" customWidth="1"/>
    <col min="10766" max="10768" width="12.42578125" style="1" customWidth="1"/>
    <col min="10769" max="10769" width="9.28515625" style="1" customWidth="1"/>
    <col min="10770" max="10770" width="11.42578125" style="1" customWidth="1"/>
    <col min="10771" max="10771" width="10.28515625" style="1" customWidth="1"/>
    <col min="10772" max="10772" width="8.28515625" style="1" customWidth="1"/>
    <col min="10773" max="10773" width="10.5703125" style="1" customWidth="1"/>
    <col min="10774" max="10774" width="11.7109375" style="1" customWidth="1"/>
    <col min="10775" max="10775" width="8.85546875" style="1" customWidth="1"/>
    <col min="10776" max="10776" width="10.42578125" style="1" customWidth="1"/>
    <col min="10777" max="10778" width="9" style="1" customWidth="1"/>
    <col min="10779" max="10779" width="9.7109375" style="1" customWidth="1"/>
    <col min="10780" max="10781" width="9" style="1" customWidth="1"/>
    <col min="10782" max="10782" width="12.42578125" style="1" customWidth="1"/>
    <col min="10783" max="10816" width="0" style="1" hidden="1" customWidth="1"/>
    <col min="10817" max="10996" width="11.42578125" style="1"/>
    <col min="10997" max="10997" width="5" style="1" bestFit="1" customWidth="1"/>
    <col min="10998" max="10998" width="24.140625" style="1" bestFit="1" customWidth="1"/>
    <col min="10999" max="10999" width="14" style="1" bestFit="1" customWidth="1"/>
    <col min="11000" max="11000" width="14.28515625" style="1" customWidth="1"/>
    <col min="11001" max="11002" width="11.7109375" style="1" customWidth="1"/>
    <col min="11003" max="11004" width="11.7109375" style="1" bestFit="1" customWidth="1"/>
    <col min="11005" max="11005" width="11.7109375" style="1" customWidth="1"/>
    <col min="11006" max="11006" width="9.7109375" style="1" customWidth="1"/>
    <col min="11007" max="11007" width="10.5703125" style="1" customWidth="1"/>
    <col min="11008" max="11008" width="11.140625" style="1" customWidth="1"/>
    <col min="11009" max="11009" width="9.7109375" style="1" customWidth="1"/>
    <col min="11010" max="11010" width="10" style="1" customWidth="1"/>
    <col min="11011" max="11011" width="10.7109375" style="1" customWidth="1"/>
    <col min="11012" max="11013" width="9.7109375" style="1" customWidth="1"/>
    <col min="11014" max="11014" width="10.7109375" style="1" customWidth="1"/>
    <col min="11015" max="11015" width="10.140625" style="1" customWidth="1"/>
    <col min="11016" max="11016" width="10.7109375" style="1" customWidth="1"/>
    <col min="11017" max="11017" width="11.42578125" style="1" customWidth="1"/>
    <col min="11018" max="11018" width="12.28515625" style="1" customWidth="1"/>
    <col min="11019" max="11019" width="11" style="1" customWidth="1"/>
    <col min="11020" max="11020" width="8.140625" style="1" customWidth="1"/>
    <col min="11021" max="11021" width="11.28515625" style="1" customWidth="1"/>
    <col min="11022" max="11024" width="12.42578125" style="1" customWidth="1"/>
    <col min="11025" max="11025" width="9.28515625" style="1" customWidth="1"/>
    <col min="11026" max="11026" width="11.42578125" style="1" customWidth="1"/>
    <col min="11027" max="11027" width="10.28515625" style="1" customWidth="1"/>
    <col min="11028" max="11028" width="8.28515625" style="1" customWidth="1"/>
    <col min="11029" max="11029" width="10.5703125" style="1" customWidth="1"/>
    <col min="11030" max="11030" width="11.7109375" style="1" customWidth="1"/>
    <col min="11031" max="11031" width="8.85546875" style="1" customWidth="1"/>
    <col min="11032" max="11032" width="10.42578125" style="1" customWidth="1"/>
    <col min="11033" max="11034" width="9" style="1" customWidth="1"/>
    <col min="11035" max="11035" width="9.7109375" style="1" customWidth="1"/>
    <col min="11036" max="11037" width="9" style="1" customWidth="1"/>
    <col min="11038" max="11038" width="12.42578125" style="1" customWidth="1"/>
    <col min="11039" max="11072" width="0" style="1" hidden="1" customWidth="1"/>
    <col min="11073" max="11252" width="11.42578125" style="1"/>
    <col min="11253" max="11253" width="5" style="1" bestFit="1" customWidth="1"/>
    <col min="11254" max="11254" width="24.140625" style="1" bestFit="1" customWidth="1"/>
    <col min="11255" max="11255" width="14" style="1" bestFit="1" customWidth="1"/>
    <col min="11256" max="11256" width="14.28515625" style="1" customWidth="1"/>
    <col min="11257" max="11258" width="11.7109375" style="1" customWidth="1"/>
    <col min="11259" max="11260" width="11.7109375" style="1" bestFit="1" customWidth="1"/>
    <col min="11261" max="11261" width="11.7109375" style="1" customWidth="1"/>
    <col min="11262" max="11262" width="9.7109375" style="1" customWidth="1"/>
    <col min="11263" max="11263" width="10.5703125" style="1" customWidth="1"/>
    <col min="11264" max="11264" width="11.140625" style="1" customWidth="1"/>
    <col min="11265" max="11265" width="9.7109375" style="1" customWidth="1"/>
    <col min="11266" max="11266" width="10" style="1" customWidth="1"/>
    <col min="11267" max="11267" width="10.7109375" style="1" customWidth="1"/>
    <col min="11268" max="11269" width="9.7109375" style="1" customWidth="1"/>
    <col min="11270" max="11270" width="10.7109375" style="1" customWidth="1"/>
    <col min="11271" max="11271" width="10.140625" style="1" customWidth="1"/>
    <col min="11272" max="11272" width="10.7109375" style="1" customWidth="1"/>
    <col min="11273" max="11273" width="11.42578125" style="1" customWidth="1"/>
    <col min="11274" max="11274" width="12.28515625" style="1" customWidth="1"/>
    <col min="11275" max="11275" width="11" style="1" customWidth="1"/>
    <col min="11276" max="11276" width="8.140625" style="1" customWidth="1"/>
    <col min="11277" max="11277" width="11.28515625" style="1" customWidth="1"/>
    <col min="11278" max="11280" width="12.42578125" style="1" customWidth="1"/>
    <col min="11281" max="11281" width="9.28515625" style="1" customWidth="1"/>
    <col min="11282" max="11282" width="11.42578125" style="1" customWidth="1"/>
    <col min="11283" max="11283" width="10.28515625" style="1" customWidth="1"/>
    <col min="11284" max="11284" width="8.28515625" style="1" customWidth="1"/>
    <col min="11285" max="11285" width="10.5703125" style="1" customWidth="1"/>
    <col min="11286" max="11286" width="11.7109375" style="1" customWidth="1"/>
    <col min="11287" max="11287" width="8.85546875" style="1" customWidth="1"/>
    <col min="11288" max="11288" width="10.42578125" style="1" customWidth="1"/>
    <col min="11289" max="11290" width="9" style="1" customWidth="1"/>
    <col min="11291" max="11291" width="9.7109375" style="1" customWidth="1"/>
    <col min="11292" max="11293" width="9" style="1" customWidth="1"/>
    <col min="11294" max="11294" width="12.42578125" style="1" customWidth="1"/>
    <col min="11295" max="11328" width="0" style="1" hidden="1" customWidth="1"/>
    <col min="11329" max="11508" width="11.42578125" style="1"/>
    <col min="11509" max="11509" width="5" style="1" bestFit="1" customWidth="1"/>
    <col min="11510" max="11510" width="24.140625" style="1" bestFit="1" customWidth="1"/>
    <col min="11511" max="11511" width="14" style="1" bestFit="1" customWidth="1"/>
    <col min="11512" max="11512" width="14.28515625" style="1" customWidth="1"/>
    <col min="11513" max="11514" width="11.7109375" style="1" customWidth="1"/>
    <col min="11515" max="11516" width="11.7109375" style="1" bestFit="1" customWidth="1"/>
    <col min="11517" max="11517" width="11.7109375" style="1" customWidth="1"/>
    <col min="11518" max="11518" width="9.7109375" style="1" customWidth="1"/>
    <col min="11519" max="11519" width="10.5703125" style="1" customWidth="1"/>
    <col min="11520" max="11520" width="11.140625" style="1" customWidth="1"/>
    <col min="11521" max="11521" width="9.7109375" style="1" customWidth="1"/>
    <col min="11522" max="11522" width="10" style="1" customWidth="1"/>
    <col min="11523" max="11523" width="10.7109375" style="1" customWidth="1"/>
    <col min="11524" max="11525" width="9.7109375" style="1" customWidth="1"/>
    <col min="11526" max="11526" width="10.7109375" style="1" customWidth="1"/>
    <col min="11527" max="11527" width="10.140625" style="1" customWidth="1"/>
    <col min="11528" max="11528" width="10.7109375" style="1" customWidth="1"/>
    <col min="11529" max="11529" width="11.42578125" style="1" customWidth="1"/>
    <col min="11530" max="11530" width="12.28515625" style="1" customWidth="1"/>
    <col min="11531" max="11531" width="11" style="1" customWidth="1"/>
    <col min="11532" max="11532" width="8.140625" style="1" customWidth="1"/>
    <col min="11533" max="11533" width="11.28515625" style="1" customWidth="1"/>
    <col min="11534" max="11536" width="12.42578125" style="1" customWidth="1"/>
    <col min="11537" max="11537" width="9.28515625" style="1" customWidth="1"/>
    <col min="11538" max="11538" width="11.42578125" style="1" customWidth="1"/>
    <col min="11539" max="11539" width="10.28515625" style="1" customWidth="1"/>
    <col min="11540" max="11540" width="8.28515625" style="1" customWidth="1"/>
    <col min="11541" max="11541" width="10.5703125" style="1" customWidth="1"/>
    <col min="11542" max="11542" width="11.7109375" style="1" customWidth="1"/>
    <col min="11543" max="11543" width="8.85546875" style="1" customWidth="1"/>
    <col min="11544" max="11544" width="10.42578125" style="1" customWidth="1"/>
    <col min="11545" max="11546" width="9" style="1" customWidth="1"/>
    <col min="11547" max="11547" width="9.7109375" style="1" customWidth="1"/>
    <col min="11548" max="11549" width="9" style="1" customWidth="1"/>
    <col min="11550" max="11550" width="12.42578125" style="1" customWidth="1"/>
    <col min="11551" max="11584" width="0" style="1" hidden="1" customWidth="1"/>
    <col min="11585" max="11764" width="11.42578125" style="1"/>
    <col min="11765" max="11765" width="5" style="1" bestFit="1" customWidth="1"/>
    <col min="11766" max="11766" width="24.140625" style="1" bestFit="1" customWidth="1"/>
    <col min="11767" max="11767" width="14" style="1" bestFit="1" customWidth="1"/>
    <col min="11768" max="11768" width="14.28515625" style="1" customWidth="1"/>
    <col min="11769" max="11770" width="11.7109375" style="1" customWidth="1"/>
    <col min="11771" max="11772" width="11.7109375" style="1" bestFit="1" customWidth="1"/>
    <col min="11773" max="11773" width="11.7109375" style="1" customWidth="1"/>
    <col min="11774" max="11774" width="9.7109375" style="1" customWidth="1"/>
    <col min="11775" max="11775" width="10.5703125" style="1" customWidth="1"/>
    <col min="11776" max="11776" width="11.140625" style="1" customWidth="1"/>
    <col min="11777" max="11777" width="9.7109375" style="1" customWidth="1"/>
    <col min="11778" max="11778" width="10" style="1" customWidth="1"/>
    <col min="11779" max="11779" width="10.7109375" style="1" customWidth="1"/>
    <col min="11780" max="11781" width="9.7109375" style="1" customWidth="1"/>
    <col min="11782" max="11782" width="10.7109375" style="1" customWidth="1"/>
    <col min="11783" max="11783" width="10.140625" style="1" customWidth="1"/>
    <col min="11784" max="11784" width="10.7109375" style="1" customWidth="1"/>
    <col min="11785" max="11785" width="11.42578125" style="1" customWidth="1"/>
    <col min="11786" max="11786" width="12.28515625" style="1" customWidth="1"/>
    <col min="11787" max="11787" width="11" style="1" customWidth="1"/>
    <col min="11788" max="11788" width="8.140625" style="1" customWidth="1"/>
    <col min="11789" max="11789" width="11.28515625" style="1" customWidth="1"/>
    <col min="11790" max="11792" width="12.42578125" style="1" customWidth="1"/>
    <col min="11793" max="11793" width="9.28515625" style="1" customWidth="1"/>
    <col min="11794" max="11794" width="11.42578125" style="1" customWidth="1"/>
    <col min="11795" max="11795" width="10.28515625" style="1" customWidth="1"/>
    <col min="11796" max="11796" width="8.28515625" style="1" customWidth="1"/>
    <col min="11797" max="11797" width="10.5703125" style="1" customWidth="1"/>
    <col min="11798" max="11798" width="11.7109375" style="1" customWidth="1"/>
    <col min="11799" max="11799" width="8.85546875" style="1" customWidth="1"/>
    <col min="11800" max="11800" width="10.42578125" style="1" customWidth="1"/>
    <col min="11801" max="11802" width="9" style="1" customWidth="1"/>
    <col min="11803" max="11803" width="9.7109375" style="1" customWidth="1"/>
    <col min="11804" max="11805" width="9" style="1" customWidth="1"/>
    <col min="11806" max="11806" width="12.42578125" style="1" customWidth="1"/>
    <col min="11807" max="11840" width="0" style="1" hidden="1" customWidth="1"/>
    <col min="11841" max="12020" width="11.42578125" style="1"/>
    <col min="12021" max="12021" width="5" style="1" bestFit="1" customWidth="1"/>
    <col min="12022" max="12022" width="24.140625" style="1" bestFit="1" customWidth="1"/>
    <col min="12023" max="12023" width="14" style="1" bestFit="1" customWidth="1"/>
    <col min="12024" max="12024" width="14.28515625" style="1" customWidth="1"/>
    <col min="12025" max="12026" width="11.7109375" style="1" customWidth="1"/>
    <col min="12027" max="12028" width="11.7109375" style="1" bestFit="1" customWidth="1"/>
    <col min="12029" max="12029" width="11.7109375" style="1" customWidth="1"/>
    <col min="12030" max="12030" width="9.7109375" style="1" customWidth="1"/>
    <col min="12031" max="12031" width="10.5703125" style="1" customWidth="1"/>
    <col min="12032" max="12032" width="11.140625" style="1" customWidth="1"/>
    <col min="12033" max="12033" width="9.7109375" style="1" customWidth="1"/>
    <col min="12034" max="12034" width="10" style="1" customWidth="1"/>
    <col min="12035" max="12035" width="10.7109375" style="1" customWidth="1"/>
    <col min="12036" max="12037" width="9.7109375" style="1" customWidth="1"/>
    <col min="12038" max="12038" width="10.7109375" style="1" customWidth="1"/>
    <col min="12039" max="12039" width="10.140625" style="1" customWidth="1"/>
    <col min="12040" max="12040" width="10.7109375" style="1" customWidth="1"/>
    <col min="12041" max="12041" width="11.42578125" style="1" customWidth="1"/>
    <col min="12042" max="12042" width="12.28515625" style="1" customWidth="1"/>
    <col min="12043" max="12043" width="11" style="1" customWidth="1"/>
    <col min="12044" max="12044" width="8.140625" style="1" customWidth="1"/>
    <col min="12045" max="12045" width="11.28515625" style="1" customWidth="1"/>
    <col min="12046" max="12048" width="12.42578125" style="1" customWidth="1"/>
    <col min="12049" max="12049" width="9.28515625" style="1" customWidth="1"/>
    <col min="12050" max="12050" width="11.42578125" style="1" customWidth="1"/>
    <col min="12051" max="12051" width="10.28515625" style="1" customWidth="1"/>
    <col min="12052" max="12052" width="8.28515625" style="1" customWidth="1"/>
    <col min="12053" max="12053" width="10.5703125" style="1" customWidth="1"/>
    <col min="12054" max="12054" width="11.7109375" style="1" customWidth="1"/>
    <col min="12055" max="12055" width="8.85546875" style="1" customWidth="1"/>
    <col min="12056" max="12056" width="10.42578125" style="1" customWidth="1"/>
    <col min="12057" max="12058" width="9" style="1" customWidth="1"/>
    <col min="12059" max="12059" width="9.7109375" style="1" customWidth="1"/>
    <col min="12060" max="12061" width="9" style="1" customWidth="1"/>
    <col min="12062" max="12062" width="12.42578125" style="1" customWidth="1"/>
    <col min="12063" max="12096" width="0" style="1" hidden="1" customWidth="1"/>
    <col min="12097" max="12276" width="11.42578125" style="1"/>
    <col min="12277" max="12277" width="5" style="1" bestFit="1" customWidth="1"/>
    <col min="12278" max="12278" width="24.140625" style="1" bestFit="1" customWidth="1"/>
    <col min="12279" max="12279" width="14" style="1" bestFit="1" customWidth="1"/>
    <col min="12280" max="12280" width="14.28515625" style="1" customWidth="1"/>
    <col min="12281" max="12282" width="11.7109375" style="1" customWidth="1"/>
    <col min="12283" max="12284" width="11.7109375" style="1" bestFit="1" customWidth="1"/>
    <col min="12285" max="12285" width="11.7109375" style="1" customWidth="1"/>
    <col min="12286" max="12286" width="9.7109375" style="1" customWidth="1"/>
    <col min="12287" max="12287" width="10.5703125" style="1" customWidth="1"/>
    <col min="12288" max="12288" width="11.140625" style="1" customWidth="1"/>
    <col min="12289" max="12289" width="9.7109375" style="1" customWidth="1"/>
    <col min="12290" max="12290" width="10" style="1" customWidth="1"/>
    <col min="12291" max="12291" width="10.7109375" style="1" customWidth="1"/>
    <col min="12292" max="12293" width="9.7109375" style="1" customWidth="1"/>
    <col min="12294" max="12294" width="10.7109375" style="1" customWidth="1"/>
    <col min="12295" max="12295" width="10.140625" style="1" customWidth="1"/>
    <col min="12296" max="12296" width="10.7109375" style="1" customWidth="1"/>
    <col min="12297" max="12297" width="11.42578125" style="1" customWidth="1"/>
    <col min="12298" max="12298" width="12.28515625" style="1" customWidth="1"/>
    <col min="12299" max="12299" width="11" style="1" customWidth="1"/>
    <col min="12300" max="12300" width="8.140625" style="1" customWidth="1"/>
    <col min="12301" max="12301" width="11.28515625" style="1" customWidth="1"/>
    <col min="12302" max="12304" width="12.42578125" style="1" customWidth="1"/>
    <col min="12305" max="12305" width="9.28515625" style="1" customWidth="1"/>
    <col min="12306" max="12306" width="11.42578125" style="1" customWidth="1"/>
    <col min="12307" max="12307" width="10.28515625" style="1" customWidth="1"/>
    <col min="12308" max="12308" width="8.28515625" style="1" customWidth="1"/>
    <col min="12309" max="12309" width="10.5703125" style="1" customWidth="1"/>
    <col min="12310" max="12310" width="11.7109375" style="1" customWidth="1"/>
    <col min="12311" max="12311" width="8.85546875" style="1" customWidth="1"/>
    <col min="12312" max="12312" width="10.42578125" style="1" customWidth="1"/>
    <col min="12313" max="12314" width="9" style="1" customWidth="1"/>
    <col min="12315" max="12315" width="9.7109375" style="1" customWidth="1"/>
    <col min="12316" max="12317" width="9" style="1" customWidth="1"/>
    <col min="12318" max="12318" width="12.42578125" style="1" customWidth="1"/>
    <col min="12319" max="12352" width="0" style="1" hidden="1" customWidth="1"/>
    <col min="12353" max="12532" width="11.42578125" style="1"/>
    <col min="12533" max="12533" width="5" style="1" bestFit="1" customWidth="1"/>
    <col min="12534" max="12534" width="24.140625" style="1" bestFit="1" customWidth="1"/>
    <col min="12535" max="12535" width="14" style="1" bestFit="1" customWidth="1"/>
    <col min="12536" max="12536" width="14.28515625" style="1" customWidth="1"/>
    <col min="12537" max="12538" width="11.7109375" style="1" customWidth="1"/>
    <col min="12539" max="12540" width="11.7109375" style="1" bestFit="1" customWidth="1"/>
    <col min="12541" max="12541" width="11.7109375" style="1" customWidth="1"/>
    <col min="12542" max="12542" width="9.7109375" style="1" customWidth="1"/>
    <col min="12543" max="12543" width="10.5703125" style="1" customWidth="1"/>
    <col min="12544" max="12544" width="11.140625" style="1" customWidth="1"/>
    <col min="12545" max="12545" width="9.7109375" style="1" customWidth="1"/>
    <col min="12546" max="12546" width="10" style="1" customWidth="1"/>
    <col min="12547" max="12547" width="10.7109375" style="1" customWidth="1"/>
    <col min="12548" max="12549" width="9.7109375" style="1" customWidth="1"/>
    <col min="12550" max="12550" width="10.7109375" style="1" customWidth="1"/>
    <col min="12551" max="12551" width="10.140625" style="1" customWidth="1"/>
    <col min="12552" max="12552" width="10.7109375" style="1" customWidth="1"/>
    <col min="12553" max="12553" width="11.42578125" style="1" customWidth="1"/>
    <col min="12554" max="12554" width="12.28515625" style="1" customWidth="1"/>
    <col min="12555" max="12555" width="11" style="1" customWidth="1"/>
    <col min="12556" max="12556" width="8.140625" style="1" customWidth="1"/>
    <col min="12557" max="12557" width="11.28515625" style="1" customWidth="1"/>
    <col min="12558" max="12560" width="12.42578125" style="1" customWidth="1"/>
    <col min="12561" max="12561" width="9.28515625" style="1" customWidth="1"/>
    <col min="12562" max="12562" width="11.42578125" style="1" customWidth="1"/>
    <col min="12563" max="12563" width="10.28515625" style="1" customWidth="1"/>
    <col min="12564" max="12564" width="8.28515625" style="1" customWidth="1"/>
    <col min="12565" max="12565" width="10.5703125" style="1" customWidth="1"/>
    <col min="12566" max="12566" width="11.7109375" style="1" customWidth="1"/>
    <col min="12567" max="12567" width="8.85546875" style="1" customWidth="1"/>
    <col min="12568" max="12568" width="10.42578125" style="1" customWidth="1"/>
    <col min="12569" max="12570" width="9" style="1" customWidth="1"/>
    <col min="12571" max="12571" width="9.7109375" style="1" customWidth="1"/>
    <col min="12572" max="12573" width="9" style="1" customWidth="1"/>
    <col min="12574" max="12574" width="12.42578125" style="1" customWidth="1"/>
    <col min="12575" max="12608" width="0" style="1" hidden="1" customWidth="1"/>
    <col min="12609" max="12788" width="11.42578125" style="1"/>
    <col min="12789" max="12789" width="5" style="1" bestFit="1" customWidth="1"/>
    <col min="12790" max="12790" width="24.140625" style="1" bestFit="1" customWidth="1"/>
    <col min="12791" max="12791" width="14" style="1" bestFit="1" customWidth="1"/>
    <col min="12792" max="12792" width="14.28515625" style="1" customWidth="1"/>
    <col min="12793" max="12794" width="11.7109375" style="1" customWidth="1"/>
    <col min="12795" max="12796" width="11.7109375" style="1" bestFit="1" customWidth="1"/>
    <col min="12797" max="12797" width="11.7109375" style="1" customWidth="1"/>
    <col min="12798" max="12798" width="9.7109375" style="1" customWidth="1"/>
    <col min="12799" max="12799" width="10.5703125" style="1" customWidth="1"/>
    <col min="12800" max="12800" width="11.140625" style="1" customWidth="1"/>
    <col min="12801" max="12801" width="9.7109375" style="1" customWidth="1"/>
    <col min="12802" max="12802" width="10" style="1" customWidth="1"/>
    <col min="12803" max="12803" width="10.7109375" style="1" customWidth="1"/>
    <col min="12804" max="12805" width="9.7109375" style="1" customWidth="1"/>
    <col min="12806" max="12806" width="10.7109375" style="1" customWidth="1"/>
    <col min="12807" max="12807" width="10.140625" style="1" customWidth="1"/>
    <col min="12808" max="12808" width="10.7109375" style="1" customWidth="1"/>
    <col min="12809" max="12809" width="11.42578125" style="1" customWidth="1"/>
    <col min="12810" max="12810" width="12.28515625" style="1" customWidth="1"/>
    <col min="12811" max="12811" width="11" style="1" customWidth="1"/>
    <col min="12812" max="12812" width="8.140625" style="1" customWidth="1"/>
    <col min="12813" max="12813" width="11.28515625" style="1" customWidth="1"/>
    <col min="12814" max="12816" width="12.42578125" style="1" customWidth="1"/>
    <col min="12817" max="12817" width="9.28515625" style="1" customWidth="1"/>
    <col min="12818" max="12818" width="11.42578125" style="1" customWidth="1"/>
    <col min="12819" max="12819" width="10.28515625" style="1" customWidth="1"/>
    <col min="12820" max="12820" width="8.28515625" style="1" customWidth="1"/>
    <col min="12821" max="12821" width="10.5703125" style="1" customWidth="1"/>
    <col min="12822" max="12822" width="11.7109375" style="1" customWidth="1"/>
    <col min="12823" max="12823" width="8.85546875" style="1" customWidth="1"/>
    <col min="12824" max="12824" width="10.42578125" style="1" customWidth="1"/>
    <col min="12825" max="12826" width="9" style="1" customWidth="1"/>
    <col min="12827" max="12827" width="9.7109375" style="1" customWidth="1"/>
    <col min="12828" max="12829" width="9" style="1" customWidth="1"/>
    <col min="12830" max="12830" width="12.42578125" style="1" customWidth="1"/>
    <col min="12831" max="12864" width="0" style="1" hidden="1" customWidth="1"/>
    <col min="12865" max="13044" width="11.42578125" style="1"/>
    <col min="13045" max="13045" width="5" style="1" bestFit="1" customWidth="1"/>
    <col min="13046" max="13046" width="24.140625" style="1" bestFit="1" customWidth="1"/>
    <col min="13047" max="13047" width="14" style="1" bestFit="1" customWidth="1"/>
    <col min="13048" max="13048" width="14.28515625" style="1" customWidth="1"/>
    <col min="13049" max="13050" width="11.7109375" style="1" customWidth="1"/>
    <col min="13051" max="13052" width="11.7109375" style="1" bestFit="1" customWidth="1"/>
    <col min="13053" max="13053" width="11.7109375" style="1" customWidth="1"/>
    <col min="13054" max="13054" width="9.7109375" style="1" customWidth="1"/>
    <col min="13055" max="13055" width="10.5703125" style="1" customWidth="1"/>
    <col min="13056" max="13056" width="11.140625" style="1" customWidth="1"/>
    <col min="13057" max="13057" width="9.7109375" style="1" customWidth="1"/>
    <col min="13058" max="13058" width="10" style="1" customWidth="1"/>
    <col min="13059" max="13059" width="10.7109375" style="1" customWidth="1"/>
    <col min="13060" max="13061" width="9.7109375" style="1" customWidth="1"/>
    <col min="13062" max="13062" width="10.7109375" style="1" customWidth="1"/>
    <col min="13063" max="13063" width="10.140625" style="1" customWidth="1"/>
    <col min="13064" max="13064" width="10.7109375" style="1" customWidth="1"/>
    <col min="13065" max="13065" width="11.42578125" style="1" customWidth="1"/>
    <col min="13066" max="13066" width="12.28515625" style="1" customWidth="1"/>
    <col min="13067" max="13067" width="11" style="1" customWidth="1"/>
    <col min="13068" max="13068" width="8.140625" style="1" customWidth="1"/>
    <col min="13069" max="13069" width="11.28515625" style="1" customWidth="1"/>
    <col min="13070" max="13072" width="12.42578125" style="1" customWidth="1"/>
    <col min="13073" max="13073" width="9.28515625" style="1" customWidth="1"/>
    <col min="13074" max="13074" width="11.42578125" style="1" customWidth="1"/>
    <col min="13075" max="13075" width="10.28515625" style="1" customWidth="1"/>
    <col min="13076" max="13076" width="8.28515625" style="1" customWidth="1"/>
    <col min="13077" max="13077" width="10.5703125" style="1" customWidth="1"/>
    <col min="13078" max="13078" width="11.7109375" style="1" customWidth="1"/>
    <col min="13079" max="13079" width="8.85546875" style="1" customWidth="1"/>
    <col min="13080" max="13080" width="10.42578125" style="1" customWidth="1"/>
    <col min="13081" max="13082" width="9" style="1" customWidth="1"/>
    <col min="13083" max="13083" width="9.7109375" style="1" customWidth="1"/>
    <col min="13084" max="13085" width="9" style="1" customWidth="1"/>
    <col min="13086" max="13086" width="12.42578125" style="1" customWidth="1"/>
    <col min="13087" max="13120" width="0" style="1" hidden="1" customWidth="1"/>
    <col min="13121" max="13300" width="11.42578125" style="1"/>
    <col min="13301" max="13301" width="5" style="1" bestFit="1" customWidth="1"/>
    <col min="13302" max="13302" width="24.140625" style="1" bestFit="1" customWidth="1"/>
    <col min="13303" max="13303" width="14" style="1" bestFit="1" customWidth="1"/>
    <col min="13304" max="13304" width="14.28515625" style="1" customWidth="1"/>
    <col min="13305" max="13306" width="11.7109375" style="1" customWidth="1"/>
    <col min="13307" max="13308" width="11.7109375" style="1" bestFit="1" customWidth="1"/>
    <col min="13309" max="13309" width="11.7109375" style="1" customWidth="1"/>
    <col min="13310" max="13310" width="9.7109375" style="1" customWidth="1"/>
    <col min="13311" max="13311" width="10.5703125" style="1" customWidth="1"/>
    <col min="13312" max="13312" width="11.140625" style="1" customWidth="1"/>
    <col min="13313" max="13313" width="9.7109375" style="1" customWidth="1"/>
    <col min="13314" max="13314" width="10" style="1" customWidth="1"/>
    <col min="13315" max="13315" width="10.7109375" style="1" customWidth="1"/>
    <col min="13316" max="13317" width="9.7109375" style="1" customWidth="1"/>
    <col min="13318" max="13318" width="10.7109375" style="1" customWidth="1"/>
    <col min="13319" max="13319" width="10.140625" style="1" customWidth="1"/>
    <col min="13320" max="13320" width="10.7109375" style="1" customWidth="1"/>
    <col min="13321" max="13321" width="11.42578125" style="1" customWidth="1"/>
    <col min="13322" max="13322" width="12.28515625" style="1" customWidth="1"/>
    <col min="13323" max="13323" width="11" style="1" customWidth="1"/>
    <col min="13324" max="13324" width="8.140625" style="1" customWidth="1"/>
    <col min="13325" max="13325" width="11.28515625" style="1" customWidth="1"/>
    <col min="13326" max="13328" width="12.42578125" style="1" customWidth="1"/>
    <col min="13329" max="13329" width="9.28515625" style="1" customWidth="1"/>
    <col min="13330" max="13330" width="11.42578125" style="1" customWidth="1"/>
    <col min="13331" max="13331" width="10.28515625" style="1" customWidth="1"/>
    <col min="13332" max="13332" width="8.28515625" style="1" customWidth="1"/>
    <col min="13333" max="13333" width="10.5703125" style="1" customWidth="1"/>
    <col min="13334" max="13334" width="11.7109375" style="1" customWidth="1"/>
    <col min="13335" max="13335" width="8.85546875" style="1" customWidth="1"/>
    <col min="13336" max="13336" width="10.42578125" style="1" customWidth="1"/>
    <col min="13337" max="13338" width="9" style="1" customWidth="1"/>
    <col min="13339" max="13339" width="9.7109375" style="1" customWidth="1"/>
    <col min="13340" max="13341" width="9" style="1" customWidth="1"/>
    <col min="13342" max="13342" width="12.42578125" style="1" customWidth="1"/>
    <col min="13343" max="13376" width="0" style="1" hidden="1" customWidth="1"/>
    <col min="13377" max="13556" width="11.42578125" style="1"/>
    <col min="13557" max="13557" width="5" style="1" bestFit="1" customWidth="1"/>
    <col min="13558" max="13558" width="24.140625" style="1" bestFit="1" customWidth="1"/>
    <col min="13559" max="13559" width="14" style="1" bestFit="1" customWidth="1"/>
    <col min="13560" max="13560" width="14.28515625" style="1" customWidth="1"/>
    <col min="13561" max="13562" width="11.7109375" style="1" customWidth="1"/>
    <col min="13563" max="13564" width="11.7109375" style="1" bestFit="1" customWidth="1"/>
    <col min="13565" max="13565" width="11.7109375" style="1" customWidth="1"/>
    <col min="13566" max="13566" width="9.7109375" style="1" customWidth="1"/>
    <col min="13567" max="13567" width="10.5703125" style="1" customWidth="1"/>
    <col min="13568" max="13568" width="11.140625" style="1" customWidth="1"/>
    <col min="13569" max="13569" width="9.7109375" style="1" customWidth="1"/>
    <col min="13570" max="13570" width="10" style="1" customWidth="1"/>
    <col min="13571" max="13571" width="10.7109375" style="1" customWidth="1"/>
    <col min="13572" max="13573" width="9.7109375" style="1" customWidth="1"/>
    <col min="13574" max="13574" width="10.7109375" style="1" customWidth="1"/>
    <col min="13575" max="13575" width="10.140625" style="1" customWidth="1"/>
    <col min="13576" max="13576" width="10.7109375" style="1" customWidth="1"/>
    <col min="13577" max="13577" width="11.42578125" style="1" customWidth="1"/>
    <col min="13578" max="13578" width="12.28515625" style="1" customWidth="1"/>
    <col min="13579" max="13579" width="11" style="1" customWidth="1"/>
    <col min="13580" max="13580" width="8.140625" style="1" customWidth="1"/>
    <col min="13581" max="13581" width="11.28515625" style="1" customWidth="1"/>
    <col min="13582" max="13584" width="12.42578125" style="1" customWidth="1"/>
    <col min="13585" max="13585" width="9.28515625" style="1" customWidth="1"/>
    <col min="13586" max="13586" width="11.42578125" style="1" customWidth="1"/>
    <col min="13587" max="13587" width="10.28515625" style="1" customWidth="1"/>
    <col min="13588" max="13588" width="8.28515625" style="1" customWidth="1"/>
    <col min="13589" max="13589" width="10.5703125" style="1" customWidth="1"/>
    <col min="13590" max="13590" width="11.7109375" style="1" customWidth="1"/>
    <col min="13591" max="13591" width="8.85546875" style="1" customWidth="1"/>
    <col min="13592" max="13592" width="10.42578125" style="1" customWidth="1"/>
    <col min="13593" max="13594" width="9" style="1" customWidth="1"/>
    <col min="13595" max="13595" width="9.7109375" style="1" customWidth="1"/>
    <col min="13596" max="13597" width="9" style="1" customWidth="1"/>
    <col min="13598" max="13598" width="12.42578125" style="1" customWidth="1"/>
    <col min="13599" max="13632" width="0" style="1" hidden="1" customWidth="1"/>
    <col min="13633" max="13812" width="11.42578125" style="1"/>
    <col min="13813" max="13813" width="5" style="1" bestFit="1" customWidth="1"/>
    <col min="13814" max="13814" width="24.140625" style="1" bestFit="1" customWidth="1"/>
    <col min="13815" max="13815" width="14" style="1" bestFit="1" customWidth="1"/>
    <col min="13816" max="13816" width="14.28515625" style="1" customWidth="1"/>
    <col min="13817" max="13818" width="11.7109375" style="1" customWidth="1"/>
    <col min="13819" max="13820" width="11.7109375" style="1" bestFit="1" customWidth="1"/>
    <col min="13821" max="13821" width="11.7109375" style="1" customWidth="1"/>
    <col min="13822" max="13822" width="9.7109375" style="1" customWidth="1"/>
    <col min="13823" max="13823" width="10.5703125" style="1" customWidth="1"/>
    <col min="13824" max="13824" width="11.140625" style="1" customWidth="1"/>
    <col min="13825" max="13825" width="9.7109375" style="1" customWidth="1"/>
    <col min="13826" max="13826" width="10" style="1" customWidth="1"/>
    <col min="13827" max="13827" width="10.7109375" style="1" customWidth="1"/>
    <col min="13828" max="13829" width="9.7109375" style="1" customWidth="1"/>
    <col min="13830" max="13830" width="10.7109375" style="1" customWidth="1"/>
    <col min="13831" max="13831" width="10.140625" style="1" customWidth="1"/>
    <col min="13832" max="13832" width="10.7109375" style="1" customWidth="1"/>
    <col min="13833" max="13833" width="11.42578125" style="1" customWidth="1"/>
    <col min="13834" max="13834" width="12.28515625" style="1" customWidth="1"/>
    <col min="13835" max="13835" width="11" style="1" customWidth="1"/>
    <col min="13836" max="13836" width="8.140625" style="1" customWidth="1"/>
    <col min="13837" max="13837" width="11.28515625" style="1" customWidth="1"/>
    <col min="13838" max="13840" width="12.42578125" style="1" customWidth="1"/>
    <col min="13841" max="13841" width="9.28515625" style="1" customWidth="1"/>
    <col min="13842" max="13842" width="11.42578125" style="1" customWidth="1"/>
    <col min="13843" max="13843" width="10.28515625" style="1" customWidth="1"/>
    <col min="13844" max="13844" width="8.28515625" style="1" customWidth="1"/>
    <col min="13845" max="13845" width="10.5703125" style="1" customWidth="1"/>
    <col min="13846" max="13846" width="11.7109375" style="1" customWidth="1"/>
    <col min="13847" max="13847" width="8.85546875" style="1" customWidth="1"/>
    <col min="13848" max="13848" width="10.42578125" style="1" customWidth="1"/>
    <col min="13849" max="13850" width="9" style="1" customWidth="1"/>
    <col min="13851" max="13851" width="9.7109375" style="1" customWidth="1"/>
    <col min="13852" max="13853" width="9" style="1" customWidth="1"/>
    <col min="13854" max="13854" width="12.42578125" style="1" customWidth="1"/>
    <col min="13855" max="13888" width="0" style="1" hidden="1" customWidth="1"/>
    <col min="13889" max="14068" width="11.42578125" style="1"/>
    <col min="14069" max="14069" width="5" style="1" bestFit="1" customWidth="1"/>
    <col min="14070" max="14070" width="24.140625" style="1" bestFit="1" customWidth="1"/>
    <col min="14071" max="14071" width="14" style="1" bestFit="1" customWidth="1"/>
    <col min="14072" max="14072" width="14.28515625" style="1" customWidth="1"/>
    <col min="14073" max="14074" width="11.7109375" style="1" customWidth="1"/>
    <col min="14075" max="14076" width="11.7109375" style="1" bestFit="1" customWidth="1"/>
    <col min="14077" max="14077" width="11.7109375" style="1" customWidth="1"/>
    <col min="14078" max="14078" width="9.7109375" style="1" customWidth="1"/>
    <col min="14079" max="14079" width="10.5703125" style="1" customWidth="1"/>
    <col min="14080" max="14080" width="11.140625" style="1" customWidth="1"/>
    <col min="14081" max="14081" width="9.7109375" style="1" customWidth="1"/>
    <col min="14082" max="14082" width="10" style="1" customWidth="1"/>
    <col min="14083" max="14083" width="10.7109375" style="1" customWidth="1"/>
    <col min="14084" max="14085" width="9.7109375" style="1" customWidth="1"/>
    <col min="14086" max="14086" width="10.7109375" style="1" customWidth="1"/>
    <col min="14087" max="14087" width="10.140625" style="1" customWidth="1"/>
    <col min="14088" max="14088" width="10.7109375" style="1" customWidth="1"/>
    <col min="14089" max="14089" width="11.42578125" style="1" customWidth="1"/>
    <col min="14090" max="14090" width="12.28515625" style="1" customWidth="1"/>
    <col min="14091" max="14091" width="11" style="1" customWidth="1"/>
    <col min="14092" max="14092" width="8.140625" style="1" customWidth="1"/>
    <col min="14093" max="14093" width="11.28515625" style="1" customWidth="1"/>
    <col min="14094" max="14096" width="12.42578125" style="1" customWidth="1"/>
    <col min="14097" max="14097" width="9.28515625" style="1" customWidth="1"/>
    <col min="14098" max="14098" width="11.42578125" style="1" customWidth="1"/>
    <col min="14099" max="14099" width="10.28515625" style="1" customWidth="1"/>
    <col min="14100" max="14100" width="8.28515625" style="1" customWidth="1"/>
    <col min="14101" max="14101" width="10.5703125" style="1" customWidth="1"/>
    <col min="14102" max="14102" width="11.7109375" style="1" customWidth="1"/>
    <col min="14103" max="14103" width="8.85546875" style="1" customWidth="1"/>
    <col min="14104" max="14104" width="10.42578125" style="1" customWidth="1"/>
    <col min="14105" max="14106" width="9" style="1" customWidth="1"/>
    <col min="14107" max="14107" width="9.7109375" style="1" customWidth="1"/>
    <col min="14108" max="14109" width="9" style="1" customWidth="1"/>
    <col min="14110" max="14110" width="12.42578125" style="1" customWidth="1"/>
    <col min="14111" max="14144" width="0" style="1" hidden="1" customWidth="1"/>
    <col min="14145" max="14324" width="11.42578125" style="1"/>
    <col min="14325" max="14325" width="5" style="1" bestFit="1" customWidth="1"/>
    <col min="14326" max="14326" width="24.140625" style="1" bestFit="1" customWidth="1"/>
    <col min="14327" max="14327" width="14" style="1" bestFit="1" customWidth="1"/>
    <col min="14328" max="14328" width="14.28515625" style="1" customWidth="1"/>
    <col min="14329" max="14330" width="11.7109375" style="1" customWidth="1"/>
    <col min="14331" max="14332" width="11.7109375" style="1" bestFit="1" customWidth="1"/>
    <col min="14333" max="14333" width="11.7109375" style="1" customWidth="1"/>
    <col min="14334" max="14334" width="9.7109375" style="1" customWidth="1"/>
    <col min="14335" max="14335" width="10.5703125" style="1" customWidth="1"/>
    <col min="14336" max="14336" width="11.140625" style="1" customWidth="1"/>
    <col min="14337" max="14337" width="9.7109375" style="1" customWidth="1"/>
    <col min="14338" max="14338" width="10" style="1" customWidth="1"/>
    <col min="14339" max="14339" width="10.7109375" style="1" customWidth="1"/>
    <col min="14340" max="14341" width="9.7109375" style="1" customWidth="1"/>
    <col min="14342" max="14342" width="10.7109375" style="1" customWidth="1"/>
    <col min="14343" max="14343" width="10.140625" style="1" customWidth="1"/>
    <col min="14344" max="14344" width="10.7109375" style="1" customWidth="1"/>
    <col min="14345" max="14345" width="11.42578125" style="1" customWidth="1"/>
    <col min="14346" max="14346" width="12.28515625" style="1" customWidth="1"/>
    <col min="14347" max="14347" width="11" style="1" customWidth="1"/>
    <col min="14348" max="14348" width="8.140625" style="1" customWidth="1"/>
    <col min="14349" max="14349" width="11.28515625" style="1" customWidth="1"/>
    <col min="14350" max="14352" width="12.42578125" style="1" customWidth="1"/>
    <col min="14353" max="14353" width="9.28515625" style="1" customWidth="1"/>
    <col min="14354" max="14354" width="11.42578125" style="1" customWidth="1"/>
    <col min="14355" max="14355" width="10.28515625" style="1" customWidth="1"/>
    <col min="14356" max="14356" width="8.28515625" style="1" customWidth="1"/>
    <col min="14357" max="14357" width="10.5703125" style="1" customWidth="1"/>
    <col min="14358" max="14358" width="11.7109375" style="1" customWidth="1"/>
    <col min="14359" max="14359" width="8.85546875" style="1" customWidth="1"/>
    <col min="14360" max="14360" width="10.42578125" style="1" customWidth="1"/>
    <col min="14361" max="14362" width="9" style="1" customWidth="1"/>
    <col min="14363" max="14363" width="9.7109375" style="1" customWidth="1"/>
    <col min="14364" max="14365" width="9" style="1" customWidth="1"/>
    <col min="14366" max="14366" width="12.42578125" style="1" customWidth="1"/>
    <col min="14367" max="14400" width="0" style="1" hidden="1" customWidth="1"/>
    <col min="14401" max="14580" width="11.42578125" style="1"/>
    <col min="14581" max="14581" width="5" style="1" bestFit="1" customWidth="1"/>
    <col min="14582" max="14582" width="24.140625" style="1" bestFit="1" customWidth="1"/>
    <col min="14583" max="14583" width="14" style="1" bestFit="1" customWidth="1"/>
    <col min="14584" max="14584" width="14.28515625" style="1" customWidth="1"/>
    <col min="14585" max="14586" width="11.7109375" style="1" customWidth="1"/>
    <col min="14587" max="14588" width="11.7109375" style="1" bestFit="1" customWidth="1"/>
    <col min="14589" max="14589" width="11.7109375" style="1" customWidth="1"/>
    <col min="14590" max="14590" width="9.7109375" style="1" customWidth="1"/>
    <col min="14591" max="14591" width="10.5703125" style="1" customWidth="1"/>
    <col min="14592" max="14592" width="11.140625" style="1" customWidth="1"/>
    <col min="14593" max="14593" width="9.7109375" style="1" customWidth="1"/>
    <col min="14594" max="14594" width="10" style="1" customWidth="1"/>
    <col min="14595" max="14595" width="10.7109375" style="1" customWidth="1"/>
    <col min="14596" max="14597" width="9.7109375" style="1" customWidth="1"/>
    <col min="14598" max="14598" width="10.7109375" style="1" customWidth="1"/>
    <col min="14599" max="14599" width="10.140625" style="1" customWidth="1"/>
    <col min="14600" max="14600" width="10.7109375" style="1" customWidth="1"/>
    <col min="14601" max="14601" width="11.42578125" style="1" customWidth="1"/>
    <col min="14602" max="14602" width="12.28515625" style="1" customWidth="1"/>
    <col min="14603" max="14603" width="11" style="1" customWidth="1"/>
    <col min="14604" max="14604" width="8.140625" style="1" customWidth="1"/>
    <col min="14605" max="14605" width="11.28515625" style="1" customWidth="1"/>
    <col min="14606" max="14608" width="12.42578125" style="1" customWidth="1"/>
    <col min="14609" max="14609" width="9.28515625" style="1" customWidth="1"/>
    <col min="14610" max="14610" width="11.42578125" style="1" customWidth="1"/>
    <col min="14611" max="14611" width="10.28515625" style="1" customWidth="1"/>
    <col min="14612" max="14612" width="8.28515625" style="1" customWidth="1"/>
    <col min="14613" max="14613" width="10.5703125" style="1" customWidth="1"/>
    <col min="14614" max="14614" width="11.7109375" style="1" customWidth="1"/>
    <col min="14615" max="14615" width="8.85546875" style="1" customWidth="1"/>
    <col min="14616" max="14616" width="10.42578125" style="1" customWidth="1"/>
    <col min="14617" max="14618" width="9" style="1" customWidth="1"/>
    <col min="14619" max="14619" width="9.7109375" style="1" customWidth="1"/>
    <col min="14620" max="14621" width="9" style="1" customWidth="1"/>
    <col min="14622" max="14622" width="12.42578125" style="1" customWidth="1"/>
    <col min="14623" max="14656" width="0" style="1" hidden="1" customWidth="1"/>
    <col min="14657" max="14836" width="11.42578125" style="1"/>
    <col min="14837" max="14837" width="5" style="1" bestFit="1" customWidth="1"/>
    <col min="14838" max="14838" width="24.140625" style="1" bestFit="1" customWidth="1"/>
    <col min="14839" max="14839" width="14" style="1" bestFit="1" customWidth="1"/>
    <col min="14840" max="14840" width="14.28515625" style="1" customWidth="1"/>
    <col min="14841" max="14842" width="11.7109375" style="1" customWidth="1"/>
    <col min="14843" max="14844" width="11.7109375" style="1" bestFit="1" customWidth="1"/>
    <col min="14845" max="14845" width="11.7109375" style="1" customWidth="1"/>
    <col min="14846" max="14846" width="9.7109375" style="1" customWidth="1"/>
    <col min="14847" max="14847" width="10.5703125" style="1" customWidth="1"/>
    <col min="14848" max="14848" width="11.140625" style="1" customWidth="1"/>
    <col min="14849" max="14849" width="9.7109375" style="1" customWidth="1"/>
    <col min="14850" max="14850" width="10" style="1" customWidth="1"/>
    <col min="14851" max="14851" width="10.7109375" style="1" customWidth="1"/>
    <col min="14852" max="14853" width="9.7109375" style="1" customWidth="1"/>
    <col min="14854" max="14854" width="10.7109375" style="1" customWidth="1"/>
    <col min="14855" max="14855" width="10.140625" style="1" customWidth="1"/>
    <col min="14856" max="14856" width="10.7109375" style="1" customWidth="1"/>
    <col min="14857" max="14857" width="11.42578125" style="1" customWidth="1"/>
    <col min="14858" max="14858" width="12.28515625" style="1" customWidth="1"/>
    <col min="14859" max="14859" width="11" style="1" customWidth="1"/>
    <col min="14860" max="14860" width="8.140625" style="1" customWidth="1"/>
    <col min="14861" max="14861" width="11.28515625" style="1" customWidth="1"/>
    <col min="14862" max="14864" width="12.42578125" style="1" customWidth="1"/>
    <col min="14865" max="14865" width="9.28515625" style="1" customWidth="1"/>
    <col min="14866" max="14866" width="11.42578125" style="1" customWidth="1"/>
    <col min="14867" max="14867" width="10.28515625" style="1" customWidth="1"/>
    <col min="14868" max="14868" width="8.28515625" style="1" customWidth="1"/>
    <col min="14869" max="14869" width="10.5703125" style="1" customWidth="1"/>
    <col min="14870" max="14870" width="11.7109375" style="1" customWidth="1"/>
    <col min="14871" max="14871" width="8.85546875" style="1" customWidth="1"/>
    <col min="14872" max="14872" width="10.42578125" style="1" customWidth="1"/>
    <col min="14873" max="14874" width="9" style="1" customWidth="1"/>
    <col min="14875" max="14875" width="9.7109375" style="1" customWidth="1"/>
    <col min="14876" max="14877" width="9" style="1" customWidth="1"/>
    <col min="14878" max="14878" width="12.42578125" style="1" customWidth="1"/>
    <col min="14879" max="14912" width="0" style="1" hidden="1" customWidth="1"/>
    <col min="14913" max="15092" width="11.42578125" style="1"/>
    <col min="15093" max="15093" width="5" style="1" bestFit="1" customWidth="1"/>
    <col min="15094" max="15094" width="24.140625" style="1" bestFit="1" customWidth="1"/>
    <col min="15095" max="15095" width="14" style="1" bestFit="1" customWidth="1"/>
    <col min="15096" max="15096" width="14.28515625" style="1" customWidth="1"/>
    <col min="15097" max="15098" width="11.7109375" style="1" customWidth="1"/>
    <col min="15099" max="15100" width="11.7109375" style="1" bestFit="1" customWidth="1"/>
    <col min="15101" max="15101" width="11.7109375" style="1" customWidth="1"/>
    <col min="15102" max="15102" width="9.7109375" style="1" customWidth="1"/>
    <col min="15103" max="15103" width="10.5703125" style="1" customWidth="1"/>
    <col min="15104" max="15104" width="11.140625" style="1" customWidth="1"/>
    <col min="15105" max="15105" width="9.7109375" style="1" customWidth="1"/>
    <col min="15106" max="15106" width="10" style="1" customWidth="1"/>
    <col min="15107" max="15107" width="10.7109375" style="1" customWidth="1"/>
    <col min="15108" max="15109" width="9.7109375" style="1" customWidth="1"/>
    <col min="15110" max="15110" width="10.7109375" style="1" customWidth="1"/>
    <col min="15111" max="15111" width="10.140625" style="1" customWidth="1"/>
    <col min="15112" max="15112" width="10.7109375" style="1" customWidth="1"/>
    <col min="15113" max="15113" width="11.42578125" style="1" customWidth="1"/>
    <col min="15114" max="15114" width="12.28515625" style="1" customWidth="1"/>
    <col min="15115" max="15115" width="11" style="1" customWidth="1"/>
    <col min="15116" max="15116" width="8.140625" style="1" customWidth="1"/>
    <col min="15117" max="15117" width="11.28515625" style="1" customWidth="1"/>
    <col min="15118" max="15120" width="12.42578125" style="1" customWidth="1"/>
    <col min="15121" max="15121" width="9.28515625" style="1" customWidth="1"/>
    <col min="15122" max="15122" width="11.42578125" style="1" customWidth="1"/>
    <col min="15123" max="15123" width="10.28515625" style="1" customWidth="1"/>
    <col min="15124" max="15124" width="8.28515625" style="1" customWidth="1"/>
    <col min="15125" max="15125" width="10.5703125" style="1" customWidth="1"/>
    <col min="15126" max="15126" width="11.7109375" style="1" customWidth="1"/>
    <col min="15127" max="15127" width="8.85546875" style="1" customWidth="1"/>
    <col min="15128" max="15128" width="10.42578125" style="1" customWidth="1"/>
    <col min="15129" max="15130" width="9" style="1" customWidth="1"/>
    <col min="15131" max="15131" width="9.7109375" style="1" customWidth="1"/>
    <col min="15132" max="15133" width="9" style="1" customWidth="1"/>
    <col min="15134" max="15134" width="12.42578125" style="1" customWidth="1"/>
    <col min="15135" max="15168" width="0" style="1" hidden="1" customWidth="1"/>
    <col min="15169" max="15348" width="11.42578125" style="1"/>
    <col min="15349" max="15349" width="5" style="1" bestFit="1" customWidth="1"/>
    <col min="15350" max="15350" width="24.140625" style="1" bestFit="1" customWidth="1"/>
    <col min="15351" max="15351" width="14" style="1" bestFit="1" customWidth="1"/>
    <col min="15352" max="15352" width="14.28515625" style="1" customWidth="1"/>
    <col min="15353" max="15354" width="11.7109375" style="1" customWidth="1"/>
    <col min="15355" max="15356" width="11.7109375" style="1" bestFit="1" customWidth="1"/>
    <col min="15357" max="15357" width="11.7109375" style="1" customWidth="1"/>
    <col min="15358" max="15358" width="9.7109375" style="1" customWidth="1"/>
    <col min="15359" max="15359" width="10.5703125" style="1" customWidth="1"/>
    <col min="15360" max="15360" width="11.140625" style="1" customWidth="1"/>
    <col min="15361" max="15361" width="9.7109375" style="1" customWidth="1"/>
    <col min="15362" max="15362" width="10" style="1" customWidth="1"/>
    <col min="15363" max="15363" width="10.7109375" style="1" customWidth="1"/>
    <col min="15364" max="15365" width="9.7109375" style="1" customWidth="1"/>
    <col min="15366" max="15366" width="10.7109375" style="1" customWidth="1"/>
    <col min="15367" max="15367" width="10.140625" style="1" customWidth="1"/>
    <col min="15368" max="15368" width="10.7109375" style="1" customWidth="1"/>
    <col min="15369" max="15369" width="11.42578125" style="1" customWidth="1"/>
    <col min="15370" max="15370" width="12.28515625" style="1" customWidth="1"/>
    <col min="15371" max="15371" width="11" style="1" customWidth="1"/>
    <col min="15372" max="15372" width="8.140625" style="1" customWidth="1"/>
    <col min="15373" max="15373" width="11.28515625" style="1" customWidth="1"/>
    <col min="15374" max="15376" width="12.42578125" style="1" customWidth="1"/>
    <col min="15377" max="15377" width="9.28515625" style="1" customWidth="1"/>
    <col min="15378" max="15378" width="11.42578125" style="1" customWidth="1"/>
    <col min="15379" max="15379" width="10.28515625" style="1" customWidth="1"/>
    <col min="15380" max="15380" width="8.28515625" style="1" customWidth="1"/>
    <col min="15381" max="15381" width="10.5703125" style="1" customWidth="1"/>
    <col min="15382" max="15382" width="11.7109375" style="1" customWidth="1"/>
    <col min="15383" max="15383" width="8.85546875" style="1" customWidth="1"/>
    <col min="15384" max="15384" width="10.42578125" style="1" customWidth="1"/>
    <col min="15385" max="15386" width="9" style="1" customWidth="1"/>
    <col min="15387" max="15387" width="9.7109375" style="1" customWidth="1"/>
    <col min="15388" max="15389" width="9" style="1" customWidth="1"/>
    <col min="15390" max="15390" width="12.42578125" style="1" customWidth="1"/>
    <col min="15391" max="15424" width="0" style="1" hidden="1" customWidth="1"/>
    <col min="15425" max="15604" width="11.42578125" style="1"/>
    <col min="15605" max="15605" width="5" style="1" bestFit="1" customWidth="1"/>
    <col min="15606" max="15606" width="24.140625" style="1" bestFit="1" customWidth="1"/>
    <col min="15607" max="15607" width="14" style="1" bestFit="1" customWidth="1"/>
    <col min="15608" max="15608" width="14.28515625" style="1" customWidth="1"/>
    <col min="15609" max="15610" width="11.7109375" style="1" customWidth="1"/>
    <col min="15611" max="15612" width="11.7109375" style="1" bestFit="1" customWidth="1"/>
    <col min="15613" max="15613" width="11.7109375" style="1" customWidth="1"/>
    <col min="15614" max="15614" width="9.7109375" style="1" customWidth="1"/>
    <col min="15615" max="15615" width="10.5703125" style="1" customWidth="1"/>
    <col min="15616" max="15616" width="11.140625" style="1" customWidth="1"/>
    <col min="15617" max="15617" width="9.7109375" style="1" customWidth="1"/>
    <col min="15618" max="15618" width="10" style="1" customWidth="1"/>
    <col min="15619" max="15619" width="10.7109375" style="1" customWidth="1"/>
    <col min="15620" max="15621" width="9.7109375" style="1" customWidth="1"/>
    <col min="15622" max="15622" width="10.7109375" style="1" customWidth="1"/>
    <col min="15623" max="15623" width="10.140625" style="1" customWidth="1"/>
    <col min="15624" max="15624" width="10.7109375" style="1" customWidth="1"/>
    <col min="15625" max="15625" width="11.42578125" style="1" customWidth="1"/>
    <col min="15626" max="15626" width="12.28515625" style="1" customWidth="1"/>
    <col min="15627" max="15627" width="11" style="1" customWidth="1"/>
    <col min="15628" max="15628" width="8.140625" style="1" customWidth="1"/>
    <col min="15629" max="15629" width="11.28515625" style="1" customWidth="1"/>
    <col min="15630" max="15632" width="12.42578125" style="1" customWidth="1"/>
    <col min="15633" max="15633" width="9.28515625" style="1" customWidth="1"/>
    <col min="15634" max="15634" width="11.42578125" style="1" customWidth="1"/>
    <col min="15635" max="15635" width="10.28515625" style="1" customWidth="1"/>
    <col min="15636" max="15636" width="8.28515625" style="1" customWidth="1"/>
    <col min="15637" max="15637" width="10.5703125" style="1" customWidth="1"/>
    <col min="15638" max="15638" width="11.7109375" style="1" customWidth="1"/>
    <col min="15639" max="15639" width="8.85546875" style="1" customWidth="1"/>
    <col min="15640" max="15640" width="10.42578125" style="1" customWidth="1"/>
    <col min="15641" max="15642" width="9" style="1" customWidth="1"/>
    <col min="15643" max="15643" width="9.7109375" style="1" customWidth="1"/>
    <col min="15644" max="15645" width="9" style="1" customWidth="1"/>
    <col min="15646" max="15646" width="12.42578125" style="1" customWidth="1"/>
    <col min="15647" max="15680" width="0" style="1" hidden="1" customWidth="1"/>
    <col min="15681" max="15860" width="11.42578125" style="1"/>
    <col min="15861" max="15861" width="5" style="1" bestFit="1" customWidth="1"/>
    <col min="15862" max="15862" width="24.140625" style="1" bestFit="1" customWidth="1"/>
    <col min="15863" max="15863" width="14" style="1" bestFit="1" customWidth="1"/>
    <col min="15864" max="15864" width="14.28515625" style="1" customWidth="1"/>
    <col min="15865" max="15866" width="11.7109375" style="1" customWidth="1"/>
    <col min="15867" max="15868" width="11.7109375" style="1" bestFit="1" customWidth="1"/>
    <col min="15869" max="15869" width="11.7109375" style="1" customWidth="1"/>
    <col min="15870" max="15870" width="9.7109375" style="1" customWidth="1"/>
    <col min="15871" max="15871" width="10.5703125" style="1" customWidth="1"/>
    <col min="15872" max="15872" width="11.140625" style="1" customWidth="1"/>
    <col min="15873" max="15873" width="9.7109375" style="1" customWidth="1"/>
    <col min="15874" max="15874" width="10" style="1" customWidth="1"/>
    <col min="15875" max="15875" width="10.7109375" style="1" customWidth="1"/>
    <col min="15876" max="15877" width="9.7109375" style="1" customWidth="1"/>
    <col min="15878" max="15878" width="10.7109375" style="1" customWidth="1"/>
    <col min="15879" max="15879" width="10.140625" style="1" customWidth="1"/>
    <col min="15880" max="15880" width="10.7109375" style="1" customWidth="1"/>
    <col min="15881" max="15881" width="11.42578125" style="1" customWidth="1"/>
    <col min="15882" max="15882" width="12.28515625" style="1" customWidth="1"/>
    <col min="15883" max="15883" width="11" style="1" customWidth="1"/>
    <col min="15884" max="15884" width="8.140625" style="1" customWidth="1"/>
    <col min="15885" max="15885" width="11.28515625" style="1" customWidth="1"/>
    <col min="15886" max="15888" width="12.42578125" style="1" customWidth="1"/>
    <col min="15889" max="15889" width="9.28515625" style="1" customWidth="1"/>
    <col min="15890" max="15890" width="11.42578125" style="1" customWidth="1"/>
    <col min="15891" max="15891" width="10.28515625" style="1" customWidth="1"/>
    <col min="15892" max="15892" width="8.28515625" style="1" customWidth="1"/>
    <col min="15893" max="15893" width="10.5703125" style="1" customWidth="1"/>
    <col min="15894" max="15894" width="11.7109375" style="1" customWidth="1"/>
    <col min="15895" max="15895" width="8.85546875" style="1" customWidth="1"/>
    <col min="15896" max="15896" width="10.42578125" style="1" customWidth="1"/>
    <col min="15897" max="15898" width="9" style="1" customWidth="1"/>
    <col min="15899" max="15899" width="9.7109375" style="1" customWidth="1"/>
    <col min="15900" max="15901" width="9" style="1" customWidth="1"/>
    <col min="15902" max="15902" width="12.42578125" style="1" customWidth="1"/>
    <col min="15903" max="15936" width="0" style="1" hidden="1" customWidth="1"/>
    <col min="15937" max="16116" width="11.42578125" style="1"/>
    <col min="16117" max="16117" width="5" style="1" bestFit="1" customWidth="1"/>
    <col min="16118" max="16118" width="24.140625" style="1" bestFit="1" customWidth="1"/>
    <col min="16119" max="16119" width="14" style="1" bestFit="1" customWidth="1"/>
    <col min="16120" max="16120" width="14.28515625" style="1" customWidth="1"/>
    <col min="16121" max="16122" width="11.7109375" style="1" customWidth="1"/>
    <col min="16123" max="16124" width="11.7109375" style="1" bestFit="1" customWidth="1"/>
    <col min="16125" max="16125" width="11.7109375" style="1" customWidth="1"/>
    <col min="16126" max="16126" width="9.7109375" style="1" customWidth="1"/>
    <col min="16127" max="16127" width="10.5703125" style="1" customWidth="1"/>
    <col min="16128" max="16128" width="11.140625" style="1" customWidth="1"/>
    <col min="16129" max="16129" width="9.7109375" style="1" customWidth="1"/>
    <col min="16130" max="16130" width="10" style="1" customWidth="1"/>
    <col min="16131" max="16131" width="10.7109375" style="1" customWidth="1"/>
    <col min="16132" max="16133" width="9.7109375" style="1" customWidth="1"/>
    <col min="16134" max="16134" width="10.7109375" style="1" customWidth="1"/>
    <col min="16135" max="16135" width="10.140625" style="1" customWidth="1"/>
    <col min="16136" max="16136" width="10.7109375" style="1" customWidth="1"/>
    <col min="16137" max="16137" width="11.42578125" style="1" customWidth="1"/>
    <col min="16138" max="16138" width="12.28515625" style="1" customWidth="1"/>
    <col min="16139" max="16139" width="11" style="1" customWidth="1"/>
    <col min="16140" max="16140" width="8.140625" style="1" customWidth="1"/>
    <col min="16141" max="16141" width="11.28515625" style="1" customWidth="1"/>
    <col min="16142" max="16144" width="12.42578125" style="1" customWidth="1"/>
    <col min="16145" max="16145" width="9.28515625" style="1" customWidth="1"/>
    <col min="16146" max="16146" width="11.42578125" style="1" customWidth="1"/>
    <col min="16147" max="16147" width="10.28515625" style="1" customWidth="1"/>
    <col min="16148" max="16148" width="8.28515625" style="1" customWidth="1"/>
    <col min="16149" max="16149" width="10.5703125" style="1" customWidth="1"/>
    <col min="16150" max="16150" width="11.7109375" style="1" customWidth="1"/>
    <col min="16151" max="16151" width="8.85546875" style="1" customWidth="1"/>
    <col min="16152" max="16152" width="10.42578125" style="1" customWidth="1"/>
    <col min="16153" max="16154" width="9" style="1" customWidth="1"/>
    <col min="16155" max="16155" width="9.7109375" style="1" customWidth="1"/>
    <col min="16156" max="16157" width="9" style="1" customWidth="1"/>
    <col min="16158" max="16158" width="12.42578125" style="1" customWidth="1"/>
    <col min="16159" max="16192" width="0" style="1" hidden="1" customWidth="1"/>
    <col min="16193" max="16384" width="11.42578125" style="1"/>
  </cols>
  <sheetData>
    <row r="1" spans="1:67" x14ac:dyDescent="0.2">
      <c r="A1" s="28" t="s">
        <v>581</v>
      </c>
      <c r="B1" s="34"/>
      <c r="D1" s="33"/>
      <c r="F1" s="33"/>
      <c r="G1" s="32" t="s">
        <v>580</v>
      </c>
      <c r="H1" s="31"/>
      <c r="I1" s="30"/>
      <c r="J1" s="29">
        <v>937</v>
      </c>
      <c r="K1" s="29">
        <v>28</v>
      </c>
      <c r="L1" s="29">
        <v>16</v>
      </c>
      <c r="M1" s="29">
        <v>5</v>
      </c>
      <c r="N1" s="29">
        <v>23</v>
      </c>
      <c r="O1" s="29">
        <v>3</v>
      </c>
      <c r="P1" s="29">
        <v>20</v>
      </c>
      <c r="Q1" s="29">
        <v>2</v>
      </c>
      <c r="R1" s="29">
        <v>4</v>
      </c>
      <c r="S1" s="29">
        <v>6</v>
      </c>
      <c r="T1" s="29">
        <v>7</v>
      </c>
      <c r="U1" s="29">
        <v>8</v>
      </c>
      <c r="V1" s="29">
        <v>22</v>
      </c>
      <c r="W1" s="29">
        <v>14</v>
      </c>
      <c r="X1" s="29">
        <v>15</v>
      </c>
      <c r="Y1" s="29">
        <v>19</v>
      </c>
      <c r="Z1" s="29">
        <v>9</v>
      </c>
      <c r="AA1" s="29">
        <v>10</v>
      </c>
      <c r="AB1" s="29">
        <v>11</v>
      </c>
      <c r="AC1" s="29">
        <v>18</v>
      </c>
      <c r="AD1" s="29">
        <v>24</v>
      </c>
      <c r="AE1" s="29">
        <v>25</v>
      </c>
      <c r="AF1" s="29">
        <v>26</v>
      </c>
      <c r="AG1" s="29">
        <v>12</v>
      </c>
      <c r="AH1" s="29">
        <v>13</v>
      </c>
      <c r="AI1" s="29">
        <v>21</v>
      </c>
      <c r="AJ1" s="29">
        <v>1</v>
      </c>
      <c r="AK1" s="29">
        <v>17</v>
      </c>
      <c r="AL1" s="29">
        <v>27</v>
      </c>
      <c r="AM1" s="29">
        <v>29</v>
      </c>
      <c r="AN1" s="29">
        <v>30</v>
      </c>
      <c r="AO1" s="29">
        <v>31</v>
      </c>
      <c r="AP1" s="29">
        <v>32</v>
      </c>
      <c r="AQ1" s="29">
        <v>33</v>
      </c>
      <c r="AR1" s="29">
        <v>34</v>
      </c>
      <c r="AS1" s="29">
        <v>35</v>
      </c>
      <c r="AT1" s="29">
        <v>36</v>
      </c>
      <c r="AU1" s="29">
        <v>37</v>
      </c>
      <c r="AV1" s="25"/>
      <c r="AW1" s="25"/>
      <c r="AX1" s="25"/>
      <c r="AY1" s="25"/>
      <c r="AZ1" s="25"/>
      <c r="BA1" s="25"/>
      <c r="BB1" s="25"/>
      <c r="BC1" s="25"/>
      <c r="BD1" s="25"/>
      <c r="BE1" s="25"/>
      <c r="BF1" s="25"/>
      <c r="BG1" s="25"/>
      <c r="BH1" s="25"/>
      <c r="BI1" s="25"/>
      <c r="BJ1" s="25"/>
      <c r="BK1" s="25"/>
      <c r="BL1" s="25"/>
      <c r="BM1" s="25"/>
      <c r="BN1" s="25"/>
      <c r="BO1" s="25"/>
    </row>
    <row r="2" spans="1:67" x14ac:dyDescent="0.2">
      <c r="A2" s="28" t="s">
        <v>579</v>
      </c>
      <c r="B2" s="3"/>
      <c r="D2" s="27"/>
      <c r="G2" s="26" t="s">
        <v>586</v>
      </c>
      <c r="I2" s="25">
        <v>937</v>
      </c>
      <c r="J2" s="25">
        <v>1</v>
      </c>
      <c r="K2" s="25">
        <v>2</v>
      </c>
      <c r="L2" s="25">
        <v>3</v>
      </c>
      <c r="M2" s="25">
        <v>4</v>
      </c>
      <c r="N2" s="25">
        <v>5</v>
      </c>
      <c r="O2" s="25">
        <v>6</v>
      </c>
      <c r="P2" s="25">
        <v>7</v>
      </c>
      <c r="Q2" s="25">
        <v>8</v>
      </c>
      <c r="R2" s="25">
        <v>9</v>
      </c>
      <c r="S2" s="25">
        <v>10</v>
      </c>
      <c r="T2" s="25">
        <v>11</v>
      </c>
      <c r="U2" s="25">
        <v>12</v>
      </c>
      <c r="V2" s="25">
        <v>13</v>
      </c>
      <c r="W2" s="25">
        <v>14</v>
      </c>
      <c r="X2" s="25">
        <v>15</v>
      </c>
      <c r="Y2" s="25">
        <v>16</v>
      </c>
      <c r="Z2" s="25">
        <v>17</v>
      </c>
      <c r="AA2" s="25">
        <v>18</v>
      </c>
      <c r="AB2" s="25">
        <v>19</v>
      </c>
      <c r="AC2" s="25">
        <v>20</v>
      </c>
      <c r="AD2" s="25">
        <v>21</v>
      </c>
      <c r="AE2" s="25">
        <v>22</v>
      </c>
      <c r="AF2" s="25">
        <v>23</v>
      </c>
      <c r="AG2" s="25">
        <v>24</v>
      </c>
      <c r="AH2" s="25">
        <v>25</v>
      </c>
      <c r="AI2" s="25">
        <v>26</v>
      </c>
      <c r="AJ2" s="25">
        <v>27</v>
      </c>
      <c r="AK2" s="25">
        <v>28</v>
      </c>
      <c r="AL2" s="25">
        <v>29</v>
      </c>
      <c r="AM2" s="25">
        <v>30</v>
      </c>
      <c r="AN2" s="25">
        <v>31</v>
      </c>
      <c r="AO2" s="25">
        <v>32</v>
      </c>
      <c r="AP2" s="25">
        <v>33</v>
      </c>
      <c r="AQ2" s="25">
        <v>34</v>
      </c>
      <c r="AR2" s="25">
        <v>35</v>
      </c>
      <c r="AS2" s="25">
        <v>36</v>
      </c>
      <c r="AT2" s="25">
        <v>37</v>
      </c>
      <c r="AU2" s="25">
        <v>38</v>
      </c>
      <c r="AV2" s="25">
        <v>39</v>
      </c>
      <c r="AW2" s="25">
        <v>40</v>
      </c>
      <c r="AX2" s="25">
        <v>41</v>
      </c>
      <c r="AY2" s="25">
        <v>42</v>
      </c>
      <c r="AZ2" s="25">
        <v>43</v>
      </c>
      <c r="BA2" s="25">
        <v>44</v>
      </c>
      <c r="BB2" s="25">
        <v>45</v>
      </c>
      <c r="BC2" s="25">
        <v>46</v>
      </c>
      <c r="BD2" s="25">
        <v>47</v>
      </c>
      <c r="BE2" s="25">
        <v>48</v>
      </c>
      <c r="BF2" s="25">
        <v>49</v>
      </c>
      <c r="BG2" s="25">
        <v>50</v>
      </c>
      <c r="BH2" s="25">
        <v>51</v>
      </c>
      <c r="BI2" s="25">
        <v>52</v>
      </c>
      <c r="BJ2" s="25">
        <v>53</v>
      </c>
      <c r="BK2" s="25">
        <v>54</v>
      </c>
      <c r="BL2" s="25">
        <v>55</v>
      </c>
      <c r="BM2" s="25">
        <v>56</v>
      </c>
      <c r="BN2" s="25">
        <v>57</v>
      </c>
      <c r="BO2" s="25"/>
    </row>
    <row r="3" spans="1:67" ht="50.1" customHeight="1" x14ac:dyDescent="0.2">
      <c r="A3" s="19" t="s">
        <v>577</v>
      </c>
      <c r="B3" s="19" t="s">
        <v>576</v>
      </c>
      <c r="C3" s="19" t="s">
        <v>575</v>
      </c>
      <c r="D3" s="19" t="s">
        <v>574</v>
      </c>
      <c r="E3" s="19" t="s">
        <v>573</v>
      </c>
      <c r="F3" s="19" t="s">
        <v>572</v>
      </c>
      <c r="G3" s="24" t="s">
        <v>571</v>
      </c>
      <c r="H3" s="23"/>
      <c r="I3" s="22" t="s">
        <v>570</v>
      </c>
      <c r="J3" s="20" t="s">
        <v>569</v>
      </c>
      <c r="K3" s="20" t="s">
        <v>568</v>
      </c>
      <c r="L3" s="20" t="s">
        <v>567</v>
      </c>
      <c r="M3" s="20" t="s">
        <v>566</v>
      </c>
      <c r="N3" s="20" t="s">
        <v>565</v>
      </c>
      <c r="O3" s="20" t="s">
        <v>564</v>
      </c>
      <c r="P3" s="20" t="s">
        <v>563</v>
      </c>
      <c r="Q3" s="20" t="s">
        <v>562</v>
      </c>
      <c r="R3" s="20" t="s">
        <v>561</v>
      </c>
      <c r="S3" s="20" t="s">
        <v>560</v>
      </c>
      <c r="T3" s="20" t="s">
        <v>559</v>
      </c>
      <c r="U3" s="20" t="s">
        <v>558</v>
      </c>
      <c r="V3" s="20" t="s">
        <v>557</v>
      </c>
      <c r="W3" s="20" t="s">
        <v>556</v>
      </c>
      <c r="X3" s="20" t="s">
        <v>555</v>
      </c>
      <c r="Y3" s="20" t="s">
        <v>554</v>
      </c>
      <c r="Z3" s="20" t="s">
        <v>553</v>
      </c>
      <c r="AA3" s="20" t="s">
        <v>552</v>
      </c>
      <c r="AB3" s="20" t="s">
        <v>551</v>
      </c>
      <c r="AC3" s="20" t="s">
        <v>550</v>
      </c>
      <c r="AD3" s="20" t="s">
        <v>549</v>
      </c>
      <c r="AE3" s="20" t="s">
        <v>548</v>
      </c>
      <c r="AF3" s="20" t="s">
        <v>547</v>
      </c>
      <c r="AG3" s="20" t="s">
        <v>546</v>
      </c>
      <c r="AH3" s="20" t="s">
        <v>545</v>
      </c>
      <c r="AI3" s="20" t="s">
        <v>544</v>
      </c>
      <c r="AJ3" s="20" t="s">
        <v>543</v>
      </c>
      <c r="AK3" s="20" t="s">
        <v>542</v>
      </c>
      <c r="AL3" s="20" t="s">
        <v>541</v>
      </c>
      <c r="AM3" s="20" t="s">
        <v>540</v>
      </c>
      <c r="AN3" s="20" t="s">
        <v>539</v>
      </c>
      <c r="AO3" s="20" t="s">
        <v>538</v>
      </c>
      <c r="AP3" s="20" t="s">
        <v>537</v>
      </c>
      <c r="AQ3" s="21" t="s">
        <v>536</v>
      </c>
      <c r="AR3" s="21" t="s">
        <v>535</v>
      </c>
      <c r="AS3" s="21" t="s">
        <v>534</v>
      </c>
      <c r="AT3" s="20" t="s">
        <v>533</v>
      </c>
      <c r="AU3" s="20" t="s">
        <v>532</v>
      </c>
      <c r="AV3" s="20" t="s">
        <v>531</v>
      </c>
      <c r="AW3" s="20" t="s">
        <v>530</v>
      </c>
      <c r="AX3" s="20" t="s">
        <v>584</v>
      </c>
      <c r="AY3" s="20" t="s">
        <v>585</v>
      </c>
      <c r="AZ3" s="20" t="s">
        <v>529</v>
      </c>
      <c r="BA3" s="20" t="s">
        <v>529</v>
      </c>
      <c r="BB3" s="20" t="s">
        <v>529</v>
      </c>
      <c r="BC3" s="20" t="s">
        <v>529</v>
      </c>
      <c r="BD3" s="20" t="s">
        <v>529</v>
      </c>
      <c r="BE3" s="20" t="s">
        <v>529</v>
      </c>
      <c r="BF3" s="20" t="s">
        <v>529</v>
      </c>
      <c r="BG3" s="20" t="s">
        <v>529</v>
      </c>
      <c r="BH3" s="20" t="s">
        <v>529</v>
      </c>
      <c r="BI3" s="20" t="s">
        <v>529</v>
      </c>
      <c r="BJ3" s="20" t="s">
        <v>529</v>
      </c>
      <c r="BK3" s="20" t="s">
        <v>529</v>
      </c>
      <c r="BL3" s="20" t="s">
        <v>529</v>
      </c>
      <c r="BM3" s="20" t="s">
        <v>529</v>
      </c>
      <c r="BN3" s="20" t="s">
        <v>529</v>
      </c>
      <c r="BO3" s="19" t="s">
        <v>528</v>
      </c>
    </row>
    <row r="4" spans="1:67" ht="25.5" x14ac:dyDescent="0.2">
      <c r="A4" s="17"/>
      <c r="B4" s="17"/>
      <c r="C4" s="17"/>
      <c r="D4" s="17"/>
      <c r="E4" s="17"/>
      <c r="F4" s="17"/>
      <c r="G4" s="17" t="s">
        <v>527</v>
      </c>
      <c r="H4" s="17" t="s">
        <v>526</v>
      </c>
      <c r="I4" s="17"/>
      <c r="J4" s="18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</row>
    <row r="5" spans="1:67" x14ac:dyDescent="0.2">
      <c r="A5" s="15" t="s">
        <v>525</v>
      </c>
      <c r="B5" s="14" t="s">
        <v>488</v>
      </c>
      <c r="C5" s="14" t="s">
        <v>488</v>
      </c>
      <c r="D5" s="13">
        <v>458031.31</v>
      </c>
      <c r="E5" s="13">
        <f>ROUND(SUM($D5*1%),2)</f>
        <v>4580.3100000000004</v>
      </c>
      <c r="F5" s="13">
        <f>ROUND(SUM($D5*0.5%),2)</f>
        <v>2290.16</v>
      </c>
      <c r="G5" s="13">
        <f>E5-J5</f>
        <v>4580.3100000000004</v>
      </c>
      <c r="H5" s="13">
        <f>F5-BO5</f>
        <v>2290.16</v>
      </c>
      <c r="I5" s="12">
        <f ca="1">OFFSET(INDIRECT(ADDRESS(1,MATCH($I$2,$A$1:$BN$1,0))),ROW()-1,0)</f>
        <v>0</v>
      </c>
      <c r="J5" s="37">
        <v>0</v>
      </c>
      <c r="K5" s="37">
        <v>0</v>
      </c>
      <c r="L5" s="37">
        <v>0</v>
      </c>
      <c r="M5" s="37">
        <v>0</v>
      </c>
      <c r="N5" s="37">
        <v>0</v>
      </c>
      <c r="O5" s="37">
        <v>0</v>
      </c>
      <c r="P5" s="37">
        <v>0</v>
      </c>
      <c r="Q5" s="37">
        <v>0</v>
      </c>
      <c r="R5" s="37">
        <v>0</v>
      </c>
      <c r="S5" s="37">
        <v>0</v>
      </c>
      <c r="T5" s="37">
        <v>0</v>
      </c>
      <c r="U5" s="37">
        <v>0</v>
      </c>
      <c r="V5" s="37">
        <v>0</v>
      </c>
      <c r="W5" s="37">
        <v>0</v>
      </c>
      <c r="X5" s="37">
        <v>0</v>
      </c>
      <c r="Y5" s="37">
        <v>0</v>
      </c>
      <c r="Z5" s="37">
        <v>0</v>
      </c>
      <c r="AA5" s="37">
        <v>0</v>
      </c>
      <c r="AB5" s="37">
        <v>0</v>
      </c>
      <c r="AC5" s="37">
        <v>0</v>
      </c>
      <c r="AD5" s="37">
        <v>0</v>
      </c>
      <c r="AE5" s="37">
        <v>0</v>
      </c>
      <c r="AF5" s="37">
        <v>0</v>
      </c>
      <c r="AG5" s="37">
        <v>0</v>
      </c>
      <c r="AH5" s="37">
        <v>0</v>
      </c>
      <c r="AI5" s="37">
        <v>0</v>
      </c>
      <c r="AJ5" s="37">
        <v>0</v>
      </c>
      <c r="AK5" s="37">
        <v>0</v>
      </c>
      <c r="AL5" s="37">
        <v>0</v>
      </c>
      <c r="AM5" s="37">
        <v>0</v>
      </c>
      <c r="AN5" s="37">
        <v>0</v>
      </c>
      <c r="AO5" s="37">
        <v>0</v>
      </c>
      <c r="AP5" s="37">
        <v>0</v>
      </c>
      <c r="AQ5" s="37">
        <v>0</v>
      </c>
      <c r="AR5" s="37">
        <v>0</v>
      </c>
      <c r="AS5" s="37">
        <v>0</v>
      </c>
      <c r="AT5" s="37">
        <v>0</v>
      </c>
      <c r="AU5" s="37">
        <v>0</v>
      </c>
      <c r="AV5" s="37">
        <v>0</v>
      </c>
      <c r="AW5" s="37">
        <v>0</v>
      </c>
      <c r="AX5" s="37">
        <v>0</v>
      </c>
      <c r="AY5" s="35">
        <v>0</v>
      </c>
      <c r="AZ5" s="35">
        <v>0</v>
      </c>
      <c r="BA5" s="35">
        <v>0</v>
      </c>
      <c r="BB5" s="35">
        <v>0</v>
      </c>
      <c r="BC5" s="35">
        <v>0</v>
      </c>
      <c r="BD5" s="35">
        <v>0</v>
      </c>
      <c r="BE5" s="35">
        <v>0</v>
      </c>
      <c r="BF5" s="35">
        <v>0</v>
      </c>
      <c r="BG5" s="35">
        <v>0</v>
      </c>
      <c r="BH5" s="35">
        <v>0</v>
      </c>
      <c r="BI5" s="35">
        <v>0</v>
      </c>
      <c r="BJ5" s="35">
        <v>0</v>
      </c>
      <c r="BK5" s="35">
        <v>0</v>
      </c>
      <c r="BL5" s="35">
        <v>0</v>
      </c>
      <c r="BM5" s="35">
        <v>0</v>
      </c>
      <c r="BN5" s="35">
        <v>0</v>
      </c>
      <c r="BO5" s="7">
        <f>SUM(K5:BN5)</f>
        <v>0</v>
      </c>
    </row>
    <row r="6" spans="1:67" x14ac:dyDescent="0.2">
      <c r="A6" s="15" t="s">
        <v>524</v>
      </c>
      <c r="B6" s="14" t="s">
        <v>523</v>
      </c>
      <c r="C6" s="14" t="s">
        <v>488</v>
      </c>
      <c r="D6" s="13">
        <v>169712.57</v>
      </c>
      <c r="E6" s="13">
        <f>ROUND(SUM($D6*1%),2)</f>
        <v>1697.13</v>
      </c>
      <c r="F6" s="13">
        <f>ROUND(SUM($D6*0.5%),2)</f>
        <v>848.56</v>
      </c>
      <c r="G6" s="13">
        <f>E6-J6</f>
        <v>1597.13</v>
      </c>
      <c r="H6" s="13">
        <f>F6-BO6</f>
        <v>848.56</v>
      </c>
      <c r="I6" s="12">
        <f ca="1">OFFSET(INDIRECT(ADDRESS(1,MATCH($I$2,$A$1:$BN$1,0))),ROW()-1,0)</f>
        <v>100</v>
      </c>
      <c r="J6" s="37">
        <v>100</v>
      </c>
      <c r="K6" s="37">
        <v>0</v>
      </c>
      <c r="L6" s="37">
        <v>0</v>
      </c>
      <c r="M6" s="37">
        <v>0</v>
      </c>
      <c r="N6" s="37">
        <v>0</v>
      </c>
      <c r="O6" s="37">
        <v>0</v>
      </c>
      <c r="P6" s="37">
        <v>0</v>
      </c>
      <c r="Q6" s="37">
        <v>0</v>
      </c>
      <c r="R6" s="37">
        <v>0</v>
      </c>
      <c r="S6" s="37">
        <v>0</v>
      </c>
      <c r="T6" s="37">
        <v>0</v>
      </c>
      <c r="U6" s="37">
        <v>0</v>
      </c>
      <c r="V6" s="37">
        <v>0</v>
      </c>
      <c r="W6" s="37">
        <v>0</v>
      </c>
      <c r="X6" s="37">
        <v>0</v>
      </c>
      <c r="Y6" s="37">
        <v>0</v>
      </c>
      <c r="Z6" s="37">
        <v>0</v>
      </c>
      <c r="AA6" s="37">
        <v>0</v>
      </c>
      <c r="AB6" s="37">
        <v>0</v>
      </c>
      <c r="AC6" s="37">
        <v>0</v>
      </c>
      <c r="AD6" s="37">
        <v>0</v>
      </c>
      <c r="AE6" s="37">
        <v>0</v>
      </c>
      <c r="AF6" s="37">
        <v>0</v>
      </c>
      <c r="AG6" s="37">
        <v>0</v>
      </c>
      <c r="AH6" s="37">
        <v>0</v>
      </c>
      <c r="AI6" s="37">
        <v>0</v>
      </c>
      <c r="AJ6" s="37">
        <v>0</v>
      </c>
      <c r="AK6" s="37">
        <v>0</v>
      </c>
      <c r="AL6" s="37">
        <v>0</v>
      </c>
      <c r="AM6" s="37">
        <v>0</v>
      </c>
      <c r="AN6" s="37">
        <v>0</v>
      </c>
      <c r="AO6" s="37">
        <v>0</v>
      </c>
      <c r="AP6" s="37">
        <v>0</v>
      </c>
      <c r="AQ6" s="37">
        <v>0</v>
      </c>
      <c r="AR6" s="37">
        <v>0</v>
      </c>
      <c r="AS6" s="37">
        <v>0</v>
      </c>
      <c r="AT6" s="37">
        <v>0</v>
      </c>
      <c r="AU6" s="37">
        <v>0</v>
      </c>
      <c r="AV6" s="37">
        <v>0</v>
      </c>
      <c r="AW6" s="37">
        <v>0</v>
      </c>
      <c r="AX6" s="37">
        <v>0</v>
      </c>
      <c r="AY6" s="35">
        <v>0</v>
      </c>
      <c r="AZ6" s="35">
        <v>0</v>
      </c>
      <c r="BA6" s="35">
        <v>0</v>
      </c>
      <c r="BB6" s="35">
        <v>0</v>
      </c>
      <c r="BC6" s="35">
        <v>0</v>
      </c>
      <c r="BD6" s="35">
        <v>0</v>
      </c>
      <c r="BE6" s="35">
        <v>0</v>
      </c>
      <c r="BF6" s="35">
        <v>0</v>
      </c>
      <c r="BG6" s="35">
        <v>0</v>
      </c>
      <c r="BH6" s="35">
        <v>0</v>
      </c>
      <c r="BI6" s="35">
        <v>0</v>
      </c>
      <c r="BJ6" s="35">
        <v>0</v>
      </c>
      <c r="BK6" s="35">
        <v>0</v>
      </c>
      <c r="BL6" s="35">
        <v>0</v>
      </c>
      <c r="BM6" s="35">
        <v>0</v>
      </c>
      <c r="BN6" s="35">
        <v>0</v>
      </c>
      <c r="BO6" s="7">
        <f>SUM(K6:BN6)</f>
        <v>0</v>
      </c>
    </row>
    <row r="7" spans="1:67" x14ac:dyDescent="0.2">
      <c r="A7" s="15" t="s">
        <v>522</v>
      </c>
      <c r="B7" s="14" t="s">
        <v>521</v>
      </c>
      <c r="C7" s="14" t="s">
        <v>488</v>
      </c>
      <c r="D7" s="13">
        <v>178840.66</v>
      </c>
      <c r="E7" s="13">
        <f>ROUND(SUM($D7*1%),2)</f>
        <v>1788.41</v>
      </c>
      <c r="F7" s="13">
        <f>ROUND(SUM($D7*0.5%),2)</f>
        <v>894.2</v>
      </c>
      <c r="G7" s="13">
        <f>E7-J7</f>
        <v>0</v>
      </c>
      <c r="H7" s="13">
        <f>F7-BO7</f>
        <v>894.2</v>
      </c>
      <c r="I7" s="12">
        <f ca="1">OFFSET(INDIRECT(ADDRESS(1,MATCH($I$2,$A$1:$BN$1,0))),ROW()-1,0)</f>
        <v>1788.41</v>
      </c>
      <c r="J7" s="37">
        <v>1788.41</v>
      </c>
      <c r="K7" s="37">
        <v>0</v>
      </c>
      <c r="L7" s="37">
        <v>0</v>
      </c>
      <c r="M7" s="37">
        <v>0</v>
      </c>
      <c r="N7" s="37">
        <v>0</v>
      </c>
      <c r="O7" s="37">
        <v>0</v>
      </c>
      <c r="P7" s="37">
        <v>0</v>
      </c>
      <c r="Q7" s="37">
        <v>0</v>
      </c>
      <c r="R7" s="37">
        <v>0</v>
      </c>
      <c r="S7" s="37">
        <v>0</v>
      </c>
      <c r="T7" s="37">
        <v>0</v>
      </c>
      <c r="U7" s="37">
        <v>0</v>
      </c>
      <c r="V7" s="37">
        <v>0</v>
      </c>
      <c r="W7" s="37">
        <v>0</v>
      </c>
      <c r="X7" s="37">
        <v>0</v>
      </c>
      <c r="Y7" s="37">
        <v>0</v>
      </c>
      <c r="Z7" s="37">
        <v>0</v>
      </c>
      <c r="AA7" s="37">
        <v>0</v>
      </c>
      <c r="AB7" s="37">
        <v>0</v>
      </c>
      <c r="AC7" s="37">
        <v>0</v>
      </c>
      <c r="AD7" s="37">
        <v>0</v>
      </c>
      <c r="AE7" s="37">
        <v>0</v>
      </c>
      <c r="AF7" s="37">
        <v>0</v>
      </c>
      <c r="AG7" s="37">
        <v>0</v>
      </c>
      <c r="AH7" s="37">
        <v>0</v>
      </c>
      <c r="AI7" s="37">
        <v>0</v>
      </c>
      <c r="AJ7" s="37">
        <v>0</v>
      </c>
      <c r="AK7" s="37">
        <v>0</v>
      </c>
      <c r="AL7" s="37">
        <v>0</v>
      </c>
      <c r="AM7" s="37">
        <v>0</v>
      </c>
      <c r="AN7" s="37">
        <v>0</v>
      </c>
      <c r="AO7" s="37">
        <v>0</v>
      </c>
      <c r="AP7" s="37">
        <v>0</v>
      </c>
      <c r="AQ7" s="37">
        <v>0</v>
      </c>
      <c r="AR7" s="37">
        <v>0</v>
      </c>
      <c r="AS7" s="37">
        <v>0</v>
      </c>
      <c r="AT7" s="37">
        <v>0</v>
      </c>
      <c r="AU7" s="37">
        <v>0</v>
      </c>
      <c r="AV7" s="37">
        <v>0</v>
      </c>
      <c r="AW7" s="37">
        <v>0</v>
      </c>
      <c r="AX7" s="37">
        <v>0</v>
      </c>
      <c r="AY7" s="35">
        <v>0</v>
      </c>
      <c r="AZ7" s="35">
        <v>0</v>
      </c>
      <c r="BA7" s="35">
        <v>0</v>
      </c>
      <c r="BB7" s="35">
        <v>0</v>
      </c>
      <c r="BC7" s="35">
        <v>0</v>
      </c>
      <c r="BD7" s="35">
        <v>0</v>
      </c>
      <c r="BE7" s="35">
        <v>0</v>
      </c>
      <c r="BF7" s="35">
        <v>0</v>
      </c>
      <c r="BG7" s="35">
        <v>0</v>
      </c>
      <c r="BH7" s="35">
        <v>0</v>
      </c>
      <c r="BI7" s="35">
        <v>0</v>
      </c>
      <c r="BJ7" s="35">
        <v>0</v>
      </c>
      <c r="BK7" s="35">
        <v>0</v>
      </c>
      <c r="BL7" s="35">
        <v>0</v>
      </c>
      <c r="BM7" s="35">
        <v>0</v>
      </c>
      <c r="BN7" s="35">
        <v>0</v>
      </c>
      <c r="BO7" s="7">
        <f>SUM(K7:BN7)</f>
        <v>0</v>
      </c>
    </row>
    <row r="8" spans="1:67" x14ac:dyDescent="0.2">
      <c r="A8" s="15" t="s">
        <v>520</v>
      </c>
      <c r="B8" s="14" t="s">
        <v>519</v>
      </c>
      <c r="C8" s="14" t="s">
        <v>488</v>
      </c>
      <c r="D8" s="13">
        <v>236792.03</v>
      </c>
      <c r="E8" s="13">
        <f>ROUND(SUM($D8*1%),2)</f>
        <v>2367.92</v>
      </c>
      <c r="F8" s="13">
        <f>ROUND(SUM($D8*0.5%),2)</f>
        <v>1183.96</v>
      </c>
      <c r="G8" s="13">
        <f>E8-J8</f>
        <v>2167.92</v>
      </c>
      <c r="H8" s="13">
        <f>F8-BO8</f>
        <v>1183.96</v>
      </c>
      <c r="I8" s="12">
        <f ca="1">OFFSET(INDIRECT(ADDRESS(1,MATCH($I$2,$A$1:$BN$1,0))),ROW()-1,0)</f>
        <v>200</v>
      </c>
      <c r="J8" s="37">
        <v>200</v>
      </c>
      <c r="K8" s="37">
        <v>0</v>
      </c>
      <c r="L8" s="37">
        <v>0</v>
      </c>
      <c r="M8" s="37">
        <v>0</v>
      </c>
      <c r="N8" s="37">
        <v>0</v>
      </c>
      <c r="O8" s="37">
        <v>0</v>
      </c>
      <c r="P8" s="37">
        <v>0</v>
      </c>
      <c r="Q8" s="37">
        <v>0</v>
      </c>
      <c r="R8" s="37">
        <v>0</v>
      </c>
      <c r="S8" s="37">
        <v>0</v>
      </c>
      <c r="T8" s="37">
        <v>0</v>
      </c>
      <c r="U8" s="37">
        <v>0</v>
      </c>
      <c r="V8" s="37">
        <v>0</v>
      </c>
      <c r="W8" s="37">
        <v>0</v>
      </c>
      <c r="X8" s="37">
        <v>0</v>
      </c>
      <c r="Y8" s="37">
        <v>0</v>
      </c>
      <c r="Z8" s="37">
        <v>0</v>
      </c>
      <c r="AA8" s="37">
        <v>0</v>
      </c>
      <c r="AB8" s="37">
        <v>0</v>
      </c>
      <c r="AC8" s="37">
        <v>0</v>
      </c>
      <c r="AD8" s="37">
        <v>0</v>
      </c>
      <c r="AE8" s="37">
        <v>0</v>
      </c>
      <c r="AF8" s="37">
        <v>0</v>
      </c>
      <c r="AG8" s="37">
        <v>0</v>
      </c>
      <c r="AH8" s="37">
        <v>0</v>
      </c>
      <c r="AI8" s="37">
        <v>0</v>
      </c>
      <c r="AJ8" s="37">
        <v>0</v>
      </c>
      <c r="AK8" s="37">
        <v>0</v>
      </c>
      <c r="AL8" s="37">
        <v>0</v>
      </c>
      <c r="AM8" s="37">
        <v>0</v>
      </c>
      <c r="AN8" s="37">
        <v>0</v>
      </c>
      <c r="AO8" s="37">
        <v>0</v>
      </c>
      <c r="AP8" s="37">
        <v>0</v>
      </c>
      <c r="AQ8" s="37">
        <v>0</v>
      </c>
      <c r="AR8" s="37">
        <v>0</v>
      </c>
      <c r="AS8" s="37">
        <v>0</v>
      </c>
      <c r="AT8" s="37">
        <v>0</v>
      </c>
      <c r="AU8" s="37">
        <v>0</v>
      </c>
      <c r="AV8" s="37">
        <v>0</v>
      </c>
      <c r="AW8" s="37">
        <v>0</v>
      </c>
      <c r="AX8" s="37">
        <v>0</v>
      </c>
      <c r="AY8" s="35">
        <v>0</v>
      </c>
      <c r="AZ8" s="35">
        <v>0</v>
      </c>
      <c r="BA8" s="35">
        <v>0</v>
      </c>
      <c r="BB8" s="35">
        <v>0</v>
      </c>
      <c r="BC8" s="35">
        <v>0</v>
      </c>
      <c r="BD8" s="35">
        <v>0</v>
      </c>
      <c r="BE8" s="35">
        <v>0</v>
      </c>
      <c r="BF8" s="35">
        <v>0</v>
      </c>
      <c r="BG8" s="35">
        <v>0</v>
      </c>
      <c r="BH8" s="35">
        <v>0</v>
      </c>
      <c r="BI8" s="35">
        <v>0</v>
      </c>
      <c r="BJ8" s="35">
        <v>0</v>
      </c>
      <c r="BK8" s="35">
        <v>0</v>
      </c>
      <c r="BL8" s="35">
        <v>0</v>
      </c>
      <c r="BM8" s="35">
        <v>0</v>
      </c>
      <c r="BN8" s="35">
        <v>0</v>
      </c>
      <c r="BO8" s="7">
        <f>SUM(K8:BN8)</f>
        <v>0</v>
      </c>
    </row>
    <row r="9" spans="1:67" x14ac:dyDescent="0.2">
      <c r="A9" s="15" t="s">
        <v>518</v>
      </c>
      <c r="B9" s="14" t="s">
        <v>517</v>
      </c>
      <c r="C9" s="14" t="s">
        <v>488</v>
      </c>
      <c r="D9" s="13">
        <v>228767.96</v>
      </c>
      <c r="E9" s="13">
        <f>ROUND(SUM($D9*1%),2)</f>
        <v>2287.6799999999998</v>
      </c>
      <c r="F9" s="13">
        <f>ROUND(SUM($D9*0.5%),2)</f>
        <v>1143.8399999999999</v>
      </c>
      <c r="G9" s="13">
        <f>E9-J9</f>
        <v>0</v>
      </c>
      <c r="H9" s="13">
        <f>F9-BO9</f>
        <v>1143.8399999999999</v>
      </c>
      <c r="I9" s="12">
        <f ca="1">OFFSET(INDIRECT(ADDRESS(1,MATCH($I$2,$A$1:$BN$1,0))),ROW()-1,0)</f>
        <v>2287.6799999999998</v>
      </c>
      <c r="J9" s="37">
        <v>2287.6799999999998</v>
      </c>
      <c r="K9" s="37">
        <v>0</v>
      </c>
      <c r="L9" s="37">
        <v>0</v>
      </c>
      <c r="M9" s="37">
        <v>0</v>
      </c>
      <c r="N9" s="37">
        <v>0</v>
      </c>
      <c r="O9" s="37">
        <v>0</v>
      </c>
      <c r="P9" s="37">
        <v>0</v>
      </c>
      <c r="Q9" s="37">
        <v>0</v>
      </c>
      <c r="R9" s="37">
        <v>0</v>
      </c>
      <c r="S9" s="37">
        <v>0</v>
      </c>
      <c r="T9" s="37">
        <v>0</v>
      </c>
      <c r="U9" s="37">
        <v>0</v>
      </c>
      <c r="V9" s="37">
        <v>0</v>
      </c>
      <c r="W9" s="37">
        <v>0</v>
      </c>
      <c r="X9" s="37">
        <v>0</v>
      </c>
      <c r="Y9" s="37">
        <v>0</v>
      </c>
      <c r="Z9" s="37">
        <v>0</v>
      </c>
      <c r="AA9" s="37">
        <v>0</v>
      </c>
      <c r="AB9" s="37">
        <v>0</v>
      </c>
      <c r="AC9" s="37">
        <v>0</v>
      </c>
      <c r="AD9" s="37">
        <v>0</v>
      </c>
      <c r="AE9" s="37">
        <v>0</v>
      </c>
      <c r="AF9" s="37">
        <v>0</v>
      </c>
      <c r="AG9" s="37">
        <v>0</v>
      </c>
      <c r="AH9" s="37">
        <v>0</v>
      </c>
      <c r="AI9" s="37">
        <v>0</v>
      </c>
      <c r="AJ9" s="37">
        <v>0</v>
      </c>
      <c r="AK9" s="37">
        <v>0</v>
      </c>
      <c r="AL9" s="37">
        <v>0</v>
      </c>
      <c r="AM9" s="37">
        <v>0</v>
      </c>
      <c r="AN9" s="37">
        <v>0</v>
      </c>
      <c r="AO9" s="37">
        <v>0</v>
      </c>
      <c r="AP9" s="37">
        <v>0</v>
      </c>
      <c r="AQ9" s="37">
        <v>0</v>
      </c>
      <c r="AR9" s="37">
        <v>0</v>
      </c>
      <c r="AS9" s="37">
        <v>0</v>
      </c>
      <c r="AT9" s="37">
        <v>0</v>
      </c>
      <c r="AU9" s="37">
        <v>0</v>
      </c>
      <c r="AV9" s="37">
        <v>0</v>
      </c>
      <c r="AW9" s="37">
        <v>0</v>
      </c>
      <c r="AX9" s="37">
        <v>0</v>
      </c>
      <c r="AY9" s="35">
        <v>0</v>
      </c>
      <c r="AZ9" s="35">
        <v>0</v>
      </c>
      <c r="BA9" s="35">
        <v>0</v>
      </c>
      <c r="BB9" s="35">
        <v>0</v>
      </c>
      <c r="BC9" s="35">
        <v>0</v>
      </c>
      <c r="BD9" s="35">
        <v>0</v>
      </c>
      <c r="BE9" s="35">
        <v>0</v>
      </c>
      <c r="BF9" s="35">
        <v>0</v>
      </c>
      <c r="BG9" s="35">
        <v>0</v>
      </c>
      <c r="BH9" s="35">
        <v>0</v>
      </c>
      <c r="BI9" s="35">
        <v>0</v>
      </c>
      <c r="BJ9" s="35">
        <v>0</v>
      </c>
      <c r="BK9" s="35">
        <v>0</v>
      </c>
      <c r="BL9" s="35">
        <v>0</v>
      </c>
      <c r="BM9" s="35">
        <v>0</v>
      </c>
      <c r="BN9" s="35">
        <v>0</v>
      </c>
      <c r="BO9" s="7">
        <f>SUM(K9:BN9)</f>
        <v>0</v>
      </c>
    </row>
    <row r="10" spans="1:67" x14ac:dyDescent="0.2">
      <c r="A10" s="15" t="s">
        <v>516</v>
      </c>
      <c r="B10" s="14" t="s">
        <v>515</v>
      </c>
      <c r="C10" s="14" t="s">
        <v>488</v>
      </c>
      <c r="D10" s="13">
        <v>237848.18</v>
      </c>
      <c r="E10" s="13">
        <f>ROUND(SUM($D10*1%),2)</f>
        <v>2378.48</v>
      </c>
      <c r="F10" s="13">
        <f>ROUND(SUM($D10*0.5%),2)</f>
        <v>1189.24</v>
      </c>
      <c r="G10" s="13">
        <f>E10-J10</f>
        <v>2378.48</v>
      </c>
      <c r="H10" s="13">
        <f>F10-BO10</f>
        <v>1189.24</v>
      </c>
      <c r="I10" s="12">
        <f ca="1">OFFSET(INDIRECT(ADDRESS(1,MATCH($I$2,$A$1:$BN$1,0))),ROW()-1,0)</f>
        <v>0</v>
      </c>
      <c r="J10" s="37">
        <v>0</v>
      </c>
      <c r="K10" s="37">
        <v>0</v>
      </c>
      <c r="L10" s="37">
        <v>0</v>
      </c>
      <c r="M10" s="37">
        <v>0</v>
      </c>
      <c r="N10" s="37">
        <v>0</v>
      </c>
      <c r="O10" s="37">
        <v>0</v>
      </c>
      <c r="P10" s="37">
        <v>0</v>
      </c>
      <c r="Q10" s="37">
        <v>0</v>
      </c>
      <c r="R10" s="37">
        <v>0</v>
      </c>
      <c r="S10" s="37">
        <v>0</v>
      </c>
      <c r="T10" s="37">
        <v>0</v>
      </c>
      <c r="U10" s="37">
        <v>0</v>
      </c>
      <c r="V10" s="37">
        <v>0</v>
      </c>
      <c r="W10" s="37">
        <v>0</v>
      </c>
      <c r="X10" s="37">
        <v>0</v>
      </c>
      <c r="Y10" s="37">
        <v>0</v>
      </c>
      <c r="Z10" s="37">
        <v>0</v>
      </c>
      <c r="AA10" s="37">
        <v>0</v>
      </c>
      <c r="AB10" s="37">
        <v>0</v>
      </c>
      <c r="AC10" s="37">
        <v>0</v>
      </c>
      <c r="AD10" s="37">
        <v>0</v>
      </c>
      <c r="AE10" s="37">
        <v>0</v>
      </c>
      <c r="AF10" s="37">
        <v>0</v>
      </c>
      <c r="AG10" s="37">
        <v>0</v>
      </c>
      <c r="AH10" s="37">
        <v>0</v>
      </c>
      <c r="AI10" s="37">
        <v>0</v>
      </c>
      <c r="AJ10" s="37">
        <v>0</v>
      </c>
      <c r="AK10" s="37">
        <v>0</v>
      </c>
      <c r="AL10" s="37">
        <v>0</v>
      </c>
      <c r="AM10" s="37">
        <v>0</v>
      </c>
      <c r="AN10" s="37">
        <v>0</v>
      </c>
      <c r="AO10" s="37">
        <v>0</v>
      </c>
      <c r="AP10" s="37">
        <v>0</v>
      </c>
      <c r="AQ10" s="37">
        <v>0</v>
      </c>
      <c r="AR10" s="37">
        <v>0</v>
      </c>
      <c r="AS10" s="37">
        <v>0</v>
      </c>
      <c r="AT10" s="37">
        <v>0</v>
      </c>
      <c r="AU10" s="37">
        <v>0</v>
      </c>
      <c r="AV10" s="37">
        <v>0</v>
      </c>
      <c r="AW10" s="37">
        <v>0</v>
      </c>
      <c r="AX10" s="37">
        <v>0</v>
      </c>
      <c r="AY10" s="35">
        <v>0</v>
      </c>
      <c r="AZ10" s="35">
        <v>0</v>
      </c>
      <c r="BA10" s="35">
        <v>0</v>
      </c>
      <c r="BB10" s="35">
        <v>0</v>
      </c>
      <c r="BC10" s="35">
        <v>0</v>
      </c>
      <c r="BD10" s="35">
        <v>0</v>
      </c>
      <c r="BE10" s="35">
        <v>0</v>
      </c>
      <c r="BF10" s="35">
        <v>0</v>
      </c>
      <c r="BG10" s="35">
        <v>0</v>
      </c>
      <c r="BH10" s="35">
        <v>0</v>
      </c>
      <c r="BI10" s="35">
        <v>0</v>
      </c>
      <c r="BJ10" s="35">
        <v>0</v>
      </c>
      <c r="BK10" s="35">
        <v>0</v>
      </c>
      <c r="BL10" s="35">
        <v>0</v>
      </c>
      <c r="BM10" s="35">
        <v>0</v>
      </c>
      <c r="BN10" s="35">
        <v>0</v>
      </c>
      <c r="BO10" s="7">
        <f>SUM(K10:BN10)</f>
        <v>0</v>
      </c>
    </row>
    <row r="11" spans="1:67" x14ac:dyDescent="0.2">
      <c r="A11" s="15" t="s">
        <v>514</v>
      </c>
      <c r="B11" s="14" t="s">
        <v>513</v>
      </c>
      <c r="C11" s="14" t="s">
        <v>488</v>
      </c>
      <c r="D11" s="13">
        <v>124542.86</v>
      </c>
      <c r="E11" s="13">
        <f>ROUND(SUM($D11*1%),2)</f>
        <v>1245.43</v>
      </c>
      <c r="F11" s="13">
        <f>ROUND(SUM($D11*0.5%),2)</f>
        <v>622.71</v>
      </c>
      <c r="G11" s="13">
        <f>E11-J11</f>
        <v>895.43000000000006</v>
      </c>
      <c r="H11" s="13">
        <f>F11-BO11</f>
        <v>622.71</v>
      </c>
      <c r="I11" s="12">
        <f ca="1">OFFSET(INDIRECT(ADDRESS(1,MATCH($I$2,$A$1:$BN$1,0))),ROW()-1,0)</f>
        <v>350</v>
      </c>
      <c r="J11" s="37">
        <v>350</v>
      </c>
      <c r="K11" s="37">
        <v>0</v>
      </c>
      <c r="L11" s="37">
        <v>0</v>
      </c>
      <c r="M11" s="37">
        <v>0</v>
      </c>
      <c r="N11" s="37">
        <v>0</v>
      </c>
      <c r="O11" s="37">
        <v>0</v>
      </c>
      <c r="P11" s="37">
        <v>0</v>
      </c>
      <c r="Q11" s="37">
        <v>0</v>
      </c>
      <c r="R11" s="37">
        <v>0</v>
      </c>
      <c r="S11" s="37">
        <v>0</v>
      </c>
      <c r="T11" s="37">
        <v>0</v>
      </c>
      <c r="U11" s="37">
        <v>0</v>
      </c>
      <c r="V11" s="37">
        <v>0</v>
      </c>
      <c r="W11" s="37">
        <v>0</v>
      </c>
      <c r="X11" s="37">
        <v>0</v>
      </c>
      <c r="Y11" s="37">
        <v>0</v>
      </c>
      <c r="Z11" s="37">
        <v>0</v>
      </c>
      <c r="AA11" s="37">
        <v>0</v>
      </c>
      <c r="AB11" s="37">
        <v>0</v>
      </c>
      <c r="AC11" s="37">
        <v>0</v>
      </c>
      <c r="AD11" s="37">
        <v>0</v>
      </c>
      <c r="AE11" s="37">
        <v>0</v>
      </c>
      <c r="AF11" s="37">
        <v>0</v>
      </c>
      <c r="AG11" s="37">
        <v>0</v>
      </c>
      <c r="AH11" s="37">
        <v>0</v>
      </c>
      <c r="AI11" s="37">
        <v>0</v>
      </c>
      <c r="AJ11" s="37">
        <v>0</v>
      </c>
      <c r="AK11" s="37">
        <v>0</v>
      </c>
      <c r="AL11" s="37">
        <v>0</v>
      </c>
      <c r="AM11" s="37">
        <v>0</v>
      </c>
      <c r="AN11" s="37">
        <v>0</v>
      </c>
      <c r="AO11" s="37">
        <v>0</v>
      </c>
      <c r="AP11" s="37">
        <v>0</v>
      </c>
      <c r="AQ11" s="37">
        <v>0</v>
      </c>
      <c r="AR11" s="37">
        <v>0</v>
      </c>
      <c r="AS11" s="37">
        <v>0</v>
      </c>
      <c r="AT11" s="37">
        <v>0</v>
      </c>
      <c r="AU11" s="37">
        <v>0</v>
      </c>
      <c r="AV11" s="37">
        <v>0</v>
      </c>
      <c r="AW11" s="37">
        <v>0</v>
      </c>
      <c r="AX11" s="37">
        <v>0</v>
      </c>
      <c r="AY11" s="35">
        <v>0</v>
      </c>
      <c r="AZ11" s="35">
        <v>0</v>
      </c>
      <c r="BA11" s="35">
        <v>0</v>
      </c>
      <c r="BB11" s="35">
        <v>0</v>
      </c>
      <c r="BC11" s="35">
        <v>0</v>
      </c>
      <c r="BD11" s="35">
        <v>0</v>
      </c>
      <c r="BE11" s="35">
        <v>0</v>
      </c>
      <c r="BF11" s="35">
        <v>0</v>
      </c>
      <c r="BG11" s="35">
        <v>0</v>
      </c>
      <c r="BH11" s="35">
        <v>0</v>
      </c>
      <c r="BI11" s="35">
        <v>0</v>
      </c>
      <c r="BJ11" s="35">
        <v>0</v>
      </c>
      <c r="BK11" s="35">
        <v>0</v>
      </c>
      <c r="BL11" s="35">
        <v>0</v>
      </c>
      <c r="BM11" s="35">
        <v>0</v>
      </c>
      <c r="BN11" s="35">
        <v>0</v>
      </c>
      <c r="BO11" s="7">
        <f>SUM(K11:BN11)</f>
        <v>0</v>
      </c>
    </row>
    <row r="12" spans="1:67" x14ac:dyDescent="0.2">
      <c r="A12" s="15" t="s">
        <v>512</v>
      </c>
      <c r="B12" s="14" t="s">
        <v>511</v>
      </c>
      <c r="C12" s="14" t="s">
        <v>488</v>
      </c>
      <c r="D12" s="13">
        <v>180243.74</v>
      </c>
      <c r="E12" s="13">
        <f>ROUND(SUM($D12*1%),2)</f>
        <v>1802.44</v>
      </c>
      <c r="F12" s="13">
        <f>ROUND(SUM($D12*0.5%),2)</f>
        <v>901.22</v>
      </c>
      <c r="G12" s="13">
        <f>E12-J12</f>
        <v>1341.23</v>
      </c>
      <c r="H12" s="13">
        <f>F12-BO12</f>
        <v>776.22</v>
      </c>
      <c r="I12" s="12">
        <f ca="1">OFFSET(INDIRECT(ADDRESS(1,MATCH($I$2,$A$1:$BN$1,0))),ROW()-1,0)</f>
        <v>461.21</v>
      </c>
      <c r="J12" s="37">
        <v>461.21</v>
      </c>
      <c r="K12" s="37">
        <v>0</v>
      </c>
      <c r="L12" s="37">
        <v>0</v>
      </c>
      <c r="M12" s="37">
        <v>0</v>
      </c>
      <c r="N12" s="37">
        <v>0</v>
      </c>
      <c r="O12" s="37">
        <v>0</v>
      </c>
      <c r="P12" s="37">
        <v>0</v>
      </c>
      <c r="Q12" s="37">
        <v>0</v>
      </c>
      <c r="R12" s="37">
        <v>0</v>
      </c>
      <c r="S12" s="37">
        <v>0</v>
      </c>
      <c r="T12" s="37">
        <v>0</v>
      </c>
      <c r="U12" s="37">
        <v>0</v>
      </c>
      <c r="V12" s="37">
        <v>0</v>
      </c>
      <c r="W12" s="37">
        <v>0</v>
      </c>
      <c r="X12" s="37">
        <v>0</v>
      </c>
      <c r="Y12" s="37">
        <v>0</v>
      </c>
      <c r="Z12" s="37">
        <v>0</v>
      </c>
      <c r="AA12" s="37">
        <v>0</v>
      </c>
      <c r="AB12" s="37">
        <v>0</v>
      </c>
      <c r="AC12" s="37">
        <v>0</v>
      </c>
      <c r="AD12" s="37">
        <v>0</v>
      </c>
      <c r="AE12" s="37">
        <v>0</v>
      </c>
      <c r="AF12" s="37">
        <v>0</v>
      </c>
      <c r="AG12" s="37">
        <v>0</v>
      </c>
      <c r="AH12" s="37">
        <v>0</v>
      </c>
      <c r="AI12" s="37">
        <v>0</v>
      </c>
      <c r="AJ12" s="37">
        <v>0</v>
      </c>
      <c r="AK12" s="37">
        <v>0</v>
      </c>
      <c r="AL12" s="37">
        <v>0</v>
      </c>
      <c r="AM12" s="37">
        <v>0</v>
      </c>
      <c r="AN12" s="37">
        <v>0</v>
      </c>
      <c r="AO12" s="37">
        <v>0</v>
      </c>
      <c r="AP12" s="37">
        <v>0</v>
      </c>
      <c r="AQ12" s="37">
        <v>0</v>
      </c>
      <c r="AR12" s="37">
        <v>0</v>
      </c>
      <c r="AS12" s="37">
        <v>0</v>
      </c>
      <c r="AT12" s="37">
        <v>0</v>
      </c>
      <c r="AU12" s="37">
        <v>0</v>
      </c>
      <c r="AV12" s="37">
        <v>0</v>
      </c>
      <c r="AW12" s="37">
        <v>0</v>
      </c>
      <c r="AX12" s="37">
        <v>125</v>
      </c>
      <c r="AY12" s="35">
        <v>0</v>
      </c>
      <c r="AZ12" s="35">
        <v>0</v>
      </c>
      <c r="BA12" s="35">
        <v>0</v>
      </c>
      <c r="BB12" s="35">
        <v>0</v>
      </c>
      <c r="BC12" s="35">
        <v>0</v>
      </c>
      <c r="BD12" s="35">
        <v>0</v>
      </c>
      <c r="BE12" s="35">
        <v>0</v>
      </c>
      <c r="BF12" s="35">
        <v>0</v>
      </c>
      <c r="BG12" s="35">
        <v>0</v>
      </c>
      <c r="BH12" s="35">
        <v>0</v>
      </c>
      <c r="BI12" s="35">
        <v>0</v>
      </c>
      <c r="BJ12" s="35">
        <v>0</v>
      </c>
      <c r="BK12" s="35">
        <v>0</v>
      </c>
      <c r="BL12" s="35">
        <v>0</v>
      </c>
      <c r="BM12" s="35">
        <v>0</v>
      </c>
      <c r="BN12" s="35">
        <v>0</v>
      </c>
      <c r="BO12" s="7">
        <f>SUM(K12:BN12)</f>
        <v>125</v>
      </c>
    </row>
    <row r="13" spans="1:67" x14ac:dyDescent="0.2">
      <c r="A13" s="15" t="s">
        <v>510</v>
      </c>
      <c r="B13" s="14" t="s">
        <v>509</v>
      </c>
      <c r="C13" s="14" t="s">
        <v>488</v>
      </c>
      <c r="D13" s="13">
        <v>170217.32</v>
      </c>
      <c r="E13" s="13">
        <f>ROUND(SUM($D13*1%),2)</f>
        <v>1702.17</v>
      </c>
      <c r="F13" s="13">
        <f>ROUND(SUM($D13*0.5%),2)</f>
        <v>851.09</v>
      </c>
      <c r="G13" s="13">
        <f>E13-J13</f>
        <v>0</v>
      </c>
      <c r="H13" s="13">
        <f>F13-BO13</f>
        <v>851.09</v>
      </c>
      <c r="I13" s="12">
        <f ca="1">OFFSET(INDIRECT(ADDRESS(1,MATCH($I$2,$A$1:$BN$1,0))),ROW()-1,0)</f>
        <v>1702.17</v>
      </c>
      <c r="J13" s="37">
        <v>1702.17</v>
      </c>
      <c r="K13" s="37">
        <v>0</v>
      </c>
      <c r="L13" s="37">
        <v>0</v>
      </c>
      <c r="M13" s="37">
        <v>0</v>
      </c>
      <c r="N13" s="37">
        <v>0</v>
      </c>
      <c r="O13" s="37">
        <v>0</v>
      </c>
      <c r="P13" s="37">
        <v>0</v>
      </c>
      <c r="Q13" s="37">
        <v>0</v>
      </c>
      <c r="R13" s="37">
        <v>0</v>
      </c>
      <c r="S13" s="37">
        <v>0</v>
      </c>
      <c r="T13" s="37">
        <v>0</v>
      </c>
      <c r="U13" s="37">
        <v>0</v>
      </c>
      <c r="V13" s="37">
        <v>0</v>
      </c>
      <c r="W13" s="37">
        <v>0</v>
      </c>
      <c r="X13" s="37">
        <v>0</v>
      </c>
      <c r="Y13" s="37">
        <v>0</v>
      </c>
      <c r="Z13" s="37">
        <v>0</v>
      </c>
      <c r="AA13" s="37">
        <v>0</v>
      </c>
      <c r="AB13" s="37">
        <v>0</v>
      </c>
      <c r="AC13" s="37">
        <v>0</v>
      </c>
      <c r="AD13" s="37">
        <v>0</v>
      </c>
      <c r="AE13" s="37">
        <v>0</v>
      </c>
      <c r="AF13" s="37">
        <v>0</v>
      </c>
      <c r="AG13" s="37">
        <v>0</v>
      </c>
      <c r="AH13" s="37">
        <v>0</v>
      </c>
      <c r="AI13" s="37">
        <v>0</v>
      </c>
      <c r="AJ13" s="37">
        <v>0</v>
      </c>
      <c r="AK13" s="37">
        <v>0</v>
      </c>
      <c r="AL13" s="37">
        <v>0</v>
      </c>
      <c r="AM13" s="37">
        <v>0</v>
      </c>
      <c r="AN13" s="37">
        <v>0</v>
      </c>
      <c r="AO13" s="37">
        <v>0</v>
      </c>
      <c r="AP13" s="37">
        <v>0</v>
      </c>
      <c r="AQ13" s="37">
        <v>0</v>
      </c>
      <c r="AR13" s="37">
        <v>0</v>
      </c>
      <c r="AS13" s="37">
        <v>0</v>
      </c>
      <c r="AT13" s="37">
        <v>0</v>
      </c>
      <c r="AU13" s="37">
        <v>0</v>
      </c>
      <c r="AV13" s="37">
        <v>0</v>
      </c>
      <c r="AW13" s="37">
        <v>0</v>
      </c>
      <c r="AX13" s="37">
        <v>0</v>
      </c>
      <c r="AY13" s="35">
        <v>0</v>
      </c>
      <c r="AZ13" s="35">
        <v>0</v>
      </c>
      <c r="BA13" s="35">
        <v>0</v>
      </c>
      <c r="BB13" s="35">
        <v>0</v>
      </c>
      <c r="BC13" s="35">
        <v>0</v>
      </c>
      <c r="BD13" s="35">
        <v>0</v>
      </c>
      <c r="BE13" s="35">
        <v>0</v>
      </c>
      <c r="BF13" s="35">
        <v>0</v>
      </c>
      <c r="BG13" s="35">
        <v>0</v>
      </c>
      <c r="BH13" s="35">
        <v>0</v>
      </c>
      <c r="BI13" s="35">
        <v>0</v>
      </c>
      <c r="BJ13" s="35">
        <v>0</v>
      </c>
      <c r="BK13" s="35">
        <v>0</v>
      </c>
      <c r="BL13" s="35">
        <v>0</v>
      </c>
      <c r="BM13" s="35">
        <v>0</v>
      </c>
      <c r="BN13" s="35">
        <v>0</v>
      </c>
      <c r="BO13" s="7">
        <f>SUM(K13:BN13)</f>
        <v>0</v>
      </c>
    </row>
    <row r="14" spans="1:67" x14ac:dyDescent="0.2">
      <c r="A14" s="15" t="s">
        <v>508</v>
      </c>
      <c r="B14" s="14" t="s">
        <v>507</v>
      </c>
      <c r="C14" s="14" t="s">
        <v>488</v>
      </c>
      <c r="D14" s="13">
        <v>242405.65</v>
      </c>
      <c r="E14" s="13">
        <f>ROUND(SUM($D14*1%),2)</f>
        <v>2424.06</v>
      </c>
      <c r="F14" s="13">
        <f>ROUND(SUM($D14*0.5%),2)</f>
        <v>1212.03</v>
      </c>
      <c r="G14" s="13">
        <f>E14-J14</f>
        <v>1818.05</v>
      </c>
      <c r="H14" s="13">
        <f>F14-BO14</f>
        <v>1212.03</v>
      </c>
      <c r="I14" s="12">
        <f ca="1">OFFSET(INDIRECT(ADDRESS(1,MATCH($I$2,$A$1:$BN$1,0))),ROW()-1,0)</f>
        <v>606.01</v>
      </c>
      <c r="J14" s="37">
        <v>606.01</v>
      </c>
      <c r="K14" s="37">
        <v>0</v>
      </c>
      <c r="L14" s="37">
        <v>0</v>
      </c>
      <c r="M14" s="37">
        <v>0</v>
      </c>
      <c r="N14" s="37">
        <v>0</v>
      </c>
      <c r="O14" s="37">
        <v>0</v>
      </c>
      <c r="P14" s="37">
        <v>0</v>
      </c>
      <c r="Q14" s="37">
        <v>0</v>
      </c>
      <c r="R14" s="37">
        <v>0</v>
      </c>
      <c r="S14" s="37">
        <v>0</v>
      </c>
      <c r="T14" s="37">
        <v>0</v>
      </c>
      <c r="U14" s="37">
        <v>0</v>
      </c>
      <c r="V14" s="37">
        <v>0</v>
      </c>
      <c r="W14" s="37">
        <v>0</v>
      </c>
      <c r="X14" s="37">
        <v>0</v>
      </c>
      <c r="Y14" s="37">
        <v>0</v>
      </c>
      <c r="Z14" s="37">
        <v>0</v>
      </c>
      <c r="AA14" s="37">
        <v>0</v>
      </c>
      <c r="AB14" s="37">
        <v>0</v>
      </c>
      <c r="AC14" s="37">
        <v>0</v>
      </c>
      <c r="AD14" s="37">
        <v>0</v>
      </c>
      <c r="AE14" s="37">
        <v>0</v>
      </c>
      <c r="AF14" s="37">
        <v>0</v>
      </c>
      <c r="AG14" s="37">
        <v>0</v>
      </c>
      <c r="AH14" s="37">
        <v>0</v>
      </c>
      <c r="AI14" s="37">
        <v>0</v>
      </c>
      <c r="AJ14" s="37">
        <v>0</v>
      </c>
      <c r="AK14" s="37">
        <v>0</v>
      </c>
      <c r="AL14" s="37">
        <v>0</v>
      </c>
      <c r="AM14" s="37">
        <v>0</v>
      </c>
      <c r="AN14" s="37">
        <v>0</v>
      </c>
      <c r="AO14" s="37">
        <v>0</v>
      </c>
      <c r="AP14" s="37">
        <v>0</v>
      </c>
      <c r="AQ14" s="37">
        <v>0</v>
      </c>
      <c r="AR14" s="37">
        <v>0</v>
      </c>
      <c r="AS14" s="37">
        <v>0</v>
      </c>
      <c r="AT14" s="37">
        <v>0</v>
      </c>
      <c r="AU14" s="37">
        <v>0</v>
      </c>
      <c r="AV14" s="37">
        <v>0</v>
      </c>
      <c r="AW14" s="37">
        <v>0</v>
      </c>
      <c r="AX14" s="37">
        <v>0</v>
      </c>
      <c r="AY14" s="35">
        <v>0</v>
      </c>
      <c r="AZ14" s="35">
        <v>0</v>
      </c>
      <c r="BA14" s="35">
        <v>0</v>
      </c>
      <c r="BB14" s="35">
        <v>0</v>
      </c>
      <c r="BC14" s="35">
        <v>0</v>
      </c>
      <c r="BD14" s="35">
        <v>0</v>
      </c>
      <c r="BE14" s="35">
        <v>0</v>
      </c>
      <c r="BF14" s="35">
        <v>0</v>
      </c>
      <c r="BG14" s="35">
        <v>0</v>
      </c>
      <c r="BH14" s="35">
        <v>0</v>
      </c>
      <c r="BI14" s="35">
        <v>0</v>
      </c>
      <c r="BJ14" s="35">
        <v>0</v>
      </c>
      <c r="BK14" s="35">
        <v>0</v>
      </c>
      <c r="BL14" s="35">
        <v>0</v>
      </c>
      <c r="BM14" s="35">
        <v>0</v>
      </c>
      <c r="BN14" s="35">
        <v>0</v>
      </c>
      <c r="BO14" s="7">
        <f>SUM(K14:BN14)</f>
        <v>0</v>
      </c>
    </row>
    <row r="15" spans="1:67" x14ac:dyDescent="0.2">
      <c r="A15" s="15" t="s">
        <v>506</v>
      </c>
      <c r="B15" s="14" t="s">
        <v>505</v>
      </c>
      <c r="C15" s="14" t="s">
        <v>488</v>
      </c>
      <c r="D15" s="13">
        <v>222208.07</v>
      </c>
      <c r="E15" s="13">
        <f>ROUND(SUM($D15*1%),2)</f>
        <v>2222.08</v>
      </c>
      <c r="F15" s="13">
        <f>ROUND(SUM($D15*0.5%),2)</f>
        <v>1111.04</v>
      </c>
      <c r="G15" s="13">
        <f>E15-J15</f>
        <v>2147.08</v>
      </c>
      <c r="H15" s="13">
        <f>F15-BO15</f>
        <v>486.03999999999996</v>
      </c>
      <c r="I15" s="12">
        <f ca="1">OFFSET(INDIRECT(ADDRESS(1,MATCH($I$2,$A$1:$BN$1,0))),ROW()-1,0)</f>
        <v>75</v>
      </c>
      <c r="J15" s="37">
        <v>75</v>
      </c>
      <c r="K15" s="37">
        <v>400</v>
      </c>
      <c r="L15" s="37">
        <v>100</v>
      </c>
      <c r="M15" s="37">
        <v>0</v>
      </c>
      <c r="N15" s="37">
        <v>0</v>
      </c>
      <c r="O15" s="37">
        <v>0</v>
      </c>
      <c r="P15" s="37">
        <v>0</v>
      </c>
      <c r="Q15" s="37">
        <v>0</v>
      </c>
      <c r="R15" s="37">
        <v>0</v>
      </c>
      <c r="S15" s="37">
        <v>0</v>
      </c>
      <c r="T15" s="37">
        <v>0</v>
      </c>
      <c r="U15" s="37">
        <v>0</v>
      </c>
      <c r="V15" s="37">
        <v>0</v>
      </c>
      <c r="W15" s="37">
        <v>0</v>
      </c>
      <c r="X15" s="37">
        <v>0</v>
      </c>
      <c r="Y15" s="37">
        <v>0</v>
      </c>
      <c r="Z15" s="37">
        <v>0</v>
      </c>
      <c r="AA15" s="37">
        <v>0</v>
      </c>
      <c r="AB15" s="37">
        <v>0</v>
      </c>
      <c r="AC15" s="37">
        <v>0</v>
      </c>
      <c r="AD15" s="37">
        <v>0</v>
      </c>
      <c r="AE15" s="37">
        <v>0</v>
      </c>
      <c r="AF15" s="37">
        <v>0</v>
      </c>
      <c r="AG15" s="37">
        <v>0</v>
      </c>
      <c r="AH15" s="37">
        <v>0</v>
      </c>
      <c r="AI15" s="37">
        <v>0</v>
      </c>
      <c r="AJ15" s="37">
        <v>0</v>
      </c>
      <c r="AK15" s="37">
        <v>0</v>
      </c>
      <c r="AL15" s="37">
        <v>0</v>
      </c>
      <c r="AM15" s="37">
        <v>0</v>
      </c>
      <c r="AN15" s="37">
        <v>0</v>
      </c>
      <c r="AO15" s="37">
        <v>0</v>
      </c>
      <c r="AP15" s="37">
        <v>0</v>
      </c>
      <c r="AQ15" s="37">
        <v>0</v>
      </c>
      <c r="AR15" s="37">
        <v>0</v>
      </c>
      <c r="AS15" s="37">
        <v>0</v>
      </c>
      <c r="AT15" s="37">
        <v>0</v>
      </c>
      <c r="AU15" s="37">
        <v>0</v>
      </c>
      <c r="AV15" s="37">
        <v>0</v>
      </c>
      <c r="AW15" s="37">
        <v>0</v>
      </c>
      <c r="AX15" s="37">
        <v>125</v>
      </c>
      <c r="AY15" s="35">
        <v>0</v>
      </c>
      <c r="AZ15" s="35">
        <v>0</v>
      </c>
      <c r="BA15" s="35">
        <v>0</v>
      </c>
      <c r="BB15" s="35">
        <v>0</v>
      </c>
      <c r="BC15" s="35">
        <v>0</v>
      </c>
      <c r="BD15" s="35">
        <v>0</v>
      </c>
      <c r="BE15" s="35">
        <v>0</v>
      </c>
      <c r="BF15" s="35">
        <v>0</v>
      </c>
      <c r="BG15" s="35">
        <v>0</v>
      </c>
      <c r="BH15" s="35">
        <v>0</v>
      </c>
      <c r="BI15" s="35">
        <v>0</v>
      </c>
      <c r="BJ15" s="35">
        <v>0</v>
      </c>
      <c r="BK15" s="35">
        <v>0</v>
      </c>
      <c r="BL15" s="35">
        <v>0</v>
      </c>
      <c r="BM15" s="35">
        <v>0</v>
      </c>
      <c r="BN15" s="35">
        <v>0</v>
      </c>
      <c r="BO15" s="7">
        <f>SUM(K15:BN15)</f>
        <v>625</v>
      </c>
    </row>
    <row r="16" spans="1:67" x14ac:dyDescent="0.2">
      <c r="A16" s="15" t="s">
        <v>504</v>
      </c>
      <c r="B16" s="14" t="s">
        <v>503</v>
      </c>
      <c r="C16" s="14" t="s">
        <v>488</v>
      </c>
      <c r="D16" s="13">
        <v>146156.79</v>
      </c>
      <c r="E16" s="13">
        <f>ROUND(SUM($D16*1%),2)</f>
        <v>1461.57</v>
      </c>
      <c r="F16" s="13">
        <f>ROUND(SUM($D16*0.5%),2)</f>
        <v>730.78</v>
      </c>
      <c r="G16" s="13">
        <f>E16-J16</f>
        <v>730.79</v>
      </c>
      <c r="H16" s="13">
        <f>F16-BO16</f>
        <v>605.78</v>
      </c>
      <c r="I16" s="12">
        <f ca="1">OFFSET(INDIRECT(ADDRESS(1,MATCH($I$2,$A$1:$BN$1,0))),ROW()-1,0)</f>
        <v>730.78</v>
      </c>
      <c r="J16" s="37">
        <v>730.78</v>
      </c>
      <c r="K16" s="37">
        <v>0</v>
      </c>
      <c r="L16" s="37">
        <v>0</v>
      </c>
      <c r="M16" s="37">
        <v>0</v>
      </c>
      <c r="N16" s="37">
        <v>0</v>
      </c>
      <c r="O16" s="37">
        <v>0</v>
      </c>
      <c r="P16" s="37">
        <v>0</v>
      </c>
      <c r="Q16" s="37">
        <v>0</v>
      </c>
      <c r="R16" s="37">
        <v>0</v>
      </c>
      <c r="S16" s="37">
        <v>0</v>
      </c>
      <c r="T16" s="37">
        <v>0</v>
      </c>
      <c r="U16" s="37">
        <v>0</v>
      </c>
      <c r="V16" s="37">
        <v>0</v>
      </c>
      <c r="W16" s="37">
        <v>0</v>
      </c>
      <c r="X16" s="37">
        <v>0</v>
      </c>
      <c r="Y16" s="37">
        <v>0</v>
      </c>
      <c r="Z16" s="37">
        <v>0</v>
      </c>
      <c r="AA16" s="37">
        <v>0</v>
      </c>
      <c r="AB16" s="37">
        <v>0</v>
      </c>
      <c r="AC16" s="37">
        <v>0</v>
      </c>
      <c r="AD16" s="37">
        <v>0</v>
      </c>
      <c r="AE16" s="37">
        <v>0</v>
      </c>
      <c r="AF16" s="37">
        <v>0</v>
      </c>
      <c r="AG16" s="37">
        <v>0</v>
      </c>
      <c r="AH16" s="37">
        <v>0</v>
      </c>
      <c r="AI16" s="37">
        <v>0</v>
      </c>
      <c r="AJ16" s="37">
        <v>0</v>
      </c>
      <c r="AK16" s="37">
        <v>0</v>
      </c>
      <c r="AL16" s="37">
        <v>0</v>
      </c>
      <c r="AM16" s="37">
        <v>0</v>
      </c>
      <c r="AN16" s="37">
        <v>0</v>
      </c>
      <c r="AO16" s="37">
        <v>0</v>
      </c>
      <c r="AP16" s="37">
        <v>0</v>
      </c>
      <c r="AQ16" s="37">
        <v>0</v>
      </c>
      <c r="AR16" s="37">
        <v>0</v>
      </c>
      <c r="AS16" s="37">
        <v>0</v>
      </c>
      <c r="AT16" s="37">
        <v>0</v>
      </c>
      <c r="AU16" s="37">
        <v>0</v>
      </c>
      <c r="AV16" s="37">
        <v>0</v>
      </c>
      <c r="AW16" s="37">
        <v>0</v>
      </c>
      <c r="AX16" s="37">
        <v>125</v>
      </c>
      <c r="AY16" s="35">
        <v>0</v>
      </c>
      <c r="AZ16" s="35">
        <v>0</v>
      </c>
      <c r="BA16" s="35">
        <v>0</v>
      </c>
      <c r="BB16" s="35">
        <v>0</v>
      </c>
      <c r="BC16" s="35">
        <v>0</v>
      </c>
      <c r="BD16" s="35">
        <v>0</v>
      </c>
      <c r="BE16" s="35">
        <v>0</v>
      </c>
      <c r="BF16" s="35">
        <v>0</v>
      </c>
      <c r="BG16" s="35">
        <v>0</v>
      </c>
      <c r="BH16" s="35">
        <v>0</v>
      </c>
      <c r="BI16" s="35">
        <v>0</v>
      </c>
      <c r="BJ16" s="35">
        <v>0</v>
      </c>
      <c r="BK16" s="35">
        <v>0</v>
      </c>
      <c r="BL16" s="35">
        <v>0</v>
      </c>
      <c r="BM16" s="35">
        <v>0</v>
      </c>
      <c r="BN16" s="35">
        <v>0</v>
      </c>
      <c r="BO16" s="7">
        <f>SUM(K16:BN16)</f>
        <v>125</v>
      </c>
    </row>
    <row r="17" spans="1:67" x14ac:dyDescent="0.2">
      <c r="A17" s="15" t="s">
        <v>502</v>
      </c>
      <c r="B17" s="14" t="s">
        <v>501</v>
      </c>
      <c r="C17" s="14" t="s">
        <v>488</v>
      </c>
      <c r="D17" s="13">
        <v>187155.04</v>
      </c>
      <c r="E17" s="13">
        <f>ROUND(SUM($D17*1%),2)</f>
        <v>1871.55</v>
      </c>
      <c r="F17" s="13">
        <f>ROUND(SUM($D17*0.5%),2)</f>
        <v>935.78</v>
      </c>
      <c r="G17" s="13">
        <f>E17-J17</f>
        <v>1771.55</v>
      </c>
      <c r="H17" s="13">
        <f>F17-BO17</f>
        <v>935.78</v>
      </c>
      <c r="I17" s="12">
        <f ca="1">OFFSET(INDIRECT(ADDRESS(1,MATCH($I$2,$A$1:$BN$1,0))),ROW()-1,0)</f>
        <v>100</v>
      </c>
      <c r="J17" s="37">
        <v>100</v>
      </c>
      <c r="K17" s="37">
        <v>0</v>
      </c>
      <c r="L17" s="37">
        <v>0</v>
      </c>
      <c r="M17" s="37">
        <v>0</v>
      </c>
      <c r="N17" s="37">
        <v>0</v>
      </c>
      <c r="O17" s="37">
        <v>0</v>
      </c>
      <c r="P17" s="37">
        <v>0</v>
      </c>
      <c r="Q17" s="37">
        <v>0</v>
      </c>
      <c r="R17" s="37">
        <v>0</v>
      </c>
      <c r="S17" s="37">
        <v>0</v>
      </c>
      <c r="T17" s="37">
        <v>0</v>
      </c>
      <c r="U17" s="37">
        <v>0</v>
      </c>
      <c r="V17" s="37">
        <v>0</v>
      </c>
      <c r="W17" s="37">
        <v>0</v>
      </c>
      <c r="X17" s="37">
        <v>0</v>
      </c>
      <c r="Y17" s="37">
        <v>0</v>
      </c>
      <c r="Z17" s="37">
        <v>0</v>
      </c>
      <c r="AA17" s="37">
        <v>0</v>
      </c>
      <c r="AB17" s="37">
        <v>0</v>
      </c>
      <c r="AC17" s="37">
        <v>0</v>
      </c>
      <c r="AD17" s="37">
        <v>0</v>
      </c>
      <c r="AE17" s="37">
        <v>0</v>
      </c>
      <c r="AF17" s="37">
        <v>0</v>
      </c>
      <c r="AG17" s="37">
        <v>0</v>
      </c>
      <c r="AH17" s="37">
        <v>0</v>
      </c>
      <c r="AI17" s="37">
        <v>0</v>
      </c>
      <c r="AJ17" s="37">
        <v>0</v>
      </c>
      <c r="AK17" s="37">
        <v>0</v>
      </c>
      <c r="AL17" s="37">
        <v>0</v>
      </c>
      <c r="AM17" s="37">
        <v>0</v>
      </c>
      <c r="AN17" s="37">
        <v>0</v>
      </c>
      <c r="AO17" s="37">
        <v>0</v>
      </c>
      <c r="AP17" s="37">
        <v>0</v>
      </c>
      <c r="AQ17" s="37">
        <v>0</v>
      </c>
      <c r="AR17" s="37">
        <v>0</v>
      </c>
      <c r="AS17" s="37">
        <v>0</v>
      </c>
      <c r="AT17" s="37">
        <v>0</v>
      </c>
      <c r="AU17" s="37">
        <v>0</v>
      </c>
      <c r="AV17" s="37">
        <v>0</v>
      </c>
      <c r="AW17" s="37">
        <v>0</v>
      </c>
      <c r="AX17" s="37">
        <v>0</v>
      </c>
      <c r="AY17" s="35">
        <v>0</v>
      </c>
      <c r="AZ17" s="35">
        <v>0</v>
      </c>
      <c r="BA17" s="35">
        <v>0</v>
      </c>
      <c r="BB17" s="35">
        <v>0</v>
      </c>
      <c r="BC17" s="35">
        <v>0</v>
      </c>
      <c r="BD17" s="35">
        <v>0</v>
      </c>
      <c r="BE17" s="35">
        <v>0</v>
      </c>
      <c r="BF17" s="35">
        <v>0</v>
      </c>
      <c r="BG17" s="35">
        <v>0</v>
      </c>
      <c r="BH17" s="35">
        <v>0</v>
      </c>
      <c r="BI17" s="35">
        <v>0</v>
      </c>
      <c r="BJ17" s="35">
        <v>0</v>
      </c>
      <c r="BK17" s="35">
        <v>0</v>
      </c>
      <c r="BL17" s="35">
        <v>0</v>
      </c>
      <c r="BM17" s="35">
        <v>0</v>
      </c>
      <c r="BN17" s="35">
        <v>0</v>
      </c>
      <c r="BO17" s="7">
        <f>SUM(K17:BN17)</f>
        <v>0</v>
      </c>
    </row>
    <row r="18" spans="1:67" x14ac:dyDescent="0.2">
      <c r="A18" s="15" t="s">
        <v>500</v>
      </c>
      <c r="B18" s="14" t="s">
        <v>499</v>
      </c>
      <c r="C18" s="14" t="s">
        <v>488</v>
      </c>
      <c r="D18" s="13">
        <v>151089.35</v>
      </c>
      <c r="E18" s="13">
        <f>ROUND(SUM($D18*1%),2)</f>
        <v>1510.89</v>
      </c>
      <c r="F18" s="13">
        <f>ROUND(SUM($D18*0.5%),2)</f>
        <v>755.45</v>
      </c>
      <c r="G18" s="13">
        <f>E18-J18</f>
        <v>125</v>
      </c>
      <c r="H18" s="13">
        <f>F18-BO18</f>
        <v>630.45000000000005</v>
      </c>
      <c r="I18" s="12">
        <f ca="1">OFFSET(INDIRECT(ADDRESS(1,MATCH($I$2,$A$1:$BN$1,0))),ROW()-1,0)</f>
        <v>1385.89</v>
      </c>
      <c r="J18" s="37">
        <v>1385.89</v>
      </c>
      <c r="K18" s="37">
        <v>0</v>
      </c>
      <c r="L18" s="37">
        <v>0</v>
      </c>
      <c r="M18" s="37">
        <v>0</v>
      </c>
      <c r="N18" s="37">
        <v>0</v>
      </c>
      <c r="O18" s="37">
        <v>0</v>
      </c>
      <c r="P18" s="37">
        <v>0</v>
      </c>
      <c r="Q18" s="37">
        <v>0</v>
      </c>
      <c r="R18" s="37">
        <v>0</v>
      </c>
      <c r="S18" s="37">
        <v>0</v>
      </c>
      <c r="T18" s="37">
        <v>0</v>
      </c>
      <c r="U18" s="37">
        <v>0</v>
      </c>
      <c r="V18" s="37">
        <v>0</v>
      </c>
      <c r="W18" s="37">
        <v>0</v>
      </c>
      <c r="X18" s="37">
        <v>0</v>
      </c>
      <c r="Y18" s="37">
        <v>0</v>
      </c>
      <c r="Z18" s="37">
        <v>0</v>
      </c>
      <c r="AA18" s="37">
        <v>0</v>
      </c>
      <c r="AB18" s="37">
        <v>0</v>
      </c>
      <c r="AC18" s="37">
        <v>0</v>
      </c>
      <c r="AD18" s="37">
        <v>0</v>
      </c>
      <c r="AE18" s="37">
        <v>0</v>
      </c>
      <c r="AF18" s="37">
        <v>0</v>
      </c>
      <c r="AG18" s="37">
        <v>0</v>
      </c>
      <c r="AH18" s="37">
        <v>0</v>
      </c>
      <c r="AI18" s="37">
        <v>0</v>
      </c>
      <c r="AJ18" s="37">
        <v>0</v>
      </c>
      <c r="AK18" s="37">
        <v>0</v>
      </c>
      <c r="AL18" s="37">
        <v>0</v>
      </c>
      <c r="AM18" s="37">
        <v>0</v>
      </c>
      <c r="AN18" s="37">
        <v>0</v>
      </c>
      <c r="AO18" s="37">
        <v>0</v>
      </c>
      <c r="AP18" s="37">
        <v>0</v>
      </c>
      <c r="AQ18" s="37">
        <v>0</v>
      </c>
      <c r="AR18" s="37">
        <v>0</v>
      </c>
      <c r="AS18" s="37">
        <v>0</v>
      </c>
      <c r="AT18" s="37">
        <v>0</v>
      </c>
      <c r="AU18" s="37">
        <v>0</v>
      </c>
      <c r="AV18" s="37">
        <v>0</v>
      </c>
      <c r="AW18" s="37">
        <v>0</v>
      </c>
      <c r="AX18" s="37">
        <v>125</v>
      </c>
      <c r="AY18" s="35">
        <v>0</v>
      </c>
      <c r="AZ18" s="35">
        <v>0</v>
      </c>
      <c r="BA18" s="35">
        <v>0</v>
      </c>
      <c r="BB18" s="35">
        <v>0</v>
      </c>
      <c r="BC18" s="35">
        <v>0</v>
      </c>
      <c r="BD18" s="35">
        <v>0</v>
      </c>
      <c r="BE18" s="35">
        <v>0</v>
      </c>
      <c r="BF18" s="35">
        <v>0</v>
      </c>
      <c r="BG18" s="35">
        <v>0</v>
      </c>
      <c r="BH18" s="35">
        <v>0</v>
      </c>
      <c r="BI18" s="35">
        <v>0</v>
      </c>
      <c r="BJ18" s="35">
        <v>0</v>
      </c>
      <c r="BK18" s="35">
        <v>0</v>
      </c>
      <c r="BL18" s="35">
        <v>0</v>
      </c>
      <c r="BM18" s="35">
        <v>0</v>
      </c>
      <c r="BN18" s="35">
        <v>0</v>
      </c>
      <c r="BO18" s="7">
        <f>SUM(K18:BN18)</f>
        <v>125</v>
      </c>
    </row>
    <row r="19" spans="1:67" x14ac:dyDescent="0.2">
      <c r="A19" s="15" t="s">
        <v>498</v>
      </c>
      <c r="B19" s="14" t="s">
        <v>497</v>
      </c>
      <c r="C19" s="14" t="s">
        <v>488</v>
      </c>
      <c r="D19" s="13">
        <v>135596.87</v>
      </c>
      <c r="E19" s="13">
        <f>ROUND(SUM($D19*1%),2)</f>
        <v>1355.97</v>
      </c>
      <c r="F19" s="13">
        <f>ROUND(SUM($D19*0.5%),2)</f>
        <v>677.98</v>
      </c>
      <c r="G19" s="13">
        <f>E19-J19</f>
        <v>1049.48</v>
      </c>
      <c r="H19" s="13">
        <f>F19-BO19</f>
        <v>552.98</v>
      </c>
      <c r="I19" s="12">
        <f ca="1">OFFSET(INDIRECT(ADDRESS(1,MATCH($I$2,$A$1:$BN$1,0))),ROW()-1,0)</f>
        <v>306.49</v>
      </c>
      <c r="J19" s="37">
        <v>306.49</v>
      </c>
      <c r="K19" s="37">
        <v>0</v>
      </c>
      <c r="L19" s="37">
        <v>0</v>
      </c>
      <c r="M19" s="37">
        <v>0</v>
      </c>
      <c r="N19" s="37">
        <v>0</v>
      </c>
      <c r="O19" s="37">
        <v>0</v>
      </c>
      <c r="P19" s="37">
        <v>0</v>
      </c>
      <c r="Q19" s="37">
        <v>0</v>
      </c>
      <c r="R19" s="37">
        <v>0</v>
      </c>
      <c r="S19" s="37">
        <v>0</v>
      </c>
      <c r="T19" s="37">
        <v>0</v>
      </c>
      <c r="U19" s="37">
        <v>0</v>
      </c>
      <c r="V19" s="37">
        <v>0</v>
      </c>
      <c r="W19" s="37">
        <v>0</v>
      </c>
      <c r="X19" s="37">
        <v>0</v>
      </c>
      <c r="Y19" s="37">
        <v>0</v>
      </c>
      <c r="Z19" s="37">
        <v>0</v>
      </c>
      <c r="AA19" s="37">
        <v>0</v>
      </c>
      <c r="AB19" s="37">
        <v>0</v>
      </c>
      <c r="AC19" s="37">
        <v>0</v>
      </c>
      <c r="AD19" s="37">
        <v>0</v>
      </c>
      <c r="AE19" s="37">
        <v>0</v>
      </c>
      <c r="AF19" s="37">
        <v>0</v>
      </c>
      <c r="AG19" s="37">
        <v>0</v>
      </c>
      <c r="AH19" s="37">
        <v>0</v>
      </c>
      <c r="AI19" s="37">
        <v>0</v>
      </c>
      <c r="AJ19" s="37">
        <v>0</v>
      </c>
      <c r="AK19" s="37">
        <v>0</v>
      </c>
      <c r="AL19" s="37">
        <v>0</v>
      </c>
      <c r="AM19" s="37">
        <v>0</v>
      </c>
      <c r="AN19" s="37">
        <v>0</v>
      </c>
      <c r="AO19" s="37">
        <v>0</v>
      </c>
      <c r="AP19" s="37">
        <v>0</v>
      </c>
      <c r="AQ19" s="37">
        <v>0</v>
      </c>
      <c r="AR19" s="37">
        <v>0</v>
      </c>
      <c r="AS19" s="37">
        <v>0</v>
      </c>
      <c r="AT19" s="37">
        <v>0</v>
      </c>
      <c r="AU19" s="37">
        <v>0</v>
      </c>
      <c r="AV19" s="37">
        <v>0</v>
      </c>
      <c r="AW19" s="37">
        <v>0</v>
      </c>
      <c r="AX19" s="37">
        <v>125</v>
      </c>
      <c r="AY19" s="35">
        <v>0</v>
      </c>
      <c r="AZ19" s="35">
        <v>0</v>
      </c>
      <c r="BA19" s="35">
        <v>0</v>
      </c>
      <c r="BB19" s="35">
        <v>0</v>
      </c>
      <c r="BC19" s="35">
        <v>0</v>
      </c>
      <c r="BD19" s="35">
        <v>0</v>
      </c>
      <c r="BE19" s="35">
        <v>0</v>
      </c>
      <c r="BF19" s="35">
        <v>0</v>
      </c>
      <c r="BG19" s="35">
        <v>0</v>
      </c>
      <c r="BH19" s="35">
        <v>0</v>
      </c>
      <c r="BI19" s="35">
        <v>0</v>
      </c>
      <c r="BJ19" s="35">
        <v>0</v>
      </c>
      <c r="BK19" s="35">
        <v>0</v>
      </c>
      <c r="BL19" s="35">
        <v>0</v>
      </c>
      <c r="BM19" s="35">
        <v>0</v>
      </c>
      <c r="BN19" s="35">
        <v>0</v>
      </c>
      <c r="BO19" s="7">
        <f>SUM(K19:BN19)</f>
        <v>125</v>
      </c>
    </row>
    <row r="20" spans="1:67" x14ac:dyDescent="0.2">
      <c r="A20" s="15" t="s">
        <v>496</v>
      </c>
      <c r="B20" s="14" t="s">
        <v>495</v>
      </c>
      <c r="C20" s="14" t="s">
        <v>488</v>
      </c>
      <c r="D20" s="13">
        <v>127889.92</v>
      </c>
      <c r="E20" s="13">
        <f>ROUND(SUM($D20*1%),2)</f>
        <v>1278.9000000000001</v>
      </c>
      <c r="F20" s="13">
        <f>ROUND(SUM($D20*0.5%),2)</f>
        <v>639.45000000000005</v>
      </c>
      <c r="G20" s="13">
        <f>E20-J20</f>
        <v>1078.9000000000001</v>
      </c>
      <c r="H20" s="13">
        <f>F20-BO20</f>
        <v>639.45000000000005</v>
      </c>
      <c r="I20" s="12">
        <f ca="1">OFFSET(INDIRECT(ADDRESS(1,MATCH($I$2,$A$1:$BN$1,0))),ROW()-1,0)</f>
        <v>200</v>
      </c>
      <c r="J20" s="37">
        <v>200</v>
      </c>
      <c r="K20" s="37">
        <v>0</v>
      </c>
      <c r="L20" s="37">
        <v>0</v>
      </c>
      <c r="M20" s="37">
        <v>0</v>
      </c>
      <c r="N20" s="37">
        <v>0</v>
      </c>
      <c r="O20" s="37">
        <v>0</v>
      </c>
      <c r="P20" s="37">
        <v>0</v>
      </c>
      <c r="Q20" s="37">
        <v>0</v>
      </c>
      <c r="R20" s="37">
        <v>0</v>
      </c>
      <c r="S20" s="37">
        <v>0</v>
      </c>
      <c r="T20" s="37">
        <v>0</v>
      </c>
      <c r="U20" s="37">
        <v>0</v>
      </c>
      <c r="V20" s="37">
        <v>0</v>
      </c>
      <c r="W20" s="37">
        <v>0</v>
      </c>
      <c r="X20" s="37">
        <v>0</v>
      </c>
      <c r="Y20" s="37">
        <v>0</v>
      </c>
      <c r="Z20" s="37">
        <v>0</v>
      </c>
      <c r="AA20" s="37">
        <v>0</v>
      </c>
      <c r="AB20" s="37">
        <v>0</v>
      </c>
      <c r="AC20" s="37">
        <v>0</v>
      </c>
      <c r="AD20" s="37">
        <v>0</v>
      </c>
      <c r="AE20" s="37">
        <v>0</v>
      </c>
      <c r="AF20" s="37">
        <v>0</v>
      </c>
      <c r="AG20" s="37">
        <v>0</v>
      </c>
      <c r="AH20" s="37">
        <v>0</v>
      </c>
      <c r="AI20" s="37">
        <v>0</v>
      </c>
      <c r="AJ20" s="37">
        <v>0</v>
      </c>
      <c r="AK20" s="37">
        <v>0</v>
      </c>
      <c r="AL20" s="37">
        <v>0</v>
      </c>
      <c r="AM20" s="37">
        <v>0</v>
      </c>
      <c r="AN20" s="37">
        <v>0</v>
      </c>
      <c r="AO20" s="37">
        <v>0</v>
      </c>
      <c r="AP20" s="37">
        <v>0</v>
      </c>
      <c r="AQ20" s="37">
        <v>0</v>
      </c>
      <c r="AR20" s="37">
        <v>0</v>
      </c>
      <c r="AS20" s="37">
        <v>0</v>
      </c>
      <c r="AT20" s="37">
        <v>0</v>
      </c>
      <c r="AU20" s="37">
        <v>0</v>
      </c>
      <c r="AV20" s="37">
        <v>0</v>
      </c>
      <c r="AW20" s="37">
        <v>0</v>
      </c>
      <c r="AX20" s="37">
        <v>0</v>
      </c>
      <c r="AY20" s="35">
        <v>0</v>
      </c>
      <c r="AZ20" s="35">
        <v>0</v>
      </c>
      <c r="BA20" s="35">
        <v>0</v>
      </c>
      <c r="BB20" s="35">
        <v>0</v>
      </c>
      <c r="BC20" s="35">
        <v>0</v>
      </c>
      <c r="BD20" s="35">
        <v>0</v>
      </c>
      <c r="BE20" s="35">
        <v>0</v>
      </c>
      <c r="BF20" s="35">
        <v>0</v>
      </c>
      <c r="BG20" s="35">
        <v>0</v>
      </c>
      <c r="BH20" s="35">
        <v>0</v>
      </c>
      <c r="BI20" s="35">
        <v>0</v>
      </c>
      <c r="BJ20" s="35">
        <v>0</v>
      </c>
      <c r="BK20" s="35">
        <v>0</v>
      </c>
      <c r="BL20" s="35">
        <v>0</v>
      </c>
      <c r="BM20" s="35">
        <v>0</v>
      </c>
      <c r="BN20" s="35">
        <v>0</v>
      </c>
      <c r="BO20" s="7">
        <f>SUM(K20:BN20)</f>
        <v>0</v>
      </c>
    </row>
    <row r="21" spans="1:67" x14ac:dyDescent="0.2">
      <c r="A21" s="15" t="s">
        <v>494</v>
      </c>
      <c r="B21" s="14" t="s">
        <v>493</v>
      </c>
      <c r="C21" s="14" t="s">
        <v>488</v>
      </c>
      <c r="D21" s="13">
        <v>153854.22</v>
      </c>
      <c r="E21" s="13">
        <f>ROUND(SUM($D21*1%),2)</f>
        <v>1538.54</v>
      </c>
      <c r="F21" s="13">
        <f>ROUND(SUM($D21*0.5%),2)</f>
        <v>769.27</v>
      </c>
      <c r="G21" s="13">
        <f>E21-J21</f>
        <v>384.62999999999988</v>
      </c>
      <c r="H21" s="13">
        <f>F21-BO21</f>
        <v>644.27</v>
      </c>
      <c r="I21" s="12">
        <f ca="1">OFFSET(INDIRECT(ADDRESS(1,MATCH($I$2,$A$1:$BN$1,0))),ROW()-1,0)</f>
        <v>1153.9100000000001</v>
      </c>
      <c r="J21" s="37">
        <v>1153.9100000000001</v>
      </c>
      <c r="K21" s="37">
        <v>0</v>
      </c>
      <c r="L21" s="37">
        <v>0</v>
      </c>
      <c r="M21" s="37">
        <v>0</v>
      </c>
      <c r="N21" s="37">
        <v>0</v>
      </c>
      <c r="O21" s="37">
        <v>0</v>
      </c>
      <c r="P21" s="37">
        <v>0</v>
      </c>
      <c r="Q21" s="37">
        <v>0</v>
      </c>
      <c r="R21" s="37">
        <v>0</v>
      </c>
      <c r="S21" s="37">
        <v>0</v>
      </c>
      <c r="T21" s="37">
        <v>0</v>
      </c>
      <c r="U21" s="37">
        <v>0</v>
      </c>
      <c r="V21" s="37">
        <v>0</v>
      </c>
      <c r="W21" s="37">
        <v>0</v>
      </c>
      <c r="X21" s="37">
        <v>0</v>
      </c>
      <c r="Y21" s="37">
        <v>0</v>
      </c>
      <c r="Z21" s="37">
        <v>0</v>
      </c>
      <c r="AA21" s="37">
        <v>0</v>
      </c>
      <c r="AB21" s="37">
        <v>0</v>
      </c>
      <c r="AC21" s="37">
        <v>0</v>
      </c>
      <c r="AD21" s="37">
        <v>0</v>
      </c>
      <c r="AE21" s="37">
        <v>0</v>
      </c>
      <c r="AF21" s="37">
        <v>0</v>
      </c>
      <c r="AG21" s="37">
        <v>0</v>
      </c>
      <c r="AH21" s="37">
        <v>0</v>
      </c>
      <c r="AI21" s="37">
        <v>0</v>
      </c>
      <c r="AJ21" s="37">
        <v>0</v>
      </c>
      <c r="AK21" s="37">
        <v>0</v>
      </c>
      <c r="AL21" s="37">
        <v>0</v>
      </c>
      <c r="AM21" s="37">
        <v>0</v>
      </c>
      <c r="AN21" s="37">
        <v>0</v>
      </c>
      <c r="AO21" s="37">
        <v>0</v>
      </c>
      <c r="AP21" s="37">
        <v>0</v>
      </c>
      <c r="AQ21" s="37">
        <v>0</v>
      </c>
      <c r="AR21" s="37">
        <v>0</v>
      </c>
      <c r="AS21" s="37">
        <v>0</v>
      </c>
      <c r="AT21" s="37">
        <v>0</v>
      </c>
      <c r="AU21" s="37">
        <v>0</v>
      </c>
      <c r="AV21" s="37">
        <v>0</v>
      </c>
      <c r="AW21" s="37">
        <v>0</v>
      </c>
      <c r="AX21" s="37">
        <v>125</v>
      </c>
      <c r="AY21" s="35">
        <v>0</v>
      </c>
      <c r="AZ21" s="35">
        <v>0</v>
      </c>
      <c r="BA21" s="35">
        <v>0</v>
      </c>
      <c r="BB21" s="35">
        <v>0</v>
      </c>
      <c r="BC21" s="35">
        <v>0</v>
      </c>
      <c r="BD21" s="35">
        <v>0</v>
      </c>
      <c r="BE21" s="35">
        <v>0</v>
      </c>
      <c r="BF21" s="35">
        <v>0</v>
      </c>
      <c r="BG21" s="35">
        <v>0</v>
      </c>
      <c r="BH21" s="35">
        <v>0</v>
      </c>
      <c r="BI21" s="35">
        <v>0</v>
      </c>
      <c r="BJ21" s="35">
        <v>0</v>
      </c>
      <c r="BK21" s="35">
        <v>0</v>
      </c>
      <c r="BL21" s="35">
        <v>0</v>
      </c>
      <c r="BM21" s="35">
        <v>0</v>
      </c>
      <c r="BN21" s="35">
        <v>0</v>
      </c>
      <c r="BO21" s="7">
        <f>SUM(K21:BN21)</f>
        <v>125</v>
      </c>
    </row>
    <row r="22" spans="1:67" x14ac:dyDescent="0.2">
      <c r="A22" s="15" t="s">
        <v>492</v>
      </c>
      <c r="B22" s="14" t="s">
        <v>491</v>
      </c>
      <c r="C22" s="14" t="s">
        <v>488</v>
      </c>
      <c r="D22" s="13">
        <v>151957.74</v>
      </c>
      <c r="E22" s="13">
        <f>ROUND(SUM($D22*1%),2)</f>
        <v>1519.58</v>
      </c>
      <c r="F22" s="13">
        <f>ROUND(SUM($D22*0.5%),2)</f>
        <v>759.79</v>
      </c>
      <c r="G22" s="13">
        <f>E22-J22</f>
        <v>0</v>
      </c>
      <c r="H22" s="13">
        <f>F22-BO22</f>
        <v>759.79</v>
      </c>
      <c r="I22" s="12">
        <f ca="1">OFFSET(INDIRECT(ADDRESS(1,MATCH($I$2,$A$1:$BN$1,0))),ROW()-1,0)</f>
        <v>1519.58</v>
      </c>
      <c r="J22" s="37">
        <v>1519.58</v>
      </c>
      <c r="K22" s="37">
        <v>0</v>
      </c>
      <c r="L22" s="37">
        <v>0</v>
      </c>
      <c r="M22" s="37">
        <v>0</v>
      </c>
      <c r="N22" s="37">
        <v>0</v>
      </c>
      <c r="O22" s="37">
        <v>0</v>
      </c>
      <c r="P22" s="37">
        <v>0</v>
      </c>
      <c r="Q22" s="37">
        <v>0</v>
      </c>
      <c r="R22" s="37">
        <v>0</v>
      </c>
      <c r="S22" s="37">
        <v>0</v>
      </c>
      <c r="T22" s="37">
        <v>0</v>
      </c>
      <c r="U22" s="37">
        <v>0</v>
      </c>
      <c r="V22" s="37">
        <v>0</v>
      </c>
      <c r="W22" s="37">
        <v>0</v>
      </c>
      <c r="X22" s="37">
        <v>0</v>
      </c>
      <c r="Y22" s="37">
        <v>0</v>
      </c>
      <c r="Z22" s="37">
        <v>0</v>
      </c>
      <c r="AA22" s="37">
        <v>0</v>
      </c>
      <c r="AB22" s="37">
        <v>0</v>
      </c>
      <c r="AC22" s="37">
        <v>0</v>
      </c>
      <c r="AD22" s="37">
        <v>0</v>
      </c>
      <c r="AE22" s="37">
        <v>0</v>
      </c>
      <c r="AF22" s="37">
        <v>0</v>
      </c>
      <c r="AG22" s="37">
        <v>0</v>
      </c>
      <c r="AH22" s="37">
        <v>0</v>
      </c>
      <c r="AI22" s="37">
        <v>0</v>
      </c>
      <c r="AJ22" s="37">
        <v>0</v>
      </c>
      <c r="AK22" s="37">
        <v>0</v>
      </c>
      <c r="AL22" s="37">
        <v>0</v>
      </c>
      <c r="AM22" s="37">
        <v>0</v>
      </c>
      <c r="AN22" s="37">
        <v>0</v>
      </c>
      <c r="AO22" s="37">
        <v>0</v>
      </c>
      <c r="AP22" s="37">
        <v>0</v>
      </c>
      <c r="AQ22" s="37">
        <v>0</v>
      </c>
      <c r="AR22" s="37">
        <v>0</v>
      </c>
      <c r="AS22" s="37">
        <v>0</v>
      </c>
      <c r="AT22" s="37">
        <v>0</v>
      </c>
      <c r="AU22" s="37">
        <v>0</v>
      </c>
      <c r="AV22" s="37">
        <v>0</v>
      </c>
      <c r="AW22" s="37">
        <v>0</v>
      </c>
      <c r="AX22" s="37">
        <v>0</v>
      </c>
      <c r="AY22" s="35">
        <v>0</v>
      </c>
      <c r="AZ22" s="35">
        <v>0</v>
      </c>
      <c r="BA22" s="35">
        <v>0</v>
      </c>
      <c r="BB22" s="35">
        <v>0</v>
      </c>
      <c r="BC22" s="35">
        <v>0</v>
      </c>
      <c r="BD22" s="35">
        <v>0</v>
      </c>
      <c r="BE22" s="35">
        <v>0</v>
      </c>
      <c r="BF22" s="35">
        <v>0</v>
      </c>
      <c r="BG22" s="35">
        <v>0</v>
      </c>
      <c r="BH22" s="35">
        <v>0</v>
      </c>
      <c r="BI22" s="35">
        <v>0</v>
      </c>
      <c r="BJ22" s="35">
        <v>0</v>
      </c>
      <c r="BK22" s="35">
        <v>0</v>
      </c>
      <c r="BL22" s="35">
        <v>0</v>
      </c>
      <c r="BM22" s="35">
        <v>0</v>
      </c>
      <c r="BN22" s="35">
        <v>0</v>
      </c>
      <c r="BO22" s="7">
        <f>SUM(K22:BN22)</f>
        <v>0</v>
      </c>
    </row>
    <row r="23" spans="1:67" x14ac:dyDescent="0.2">
      <c r="A23" s="15" t="s">
        <v>490</v>
      </c>
      <c r="B23" s="14" t="s">
        <v>489</v>
      </c>
      <c r="C23" s="14" t="s">
        <v>488</v>
      </c>
      <c r="D23" s="13">
        <v>100849.89</v>
      </c>
      <c r="E23" s="13">
        <f>ROUND(SUM($D23*1%),2)</f>
        <v>1008.5</v>
      </c>
      <c r="F23" s="13">
        <f>ROUND(SUM($D23*0.5%),2)</f>
        <v>504.25</v>
      </c>
      <c r="G23" s="13">
        <f>E23-J23</f>
        <v>901.47</v>
      </c>
      <c r="H23" s="13">
        <f>F23-BO23</f>
        <v>204.25</v>
      </c>
      <c r="I23" s="12">
        <f ca="1">OFFSET(INDIRECT(ADDRESS(1,MATCH($I$2,$A$1:$BN$1,0))),ROW()-1,0)</f>
        <v>107.03</v>
      </c>
      <c r="J23" s="37">
        <v>107.03</v>
      </c>
      <c r="K23" s="37">
        <v>0</v>
      </c>
      <c r="L23" s="37">
        <v>300</v>
      </c>
      <c r="M23" s="37">
        <v>0</v>
      </c>
      <c r="N23" s="37">
        <v>0</v>
      </c>
      <c r="O23" s="37">
        <v>0</v>
      </c>
      <c r="P23" s="37">
        <v>0</v>
      </c>
      <c r="Q23" s="37">
        <v>0</v>
      </c>
      <c r="R23" s="37">
        <v>0</v>
      </c>
      <c r="S23" s="37">
        <v>0</v>
      </c>
      <c r="T23" s="37">
        <v>0</v>
      </c>
      <c r="U23" s="37">
        <v>0</v>
      </c>
      <c r="V23" s="37">
        <v>0</v>
      </c>
      <c r="W23" s="37">
        <v>0</v>
      </c>
      <c r="X23" s="37">
        <v>0</v>
      </c>
      <c r="Y23" s="37">
        <v>0</v>
      </c>
      <c r="Z23" s="37">
        <v>0</v>
      </c>
      <c r="AA23" s="37">
        <v>0</v>
      </c>
      <c r="AB23" s="37">
        <v>0</v>
      </c>
      <c r="AC23" s="37">
        <v>0</v>
      </c>
      <c r="AD23" s="37">
        <v>0</v>
      </c>
      <c r="AE23" s="37">
        <v>0</v>
      </c>
      <c r="AF23" s="37">
        <v>0</v>
      </c>
      <c r="AG23" s="37">
        <v>0</v>
      </c>
      <c r="AH23" s="37">
        <v>0</v>
      </c>
      <c r="AI23" s="37">
        <v>0</v>
      </c>
      <c r="AJ23" s="37">
        <v>0</v>
      </c>
      <c r="AK23" s="37">
        <v>0</v>
      </c>
      <c r="AL23" s="37">
        <v>0</v>
      </c>
      <c r="AM23" s="37">
        <v>0</v>
      </c>
      <c r="AN23" s="37">
        <v>0</v>
      </c>
      <c r="AO23" s="37">
        <v>0</v>
      </c>
      <c r="AP23" s="37">
        <v>0</v>
      </c>
      <c r="AQ23" s="37">
        <v>0</v>
      </c>
      <c r="AR23" s="37">
        <v>0</v>
      </c>
      <c r="AS23" s="37">
        <v>0</v>
      </c>
      <c r="AT23" s="37">
        <v>0</v>
      </c>
      <c r="AU23" s="37">
        <v>0</v>
      </c>
      <c r="AV23" s="37">
        <v>0</v>
      </c>
      <c r="AW23" s="37">
        <v>0</v>
      </c>
      <c r="AX23" s="37">
        <v>0</v>
      </c>
      <c r="AY23" s="35">
        <v>0</v>
      </c>
      <c r="AZ23" s="35">
        <v>0</v>
      </c>
      <c r="BA23" s="35">
        <v>0</v>
      </c>
      <c r="BB23" s="35">
        <v>0</v>
      </c>
      <c r="BC23" s="35">
        <v>0</v>
      </c>
      <c r="BD23" s="35">
        <v>0</v>
      </c>
      <c r="BE23" s="35">
        <v>0</v>
      </c>
      <c r="BF23" s="35">
        <v>0</v>
      </c>
      <c r="BG23" s="35">
        <v>0</v>
      </c>
      <c r="BH23" s="35">
        <v>0</v>
      </c>
      <c r="BI23" s="35">
        <v>0</v>
      </c>
      <c r="BJ23" s="35">
        <v>0</v>
      </c>
      <c r="BK23" s="35">
        <v>0</v>
      </c>
      <c r="BL23" s="35">
        <v>0</v>
      </c>
      <c r="BM23" s="35">
        <v>0</v>
      </c>
      <c r="BN23" s="35">
        <v>0</v>
      </c>
      <c r="BO23" s="7">
        <f>SUM(K23:BN23)</f>
        <v>300</v>
      </c>
    </row>
    <row r="24" spans="1:67" x14ac:dyDescent="0.2">
      <c r="A24" s="15" t="s">
        <v>487</v>
      </c>
      <c r="B24" s="14" t="s">
        <v>462</v>
      </c>
      <c r="C24" s="14" t="s">
        <v>462</v>
      </c>
      <c r="D24" s="13">
        <v>323409.21999999997</v>
      </c>
      <c r="E24" s="13">
        <f>ROUND(SUM($D24*1%),2)</f>
        <v>3234.09</v>
      </c>
      <c r="F24" s="13">
        <f>ROUND(SUM($D24*0.5%),2)</f>
        <v>1617.05</v>
      </c>
      <c r="G24" s="13">
        <f>E24-J24</f>
        <v>646.82000000000016</v>
      </c>
      <c r="H24" s="13">
        <f>F24-BO24</f>
        <v>867.05</v>
      </c>
      <c r="I24" s="12">
        <f ca="1">OFFSET(INDIRECT(ADDRESS(1,MATCH($I$2,$A$1:$BN$1,0))),ROW()-1,0)</f>
        <v>2587.27</v>
      </c>
      <c r="J24" s="37">
        <v>2587.27</v>
      </c>
      <c r="K24" s="37">
        <v>0</v>
      </c>
      <c r="L24" s="37">
        <v>0</v>
      </c>
      <c r="M24" s="37">
        <v>0</v>
      </c>
      <c r="N24" s="37">
        <v>750</v>
      </c>
      <c r="O24" s="37">
        <v>0</v>
      </c>
      <c r="P24" s="37">
        <v>0</v>
      </c>
      <c r="Q24" s="37">
        <v>0</v>
      </c>
      <c r="R24" s="37">
        <v>0</v>
      </c>
      <c r="S24" s="37">
        <v>0</v>
      </c>
      <c r="T24" s="37">
        <v>0</v>
      </c>
      <c r="U24" s="37">
        <v>0</v>
      </c>
      <c r="V24" s="37">
        <v>0</v>
      </c>
      <c r="W24" s="37">
        <v>0</v>
      </c>
      <c r="X24" s="37">
        <v>0</v>
      </c>
      <c r="Y24" s="37">
        <v>0</v>
      </c>
      <c r="Z24" s="37">
        <v>0</v>
      </c>
      <c r="AA24" s="37">
        <v>0</v>
      </c>
      <c r="AB24" s="37">
        <v>0</v>
      </c>
      <c r="AC24" s="37">
        <v>0</v>
      </c>
      <c r="AD24" s="37">
        <v>0</v>
      </c>
      <c r="AE24" s="37">
        <v>0</v>
      </c>
      <c r="AF24" s="37">
        <v>0</v>
      </c>
      <c r="AG24" s="37">
        <v>0</v>
      </c>
      <c r="AH24" s="37">
        <v>0</v>
      </c>
      <c r="AI24" s="37">
        <v>0</v>
      </c>
      <c r="AJ24" s="37">
        <v>0</v>
      </c>
      <c r="AK24" s="37">
        <v>0</v>
      </c>
      <c r="AL24" s="37">
        <v>0</v>
      </c>
      <c r="AM24" s="37">
        <v>0</v>
      </c>
      <c r="AN24" s="37">
        <v>0</v>
      </c>
      <c r="AO24" s="37">
        <v>0</v>
      </c>
      <c r="AP24" s="37">
        <v>0</v>
      </c>
      <c r="AQ24" s="37">
        <v>0</v>
      </c>
      <c r="AR24" s="37">
        <v>0</v>
      </c>
      <c r="AS24" s="37">
        <v>0</v>
      </c>
      <c r="AT24" s="37">
        <v>0</v>
      </c>
      <c r="AU24" s="37">
        <v>0</v>
      </c>
      <c r="AV24" s="37">
        <v>0</v>
      </c>
      <c r="AW24" s="37">
        <v>0</v>
      </c>
      <c r="AX24" s="37">
        <v>0</v>
      </c>
      <c r="AY24" s="35">
        <v>0</v>
      </c>
      <c r="AZ24" s="35">
        <v>0</v>
      </c>
      <c r="BA24" s="35">
        <v>0</v>
      </c>
      <c r="BB24" s="35">
        <v>0</v>
      </c>
      <c r="BC24" s="35">
        <v>0</v>
      </c>
      <c r="BD24" s="35">
        <v>0</v>
      </c>
      <c r="BE24" s="35">
        <v>0</v>
      </c>
      <c r="BF24" s="35">
        <v>0</v>
      </c>
      <c r="BG24" s="35">
        <v>0</v>
      </c>
      <c r="BH24" s="35">
        <v>0</v>
      </c>
      <c r="BI24" s="35">
        <v>0</v>
      </c>
      <c r="BJ24" s="35">
        <v>0</v>
      </c>
      <c r="BK24" s="35">
        <v>0</v>
      </c>
      <c r="BL24" s="35">
        <v>0</v>
      </c>
      <c r="BM24" s="35">
        <v>0</v>
      </c>
      <c r="BN24" s="35">
        <v>0</v>
      </c>
      <c r="BO24" s="7">
        <f>SUM(K24:BN24)</f>
        <v>750</v>
      </c>
    </row>
    <row r="25" spans="1:67" x14ac:dyDescent="0.2">
      <c r="A25" s="15" t="s">
        <v>486</v>
      </c>
      <c r="B25" s="14" t="s">
        <v>485</v>
      </c>
      <c r="C25" s="14" t="s">
        <v>462</v>
      </c>
      <c r="D25" s="13">
        <v>260575.23</v>
      </c>
      <c r="E25" s="13">
        <f>ROUND(SUM($D25*1%),2)</f>
        <v>2605.75</v>
      </c>
      <c r="F25" s="13">
        <f>ROUND(SUM($D25*0.5%),2)</f>
        <v>1302.8800000000001</v>
      </c>
      <c r="G25" s="13">
        <f>E25-J25</f>
        <v>1255.75</v>
      </c>
      <c r="H25" s="13">
        <f>F25-BO25</f>
        <v>1302.8800000000001</v>
      </c>
      <c r="I25" s="12">
        <f ca="1">OFFSET(INDIRECT(ADDRESS(1,MATCH($I$2,$A$1:$BN$1,0))),ROW()-1,0)</f>
        <v>1350</v>
      </c>
      <c r="J25" s="37">
        <v>1350</v>
      </c>
      <c r="K25" s="37">
        <v>0</v>
      </c>
      <c r="L25" s="37">
        <v>0</v>
      </c>
      <c r="M25" s="37">
        <v>0</v>
      </c>
      <c r="N25" s="37">
        <v>0</v>
      </c>
      <c r="O25" s="37">
        <v>0</v>
      </c>
      <c r="P25" s="37">
        <v>0</v>
      </c>
      <c r="Q25" s="37">
        <v>0</v>
      </c>
      <c r="R25" s="37">
        <v>0</v>
      </c>
      <c r="S25" s="37">
        <v>0</v>
      </c>
      <c r="T25" s="37">
        <v>0</v>
      </c>
      <c r="U25" s="37">
        <v>0</v>
      </c>
      <c r="V25" s="37">
        <v>0</v>
      </c>
      <c r="W25" s="37">
        <v>0</v>
      </c>
      <c r="X25" s="37">
        <v>0</v>
      </c>
      <c r="Y25" s="37">
        <v>0</v>
      </c>
      <c r="Z25" s="37">
        <v>0</v>
      </c>
      <c r="AA25" s="37">
        <v>0</v>
      </c>
      <c r="AB25" s="37">
        <v>0</v>
      </c>
      <c r="AC25" s="37">
        <v>0</v>
      </c>
      <c r="AD25" s="37">
        <v>0</v>
      </c>
      <c r="AE25" s="37">
        <v>0</v>
      </c>
      <c r="AF25" s="37">
        <v>0</v>
      </c>
      <c r="AG25" s="37">
        <v>0</v>
      </c>
      <c r="AH25" s="37">
        <v>0</v>
      </c>
      <c r="AI25" s="37">
        <v>0</v>
      </c>
      <c r="AJ25" s="37">
        <v>0</v>
      </c>
      <c r="AK25" s="37">
        <v>0</v>
      </c>
      <c r="AL25" s="37">
        <v>0</v>
      </c>
      <c r="AM25" s="37">
        <v>0</v>
      </c>
      <c r="AN25" s="37">
        <v>0</v>
      </c>
      <c r="AO25" s="37">
        <v>0</v>
      </c>
      <c r="AP25" s="37">
        <v>0</v>
      </c>
      <c r="AQ25" s="37">
        <v>0</v>
      </c>
      <c r="AR25" s="37">
        <v>0</v>
      </c>
      <c r="AS25" s="37">
        <v>0</v>
      </c>
      <c r="AT25" s="37">
        <v>0</v>
      </c>
      <c r="AU25" s="37">
        <v>0</v>
      </c>
      <c r="AV25" s="37">
        <v>0</v>
      </c>
      <c r="AW25" s="37">
        <v>0</v>
      </c>
      <c r="AX25" s="37">
        <v>0</v>
      </c>
      <c r="AY25" s="35">
        <v>0</v>
      </c>
      <c r="AZ25" s="35">
        <v>0</v>
      </c>
      <c r="BA25" s="35">
        <v>0</v>
      </c>
      <c r="BB25" s="35">
        <v>0</v>
      </c>
      <c r="BC25" s="35">
        <v>0</v>
      </c>
      <c r="BD25" s="35">
        <v>0</v>
      </c>
      <c r="BE25" s="35">
        <v>0</v>
      </c>
      <c r="BF25" s="35">
        <v>0</v>
      </c>
      <c r="BG25" s="35">
        <v>0</v>
      </c>
      <c r="BH25" s="35">
        <v>0</v>
      </c>
      <c r="BI25" s="35">
        <v>0</v>
      </c>
      <c r="BJ25" s="35">
        <v>0</v>
      </c>
      <c r="BK25" s="35">
        <v>0</v>
      </c>
      <c r="BL25" s="35">
        <v>0</v>
      </c>
      <c r="BM25" s="35">
        <v>0</v>
      </c>
      <c r="BN25" s="35">
        <v>0</v>
      </c>
      <c r="BO25" s="7">
        <f>SUM(K25:BN25)</f>
        <v>0</v>
      </c>
    </row>
    <row r="26" spans="1:67" x14ac:dyDescent="0.2">
      <c r="A26" s="15" t="s">
        <v>484</v>
      </c>
      <c r="B26" s="14" t="s">
        <v>483</v>
      </c>
      <c r="C26" s="14" t="s">
        <v>462</v>
      </c>
      <c r="D26" s="13">
        <v>325935.28999999998</v>
      </c>
      <c r="E26" s="13">
        <f>ROUND(SUM($D26*1%),2)</f>
        <v>3259.35</v>
      </c>
      <c r="F26" s="13">
        <f>ROUND(SUM($D26*0.5%),2)</f>
        <v>1629.68</v>
      </c>
      <c r="G26" s="13">
        <f>E26-J26</f>
        <v>2497.35</v>
      </c>
      <c r="H26" s="13">
        <f>F26-BO26</f>
        <v>1079.68</v>
      </c>
      <c r="I26" s="12">
        <f ca="1">OFFSET(INDIRECT(ADDRESS(1,MATCH($I$2,$A$1:$BN$1,0))),ROW()-1,0)</f>
        <v>762</v>
      </c>
      <c r="J26" s="37">
        <v>762</v>
      </c>
      <c r="K26" s="37">
        <v>0</v>
      </c>
      <c r="L26" s="37">
        <v>0</v>
      </c>
      <c r="M26" s="37">
        <v>0</v>
      </c>
      <c r="N26" s="37">
        <v>550</v>
      </c>
      <c r="O26" s="37">
        <v>0</v>
      </c>
      <c r="P26" s="37">
        <v>0</v>
      </c>
      <c r="Q26" s="37">
        <v>0</v>
      </c>
      <c r="R26" s="37">
        <v>0</v>
      </c>
      <c r="S26" s="37">
        <v>0</v>
      </c>
      <c r="T26" s="37">
        <v>0</v>
      </c>
      <c r="U26" s="37">
        <v>0</v>
      </c>
      <c r="V26" s="37">
        <v>0</v>
      </c>
      <c r="W26" s="37">
        <v>0</v>
      </c>
      <c r="X26" s="37">
        <v>0</v>
      </c>
      <c r="Y26" s="37">
        <v>0</v>
      </c>
      <c r="Z26" s="37">
        <v>0</v>
      </c>
      <c r="AA26" s="37">
        <v>0</v>
      </c>
      <c r="AB26" s="37">
        <v>0</v>
      </c>
      <c r="AC26" s="37">
        <v>0</v>
      </c>
      <c r="AD26" s="37">
        <v>0</v>
      </c>
      <c r="AE26" s="37">
        <v>0</v>
      </c>
      <c r="AF26" s="37">
        <v>0</v>
      </c>
      <c r="AG26" s="37">
        <v>0</v>
      </c>
      <c r="AH26" s="37">
        <v>0</v>
      </c>
      <c r="AI26" s="37">
        <v>0</v>
      </c>
      <c r="AJ26" s="37">
        <v>0</v>
      </c>
      <c r="AK26" s="37">
        <v>0</v>
      </c>
      <c r="AL26" s="37">
        <v>0</v>
      </c>
      <c r="AM26" s="37">
        <v>0</v>
      </c>
      <c r="AN26" s="37">
        <v>0</v>
      </c>
      <c r="AO26" s="37">
        <v>0</v>
      </c>
      <c r="AP26" s="37">
        <v>0</v>
      </c>
      <c r="AQ26" s="37">
        <v>0</v>
      </c>
      <c r="AR26" s="37">
        <v>0</v>
      </c>
      <c r="AS26" s="37">
        <v>0</v>
      </c>
      <c r="AT26" s="37">
        <v>0</v>
      </c>
      <c r="AU26" s="37">
        <v>0</v>
      </c>
      <c r="AV26" s="37">
        <v>0</v>
      </c>
      <c r="AW26" s="37">
        <v>0</v>
      </c>
      <c r="AX26" s="37">
        <v>0</v>
      </c>
      <c r="AY26" s="35">
        <v>0</v>
      </c>
      <c r="AZ26" s="35">
        <v>0</v>
      </c>
      <c r="BA26" s="35">
        <v>0</v>
      </c>
      <c r="BB26" s="35">
        <v>0</v>
      </c>
      <c r="BC26" s="35">
        <v>0</v>
      </c>
      <c r="BD26" s="35">
        <v>0</v>
      </c>
      <c r="BE26" s="35">
        <v>0</v>
      </c>
      <c r="BF26" s="35">
        <v>0</v>
      </c>
      <c r="BG26" s="35">
        <v>0</v>
      </c>
      <c r="BH26" s="35">
        <v>0</v>
      </c>
      <c r="BI26" s="35">
        <v>0</v>
      </c>
      <c r="BJ26" s="35">
        <v>0</v>
      </c>
      <c r="BK26" s="35">
        <v>0</v>
      </c>
      <c r="BL26" s="35">
        <v>0</v>
      </c>
      <c r="BM26" s="35">
        <v>0</v>
      </c>
      <c r="BN26" s="35">
        <v>0</v>
      </c>
      <c r="BO26" s="7">
        <f>SUM(K26:BN26)</f>
        <v>550</v>
      </c>
    </row>
    <row r="27" spans="1:67" x14ac:dyDescent="0.2">
      <c r="A27" s="15" t="s">
        <v>482</v>
      </c>
      <c r="B27" s="14" t="s">
        <v>481</v>
      </c>
      <c r="C27" s="14" t="s">
        <v>462</v>
      </c>
      <c r="D27" s="13">
        <v>248885.67</v>
      </c>
      <c r="E27" s="13">
        <f>ROUND(SUM($D27*1%),2)</f>
        <v>2488.86</v>
      </c>
      <c r="F27" s="13">
        <f>ROUND(SUM($D27*0.5%),2)</f>
        <v>1244.43</v>
      </c>
      <c r="G27" s="13">
        <f>E27-J27</f>
        <v>497.77000000000021</v>
      </c>
      <c r="H27" s="13">
        <f>F27-BO27</f>
        <v>644.43000000000006</v>
      </c>
      <c r="I27" s="12">
        <f ca="1">OFFSET(INDIRECT(ADDRESS(1,MATCH($I$2,$A$1:$BN$1,0))),ROW()-1,0)</f>
        <v>1991.09</v>
      </c>
      <c r="J27" s="37">
        <v>1991.09</v>
      </c>
      <c r="K27" s="37">
        <v>0</v>
      </c>
      <c r="L27" s="37">
        <v>0</v>
      </c>
      <c r="M27" s="37">
        <v>0</v>
      </c>
      <c r="N27" s="37">
        <v>600</v>
      </c>
      <c r="O27" s="37">
        <v>0</v>
      </c>
      <c r="P27" s="37">
        <v>0</v>
      </c>
      <c r="Q27" s="37">
        <v>0</v>
      </c>
      <c r="R27" s="37">
        <v>0</v>
      </c>
      <c r="S27" s="37">
        <v>0</v>
      </c>
      <c r="T27" s="37">
        <v>0</v>
      </c>
      <c r="U27" s="37">
        <v>0</v>
      </c>
      <c r="V27" s="37">
        <v>0</v>
      </c>
      <c r="W27" s="37">
        <v>0</v>
      </c>
      <c r="X27" s="37">
        <v>0</v>
      </c>
      <c r="Y27" s="37">
        <v>0</v>
      </c>
      <c r="Z27" s="37">
        <v>0</v>
      </c>
      <c r="AA27" s="37">
        <v>0</v>
      </c>
      <c r="AB27" s="37">
        <v>0</v>
      </c>
      <c r="AC27" s="37">
        <v>0</v>
      </c>
      <c r="AD27" s="37">
        <v>0</v>
      </c>
      <c r="AE27" s="37">
        <v>0</v>
      </c>
      <c r="AF27" s="37">
        <v>0</v>
      </c>
      <c r="AG27" s="37">
        <v>0</v>
      </c>
      <c r="AH27" s="37">
        <v>0</v>
      </c>
      <c r="AI27" s="37">
        <v>0</v>
      </c>
      <c r="AJ27" s="37">
        <v>0</v>
      </c>
      <c r="AK27" s="37">
        <v>0</v>
      </c>
      <c r="AL27" s="37">
        <v>0</v>
      </c>
      <c r="AM27" s="37">
        <v>0</v>
      </c>
      <c r="AN27" s="37">
        <v>0</v>
      </c>
      <c r="AO27" s="37">
        <v>0</v>
      </c>
      <c r="AP27" s="37">
        <v>0</v>
      </c>
      <c r="AQ27" s="37">
        <v>0</v>
      </c>
      <c r="AR27" s="37">
        <v>0</v>
      </c>
      <c r="AS27" s="37">
        <v>0</v>
      </c>
      <c r="AT27" s="37">
        <v>0</v>
      </c>
      <c r="AU27" s="37">
        <v>0</v>
      </c>
      <c r="AV27" s="37">
        <v>0</v>
      </c>
      <c r="AW27" s="37">
        <v>0</v>
      </c>
      <c r="AX27" s="37">
        <v>0</v>
      </c>
      <c r="AY27" s="35">
        <v>0</v>
      </c>
      <c r="AZ27" s="35">
        <v>0</v>
      </c>
      <c r="BA27" s="35">
        <v>0</v>
      </c>
      <c r="BB27" s="35">
        <v>0</v>
      </c>
      <c r="BC27" s="35">
        <v>0</v>
      </c>
      <c r="BD27" s="35">
        <v>0</v>
      </c>
      <c r="BE27" s="35">
        <v>0</v>
      </c>
      <c r="BF27" s="35">
        <v>0</v>
      </c>
      <c r="BG27" s="35">
        <v>0</v>
      </c>
      <c r="BH27" s="35">
        <v>0</v>
      </c>
      <c r="BI27" s="35">
        <v>0</v>
      </c>
      <c r="BJ27" s="35">
        <v>0</v>
      </c>
      <c r="BK27" s="35">
        <v>0</v>
      </c>
      <c r="BL27" s="35">
        <v>0</v>
      </c>
      <c r="BM27" s="35">
        <v>0</v>
      </c>
      <c r="BN27" s="35">
        <v>0</v>
      </c>
      <c r="BO27" s="7">
        <f>SUM(K27:BN27)</f>
        <v>600</v>
      </c>
    </row>
    <row r="28" spans="1:67" x14ac:dyDescent="0.2">
      <c r="A28" s="15" t="s">
        <v>480</v>
      </c>
      <c r="B28" s="14" t="s">
        <v>479</v>
      </c>
      <c r="C28" s="14" t="s">
        <v>462</v>
      </c>
      <c r="D28" s="13">
        <v>151097.63</v>
      </c>
      <c r="E28" s="13">
        <f>ROUND(SUM($D28*1%),2)</f>
        <v>1510.98</v>
      </c>
      <c r="F28" s="13">
        <f>ROUND(SUM($D28*0.5%),2)</f>
        <v>755.49</v>
      </c>
      <c r="G28" s="13">
        <f>E28-J28</f>
        <v>0</v>
      </c>
      <c r="H28" s="13">
        <f>F28-BO28</f>
        <v>255.49</v>
      </c>
      <c r="I28" s="12">
        <f ca="1">OFFSET(INDIRECT(ADDRESS(1,MATCH($I$2,$A$1:$BN$1,0))),ROW()-1,0)</f>
        <v>1510.98</v>
      </c>
      <c r="J28" s="37">
        <v>1510.98</v>
      </c>
      <c r="K28" s="37">
        <v>0</v>
      </c>
      <c r="L28" s="37">
        <v>0</v>
      </c>
      <c r="M28" s="37">
        <v>0</v>
      </c>
      <c r="N28" s="37">
        <v>500</v>
      </c>
      <c r="O28" s="37">
        <v>0</v>
      </c>
      <c r="P28" s="37">
        <v>0</v>
      </c>
      <c r="Q28" s="37">
        <v>0</v>
      </c>
      <c r="R28" s="37">
        <v>0</v>
      </c>
      <c r="S28" s="37">
        <v>0</v>
      </c>
      <c r="T28" s="37">
        <v>0</v>
      </c>
      <c r="U28" s="37">
        <v>0</v>
      </c>
      <c r="V28" s="37">
        <v>0</v>
      </c>
      <c r="W28" s="37">
        <v>0</v>
      </c>
      <c r="X28" s="37">
        <v>0</v>
      </c>
      <c r="Y28" s="37">
        <v>0</v>
      </c>
      <c r="Z28" s="37">
        <v>0</v>
      </c>
      <c r="AA28" s="37">
        <v>0</v>
      </c>
      <c r="AB28" s="37">
        <v>0</v>
      </c>
      <c r="AC28" s="37">
        <v>0</v>
      </c>
      <c r="AD28" s="37">
        <v>0</v>
      </c>
      <c r="AE28" s="37">
        <v>0</v>
      </c>
      <c r="AF28" s="37">
        <v>0</v>
      </c>
      <c r="AG28" s="37">
        <v>0</v>
      </c>
      <c r="AH28" s="37">
        <v>0</v>
      </c>
      <c r="AI28" s="37">
        <v>0</v>
      </c>
      <c r="AJ28" s="37">
        <v>0</v>
      </c>
      <c r="AK28" s="37">
        <v>0</v>
      </c>
      <c r="AL28" s="37">
        <v>0</v>
      </c>
      <c r="AM28" s="37">
        <v>0</v>
      </c>
      <c r="AN28" s="37">
        <v>0</v>
      </c>
      <c r="AO28" s="37">
        <v>0</v>
      </c>
      <c r="AP28" s="37">
        <v>0</v>
      </c>
      <c r="AQ28" s="37">
        <v>0</v>
      </c>
      <c r="AR28" s="37">
        <v>0</v>
      </c>
      <c r="AS28" s="37">
        <v>0</v>
      </c>
      <c r="AT28" s="37">
        <v>0</v>
      </c>
      <c r="AU28" s="37">
        <v>0</v>
      </c>
      <c r="AV28" s="37">
        <v>0</v>
      </c>
      <c r="AW28" s="37">
        <v>0</v>
      </c>
      <c r="AX28" s="37">
        <v>0</v>
      </c>
      <c r="AY28" s="35">
        <v>0</v>
      </c>
      <c r="AZ28" s="35">
        <v>0</v>
      </c>
      <c r="BA28" s="35">
        <v>0</v>
      </c>
      <c r="BB28" s="35">
        <v>0</v>
      </c>
      <c r="BC28" s="35">
        <v>0</v>
      </c>
      <c r="BD28" s="35">
        <v>0</v>
      </c>
      <c r="BE28" s="35">
        <v>0</v>
      </c>
      <c r="BF28" s="35">
        <v>0</v>
      </c>
      <c r="BG28" s="35">
        <v>0</v>
      </c>
      <c r="BH28" s="35">
        <v>0</v>
      </c>
      <c r="BI28" s="35">
        <v>0</v>
      </c>
      <c r="BJ28" s="35">
        <v>0</v>
      </c>
      <c r="BK28" s="35">
        <v>0</v>
      </c>
      <c r="BL28" s="35">
        <v>0</v>
      </c>
      <c r="BM28" s="35">
        <v>0</v>
      </c>
      <c r="BN28" s="35">
        <v>0</v>
      </c>
      <c r="BO28" s="7">
        <f>SUM(K28:BN28)</f>
        <v>500</v>
      </c>
    </row>
    <row r="29" spans="1:67" x14ac:dyDescent="0.2">
      <c r="A29" s="15" t="s">
        <v>478</v>
      </c>
      <c r="B29" s="14" t="s">
        <v>477</v>
      </c>
      <c r="C29" s="14" t="s">
        <v>462</v>
      </c>
      <c r="D29" s="13">
        <v>158323.85</v>
      </c>
      <c r="E29" s="13">
        <f>ROUND(SUM($D29*1%),2)</f>
        <v>1583.24</v>
      </c>
      <c r="F29" s="13">
        <f>ROUND(SUM($D29*0.5%),2)</f>
        <v>791.62</v>
      </c>
      <c r="G29" s="13">
        <f>E29-J29</f>
        <v>683.24</v>
      </c>
      <c r="H29" s="13">
        <f>F29-BO29</f>
        <v>791.62</v>
      </c>
      <c r="I29" s="12">
        <f ca="1">OFFSET(INDIRECT(ADDRESS(1,MATCH($I$2,$A$1:$BN$1,0))),ROW()-1,0)</f>
        <v>900</v>
      </c>
      <c r="J29" s="37">
        <v>900</v>
      </c>
      <c r="K29" s="37">
        <v>0</v>
      </c>
      <c r="L29" s="37">
        <v>0</v>
      </c>
      <c r="M29" s="37">
        <v>0</v>
      </c>
      <c r="N29" s="37">
        <v>0</v>
      </c>
      <c r="O29" s="37">
        <v>0</v>
      </c>
      <c r="P29" s="37">
        <v>0</v>
      </c>
      <c r="Q29" s="37">
        <v>0</v>
      </c>
      <c r="R29" s="37">
        <v>0</v>
      </c>
      <c r="S29" s="37">
        <v>0</v>
      </c>
      <c r="T29" s="37">
        <v>0</v>
      </c>
      <c r="U29" s="37">
        <v>0</v>
      </c>
      <c r="V29" s="37">
        <v>0</v>
      </c>
      <c r="W29" s="37">
        <v>0</v>
      </c>
      <c r="X29" s="37">
        <v>0</v>
      </c>
      <c r="Y29" s="37">
        <v>0</v>
      </c>
      <c r="Z29" s="37">
        <v>0</v>
      </c>
      <c r="AA29" s="37">
        <v>0</v>
      </c>
      <c r="AB29" s="37">
        <v>0</v>
      </c>
      <c r="AC29" s="37">
        <v>0</v>
      </c>
      <c r="AD29" s="37">
        <v>0</v>
      </c>
      <c r="AE29" s="37">
        <v>0</v>
      </c>
      <c r="AF29" s="37">
        <v>0</v>
      </c>
      <c r="AG29" s="37">
        <v>0</v>
      </c>
      <c r="AH29" s="37">
        <v>0</v>
      </c>
      <c r="AI29" s="37">
        <v>0</v>
      </c>
      <c r="AJ29" s="37">
        <v>0</v>
      </c>
      <c r="AK29" s="37">
        <v>0</v>
      </c>
      <c r="AL29" s="37">
        <v>0</v>
      </c>
      <c r="AM29" s="37">
        <v>0</v>
      </c>
      <c r="AN29" s="37">
        <v>0</v>
      </c>
      <c r="AO29" s="37">
        <v>0</v>
      </c>
      <c r="AP29" s="37">
        <v>0</v>
      </c>
      <c r="AQ29" s="37">
        <v>0</v>
      </c>
      <c r="AR29" s="37">
        <v>0</v>
      </c>
      <c r="AS29" s="37">
        <v>0</v>
      </c>
      <c r="AT29" s="37">
        <v>0</v>
      </c>
      <c r="AU29" s="37">
        <v>0</v>
      </c>
      <c r="AV29" s="37">
        <v>0</v>
      </c>
      <c r="AW29" s="37">
        <v>0</v>
      </c>
      <c r="AX29" s="37">
        <v>0</v>
      </c>
      <c r="AY29" s="35">
        <v>0</v>
      </c>
      <c r="AZ29" s="35">
        <v>0</v>
      </c>
      <c r="BA29" s="35">
        <v>0</v>
      </c>
      <c r="BB29" s="35">
        <v>0</v>
      </c>
      <c r="BC29" s="35">
        <v>0</v>
      </c>
      <c r="BD29" s="35">
        <v>0</v>
      </c>
      <c r="BE29" s="35">
        <v>0</v>
      </c>
      <c r="BF29" s="35">
        <v>0</v>
      </c>
      <c r="BG29" s="35">
        <v>0</v>
      </c>
      <c r="BH29" s="35">
        <v>0</v>
      </c>
      <c r="BI29" s="35">
        <v>0</v>
      </c>
      <c r="BJ29" s="35">
        <v>0</v>
      </c>
      <c r="BK29" s="35">
        <v>0</v>
      </c>
      <c r="BL29" s="35">
        <v>0</v>
      </c>
      <c r="BM29" s="35">
        <v>0</v>
      </c>
      <c r="BN29" s="35">
        <v>0</v>
      </c>
      <c r="BO29" s="7">
        <f>SUM(K29:BN29)</f>
        <v>0</v>
      </c>
    </row>
    <row r="30" spans="1:67" x14ac:dyDescent="0.2">
      <c r="A30" s="15" t="s">
        <v>476</v>
      </c>
      <c r="B30" s="14" t="s">
        <v>475</v>
      </c>
      <c r="C30" s="14" t="s">
        <v>462</v>
      </c>
      <c r="D30" s="13">
        <v>163961.79</v>
      </c>
      <c r="E30" s="13">
        <f>ROUND(SUM($D30*1%),2)</f>
        <v>1639.62</v>
      </c>
      <c r="F30" s="13">
        <f>ROUND(SUM($D30*0.5%),2)</f>
        <v>819.81</v>
      </c>
      <c r="G30" s="13">
        <f>E30-J30</f>
        <v>0</v>
      </c>
      <c r="H30" s="13">
        <f>F30-BO30</f>
        <v>819.81</v>
      </c>
      <c r="I30" s="12">
        <f ca="1">OFFSET(INDIRECT(ADDRESS(1,MATCH($I$2,$A$1:$BN$1,0))),ROW()-1,0)</f>
        <v>1639.62</v>
      </c>
      <c r="J30" s="37">
        <v>1639.62</v>
      </c>
      <c r="K30" s="37">
        <v>0</v>
      </c>
      <c r="L30" s="37">
        <v>0</v>
      </c>
      <c r="M30" s="37">
        <v>0</v>
      </c>
      <c r="N30" s="37">
        <v>0</v>
      </c>
      <c r="O30" s="37">
        <v>0</v>
      </c>
      <c r="P30" s="37">
        <v>0</v>
      </c>
      <c r="Q30" s="37">
        <v>0</v>
      </c>
      <c r="R30" s="37">
        <v>0</v>
      </c>
      <c r="S30" s="37">
        <v>0</v>
      </c>
      <c r="T30" s="37">
        <v>0</v>
      </c>
      <c r="U30" s="37">
        <v>0</v>
      </c>
      <c r="V30" s="37">
        <v>0</v>
      </c>
      <c r="W30" s="37">
        <v>0</v>
      </c>
      <c r="X30" s="37">
        <v>0</v>
      </c>
      <c r="Y30" s="37">
        <v>0</v>
      </c>
      <c r="Z30" s="37">
        <v>0</v>
      </c>
      <c r="AA30" s="37">
        <v>0</v>
      </c>
      <c r="AB30" s="37">
        <v>0</v>
      </c>
      <c r="AC30" s="37">
        <v>0</v>
      </c>
      <c r="AD30" s="37">
        <v>0</v>
      </c>
      <c r="AE30" s="37">
        <v>0</v>
      </c>
      <c r="AF30" s="37">
        <v>0</v>
      </c>
      <c r="AG30" s="37">
        <v>0</v>
      </c>
      <c r="AH30" s="37">
        <v>0</v>
      </c>
      <c r="AI30" s="37">
        <v>0</v>
      </c>
      <c r="AJ30" s="37">
        <v>0</v>
      </c>
      <c r="AK30" s="37">
        <v>0</v>
      </c>
      <c r="AL30" s="37">
        <v>0</v>
      </c>
      <c r="AM30" s="37">
        <v>0</v>
      </c>
      <c r="AN30" s="37">
        <v>0</v>
      </c>
      <c r="AO30" s="37">
        <v>0</v>
      </c>
      <c r="AP30" s="37">
        <v>0</v>
      </c>
      <c r="AQ30" s="37">
        <v>0</v>
      </c>
      <c r="AR30" s="37">
        <v>0</v>
      </c>
      <c r="AS30" s="37">
        <v>0</v>
      </c>
      <c r="AT30" s="37">
        <v>0</v>
      </c>
      <c r="AU30" s="37">
        <v>0</v>
      </c>
      <c r="AV30" s="37">
        <v>0</v>
      </c>
      <c r="AW30" s="37">
        <v>0</v>
      </c>
      <c r="AX30" s="37">
        <v>0</v>
      </c>
      <c r="AY30" s="35">
        <v>0</v>
      </c>
      <c r="AZ30" s="35">
        <v>0</v>
      </c>
      <c r="BA30" s="35">
        <v>0</v>
      </c>
      <c r="BB30" s="35">
        <v>0</v>
      </c>
      <c r="BC30" s="35">
        <v>0</v>
      </c>
      <c r="BD30" s="35">
        <v>0</v>
      </c>
      <c r="BE30" s="35">
        <v>0</v>
      </c>
      <c r="BF30" s="35">
        <v>0</v>
      </c>
      <c r="BG30" s="35">
        <v>0</v>
      </c>
      <c r="BH30" s="35">
        <v>0</v>
      </c>
      <c r="BI30" s="35">
        <v>0</v>
      </c>
      <c r="BJ30" s="35">
        <v>0</v>
      </c>
      <c r="BK30" s="35">
        <v>0</v>
      </c>
      <c r="BL30" s="35">
        <v>0</v>
      </c>
      <c r="BM30" s="35">
        <v>0</v>
      </c>
      <c r="BN30" s="35">
        <v>0</v>
      </c>
      <c r="BO30" s="7">
        <f>SUM(K30:BN30)</f>
        <v>0</v>
      </c>
    </row>
    <row r="31" spans="1:67" x14ac:dyDescent="0.2">
      <c r="A31" s="15" t="s">
        <v>474</v>
      </c>
      <c r="B31" s="14" t="s">
        <v>473</v>
      </c>
      <c r="C31" s="14" t="s">
        <v>462</v>
      </c>
      <c r="D31" s="13">
        <v>100988.78</v>
      </c>
      <c r="E31" s="13">
        <f>ROUND(SUM($D31*1%),2)</f>
        <v>1009.89</v>
      </c>
      <c r="F31" s="13">
        <f>ROUND(SUM($D31*0.5%),2)</f>
        <v>504.94</v>
      </c>
      <c r="G31" s="13">
        <f>E31-J31</f>
        <v>0</v>
      </c>
      <c r="H31" s="13">
        <f>F31-BO31</f>
        <v>504.94</v>
      </c>
      <c r="I31" s="12">
        <f ca="1">OFFSET(INDIRECT(ADDRESS(1,MATCH($I$2,$A$1:$BN$1,0))),ROW()-1,0)</f>
        <v>1009.89</v>
      </c>
      <c r="J31" s="37">
        <v>1009.89</v>
      </c>
      <c r="K31" s="37">
        <v>0</v>
      </c>
      <c r="L31" s="37">
        <v>0</v>
      </c>
      <c r="M31" s="37">
        <v>0</v>
      </c>
      <c r="N31" s="37">
        <v>0</v>
      </c>
      <c r="O31" s="37">
        <v>0</v>
      </c>
      <c r="P31" s="37">
        <v>0</v>
      </c>
      <c r="Q31" s="37">
        <v>0</v>
      </c>
      <c r="R31" s="37">
        <v>0</v>
      </c>
      <c r="S31" s="37">
        <v>0</v>
      </c>
      <c r="T31" s="37">
        <v>0</v>
      </c>
      <c r="U31" s="37">
        <v>0</v>
      </c>
      <c r="V31" s="37">
        <v>0</v>
      </c>
      <c r="W31" s="37">
        <v>0</v>
      </c>
      <c r="X31" s="37">
        <v>0</v>
      </c>
      <c r="Y31" s="37">
        <v>0</v>
      </c>
      <c r="Z31" s="37">
        <v>0</v>
      </c>
      <c r="AA31" s="37">
        <v>0</v>
      </c>
      <c r="AB31" s="37">
        <v>0</v>
      </c>
      <c r="AC31" s="37">
        <v>0</v>
      </c>
      <c r="AD31" s="37">
        <v>0</v>
      </c>
      <c r="AE31" s="37">
        <v>0</v>
      </c>
      <c r="AF31" s="37">
        <v>0</v>
      </c>
      <c r="AG31" s="37">
        <v>0</v>
      </c>
      <c r="AH31" s="37">
        <v>0</v>
      </c>
      <c r="AI31" s="37">
        <v>0</v>
      </c>
      <c r="AJ31" s="37">
        <v>0</v>
      </c>
      <c r="AK31" s="37">
        <v>0</v>
      </c>
      <c r="AL31" s="37">
        <v>0</v>
      </c>
      <c r="AM31" s="37">
        <v>0</v>
      </c>
      <c r="AN31" s="37">
        <v>0</v>
      </c>
      <c r="AO31" s="37">
        <v>0</v>
      </c>
      <c r="AP31" s="37">
        <v>0</v>
      </c>
      <c r="AQ31" s="37">
        <v>0</v>
      </c>
      <c r="AR31" s="37">
        <v>0</v>
      </c>
      <c r="AS31" s="37">
        <v>0</v>
      </c>
      <c r="AT31" s="37">
        <v>0</v>
      </c>
      <c r="AU31" s="37">
        <v>0</v>
      </c>
      <c r="AV31" s="37">
        <v>0</v>
      </c>
      <c r="AW31" s="37">
        <v>0</v>
      </c>
      <c r="AX31" s="37">
        <v>0</v>
      </c>
      <c r="AY31" s="35">
        <v>0</v>
      </c>
      <c r="AZ31" s="35">
        <v>0</v>
      </c>
      <c r="BA31" s="35">
        <v>0</v>
      </c>
      <c r="BB31" s="35">
        <v>0</v>
      </c>
      <c r="BC31" s="35">
        <v>0</v>
      </c>
      <c r="BD31" s="35">
        <v>0</v>
      </c>
      <c r="BE31" s="35">
        <v>0</v>
      </c>
      <c r="BF31" s="35">
        <v>0</v>
      </c>
      <c r="BG31" s="35">
        <v>0</v>
      </c>
      <c r="BH31" s="35">
        <v>0</v>
      </c>
      <c r="BI31" s="35">
        <v>0</v>
      </c>
      <c r="BJ31" s="35">
        <v>0</v>
      </c>
      <c r="BK31" s="35">
        <v>0</v>
      </c>
      <c r="BL31" s="35">
        <v>0</v>
      </c>
      <c r="BM31" s="35">
        <v>0</v>
      </c>
      <c r="BN31" s="35">
        <v>0</v>
      </c>
      <c r="BO31" s="7">
        <f>SUM(K31:BN31)</f>
        <v>0</v>
      </c>
    </row>
    <row r="32" spans="1:67" x14ac:dyDescent="0.2">
      <c r="A32" s="15" t="s">
        <v>472</v>
      </c>
      <c r="B32" s="14" t="s">
        <v>471</v>
      </c>
      <c r="C32" s="14" t="s">
        <v>462</v>
      </c>
      <c r="D32" s="13">
        <v>78161.41</v>
      </c>
      <c r="E32" s="13">
        <f>ROUND(SUM($D32*1%),2)</f>
        <v>781.61</v>
      </c>
      <c r="F32" s="13">
        <f>ROUND(SUM($D32*0.5%),2)</f>
        <v>390.81</v>
      </c>
      <c r="G32" s="13">
        <f>E32-J32</f>
        <v>375.17</v>
      </c>
      <c r="H32" s="13">
        <f>F32-BO32</f>
        <v>30.879999999999995</v>
      </c>
      <c r="I32" s="12">
        <f ca="1">OFFSET(INDIRECT(ADDRESS(1,MATCH($I$2,$A$1:$BN$1,0))),ROW()-1,0)</f>
        <v>406.44</v>
      </c>
      <c r="J32" s="37">
        <v>406.44</v>
      </c>
      <c r="K32" s="37">
        <v>0</v>
      </c>
      <c r="L32" s="37">
        <v>0</v>
      </c>
      <c r="M32" s="37">
        <v>0</v>
      </c>
      <c r="N32" s="37">
        <v>359.93</v>
      </c>
      <c r="O32" s="37">
        <v>0</v>
      </c>
      <c r="P32" s="37">
        <v>0</v>
      </c>
      <c r="Q32" s="37">
        <v>0</v>
      </c>
      <c r="R32" s="37">
        <v>0</v>
      </c>
      <c r="S32" s="37">
        <v>0</v>
      </c>
      <c r="T32" s="37">
        <v>0</v>
      </c>
      <c r="U32" s="37">
        <v>0</v>
      </c>
      <c r="V32" s="37">
        <v>0</v>
      </c>
      <c r="W32" s="37">
        <v>0</v>
      </c>
      <c r="X32" s="37">
        <v>0</v>
      </c>
      <c r="Y32" s="37">
        <v>0</v>
      </c>
      <c r="Z32" s="37">
        <v>0</v>
      </c>
      <c r="AA32" s="37">
        <v>0</v>
      </c>
      <c r="AB32" s="37">
        <v>0</v>
      </c>
      <c r="AC32" s="37">
        <v>0</v>
      </c>
      <c r="AD32" s="37">
        <v>0</v>
      </c>
      <c r="AE32" s="37">
        <v>0</v>
      </c>
      <c r="AF32" s="37">
        <v>0</v>
      </c>
      <c r="AG32" s="37">
        <v>0</v>
      </c>
      <c r="AH32" s="37">
        <v>0</v>
      </c>
      <c r="AI32" s="37">
        <v>0</v>
      </c>
      <c r="AJ32" s="37">
        <v>0</v>
      </c>
      <c r="AK32" s="37">
        <v>0</v>
      </c>
      <c r="AL32" s="37">
        <v>0</v>
      </c>
      <c r="AM32" s="37">
        <v>0</v>
      </c>
      <c r="AN32" s="37">
        <v>0</v>
      </c>
      <c r="AO32" s="37">
        <v>0</v>
      </c>
      <c r="AP32" s="37">
        <v>0</v>
      </c>
      <c r="AQ32" s="37">
        <v>0</v>
      </c>
      <c r="AR32" s="37">
        <v>0</v>
      </c>
      <c r="AS32" s="37">
        <v>0</v>
      </c>
      <c r="AT32" s="37">
        <v>0</v>
      </c>
      <c r="AU32" s="37">
        <v>0</v>
      </c>
      <c r="AV32" s="37">
        <v>0</v>
      </c>
      <c r="AW32" s="37">
        <v>0</v>
      </c>
      <c r="AX32" s="37">
        <v>0</v>
      </c>
      <c r="AY32" s="35">
        <v>0</v>
      </c>
      <c r="AZ32" s="35">
        <v>0</v>
      </c>
      <c r="BA32" s="35">
        <v>0</v>
      </c>
      <c r="BB32" s="35">
        <v>0</v>
      </c>
      <c r="BC32" s="35">
        <v>0</v>
      </c>
      <c r="BD32" s="35">
        <v>0</v>
      </c>
      <c r="BE32" s="35">
        <v>0</v>
      </c>
      <c r="BF32" s="35">
        <v>0</v>
      </c>
      <c r="BG32" s="35">
        <v>0</v>
      </c>
      <c r="BH32" s="35">
        <v>0</v>
      </c>
      <c r="BI32" s="35">
        <v>0</v>
      </c>
      <c r="BJ32" s="35">
        <v>0</v>
      </c>
      <c r="BK32" s="35">
        <v>0</v>
      </c>
      <c r="BL32" s="35">
        <v>0</v>
      </c>
      <c r="BM32" s="35">
        <v>0</v>
      </c>
      <c r="BN32" s="35">
        <v>0</v>
      </c>
      <c r="BO32" s="7">
        <f>SUM(K32:BN32)</f>
        <v>359.93</v>
      </c>
    </row>
    <row r="33" spans="1:67" x14ac:dyDescent="0.2">
      <c r="A33" s="15" t="s">
        <v>470</v>
      </c>
      <c r="B33" s="14" t="s">
        <v>469</v>
      </c>
      <c r="C33" s="14" t="s">
        <v>462</v>
      </c>
      <c r="D33" s="13">
        <v>80032.539999999994</v>
      </c>
      <c r="E33" s="13">
        <f>ROUND(SUM($D33*1%),2)</f>
        <v>800.33</v>
      </c>
      <c r="F33" s="13">
        <f>ROUND(SUM($D33*0.5%),2)</f>
        <v>400.16</v>
      </c>
      <c r="G33" s="13">
        <f>E33-J33</f>
        <v>200.09000000000003</v>
      </c>
      <c r="H33" s="13">
        <f>F33-BO33</f>
        <v>100.16000000000003</v>
      </c>
      <c r="I33" s="12">
        <f ca="1">OFFSET(INDIRECT(ADDRESS(1,MATCH($I$2,$A$1:$BN$1,0))),ROW()-1,0)</f>
        <v>600.24</v>
      </c>
      <c r="J33" s="37">
        <v>600.24</v>
      </c>
      <c r="K33" s="37">
        <v>0</v>
      </c>
      <c r="L33" s="37">
        <v>0</v>
      </c>
      <c r="M33" s="37">
        <v>0</v>
      </c>
      <c r="N33" s="37">
        <v>300</v>
      </c>
      <c r="O33" s="37">
        <v>0</v>
      </c>
      <c r="P33" s="37">
        <v>0</v>
      </c>
      <c r="Q33" s="37">
        <v>0</v>
      </c>
      <c r="R33" s="37">
        <v>0</v>
      </c>
      <c r="S33" s="37">
        <v>0</v>
      </c>
      <c r="T33" s="37">
        <v>0</v>
      </c>
      <c r="U33" s="37">
        <v>0</v>
      </c>
      <c r="V33" s="37">
        <v>0</v>
      </c>
      <c r="W33" s="37">
        <v>0</v>
      </c>
      <c r="X33" s="37">
        <v>0</v>
      </c>
      <c r="Y33" s="37">
        <v>0</v>
      </c>
      <c r="Z33" s="37">
        <v>0</v>
      </c>
      <c r="AA33" s="37">
        <v>0</v>
      </c>
      <c r="AB33" s="37">
        <v>0</v>
      </c>
      <c r="AC33" s="37">
        <v>0</v>
      </c>
      <c r="AD33" s="37">
        <v>0</v>
      </c>
      <c r="AE33" s="37">
        <v>0</v>
      </c>
      <c r="AF33" s="37">
        <v>0</v>
      </c>
      <c r="AG33" s="37">
        <v>0</v>
      </c>
      <c r="AH33" s="37">
        <v>0</v>
      </c>
      <c r="AI33" s="37">
        <v>0</v>
      </c>
      <c r="AJ33" s="37">
        <v>0</v>
      </c>
      <c r="AK33" s="37">
        <v>0</v>
      </c>
      <c r="AL33" s="37">
        <v>0</v>
      </c>
      <c r="AM33" s="37">
        <v>0</v>
      </c>
      <c r="AN33" s="37">
        <v>0</v>
      </c>
      <c r="AO33" s="37">
        <v>0</v>
      </c>
      <c r="AP33" s="37">
        <v>0</v>
      </c>
      <c r="AQ33" s="37">
        <v>0</v>
      </c>
      <c r="AR33" s="37">
        <v>0</v>
      </c>
      <c r="AS33" s="37">
        <v>0</v>
      </c>
      <c r="AT33" s="37">
        <v>0</v>
      </c>
      <c r="AU33" s="37">
        <v>0</v>
      </c>
      <c r="AV33" s="37">
        <v>0</v>
      </c>
      <c r="AW33" s="37">
        <v>0</v>
      </c>
      <c r="AX33" s="37">
        <v>0</v>
      </c>
      <c r="AY33" s="35">
        <v>0</v>
      </c>
      <c r="AZ33" s="35">
        <v>0</v>
      </c>
      <c r="BA33" s="35">
        <v>0</v>
      </c>
      <c r="BB33" s="35">
        <v>0</v>
      </c>
      <c r="BC33" s="35">
        <v>0</v>
      </c>
      <c r="BD33" s="35">
        <v>0</v>
      </c>
      <c r="BE33" s="35">
        <v>0</v>
      </c>
      <c r="BF33" s="35">
        <v>0</v>
      </c>
      <c r="BG33" s="35">
        <v>0</v>
      </c>
      <c r="BH33" s="35">
        <v>0</v>
      </c>
      <c r="BI33" s="35">
        <v>0</v>
      </c>
      <c r="BJ33" s="35">
        <v>0</v>
      </c>
      <c r="BK33" s="35">
        <v>0</v>
      </c>
      <c r="BL33" s="35">
        <v>0</v>
      </c>
      <c r="BM33" s="35">
        <v>0</v>
      </c>
      <c r="BN33" s="35">
        <v>0</v>
      </c>
      <c r="BO33" s="7">
        <f>SUM(K33:BN33)</f>
        <v>300</v>
      </c>
    </row>
    <row r="34" spans="1:67" x14ac:dyDescent="0.2">
      <c r="A34" s="15" t="s">
        <v>468</v>
      </c>
      <c r="B34" s="14" t="s">
        <v>467</v>
      </c>
      <c r="C34" s="14" t="s">
        <v>462</v>
      </c>
      <c r="D34" s="13">
        <v>78244.66</v>
      </c>
      <c r="E34" s="13">
        <f>ROUND(SUM($D34*1%),2)</f>
        <v>782.45</v>
      </c>
      <c r="F34" s="13">
        <f>ROUND(SUM($D34*0.5%),2)</f>
        <v>391.22</v>
      </c>
      <c r="G34" s="13">
        <f>E34-J34</f>
        <v>82.450000000000045</v>
      </c>
      <c r="H34" s="13">
        <f>F34-BO34</f>
        <v>391.22</v>
      </c>
      <c r="I34" s="12">
        <f ca="1">OFFSET(INDIRECT(ADDRESS(1,MATCH($I$2,$A$1:$BN$1,0))),ROW()-1,0)</f>
        <v>700</v>
      </c>
      <c r="J34" s="37">
        <v>700</v>
      </c>
      <c r="K34" s="37">
        <v>0</v>
      </c>
      <c r="L34" s="37">
        <v>0</v>
      </c>
      <c r="M34" s="37">
        <v>0</v>
      </c>
      <c r="N34" s="37">
        <v>0</v>
      </c>
      <c r="O34" s="37">
        <v>0</v>
      </c>
      <c r="P34" s="37">
        <v>0</v>
      </c>
      <c r="Q34" s="37">
        <v>0</v>
      </c>
      <c r="R34" s="37">
        <v>0</v>
      </c>
      <c r="S34" s="37">
        <v>0</v>
      </c>
      <c r="T34" s="37">
        <v>0</v>
      </c>
      <c r="U34" s="37">
        <v>0</v>
      </c>
      <c r="V34" s="37">
        <v>0</v>
      </c>
      <c r="W34" s="37">
        <v>0</v>
      </c>
      <c r="X34" s="37">
        <v>0</v>
      </c>
      <c r="Y34" s="37">
        <v>0</v>
      </c>
      <c r="Z34" s="37">
        <v>0</v>
      </c>
      <c r="AA34" s="37">
        <v>0</v>
      </c>
      <c r="AB34" s="37">
        <v>0</v>
      </c>
      <c r="AC34" s="37">
        <v>0</v>
      </c>
      <c r="AD34" s="37">
        <v>0</v>
      </c>
      <c r="AE34" s="37">
        <v>0</v>
      </c>
      <c r="AF34" s="37">
        <v>0</v>
      </c>
      <c r="AG34" s="37">
        <v>0</v>
      </c>
      <c r="AH34" s="37">
        <v>0</v>
      </c>
      <c r="AI34" s="37">
        <v>0</v>
      </c>
      <c r="AJ34" s="37">
        <v>0</v>
      </c>
      <c r="AK34" s="37">
        <v>0</v>
      </c>
      <c r="AL34" s="37">
        <v>0</v>
      </c>
      <c r="AM34" s="37">
        <v>0</v>
      </c>
      <c r="AN34" s="37">
        <v>0</v>
      </c>
      <c r="AO34" s="37">
        <v>0</v>
      </c>
      <c r="AP34" s="37">
        <v>0</v>
      </c>
      <c r="AQ34" s="37">
        <v>0</v>
      </c>
      <c r="AR34" s="37">
        <v>0</v>
      </c>
      <c r="AS34" s="37">
        <v>0</v>
      </c>
      <c r="AT34" s="37">
        <v>0</v>
      </c>
      <c r="AU34" s="37">
        <v>0</v>
      </c>
      <c r="AV34" s="37">
        <v>0</v>
      </c>
      <c r="AW34" s="37">
        <v>0</v>
      </c>
      <c r="AX34" s="37">
        <v>0</v>
      </c>
      <c r="AY34" s="35">
        <v>0</v>
      </c>
      <c r="AZ34" s="35">
        <v>0</v>
      </c>
      <c r="BA34" s="35">
        <v>0</v>
      </c>
      <c r="BB34" s="35">
        <v>0</v>
      </c>
      <c r="BC34" s="35">
        <v>0</v>
      </c>
      <c r="BD34" s="35">
        <v>0</v>
      </c>
      <c r="BE34" s="35">
        <v>0</v>
      </c>
      <c r="BF34" s="35">
        <v>0</v>
      </c>
      <c r="BG34" s="35">
        <v>0</v>
      </c>
      <c r="BH34" s="35">
        <v>0</v>
      </c>
      <c r="BI34" s="35">
        <v>0</v>
      </c>
      <c r="BJ34" s="35">
        <v>0</v>
      </c>
      <c r="BK34" s="35">
        <v>0</v>
      </c>
      <c r="BL34" s="35">
        <v>0</v>
      </c>
      <c r="BM34" s="35">
        <v>0</v>
      </c>
      <c r="BN34" s="35">
        <v>0</v>
      </c>
      <c r="BO34" s="7">
        <f>SUM(K34:BN34)</f>
        <v>0</v>
      </c>
    </row>
    <row r="35" spans="1:67" x14ac:dyDescent="0.2">
      <c r="A35" s="15" t="s">
        <v>466</v>
      </c>
      <c r="B35" s="14" t="s">
        <v>465</v>
      </c>
      <c r="C35" s="14" t="s">
        <v>462</v>
      </c>
      <c r="D35" s="13">
        <v>66256.100000000006</v>
      </c>
      <c r="E35" s="13">
        <f>ROUND(SUM($D35*1%),2)</f>
        <v>662.56</v>
      </c>
      <c r="F35" s="13">
        <f>ROUND(SUM($D35*0.5%),2)</f>
        <v>331.28</v>
      </c>
      <c r="G35" s="13">
        <f>E35-J35</f>
        <v>662.56</v>
      </c>
      <c r="H35" s="13">
        <f>F35-BO35</f>
        <v>331.28</v>
      </c>
      <c r="I35" s="12">
        <f ca="1">OFFSET(INDIRECT(ADDRESS(1,MATCH($I$2,$A$1:$BN$1,0))),ROW()-1,0)</f>
        <v>0</v>
      </c>
      <c r="J35" s="37">
        <v>0</v>
      </c>
      <c r="K35" s="37">
        <v>0</v>
      </c>
      <c r="L35" s="37">
        <v>0</v>
      </c>
      <c r="M35" s="37">
        <v>0</v>
      </c>
      <c r="N35" s="37">
        <v>0</v>
      </c>
      <c r="O35" s="37">
        <v>0</v>
      </c>
      <c r="P35" s="37">
        <v>0</v>
      </c>
      <c r="Q35" s="37">
        <v>0</v>
      </c>
      <c r="R35" s="37">
        <v>0</v>
      </c>
      <c r="S35" s="37">
        <v>0</v>
      </c>
      <c r="T35" s="37">
        <v>0</v>
      </c>
      <c r="U35" s="37">
        <v>0</v>
      </c>
      <c r="V35" s="37">
        <v>0</v>
      </c>
      <c r="W35" s="37">
        <v>0</v>
      </c>
      <c r="X35" s="37">
        <v>0</v>
      </c>
      <c r="Y35" s="37">
        <v>0</v>
      </c>
      <c r="Z35" s="37">
        <v>0</v>
      </c>
      <c r="AA35" s="37">
        <v>0</v>
      </c>
      <c r="AB35" s="37">
        <v>0</v>
      </c>
      <c r="AC35" s="37">
        <v>0</v>
      </c>
      <c r="AD35" s="37">
        <v>0</v>
      </c>
      <c r="AE35" s="37">
        <v>0</v>
      </c>
      <c r="AF35" s="37">
        <v>0</v>
      </c>
      <c r="AG35" s="37">
        <v>0</v>
      </c>
      <c r="AH35" s="37">
        <v>0</v>
      </c>
      <c r="AI35" s="37">
        <v>0</v>
      </c>
      <c r="AJ35" s="37">
        <v>0</v>
      </c>
      <c r="AK35" s="37">
        <v>0</v>
      </c>
      <c r="AL35" s="37">
        <v>0</v>
      </c>
      <c r="AM35" s="37">
        <v>0</v>
      </c>
      <c r="AN35" s="37">
        <v>0</v>
      </c>
      <c r="AO35" s="37">
        <v>0</v>
      </c>
      <c r="AP35" s="37">
        <v>0</v>
      </c>
      <c r="AQ35" s="37">
        <v>0</v>
      </c>
      <c r="AR35" s="37">
        <v>0</v>
      </c>
      <c r="AS35" s="37">
        <v>0</v>
      </c>
      <c r="AT35" s="37">
        <v>0</v>
      </c>
      <c r="AU35" s="37">
        <v>0</v>
      </c>
      <c r="AV35" s="37">
        <v>0</v>
      </c>
      <c r="AW35" s="37">
        <v>0</v>
      </c>
      <c r="AX35" s="37">
        <v>0</v>
      </c>
      <c r="AY35" s="35">
        <v>0</v>
      </c>
      <c r="AZ35" s="35">
        <v>0</v>
      </c>
      <c r="BA35" s="35">
        <v>0</v>
      </c>
      <c r="BB35" s="35">
        <v>0</v>
      </c>
      <c r="BC35" s="35">
        <v>0</v>
      </c>
      <c r="BD35" s="35">
        <v>0</v>
      </c>
      <c r="BE35" s="35">
        <v>0</v>
      </c>
      <c r="BF35" s="35">
        <v>0</v>
      </c>
      <c r="BG35" s="35">
        <v>0</v>
      </c>
      <c r="BH35" s="35">
        <v>0</v>
      </c>
      <c r="BI35" s="35">
        <v>0</v>
      </c>
      <c r="BJ35" s="35">
        <v>0</v>
      </c>
      <c r="BK35" s="35">
        <v>0</v>
      </c>
      <c r="BL35" s="35">
        <v>0</v>
      </c>
      <c r="BM35" s="35">
        <v>0</v>
      </c>
      <c r="BN35" s="35">
        <v>0</v>
      </c>
      <c r="BO35" s="7">
        <f>SUM(K35:BN35)</f>
        <v>0</v>
      </c>
    </row>
    <row r="36" spans="1:67" x14ac:dyDescent="0.2">
      <c r="A36" s="15" t="s">
        <v>464</v>
      </c>
      <c r="B36" s="14" t="s">
        <v>463</v>
      </c>
      <c r="C36" s="14" t="s">
        <v>462</v>
      </c>
      <c r="D36" s="13">
        <v>60072.09</v>
      </c>
      <c r="E36" s="13">
        <f>ROUND(SUM($D36*1%),2)</f>
        <v>600.72</v>
      </c>
      <c r="F36" s="13">
        <f>ROUND(SUM($D36*0.5%),2)</f>
        <v>300.36</v>
      </c>
      <c r="G36" s="13">
        <f>E36-J36</f>
        <v>0</v>
      </c>
      <c r="H36" s="13">
        <f>F36-BO36</f>
        <v>300.36</v>
      </c>
      <c r="I36" s="12">
        <f ca="1">OFFSET(INDIRECT(ADDRESS(1,MATCH($I$2,$A$1:$BN$1,0))),ROW()-1,0)</f>
        <v>600.72</v>
      </c>
      <c r="J36" s="37">
        <v>600.72</v>
      </c>
      <c r="K36" s="37">
        <v>0</v>
      </c>
      <c r="L36" s="37">
        <v>0</v>
      </c>
      <c r="M36" s="37">
        <v>0</v>
      </c>
      <c r="N36" s="37">
        <v>0</v>
      </c>
      <c r="O36" s="37">
        <v>0</v>
      </c>
      <c r="P36" s="37">
        <v>0</v>
      </c>
      <c r="Q36" s="37">
        <v>0</v>
      </c>
      <c r="R36" s="37">
        <v>0</v>
      </c>
      <c r="S36" s="37">
        <v>0</v>
      </c>
      <c r="T36" s="37">
        <v>0</v>
      </c>
      <c r="U36" s="37">
        <v>0</v>
      </c>
      <c r="V36" s="37">
        <v>0</v>
      </c>
      <c r="W36" s="37">
        <v>0</v>
      </c>
      <c r="X36" s="37">
        <v>0</v>
      </c>
      <c r="Y36" s="37">
        <v>0</v>
      </c>
      <c r="Z36" s="37">
        <v>0</v>
      </c>
      <c r="AA36" s="37">
        <v>0</v>
      </c>
      <c r="AB36" s="37">
        <v>0</v>
      </c>
      <c r="AC36" s="37">
        <v>0</v>
      </c>
      <c r="AD36" s="37">
        <v>0</v>
      </c>
      <c r="AE36" s="37">
        <v>0</v>
      </c>
      <c r="AF36" s="37">
        <v>0</v>
      </c>
      <c r="AG36" s="37">
        <v>0</v>
      </c>
      <c r="AH36" s="37">
        <v>0</v>
      </c>
      <c r="AI36" s="37">
        <v>0</v>
      </c>
      <c r="AJ36" s="37">
        <v>0</v>
      </c>
      <c r="AK36" s="37">
        <v>0</v>
      </c>
      <c r="AL36" s="37">
        <v>0</v>
      </c>
      <c r="AM36" s="37">
        <v>0</v>
      </c>
      <c r="AN36" s="37">
        <v>0</v>
      </c>
      <c r="AO36" s="37">
        <v>0</v>
      </c>
      <c r="AP36" s="37">
        <v>0</v>
      </c>
      <c r="AQ36" s="37">
        <v>0</v>
      </c>
      <c r="AR36" s="37">
        <v>0</v>
      </c>
      <c r="AS36" s="37">
        <v>0</v>
      </c>
      <c r="AT36" s="37">
        <v>0</v>
      </c>
      <c r="AU36" s="37">
        <v>0</v>
      </c>
      <c r="AV36" s="37">
        <v>0</v>
      </c>
      <c r="AW36" s="37">
        <v>0</v>
      </c>
      <c r="AX36" s="37">
        <v>0</v>
      </c>
      <c r="AY36" s="35">
        <v>0</v>
      </c>
      <c r="AZ36" s="35">
        <v>0</v>
      </c>
      <c r="BA36" s="35">
        <v>0</v>
      </c>
      <c r="BB36" s="35">
        <v>0</v>
      </c>
      <c r="BC36" s="35">
        <v>0</v>
      </c>
      <c r="BD36" s="35">
        <v>0</v>
      </c>
      <c r="BE36" s="35">
        <v>0</v>
      </c>
      <c r="BF36" s="35">
        <v>0</v>
      </c>
      <c r="BG36" s="35">
        <v>0</v>
      </c>
      <c r="BH36" s="35">
        <v>0</v>
      </c>
      <c r="BI36" s="35">
        <v>0</v>
      </c>
      <c r="BJ36" s="35">
        <v>0</v>
      </c>
      <c r="BK36" s="35">
        <v>0</v>
      </c>
      <c r="BL36" s="35">
        <v>0</v>
      </c>
      <c r="BM36" s="35">
        <v>0</v>
      </c>
      <c r="BN36" s="35">
        <v>0</v>
      </c>
      <c r="BO36" s="7">
        <f>SUM(K36:BN36)</f>
        <v>0</v>
      </c>
    </row>
    <row r="37" spans="1:67" x14ac:dyDescent="0.2">
      <c r="A37" s="15" t="s">
        <v>461</v>
      </c>
      <c r="B37" s="14" t="s">
        <v>422</v>
      </c>
      <c r="C37" s="14" t="s">
        <v>422</v>
      </c>
      <c r="D37" s="13">
        <v>357543.93</v>
      </c>
      <c r="E37" s="13">
        <f>ROUND(SUM($D37*1%),2)</f>
        <v>3575.44</v>
      </c>
      <c r="F37" s="13">
        <f>ROUND(SUM($D37*0.5%),2)</f>
        <v>1787.72</v>
      </c>
      <c r="G37" s="13">
        <f>E37-J37</f>
        <v>3075.44</v>
      </c>
      <c r="H37" s="13">
        <f>F37-BO37</f>
        <v>1787.72</v>
      </c>
      <c r="I37" s="12">
        <f ca="1">OFFSET(INDIRECT(ADDRESS(1,MATCH($I$2,$A$1:$BN$1,0))),ROW()-1,0)</f>
        <v>500</v>
      </c>
      <c r="J37" s="37">
        <v>500</v>
      </c>
      <c r="K37" s="37">
        <v>0</v>
      </c>
      <c r="L37" s="37">
        <v>0</v>
      </c>
      <c r="M37" s="37">
        <v>0</v>
      </c>
      <c r="N37" s="37">
        <v>0</v>
      </c>
      <c r="O37" s="37">
        <v>0</v>
      </c>
      <c r="P37" s="37">
        <v>0</v>
      </c>
      <c r="Q37" s="37">
        <v>0</v>
      </c>
      <c r="R37" s="37">
        <v>0</v>
      </c>
      <c r="S37" s="37">
        <v>0</v>
      </c>
      <c r="T37" s="37">
        <v>0</v>
      </c>
      <c r="U37" s="37">
        <v>0</v>
      </c>
      <c r="V37" s="37">
        <v>0</v>
      </c>
      <c r="W37" s="37">
        <v>0</v>
      </c>
      <c r="X37" s="37">
        <v>0</v>
      </c>
      <c r="Y37" s="37">
        <v>0</v>
      </c>
      <c r="Z37" s="37">
        <v>0</v>
      </c>
      <c r="AA37" s="37">
        <v>0</v>
      </c>
      <c r="AB37" s="37">
        <v>0</v>
      </c>
      <c r="AC37" s="37">
        <v>0</v>
      </c>
      <c r="AD37" s="37">
        <v>0</v>
      </c>
      <c r="AE37" s="37">
        <v>0</v>
      </c>
      <c r="AF37" s="37">
        <v>0</v>
      </c>
      <c r="AG37" s="37">
        <v>0</v>
      </c>
      <c r="AH37" s="37">
        <v>0</v>
      </c>
      <c r="AI37" s="37">
        <v>0</v>
      </c>
      <c r="AJ37" s="37">
        <v>0</v>
      </c>
      <c r="AK37" s="37">
        <v>0</v>
      </c>
      <c r="AL37" s="37">
        <v>0</v>
      </c>
      <c r="AM37" s="37">
        <v>0</v>
      </c>
      <c r="AN37" s="37">
        <v>0</v>
      </c>
      <c r="AO37" s="37">
        <v>0</v>
      </c>
      <c r="AP37" s="37">
        <v>0</v>
      </c>
      <c r="AQ37" s="37">
        <v>0</v>
      </c>
      <c r="AR37" s="37">
        <v>0</v>
      </c>
      <c r="AS37" s="37">
        <v>0</v>
      </c>
      <c r="AT37" s="37">
        <v>0</v>
      </c>
      <c r="AU37" s="37">
        <v>0</v>
      </c>
      <c r="AV37" s="37">
        <v>0</v>
      </c>
      <c r="AW37" s="37">
        <v>0</v>
      </c>
      <c r="AX37" s="37">
        <v>0</v>
      </c>
      <c r="AY37" s="35">
        <v>0</v>
      </c>
      <c r="AZ37" s="35">
        <v>0</v>
      </c>
      <c r="BA37" s="35">
        <v>0</v>
      </c>
      <c r="BB37" s="35">
        <v>0</v>
      </c>
      <c r="BC37" s="35">
        <v>0</v>
      </c>
      <c r="BD37" s="35">
        <v>0</v>
      </c>
      <c r="BE37" s="35">
        <v>0</v>
      </c>
      <c r="BF37" s="35">
        <v>0</v>
      </c>
      <c r="BG37" s="35">
        <v>0</v>
      </c>
      <c r="BH37" s="35">
        <v>0</v>
      </c>
      <c r="BI37" s="35">
        <v>0</v>
      </c>
      <c r="BJ37" s="35">
        <v>0</v>
      </c>
      <c r="BK37" s="35">
        <v>0</v>
      </c>
      <c r="BL37" s="35">
        <v>0</v>
      </c>
      <c r="BM37" s="35">
        <v>0</v>
      </c>
      <c r="BN37" s="35">
        <v>0</v>
      </c>
      <c r="BO37" s="7">
        <f>SUM(K37:BN37)</f>
        <v>0</v>
      </c>
    </row>
    <row r="38" spans="1:67" x14ac:dyDescent="0.2">
      <c r="A38" s="15" t="s">
        <v>460</v>
      </c>
      <c r="B38" s="14" t="s">
        <v>459</v>
      </c>
      <c r="C38" s="14" t="s">
        <v>422</v>
      </c>
      <c r="D38" s="13">
        <v>156109.29999999999</v>
      </c>
      <c r="E38" s="13">
        <f>ROUND(SUM($D38*1%),2)</f>
        <v>1561.09</v>
      </c>
      <c r="F38" s="13">
        <f>ROUND(SUM($D38*0.5%),2)</f>
        <v>780.55</v>
      </c>
      <c r="G38" s="13">
        <f>E38-J38</f>
        <v>1061.0899999999999</v>
      </c>
      <c r="H38" s="13">
        <f>F38-BO38</f>
        <v>380.54999999999995</v>
      </c>
      <c r="I38" s="12">
        <f ca="1">OFFSET(INDIRECT(ADDRESS(1,MATCH($I$2,$A$1:$BN$1,0))),ROW()-1,0)</f>
        <v>500</v>
      </c>
      <c r="J38" s="37">
        <v>500</v>
      </c>
      <c r="K38" s="37">
        <v>0</v>
      </c>
      <c r="L38" s="37">
        <v>0</v>
      </c>
      <c r="M38" s="37">
        <v>0</v>
      </c>
      <c r="N38" s="37">
        <v>0</v>
      </c>
      <c r="O38" s="37">
        <v>0</v>
      </c>
      <c r="P38" s="37">
        <v>0</v>
      </c>
      <c r="Q38" s="37">
        <v>0</v>
      </c>
      <c r="R38" s="37">
        <v>0</v>
      </c>
      <c r="S38" s="37">
        <v>0</v>
      </c>
      <c r="T38" s="37">
        <v>0</v>
      </c>
      <c r="U38" s="37">
        <v>0</v>
      </c>
      <c r="V38" s="37">
        <v>0</v>
      </c>
      <c r="W38" s="37">
        <v>0</v>
      </c>
      <c r="X38" s="37">
        <v>0</v>
      </c>
      <c r="Y38" s="37">
        <v>0</v>
      </c>
      <c r="Z38" s="37">
        <v>0</v>
      </c>
      <c r="AA38" s="37">
        <v>0</v>
      </c>
      <c r="AB38" s="37">
        <v>0</v>
      </c>
      <c r="AC38" s="37">
        <v>0</v>
      </c>
      <c r="AD38" s="37">
        <v>0</v>
      </c>
      <c r="AE38" s="37">
        <v>0</v>
      </c>
      <c r="AF38" s="37">
        <v>0</v>
      </c>
      <c r="AG38" s="37">
        <v>0</v>
      </c>
      <c r="AH38" s="37">
        <v>0</v>
      </c>
      <c r="AI38" s="37">
        <v>0</v>
      </c>
      <c r="AJ38" s="37">
        <v>0</v>
      </c>
      <c r="AK38" s="37">
        <v>0</v>
      </c>
      <c r="AL38" s="37">
        <v>0</v>
      </c>
      <c r="AM38" s="37">
        <v>0</v>
      </c>
      <c r="AN38" s="37">
        <v>300</v>
      </c>
      <c r="AO38" s="37">
        <v>0</v>
      </c>
      <c r="AP38" s="37">
        <v>0</v>
      </c>
      <c r="AQ38" s="37">
        <v>0</v>
      </c>
      <c r="AR38" s="37">
        <v>0</v>
      </c>
      <c r="AS38" s="37">
        <v>0</v>
      </c>
      <c r="AT38" s="37">
        <v>0</v>
      </c>
      <c r="AU38" s="37">
        <v>0</v>
      </c>
      <c r="AV38" s="37">
        <v>0</v>
      </c>
      <c r="AW38" s="37">
        <v>100</v>
      </c>
      <c r="AX38" s="37">
        <v>0</v>
      </c>
      <c r="AY38" s="35">
        <v>0</v>
      </c>
      <c r="AZ38" s="35">
        <v>0</v>
      </c>
      <c r="BA38" s="35">
        <v>0</v>
      </c>
      <c r="BB38" s="35">
        <v>0</v>
      </c>
      <c r="BC38" s="35">
        <v>0</v>
      </c>
      <c r="BD38" s="35">
        <v>0</v>
      </c>
      <c r="BE38" s="35">
        <v>0</v>
      </c>
      <c r="BF38" s="35">
        <v>0</v>
      </c>
      <c r="BG38" s="35">
        <v>0</v>
      </c>
      <c r="BH38" s="35">
        <v>0</v>
      </c>
      <c r="BI38" s="35">
        <v>0</v>
      </c>
      <c r="BJ38" s="35">
        <v>0</v>
      </c>
      <c r="BK38" s="35">
        <v>0</v>
      </c>
      <c r="BL38" s="35">
        <v>0</v>
      </c>
      <c r="BM38" s="35">
        <v>0</v>
      </c>
      <c r="BN38" s="35">
        <v>0</v>
      </c>
      <c r="BO38" s="7">
        <f>SUM(K38:BN38)</f>
        <v>400</v>
      </c>
    </row>
    <row r="39" spans="1:67" x14ac:dyDescent="0.2">
      <c r="A39" s="15" t="s">
        <v>458</v>
      </c>
      <c r="B39" s="14" t="s">
        <v>457</v>
      </c>
      <c r="C39" s="14" t="s">
        <v>422</v>
      </c>
      <c r="D39" s="13">
        <v>141435.76999999999</v>
      </c>
      <c r="E39" s="13">
        <f>ROUND(SUM($D39*1%),2)</f>
        <v>1414.36</v>
      </c>
      <c r="F39" s="13">
        <f>ROUND(SUM($D39*0.5%),2)</f>
        <v>707.18</v>
      </c>
      <c r="G39" s="13">
        <f>E39-J39</f>
        <v>703.64999999999986</v>
      </c>
      <c r="H39" s="13">
        <f>F39-BO39</f>
        <v>707.18</v>
      </c>
      <c r="I39" s="12">
        <f ca="1">OFFSET(INDIRECT(ADDRESS(1,MATCH($I$2,$A$1:$BN$1,0))),ROW()-1,0)</f>
        <v>710.71</v>
      </c>
      <c r="J39" s="37">
        <v>710.71</v>
      </c>
      <c r="K39" s="37">
        <v>0</v>
      </c>
      <c r="L39" s="37">
        <v>0</v>
      </c>
      <c r="M39" s="37">
        <v>0</v>
      </c>
      <c r="N39" s="37">
        <v>0</v>
      </c>
      <c r="O39" s="37">
        <v>0</v>
      </c>
      <c r="P39" s="37">
        <v>0</v>
      </c>
      <c r="Q39" s="37">
        <v>0</v>
      </c>
      <c r="R39" s="37">
        <v>0</v>
      </c>
      <c r="S39" s="37">
        <v>0</v>
      </c>
      <c r="T39" s="37">
        <v>0</v>
      </c>
      <c r="U39" s="37">
        <v>0</v>
      </c>
      <c r="V39" s="37">
        <v>0</v>
      </c>
      <c r="W39" s="37">
        <v>0</v>
      </c>
      <c r="X39" s="37">
        <v>0</v>
      </c>
      <c r="Y39" s="37">
        <v>0</v>
      </c>
      <c r="Z39" s="37">
        <v>0</v>
      </c>
      <c r="AA39" s="37">
        <v>0</v>
      </c>
      <c r="AB39" s="37">
        <v>0</v>
      </c>
      <c r="AC39" s="37">
        <v>0</v>
      </c>
      <c r="AD39" s="37">
        <v>0</v>
      </c>
      <c r="AE39" s="37">
        <v>0</v>
      </c>
      <c r="AF39" s="37">
        <v>0</v>
      </c>
      <c r="AG39" s="37">
        <v>0</v>
      </c>
      <c r="AH39" s="37">
        <v>0</v>
      </c>
      <c r="AI39" s="37">
        <v>0</v>
      </c>
      <c r="AJ39" s="37">
        <v>0</v>
      </c>
      <c r="AK39" s="37">
        <v>0</v>
      </c>
      <c r="AL39" s="37">
        <v>0</v>
      </c>
      <c r="AM39" s="37">
        <v>0</v>
      </c>
      <c r="AN39" s="37">
        <v>0</v>
      </c>
      <c r="AO39" s="37">
        <v>0</v>
      </c>
      <c r="AP39" s="37">
        <v>0</v>
      </c>
      <c r="AQ39" s="37">
        <v>0</v>
      </c>
      <c r="AR39" s="37">
        <v>0</v>
      </c>
      <c r="AS39" s="37">
        <v>0</v>
      </c>
      <c r="AT39" s="37">
        <v>0</v>
      </c>
      <c r="AU39" s="37">
        <v>0</v>
      </c>
      <c r="AV39" s="37">
        <v>0</v>
      </c>
      <c r="AW39" s="37">
        <v>0</v>
      </c>
      <c r="AX39" s="37">
        <v>0</v>
      </c>
      <c r="AY39" s="35">
        <v>0</v>
      </c>
      <c r="AZ39" s="35">
        <v>0</v>
      </c>
      <c r="BA39" s="35">
        <v>0</v>
      </c>
      <c r="BB39" s="35">
        <v>0</v>
      </c>
      <c r="BC39" s="35">
        <v>0</v>
      </c>
      <c r="BD39" s="35">
        <v>0</v>
      </c>
      <c r="BE39" s="35">
        <v>0</v>
      </c>
      <c r="BF39" s="35">
        <v>0</v>
      </c>
      <c r="BG39" s="35">
        <v>0</v>
      </c>
      <c r="BH39" s="35">
        <v>0</v>
      </c>
      <c r="BI39" s="35">
        <v>0</v>
      </c>
      <c r="BJ39" s="35">
        <v>0</v>
      </c>
      <c r="BK39" s="35">
        <v>0</v>
      </c>
      <c r="BL39" s="35">
        <v>0</v>
      </c>
      <c r="BM39" s="35">
        <v>0</v>
      </c>
      <c r="BN39" s="35">
        <v>0</v>
      </c>
      <c r="BO39" s="7">
        <f>SUM(K39:BN39)</f>
        <v>0</v>
      </c>
    </row>
    <row r="40" spans="1:67" x14ac:dyDescent="0.2">
      <c r="A40" s="15" t="s">
        <v>456</v>
      </c>
      <c r="B40" s="14" t="s">
        <v>455</v>
      </c>
      <c r="C40" s="14" t="s">
        <v>422</v>
      </c>
      <c r="D40" s="13">
        <v>190427.24</v>
      </c>
      <c r="E40" s="13">
        <f>ROUND(SUM($D40*1%),2)</f>
        <v>1904.27</v>
      </c>
      <c r="F40" s="13">
        <f>ROUND(SUM($D40*0.5%),2)</f>
        <v>952.14</v>
      </c>
      <c r="G40" s="13">
        <f>E40-J40</f>
        <v>1204.27</v>
      </c>
      <c r="H40" s="13">
        <f>F40-BO40</f>
        <v>952.14</v>
      </c>
      <c r="I40" s="12">
        <f ca="1">OFFSET(INDIRECT(ADDRESS(1,MATCH($I$2,$A$1:$BN$1,0))),ROW()-1,0)</f>
        <v>700</v>
      </c>
      <c r="J40" s="37">
        <v>700</v>
      </c>
      <c r="K40" s="37">
        <v>0</v>
      </c>
      <c r="L40" s="37">
        <v>0</v>
      </c>
      <c r="M40" s="37">
        <v>0</v>
      </c>
      <c r="N40" s="37">
        <v>0</v>
      </c>
      <c r="O40" s="37">
        <v>0</v>
      </c>
      <c r="P40" s="37">
        <v>0</v>
      </c>
      <c r="Q40" s="37">
        <v>0</v>
      </c>
      <c r="R40" s="37">
        <v>0</v>
      </c>
      <c r="S40" s="37">
        <v>0</v>
      </c>
      <c r="T40" s="37">
        <v>0</v>
      </c>
      <c r="U40" s="37">
        <v>0</v>
      </c>
      <c r="V40" s="37">
        <v>0</v>
      </c>
      <c r="W40" s="37">
        <v>0</v>
      </c>
      <c r="X40" s="37">
        <v>0</v>
      </c>
      <c r="Y40" s="37">
        <v>0</v>
      </c>
      <c r="Z40" s="37">
        <v>0</v>
      </c>
      <c r="AA40" s="37">
        <v>0</v>
      </c>
      <c r="AB40" s="37">
        <v>0</v>
      </c>
      <c r="AC40" s="37">
        <v>0</v>
      </c>
      <c r="AD40" s="37">
        <v>0</v>
      </c>
      <c r="AE40" s="37">
        <v>0</v>
      </c>
      <c r="AF40" s="37">
        <v>0</v>
      </c>
      <c r="AG40" s="37">
        <v>0</v>
      </c>
      <c r="AH40" s="37">
        <v>0</v>
      </c>
      <c r="AI40" s="37">
        <v>0</v>
      </c>
      <c r="AJ40" s="37">
        <v>0</v>
      </c>
      <c r="AK40" s="37">
        <v>0</v>
      </c>
      <c r="AL40" s="37">
        <v>0</v>
      </c>
      <c r="AM40" s="37">
        <v>0</v>
      </c>
      <c r="AN40" s="37">
        <v>0</v>
      </c>
      <c r="AO40" s="37">
        <v>0</v>
      </c>
      <c r="AP40" s="37">
        <v>0</v>
      </c>
      <c r="AQ40" s="37">
        <v>0</v>
      </c>
      <c r="AR40" s="37">
        <v>0</v>
      </c>
      <c r="AS40" s="37">
        <v>0</v>
      </c>
      <c r="AT40" s="37">
        <v>0</v>
      </c>
      <c r="AU40" s="37">
        <v>0</v>
      </c>
      <c r="AV40" s="37">
        <v>0</v>
      </c>
      <c r="AW40" s="37">
        <v>0</v>
      </c>
      <c r="AX40" s="37">
        <v>0</v>
      </c>
      <c r="AY40" s="35">
        <v>0</v>
      </c>
      <c r="AZ40" s="35">
        <v>0</v>
      </c>
      <c r="BA40" s="35">
        <v>0</v>
      </c>
      <c r="BB40" s="35">
        <v>0</v>
      </c>
      <c r="BC40" s="35">
        <v>0</v>
      </c>
      <c r="BD40" s="35">
        <v>0</v>
      </c>
      <c r="BE40" s="35">
        <v>0</v>
      </c>
      <c r="BF40" s="35">
        <v>0</v>
      </c>
      <c r="BG40" s="35">
        <v>0</v>
      </c>
      <c r="BH40" s="35">
        <v>0</v>
      </c>
      <c r="BI40" s="35">
        <v>0</v>
      </c>
      <c r="BJ40" s="35">
        <v>0</v>
      </c>
      <c r="BK40" s="35">
        <v>0</v>
      </c>
      <c r="BL40" s="35">
        <v>0</v>
      </c>
      <c r="BM40" s="35">
        <v>0</v>
      </c>
      <c r="BN40" s="35">
        <v>0</v>
      </c>
      <c r="BO40" s="7">
        <f>SUM(K40:BN40)</f>
        <v>0</v>
      </c>
    </row>
    <row r="41" spans="1:67" x14ac:dyDescent="0.2">
      <c r="A41" s="15" t="s">
        <v>454</v>
      </c>
      <c r="B41" s="14" t="s">
        <v>453</v>
      </c>
      <c r="C41" s="14" t="s">
        <v>422</v>
      </c>
      <c r="D41" s="13">
        <v>181333.09</v>
      </c>
      <c r="E41" s="13">
        <f>ROUND(SUM($D41*1%),2)</f>
        <v>1813.33</v>
      </c>
      <c r="F41" s="13">
        <f>ROUND(SUM($D41*0.5%),2)</f>
        <v>906.67</v>
      </c>
      <c r="G41" s="13">
        <f>E41-J41</f>
        <v>1613.33</v>
      </c>
      <c r="H41" s="13">
        <f>F41-BO41</f>
        <v>9.9999999999909051E-3</v>
      </c>
      <c r="I41" s="12">
        <f ca="1">OFFSET(INDIRECT(ADDRESS(1,MATCH($I$2,$A$1:$BN$1,0))),ROW()-1,0)</f>
        <v>200</v>
      </c>
      <c r="J41" s="37">
        <v>200</v>
      </c>
      <c r="K41" s="37">
        <v>0</v>
      </c>
      <c r="L41" s="37">
        <v>0</v>
      </c>
      <c r="M41" s="37">
        <v>0</v>
      </c>
      <c r="N41" s="37">
        <v>0</v>
      </c>
      <c r="O41" s="37">
        <v>0</v>
      </c>
      <c r="P41" s="37">
        <v>0</v>
      </c>
      <c r="Q41" s="37">
        <v>0</v>
      </c>
      <c r="R41" s="37">
        <v>0</v>
      </c>
      <c r="S41" s="37">
        <v>0</v>
      </c>
      <c r="T41" s="37">
        <v>0</v>
      </c>
      <c r="U41" s="37">
        <v>0</v>
      </c>
      <c r="V41" s="37">
        <v>0</v>
      </c>
      <c r="W41" s="37">
        <v>0</v>
      </c>
      <c r="X41" s="37">
        <v>0</v>
      </c>
      <c r="Y41" s="37">
        <v>0</v>
      </c>
      <c r="Z41" s="37">
        <v>0</v>
      </c>
      <c r="AA41" s="37">
        <v>0</v>
      </c>
      <c r="AB41" s="37">
        <v>0</v>
      </c>
      <c r="AC41" s="37">
        <v>0</v>
      </c>
      <c r="AD41" s="37">
        <v>0</v>
      </c>
      <c r="AE41" s="37">
        <v>0</v>
      </c>
      <c r="AF41" s="37">
        <v>0</v>
      </c>
      <c r="AG41" s="37">
        <v>0</v>
      </c>
      <c r="AH41" s="37">
        <v>0</v>
      </c>
      <c r="AI41" s="37">
        <v>0</v>
      </c>
      <c r="AJ41" s="37">
        <v>0</v>
      </c>
      <c r="AK41" s="37">
        <v>0</v>
      </c>
      <c r="AL41" s="37">
        <v>0</v>
      </c>
      <c r="AM41" s="37">
        <v>0</v>
      </c>
      <c r="AN41" s="37">
        <v>0</v>
      </c>
      <c r="AO41" s="37">
        <v>0</v>
      </c>
      <c r="AP41" s="37">
        <v>0</v>
      </c>
      <c r="AQ41" s="37">
        <v>0</v>
      </c>
      <c r="AR41" s="37">
        <v>0</v>
      </c>
      <c r="AS41" s="37">
        <v>0</v>
      </c>
      <c r="AT41" s="37">
        <v>0</v>
      </c>
      <c r="AU41" s="37">
        <v>906.66</v>
      </c>
      <c r="AV41" s="37">
        <v>0</v>
      </c>
      <c r="AW41" s="37">
        <v>0</v>
      </c>
      <c r="AX41" s="37">
        <v>0</v>
      </c>
      <c r="AY41" s="35">
        <v>0</v>
      </c>
      <c r="AZ41" s="35">
        <v>0</v>
      </c>
      <c r="BA41" s="35">
        <v>0</v>
      </c>
      <c r="BB41" s="35">
        <v>0</v>
      </c>
      <c r="BC41" s="35">
        <v>0</v>
      </c>
      <c r="BD41" s="35">
        <v>0</v>
      </c>
      <c r="BE41" s="35">
        <v>0</v>
      </c>
      <c r="BF41" s="35">
        <v>0</v>
      </c>
      <c r="BG41" s="35">
        <v>0</v>
      </c>
      <c r="BH41" s="35">
        <v>0</v>
      </c>
      <c r="BI41" s="35">
        <v>0</v>
      </c>
      <c r="BJ41" s="35">
        <v>0</v>
      </c>
      <c r="BK41" s="35">
        <v>0</v>
      </c>
      <c r="BL41" s="35">
        <v>0</v>
      </c>
      <c r="BM41" s="35">
        <v>0</v>
      </c>
      <c r="BN41" s="35">
        <v>0</v>
      </c>
      <c r="BO41" s="7">
        <f>SUM(K41:BN41)</f>
        <v>906.66</v>
      </c>
    </row>
    <row r="42" spans="1:67" x14ac:dyDescent="0.2">
      <c r="A42" s="15" t="s">
        <v>452</v>
      </c>
      <c r="B42" s="14" t="s">
        <v>451</v>
      </c>
      <c r="C42" s="14" t="s">
        <v>422</v>
      </c>
      <c r="D42" s="13">
        <v>125998.47</v>
      </c>
      <c r="E42" s="13">
        <f>ROUND(SUM($D42*1%),2)</f>
        <v>1259.98</v>
      </c>
      <c r="F42" s="13">
        <f>ROUND(SUM($D42*0.5%),2)</f>
        <v>629.99</v>
      </c>
      <c r="G42" s="13">
        <f>E42-J42</f>
        <v>503.99</v>
      </c>
      <c r="H42" s="13">
        <f>F42-BO42</f>
        <v>529.99</v>
      </c>
      <c r="I42" s="12">
        <f ca="1">OFFSET(INDIRECT(ADDRESS(1,MATCH($I$2,$A$1:$BN$1,0))),ROW()-1,0)</f>
        <v>755.99</v>
      </c>
      <c r="J42" s="37">
        <v>755.99</v>
      </c>
      <c r="K42" s="37">
        <v>0</v>
      </c>
      <c r="L42" s="37">
        <v>0</v>
      </c>
      <c r="M42" s="37">
        <v>0</v>
      </c>
      <c r="N42" s="37">
        <v>0</v>
      </c>
      <c r="O42" s="37">
        <v>0</v>
      </c>
      <c r="P42" s="37">
        <v>0</v>
      </c>
      <c r="Q42" s="37">
        <v>0</v>
      </c>
      <c r="R42" s="37">
        <v>0</v>
      </c>
      <c r="S42" s="37">
        <v>0</v>
      </c>
      <c r="T42" s="37">
        <v>0</v>
      </c>
      <c r="U42" s="37">
        <v>0</v>
      </c>
      <c r="V42" s="37">
        <v>0</v>
      </c>
      <c r="W42" s="37">
        <v>0</v>
      </c>
      <c r="X42" s="37">
        <v>0</v>
      </c>
      <c r="Y42" s="37">
        <v>0</v>
      </c>
      <c r="Z42" s="37">
        <v>0</v>
      </c>
      <c r="AA42" s="37">
        <v>0</v>
      </c>
      <c r="AB42" s="37">
        <v>0</v>
      </c>
      <c r="AC42" s="37">
        <v>0</v>
      </c>
      <c r="AD42" s="37">
        <v>0</v>
      </c>
      <c r="AE42" s="37">
        <v>0</v>
      </c>
      <c r="AF42" s="37">
        <v>0</v>
      </c>
      <c r="AG42" s="37">
        <v>0</v>
      </c>
      <c r="AH42" s="37">
        <v>0</v>
      </c>
      <c r="AI42" s="37">
        <v>0</v>
      </c>
      <c r="AJ42" s="37">
        <v>0</v>
      </c>
      <c r="AK42" s="37">
        <v>0</v>
      </c>
      <c r="AL42" s="37">
        <v>0</v>
      </c>
      <c r="AM42" s="37">
        <v>0</v>
      </c>
      <c r="AN42" s="37">
        <v>0</v>
      </c>
      <c r="AO42" s="37">
        <v>0</v>
      </c>
      <c r="AP42" s="37">
        <v>0</v>
      </c>
      <c r="AQ42" s="37">
        <v>0</v>
      </c>
      <c r="AR42" s="37">
        <v>0</v>
      </c>
      <c r="AS42" s="37">
        <v>0</v>
      </c>
      <c r="AT42" s="37">
        <v>0</v>
      </c>
      <c r="AU42" s="37">
        <v>0</v>
      </c>
      <c r="AV42" s="37">
        <v>0</v>
      </c>
      <c r="AW42" s="37">
        <v>100</v>
      </c>
      <c r="AX42" s="37">
        <v>0</v>
      </c>
      <c r="AY42" s="35">
        <v>0</v>
      </c>
      <c r="AZ42" s="35">
        <v>0</v>
      </c>
      <c r="BA42" s="35">
        <v>0</v>
      </c>
      <c r="BB42" s="35">
        <v>0</v>
      </c>
      <c r="BC42" s="35">
        <v>0</v>
      </c>
      <c r="BD42" s="35">
        <v>0</v>
      </c>
      <c r="BE42" s="35">
        <v>0</v>
      </c>
      <c r="BF42" s="35">
        <v>0</v>
      </c>
      <c r="BG42" s="35">
        <v>0</v>
      </c>
      <c r="BH42" s="35">
        <v>0</v>
      </c>
      <c r="BI42" s="35">
        <v>0</v>
      </c>
      <c r="BJ42" s="35">
        <v>0</v>
      </c>
      <c r="BK42" s="35">
        <v>0</v>
      </c>
      <c r="BL42" s="35">
        <v>0</v>
      </c>
      <c r="BM42" s="35">
        <v>0</v>
      </c>
      <c r="BN42" s="35">
        <v>0</v>
      </c>
      <c r="BO42" s="7">
        <f>SUM(K42:BN42)</f>
        <v>100</v>
      </c>
    </row>
    <row r="43" spans="1:67" x14ac:dyDescent="0.2">
      <c r="A43" s="15" t="s">
        <v>450</v>
      </c>
      <c r="B43" s="14" t="s">
        <v>449</v>
      </c>
      <c r="C43" s="14" t="s">
        <v>422</v>
      </c>
      <c r="D43" s="13">
        <v>132660.9</v>
      </c>
      <c r="E43" s="13">
        <f>ROUND(SUM($D43*1%),2)</f>
        <v>1326.61</v>
      </c>
      <c r="F43" s="13">
        <f>ROUND(SUM($D43*0.5%),2)</f>
        <v>663.3</v>
      </c>
      <c r="G43" s="13">
        <f>E43-J43</f>
        <v>1126.6099999999999</v>
      </c>
      <c r="H43" s="13">
        <f>F43-BO43</f>
        <v>563.29999999999995</v>
      </c>
      <c r="I43" s="12">
        <f ca="1">OFFSET(INDIRECT(ADDRESS(1,MATCH($I$2,$A$1:$BN$1,0))),ROW()-1,0)</f>
        <v>200</v>
      </c>
      <c r="J43" s="37">
        <v>200</v>
      </c>
      <c r="K43" s="37">
        <v>0</v>
      </c>
      <c r="L43" s="37">
        <v>0</v>
      </c>
      <c r="M43" s="37">
        <v>0</v>
      </c>
      <c r="N43" s="37">
        <v>0</v>
      </c>
      <c r="O43" s="37">
        <v>0</v>
      </c>
      <c r="P43" s="37">
        <v>0</v>
      </c>
      <c r="Q43" s="37">
        <v>0</v>
      </c>
      <c r="R43" s="37">
        <v>0</v>
      </c>
      <c r="S43" s="37">
        <v>0</v>
      </c>
      <c r="T43" s="37">
        <v>0</v>
      </c>
      <c r="U43" s="37">
        <v>0</v>
      </c>
      <c r="V43" s="37">
        <v>0</v>
      </c>
      <c r="W43" s="37">
        <v>0</v>
      </c>
      <c r="X43" s="37">
        <v>0</v>
      </c>
      <c r="Y43" s="37">
        <v>0</v>
      </c>
      <c r="Z43" s="37">
        <v>0</v>
      </c>
      <c r="AA43" s="37">
        <v>0</v>
      </c>
      <c r="AB43" s="37">
        <v>0</v>
      </c>
      <c r="AC43" s="37">
        <v>0</v>
      </c>
      <c r="AD43" s="37">
        <v>0</v>
      </c>
      <c r="AE43" s="37">
        <v>0</v>
      </c>
      <c r="AF43" s="37">
        <v>0</v>
      </c>
      <c r="AG43" s="37">
        <v>0</v>
      </c>
      <c r="AH43" s="37">
        <v>0</v>
      </c>
      <c r="AI43" s="37">
        <v>0</v>
      </c>
      <c r="AJ43" s="37">
        <v>0</v>
      </c>
      <c r="AK43" s="37">
        <v>0</v>
      </c>
      <c r="AL43" s="37">
        <v>0</v>
      </c>
      <c r="AM43" s="37">
        <v>0</v>
      </c>
      <c r="AN43" s="37">
        <v>0</v>
      </c>
      <c r="AO43" s="37">
        <v>0</v>
      </c>
      <c r="AP43" s="37">
        <v>0</v>
      </c>
      <c r="AQ43" s="37">
        <v>0</v>
      </c>
      <c r="AR43" s="37">
        <v>0</v>
      </c>
      <c r="AS43" s="37">
        <v>0</v>
      </c>
      <c r="AT43" s="37">
        <v>0</v>
      </c>
      <c r="AU43" s="37">
        <v>0</v>
      </c>
      <c r="AV43" s="37">
        <v>0</v>
      </c>
      <c r="AW43" s="37">
        <v>100</v>
      </c>
      <c r="AX43" s="37">
        <v>0</v>
      </c>
      <c r="AY43" s="35">
        <v>0</v>
      </c>
      <c r="AZ43" s="35">
        <v>0</v>
      </c>
      <c r="BA43" s="35">
        <v>0</v>
      </c>
      <c r="BB43" s="35">
        <v>0</v>
      </c>
      <c r="BC43" s="35">
        <v>0</v>
      </c>
      <c r="BD43" s="35">
        <v>0</v>
      </c>
      <c r="BE43" s="35">
        <v>0</v>
      </c>
      <c r="BF43" s="35">
        <v>0</v>
      </c>
      <c r="BG43" s="35">
        <v>0</v>
      </c>
      <c r="BH43" s="35">
        <v>0</v>
      </c>
      <c r="BI43" s="35">
        <v>0</v>
      </c>
      <c r="BJ43" s="35">
        <v>0</v>
      </c>
      <c r="BK43" s="35">
        <v>0</v>
      </c>
      <c r="BL43" s="35">
        <v>0</v>
      </c>
      <c r="BM43" s="35">
        <v>0</v>
      </c>
      <c r="BN43" s="35">
        <v>0</v>
      </c>
      <c r="BO43" s="7">
        <f>SUM(K43:BN43)</f>
        <v>100</v>
      </c>
    </row>
    <row r="44" spans="1:67" x14ac:dyDescent="0.2">
      <c r="A44" s="15" t="s">
        <v>448</v>
      </c>
      <c r="B44" s="14" t="s">
        <v>447</v>
      </c>
      <c r="C44" s="14" t="s">
        <v>422</v>
      </c>
      <c r="D44" s="13">
        <v>163799.92000000001</v>
      </c>
      <c r="E44" s="13">
        <f>ROUND(SUM($D44*1%),2)</f>
        <v>1638</v>
      </c>
      <c r="F44" s="13">
        <f>ROUND(SUM($D44*0.5%),2)</f>
        <v>819</v>
      </c>
      <c r="G44" s="13">
        <f>E44-J44</f>
        <v>1138</v>
      </c>
      <c r="H44" s="13">
        <f>F44-BO44</f>
        <v>0</v>
      </c>
      <c r="I44" s="12">
        <f ca="1">OFFSET(INDIRECT(ADDRESS(1,MATCH($I$2,$A$1:$BN$1,0))),ROW()-1,0)</f>
        <v>500</v>
      </c>
      <c r="J44" s="37">
        <v>500</v>
      </c>
      <c r="K44" s="37">
        <v>0</v>
      </c>
      <c r="L44" s="37">
        <v>0</v>
      </c>
      <c r="M44" s="37">
        <v>0</v>
      </c>
      <c r="N44" s="37">
        <v>0</v>
      </c>
      <c r="O44" s="37">
        <v>0</v>
      </c>
      <c r="P44" s="37">
        <v>0</v>
      </c>
      <c r="Q44" s="37">
        <v>0</v>
      </c>
      <c r="R44" s="37">
        <v>0</v>
      </c>
      <c r="S44" s="37">
        <v>0</v>
      </c>
      <c r="T44" s="37">
        <v>0</v>
      </c>
      <c r="U44" s="37">
        <v>0</v>
      </c>
      <c r="V44" s="37">
        <v>0</v>
      </c>
      <c r="W44" s="37">
        <v>0</v>
      </c>
      <c r="X44" s="37">
        <v>0</v>
      </c>
      <c r="Y44" s="37">
        <v>0</v>
      </c>
      <c r="Z44" s="37">
        <v>0</v>
      </c>
      <c r="AA44" s="37">
        <v>0</v>
      </c>
      <c r="AB44" s="37">
        <v>0</v>
      </c>
      <c r="AC44" s="37">
        <v>0</v>
      </c>
      <c r="AD44" s="37">
        <v>0</v>
      </c>
      <c r="AE44" s="37">
        <v>0</v>
      </c>
      <c r="AF44" s="37">
        <v>0</v>
      </c>
      <c r="AG44" s="37">
        <v>0</v>
      </c>
      <c r="AH44" s="37">
        <v>0</v>
      </c>
      <c r="AI44" s="37">
        <v>0</v>
      </c>
      <c r="AJ44" s="37">
        <v>0</v>
      </c>
      <c r="AK44" s="37">
        <v>0</v>
      </c>
      <c r="AL44" s="37">
        <v>0</v>
      </c>
      <c r="AM44" s="37">
        <v>0</v>
      </c>
      <c r="AN44" s="37">
        <v>0</v>
      </c>
      <c r="AO44" s="37">
        <v>0</v>
      </c>
      <c r="AP44" s="37">
        <v>0</v>
      </c>
      <c r="AQ44" s="37">
        <v>0</v>
      </c>
      <c r="AR44" s="37">
        <v>0</v>
      </c>
      <c r="AS44" s="37">
        <v>0</v>
      </c>
      <c r="AT44" s="37">
        <v>0</v>
      </c>
      <c r="AU44" s="37">
        <v>819</v>
      </c>
      <c r="AV44" s="37">
        <v>0</v>
      </c>
      <c r="AW44" s="37">
        <v>0</v>
      </c>
      <c r="AX44" s="37">
        <v>0</v>
      </c>
      <c r="AY44" s="35">
        <v>0</v>
      </c>
      <c r="AZ44" s="35">
        <v>0</v>
      </c>
      <c r="BA44" s="35">
        <v>0</v>
      </c>
      <c r="BB44" s="35">
        <v>0</v>
      </c>
      <c r="BC44" s="35">
        <v>0</v>
      </c>
      <c r="BD44" s="35">
        <v>0</v>
      </c>
      <c r="BE44" s="35">
        <v>0</v>
      </c>
      <c r="BF44" s="35">
        <v>0</v>
      </c>
      <c r="BG44" s="35">
        <v>0</v>
      </c>
      <c r="BH44" s="35">
        <v>0</v>
      </c>
      <c r="BI44" s="35">
        <v>0</v>
      </c>
      <c r="BJ44" s="35">
        <v>0</v>
      </c>
      <c r="BK44" s="35">
        <v>0</v>
      </c>
      <c r="BL44" s="35">
        <v>0</v>
      </c>
      <c r="BM44" s="35">
        <v>0</v>
      </c>
      <c r="BN44" s="35">
        <v>0</v>
      </c>
      <c r="BO44" s="7">
        <f>SUM(K44:BN44)</f>
        <v>819</v>
      </c>
    </row>
    <row r="45" spans="1:67" x14ac:dyDescent="0.2">
      <c r="A45" s="15" t="s">
        <v>446</v>
      </c>
      <c r="B45" s="14" t="s">
        <v>445</v>
      </c>
      <c r="C45" s="14" t="s">
        <v>422</v>
      </c>
      <c r="D45" s="13">
        <v>128221.08</v>
      </c>
      <c r="E45" s="13">
        <f>ROUND(SUM($D45*1%),2)</f>
        <v>1282.21</v>
      </c>
      <c r="F45" s="13">
        <f>ROUND(SUM($D45*0.5%),2)</f>
        <v>641.11</v>
      </c>
      <c r="G45" s="13">
        <f>E45-J45</f>
        <v>932.21</v>
      </c>
      <c r="H45" s="13">
        <f>F45-BO45</f>
        <v>641.11</v>
      </c>
      <c r="I45" s="12">
        <f ca="1">OFFSET(INDIRECT(ADDRESS(1,MATCH($I$2,$A$1:$BN$1,0))),ROW()-1,0)</f>
        <v>350</v>
      </c>
      <c r="J45" s="37">
        <v>350</v>
      </c>
      <c r="K45" s="37">
        <v>0</v>
      </c>
      <c r="L45" s="37">
        <v>0</v>
      </c>
      <c r="M45" s="37">
        <v>0</v>
      </c>
      <c r="N45" s="37">
        <v>0</v>
      </c>
      <c r="O45" s="37">
        <v>0</v>
      </c>
      <c r="P45" s="37">
        <v>0</v>
      </c>
      <c r="Q45" s="37">
        <v>0</v>
      </c>
      <c r="R45" s="37">
        <v>0</v>
      </c>
      <c r="S45" s="37">
        <v>0</v>
      </c>
      <c r="T45" s="37">
        <v>0</v>
      </c>
      <c r="U45" s="37">
        <v>0</v>
      </c>
      <c r="V45" s="37">
        <v>0</v>
      </c>
      <c r="W45" s="37">
        <v>0</v>
      </c>
      <c r="X45" s="37">
        <v>0</v>
      </c>
      <c r="Y45" s="37">
        <v>0</v>
      </c>
      <c r="Z45" s="37">
        <v>0</v>
      </c>
      <c r="AA45" s="37">
        <v>0</v>
      </c>
      <c r="AB45" s="37">
        <v>0</v>
      </c>
      <c r="AC45" s="37">
        <v>0</v>
      </c>
      <c r="AD45" s="37">
        <v>0</v>
      </c>
      <c r="AE45" s="37">
        <v>0</v>
      </c>
      <c r="AF45" s="37">
        <v>0</v>
      </c>
      <c r="AG45" s="37">
        <v>0</v>
      </c>
      <c r="AH45" s="37">
        <v>0</v>
      </c>
      <c r="AI45" s="37">
        <v>0</v>
      </c>
      <c r="AJ45" s="37">
        <v>0</v>
      </c>
      <c r="AK45" s="37">
        <v>0</v>
      </c>
      <c r="AL45" s="37">
        <v>0</v>
      </c>
      <c r="AM45" s="37">
        <v>0</v>
      </c>
      <c r="AN45" s="37">
        <v>0</v>
      </c>
      <c r="AO45" s="37">
        <v>0</v>
      </c>
      <c r="AP45" s="37">
        <v>0</v>
      </c>
      <c r="AQ45" s="37">
        <v>0</v>
      </c>
      <c r="AR45" s="37">
        <v>0</v>
      </c>
      <c r="AS45" s="37">
        <v>0</v>
      </c>
      <c r="AT45" s="37">
        <v>0</v>
      </c>
      <c r="AU45" s="37">
        <v>0</v>
      </c>
      <c r="AV45" s="37">
        <v>0</v>
      </c>
      <c r="AW45" s="37">
        <v>0</v>
      </c>
      <c r="AX45" s="37">
        <v>0</v>
      </c>
      <c r="AY45" s="35">
        <v>0</v>
      </c>
      <c r="AZ45" s="35">
        <v>0</v>
      </c>
      <c r="BA45" s="35">
        <v>0</v>
      </c>
      <c r="BB45" s="35">
        <v>0</v>
      </c>
      <c r="BC45" s="35">
        <v>0</v>
      </c>
      <c r="BD45" s="35">
        <v>0</v>
      </c>
      <c r="BE45" s="35">
        <v>0</v>
      </c>
      <c r="BF45" s="35">
        <v>0</v>
      </c>
      <c r="BG45" s="35">
        <v>0</v>
      </c>
      <c r="BH45" s="35">
        <v>0</v>
      </c>
      <c r="BI45" s="35">
        <v>0</v>
      </c>
      <c r="BJ45" s="35">
        <v>0</v>
      </c>
      <c r="BK45" s="35">
        <v>0</v>
      </c>
      <c r="BL45" s="35">
        <v>0</v>
      </c>
      <c r="BM45" s="35">
        <v>0</v>
      </c>
      <c r="BN45" s="35">
        <v>0</v>
      </c>
      <c r="BO45" s="7">
        <f>SUM(K45:BN45)</f>
        <v>0</v>
      </c>
    </row>
    <row r="46" spans="1:67" x14ac:dyDescent="0.2">
      <c r="A46" s="15" t="s">
        <v>444</v>
      </c>
      <c r="B46" s="14" t="s">
        <v>443</v>
      </c>
      <c r="C46" s="14" t="s">
        <v>422</v>
      </c>
      <c r="D46" s="13">
        <v>96089.34</v>
      </c>
      <c r="E46" s="13">
        <f>ROUND(SUM($D46*1%),2)</f>
        <v>960.89</v>
      </c>
      <c r="F46" s="13">
        <f>ROUND(SUM($D46*0.5%),2)</f>
        <v>480.45</v>
      </c>
      <c r="G46" s="13">
        <f>E46-J46</f>
        <v>860.89</v>
      </c>
      <c r="H46" s="13">
        <f>F46-BO46</f>
        <v>480.45</v>
      </c>
      <c r="I46" s="12">
        <f ca="1">OFFSET(INDIRECT(ADDRESS(1,MATCH($I$2,$A$1:$BN$1,0))),ROW()-1,0)</f>
        <v>100</v>
      </c>
      <c r="J46" s="37">
        <v>100</v>
      </c>
      <c r="K46" s="37">
        <v>0</v>
      </c>
      <c r="L46" s="37">
        <v>0</v>
      </c>
      <c r="M46" s="37">
        <v>0</v>
      </c>
      <c r="N46" s="37">
        <v>0</v>
      </c>
      <c r="O46" s="37">
        <v>0</v>
      </c>
      <c r="P46" s="37">
        <v>0</v>
      </c>
      <c r="Q46" s="37">
        <v>0</v>
      </c>
      <c r="R46" s="37">
        <v>0</v>
      </c>
      <c r="S46" s="37">
        <v>0</v>
      </c>
      <c r="T46" s="37">
        <v>0</v>
      </c>
      <c r="U46" s="37">
        <v>0</v>
      </c>
      <c r="V46" s="37">
        <v>0</v>
      </c>
      <c r="W46" s="37">
        <v>0</v>
      </c>
      <c r="X46" s="37">
        <v>0</v>
      </c>
      <c r="Y46" s="37">
        <v>0</v>
      </c>
      <c r="Z46" s="37">
        <v>0</v>
      </c>
      <c r="AA46" s="37">
        <v>0</v>
      </c>
      <c r="AB46" s="37">
        <v>0</v>
      </c>
      <c r="AC46" s="37">
        <v>0</v>
      </c>
      <c r="AD46" s="37">
        <v>0</v>
      </c>
      <c r="AE46" s="37">
        <v>0</v>
      </c>
      <c r="AF46" s="37">
        <v>0</v>
      </c>
      <c r="AG46" s="37">
        <v>0</v>
      </c>
      <c r="AH46" s="37">
        <v>0</v>
      </c>
      <c r="AI46" s="37">
        <v>0</v>
      </c>
      <c r="AJ46" s="37">
        <v>0</v>
      </c>
      <c r="AK46" s="37">
        <v>0</v>
      </c>
      <c r="AL46" s="37">
        <v>0</v>
      </c>
      <c r="AM46" s="37">
        <v>0</v>
      </c>
      <c r="AN46" s="37">
        <v>0</v>
      </c>
      <c r="AO46" s="37">
        <v>0</v>
      </c>
      <c r="AP46" s="37">
        <v>0</v>
      </c>
      <c r="AQ46" s="37">
        <v>0</v>
      </c>
      <c r="AR46" s="37">
        <v>0</v>
      </c>
      <c r="AS46" s="37">
        <v>0</v>
      </c>
      <c r="AT46" s="37">
        <v>0</v>
      </c>
      <c r="AU46" s="37">
        <v>0</v>
      </c>
      <c r="AV46" s="37">
        <v>0</v>
      </c>
      <c r="AW46" s="37">
        <v>0</v>
      </c>
      <c r="AX46" s="37">
        <v>0</v>
      </c>
      <c r="AY46" s="35">
        <v>0</v>
      </c>
      <c r="AZ46" s="35">
        <v>0</v>
      </c>
      <c r="BA46" s="35">
        <v>0</v>
      </c>
      <c r="BB46" s="35">
        <v>0</v>
      </c>
      <c r="BC46" s="35">
        <v>0</v>
      </c>
      <c r="BD46" s="35">
        <v>0</v>
      </c>
      <c r="BE46" s="35">
        <v>0</v>
      </c>
      <c r="BF46" s="35">
        <v>0</v>
      </c>
      <c r="BG46" s="35">
        <v>0</v>
      </c>
      <c r="BH46" s="35">
        <v>0</v>
      </c>
      <c r="BI46" s="35">
        <v>0</v>
      </c>
      <c r="BJ46" s="35">
        <v>0</v>
      </c>
      <c r="BK46" s="35">
        <v>0</v>
      </c>
      <c r="BL46" s="35">
        <v>0</v>
      </c>
      <c r="BM46" s="35">
        <v>0</v>
      </c>
      <c r="BN46" s="35">
        <v>0</v>
      </c>
      <c r="BO46" s="7">
        <f>SUM(K46:BN46)</f>
        <v>0</v>
      </c>
    </row>
    <row r="47" spans="1:67" x14ac:dyDescent="0.2">
      <c r="A47" s="15" t="s">
        <v>442</v>
      </c>
      <c r="B47" s="14" t="s">
        <v>441</v>
      </c>
      <c r="C47" s="14" t="s">
        <v>422</v>
      </c>
      <c r="D47" s="13">
        <v>106218.26</v>
      </c>
      <c r="E47" s="13">
        <f>ROUND(SUM($D47*1%),2)</f>
        <v>1062.18</v>
      </c>
      <c r="F47" s="13">
        <f>ROUND(SUM($D47*0.5%),2)</f>
        <v>531.09</v>
      </c>
      <c r="G47" s="13">
        <f>E47-J47</f>
        <v>775.3900000000001</v>
      </c>
      <c r="H47" s="13">
        <f>F47-BO47</f>
        <v>531.09</v>
      </c>
      <c r="I47" s="12">
        <f ca="1">OFFSET(INDIRECT(ADDRESS(1,MATCH($I$2,$A$1:$BN$1,0))),ROW()-1,0)</f>
        <v>286.79000000000002</v>
      </c>
      <c r="J47" s="37">
        <v>286.79000000000002</v>
      </c>
      <c r="K47" s="37">
        <v>0</v>
      </c>
      <c r="L47" s="37">
        <v>0</v>
      </c>
      <c r="M47" s="37">
        <v>0</v>
      </c>
      <c r="N47" s="37">
        <v>0</v>
      </c>
      <c r="O47" s="37">
        <v>0</v>
      </c>
      <c r="P47" s="37">
        <v>0</v>
      </c>
      <c r="Q47" s="37">
        <v>0</v>
      </c>
      <c r="R47" s="37">
        <v>0</v>
      </c>
      <c r="S47" s="37">
        <v>0</v>
      </c>
      <c r="T47" s="37">
        <v>0</v>
      </c>
      <c r="U47" s="37">
        <v>0</v>
      </c>
      <c r="V47" s="37">
        <v>0</v>
      </c>
      <c r="W47" s="37">
        <v>0</v>
      </c>
      <c r="X47" s="37">
        <v>0</v>
      </c>
      <c r="Y47" s="37">
        <v>0</v>
      </c>
      <c r="Z47" s="37">
        <v>0</v>
      </c>
      <c r="AA47" s="37">
        <v>0</v>
      </c>
      <c r="AB47" s="37">
        <v>0</v>
      </c>
      <c r="AC47" s="37">
        <v>0</v>
      </c>
      <c r="AD47" s="37">
        <v>0</v>
      </c>
      <c r="AE47" s="37">
        <v>0</v>
      </c>
      <c r="AF47" s="37">
        <v>0</v>
      </c>
      <c r="AG47" s="37">
        <v>0</v>
      </c>
      <c r="AH47" s="37">
        <v>0</v>
      </c>
      <c r="AI47" s="37">
        <v>0</v>
      </c>
      <c r="AJ47" s="37">
        <v>0</v>
      </c>
      <c r="AK47" s="37">
        <v>0</v>
      </c>
      <c r="AL47" s="37">
        <v>0</v>
      </c>
      <c r="AM47" s="37">
        <v>0</v>
      </c>
      <c r="AN47" s="37">
        <v>0</v>
      </c>
      <c r="AO47" s="37">
        <v>0</v>
      </c>
      <c r="AP47" s="37">
        <v>0</v>
      </c>
      <c r="AQ47" s="37">
        <v>0</v>
      </c>
      <c r="AR47" s="37">
        <v>0</v>
      </c>
      <c r="AS47" s="37">
        <v>0</v>
      </c>
      <c r="AT47" s="37">
        <v>0</v>
      </c>
      <c r="AU47" s="37">
        <v>0</v>
      </c>
      <c r="AV47" s="37">
        <v>0</v>
      </c>
      <c r="AW47" s="37">
        <v>0</v>
      </c>
      <c r="AX47" s="37">
        <v>0</v>
      </c>
      <c r="AY47" s="35">
        <v>0</v>
      </c>
      <c r="AZ47" s="35">
        <v>0</v>
      </c>
      <c r="BA47" s="35">
        <v>0</v>
      </c>
      <c r="BB47" s="35">
        <v>0</v>
      </c>
      <c r="BC47" s="35">
        <v>0</v>
      </c>
      <c r="BD47" s="35">
        <v>0</v>
      </c>
      <c r="BE47" s="35">
        <v>0</v>
      </c>
      <c r="BF47" s="35">
        <v>0</v>
      </c>
      <c r="BG47" s="35">
        <v>0</v>
      </c>
      <c r="BH47" s="35">
        <v>0</v>
      </c>
      <c r="BI47" s="35">
        <v>0</v>
      </c>
      <c r="BJ47" s="35">
        <v>0</v>
      </c>
      <c r="BK47" s="35">
        <v>0</v>
      </c>
      <c r="BL47" s="35">
        <v>0</v>
      </c>
      <c r="BM47" s="35">
        <v>0</v>
      </c>
      <c r="BN47" s="35">
        <v>0</v>
      </c>
      <c r="BO47" s="7">
        <f>SUM(K47:BN47)</f>
        <v>0</v>
      </c>
    </row>
    <row r="48" spans="1:67" x14ac:dyDescent="0.2">
      <c r="A48" s="15" t="s">
        <v>440</v>
      </c>
      <c r="B48" s="14" t="s">
        <v>439</v>
      </c>
      <c r="C48" s="14" t="s">
        <v>422</v>
      </c>
      <c r="D48" s="13">
        <v>79407.31</v>
      </c>
      <c r="E48" s="13">
        <f>ROUND(SUM($D48*1%),2)</f>
        <v>794.07</v>
      </c>
      <c r="F48" s="13">
        <f>ROUND(SUM($D48*0.5%),2)</f>
        <v>397.04</v>
      </c>
      <c r="G48" s="13">
        <f>E48-J48</f>
        <v>794.07</v>
      </c>
      <c r="H48" s="13">
        <f>F48-BO48</f>
        <v>397.04</v>
      </c>
      <c r="I48" s="12">
        <f ca="1">OFFSET(INDIRECT(ADDRESS(1,MATCH($I$2,$A$1:$BN$1,0))),ROW()-1,0)</f>
        <v>0</v>
      </c>
      <c r="J48" s="37">
        <v>0</v>
      </c>
      <c r="K48" s="37">
        <v>0</v>
      </c>
      <c r="L48" s="37">
        <v>0</v>
      </c>
      <c r="M48" s="37">
        <v>0</v>
      </c>
      <c r="N48" s="37">
        <v>0</v>
      </c>
      <c r="O48" s="37">
        <v>0</v>
      </c>
      <c r="P48" s="37">
        <v>0</v>
      </c>
      <c r="Q48" s="37">
        <v>0</v>
      </c>
      <c r="R48" s="37">
        <v>0</v>
      </c>
      <c r="S48" s="37">
        <v>0</v>
      </c>
      <c r="T48" s="37">
        <v>0</v>
      </c>
      <c r="U48" s="37">
        <v>0</v>
      </c>
      <c r="V48" s="37">
        <v>0</v>
      </c>
      <c r="W48" s="37">
        <v>0</v>
      </c>
      <c r="X48" s="37">
        <v>0</v>
      </c>
      <c r="Y48" s="37">
        <v>0</v>
      </c>
      <c r="Z48" s="37">
        <v>0</v>
      </c>
      <c r="AA48" s="37">
        <v>0</v>
      </c>
      <c r="AB48" s="37">
        <v>0</v>
      </c>
      <c r="AC48" s="37">
        <v>0</v>
      </c>
      <c r="AD48" s="37">
        <v>0</v>
      </c>
      <c r="AE48" s="37">
        <v>0</v>
      </c>
      <c r="AF48" s="37">
        <v>0</v>
      </c>
      <c r="AG48" s="37">
        <v>0</v>
      </c>
      <c r="AH48" s="37">
        <v>0</v>
      </c>
      <c r="AI48" s="37">
        <v>0</v>
      </c>
      <c r="AJ48" s="37">
        <v>0</v>
      </c>
      <c r="AK48" s="37">
        <v>0</v>
      </c>
      <c r="AL48" s="37">
        <v>0</v>
      </c>
      <c r="AM48" s="37">
        <v>0</v>
      </c>
      <c r="AN48" s="37">
        <v>0</v>
      </c>
      <c r="AO48" s="37">
        <v>0</v>
      </c>
      <c r="AP48" s="37">
        <v>0</v>
      </c>
      <c r="AQ48" s="37">
        <v>0</v>
      </c>
      <c r="AR48" s="37">
        <v>0</v>
      </c>
      <c r="AS48" s="37">
        <v>0</v>
      </c>
      <c r="AT48" s="37">
        <v>0</v>
      </c>
      <c r="AU48" s="37">
        <v>0</v>
      </c>
      <c r="AV48" s="37">
        <v>0</v>
      </c>
      <c r="AW48" s="37">
        <v>0</v>
      </c>
      <c r="AX48" s="37">
        <v>0</v>
      </c>
      <c r="AY48" s="35">
        <v>0</v>
      </c>
      <c r="AZ48" s="35">
        <v>0</v>
      </c>
      <c r="BA48" s="35">
        <v>0</v>
      </c>
      <c r="BB48" s="35">
        <v>0</v>
      </c>
      <c r="BC48" s="35">
        <v>0</v>
      </c>
      <c r="BD48" s="35">
        <v>0</v>
      </c>
      <c r="BE48" s="35">
        <v>0</v>
      </c>
      <c r="BF48" s="35">
        <v>0</v>
      </c>
      <c r="BG48" s="35">
        <v>0</v>
      </c>
      <c r="BH48" s="35">
        <v>0</v>
      </c>
      <c r="BI48" s="35">
        <v>0</v>
      </c>
      <c r="BJ48" s="35">
        <v>0</v>
      </c>
      <c r="BK48" s="35">
        <v>0</v>
      </c>
      <c r="BL48" s="35">
        <v>0</v>
      </c>
      <c r="BM48" s="35">
        <v>0</v>
      </c>
      <c r="BN48" s="35">
        <v>0</v>
      </c>
      <c r="BO48" s="7">
        <f>SUM(K48:BN48)</f>
        <v>0</v>
      </c>
    </row>
    <row r="49" spans="1:67" x14ac:dyDescent="0.2">
      <c r="A49" s="15" t="s">
        <v>438</v>
      </c>
      <c r="B49" s="14" t="s">
        <v>437</v>
      </c>
      <c r="C49" s="14" t="s">
        <v>422</v>
      </c>
      <c r="D49" s="13">
        <v>96767.43</v>
      </c>
      <c r="E49" s="13">
        <f>ROUND(SUM($D49*1%),2)</f>
        <v>967.67</v>
      </c>
      <c r="F49" s="13">
        <f>ROUND(SUM($D49*0.5%),2)</f>
        <v>483.84</v>
      </c>
      <c r="G49" s="13">
        <f>E49-J49</f>
        <v>338.67999999999995</v>
      </c>
      <c r="H49" s="13">
        <f>F49-BO49</f>
        <v>383.84</v>
      </c>
      <c r="I49" s="12">
        <f ca="1">OFFSET(INDIRECT(ADDRESS(1,MATCH($I$2,$A$1:$BN$1,0))),ROW()-1,0)</f>
        <v>628.99</v>
      </c>
      <c r="J49" s="37">
        <v>628.99</v>
      </c>
      <c r="K49" s="37">
        <v>0</v>
      </c>
      <c r="L49" s="37">
        <v>0</v>
      </c>
      <c r="M49" s="37">
        <v>0</v>
      </c>
      <c r="N49" s="37">
        <v>0</v>
      </c>
      <c r="O49" s="37">
        <v>0</v>
      </c>
      <c r="P49" s="37">
        <v>0</v>
      </c>
      <c r="Q49" s="37">
        <v>0</v>
      </c>
      <c r="R49" s="37">
        <v>0</v>
      </c>
      <c r="S49" s="37">
        <v>0</v>
      </c>
      <c r="T49" s="37">
        <v>0</v>
      </c>
      <c r="U49" s="37">
        <v>0</v>
      </c>
      <c r="V49" s="37">
        <v>0</v>
      </c>
      <c r="W49" s="37">
        <v>0</v>
      </c>
      <c r="X49" s="37">
        <v>0</v>
      </c>
      <c r="Y49" s="37">
        <v>0</v>
      </c>
      <c r="Z49" s="37">
        <v>0</v>
      </c>
      <c r="AA49" s="37">
        <v>0</v>
      </c>
      <c r="AB49" s="37">
        <v>0</v>
      </c>
      <c r="AC49" s="37">
        <v>0</v>
      </c>
      <c r="AD49" s="37">
        <v>0</v>
      </c>
      <c r="AE49" s="37">
        <v>0</v>
      </c>
      <c r="AF49" s="37">
        <v>0</v>
      </c>
      <c r="AG49" s="37">
        <v>0</v>
      </c>
      <c r="AH49" s="37">
        <v>0</v>
      </c>
      <c r="AI49" s="37">
        <v>0</v>
      </c>
      <c r="AJ49" s="37">
        <v>0</v>
      </c>
      <c r="AK49" s="37">
        <v>0</v>
      </c>
      <c r="AL49" s="37">
        <v>0</v>
      </c>
      <c r="AM49" s="37">
        <v>0</v>
      </c>
      <c r="AN49" s="37">
        <v>0</v>
      </c>
      <c r="AO49" s="37">
        <v>0</v>
      </c>
      <c r="AP49" s="37">
        <v>0</v>
      </c>
      <c r="AQ49" s="37">
        <v>0</v>
      </c>
      <c r="AR49" s="37">
        <v>0</v>
      </c>
      <c r="AS49" s="37">
        <v>0</v>
      </c>
      <c r="AT49" s="37">
        <v>0</v>
      </c>
      <c r="AU49" s="37">
        <v>0</v>
      </c>
      <c r="AV49" s="37">
        <v>0</v>
      </c>
      <c r="AW49" s="37">
        <v>100</v>
      </c>
      <c r="AX49" s="37">
        <v>0</v>
      </c>
      <c r="AY49" s="35">
        <v>0</v>
      </c>
      <c r="AZ49" s="35">
        <v>0</v>
      </c>
      <c r="BA49" s="35">
        <v>0</v>
      </c>
      <c r="BB49" s="35">
        <v>0</v>
      </c>
      <c r="BC49" s="35">
        <v>0</v>
      </c>
      <c r="BD49" s="35">
        <v>0</v>
      </c>
      <c r="BE49" s="35">
        <v>0</v>
      </c>
      <c r="BF49" s="35">
        <v>0</v>
      </c>
      <c r="BG49" s="35">
        <v>0</v>
      </c>
      <c r="BH49" s="35">
        <v>0</v>
      </c>
      <c r="BI49" s="35">
        <v>0</v>
      </c>
      <c r="BJ49" s="35">
        <v>0</v>
      </c>
      <c r="BK49" s="35">
        <v>0</v>
      </c>
      <c r="BL49" s="35">
        <v>0</v>
      </c>
      <c r="BM49" s="35">
        <v>0</v>
      </c>
      <c r="BN49" s="35">
        <v>0</v>
      </c>
      <c r="BO49" s="7">
        <f>SUM(K49:BN49)</f>
        <v>100</v>
      </c>
    </row>
    <row r="50" spans="1:67" x14ac:dyDescent="0.2">
      <c r="A50" s="15" t="s">
        <v>436</v>
      </c>
      <c r="B50" s="14" t="s">
        <v>435</v>
      </c>
      <c r="C50" s="14" t="s">
        <v>422</v>
      </c>
      <c r="D50" s="13">
        <v>66042.460000000006</v>
      </c>
      <c r="E50" s="13">
        <f>ROUND(SUM($D50*1%),2)</f>
        <v>660.42</v>
      </c>
      <c r="F50" s="13">
        <f>ROUND(SUM($D50*0.5%),2)</f>
        <v>330.21</v>
      </c>
      <c r="G50" s="13">
        <f>E50-J50</f>
        <v>493.76</v>
      </c>
      <c r="H50" s="13">
        <f>F50-BO50</f>
        <v>0</v>
      </c>
      <c r="I50" s="12">
        <f ca="1">OFFSET(INDIRECT(ADDRESS(1,MATCH($I$2,$A$1:$BN$1,0))),ROW()-1,0)</f>
        <v>166.66</v>
      </c>
      <c r="J50" s="37">
        <v>166.66</v>
      </c>
      <c r="K50" s="37">
        <v>0</v>
      </c>
      <c r="L50" s="37">
        <v>0</v>
      </c>
      <c r="M50" s="37">
        <v>0</v>
      </c>
      <c r="N50" s="37">
        <v>0</v>
      </c>
      <c r="O50" s="37">
        <v>0</v>
      </c>
      <c r="P50" s="37">
        <v>0</v>
      </c>
      <c r="Q50" s="37">
        <v>0</v>
      </c>
      <c r="R50" s="37">
        <v>0</v>
      </c>
      <c r="S50" s="37">
        <v>0</v>
      </c>
      <c r="T50" s="37">
        <v>0</v>
      </c>
      <c r="U50" s="37">
        <v>0</v>
      </c>
      <c r="V50" s="37">
        <v>0</v>
      </c>
      <c r="W50" s="37">
        <v>0</v>
      </c>
      <c r="X50" s="37">
        <v>0</v>
      </c>
      <c r="Y50" s="37">
        <v>0</v>
      </c>
      <c r="Z50" s="37">
        <v>0</v>
      </c>
      <c r="AA50" s="37">
        <v>0</v>
      </c>
      <c r="AB50" s="37">
        <v>0</v>
      </c>
      <c r="AC50" s="37">
        <v>0</v>
      </c>
      <c r="AD50" s="37">
        <v>0</v>
      </c>
      <c r="AE50" s="37">
        <v>0</v>
      </c>
      <c r="AF50" s="37">
        <v>0</v>
      </c>
      <c r="AG50" s="37">
        <v>0</v>
      </c>
      <c r="AH50" s="37">
        <v>0</v>
      </c>
      <c r="AI50" s="37">
        <v>0</v>
      </c>
      <c r="AJ50" s="37">
        <v>0</v>
      </c>
      <c r="AK50" s="37">
        <v>0</v>
      </c>
      <c r="AL50" s="37">
        <v>0</v>
      </c>
      <c r="AM50" s="37">
        <v>0</v>
      </c>
      <c r="AN50" s="37">
        <v>0</v>
      </c>
      <c r="AO50" s="37">
        <v>0</v>
      </c>
      <c r="AP50" s="37">
        <v>0</v>
      </c>
      <c r="AQ50" s="37">
        <v>0</v>
      </c>
      <c r="AR50" s="37">
        <v>0</v>
      </c>
      <c r="AS50" s="37">
        <v>0</v>
      </c>
      <c r="AT50" s="37">
        <v>0</v>
      </c>
      <c r="AU50" s="37">
        <v>330.21</v>
      </c>
      <c r="AV50" s="37">
        <v>0</v>
      </c>
      <c r="AW50" s="37">
        <v>0</v>
      </c>
      <c r="AX50" s="37">
        <v>0</v>
      </c>
      <c r="AY50" s="35">
        <v>0</v>
      </c>
      <c r="AZ50" s="35">
        <v>0</v>
      </c>
      <c r="BA50" s="35">
        <v>0</v>
      </c>
      <c r="BB50" s="35">
        <v>0</v>
      </c>
      <c r="BC50" s="35">
        <v>0</v>
      </c>
      <c r="BD50" s="35">
        <v>0</v>
      </c>
      <c r="BE50" s="35">
        <v>0</v>
      </c>
      <c r="BF50" s="35">
        <v>0</v>
      </c>
      <c r="BG50" s="35">
        <v>0</v>
      </c>
      <c r="BH50" s="35">
        <v>0</v>
      </c>
      <c r="BI50" s="35">
        <v>0</v>
      </c>
      <c r="BJ50" s="35">
        <v>0</v>
      </c>
      <c r="BK50" s="35">
        <v>0</v>
      </c>
      <c r="BL50" s="35">
        <v>0</v>
      </c>
      <c r="BM50" s="35">
        <v>0</v>
      </c>
      <c r="BN50" s="35">
        <v>0</v>
      </c>
      <c r="BO50" s="7">
        <f>SUM(K50:BN50)</f>
        <v>330.21</v>
      </c>
    </row>
    <row r="51" spans="1:67" x14ac:dyDescent="0.2">
      <c r="A51" s="15" t="s">
        <v>434</v>
      </c>
      <c r="B51" s="14" t="s">
        <v>433</v>
      </c>
      <c r="C51" s="14" t="s">
        <v>422</v>
      </c>
      <c r="D51" s="13">
        <v>95821.69</v>
      </c>
      <c r="E51" s="13">
        <f>ROUND(SUM($D51*1%),2)</f>
        <v>958.22</v>
      </c>
      <c r="F51" s="13">
        <f>ROUND(SUM($D51*0.5%),2)</f>
        <v>479.11</v>
      </c>
      <c r="G51" s="13">
        <f>E51-J51</f>
        <v>718.67000000000007</v>
      </c>
      <c r="H51" s="13">
        <f>F51-BO51</f>
        <v>379.11</v>
      </c>
      <c r="I51" s="12">
        <f ca="1">OFFSET(INDIRECT(ADDRESS(1,MATCH($I$2,$A$1:$BN$1,0))),ROW()-1,0)</f>
        <v>239.55</v>
      </c>
      <c r="J51" s="37">
        <v>239.55</v>
      </c>
      <c r="K51" s="37">
        <v>0</v>
      </c>
      <c r="L51" s="37">
        <v>0</v>
      </c>
      <c r="M51" s="37">
        <v>0</v>
      </c>
      <c r="N51" s="37">
        <v>0</v>
      </c>
      <c r="O51" s="37">
        <v>0</v>
      </c>
      <c r="P51" s="37">
        <v>0</v>
      </c>
      <c r="Q51" s="37">
        <v>0</v>
      </c>
      <c r="R51" s="37">
        <v>0</v>
      </c>
      <c r="S51" s="37">
        <v>0</v>
      </c>
      <c r="T51" s="37">
        <v>0</v>
      </c>
      <c r="U51" s="37">
        <v>0</v>
      </c>
      <c r="V51" s="37">
        <v>0</v>
      </c>
      <c r="W51" s="37">
        <v>0</v>
      </c>
      <c r="X51" s="37">
        <v>0</v>
      </c>
      <c r="Y51" s="37">
        <v>0</v>
      </c>
      <c r="Z51" s="37">
        <v>0</v>
      </c>
      <c r="AA51" s="37">
        <v>0</v>
      </c>
      <c r="AB51" s="37">
        <v>0</v>
      </c>
      <c r="AC51" s="37">
        <v>0</v>
      </c>
      <c r="AD51" s="37">
        <v>0</v>
      </c>
      <c r="AE51" s="37">
        <v>0</v>
      </c>
      <c r="AF51" s="37">
        <v>0</v>
      </c>
      <c r="AG51" s="37">
        <v>0</v>
      </c>
      <c r="AH51" s="37">
        <v>0</v>
      </c>
      <c r="AI51" s="37">
        <v>0</v>
      </c>
      <c r="AJ51" s="37">
        <v>0</v>
      </c>
      <c r="AK51" s="37">
        <v>0</v>
      </c>
      <c r="AL51" s="37">
        <v>0</v>
      </c>
      <c r="AM51" s="37">
        <v>0</v>
      </c>
      <c r="AN51" s="37">
        <v>0</v>
      </c>
      <c r="AO51" s="37">
        <v>0</v>
      </c>
      <c r="AP51" s="37">
        <v>0</v>
      </c>
      <c r="AQ51" s="37">
        <v>0</v>
      </c>
      <c r="AR51" s="37">
        <v>0</v>
      </c>
      <c r="AS51" s="37">
        <v>0</v>
      </c>
      <c r="AT51" s="37">
        <v>0</v>
      </c>
      <c r="AU51" s="37">
        <v>0</v>
      </c>
      <c r="AV51" s="37">
        <v>0</v>
      </c>
      <c r="AW51" s="37">
        <v>100</v>
      </c>
      <c r="AX51" s="37">
        <v>0</v>
      </c>
      <c r="AY51" s="35">
        <v>0</v>
      </c>
      <c r="AZ51" s="35">
        <v>0</v>
      </c>
      <c r="BA51" s="35">
        <v>0</v>
      </c>
      <c r="BB51" s="35">
        <v>0</v>
      </c>
      <c r="BC51" s="35">
        <v>0</v>
      </c>
      <c r="BD51" s="35">
        <v>0</v>
      </c>
      <c r="BE51" s="35">
        <v>0</v>
      </c>
      <c r="BF51" s="35">
        <v>0</v>
      </c>
      <c r="BG51" s="35">
        <v>0</v>
      </c>
      <c r="BH51" s="35">
        <v>0</v>
      </c>
      <c r="BI51" s="35">
        <v>0</v>
      </c>
      <c r="BJ51" s="35">
        <v>0</v>
      </c>
      <c r="BK51" s="35">
        <v>0</v>
      </c>
      <c r="BL51" s="35">
        <v>0</v>
      </c>
      <c r="BM51" s="35">
        <v>0</v>
      </c>
      <c r="BN51" s="35">
        <v>0</v>
      </c>
      <c r="BO51" s="7">
        <f>SUM(K51:BN51)</f>
        <v>100</v>
      </c>
    </row>
    <row r="52" spans="1:67" x14ac:dyDescent="0.2">
      <c r="A52" s="15" t="s">
        <v>432</v>
      </c>
      <c r="B52" s="14" t="s">
        <v>431</v>
      </c>
      <c r="C52" s="14" t="s">
        <v>422</v>
      </c>
      <c r="D52" s="13">
        <v>53583.76</v>
      </c>
      <c r="E52" s="13">
        <f>ROUND(SUM($D52*1%),2)</f>
        <v>535.84</v>
      </c>
      <c r="F52" s="13">
        <f>ROUND(SUM($D52*0.5%),2)</f>
        <v>267.92</v>
      </c>
      <c r="G52" s="13">
        <f>E52-J52</f>
        <v>385.84000000000003</v>
      </c>
      <c r="H52" s="13">
        <f>F52-BO52</f>
        <v>167.92000000000002</v>
      </c>
      <c r="I52" s="12">
        <f ca="1">OFFSET(INDIRECT(ADDRESS(1,MATCH($I$2,$A$1:$BN$1,0))),ROW()-1,0)</f>
        <v>150</v>
      </c>
      <c r="J52" s="37">
        <v>150</v>
      </c>
      <c r="K52" s="37">
        <v>0</v>
      </c>
      <c r="L52" s="37">
        <v>0</v>
      </c>
      <c r="M52" s="37">
        <v>0</v>
      </c>
      <c r="N52" s="37">
        <v>0</v>
      </c>
      <c r="O52" s="37">
        <v>0</v>
      </c>
      <c r="P52" s="37">
        <v>0</v>
      </c>
      <c r="Q52" s="37">
        <v>0</v>
      </c>
      <c r="R52" s="37">
        <v>0</v>
      </c>
      <c r="S52" s="37">
        <v>0</v>
      </c>
      <c r="T52" s="37">
        <v>0</v>
      </c>
      <c r="U52" s="37">
        <v>0</v>
      </c>
      <c r="V52" s="37">
        <v>0</v>
      </c>
      <c r="W52" s="37">
        <v>0</v>
      </c>
      <c r="X52" s="37">
        <v>0</v>
      </c>
      <c r="Y52" s="37">
        <v>0</v>
      </c>
      <c r="Z52" s="37">
        <v>0</v>
      </c>
      <c r="AA52" s="37">
        <v>0</v>
      </c>
      <c r="AB52" s="37">
        <v>0</v>
      </c>
      <c r="AC52" s="37">
        <v>0</v>
      </c>
      <c r="AD52" s="37">
        <v>0</v>
      </c>
      <c r="AE52" s="37">
        <v>0</v>
      </c>
      <c r="AF52" s="37">
        <v>0</v>
      </c>
      <c r="AG52" s="37">
        <v>0</v>
      </c>
      <c r="AH52" s="37">
        <v>0</v>
      </c>
      <c r="AI52" s="37">
        <v>0</v>
      </c>
      <c r="AJ52" s="37">
        <v>0</v>
      </c>
      <c r="AK52" s="37">
        <v>0</v>
      </c>
      <c r="AL52" s="37">
        <v>0</v>
      </c>
      <c r="AM52" s="37">
        <v>0</v>
      </c>
      <c r="AN52" s="37">
        <v>0</v>
      </c>
      <c r="AO52" s="37">
        <v>0</v>
      </c>
      <c r="AP52" s="37">
        <v>0</v>
      </c>
      <c r="AQ52" s="37">
        <v>0</v>
      </c>
      <c r="AR52" s="37">
        <v>0</v>
      </c>
      <c r="AS52" s="37">
        <v>0</v>
      </c>
      <c r="AT52" s="37">
        <v>0</v>
      </c>
      <c r="AU52" s="37">
        <v>0</v>
      </c>
      <c r="AV52" s="37">
        <v>0</v>
      </c>
      <c r="AW52" s="37">
        <v>100</v>
      </c>
      <c r="AX52" s="37">
        <v>0</v>
      </c>
      <c r="AY52" s="35">
        <v>0</v>
      </c>
      <c r="AZ52" s="35">
        <v>0</v>
      </c>
      <c r="BA52" s="35">
        <v>0</v>
      </c>
      <c r="BB52" s="35">
        <v>0</v>
      </c>
      <c r="BC52" s="35">
        <v>0</v>
      </c>
      <c r="BD52" s="35">
        <v>0</v>
      </c>
      <c r="BE52" s="35">
        <v>0</v>
      </c>
      <c r="BF52" s="35">
        <v>0</v>
      </c>
      <c r="BG52" s="35">
        <v>0</v>
      </c>
      <c r="BH52" s="35">
        <v>0</v>
      </c>
      <c r="BI52" s="35">
        <v>0</v>
      </c>
      <c r="BJ52" s="35">
        <v>0</v>
      </c>
      <c r="BK52" s="35">
        <v>0</v>
      </c>
      <c r="BL52" s="35">
        <v>0</v>
      </c>
      <c r="BM52" s="35">
        <v>0</v>
      </c>
      <c r="BN52" s="35">
        <v>0</v>
      </c>
      <c r="BO52" s="7">
        <f>SUM(K52:BN52)</f>
        <v>100</v>
      </c>
    </row>
    <row r="53" spans="1:67" x14ac:dyDescent="0.2">
      <c r="A53" s="15" t="s">
        <v>430</v>
      </c>
      <c r="B53" s="14" t="s">
        <v>429</v>
      </c>
      <c r="C53" s="14" t="s">
        <v>422</v>
      </c>
      <c r="D53" s="13">
        <v>73688.990000000005</v>
      </c>
      <c r="E53" s="13">
        <f>ROUND(SUM($D53*1%),2)</f>
        <v>736.89</v>
      </c>
      <c r="F53" s="13">
        <f>ROUND(SUM($D53*0.5%),2)</f>
        <v>368.44</v>
      </c>
      <c r="G53" s="13">
        <f>E53-J53</f>
        <v>586.89</v>
      </c>
      <c r="H53" s="13">
        <f>F53-BO53</f>
        <v>268.44</v>
      </c>
      <c r="I53" s="12">
        <f ca="1">OFFSET(INDIRECT(ADDRESS(1,MATCH($I$2,$A$1:$BN$1,0))),ROW()-1,0)</f>
        <v>150</v>
      </c>
      <c r="J53" s="37">
        <v>150</v>
      </c>
      <c r="K53" s="37">
        <v>0</v>
      </c>
      <c r="L53" s="37">
        <v>0</v>
      </c>
      <c r="M53" s="37">
        <v>0</v>
      </c>
      <c r="N53" s="37">
        <v>0</v>
      </c>
      <c r="O53" s="37">
        <v>0</v>
      </c>
      <c r="P53" s="37">
        <v>0</v>
      </c>
      <c r="Q53" s="37">
        <v>0</v>
      </c>
      <c r="R53" s="37">
        <v>0</v>
      </c>
      <c r="S53" s="37">
        <v>0</v>
      </c>
      <c r="T53" s="37">
        <v>0</v>
      </c>
      <c r="U53" s="37">
        <v>0</v>
      </c>
      <c r="V53" s="37">
        <v>0</v>
      </c>
      <c r="W53" s="37">
        <v>0</v>
      </c>
      <c r="X53" s="37">
        <v>0</v>
      </c>
      <c r="Y53" s="37">
        <v>0</v>
      </c>
      <c r="Z53" s="37">
        <v>0</v>
      </c>
      <c r="AA53" s="37">
        <v>0</v>
      </c>
      <c r="AB53" s="37">
        <v>0</v>
      </c>
      <c r="AC53" s="37">
        <v>0</v>
      </c>
      <c r="AD53" s="37">
        <v>0</v>
      </c>
      <c r="AE53" s="37">
        <v>0</v>
      </c>
      <c r="AF53" s="37">
        <v>0</v>
      </c>
      <c r="AG53" s="37">
        <v>0</v>
      </c>
      <c r="AH53" s="37">
        <v>0</v>
      </c>
      <c r="AI53" s="37">
        <v>0</v>
      </c>
      <c r="AJ53" s="37">
        <v>0</v>
      </c>
      <c r="AK53" s="37">
        <v>0</v>
      </c>
      <c r="AL53" s="37">
        <v>0</v>
      </c>
      <c r="AM53" s="37">
        <v>0</v>
      </c>
      <c r="AN53" s="37">
        <v>0</v>
      </c>
      <c r="AO53" s="37">
        <v>0</v>
      </c>
      <c r="AP53" s="37">
        <v>0</v>
      </c>
      <c r="AQ53" s="37">
        <v>0</v>
      </c>
      <c r="AR53" s="37">
        <v>0</v>
      </c>
      <c r="AS53" s="37">
        <v>0</v>
      </c>
      <c r="AT53" s="37">
        <v>0</v>
      </c>
      <c r="AU53" s="37">
        <v>0</v>
      </c>
      <c r="AV53" s="37">
        <v>0</v>
      </c>
      <c r="AW53" s="37">
        <v>100</v>
      </c>
      <c r="AX53" s="37">
        <v>0</v>
      </c>
      <c r="AY53" s="35">
        <v>0</v>
      </c>
      <c r="AZ53" s="35">
        <v>0</v>
      </c>
      <c r="BA53" s="35">
        <v>0</v>
      </c>
      <c r="BB53" s="35">
        <v>0</v>
      </c>
      <c r="BC53" s="35">
        <v>0</v>
      </c>
      <c r="BD53" s="35">
        <v>0</v>
      </c>
      <c r="BE53" s="35">
        <v>0</v>
      </c>
      <c r="BF53" s="35">
        <v>0</v>
      </c>
      <c r="BG53" s="35">
        <v>0</v>
      </c>
      <c r="BH53" s="35">
        <v>0</v>
      </c>
      <c r="BI53" s="35">
        <v>0</v>
      </c>
      <c r="BJ53" s="35">
        <v>0</v>
      </c>
      <c r="BK53" s="35">
        <v>0</v>
      </c>
      <c r="BL53" s="35">
        <v>0</v>
      </c>
      <c r="BM53" s="35">
        <v>0</v>
      </c>
      <c r="BN53" s="35">
        <v>0</v>
      </c>
      <c r="BO53" s="7">
        <f>SUM(K53:BN53)</f>
        <v>100</v>
      </c>
    </row>
    <row r="54" spans="1:67" x14ac:dyDescent="0.2">
      <c r="A54" s="15" t="s">
        <v>428</v>
      </c>
      <c r="B54" s="14" t="s">
        <v>427</v>
      </c>
      <c r="C54" s="14" t="s">
        <v>422</v>
      </c>
      <c r="D54" s="13">
        <v>57620.11</v>
      </c>
      <c r="E54" s="13">
        <f>ROUND(SUM($D54*1%),2)</f>
        <v>576.20000000000005</v>
      </c>
      <c r="F54" s="13">
        <f>ROUND(SUM($D54*0.5%),2)</f>
        <v>288.10000000000002</v>
      </c>
      <c r="G54" s="13">
        <f>E54-J54</f>
        <v>0</v>
      </c>
      <c r="H54" s="13">
        <f>F54-BO54</f>
        <v>0</v>
      </c>
      <c r="I54" s="12">
        <f ca="1">OFFSET(INDIRECT(ADDRESS(1,MATCH($I$2,$A$1:$BN$1,0))),ROW()-1,0)</f>
        <v>576.20000000000005</v>
      </c>
      <c r="J54" s="37">
        <v>576.20000000000005</v>
      </c>
      <c r="K54" s="37">
        <v>0</v>
      </c>
      <c r="L54" s="37">
        <v>0</v>
      </c>
      <c r="M54" s="37">
        <v>0</v>
      </c>
      <c r="N54" s="37">
        <v>0</v>
      </c>
      <c r="O54" s="37">
        <v>0</v>
      </c>
      <c r="P54" s="37">
        <v>0</v>
      </c>
      <c r="Q54" s="37">
        <v>0</v>
      </c>
      <c r="R54" s="37">
        <v>0</v>
      </c>
      <c r="S54" s="37">
        <v>0</v>
      </c>
      <c r="T54" s="37">
        <v>0</v>
      </c>
      <c r="U54" s="37">
        <v>0</v>
      </c>
      <c r="V54" s="37">
        <v>0</v>
      </c>
      <c r="W54" s="37">
        <v>0</v>
      </c>
      <c r="X54" s="37">
        <v>0</v>
      </c>
      <c r="Y54" s="37">
        <v>0</v>
      </c>
      <c r="Z54" s="37">
        <v>0</v>
      </c>
      <c r="AA54" s="37">
        <v>0</v>
      </c>
      <c r="AB54" s="37">
        <v>0</v>
      </c>
      <c r="AC54" s="37">
        <v>0</v>
      </c>
      <c r="AD54" s="37">
        <v>0</v>
      </c>
      <c r="AE54" s="37">
        <v>0</v>
      </c>
      <c r="AF54" s="37">
        <v>0</v>
      </c>
      <c r="AG54" s="37">
        <v>0</v>
      </c>
      <c r="AH54" s="37">
        <v>0</v>
      </c>
      <c r="AI54" s="37">
        <v>0</v>
      </c>
      <c r="AJ54" s="37">
        <v>0</v>
      </c>
      <c r="AK54" s="37">
        <v>0</v>
      </c>
      <c r="AL54" s="37">
        <v>0</v>
      </c>
      <c r="AM54" s="37">
        <v>0</v>
      </c>
      <c r="AN54" s="37">
        <v>0</v>
      </c>
      <c r="AO54" s="37">
        <v>0</v>
      </c>
      <c r="AP54" s="37">
        <v>0</v>
      </c>
      <c r="AQ54" s="37">
        <v>0</v>
      </c>
      <c r="AR54" s="37">
        <v>0</v>
      </c>
      <c r="AS54" s="37">
        <v>0</v>
      </c>
      <c r="AT54" s="37">
        <v>0</v>
      </c>
      <c r="AU54" s="37">
        <v>288.10000000000002</v>
      </c>
      <c r="AV54" s="37">
        <v>0</v>
      </c>
      <c r="AW54" s="37">
        <v>0</v>
      </c>
      <c r="AX54" s="37">
        <v>0</v>
      </c>
      <c r="AY54" s="35">
        <v>0</v>
      </c>
      <c r="AZ54" s="35">
        <v>0</v>
      </c>
      <c r="BA54" s="35">
        <v>0</v>
      </c>
      <c r="BB54" s="35">
        <v>0</v>
      </c>
      <c r="BC54" s="35">
        <v>0</v>
      </c>
      <c r="BD54" s="35">
        <v>0</v>
      </c>
      <c r="BE54" s="35">
        <v>0</v>
      </c>
      <c r="BF54" s="35">
        <v>0</v>
      </c>
      <c r="BG54" s="35">
        <v>0</v>
      </c>
      <c r="BH54" s="35">
        <v>0</v>
      </c>
      <c r="BI54" s="35">
        <v>0</v>
      </c>
      <c r="BJ54" s="35">
        <v>0</v>
      </c>
      <c r="BK54" s="35">
        <v>0</v>
      </c>
      <c r="BL54" s="35">
        <v>0</v>
      </c>
      <c r="BM54" s="35">
        <v>0</v>
      </c>
      <c r="BN54" s="35">
        <v>0</v>
      </c>
      <c r="BO54" s="7">
        <f>SUM(K54:BN54)</f>
        <v>288.10000000000002</v>
      </c>
    </row>
    <row r="55" spans="1:67" x14ac:dyDescent="0.2">
      <c r="A55" s="15" t="s">
        <v>426</v>
      </c>
      <c r="B55" s="14" t="s">
        <v>425</v>
      </c>
      <c r="C55" s="14" t="s">
        <v>422</v>
      </c>
      <c r="D55" s="13">
        <v>56588.42</v>
      </c>
      <c r="E55" s="13">
        <f>ROUND(SUM($D55*1%),2)</f>
        <v>565.88</v>
      </c>
      <c r="F55" s="13">
        <f>ROUND(SUM($D55*0.5%),2)</f>
        <v>282.94</v>
      </c>
      <c r="G55" s="13">
        <f>E55-J55</f>
        <v>365.88</v>
      </c>
      <c r="H55" s="13">
        <f>F55-BO55</f>
        <v>0</v>
      </c>
      <c r="I55" s="12">
        <f ca="1">OFFSET(INDIRECT(ADDRESS(1,MATCH($I$2,$A$1:$BN$1,0))),ROW()-1,0)</f>
        <v>200</v>
      </c>
      <c r="J55" s="37">
        <v>200</v>
      </c>
      <c r="K55" s="37">
        <v>0</v>
      </c>
      <c r="L55" s="37">
        <v>0</v>
      </c>
      <c r="M55" s="37">
        <v>0</v>
      </c>
      <c r="N55" s="37">
        <v>0</v>
      </c>
      <c r="O55" s="37">
        <v>0</v>
      </c>
      <c r="P55" s="37">
        <v>0</v>
      </c>
      <c r="Q55" s="37">
        <v>0</v>
      </c>
      <c r="R55" s="37">
        <v>0</v>
      </c>
      <c r="S55" s="37">
        <v>0</v>
      </c>
      <c r="T55" s="37">
        <v>0</v>
      </c>
      <c r="U55" s="37">
        <v>0</v>
      </c>
      <c r="V55" s="37">
        <v>0</v>
      </c>
      <c r="W55" s="37">
        <v>0</v>
      </c>
      <c r="X55" s="37">
        <v>0</v>
      </c>
      <c r="Y55" s="37">
        <v>0</v>
      </c>
      <c r="Z55" s="37">
        <v>0</v>
      </c>
      <c r="AA55" s="37">
        <v>0</v>
      </c>
      <c r="AB55" s="37">
        <v>0</v>
      </c>
      <c r="AC55" s="37">
        <v>0</v>
      </c>
      <c r="AD55" s="37">
        <v>0</v>
      </c>
      <c r="AE55" s="37">
        <v>0</v>
      </c>
      <c r="AF55" s="37">
        <v>0</v>
      </c>
      <c r="AG55" s="37">
        <v>0</v>
      </c>
      <c r="AH55" s="37">
        <v>0</v>
      </c>
      <c r="AI55" s="37">
        <v>0</v>
      </c>
      <c r="AJ55" s="37">
        <v>0</v>
      </c>
      <c r="AK55" s="37">
        <v>0</v>
      </c>
      <c r="AL55" s="37">
        <v>0</v>
      </c>
      <c r="AM55" s="37">
        <v>0</v>
      </c>
      <c r="AN55" s="37">
        <v>0</v>
      </c>
      <c r="AO55" s="37">
        <v>0</v>
      </c>
      <c r="AP55" s="37">
        <v>0</v>
      </c>
      <c r="AQ55" s="37">
        <v>0</v>
      </c>
      <c r="AR55" s="37">
        <v>0</v>
      </c>
      <c r="AS55" s="37">
        <v>0</v>
      </c>
      <c r="AT55" s="37">
        <v>0</v>
      </c>
      <c r="AU55" s="37">
        <v>282.94</v>
      </c>
      <c r="AV55" s="37">
        <v>0</v>
      </c>
      <c r="AW55" s="37">
        <v>0</v>
      </c>
      <c r="AX55" s="37">
        <v>0</v>
      </c>
      <c r="AY55" s="35">
        <v>0</v>
      </c>
      <c r="AZ55" s="35">
        <v>0</v>
      </c>
      <c r="BA55" s="35">
        <v>0</v>
      </c>
      <c r="BB55" s="35">
        <v>0</v>
      </c>
      <c r="BC55" s="35">
        <v>0</v>
      </c>
      <c r="BD55" s="35">
        <v>0</v>
      </c>
      <c r="BE55" s="35">
        <v>0</v>
      </c>
      <c r="BF55" s="35">
        <v>0</v>
      </c>
      <c r="BG55" s="35">
        <v>0</v>
      </c>
      <c r="BH55" s="35">
        <v>0</v>
      </c>
      <c r="BI55" s="35">
        <v>0</v>
      </c>
      <c r="BJ55" s="35">
        <v>0</v>
      </c>
      <c r="BK55" s="35">
        <v>0</v>
      </c>
      <c r="BL55" s="35">
        <v>0</v>
      </c>
      <c r="BM55" s="35">
        <v>0</v>
      </c>
      <c r="BN55" s="35">
        <v>0</v>
      </c>
      <c r="BO55" s="7">
        <f>SUM(K55:BN55)</f>
        <v>282.94</v>
      </c>
    </row>
    <row r="56" spans="1:67" x14ac:dyDescent="0.2">
      <c r="A56" s="15" t="s">
        <v>424</v>
      </c>
      <c r="B56" s="14" t="s">
        <v>423</v>
      </c>
      <c r="C56" s="14" t="s">
        <v>422</v>
      </c>
      <c r="D56" s="13">
        <v>79449.429999999993</v>
      </c>
      <c r="E56" s="13">
        <f>ROUND(SUM($D56*1%),2)</f>
        <v>794.49</v>
      </c>
      <c r="F56" s="13">
        <f>ROUND(SUM($D56*0.5%),2)</f>
        <v>397.25</v>
      </c>
      <c r="G56" s="13">
        <f>E56-J56</f>
        <v>544.49</v>
      </c>
      <c r="H56" s="13">
        <f>F56-BO56</f>
        <v>159.25</v>
      </c>
      <c r="I56" s="12">
        <f ca="1">OFFSET(INDIRECT(ADDRESS(1,MATCH($I$2,$A$1:$BN$1,0))),ROW()-1,0)</f>
        <v>250</v>
      </c>
      <c r="J56" s="37">
        <v>250</v>
      </c>
      <c r="K56" s="37">
        <v>0</v>
      </c>
      <c r="L56" s="37">
        <v>0</v>
      </c>
      <c r="M56" s="37">
        <v>0</v>
      </c>
      <c r="N56" s="37">
        <v>0</v>
      </c>
      <c r="O56" s="37">
        <v>0</v>
      </c>
      <c r="P56" s="37">
        <v>0</v>
      </c>
      <c r="Q56" s="37">
        <v>0</v>
      </c>
      <c r="R56" s="37">
        <v>0</v>
      </c>
      <c r="S56" s="37">
        <v>0</v>
      </c>
      <c r="T56" s="37">
        <v>0</v>
      </c>
      <c r="U56" s="37">
        <v>0</v>
      </c>
      <c r="V56" s="37">
        <v>0</v>
      </c>
      <c r="W56" s="37">
        <v>0</v>
      </c>
      <c r="X56" s="37">
        <v>0</v>
      </c>
      <c r="Y56" s="37">
        <v>0</v>
      </c>
      <c r="Z56" s="37">
        <v>0</v>
      </c>
      <c r="AA56" s="37">
        <v>0</v>
      </c>
      <c r="AB56" s="37">
        <v>0</v>
      </c>
      <c r="AC56" s="37">
        <v>0</v>
      </c>
      <c r="AD56" s="37">
        <v>0</v>
      </c>
      <c r="AE56" s="37">
        <v>0</v>
      </c>
      <c r="AF56" s="37">
        <v>0</v>
      </c>
      <c r="AG56" s="37">
        <v>0</v>
      </c>
      <c r="AH56" s="37">
        <v>0</v>
      </c>
      <c r="AI56" s="37">
        <v>0</v>
      </c>
      <c r="AJ56" s="37">
        <v>0</v>
      </c>
      <c r="AK56" s="37">
        <v>0</v>
      </c>
      <c r="AL56" s="37">
        <v>0</v>
      </c>
      <c r="AM56" s="37">
        <v>0</v>
      </c>
      <c r="AN56" s="37">
        <v>0</v>
      </c>
      <c r="AO56" s="37">
        <v>0</v>
      </c>
      <c r="AP56" s="37">
        <v>0</v>
      </c>
      <c r="AQ56" s="37">
        <v>0</v>
      </c>
      <c r="AR56" s="37">
        <v>0</v>
      </c>
      <c r="AS56" s="37">
        <v>0</v>
      </c>
      <c r="AT56" s="37">
        <v>0</v>
      </c>
      <c r="AU56" s="37">
        <v>0</v>
      </c>
      <c r="AV56" s="37">
        <v>0</v>
      </c>
      <c r="AW56" s="37">
        <v>0</v>
      </c>
      <c r="AX56" s="37">
        <v>0</v>
      </c>
      <c r="AY56" s="35">
        <v>238</v>
      </c>
      <c r="AZ56" s="35">
        <v>0</v>
      </c>
      <c r="BA56" s="35">
        <v>0</v>
      </c>
      <c r="BB56" s="35">
        <v>0</v>
      </c>
      <c r="BC56" s="35">
        <v>0</v>
      </c>
      <c r="BD56" s="35">
        <v>0</v>
      </c>
      <c r="BE56" s="35">
        <v>0</v>
      </c>
      <c r="BF56" s="35">
        <v>0</v>
      </c>
      <c r="BG56" s="35">
        <v>0</v>
      </c>
      <c r="BH56" s="35">
        <v>0</v>
      </c>
      <c r="BI56" s="35">
        <v>0</v>
      </c>
      <c r="BJ56" s="35">
        <v>0</v>
      </c>
      <c r="BK56" s="35">
        <v>0</v>
      </c>
      <c r="BL56" s="35">
        <v>0</v>
      </c>
      <c r="BM56" s="35">
        <v>0</v>
      </c>
      <c r="BN56" s="35">
        <v>0</v>
      </c>
      <c r="BO56" s="7">
        <f>SUM(K56:BN56)</f>
        <v>238</v>
      </c>
    </row>
    <row r="57" spans="1:67" x14ac:dyDescent="0.2">
      <c r="A57" s="15" t="s">
        <v>421</v>
      </c>
      <c r="B57" s="14" t="s">
        <v>420</v>
      </c>
      <c r="C57" s="14" t="s">
        <v>377</v>
      </c>
      <c r="D57" s="13">
        <v>153765.17000000001</v>
      </c>
      <c r="E57" s="13">
        <f>ROUND(SUM($D57*1%),2)</f>
        <v>1537.65</v>
      </c>
      <c r="F57" s="13">
        <f>ROUND(SUM($D57*0.5%),2)</f>
        <v>768.83</v>
      </c>
      <c r="G57" s="13">
        <f>E57-J57</f>
        <v>0</v>
      </c>
      <c r="H57" s="13">
        <f>F57-BO57</f>
        <v>768.83</v>
      </c>
      <c r="I57" s="12">
        <f ca="1">OFFSET(INDIRECT(ADDRESS(1,MATCH($I$2,$A$1:$BN$1,0))),ROW()-1,0)</f>
        <v>1537.65</v>
      </c>
      <c r="J57" s="37">
        <v>1537.65</v>
      </c>
      <c r="K57" s="37">
        <v>0</v>
      </c>
      <c r="L57" s="37">
        <v>0</v>
      </c>
      <c r="M57" s="37">
        <v>0</v>
      </c>
      <c r="N57" s="37">
        <v>0</v>
      </c>
      <c r="O57" s="37">
        <v>0</v>
      </c>
      <c r="P57" s="37">
        <v>0</v>
      </c>
      <c r="Q57" s="37">
        <v>0</v>
      </c>
      <c r="R57" s="37">
        <v>0</v>
      </c>
      <c r="S57" s="37">
        <v>0</v>
      </c>
      <c r="T57" s="37">
        <v>0</v>
      </c>
      <c r="U57" s="37">
        <v>0</v>
      </c>
      <c r="V57" s="37">
        <v>0</v>
      </c>
      <c r="W57" s="37">
        <v>0</v>
      </c>
      <c r="X57" s="37">
        <v>0</v>
      </c>
      <c r="Y57" s="37">
        <v>0</v>
      </c>
      <c r="Z57" s="37">
        <v>0</v>
      </c>
      <c r="AA57" s="37">
        <v>0</v>
      </c>
      <c r="AB57" s="37">
        <v>0</v>
      </c>
      <c r="AC57" s="37">
        <v>0</v>
      </c>
      <c r="AD57" s="37">
        <v>0</v>
      </c>
      <c r="AE57" s="37">
        <v>0</v>
      </c>
      <c r="AF57" s="37">
        <v>0</v>
      </c>
      <c r="AG57" s="37">
        <v>0</v>
      </c>
      <c r="AH57" s="37">
        <v>0</v>
      </c>
      <c r="AI57" s="37">
        <v>0</v>
      </c>
      <c r="AJ57" s="37">
        <v>0</v>
      </c>
      <c r="AK57" s="37">
        <v>0</v>
      </c>
      <c r="AL57" s="37">
        <v>0</v>
      </c>
      <c r="AM57" s="37">
        <v>0</v>
      </c>
      <c r="AN57" s="37">
        <v>0</v>
      </c>
      <c r="AO57" s="37">
        <v>0</v>
      </c>
      <c r="AP57" s="37">
        <v>0</v>
      </c>
      <c r="AQ57" s="37">
        <v>0</v>
      </c>
      <c r="AR57" s="37">
        <v>0</v>
      </c>
      <c r="AS57" s="37">
        <v>0</v>
      </c>
      <c r="AT57" s="37">
        <v>0</v>
      </c>
      <c r="AU57" s="37">
        <v>0</v>
      </c>
      <c r="AV57" s="37">
        <v>0</v>
      </c>
      <c r="AW57" s="37">
        <v>0</v>
      </c>
      <c r="AX57" s="37">
        <v>0</v>
      </c>
      <c r="AY57" s="35">
        <v>0</v>
      </c>
      <c r="AZ57" s="35">
        <v>0</v>
      </c>
      <c r="BA57" s="35">
        <v>0</v>
      </c>
      <c r="BB57" s="35">
        <v>0</v>
      </c>
      <c r="BC57" s="35">
        <v>0</v>
      </c>
      <c r="BD57" s="35">
        <v>0</v>
      </c>
      <c r="BE57" s="35">
        <v>0</v>
      </c>
      <c r="BF57" s="35">
        <v>0</v>
      </c>
      <c r="BG57" s="35">
        <v>0</v>
      </c>
      <c r="BH57" s="35">
        <v>0</v>
      </c>
      <c r="BI57" s="35">
        <v>0</v>
      </c>
      <c r="BJ57" s="35">
        <v>0</v>
      </c>
      <c r="BK57" s="35">
        <v>0</v>
      </c>
      <c r="BL57" s="35">
        <v>0</v>
      </c>
      <c r="BM57" s="35">
        <v>0</v>
      </c>
      <c r="BN57" s="35">
        <v>0</v>
      </c>
      <c r="BO57" s="7">
        <f>SUM(K57:BN57)</f>
        <v>0</v>
      </c>
    </row>
    <row r="58" spans="1:67" x14ac:dyDescent="0.2">
      <c r="A58" s="15" t="s">
        <v>419</v>
      </c>
      <c r="B58" s="14" t="s">
        <v>418</v>
      </c>
      <c r="C58" s="14" t="s">
        <v>377</v>
      </c>
      <c r="D58" s="13">
        <v>247887.9</v>
      </c>
      <c r="E58" s="13">
        <f>ROUND(SUM($D58*1%),2)</f>
        <v>2478.88</v>
      </c>
      <c r="F58" s="13">
        <f>ROUND(SUM($D58*0.5%),2)</f>
        <v>1239.44</v>
      </c>
      <c r="G58" s="13">
        <f>E58-J58</f>
        <v>0</v>
      </c>
      <c r="H58" s="13">
        <f>F58-BO58</f>
        <v>1139.44</v>
      </c>
      <c r="I58" s="12">
        <f ca="1">OFFSET(INDIRECT(ADDRESS(1,MATCH($I$2,$A$1:$BN$1,0))),ROW()-1,0)</f>
        <v>2478.88</v>
      </c>
      <c r="J58" s="37">
        <v>2478.88</v>
      </c>
      <c r="K58" s="37">
        <v>0</v>
      </c>
      <c r="L58" s="37">
        <v>0</v>
      </c>
      <c r="M58" s="37">
        <v>0</v>
      </c>
      <c r="N58" s="37">
        <v>0</v>
      </c>
      <c r="O58" s="37">
        <v>0</v>
      </c>
      <c r="P58" s="37">
        <v>0</v>
      </c>
      <c r="Q58" s="37">
        <v>0</v>
      </c>
      <c r="R58" s="37">
        <v>0</v>
      </c>
      <c r="S58" s="37">
        <v>0</v>
      </c>
      <c r="T58" s="37">
        <v>0</v>
      </c>
      <c r="U58" s="37">
        <v>0</v>
      </c>
      <c r="V58" s="37">
        <v>0</v>
      </c>
      <c r="W58" s="37">
        <v>0</v>
      </c>
      <c r="X58" s="37">
        <v>0</v>
      </c>
      <c r="Y58" s="37">
        <v>0</v>
      </c>
      <c r="Z58" s="37">
        <v>0</v>
      </c>
      <c r="AA58" s="37">
        <v>0</v>
      </c>
      <c r="AB58" s="37">
        <v>0</v>
      </c>
      <c r="AC58" s="37">
        <v>0</v>
      </c>
      <c r="AD58" s="37">
        <v>0</v>
      </c>
      <c r="AE58" s="37">
        <v>0</v>
      </c>
      <c r="AF58" s="37">
        <v>0</v>
      </c>
      <c r="AG58" s="37">
        <v>0</v>
      </c>
      <c r="AH58" s="37">
        <v>0</v>
      </c>
      <c r="AI58" s="37">
        <v>0</v>
      </c>
      <c r="AJ58" s="37">
        <v>0</v>
      </c>
      <c r="AK58" s="37">
        <v>0</v>
      </c>
      <c r="AL58" s="37">
        <v>0</v>
      </c>
      <c r="AM58" s="37">
        <v>0</v>
      </c>
      <c r="AN58" s="37">
        <v>0</v>
      </c>
      <c r="AO58" s="37">
        <v>0</v>
      </c>
      <c r="AP58" s="37">
        <v>0</v>
      </c>
      <c r="AQ58" s="37">
        <v>0</v>
      </c>
      <c r="AR58" s="37">
        <v>100</v>
      </c>
      <c r="AS58" s="37">
        <v>0</v>
      </c>
      <c r="AT58" s="37">
        <v>0</v>
      </c>
      <c r="AU58" s="37">
        <v>0</v>
      </c>
      <c r="AV58" s="37">
        <v>0</v>
      </c>
      <c r="AW58" s="37">
        <v>0</v>
      </c>
      <c r="AX58" s="37">
        <v>0</v>
      </c>
      <c r="AY58" s="35">
        <v>0</v>
      </c>
      <c r="AZ58" s="35">
        <v>0</v>
      </c>
      <c r="BA58" s="35">
        <v>0</v>
      </c>
      <c r="BB58" s="35">
        <v>0</v>
      </c>
      <c r="BC58" s="35">
        <v>0</v>
      </c>
      <c r="BD58" s="35">
        <v>0</v>
      </c>
      <c r="BE58" s="35">
        <v>0</v>
      </c>
      <c r="BF58" s="35">
        <v>0</v>
      </c>
      <c r="BG58" s="35">
        <v>0</v>
      </c>
      <c r="BH58" s="35">
        <v>0</v>
      </c>
      <c r="BI58" s="35">
        <v>0</v>
      </c>
      <c r="BJ58" s="35">
        <v>0</v>
      </c>
      <c r="BK58" s="35">
        <v>0</v>
      </c>
      <c r="BL58" s="35">
        <v>0</v>
      </c>
      <c r="BM58" s="35">
        <v>0</v>
      </c>
      <c r="BN58" s="35">
        <v>0</v>
      </c>
      <c r="BO58" s="7">
        <f>SUM(K58:BN58)</f>
        <v>100</v>
      </c>
    </row>
    <row r="59" spans="1:67" x14ac:dyDescent="0.2">
      <c r="A59" s="15" t="s">
        <v>417</v>
      </c>
      <c r="B59" s="14" t="s">
        <v>416</v>
      </c>
      <c r="C59" s="14" t="s">
        <v>377</v>
      </c>
      <c r="D59" s="13">
        <v>245401.09</v>
      </c>
      <c r="E59" s="13">
        <f>ROUND(SUM($D59*1%),2)</f>
        <v>2454.0100000000002</v>
      </c>
      <c r="F59" s="13">
        <f>ROUND(SUM($D59*0.5%),2)</f>
        <v>1227.01</v>
      </c>
      <c r="G59" s="13">
        <f>E59-J59</f>
        <v>2154.0100000000002</v>
      </c>
      <c r="H59" s="13">
        <f>F59-BO59</f>
        <v>1227.01</v>
      </c>
      <c r="I59" s="12">
        <f ca="1">OFFSET(INDIRECT(ADDRESS(1,MATCH($I$2,$A$1:$BN$1,0))),ROW()-1,0)</f>
        <v>300</v>
      </c>
      <c r="J59" s="37">
        <v>300</v>
      </c>
      <c r="K59" s="37">
        <v>0</v>
      </c>
      <c r="L59" s="37">
        <v>0</v>
      </c>
      <c r="M59" s="37">
        <v>0</v>
      </c>
      <c r="N59" s="37">
        <v>0</v>
      </c>
      <c r="O59" s="37">
        <v>0</v>
      </c>
      <c r="P59" s="37">
        <v>0</v>
      </c>
      <c r="Q59" s="37">
        <v>0</v>
      </c>
      <c r="R59" s="37">
        <v>0</v>
      </c>
      <c r="S59" s="37">
        <v>0</v>
      </c>
      <c r="T59" s="37">
        <v>0</v>
      </c>
      <c r="U59" s="37">
        <v>0</v>
      </c>
      <c r="V59" s="37">
        <v>0</v>
      </c>
      <c r="W59" s="37">
        <v>0</v>
      </c>
      <c r="X59" s="37">
        <v>0</v>
      </c>
      <c r="Y59" s="37">
        <v>0</v>
      </c>
      <c r="Z59" s="37">
        <v>0</v>
      </c>
      <c r="AA59" s="37">
        <v>0</v>
      </c>
      <c r="AB59" s="37">
        <v>0</v>
      </c>
      <c r="AC59" s="37">
        <v>0</v>
      </c>
      <c r="AD59" s="37">
        <v>0</v>
      </c>
      <c r="AE59" s="37">
        <v>0</v>
      </c>
      <c r="AF59" s="37">
        <v>0</v>
      </c>
      <c r="AG59" s="37">
        <v>0</v>
      </c>
      <c r="AH59" s="37">
        <v>0</v>
      </c>
      <c r="AI59" s="37">
        <v>0</v>
      </c>
      <c r="AJ59" s="37">
        <v>0</v>
      </c>
      <c r="AK59" s="37">
        <v>0</v>
      </c>
      <c r="AL59" s="37">
        <v>0</v>
      </c>
      <c r="AM59" s="37">
        <v>0</v>
      </c>
      <c r="AN59" s="37">
        <v>0</v>
      </c>
      <c r="AO59" s="37">
        <v>0</v>
      </c>
      <c r="AP59" s="37">
        <v>0</v>
      </c>
      <c r="AQ59" s="37">
        <v>0</v>
      </c>
      <c r="AR59" s="37">
        <v>0</v>
      </c>
      <c r="AS59" s="37">
        <v>0</v>
      </c>
      <c r="AT59" s="37">
        <v>0</v>
      </c>
      <c r="AU59" s="37">
        <v>0</v>
      </c>
      <c r="AV59" s="37">
        <v>0</v>
      </c>
      <c r="AW59" s="37">
        <v>0</v>
      </c>
      <c r="AX59" s="37">
        <v>0</v>
      </c>
      <c r="AY59" s="35">
        <v>0</v>
      </c>
      <c r="AZ59" s="35">
        <v>0</v>
      </c>
      <c r="BA59" s="35">
        <v>0</v>
      </c>
      <c r="BB59" s="35">
        <v>0</v>
      </c>
      <c r="BC59" s="35">
        <v>0</v>
      </c>
      <c r="BD59" s="35">
        <v>0</v>
      </c>
      <c r="BE59" s="35">
        <v>0</v>
      </c>
      <c r="BF59" s="35">
        <v>0</v>
      </c>
      <c r="BG59" s="35">
        <v>0</v>
      </c>
      <c r="BH59" s="35">
        <v>0</v>
      </c>
      <c r="BI59" s="35">
        <v>0</v>
      </c>
      <c r="BJ59" s="35">
        <v>0</v>
      </c>
      <c r="BK59" s="35">
        <v>0</v>
      </c>
      <c r="BL59" s="35">
        <v>0</v>
      </c>
      <c r="BM59" s="35">
        <v>0</v>
      </c>
      <c r="BN59" s="35">
        <v>0</v>
      </c>
      <c r="BO59" s="7">
        <f>SUM(K59:BN59)</f>
        <v>0</v>
      </c>
    </row>
    <row r="60" spans="1:67" x14ac:dyDescent="0.2">
      <c r="A60" s="15" t="s">
        <v>415</v>
      </c>
      <c r="B60" s="14" t="s">
        <v>414</v>
      </c>
      <c r="C60" s="14" t="s">
        <v>377</v>
      </c>
      <c r="D60" s="13">
        <v>260804.12</v>
      </c>
      <c r="E60" s="13">
        <f>ROUND(SUM($D60*1%),2)</f>
        <v>2608.04</v>
      </c>
      <c r="F60" s="13">
        <f>ROUND(SUM($D60*0.5%),2)</f>
        <v>1304.02</v>
      </c>
      <c r="G60" s="13">
        <f>E60-J60</f>
        <v>0</v>
      </c>
      <c r="H60" s="13">
        <f>F60-BO60</f>
        <v>1104.02</v>
      </c>
      <c r="I60" s="12">
        <f ca="1">OFFSET(INDIRECT(ADDRESS(1,MATCH($I$2,$A$1:$BN$1,0))),ROW()-1,0)</f>
        <v>2608.04</v>
      </c>
      <c r="J60" s="37">
        <v>2608.04</v>
      </c>
      <c r="K60" s="37">
        <v>0</v>
      </c>
      <c r="L60" s="37">
        <v>0</v>
      </c>
      <c r="M60" s="37">
        <v>0</v>
      </c>
      <c r="N60" s="37">
        <v>0</v>
      </c>
      <c r="O60" s="37">
        <v>0</v>
      </c>
      <c r="P60" s="37">
        <v>0</v>
      </c>
      <c r="Q60" s="37">
        <v>0</v>
      </c>
      <c r="R60" s="37">
        <v>0</v>
      </c>
      <c r="S60" s="37">
        <v>0</v>
      </c>
      <c r="T60" s="37">
        <v>0</v>
      </c>
      <c r="U60" s="37">
        <v>0</v>
      </c>
      <c r="V60" s="37">
        <v>0</v>
      </c>
      <c r="W60" s="37">
        <v>0</v>
      </c>
      <c r="X60" s="37">
        <v>0</v>
      </c>
      <c r="Y60" s="37">
        <v>0</v>
      </c>
      <c r="Z60" s="37">
        <v>0</v>
      </c>
      <c r="AA60" s="37">
        <v>0</v>
      </c>
      <c r="AB60" s="37">
        <v>0</v>
      </c>
      <c r="AC60" s="37">
        <v>0</v>
      </c>
      <c r="AD60" s="37">
        <v>0</v>
      </c>
      <c r="AE60" s="37">
        <v>0</v>
      </c>
      <c r="AF60" s="37">
        <v>0</v>
      </c>
      <c r="AG60" s="37">
        <v>0</v>
      </c>
      <c r="AH60" s="37">
        <v>0</v>
      </c>
      <c r="AI60" s="37">
        <v>0</v>
      </c>
      <c r="AJ60" s="37">
        <v>0</v>
      </c>
      <c r="AK60" s="37">
        <v>0</v>
      </c>
      <c r="AL60" s="37">
        <v>0</v>
      </c>
      <c r="AM60" s="37">
        <v>0</v>
      </c>
      <c r="AN60" s="37">
        <v>0</v>
      </c>
      <c r="AO60" s="37">
        <v>0</v>
      </c>
      <c r="AP60" s="37">
        <v>0</v>
      </c>
      <c r="AQ60" s="37">
        <v>0</v>
      </c>
      <c r="AR60" s="37">
        <v>200</v>
      </c>
      <c r="AS60" s="37">
        <v>0</v>
      </c>
      <c r="AT60" s="37">
        <v>0</v>
      </c>
      <c r="AU60" s="37">
        <v>0</v>
      </c>
      <c r="AV60" s="37">
        <v>0</v>
      </c>
      <c r="AW60" s="37">
        <v>0</v>
      </c>
      <c r="AX60" s="37">
        <v>0</v>
      </c>
      <c r="AY60" s="35">
        <v>0</v>
      </c>
      <c r="AZ60" s="35">
        <v>0</v>
      </c>
      <c r="BA60" s="35">
        <v>0</v>
      </c>
      <c r="BB60" s="35">
        <v>0</v>
      </c>
      <c r="BC60" s="35">
        <v>0</v>
      </c>
      <c r="BD60" s="35">
        <v>0</v>
      </c>
      <c r="BE60" s="35">
        <v>0</v>
      </c>
      <c r="BF60" s="35">
        <v>0</v>
      </c>
      <c r="BG60" s="35">
        <v>0</v>
      </c>
      <c r="BH60" s="35">
        <v>0</v>
      </c>
      <c r="BI60" s="35">
        <v>0</v>
      </c>
      <c r="BJ60" s="35">
        <v>0</v>
      </c>
      <c r="BK60" s="35">
        <v>0</v>
      </c>
      <c r="BL60" s="35">
        <v>0</v>
      </c>
      <c r="BM60" s="35">
        <v>0</v>
      </c>
      <c r="BN60" s="35">
        <v>0</v>
      </c>
      <c r="BO60" s="7">
        <f>SUM(K60:BN60)</f>
        <v>200</v>
      </c>
    </row>
    <row r="61" spans="1:67" x14ac:dyDescent="0.2">
      <c r="A61" s="15" t="s">
        <v>413</v>
      </c>
      <c r="B61" s="14" t="s">
        <v>412</v>
      </c>
      <c r="C61" s="14" t="s">
        <v>377</v>
      </c>
      <c r="D61" s="13">
        <v>269292.44</v>
      </c>
      <c r="E61" s="13">
        <f>ROUND(SUM($D61*1%),2)</f>
        <v>2692.92</v>
      </c>
      <c r="F61" s="13">
        <f>ROUND(SUM($D61*0.5%),2)</f>
        <v>1346.46</v>
      </c>
      <c r="G61" s="13">
        <f>E61-J61</f>
        <v>0</v>
      </c>
      <c r="H61" s="13">
        <f>F61-BO61</f>
        <v>1346.46</v>
      </c>
      <c r="I61" s="12">
        <f ca="1">OFFSET(INDIRECT(ADDRESS(1,MATCH($I$2,$A$1:$BN$1,0))),ROW()-1,0)</f>
        <v>2692.92</v>
      </c>
      <c r="J61" s="37">
        <v>2692.92</v>
      </c>
      <c r="K61" s="37">
        <v>0</v>
      </c>
      <c r="L61" s="37">
        <v>0</v>
      </c>
      <c r="M61" s="37">
        <v>0</v>
      </c>
      <c r="N61" s="37">
        <v>0</v>
      </c>
      <c r="O61" s="37">
        <v>0</v>
      </c>
      <c r="P61" s="37">
        <v>0</v>
      </c>
      <c r="Q61" s="37">
        <v>0</v>
      </c>
      <c r="R61" s="37">
        <v>0</v>
      </c>
      <c r="S61" s="37">
        <v>0</v>
      </c>
      <c r="T61" s="37">
        <v>0</v>
      </c>
      <c r="U61" s="37">
        <v>0</v>
      </c>
      <c r="V61" s="37">
        <v>0</v>
      </c>
      <c r="W61" s="37">
        <v>0</v>
      </c>
      <c r="X61" s="37">
        <v>0</v>
      </c>
      <c r="Y61" s="37">
        <v>0</v>
      </c>
      <c r="Z61" s="37">
        <v>0</v>
      </c>
      <c r="AA61" s="37">
        <v>0</v>
      </c>
      <c r="AB61" s="37">
        <v>0</v>
      </c>
      <c r="AC61" s="37">
        <v>0</v>
      </c>
      <c r="AD61" s="37">
        <v>0</v>
      </c>
      <c r="AE61" s="37">
        <v>0</v>
      </c>
      <c r="AF61" s="37">
        <v>0</v>
      </c>
      <c r="AG61" s="37">
        <v>0</v>
      </c>
      <c r="AH61" s="37">
        <v>0</v>
      </c>
      <c r="AI61" s="37">
        <v>0</v>
      </c>
      <c r="AJ61" s="37">
        <v>0</v>
      </c>
      <c r="AK61" s="37">
        <v>0</v>
      </c>
      <c r="AL61" s="37">
        <v>0</v>
      </c>
      <c r="AM61" s="37">
        <v>0</v>
      </c>
      <c r="AN61" s="37">
        <v>0</v>
      </c>
      <c r="AO61" s="37">
        <v>0</v>
      </c>
      <c r="AP61" s="37">
        <v>0</v>
      </c>
      <c r="AQ61" s="37">
        <v>0</v>
      </c>
      <c r="AR61" s="37">
        <v>0</v>
      </c>
      <c r="AS61" s="37">
        <v>0</v>
      </c>
      <c r="AT61" s="37">
        <v>0</v>
      </c>
      <c r="AU61" s="37">
        <v>0</v>
      </c>
      <c r="AV61" s="37">
        <v>0</v>
      </c>
      <c r="AW61" s="37">
        <v>0</v>
      </c>
      <c r="AX61" s="37">
        <v>0</v>
      </c>
      <c r="AY61" s="35">
        <v>0</v>
      </c>
      <c r="AZ61" s="35">
        <v>0</v>
      </c>
      <c r="BA61" s="35">
        <v>0</v>
      </c>
      <c r="BB61" s="35">
        <v>0</v>
      </c>
      <c r="BC61" s="35">
        <v>0</v>
      </c>
      <c r="BD61" s="35">
        <v>0</v>
      </c>
      <c r="BE61" s="35">
        <v>0</v>
      </c>
      <c r="BF61" s="35">
        <v>0</v>
      </c>
      <c r="BG61" s="35">
        <v>0</v>
      </c>
      <c r="BH61" s="35">
        <v>0</v>
      </c>
      <c r="BI61" s="35">
        <v>0</v>
      </c>
      <c r="BJ61" s="35">
        <v>0</v>
      </c>
      <c r="BK61" s="35">
        <v>0</v>
      </c>
      <c r="BL61" s="35">
        <v>0</v>
      </c>
      <c r="BM61" s="35">
        <v>0</v>
      </c>
      <c r="BN61" s="35">
        <v>0</v>
      </c>
      <c r="BO61" s="7">
        <f>SUM(K61:BN61)</f>
        <v>0</v>
      </c>
    </row>
    <row r="62" spans="1:67" x14ac:dyDescent="0.2">
      <c r="A62" s="15" t="s">
        <v>411</v>
      </c>
      <c r="B62" s="14" t="s">
        <v>410</v>
      </c>
      <c r="C62" s="14" t="s">
        <v>377</v>
      </c>
      <c r="D62" s="13">
        <v>218319.82</v>
      </c>
      <c r="E62" s="13">
        <f>ROUND(SUM($D62*1%),2)</f>
        <v>2183.1999999999998</v>
      </c>
      <c r="F62" s="13">
        <f>ROUND(SUM($D62*0.5%),2)</f>
        <v>1091.5999999999999</v>
      </c>
      <c r="G62" s="13">
        <f>E62-J62</f>
        <v>1883.1999999999998</v>
      </c>
      <c r="H62" s="13">
        <f>F62-BO62</f>
        <v>991.59999999999991</v>
      </c>
      <c r="I62" s="12">
        <f ca="1">OFFSET(INDIRECT(ADDRESS(1,MATCH($I$2,$A$1:$BN$1,0))),ROW()-1,0)</f>
        <v>300</v>
      </c>
      <c r="J62" s="37">
        <v>300</v>
      </c>
      <c r="K62" s="37">
        <v>0</v>
      </c>
      <c r="L62" s="37">
        <v>0</v>
      </c>
      <c r="M62" s="37">
        <v>0</v>
      </c>
      <c r="N62" s="37">
        <v>0</v>
      </c>
      <c r="O62" s="37">
        <v>0</v>
      </c>
      <c r="P62" s="37">
        <v>0</v>
      </c>
      <c r="Q62" s="37">
        <v>0</v>
      </c>
      <c r="R62" s="37">
        <v>0</v>
      </c>
      <c r="S62" s="37">
        <v>0</v>
      </c>
      <c r="T62" s="37">
        <v>0</v>
      </c>
      <c r="U62" s="37">
        <v>0</v>
      </c>
      <c r="V62" s="37">
        <v>0</v>
      </c>
      <c r="W62" s="37">
        <v>0</v>
      </c>
      <c r="X62" s="37">
        <v>0</v>
      </c>
      <c r="Y62" s="37">
        <v>0</v>
      </c>
      <c r="Z62" s="37">
        <v>0</v>
      </c>
      <c r="AA62" s="37">
        <v>0</v>
      </c>
      <c r="AB62" s="37">
        <v>0</v>
      </c>
      <c r="AC62" s="37">
        <v>0</v>
      </c>
      <c r="AD62" s="37">
        <v>0</v>
      </c>
      <c r="AE62" s="37">
        <v>0</v>
      </c>
      <c r="AF62" s="37">
        <v>0</v>
      </c>
      <c r="AG62" s="37">
        <v>0</v>
      </c>
      <c r="AH62" s="37">
        <v>0</v>
      </c>
      <c r="AI62" s="37">
        <v>0</v>
      </c>
      <c r="AJ62" s="37">
        <v>0</v>
      </c>
      <c r="AK62" s="37">
        <v>0</v>
      </c>
      <c r="AL62" s="37">
        <v>0</v>
      </c>
      <c r="AM62" s="37">
        <v>0</v>
      </c>
      <c r="AN62" s="37">
        <v>0</v>
      </c>
      <c r="AO62" s="37">
        <v>0</v>
      </c>
      <c r="AP62" s="37">
        <v>0</v>
      </c>
      <c r="AQ62" s="37">
        <v>0</v>
      </c>
      <c r="AR62" s="37">
        <v>100</v>
      </c>
      <c r="AS62" s="37">
        <v>0</v>
      </c>
      <c r="AT62" s="37">
        <v>0</v>
      </c>
      <c r="AU62" s="37">
        <v>0</v>
      </c>
      <c r="AV62" s="37">
        <v>0</v>
      </c>
      <c r="AW62" s="37">
        <v>0</v>
      </c>
      <c r="AX62" s="37">
        <v>0</v>
      </c>
      <c r="AY62" s="35">
        <v>0</v>
      </c>
      <c r="AZ62" s="35">
        <v>0</v>
      </c>
      <c r="BA62" s="35">
        <v>0</v>
      </c>
      <c r="BB62" s="35">
        <v>0</v>
      </c>
      <c r="BC62" s="35">
        <v>0</v>
      </c>
      <c r="BD62" s="35">
        <v>0</v>
      </c>
      <c r="BE62" s="35">
        <v>0</v>
      </c>
      <c r="BF62" s="35">
        <v>0</v>
      </c>
      <c r="BG62" s="35">
        <v>0</v>
      </c>
      <c r="BH62" s="35">
        <v>0</v>
      </c>
      <c r="BI62" s="35">
        <v>0</v>
      </c>
      <c r="BJ62" s="35">
        <v>0</v>
      </c>
      <c r="BK62" s="35">
        <v>0</v>
      </c>
      <c r="BL62" s="35">
        <v>0</v>
      </c>
      <c r="BM62" s="35">
        <v>0</v>
      </c>
      <c r="BN62" s="35">
        <v>0</v>
      </c>
      <c r="BO62" s="7">
        <f>SUM(K62:BN62)</f>
        <v>100</v>
      </c>
    </row>
    <row r="63" spans="1:67" x14ac:dyDescent="0.2">
      <c r="A63" s="15" t="s">
        <v>409</v>
      </c>
      <c r="B63" s="14" t="s">
        <v>408</v>
      </c>
      <c r="C63" s="14" t="s">
        <v>377</v>
      </c>
      <c r="D63" s="13">
        <v>161960.84</v>
      </c>
      <c r="E63" s="13">
        <f>ROUND(SUM($D63*1%),2)</f>
        <v>1619.61</v>
      </c>
      <c r="F63" s="13">
        <f>ROUND(SUM($D63*0.5%),2)</f>
        <v>809.8</v>
      </c>
      <c r="G63" s="13">
        <f>E63-J63</f>
        <v>0</v>
      </c>
      <c r="H63" s="13">
        <f>F63-BO63</f>
        <v>0</v>
      </c>
      <c r="I63" s="12">
        <f ca="1">OFFSET(INDIRECT(ADDRESS(1,MATCH($I$2,$A$1:$BN$1,0))),ROW()-1,0)</f>
        <v>1619.61</v>
      </c>
      <c r="J63" s="37">
        <v>1619.61</v>
      </c>
      <c r="K63" s="37">
        <v>0</v>
      </c>
      <c r="L63" s="37">
        <v>0</v>
      </c>
      <c r="M63" s="37">
        <v>0</v>
      </c>
      <c r="N63" s="37">
        <v>0</v>
      </c>
      <c r="O63" s="37">
        <v>0</v>
      </c>
      <c r="P63" s="37">
        <v>0</v>
      </c>
      <c r="Q63" s="37">
        <v>0</v>
      </c>
      <c r="R63" s="37">
        <v>0</v>
      </c>
      <c r="S63" s="37">
        <v>0</v>
      </c>
      <c r="T63" s="37">
        <v>0</v>
      </c>
      <c r="U63" s="37">
        <v>0</v>
      </c>
      <c r="V63" s="37">
        <v>0</v>
      </c>
      <c r="W63" s="37">
        <v>0</v>
      </c>
      <c r="X63" s="37">
        <v>0</v>
      </c>
      <c r="Y63" s="37">
        <v>0</v>
      </c>
      <c r="Z63" s="37">
        <v>0</v>
      </c>
      <c r="AA63" s="37">
        <v>0</v>
      </c>
      <c r="AB63" s="37">
        <v>0</v>
      </c>
      <c r="AC63" s="37">
        <v>0</v>
      </c>
      <c r="AD63" s="37">
        <v>0</v>
      </c>
      <c r="AE63" s="37">
        <v>0</v>
      </c>
      <c r="AF63" s="37">
        <v>0</v>
      </c>
      <c r="AG63" s="37">
        <v>0</v>
      </c>
      <c r="AH63" s="37">
        <v>0</v>
      </c>
      <c r="AI63" s="37">
        <v>0</v>
      </c>
      <c r="AJ63" s="37">
        <v>0</v>
      </c>
      <c r="AK63" s="37">
        <v>0</v>
      </c>
      <c r="AL63" s="37">
        <v>0</v>
      </c>
      <c r="AM63" s="37">
        <v>0</v>
      </c>
      <c r="AN63" s="37">
        <v>0</v>
      </c>
      <c r="AO63" s="37">
        <v>0</v>
      </c>
      <c r="AP63" s="37">
        <v>0</v>
      </c>
      <c r="AQ63" s="37">
        <v>0</v>
      </c>
      <c r="AR63" s="37">
        <v>809.8</v>
      </c>
      <c r="AS63" s="37">
        <v>0</v>
      </c>
      <c r="AT63" s="37">
        <v>0</v>
      </c>
      <c r="AU63" s="37">
        <v>0</v>
      </c>
      <c r="AV63" s="37">
        <v>0</v>
      </c>
      <c r="AW63" s="37">
        <v>0</v>
      </c>
      <c r="AX63" s="37">
        <v>0</v>
      </c>
      <c r="AY63" s="35">
        <v>0</v>
      </c>
      <c r="AZ63" s="35">
        <v>0</v>
      </c>
      <c r="BA63" s="35">
        <v>0</v>
      </c>
      <c r="BB63" s="35">
        <v>0</v>
      </c>
      <c r="BC63" s="35">
        <v>0</v>
      </c>
      <c r="BD63" s="35">
        <v>0</v>
      </c>
      <c r="BE63" s="35">
        <v>0</v>
      </c>
      <c r="BF63" s="35">
        <v>0</v>
      </c>
      <c r="BG63" s="35">
        <v>0</v>
      </c>
      <c r="BH63" s="35">
        <v>0</v>
      </c>
      <c r="BI63" s="35">
        <v>0</v>
      </c>
      <c r="BJ63" s="35">
        <v>0</v>
      </c>
      <c r="BK63" s="35">
        <v>0</v>
      </c>
      <c r="BL63" s="35">
        <v>0</v>
      </c>
      <c r="BM63" s="35">
        <v>0</v>
      </c>
      <c r="BN63" s="35">
        <v>0</v>
      </c>
      <c r="BO63" s="7">
        <f>SUM(K63:BN63)</f>
        <v>809.8</v>
      </c>
    </row>
    <row r="64" spans="1:67" x14ac:dyDescent="0.2">
      <c r="A64" s="15" t="s">
        <v>407</v>
      </c>
      <c r="B64" s="14" t="s">
        <v>406</v>
      </c>
      <c r="C64" s="14" t="s">
        <v>377</v>
      </c>
      <c r="D64" s="13">
        <v>109462.36</v>
      </c>
      <c r="E64" s="13">
        <f>ROUND(SUM($D64*1%),2)</f>
        <v>1094.6199999999999</v>
      </c>
      <c r="F64" s="13">
        <f>ROUND(SUM($D64*0.5%),2)</f>
        <v>547.30999999999995</v>
      </c>
      <c r="G64" s="13">
        <f>E64-J64</f>
        <v>0</v>
      </c>
      <c r="H64" s="13">
        <f>F64-BO64</f>
        <v>447.30999999999995</v>
      </c>
      <c r="I64" s="12">
        <f ca="1">OFFSET(INDIRECT(ADDRESS(1,MATCH($I$2,$A$1:$BN$1,0))),ROW()-1,0)</f>
        <v>1094.6199999999999</v>
      </c>
      <c r="J64" s="37">
        <v>1094.6199999999999</v>
      </c>
      <c r="K64" s="37">
        <v>0</v>
      </c>
      <c r="L64" s="37">
        <v>0</v>
      </c>
      <c r="M64" s="37">
        <v>0</v>
      </c>
      <c r="N64" s="37">
        <v>0</v>
      </c>
      <c r="O64" s="37">
        <v>0</v>
      </c>
      <c r="P64" s="37">
        <v>0</v>
      </c>
      <c r="Q64" s="37">
        <v>0</v>
      </c>
      <c r="R64" s="37">
        <v>0</v>
      </c>
      <c r="S64" s="37">
        <v>0</v>
      </c>
      <c r="T64" s="37">
        <v>0</v>
      </c>
      <c r="U64" s="37">
        <v>0</v>
      </c>
      <c r="V64" s="37">
        <v>0</v>
      </c>
      <c r="W64" s="37">
        <v>0</v>
      </c>
      <c r="X64" s="37">
        <v>0</v>
      </c>
      <c r="Y64" s="37">
        <v>0</v>
      </c>
      <c r="Z64" s="37">
        <v>0</v>
      </c>
      <c r="AA64" s="37">
        <v>0</v>
      </c>
      <c r="AB64" s="37">
        <v>0</v>
      </c>
      <c r="AC64" s="37">
        <v>0</v>
      </c>
      <c r="AD64" s="37">
        <v>0</v>
      </c>
      <c r="AE64" s="37">
        <v>0</v>
      </c>
      <c r="AF64" s="37">
        <v>0</v>
      </c>
      <c r="AG64" s="37">
        <v>0</v>
      </c>
      <c r="AH64" s="37">
        <v>0</v>
      </c>
      <c r="AI64" s="37">
        <v>0</v>
      </c>
      <c r="AJ64" s="37">
        <v>0</v>
      </c>
      <c r="AK64" s="37">
        <v>0</v>
      </c>
      <c r="AL64" s="37">
        <v>0</v>
      </c>
      <c r="AM64" s="37">
        <v>0</v>
      </c>
      <c r="AN64" s="37">
        <v>0</v>
      </c>
      <c r="AO64" s="37">
        <v>0</v>
      </c>
      <c r="AP64" s="37">
        <v>0</v>
      </c>
      <c r="AQ64" s="37">
        <v>0</v>
      </c>
      <c r="AR64" s="37">
        <v>100</v>
      </c>
      <c r="AS64" s="37">
        <v>0</v>
      </c>
      <c r="AT64" s="37">
        <v>0</v>
      </c>
      <c r="AU64" s="37">
        <v>0</v>
      </c>
      <c r="AV64" s="37">
        <v>0</v>
      </c>
      <c r="AW64" s="37">
        <v>0</v>
      </c>
      <c r="AX64" s="37">
        <v>0</v>
      </c>
      <c r="AY64" s="35">
        <v>0</v>
      </c>
      <c r="AZ64" s="35">
        <v>0</v>
      </c>
      <c r="BA64" s="35">
        <v>0</v>
      </c>
      <c r="BB64" s="35">
        <v>0</v>
      </c>
      <c r="BC64" s="35">
        <v>0</v>
      </c>
      <c r="BD64" s="35">
        <v>0</v>
      </c>
      <c r="BE64" s="35">
        <v>0</v>
      </c>
      <c r="BF64" s="35">
        <v>0</v>
      </c>
      <c r="BG64" s="35">
        <v>0</v>
      </c>
      <c r="BH64" s="35">
        <v>0</v>
      </c>
      <c r="BI64" s="35">
        <v>0</v>
      </c>
      <c r="BJ64" s="35">
        <v>0</v>
      </c>
      <c r="BK64" s="35">
        <v>0</v>
      </c>
      <c r="BL64" s="35">
        <v>0</v>
      </c>
      <c r="BM64" s="35">
        <v>0</v>
      </c>
      <c r="BN64" s="35">
        <v>0</v>
      </c>
      <c r="BO64" s="7">
        <f>SUM(K64:BN64)</f>
        <v>100</v>
      </c>
    </row>
    <row r="65" spans="1:67" x14ac:dyDescent="0.2">
      <c r="A65" s="15" t="s">
        <v>405</v>
      </c>
      <c r="B65" s="14" t="s">
        <v>404</v>
      </c>
      <c r="C65" s="14" t="s">
        <v>377</v>
      </c>
      <c r="D65" s="13">
        <v>166998.29</v>
      </c>
      <c r="E65" s="13">
        <f>ROUND(SUM($D65*1%),2)</f>
        <v>1669.98</v>
      </c>
      <c r="F65" s="13">
        <f>ROUND(SUM($D65*0.5%),2)</f>
        <v>834.99</v>
      </c>
      <c r="G65" s="13">
        <f>E65-J65</f>
        <v>834.99</v>
      </c>
      <c r="H65" s="13">
        <f>F65-BO65</f>
        <v>734.99</v>
      </c>
      <c r="I65" s="12">
        <f ca="1">OFFSET(INDIRECT(ADDRESS(1,MATCH($I$2,$A$1:$BN$1,0))),ROW()-1,0)</f>
        <v>834.99</v>
      </c>
      <c r="J65" s="37">
        <v>834.99</v>
      </c>
      <c r="K65" s="37">
        <v>0</v>
      </c>
      <c r="L65" s="37">
        <v>0</v>
      </c>
      <c r="M65" s="37">
        <v>0</v>
      </c>
      <c r="N65" s="37">
        <v>0</v>
      </c>
      <c r="O65" s="37">
        <v>0</v>
      </c>
      <c r="P65" s="37">
        <v>0</v>
      </c>
      <c r="Q65" s="37">
        <v>0</v>
      </c>
      <c r="R65" s="37">
        <v>0</v>
      </c>
      <c r="S65" s="37">
        <v>0</v>
      </c>
      <c r="T65" s="37">
        <v>0</v>
      </c>
      <c r="U65" s="37">
        <v>0</v>
      </c>
      <c r="V65" s="37">
        <v>0</v>
      </c>
      <c r="W65" s="37">
        <v>0</v>
      </c>
      <c r="X65" s="37">
        <v>0</v>
      </c>
      <c r="Y65" s="37">
        <v>0</v>
      </c>
      <c r="Z65" s="37">
        <v>0</v>
      </c>
      <c r="AA65" s="37">
        <v>0</v>
      </c>
      <c r="AB65" s="37">
        <v>0</v>
      </c>
      <c r="AC65" s="37">
        <v>0</v>
      </c>
      <c r="AD65" s="37">
        <v>0</v>
      </c>
      <c r="AE65" s="37">
        <v>0</v>
      </c>
      <c r="AF65" s="37">
        <v>0</v>
      </c>
      <c r="AG65" s="37">
        <v>0</v>
      </c>
      <c r="AH65" s="37">
        <v>0</v>
      </c>
      <c r="AI65" s="37">
        <v>0</v>
      </c>
      <c r="AJ65" s="37">
        <v>0</v>
      </c>
      <c r="AK65" s="37">
        <v>0</v>
      </c>
      <c r="AL65" s="37">
        <v>0</v>
      </c>
      <c r="AM65" s="37">
        <v>0</v>
      </c>
      <c r="AN65" s="37">
        <v>0</v>
      </c>
      <c r="AO65" s="37">
        <v>0</v>
      </c>
      <c r="AP65" s="37">
        <v>0</v>
      </c>
      <c r="AQ65" s="37">
        <v>0</v>
      </c>
      <c r="AR65" s="37">
        <v>100</v>
      </c>
      <c r="AS65" s="37">
        <v>0</v>
      </c>
      <c r="AT65" s="37">
        <v>0</v>
      </c>
      <c r="AU65" s="37">
        <v>0</v>
      </c>
      <c r="AV65" s="37">
        <v>0</v>
      </c>
      <c r="AW65" s="37">
        <v>0</v>
      </c>
      <c r="AX65" s="37">
        <v>0</v>
      </c>
      <c r="AY65" s="35">
        <v>0</v>
      </c>
      <c r="AZ65" s="35">
        <v>0</v>
      </c>
      <c r="BA65" s="35">
        <v>0</v>
      </c>
      <c r="BB65" s="35">
        <v>0</v>
      </c>
      <c r="BC65" s="35">
        <v>0</v>
      </c>
      <c r="BD65" s="35">
        <v>0</v>
      </c>
      <c r="BE65" s="35">
        <v>0</v>
      </c>
      <c r="BF65" s="35">
        <v>0</v>
      </c>
      <c r="BG65" s="35">
        <v>0</v>
      </c>
      <c r="BH65" s="35">
        <v>0</v>
      </c>
      <c r="BI65" s="35">
        <v>0</v>
      </c>
      <c r="BJ65" s="35">
        <v>0</v>
      </c>
      <c r="BK65" s="35">
        <v>0</v>
      </c>
      <c r="BL65" s="35">
        <v>0</v>
      </c>
      <c r="BM65" s="35">
        <v>0</v>
      </c>
      <c r="BN65" s="35">
        <v>0</v>
      </c>
      <c r="BO65" s="7">
        <f>SUM(K65:BN65)</f>
        <v>100</v>
      </c>
    </row>
    <row r="66" spans="1:67" x14ac:dyDescent="0.2">
      <c r="A66" s="15" t="s">
        <v>403</v>
      </c>
      <c r="B66" s="14" t="s">
        <v>402</v>
      </c>
      <c r="C66" s="14" t="s">
        <v>377</v>
      </c>
      <c r="D66" s="13">
        <v>105719.28</v>
      </c>
      <c r="E66" s="13">
        <f>ROUND(SUM($D66*1%),2)</f>
        <v>1057.19</v>
      </c>
      <c r="F66" s="13">
        <f>ROUND(SUM($D66*0.5%),2)</f>
        <v>528.6</v>
      </c>
      <c r="G66" s="13">
        <f>E66-J66</f>
        <v>0</v>
      </c>
      <c r="H66" s="13">
        <f>F66-BO66</f>
        <v>428.6</v>
      </c>
      <c r="I66" s="12">
        <f ca="1">OFFSET(INDIRECT(ADDRESS(1,MATCH($I$2,$A$1:$BN$1,0))),ROW()-1,0)</f>
        <v>1057.19</v>
      </c>
      <c r="J66" s="37">
        <v>1057.19</v>
      </c>
      <c r="K66" s="37">
        <v>0</v>
      </c>
      <c r="L66" s="37">
        <v>0</v>
      </c>
      <c r="M66" s="37">
        <v>0</v>
      </c>
      <c r="N66" s="37">
        <v>0</v>
      </c>
      <c r="O66" s="37">
        <v>0</v>
      </c>
      <c r="P66" s="37">
        <v>0</v>
      </c>
      <c r="Q66" s="37">
        <v>0</v>
      </c>
      <c r="R66" s="37">
        <v>0</v>
      </c>
      <c r="S66" s="37">
        <v>0</v>
      </c>
      <c r="T66" s="37">
        <v>0</v>
      </c>
      <c r="U66" s="37">
        <v>0</v>
      </c>
      <c r="V66" s="37">
        <v>0</v>
      </c>
      <c r="W66" s="37">
        <v>0</v>
      </c>
      <c r="X66" s="37">
        <v>0</v>
      </c>
      <c r="Y66" s="37">
        <v>0</v>
      </c>
      <c r="Z66" s="37">
        <v>0</v>
      </c>
      <c r="AA66" s="37">
        <v>0</v>
      </c>
      <c r="AB66" s="37">
        <v>0</v>
      </c>
      <c r="AC66" s="37">
        <v>0</v>
      </c>
      <c r="AD66" s="37">
        <v>0</v>
      </c>
      <c r="AE66" s="37">
        <v>0</v>
      </c>
      <c r="AF66" s="37">
        <v>0</v>
      </c>
      <c r="AG66" s="37">
        <v>0</v>
      </c>
      <c r="AH66" s="37">
        <v>0</v>
      </c>
      <c r="AI66" s="37">
        <v>0</v>
      </c>
      <c r="AJ66" s="37">
        <v>0</v>
      </c>
      <c r="AK66" s="37">
        <v>0</v>
      </c>
      <c r="AL66" s="37">
        <v>0</v>
      </c>
      <c r="AM66" s="37">
        <v>0</v>
      </c>
      <c r="AN66" s="37">
        <v>0</v>
      </c>
      <c r="AO66" s="37">
        <v>0</v>
      </c>
      <c r="AP66" s="37">
        <v>0</v>
      </c>
      <c r="AQ66" s="37">
        <v>0</v>
      </c>
      <c r="AR66" s="37">
        <v>100</v>
      </c>
      <c r="AS66" s="37">
        <v>0</v>
      </c>
      <c r="AT66" s="37">
        <v>0</v>
      </c>
      <c r="AU66" s="37">
        <v>0</v>
      </c>
      <c r="AV66" s="37">
        <v>0</v>
      </c>
      <c r="AW66" s="37">
        <v>0</v>
      </c>
      <c r="AX66" s="37">
        <v>0</v>
      </c>
      <c r="AY66" s="35">
        <v>0</v>
      </c>
      <c r="AZ66" s="35">
        <v>0</v>
      </c>
      <c r="BA66" s="35">
        <v>0</v>
      </c>
      <c r="BB66" s="35">
        <v>0</v>
      </c>
      <c r="BC66" s="35">
        <v>0</v>
      </c>
      <c r="BD66" s="35">
        <v>0</v>
      </c>
      <c r="BE66" s="35">
        <v>0</v>
      </c>
      <c r="BF66" s="35">
        <v>0</v>
      </c>
      <c r="BG66" s="35">
        <v>0</v>
      </c>
      <c r="BH66" s="35">
        <v>0</v>
      </c>
      <c r="BI66" s="35">
        <v>0</v>
      </c>
      <c r="BJ66" s="35">
        <v>0</v>
      </c>
      <c r="BK66" s="35">
        <v>0</v>
      </c>
      <c r="BL66" s="35">
        <v>0</v>
      </c>
      <c r="BM66" s="35">
        <v>0</v>
      </c>
      <c r="BN66" s="35">
        <v>0</v>
      </c>
      <c r="BO66" s="7">
        <f>SUM(K66:BN66)</f>
        <v>100</v>
      </c>
    </row>
    <row r="67" spans="1:67" x14ac:dyDescent="0.2">
      <c r="A67" s="15" t="s">
        <v>401</v>
      </c>
      <c r="B67" s="14" t="s">
        <v>400</v>
      </c>
      <c r="C67" s="14" t="s">
        <v>377</v>
      </c>
      <c r="D67" s="13">
        <v>98736.07</v>
      </c>
      <c r="E67" s="13">
        <f>ROUND(SUM($D67*1%),2)</f>
        <v>987.36</v>
      </c>
      <c r="F67" s="13">
        <f>ROUND(SUM($D67*0.5%),2)</f>
        <v>493.68</v>
      </c>
      <c r="G67" s="13">
        <f>E67-J67</f>
        <v>487.36</v>
      </c>
      <c r="H67" s="13">
        <f>F67-BO67</f>
        <v>93.68</v>
      </c>
      <c r="I67" s="12">
        <f ca="1">OFFSET(INDIRECT(ADDRESS(1,MATCH($I$2,$A$1:$BN$1,0))),ROW()-1,0)</f>
        <v>500</v>
      </c>
      <c r="J67" s="37">
        <v>500</v>
      </c>
      <c r="K67" s="37">
        <v>0</v>
      </c>
      <c r="L67" s="37">
        <v>300</v>
      </c>
      <c r="M67" s="37">
        <v>0</v>
      </c>
      <c r="N67" s="37">
        <v>0</v>
      </c>
      <c r="O67" s="37">
        <v>0</v>
      </c>
      <c r="P67" s="37">
        <v>0</v>
      </c>
      <c r="Q67" s="37">
        <v>0</v>
      </c>
      <c r="R67" s="37">
        <v>0</v>
      </c>
      <c r="S67" s="37">
        <v>0</v>
      </c>
      <c r="T67" s="37">
        <v>0</v>
      </c>
      <c r="U67" s="37">
        <v>0</v>
      </c>
      <c r="V67" s="37">
        <v>0</v>
      </c>
      <c r="W67" s="37">
        <v>0</v>
      </c>
      <c r="X67" s="37">
        <v>0</v>
      </c>
      <c r="Y67" s="37">
        <v>0</v>
      </c>
      <c r="Z67" s="37">
        <v>0</v>
      </c>
      <c r="AA67" s="37">
        <v>0</v>
      </c>
      <c r="AB67" s="37">
        <v>0</v>
      </c>
      <c r="AC67" s="37">
        <v>0</v>
      </c>
      <c r="AD67" s="37">
        <v>0</v>
      </c>
      <c r="AE67" s="37">
        <v>0</v>
      </c>
      <c r="AF67" s="37">
        <v>0</v>
      </c>
      <c r="AG67" s="37">
        <v>0</v>
      </c>
      <c r="AH67" s="37">
        <v>0</v>
      </c>
      <c r="AI67" s="37">
        <v>0</v>
      </c>
      <c r="AJ67" s="37">
        <v>0</v>
      </c>
      <c r="AK67" s="37">
        <v>0</v>
      </c>
      <c r="AL67" s="37">
        <v>0</v>
      </c>
      <c r="AM67" s="37">
        <v>0</v>
      </c>
      <c r="AN67" s="37">
        <v>0</v>
      </c>
      <c r="AO67" s="37">
        <v>0</v>
      </c>
      <c r="AP67" s="37">
        <v>0</v>
      </c>
      <c r="AQ67" s="37">
        <v>0</v>
      </c>
      <c r="AR67" s="37">
        <v>100</v>
      </c>
      <c r="AS67" s="37">
        <v>0</v>
      </c>
      <c r="AT67" s="37">
        <v>0</v>
      </c>
      <c r="AU67" s="37">
        <v>0</v>
      </c>
      <c r="AV67" s="37">
        <v>0</v>
      </c>
      <c r="AW67" s="37">
        <v>0</v>
      </c>
      <c r="AX67" s="37">
        <v>0</v>
      </c>
      <c r="AY67" s="35">
        <v>0</v>
      </c>
      <c r="AZ67" s="35">
        <v>0</v>
      </c>
      <c r="BA67" s="35">
        <v>0</v>
      </c>
      <c r="BB67" s="35">
        <v>0</v>
      </c>
      <c r="BC67" s="35">
        <v>0</v>
      </c>
      <c r="BD67" s="35">
        <v>0</v>
      </c>
      <c r="BE67" s="35">
        <v>0</v>
      </c>
      <c r="BF67" s="35">
        <v>0</v>
      </c>
      <c r="BG67" s="35">
        <v>0</v>
      </c>
      <c r="BH67" s="35">
        <v>0</v>
      </c>
      <c r="BI67" s="35">
        <v>0</v>
      </c>
      <c r="BJ67" s="35">
        <v>0</v>
      </c>
      <c r="BK67" s="35">
        <v>0</v>
      </c>
      <c r="BL67" s="35">
        <v>0</v>
      </c>
      <c r="BM67" s="35">
        <v>0</v>
      </c>
      <c r="BN67" s="35">
        <v>0</v>
      </c>
      <c r="BO67" s="7">
        <f>SUM(K67:BN67)</f>
        <v>400</v>
      </c>
    </row>
    <row r="68" spans="1:67" x14ac:dyDescent="0.2">
      <c r="A68" s="15" t="s">
        <v>399</v>
      </c>
      <c r="B68" s="14" t="s">
        <v>398</v>
      </c>
      <c r="C68" s="14" t="s">
        <v>377</v>
      </c>
      <c r="D68" s="13">
        <v>105676.21</v>
      </c>
      <c r="E68" s="13">
        <f>ROUND(SUM($D68*1%),2)</f>
        <v>1056.76</v>
      </c>
      <c r="F68" s="13">
        <f>ROUND(SUM($D68*0.5%),2)</f>
        <v>528.38</v>
      </c>
      <c r="G68" s="13">
        <f>E68-J68</f>
        <v>0</v>
      </c>
      <c r="H68" s="13">
        <f>F68-BO68</f>
        <v>428.38</v>
      </c>
      <c r="I68" s="12">
        <f ca="1">OFFSET(INDIRECT(ADDRESS(1,MATCH($I$2,$A$1:$BN$1,0))),ROW()-1,0)</f>
        <v>1056.76</v>
      </c>
      <c r="J68" s="37">
        <v>1056.76</v>
      </c>
      <c r="K68" s="37">
        <v>0</v>
      </c>
      <c r="L68" s="37">
        <v>0</v>
      </c>
      <c r="M68" s="37">
        <v>0</v>
      </c>
      <c r="N68" s="37">
        <v>0</v>
      </c>
      <c r="O68" s="37">
        <v>0</v>
      </c>
      <c r="P68" s="37">
        <v>0</v>
      </c>
      <c r="Q68" s="37">
        <v>0</v>
      </c>
      <c r="R68" s="37">
        <v>0</v>
      </c>
      <c r="S68" s="37">
        <v>0</v>
      </c>
      <c r="T68" s="37">
        <v>0</v>
      </c>
      <c r="U68" s="37">
        <v>0</v>
      </c>
      <c r="V68" s="37">
        <v>0</v>
      </c>
      <c r="W68" s="37">
        <v>0</v>
      </c>
      <c r="X68" s="37">
        <v>0</v>
      </c>
      <c r="Y68" s="37">
        <v>0</v>
      </c>
      <c r="Z68" s="37">
        <v>0</v>
      </c>
      <c r="AA68" s="37">
        <v>0</v>
      </c>
      <c r="AB68" s="37">
        <v>0</v>
      </c>
      <c r="AC68" s="37">
        <v>0</v>
      </c>
      <c r="AD68" s="37">
        <v>0</v>
      </c>
      <c r="AE68" s="37">
        <v>0</v>
      </c>
      <c r="AF68" s="37">
        <v>0</v>
      </c>
      <c r="AG68" s="37">
        <v>0</v>
      </c>
      <c r="AH68" s="37">
        <v>0</v>
      </c>
      <c r="AI68" s="37">
        <v>0</v>
      </c>
      <c r="AJ68" s="37">
        <v>0</v>
      </c>
      <c r="AK68" s="37">
        <v>0</v>
      </c>
      <c r="AL68" s="37">
        <v>0</v>
      </c>
      <c r="AM68" s="37">
        <v>0</v>
      </c>
      <c r="AN68" s="37">
        <v>0</v>
      </c>
      <c r="AO68" s="37">
        <v>0</v>
      </c>
      <c r="AP68" s="37">
        <v>0</v>
      </c>
      <c r="AQ68" s="37">
        <v>0</v>
      </c>
      <c r="AR68" s="37">
        <v>100</v>
      </c>
      <c r="AS68" s="37">
        <v>0</v>
      </c>
      <c r="AT68" s="37">
        <v>0</v>
      </c>
      <c r="AU68" s="37">
        <v>0</v>
      </c>
      <c r="AV68" s="37">
        <v>0</v>
      </c>
      <c r="AW68" s="37">
        <v>0</v>
      </c>
      <c r="AX68" s="37">
        <v>0</v>
      </c>
      <c r="AY68" s="35">
        <v>0</v>
      </c>
      <c r="AZ68" s="35">
        <v>0</v>
      </c>
      <c r="BA68" s="35">
        <v>0</v>
      </c>
      <c r="BB68" s="35">
        <v>0</v>
      </c>
      <c r="BC68" s="35">
        <v>0</v>
      </c>
      <c r="BD68" s="35">
        <v>0</v>
      </c>
      <c r="BE68" s="35">
        <v>0</v>
      </c>
      <c r="BF68" s="35">
        <v>0</v>
      </c>
      <c r="BG68" s="35">
        <v>0</v>
      </c>
      <c r="BH68" s="35">
        <v>0</v>
      </c>
      <c r="BI68" s="35">
        <v>0</v>
      </c>
      <c r="BJ68" s="35">
        <v>0</v>
      </c>
      <c r="BK68" s="35">
        <v>0</v>
      </c>
      <c r="BL68" s="35">
        <v>0</v>
      </c>
      <c r="BM68" s="35">
        <v>0</v>
      </c>
      <c r="BN68" s="35">
        <v>0</v>
      </c>
      <c r="BO68" s="7">
        <f>SUM(K68:BN68)</f>
        <v>100</v>
      </c>
    </row>
    <row r="69" spans="1:67" x14ac:dyDescent="0.2">
      <c r="A69" s="15" t="s">
        <v>397</v>
      </c>
      <c r="B69" s="14" t="s">
        <v>396</v>
      </c>
      <c r="C69" s="14" t="s">
        <v>377</v>
      </c>
      <c r="D69" s="13">
        <v>123785.46</v>
      </c>
      <c r="E69" s="13">
        <f>ROUND(SUM($D69*1%),2)</f>
        <v>1237.8499999999999</v>
      </c>
      <c r="F69" s="13">
        <f>ROUND(SUM($D69*0.5%),2)</f>
        <v>618.92999999999995</v>
      </c>
      <c r="G69" s="13">
        <f>E69-J69</f>
        <v>0</v>
      </c>
      <c r="H69" s="13">
        <f>F69-BO69</f>
        <v>618.92999999999995</v>
      </c>
      <c r="I69" s="12">
        <f ca="1">OFFSET(INDIRECT(ADDRESS(1,MATCH($I$2,$A$1:$BN$1,0))),ROW()-1,0)</f>
        <v>1237.8499999999999</v>
      </c>
      <c r="J69" s="37">
        <v>1237.8499999999999</v>
      </c>
      <c r="K69" s="37">
        <v>0</v>
      </c>
      <c r="L69" s="37">
        <v>0</v>
      </c>
      <c r="M69" s="37">
        <v>0</v>
      </c>
      <c r="N69" s="37">
        <v>0</v>
      </c>
      <c r="O69" s="37">
        <v>0</v>
      </c>
      <c r="P69" s="37">
        <v>0</v>
      </c>
      <c r="Q69" s="37">
        <v>0</v>
      </c>
      <c r="R69" s="37">
        <v>0</v>
      </c>
      <c r="S69" s="37">
        <v>0</v>
      </c>
      <c r="T69" s="37">
        <v>0</v>
      </c>
      <c r="U69" s="37">
        <v>0</v>
      </c>
      <c r="V69" s="37">
        <v>0</v>
      </c>
      <c r="W69" s="37">
        <v>0</v>
      </c>
      <c r="X69" s="37">
        <v>0</v>
      </c>
      <c r="Y69" s="37">
        <v>0</v>
      </c>
      <c r="Z69" s="37">
        <v>0</v>
      </c>
      <c r="AA69" s="37">
        <v>0</v>
      </c>
      <c r="AB69" s="37">
        <v>0</v>
      </c>
      <c r="AC69" s="37">
        <v>0</v>
      </c>
      <c r="AD69" s="37">
        <v>0</v>
      </c>
      <c r="AE69" s="37">
        <v>0</v>
      </c>
      <c r="AF69" s="37">
        <v>0</v>
      </c>
      <c r="AG69" s="37">
        <v>0</v>
      </c>
      <c r="AH69" s="37">
        <v>0</v>
      </c>
      <c r="AI69" s="37">
        <v>0</v>
      </c>
      <c r="AJ69" s="37">
        <v>0</v>
      </c>
      <c r="AK69" s="37">
        <v>0</v>
      </c>
      <c r="AL69" s="37">
        <v>0</v>
      </c>
      <c r="AM69" s="37">
        <v>0</v>
      </c>
      <c r="AN69" s="37">
        <v>0</v>
      </c>
      <c r="AO69" s="37">
        <v>0</v>
      </c>
      <c r="AP69" s="37">
        <v>0</v>
      </c>
      <c r="AQ69" s="37">
        <v>0</v>
      </c>
      <c r="AR69" s="37">
        <v>0</v>
      </c>
      <c r="AS69" s="37">
        <v>0</v>
      </c>
      <c r="AT69" s="37">
        <v>0</v>
      </c>
      <c r="AU69" s="37">
        <v>0</v>
      </c>
      <c r="AV69" s="37">
        <v>0</v>
      </c>
      <c r="AW69" s="37">
        <v>0</v>
      </c>
      <c r="AX69" s="37">
        <v>0</v>
      </c>
      <c r="AY69" s="35">
        <v>0</v>
      </c>
      <c r="AZ69" s="35">
        <v>0</v>
      </c>
      <c r="BA69" s="35">
        <v>0</v>
      </c>
      <c r="BB69" s="35">
        <v>0</v>
      </c>
      <c r="BC69" s="35">
        <v>0</v>
      </c>
      <c r="BD69" s="35">
        <v>0</v>
      </c>
      <c r="BE69" s="35">
        <v>0</v>
      </c>
      <c r="BF69" s="35">
        <v>0</v>
      </c>
      <c r="BG69" s="35">
        <v>0</v>
      </c>
      <c r="BH69" s="35">
        <v>0</v>
      </c>
      <c r="BI69" s="35">
        <v>0</v>
      </c>
      <c r="BJ69" s="35">
        <v>0</v>
      </c>
      <c r="BK69" s="35">
        <v>0</v>
      </c>
      <c r="BL69" s="35">
        <v>0</v>
      </c>
      <c r="BM69" s="35">
        <v>0</v>
      </c>
      <c r="BN69" s="35">
        <v>0</v>
      </c>
      <c r="BO69" s="7">
        <f>SUM(K69:BN69)</f>
        <v>0</v>
      </c>
    </row>
    <row r="70" spans="1:67" x14ac:dyDescent="0.2">
      <c r="A70" s="15" t="s">
        <v>395</v>
      </c>
      <c r="B70" s="14" t="s">
        <v>394</v>
      </c>
      <c r="C70" s="14" t="s">
        <v>377</v>
      </c>
      <c r="D70" s="13">
        <v>114426.24000000001</v>
      </c>
      <c r="E70" s="13">
        <f>ROUND(SUM($D70*1%),2)</f>
        <v>1144.26</v>
      </c>
      <c r="F70" s="13">
        <f>ROUND(SUM($D70*0.5%),2)</f>
        <v>572.13</v>
      </c>
      <c r="G70" s="13">
        <f>E70-J70</f>
        <v>0</v>
      </c>
      <c r="H70" s="13">
        <f>F70-BO70</f>
        <v>572.13</v>
      </c>
      <c r="I70" s="12">
        <f ca="1">OFFSET(INDIRECT(ADDRESS(1,MATCH($I$2,$A$1:$BN$1,0))),ROW()-1,0)</f>
        <v>1144.26</v>
      </c>
      <c r="J70" s="37">
        <v>1144.26</v>
      </c>
      <c r="K70" s="37">
        <v>0</v>
      </c>
      <c r="L70" s="37">
        <v>0</v>
      </c>
      <c r="M70" s="37">
        <v>0</v>
      </c>
      <c r="N70" s="37">
        <v>0</v>
      </c>
      <c r="O70" s="37">
        <v>0</v>
      </c>
      <c r="P70" s="37">
        <v>0</v>
      </c>
      <c r="Q70" s="37">
        <v>0</v>
      </c>
      <c r="R70" s="37">
        <v>0</v>
      </c>
      <c r="S70" s="37">
        <v>0</v>
      </c>
      <c r="T70" s="37">
        <v>0</v>
      </c>
      <c r="U70" s="37">
        <v>0</v>
      </c>
      <c r="V70" s="37">
        <v>0</v>
      </c>
      <c r="W70" s="37">
        <v>0</v>
      </c>
      <c r="X70" s="37">
        <v>0</v>
      </c>
      <c r="Y70" s="37">
        <v>0</v>
      </c>
      <c r="Z70" s="37">
        <v>0</v>
      </c>
      <c r="AA70" s="37">
        <v>0</v>
      </c>
      <c r="AB70" s="37">
        <v>0</v>
      </c>
      <c r="AC70" s="37">
        <v>0</v>
      </c>
      <c r="AD70" s="37">
        <v>0</v>
      </c>
      <c r="AE70" s="37">
        <v>0</v>
      </c>
      <c r="AF70" s="37">
        <v>0</v>
      </c>
      <c r="AG70" s="37">
        <v>0</v>
      </c>
      <c r="AH70" s="37">
        <v>0</v>
      </c>
      <c r="AI70" s="37">
        <v>0</v>
      </c>
      <c r="AJ70" s="37">
        <v>0</v>
      </c>
      <c r="AK70" s="37">
        <v>0</v>
      </c>
      <c r="AL70" s="37">
        <v>0</v>
      </c>
      <c r="AM70" s="37">
        <v>0</v>
      </c>
      <c r="AN70" s="37">
        <v>0</v>
      </c>
      <c r="AO70" s="37">
        <v>0</v>
      </c>
      <c r="AP70" s="37">
        <v>0</v>
      </c>
      <c r="AQ70" s="37">
        <v>0</v>
      </c>
      <c r="AR70" s="37">
        <v>0</v>
      </c>
      <c r="AS70" s="37">
        <v>0</v>
      </c>
      <c r="AT70" s="37">
        <v>0</v>
      </c>
      <c r="AU70" s="37">
        <v>0</v>
      </c>
      <c r="AV70" s="37">
        <v>0</v>
      </c>
      <c r="AW70" s="37">
        <v>0</v>
      </c>
      <c r="AX70" s="37">
        <v>0</v>
      </c>
      <c r="AY70" s="35">
        <v>0</v>
      </c>
      <c r="AZ70" s="35">
        <v>0</v>
      </c>
      <c r="BA70" s="35">
        <v>0</v>
      </c>
      <c r="BB70" s="35">
        <v>0</v>
      </c>
      <c r="BC70" s="35">
        <v>0</v>
      </c>
      <c r="BD70" s="35">
        <v>0</v>
      </c>
      <c r="BE70" s="35">
        <v>0</v>
      </c>
      <c r="BF70" s="35">
        <v>0</v>
      </c>
      <c r="BG70" s="35">
        <v>0</v>
      </c>
      <c r="BH70" s="35">
        <v>0</v>
      </c>
      <c r="BI70" s="35">
        <v>0</v>
      </c>
      <c r="BJ70" s="35">
        <v>0</v>
      </c>
      <c r="BK70" s="35">
        <v>0</v>
      </c>
      <c r="BL70" s="35">
        <v>0</v>
      </c>
      <c r="BM70" s="35">
        <v>0</v>
      </c>
      <c r="BN70" s="35">
        <v>0</v>
      </c>
      <c r="BO70" s="7">
        <f>SUM(K70:BN70)</f>
        <v>0</v>
      </c>
    </row>
    <row r="71" spans="1:67" x14ac:dyDescent="0.2">
      <c r="A71" s="15" t="s">
        <v>393</v>
      </c>
      <c r="B71" s="14" t="s">
        <v>392</v>
      </c>
      <c r="C71" s="14" t="s">
        <v>377</v>
      </c>
      <c r="D71" s="13">
        <v>65020.21</v>
      </c>
      <c r="E71" s="13">
        <f>ROUND(SUM($D71*1%),2)</f>
        <v>650.20000000000005</v>
      </c>
      <c r="F71" s="13">
        <f>ROUND(SUM($D71*0.5%),2)</f>
        <v>325.10000000000002</v>
      </c>
      <c r="G71" s="13">
        <f>E71-J71</f>
        <v>0</v>
      </c>
      <c r="H71" s="13">
        <f>F71-BO71</f>
        <v>225.10000000000002</v>
      </c>
      <c r="I71" s="12">
        <f ca="1">OFFSET(INDIRECT(ADDRESS(1,MATCH($I$2,$A$1:$BN$1,0))),ROW()-1,0)</f>
        <v>650.20000000000005</v>
      </c>
      <c r="J71" s="37">
        <v>650.20000000000005</v>
      </c>
      <c r="K71" s="37">
        <v>0</v>
      </c>
      <c r="L71" s="37">
        <v>0</v>
      </c>
      <c r="M71" s="37">
        <v>0</v>
      </c>
      <c r="N71" s="37">
        <v>0</v>
      </c>
      <c r="O71" s="37">
        <v>0</v>
      </c>
      <c r="P71" s="37">
        <v>0</v>
      </c>
      <c r="Q71" s="37">
        <v>0</v>
      </c>
      <c r="R71" s="37">
        <v>0</v>
      </c>
      <c r="S71" s="37">
        <v>0</v>
      </c>
      <c r="T71" s="37">
        <v>0</v>
      </c>
      <c r="U71" s="37">
        <v>0</v>
      </c>
      <c r="V71" s="37">
        <v>0</v>
      </c>
      <c r="W71" s="37">
        <v>0</v>
      </c>
      <c r="X71" s="37">
        <v>0</v>
      </c>
      <c r="Y71" s="37">
        <v>0</v>
      </c>
      <c r="Z71" s="37">
        <v>0</v>
      </c>
      <c r="AA71" s="37">
        <v>0</v>
      </c>
      <c r="AB71" s="37">
        <v>0</v>
      </c>
      <c r="AC71" s="37">
        <v>0</v>
      </c>
      <c r="AD71" s="37">
        <v>0</v>
      </c>
      <c r="AE71" s="37">
        <v>0</v>
      </c>
      <c r="AF71" s="37">
        <v>0</v>
      </c>
      <c r="AG71" s="37">
        <v>0</v>
      </c>
      <c r="AH71" s="37">
        <v>0</v>
      </c>
      <c r="AI71" s="37">
        <v>0</v>
      </c>
      <c r="AJ71" s="37">
        <v>0</v>
      </c>
      <c r="AK71" s="37">
        <v>0</v>
      </c>
      <c r="AL71" s="37">
        <v>0</v>
      </c>
      <c r="AM71" s="37">
        <v>0</v>
      </c>
      <c r="AN71" s="37">
        <v>0</v>
      </c>
      <c r="AO71" s="37">
        <v>0</v>
      </c>
      <c r="AP71" s="37">
        <v>0</v>
      </c>
      <c r="AQ71" s="37">
        <v>0</v>
      </c>
      <c r="AR71" s="37">
        <v>100</v>
      </c>
      <c r="AS71" s="37">
        <v>0</v>
      </c>
      <c r="AT71" s="37">
        <v>0</v>
      </c>
      <c r="AU71" s="37">
        <v>0</v>
      </c>
      <c r="AV71" s="37">
        <v>0</v>
      </c>
      <c r="AW71" s="37">
        <v>0</v>
      </c>
      <c r="AX71" s="37">
        <v>0</v>
      </c>
      <c r="AY71" s="35">
        <v>0</v>
      </c>
      <c r="AZ71" s="35">
        <v>0</v>
      </c>
      <c r="BA71" s="35">
        <v>0</v>
      </c>
      <c r="BB71" s="35">
        <v>0</v>
      </c>
      <c r="BC71" s="35">
        <v>0</v>
      </c>
      <c r="BD71" s="35">
        <v>0</v>
      </c>
      <c r="BE71" s="35">
        <v>0</v>
      </c>
      <c r="BF71" s="35">
        <v>0</v>
      </c>
      <c r="BG71" s="35">
        <v>0</v>
      </c>
      <c r="BH71" s="35">
        <v>0</v>
      </c>
      <c r="BI71" s="35">
        <v>0</v>
      </c>
      <c r="BJ71" s="35">
        <v>0</v>
      </c>
      <c r="BK71" s="35">
        <v>0</v>
      </c>
      <c r="BL71" s="35">
        <v>0</v>
      </c>
      <c r="BM71" s="35">
        <v>0</v>
      </c>
      <c r="BN71" s="35">
        <v>0</v>
      </c>
      <c r="BO71" s="7">
        <f>SUM(K71:BN71)</f>
        <v>100</v>
      </c>
    </row>
    <row r="72" spans="1:67" x14ac:dyDescent="0.2">
      <c r="A72" s="15" t="s">
        <v>391</v>
      </c>
      <c r="B72" s="14" t="s">
        <v>390</v>
      </c>
      <c r="C72" s="14" t="s">
        <v>377</v>
      </c>
      <c r="D72" s="13">
        <v>111803.09</v>
      </c>
      <c r="E72" s="13">
        <f>ROUND(SUM($D72*1%),2)</f>
        <v>1118.03</v>
      </c>
      <c r="F72" s="13">
        <f>ROUND(SUM($D72*0.5%),2)</f>
        <v>559.02</v>
      </c>
      <c r="G72" s="13">
        <f>E72-J72</f>
        <v>0</v>
      </c>
      <c r="H72" s="13">
        <f>F72-BO72</f>
        <v>459.02</v>
      </c>
      <c r="I72" s="12">
        <f ca="1">OFFSET(INDIRECT(ADDRESS(1,MATCH($I$2,$A$1:$BN$1,0))),ROW()-1,0)</f>
        <v>1118.03</v>
      </c>
      <c r="J72" s="37">
        <v>1118.03</v>
      </c>
      <c r="K72" s="37">
        <v>0</v>
      </c>
      <c r="L72" s="37">
        <v>0</v>
      </c>
      <c r="M72" s="37">
        <v>0</v>
      </c>
      <c r="N72" s="37">
        <v>0</v>
      </c>
      <c r="O72" s="37">
        <v>0</v>
      </c>
      <c r="P72" s="37">
        <v>0</v>
      </c>
      <c r="Q72" s="37">
        <v>0</v>
      </c>
      <c r="R72" s="37">
        <v>0</v>
      </c>
      <c r="S72" s="37">
        <v>0</v>
      </c>
      <c r="T72" s="37">
        <v>0</v>
      </c>
      <c r="U72" s="37">
        <v>0</v>
      </c>
      <c r="V72" s="37">
        <v>0</v>
      </c>
      <c r="W72" s="37">
        <v>0</v>
      </c>
      <c r="X72" s="37">
        <v>0</v>
      </c>
      <c r="Y72" s="37">
        <v>0</v>
      </c>
      <c r="Z72" s="37">
        <v>0</v>
      </c>
      <c r="AA72" s="37">
        <v>0</v>
      </c>
      <c r="AB72" s="37">
        <v>0</v>
      </c>
      <c r="AC72" s="37">
        <v>0</v>
      </c>
      <c r="AD72" s="37">
        <v>0</v>
      </c>
      <c r="AE72" s="37">
        <v>0</v>
      </c>
      <c r="AF72" s="37">
        <v>0</v>
      </c>
      <c r="AG72" s="37">
        <v>0</v>
      </c>
      <c r="AH72" s="37">
        <v>0</v>
      </c>
      <c r="AI72" s="37">
        <v>0</v>
      </c>
      <c r="AJ72" s="37">
        <v>0</v>
      </c>
      <c r="AK72" s="37">
        <v>0</v>
      </c>
      <c r="AL72" s="37">
        <v>0</v>
      </c>
      <c r="AM72" s="37">
        <v>0</v>
      </c>
      <c r="AN72" s="37">
        <v>0</v>
      </c>
      <c r="AO72" s="37">
        <v>0</v>
      </c>
      <c r="AP72" s="37">
        <v>0</v>
      </c>
      <c r="AQ72" s="37">
        <v>0</v>
      </c>
      <c r="AR72" s="37">
        <v>100</v>
      </c>
      <c r="AS72" s="37">
        <v>0</v>
      </c>
      <c r="AT72" s="37">
        <v>0</v>
      </c>
      <c r="AU72" s="37">
        <v>0</v>
      </c>
      <c r="AV72" s="37">
        <v>0</v>
      </c>
      <c r="AW72" s="37">
        <v>0</v>
      </c>
      <c r="AX72" s="37">
        <v>0</v>
      </c>
      <c r="AY72" s="35">
        <v>0</v>
      </c>
      <c r="AZ72" s="35">
        <v>0</v>
      </c>
      <c r="BA72" s="35">
        <v>0</v>
      </c>
      <c r="BB72" s="35">
        <v>0</v>
      </c>
      <c r="BC72" s="35">
        <v>0</v>
      </c>
      <c r="BD72" s="35">
        <v>0</v>
      </c>
      <c r="BE72" s="35">
        <v>0</v>
      </c>
      <c r="BF72" s="35">
        <v>0</v>
      </c>
      <c r="BG72" s="35">
        <v>0</v>
      </c>
      <c r="BH72" s="35">
        <v>0</v>
      </c>
      <c r="BI72" s="35">
        <v>0</v>
      </c>
      <c r="BJ72" s="35">
        <v>0</v>
      </c>
      <c r="BK72" s="35">
        <v>0</v>
      </c>
      <c r="BL72" s="35">
        <v>0</v>
      </c>
      <c r="BM72" s="35">
        <v>0</v>
      </c>
      <c r="BN72" s="35">
        <v>0</v>
      </c>
      <c r="BO72" s="7">
        <f>SUM(K72:BN72)</f>
        <v>100</v>
      </c>
    </row>
    <row r="73" spans="1:67" x14ac:dyDescent="0.2">
      <c r="A73" s="15" t="s">
        <v>389</v>
      </c>
      <c r="B73" s="14" t="s">
        <v>388</v>
      </c>
      <c r="C73" s="14" t="s">
        <v>377</v>
      </c>
      <c r="D73" s="13">
        <v>97166.63</v>
      </c>
      <c r="E73" s="13">
        <f>ROUND(SUM($D73*1%),2)</f>
        <v>971.67</v>
      </c>
      <c r="F73" s="13">
        <f>ROUND(SUM($D73*0.5%),2)</f>
        <v>485.83</v>
      </c>
      <c r="G73" s="13">
        <f>E73-J73</f>
        <v>0</v>
      </c>
      <c r="H73" s="13">
        <f>F73-BO73</f>
        <v>485.83</v>
      </c>
      <c r="I73" s="12">
        <f ca="1">OFFSET(INDIRECT(ADDRESS(1,MATCH($I$2,$A$1:$BN$1,0))),ROW()-1,0)</f>
        <v>971.67</v>
      </c>
      <c r="J73" s="37">
        <v>971.67</v>
      </c>
      <c r="K73" s="37">
        <v>0</v>
      </c>
      <c r="L73" s="37">
        <v>0</v>
      </c>
      <c r="M73" s="37">
        <v>0</v>
      </c>
      <c r="N73" s="37">
        <v>0</v>
      </c>
      <c r="O73" s="37">
        <v>0</v>
      </c>
      <c r="P73" s="37">
        <v>0</v>
      </c>
      <c r="Q73" s="37">
        <v>0</v>
      </c>
      <c r="R73" s="37">
        <v>0</v>
      </c>
      <c r="S73" s="37">
        <v>0</v>
      </c>
      <c r="T73" s="37">
        <v>0</v>
      </c>
      <c r="U73" s="37">
        <v>0</v>
      </c>
      <c r="V73" s="37">
        <v>0</v>
      </c>
      <c r="W73" s="37">
        <v>0</v>
      </c>
      <c r="X73" s="37">
        <v>0</v>
      </c>
      <c r="Y73" s="37">
        <v>0</v>
      </c>
      <c r="Z73" s="37">
        <v>0</v>
      </c>
      <c r="AA73" s="37">
        <v>0</v>
      </c>
      <c r="AB73" s="37">
        <v>0</v>
      </c>
      <c r="AC73" s="37">
        <v>0</v>
      </c>
      <c r="AD73" s="37">
        <v>0</v>
      </c>
      <c r="AE73" s="37">
        <v>0</v>
      </c>
      <c r="AF73" s="37">
        <v>0</v>
      </c>
      <c r="AG73" s="37">
        <v>0</v>
      </c>
      <c r="AH73" s="37">
        <v>0</v>
      </c>
      <c r="AI73" s="37">
        <v>0</v>
      </c>
      <c r="AJ73" s="37">
        <v>0</v>
      </c>
      <c r="AK73" s="37">
        <v>0</v>
      </c>
      <c r="AL73" s="37">
        <v>0</v>
      </c>
      <c r="AM73" s="37">
        <v>0</v>
      </c>
      <c r="AN73" s="37">
        <v>0</v>
      </c>
      <c r="AO73" s="37">
        <v>0</v>
      </c>
      <c r="AP73" s="37">
        <v>0</v>
      </c>
      <c r="AQ73" s="37">
        <v>0</v>
      </c>
      <c r="AR73" s="37">
        <v>0</v>
      </c>
      <c r="AS73" s="37">
        <v>0</v>
      </c>
      <c r="AT73" s="37">
        <v>0</v>
      </c>
      <c r="AU73" s="37">
        <v>0</v>
      </c>
      <c r="AV73" s="37">
        <v>0</v>
      </c>
      <c r="AW73" s="37">
        <v>0</v>
      </c>
      <c r="AX73" s="37">
        <v>0</v>
      </c>
      <c r="AY73" s="35">
        <v>0</v>
      </c>
      <c r="AZ73" s="35">
        <v>0</v>
      </c>
      <c r="BA73" s="35">
        <v>0</v>
      </c>
      <c r="BB73" s="35">
        <v>0</v>
      </c>
      <c r="BC73" s="35">
        <v>0</v>
      </c>
      <c r="BD73" s="35">
        <v>0</v>
      </c>
      <c r="BE73" s="35">
        <v>0</v>
      </c>
      <c r="BF73" s="35">
        <v>0</v>
      </c>
      <c r="BG73" s="35">
        <v>0</v>
      </c>
      <c r="BH73" s="35">
        <v>0</v>
      </c>
      <c r="BI73" s="35">
        <v>0</v>
      </c>
      <c r="BJ73" s="35">
        <v>0</v>
      </c>
      <c r="BK73" s="35">
        <v>0</v>
      </c>
      <c r="BL73" s="35">
        <v>0</v>
      </c>
      <c r="BM73" s="35">
        <v>0</v>
      </c>
      <c r="BN73" s="35">
        <v>0</v>
      </c>
      <c r="BO73" s="7">
        <f>SUM(K73:BN73)</f>
        <v>0</v>
      </c>
    </row>
    <row r="74" spans="1:67" x14ac:dyDescent="0.2">
      <c r="A74" s="15" t="s">
        <v>387</v>
      </c>
      <c r="B74" s="14" t="s">
        <v>386</v>
      </c>
      <c r="C74" s="14" t="s">
        <v>377</v>
      </c>
      <c r="D74" s="13">
        <v>85563.98</v>
      </c>
      <c r="E74" s="13">
        <f>ROUND(SUM($D74*1%),2)</f>
        <v>855.64</v>
      </c>
      <c r="F74" s="13">
        <f>ROUND(SUM($D74*0.5%),2)</f>
        <v>427.82</v>
      </c>
      <c r="G74" s="13">
        <f>E74-J74</f>
        <v>427.82</v>
      </c>
      <c r="H74" s="13">
        <f>F74-BO74</f>
        <v>377.82</v>
      </c>
      <c r="I74" s="12">
        <f ca="1">OFFSET(INDIRECT(ADDRESS(1,MATCH($I$2,$A$1:$BN$1,0))),ROW()-1,0)</f>
        <v>427.82</v>
      </c>
      <c r="J74" s="37">
        <v>427.82</v>
      </c>
      <c r="K74" s="37">
        <v>0</v>
      </c>
      <c r="L74" s="37">
        <v>0</v>
      </c>
      <c r="M74" s="37">
        <v>0</v>
      </c>
      <c r="N74" s="37">
        <v>0</v>
      </c>
      <c r="O74" s="37">
        <v>0</v>
      </c>
      <c r="P74" s="37">
        <v>0</v>
      </c>
      <c r="Q74" s="37">
        <v>0</v>
      </c>
      <c r="R74" s="37">
        <v>0</v>
      </c>
      <c r="S74" s="37">
        <v>0</v>
      </c>
      <c r="T74" s="37">
        <v>0</v>
      </c>
      <c r="U74" s="37">
        <v>0</v>
      </c>
      <c r="V74" s="37">
        <v>0</v>
      </c>
      <c r="W74" s="37">
        <v>0</v>
      </c>
      <c r="X74" s="37">
        <v>0</v>
      </c>
      <c r="Y74" s="37">
        <v>0</v>
      </c>
      <c r="Z74" s="37">
        <v>0</v>
      </c>
      <c r="AA74" s="37">
        <v>0</v>
      </c>
      <c r="AB74" s="37">
        <v>0</v>
      </c>
      <c r="AC74" s="37">
        <v>0</v>
      </c>
      <c r="AD74" s="37">
        <v>0</v>
      </c>
      <c r="AE74" s="37">
        <v>0</v>
      </c>
      <c r="AF74" s="37">
        <v>0</v>
      </c>
      <c r="AG74" s="37">
        <v>0</v>
      </c>
      <c r="AH74" s="37">
        <v>0</v>
      </c>
      <c r="AI74" s="37">
        <v>0</v>
      </c>
      <c r="AJ74" s="37">
        <v>0</v>
      </c>
      <c r="AK74" s="37">
        <v>0</v>
      </c>
      <c r="AL74" s="37">
        <v>0</v>
      </c>
      <c r="AM74" s="37">
        <v>0</v>
      </c>
      <c r="AN74" s="37">
        <v>0</v>
      </c>
      <c r="AO74" s="37">
        <v>0</v>
      </c>
      <c r="AP74" s="37">
        <v>0</v>
      </c>
      <c r="AQ74" s="37">
        <v>0</v>
      </c>
      <c r="AR74" s="37">
        <v>50</v>
      </c>
      <c r="AS74" s="37">
        <v>0</v>
      </c>
      <c r="AT74" s="37">
        <v>0</v>
      </c>
      <c r="AU74" s="37">
        <v>0</v>
      </c>
      <c r="AV74" s="37">
        <v>0</v>
      </c>
      <c r="AW74" s="37">
        <v>0</v>
      </c>
      <c r="AX74" s="37">
        <v>0</v>
      </c>
      <c r="AY74" s="35">
        <v>0</v>
      </c>
      <c r="AZ74" s="35">
        <v>0</v>
      </c>
      <c r="BA74" s="35">
        <v>0</v>
      </c>
      <c r="BB74" s="35">
        <v>0</v>
      </c>
      <c r="BC74" s="35">
        <v>0</v>
      </c>
      <c r="BD74" s="35">
        <v>0</v>
      </c>
      <c r="BE74" s="35">
        <v>0</v>
      </c>
      <c r="BF74" s="35">
        <v>0</v>
      </c>
      <c r="BG74" s="35">
        <v>0</v>
      </c>
      <c r="BH74" s="35">
        <v>0</v>
      </c>
      <c r="BI74" s="35">
        <v>0</v>
      </c>
      <c r="BJ74" s="35">
        <v>0</v>
      </c>
      <c r="BK74" s="35">
        <v>0</v>
      </c>
      <c r="BL74" s="35">
        <v>0</v>
      </c>
      <c r="BM74" s="35">
        <v>0</v>
      </c>
      <c r="BN74" s="35">
        <v>0</v>
      </c>
      <c r="BO74" s="7">
        <f>SUM(K74:BN74)</f>
        <v>50</v>
      </c>
    </row>
    <row r="75" spans="1:67" x14ac:dyDescent="0.2">
      <c r="A75" s="15" t="s">
        <v>385</v>
      </c>
      <c r="B75" s="14" t="s">
        <v>384</v>
      </c>
      <c r="C75" s="14" t="s">
        <v>377</v>
      </c>
      <c r="D75" s="13">
        <v>123180.42</v>
      </c>
      <c r="E75" s="13">
        <f>ROUND(SUM($D75*1%),2)</f>
        <v>1231.8</v>
      </c>
      <c r="F75" s="13">
        <f>ROUND(SUM($D75*0.5%),2)</f>
        <v>615.9</v>
      </c>
      <c r="G75" s="13">
        <f>E75-J75</f>
        <v>731.8</v>
      </c>
      <c r="H75" s="13">
        <f>F75-BO75</f>
        <v>515.9</v>
      </c>
      <c r="I75" s="12">
        <f ca="1">OFFSET(INDIRECT(ADDRESS(1,MATCH($I$2,$A$1:$BN$1,0))),ROW()-1,0)</f>
        <v>500</v>
      </c>
      <c r="J75" s="37">
        <v>500</v>
      </c>
      <c r="K75" s="37">
        <v>0</v>
      </c>
      <c r="L75" s="37">
        <v>0</v>
      </c>
      <c r="M75" s="37">
        <v>0</v>
      </c>
      <c r="N75" s="37">
        <v>0</v>
      </c>
      <c r="O75" s="37">
        <v>0</v>
      </c>
      <c r="P75" s="37">
        <v>0</v>
      </c>
      <c r="Q75" s="37">
        <v>0</v>
      </c>
      <c r="R75" s="37">
        <v>0</v>
      </c>
      <c r="S75" s="37">
        <v>0</v>
      </c>
      <c r="T75" s="37">
        <v>0</v>
      </c>
      <c r="U75" s="37">
        <v>0</v>
      </c>
      <c r="V75" s="37">
        <v>0</v>
      </c>
      <c r="W75" s="37">
        <v>0</v>
      </c>
      <c r="X75" s="37">
        <v>0</v>
      </c>
      <c r="Y75" s="37">
        <v>0</v>
      </c>
      <c r="Z75" s="37">
        <v>0</v>
      </c>
      <c r="AA75" s="37">
        <v>0</v>
      </c>
      <c r="AB75" s="37">
        <v>0</v>
      </c>
      <c r="AC75" s="37">
        <v>0</v>
      </c>
      <c r="AD75" s="37">
        <v>0</v>
      </c>
      <c r="AE75" s="37">
        <v>0</v>
      </c>
      <c r="AF75" s="37">
        <v>0</v>
      </c>
      <c r="AG75" s="37">
        <v>0</v>
      </c>
      <c r="AH75" s="37">
        <v>0</v>
      </c>
      <c r="AI75" s="37">
        <v>0</v>
      </c>
      <c r="AJ75" s="37">
        <v>0</v>
      </c>
      <c r="AK75" s="37">
        <v>0</v>
      </c>
      <c r="AL75" s="37">
        <v>0</v>
      </c>
      <c r="AM75" s="37">
        <v>0</v>
      </c>
      <c r="AN75" s="37">
        <v>0</v>
      </c>
      <c r="AO75" s="37">
        <v>0</v>
      </c>
      <c r="AP75" s="37">
        <v>0</v>
      </c>
      <c r="AQ75" s="37">
        <v>0</v>
      </c>
      <c r="AR75" s="37">
        <v>100</v>
      </c>
      <c r="AS75" s="37">
        <v>0</v>
      </c>
      <c r="AT75" s="37">
        <v>0</v>
      </c>
      <c r="AU75" s="37">
        <v>0</v>
      </c>
      <c r="AV75" s="37">
        <v>0</v>
      </c>
      <c r="AW75" s="37">
        <v>0</v>
      </c>
      <c r="AX75" s="37">
        <v>0</v>
      </c>
      <c r="AY75" s="35">
        <v>0</v>
      </c>
      <c r="AZ75" s="35">
        <v>0</v>
      </c>
      <c r="BA75" s="35">
        <v>0</v>
      </c>
      <c r="BB75" s="35">
        <v>0</v>
      </c>
      <c r="BC75" s="35">
        <v>0</v>
      </c>
      <c r="BD75" s="35">
        <v>0</v>
      </c>
      <c r="BE75" s="35">
        <v>0</v>
      </c>
      <c r="BF75" s="35">
        <v>0</v>
      </c>
      <c r="BG75" s="35">
        <v>0</v>
      </c>
      <c r="BH75" s="35">
        <v>0</v>
      </c>
      <c r="BI75" s="35">
        <v>0</v>
      </c>
      <c r="BJ75" s="35">
        <v>0</v>
      </c>
      <c r="BK75" s="35">
        <v>0</v>
      </c>
      <c r="BL75" s="35">
        <v>0</v>
      </c>
      <c r="BM75" s="35">
        <v>0</v>
      </c>
      <c r="BN75" s="35">
        <v>0</v>
      </c>
      <c r="BO75" s="7">
        <f>SUM(K75:BN75)</f>
        <v>100</v>
      </c>
    </row>
    <row r="76" spans="1:67" x14ac:dyDescent="0.2">
      <c r="A76" s="15" t="s">
        <v>383</v>
      </c>
      <c r="B76" s="14" t="s">
        <v>382</v>
      </c>
      <c r="C76" s="14" t="s">
        <v>377</v>
      </c>
      <c r="D76" s="13">
        <v>76130.960000000006</v>
      </c>
      <c r="E76" s="13">
        <f>ROUND(SUM($D76*1%),2)</f>
        <v>761.31</v>
      </c>
      <c r="F76" s="13">
        <f>ROUND(SUM($D76*0.5%),2)</f>
        <v>380.65</v>
      </c>
      <c r="G76" s="13">
        <f>E76-J76</f>
        <v>0</v>
      </c>
      <c r="H76" s="13">
        <f>F76-BO76</f>
        <v>380.65</v>
      </c>
      <c r="I76" s="12">
        <f ca="1">OFFSET(INDIRECT(ADDRESS(1,MATCH($I$2,$A$1:$BN$1,0))),ROW()-1,0)</f>
        <v>761.31</v>
      </c>
      <c r="J76" s="37">
        <v>761.31</v>
      </c>
      <c r="K76" s="37">
        <v>0</v>
      </c>
      <c r="L76" s="37">
        <v>0</v>
      </c>
      <c r="M76" s="37">
        <v>0</v>
      </c>
      <c r="N76" s="37">
        <v>0</v>
      </c>
      <c r="O76" s="37">
        <v>0</v>
      </c>
      <c r="P76" s="37">
        <v>0</v>
      </c>
      <c r="Q76" s="37">
        <v>0</v>
      </c>
      <c r="R76" s="37">
        <v>0</v>
      </c>
      <c r="S76" s="37">
        <v>0</v>
      </c>
      <c r="T76" s="37">
        <v>0</v>
      </c>
      <c r="U76" s="37">
        <v>0</v>
      </c>
      <c r="V76" s="37">
        <v>0</v>
      </c>
      <c r="W76" s="37">
        <v>0</v>
      </c>
      <c r="X76" s="37">
        <v>0</v>
      </c>
      <c r="Y76" s="37">
        <v>0</v>
      </c>
      <c r="Z76" s="37">
        <v>0</v>
      </c>
      <c r="AA76" s="37">
        <v>0</v>
      </c>
      <c r="AB76" s="37">
        <v>0</v>
      </c>
      <c r="AC76" s="37">
        <v>0</v>
      </c>
      <c r="AD76" s="37">
        <v>0</v>
      </c>
      <c r="AE76" s="37">
        <v>0</v>
      </c>
      <c r="AF76" s="37">
        <v>0</v>
      </c>
      <c r="AG76" s="37">
        <v>0</v>
      </c>
      <c r="AH76" s="37">
        <v>0</v>
      </c>
      <c r="AI76" s="37">
        <v>0</v>
      </c>
      <c r="AJ76" s="37">
        <v>0</v>
      </c>
      <c r="AK76" s="37">
        <v>0</v>
      </c>
      <c r="AL76" s="37">
        <v>0</v>
      </c>
      <c r="AM76" s="37">
        <v>0</v>
      </c>
      <c r="AN76" s="37">
        <v>0</v>
      </c>
      <c r="AO76" s="37">
        <v>0</v>
      </c>
      <c r="AP76" s="37">
        <v>0</v>
      </c>
      <c r="AQ76" s="37">
        <v>0</v>
      </c>
      <c r="AR76" s="37">
        <v>0</v>
      </c>
      <c r="AS76" s="37">
        <v>0</v>
      </c>
      <c r="AT76" s="37">
        <v>0</v>
      </c>
      <c r="AU76" s="37">
        <v>0</v>
      </c>
      <c r="AV76" s="37">
        <v>0</v>
      </c>
      <c r="AW76" s="37">
        <v>0</v>
      </c>
      <c r="AX76" s="37">
        <v>0</v>
      </c>
      <c r="AY76" s="35">
        <v>0</v>
      </c>
      <c r="AZ76" s="35">
        <v>0</v>
      </c>
      <c r="BA76" s="35">
        <v>0</v>
      </c>
      <c r="BB76" s="35">
        <v>0</v>
      </c>
      <c r="BC76" s="35">
        <v>0</v>
      </c>
      <c r="BD76" s="35">
        <v>0</v>
      </c>
      <c r="BE76" s="35">
        <v>0</v>
      </c>
      <c r="BF76" s="35">
        <v>0</v>
      </c>
      <c r="BG76" s="35">
        <v>0</v>
      </c>
      <c r="BH76" s="35">
        <v>0</v>
      </c>
      <c r="BI76" s="35">
        <v>0</v>
      </c>
      <c r="BJ76" s="35">
        <v>0</v>
      </c>
      <c r="BK76" s="35">
        <v>0</v>
      </c>
      <c r="BL76" s="35">
        <v>0</v>
      </c>
      <c r="BM76" s="35">
        <v>0</v>
      </c>
      <c r="BN76" s="35">
        <v>0</v>
      </c>
      <c r="BO76" s="7">
        <f>SUM(K76:BN76)</f>
        <v>0</v>
      </c>
    </row>
    <row r="77" spans="1:67" x14ac:dyDescent="0.2">
      <c r="A77" s="15" t="s">
        <v>381</v>
      </c>
      <c r="B77" s="14" t="s">
        <v>380</v>
      </c>
      <c r="C77" s="14" t="s">
        <v>377</v>
      </c>
      <c r="D77" s="13">
        <v>86142.35</v>
      </c>
      <c r="E77" s="13">
        <f>ROUND(SUM($D77*1%),2)</f>
        <v>861.42</v>
      </c>
      <c r="F77" s="13">
        <f>ROUND(SUM($D77*0.5%),2)</f>
        <v>430.71</v>
      </c>
      <c r="G77" s="13">
        <f>E77-J77</f>
        <v>0</v>
      </c>
      <c r="H77" s="13">
        <f>F77-BO77</f>
        <v>330.71</v>
      </c>
      <c r="I77" s="12">
        <f ca="1">OFFSET(INDIRECT(ADDRESS(1,MATCH($I$2,$A$1:$BN$1,0))),ROW()-1,0)</f>
        <v>861.42</v>
      </c>
      <c r="J77" s="37">
        <v>861.42</v>
      </c>
      <c r="K77" s="37">
        <v>0</v>
      </c>
      <c r="L77" s="37">
        <v>0</v>
      </c>
      <c r="M77" s="37">
        <v>0</v>
      </c>
      <c r="N77" s="37">
        <v>0</v>
      </c>
      <c r="O77" s="37">
        <v>0</v>
      </c>
      <c r="P77" s="37">
        <v>0</v>
      </c>
      <c r="Q77" s="37">
        <v>0</v>
      </c>
      <c r="R77" s="37">
        <v>0</v>
      </c>
      <c r="S77" s="37">
        <v>0</v>
      </c>
      <c r="T77" s="37">
        <v>0</v>
      </c>
      <c r="U77" s="37">
        <v>0</v>
      </c>
      <c r="V77" s="37">
        <v>0</v>
      </c>
      <c r="W77" s="37">
        <v>0</v>
      </c>
      <c r="X77" s="37">
        <v>0</v>
      </c>
      <c r="Y77" s="37">
        <v>0</v>
      </c>
      <c r="Z77" s="37">
        <v>0</v>
      </c>
      <c r="AA77" s="37">
        <v>0</v>
      </c>
      <c r="AB77" s="37">
        <v>0</v>
      </c>
      <c r="AC77" s="37">
        <v>0</v>
      </c>
      <c r="AD77" s="37">
        <v>0</v>
      </c>
      <c r="AE77" s="37">
        <v>0</v>
      </c>
      <c r="AF77" s="37">
        <v>0</v>
      </c>
      <c r="AG77" s="37">
        <v>0</v>
      </c>
      <c r="AH77" s="37">
        <v>0</v>
      </c>
      <c r="AI77" s="37">
        <v>0</v>
      </c>
      <c r="AJ77" s="37">
        <v>0</v>
      </c>
      <c r="AK77" s="37">
        <v>0</v>
      </c>
      <c r="AL77" s="37">
        <v>0</v>
      </c>
      <c r="AM77" s="37">
        <v>0</v>
      </c>
      <c r="AN77" s="37">
        <v>0</v>
      </c>
      <c r="AO77" s="37">
        <v>0</v>
      </c>
      <c r="AP77" s="37">
        <v>0</v>
      </c>
      <c r="AQ77" s="37">
        <v>0</v>
      </c>
      <c r="AR77" s="37">
        <v>100</v>
      </c>
      <c r="AS77" s="37">
        <v>0</v>
      </c>
      <c r="AT77" s="37">
        <v>0</v>
      </c>
      <c r="AU77" s="37">
        <v>0</v>
      </c>
      <c r="AV77" s="37">
        <v>0</v>
      </c>
      <c r="AW77" s="37">
        <v>0</v>
      </c>
      <c r="AX77" s="37">
        <v>0</v>
      </c>
      <c r="AY77" s="35">
        <v>0</v>
      </c>
      <c r="AZ77" s="35">
        <v>0</v>
      </c>
      <c r="BA77" s="35">
        <v>0</v>
      </c>
      <c r="BB77" s="35">
        <v>0</v>
      </c>
      <c r="BC77" s="35">
        <v>0</v>
      </c>
      <c r="BD77" s="35">
        <v>0</v>
      </c>
      <c r="BE77" s="35">
        <v>0</v>
      </c>
      <c r="BF77" s="35">
        <v>0</v>
      </c>
      <c r="BG77" s="35">
        <v>0</v>
      </c>
      <c r="BH77" s="35">
        <v>0</v>
      </c>
      <c r="BI77" s="35">
        <v>0</v>
      </c>
      <c r="BJ77" s="35">
        <v>0</v>
      </c>
      <c r="BK77" s="35">
        <v>0</v>
      </c>
      <c r="BL77" s="35">
        <v>0</v>
      </c>
      <c r="BM77" s="35">
        <v>0</v>
      </c>
      <c r="BN77" s="35">
        <v>0</v>
      </c>
      <c r="BO77" s="7">
        <f>SUM(K77:BN77)</f>
        <v>100</v>
      </c>
    </row>
    <row r="78" spans="1:67" x14ac:dyDescent="0.2">
      <c r="A78" s="15" t="s">
        <v>379</v>
      </c>
      <c r="B78" s="14" t="s">
        <v>378</v>
      </c>
      <c r="C78" s="14" t="s">
        <v>377</v>
      </c>
      <c r="D78" s="13">
        <v>74900.429999999993</v>
      </c>
      <c r="E78" s="13">
        <f>ROUND(SUM($D78*1%),2)</f>
        <v>749</v>
      </c>
      <c r="F78" s="13">
        <f>ROUND(SUM($D78*0.5%),2)</f>
        <v>374.5</v>
      </c>
      <c r="G78" s="13">
        <f>E78-J78</f>
        <v>0</v>
      </c>
      <c r="H78" s="13">
        <f>F78-BO78</f>
        <v>74.5</v>
      </c>
      <c r="I78" s="12">
        <f ca="1">OFFSET(INDIRECT(ADDRESS(1,MATCH($I$2,$A$1:$BN$1,0))),ROW()-1,0)</f>
        <v>749</v>
      </c>
      <c r="J78" s="37">
        <v>749</v>
      </c>
      <c r="K78" s="37">
        <v>0</v>
      </c>
      <c r="L78" s="37">
        <v>300</v>
      </c>
      <c r="M78" s="37">
        <v>0</v>
      </c>
      <c r="N78" s="37">
        <v>0</v>
      </c>
      <c r="O78" s="37">
        <v>0</v>
      </c>
      <c r="P78" s="37">
        <v>0</v>
      </c>
      <c r="Q78" s="37">
        <v>0</v>
      </c>
      <c r="R78" s="37">
        <v>0</v>
      </c>
      <c r="S78" s="37">
        <v>0</v>
      </c>
      <c r="T78" s="37">
        <v>0</v>
      </c>
      <c r="U78" s="37">
        <v>0</v>
      </c>
      <c r="V78" s="37">
        <v>0</v>
      </c>
      <c r="W78" s="37">
        <v>0</v>
      </c>
      <c r="X78" s="37">
        <v>0</v>
      </c>
      <c r="Y78" s="37">
        <v>0</v>
      </c>
      <c r="Z78" s="37">
        <v>0</v>
      </c>
      <c r="AA78" s="37">
        <v>0</v>
      </c>
      <c r="AB78" s="37">
        <v>0</v>
      </c>
      <c r="AC78" s="37">
        <v>0</v>
      </c>
      <c r="AD78" s="37">
        <v>0</v>
      </c>
      <c r="AE78" s="37">
        <v>0</v>
      </c>
      <c r="AF78" s="37">
        <v>0</v>
      </c>
      <c r="AG78" s="37">
        <v>0</v>
      </c>
      <c r="AH78" s="37">
        <v>0</v>
      </c>
      <c r="AI78" s="37">
        <v>0</v>
      </c>
      <c r="AJ78" s="37">
        <v>0</v>
      </c>
      <c r="AK78" s="37">
        <v>0</v>
      </c>
      <c r="AL78" s="37">
        <v>0</v>
      </c>
      <c r="AM78" s="37">
        <v>0</v>
      </c>
      <c r="AN78" s="37">
        <v>0</v>
      </c>
      <c r="AO78" s="37">
        <v>0</v>
      </c>
      <c r="AP78" s="37">
        <v>0</v>
      </c>
      <c r="AQ78" s="37">
        <v>0</v>
      </c>
      <c r="AR78" s="37">
        <v>0</v>
      </c>
      <c r="AS78" s="37">
        <v>0</v>
      </c>
      <c r="AT78" s="37">
        <v>0</v>
      </c>
      <c r="AU78" s="37">
        <v>0</v>
      </c>
      <c r="AV78" s="37">
        <v>0</v>
      </c>
      <c r="AW78" s="37">
        <v>0</v>
      </c>
      <c r="AX78" s="37">
        <v>0</v>
      </c>
      <c r="AY78" s="35">
        <v>0</v>
      </c>
      <c r="AZ78" s="35">
        <v>0</v>
      </c>
      <c r="BA78" s="35">
        <v>0</v>
      </c>
      <c r="BB78" s="35">
        <v>0</v>
      </c>
      <c r="BC78" s="35">
        <v>0</v>
      </c>
      <c r="BD78" s="35">
        <v>0</v>
      </c>
      <c r="BE78" s="35">
        <v>0</v>
      </c>
      <c r="BF78" s="35">
        <v>0</v>
      </c>
      <c r="BG78" s="35">
        <v>0</v>
      </c>
      <c r="BH78" s="35">
        <v>0</v>
      </c>
      <c r="BI78" s="35">
        <v>0</v>
      </c>
      <c r="BJ78" s="35">
        <v>0</v>
      </c>
      <c r="BK78" s="35">
        <v>0</v>
      </c>
      <c r="BL78" s="35">
        <v>0</v>
      </c>
      <c r="BM78" s="35">
        <v>0</v>
      </c>
      <c r="BN78" s="35">
        <v>0</v>
      </c>
      <c r="BO78" s="7">
        <f>SUM(K78:BN78)</f>
        <v>300</v>
      </c>
    </row>
    <row r="79" spans="1:67" x14ac:dyDescent="0.2">
      <c r="A79" s="15" t="s">
        <v>376</v>
      </c>
      <c r="B79" s="14" t="s">
        <v>331</v>
      </c>
      <c r="C79" s="14" t="s">
        <v>331</v>
      </c>
      <c r="D79" s="13">
        <v>241926.96</v>
      </c>
      <c r="E79" s="13">
        <f>ROUND(SUM($D79*1%),2)</f>
        <v>2419.27</v>
      </c>
      <c r="F79" s="13">
        <f>ROUND(SUM($D79*0.5%),2)</f>
        <v>1209.6300000000001</v>
      </c>
      <c r="G79" s="13">
        <f>E79-J79</f>
        <v>1419.27</v>
      </c>
      <c r="H79" s="13">
        <f>F79-BO79</f>
        <v>222.03000000000009</v>
      </c>
      <c r="I79" s="12">
        <f ca="1">OFFSET(INDIRECT(ADDRESS(1,MATCH($I$2,$A$1:$BN$1,0))),ROW()-1,0)</f>
        <v>1000</v>
      </c>
      <c r="J79" s="37">
        <v>1000</v>
      </c>
      <c r="K79" s="37">
        <v>0</v>
      </c>
      <c r="L79" s="37">
        <v>0</v>
      </c>
      <c r="M79" s="37">
        <v>0</v>
      </c>
      <c r="N79" s="37">
        <v>0</v>
      </c>
      <c r="O79" s="37">
        <v>0</v>
      </c>
      <c r="P79" s="37">
        <v>0</v>
      </c>
      <c r="Q79" s="37">
        <v>0</v>
      </c>
      <c r="R79" s="37">
        <v>987.6</v>
      </c>
      <c r="S79" s="37">
        <v>0</v>
      </c>
      <c r="T79" s="37">
        <v>0</v>
      </c>
      <c r="U79" s="37">
        <v>0</v>
      </c>
      <c r="V79" s="37">
        <v>0</v>
      </c>
      <c r="W79" s="37">
        <v>0</v>
      </c>
      <c r="X79" s="37">
        <v>0</v>
      </c>
      <c r="Y79" s="37">
        <v>0</v>
      </c>
      <c r="Z79" s="37">
        <v>0</v>
      </c>
      <c r="AA79" s="37">
        <v>0</v>
      </c>
      <c r="AB79" s="37">
        <v>0</v>
      </c>
      <c r="AC79" s="37">
        <v>0</v>
      </c>
      <c r="AD79" s="37">
        <v>0</v>
      </c>
      <c r="AE79" s="37">
        <v>0</v>
      </c>
      <c r="AF79" s="37">
        <v>0</v>
      </c>
      <c r="AG79" s="37">
        <v>0</v>
      </c>
      <c r="AH79" s="37">
        <v>0</v>
      </c>
      <c r="AI79" s="37">
        <v>0</v>
      </c>
      <c r="AJ79" s="37">
        <v>0</v>
      </c>
      <c r="AK79" s="37">
        <v>0</v>
      </c>
      <c r="AL79" s="37">
        <v>0</v>
      </c>
      <c r="AM79" s="37">
        <v>0</v>
      </c>
      <c r="AN79" s="37">
        <v>0</v>
      </c>
      <c r="AO79" s="37">
        <v>0</v>
      </c>
      <c r="AP79" s="37">
        <v>0</v>
      </c>
      <c r="AQ79" s="37">
        <v>0</v>
      </c>
      <c r="AR79" s="37">
        <v>0</v>
      </c>
      <c r="AS79" s="37">
        <v>0</v>
      </c>
      <c r="AT79" s="37">
        <v>0</v>
      </c>
      <c r="AU79" s="37">
        <v>0</v>
      </c>
      <c r="AV79" s="37">
        <v>0</v>
      </c>
      <c r="AW79" s="37">
        <v>0</v>
      </c>
      <c r="AX79" s="37">
        <v>0</v>
      </c>
      <c r="AY79" s="35">
        <v>0</v>
      </c>
      <c r="AZ79" s="35">
        <v>0</v>
      </c>
      <c r="BA79" s="35">
        <v>0</v>
      </c>
      <c r="BB79" s="35">
        <v>0</v>
      </c>
      <c r="BC79" s="35">
        <v>0</v>
      </c>
      <c r="BD79" s="35">
        <v>0</v>
      </c>
      <c r="BE79" s="35">
        <v>0</v>
      </c>
      <c r="BF79" s="35">
        <v>0</v>
      </c>
      <c r="BG79" s="35">
        <v>0</v>
      </c>
      <c r="BH79" s="35">
        <v>0</v>
      </c>
      <c r="BI79" s="35">
        <v>0</v>
      </c>
      <c r="BJ79" s="35">
        <v>0</v>
      </c>
      <c r="BK79" s="35">
        <v>0</v>
      </c>
      <c r="BL79" s="35">
        <v>0</v>
      </c>
      <c r="BM79" s="35">
        <v>0</v>
      </c>
      <c r="BN79" s="35">
        <v>0</v>
      </c>
      <c r="BO79" s="7">
        <f>SUM(K79:BN79)</f>
        <v>987.6</v>
      </c>
    </row>
    <row r="80" spans="1:67" x14ac:dyDescent="0.2">
      <c r="A80" s="15" t="s">
        <v>375</v>
      </c>
      <c r="B80" s="14" t="s">
        <v>374</v>
      </c>
      <c r="C80" s="14" t="s">
        <v>331</v>
      </c>
      <c r="D80" s="13">
        <v>277053.13</v>
      </c>
      <c r="E80" s="13">
        <f>ROUND(SUM($D80*1%),2)</f>
        <v>2770.53</v>
      </c>
      <c r="F80" s="13">
        <f>ROUND(SUM($D80*0.5%),2)</f>
        <v>1385.27</v>
      </c>
      <c r="G80" s="13">
        <f>E80-J80</f>
        <v>1770.5300000000002</v>
      </c>
      <c r="H80" s="13">
        <f>F80-BO80</f>
        <v>386.49</v>
      </c>
      <c r="I80" s="12">
        <f ca="1">OFFSET(INDIRECT(ADDRESS(1,MATCH($I$2,$A$1:$BN$1,0))),ROW()-1,0)</f>
        <v>1000</v>
      </c>
      <c r="J80" s="37">
        <v>1000</v>
      </c>
      <c r="K80" s="37">
        <v>0</v>
      </c>
      <c r="L80" s="37">
        <v>0</v>
      </c>
      <c r="M80" s="37">
        <v>0</v>
      </c>
      <c r="N80" s="37">
        <v>0</v>
      </c>
      <c r="O80" s="37">
        <v>0</v>
      </c>
      <c r="P80" s="37">
        <v>0</v>
      </c>
      <c r="Q80" s="37">
        <v>0</v>
      </c>
      <c r="R80" s="37">
        <v>998.78</v>
      </c>
      <c r="S80" s="37">
        <v>0</v>
      </c>
      <c r="T80" s="37">
        <v>0</v>
      </c>
      <c r="U80" s="37">
        <v>0</v>
      </c>
      <c r="V80" s="37">
        <v>0</v>
      </c>
      <c r="W80" s="37">
        <v>0</v>
      </c>
      <c r="X80" s="37">
        <v>0</v>
      </c>
      <c r="Y80" s="37">
        <v>0</v>
      </c>
      <c r="Z80" s="37">
        <v>0</v>
      </c>
      <c r="AA80" s="37">
        <v>0</v>
      </c>
      <c r="AB80" s="37">
        <v>0</v>
      </c>
      <c r="AC80" s="37">
        <v>0</v>
      </c>
      <c r="AD80" s="37">
        <v>0</v>
      </c>
      <c r="AE80" s="37">
        <v>0</v>
      </c>
      <c r="AF80" s="37">
        <v>0</v>
      </c>
      <c r="AG80" s="37">
        <v>0</v>
      </c>
      <c r="AH80" s="37">
        <v>0</v>
      </c>
      <c r="AI80" s="37">
        <v>0</v>
      </c>
      <c r="AJ80" s="37">
        <v>0</v>
      </c>
      <c r="AK80" s="37">
        <v>0</v>
      </c>
      <c r="AL80" s="37">
        <v>0</v>
      </c>
      <c r="AM80" s="37">
        <v>0</v>
      </c>
      <c r="AN80" s="37">
        <v>0</v>
      </c>
      <c r="AO80" s="37">
        <v>0</v>
      </c>
      <c r="AP80" s="37">
        <v>0</v>
      </c>
      <c r="AQ80" s="37">
        <v>0</v>
      </c>
      <c r="AR80" s="37">
        <v>0</v>
      </c>
      <c r="AS80" s="37">
        <v>0</v>
      </c>
      <c r="AT80" s="37">
        <v>0</v>
      </c>
      <c r="AU80" s="37">
        <v>0</v>
      </c>
      <c r="AV80" s="37">
        <v>0</v>
      </c>
      <c r="AW80" s="37">
        <v>0</v>
      </c>
      <c r="AX80" s="37">
        <v>0</v>
      </c>
      <c r="AY80" s="35">
        <v>0</v>
      </c>
      <c r="AZ80" s="35">
        <v>0</v>
      </c>
      <c r="BA80" s="35">
        <v>0</v>
      </c>
      <c r="BB80" s="35">
        <v>0</v>
      </c>
      <c r="BC80" s="35">
        <v>0</v>
      </c>
      <c r="BD80" s="35">
        <v>0</v>
      </c>
      <c r="BE80" s="35">
        <v>0</v>
      </c>
      <c r="BF80" s="35">
        <v>0</v>
      </c>
      <c r="BG80" s="35">
        <v>0</v>
      </c>
      <c r="BH80" s="35">
        <v>0</v>
      </c>
      <c r="BI80" s="35">
        <v>0</v>
      </c>
      <c r="BJ80" s="35">
        <v>0</v>
      </c>
      <c r="BK80" s="35">
        <v>0</v>
      </c>
      <c r="BL80" s="35">
        <v>0</v>
      </c>
      <c r="BM80" s="35">
        <v>0</v>
      </c>
      <c r="BN80" s="35">
        <v>0</v>
      </c>
      <c r="BO80" s="7">
        <f>SUM(K80:BN80)</f>
        <v>998.78</v>
      </c>
    </row>
    <row r="81" spans="1:67" x14ac:dyDescent="0.2">
      <c r="A81" s="15" t="s">
        <v>373</v>
      </c>
      <c r="B81" s="14" t="s">
        <v>372</v>
      </c>
      <c r="C81" s="14" t="s">
        <v>331</v>
      </c>
      <c r="D81" s="13">
        <v>158938.62</v>
      </c>
      <c r="E81" s="13">
        <f>ROUND(SUM($D81*1%),2)</f>
        <v>1589.39</v>
      </c>
      <c r="F81" s="13">
        <f>ROUND(SUM($D81*0.5%),2)</f>
        <v>794.69</v>
      </c>
      <c r="G81" s="13">
        <f>E81-J81</f>
        <v>397.35000000000014</v>
      </c>
      <c r="H81" s="13">
        <f>F81-BO81</f>
        <v>594.69000000000005</v>
      </c>
      <c r="I81" s="12">
        <f ca="1">OFFSET(INDIRECT(ADDRESS(1,MATCH($I$2,$A$1:$BN$1,0))),ROW()-1,0)</f>
        <v>1192.04</v>
      </c>
      <c r="J81" s="37">
        <v>1192.04</v>
      </c>
      <c r="K81" s="37">
        <v>0</v>
      </c>
      <c r="L81" s="37">
        <v>0</v>
      </c>
      <c r="M81" s="37">
        <v>0</v>
      </c>
      <c r="N81" s="37">
        <v>0</v>
      </c>
      <c r="O81" s="37">
        <v>0</v>
      </c>
      <c r="P81" s="37">
        <v>0</v>
      </c>
      <c r="Q81" s="37">
        <v>0</v>
      </c>
      <c r="R81" s="37">
        <v>200</v>
      </c>
      <c r="S81" s="37">
        <v>0</v>
      </c>
      <c r="T81" s="37">
        <v>0</v>
      </c>
      <c r="U81" s="37">
        <v>0</v>
      </c>
      <c r="V81" s="37">
        <v>0</v>
      </c>
      <c r="W81" s="37">
        <v>0</v>
      </c>
      <c r="X81" s="37">
        <v>0</v>
      </c>
      <c r="Y81" s="37">
        <v>0</v>
      </c>
      <c r="Z81" s="37">
        <v>0</v>
      </c>
      <c r="AA81" s="37">
        <v>0</v>
      </c>
      <c r="AB81" s="37">
        <v>0</v>
      </c>
      <c r="AC81" s="37">
        <v>0</v>
      </c>
      <c r="AD81" s="37">
        <v>0</v>
      </c>
      <c r="AE81" s="37">
        <v>0</v>
      </c>
      <c r="AF81" s="37">
        <v>0</v>
      </c>
      <c r="AG81" s="37">
        <v>0</v>
      </c>
      <c r="AH81" s="37">
        <v>0</v>
      </c>
      <c r="AI81" s="37">
        <v>0</v>
      </c>
      <c r="AJ81" s="37">
        <v>0</v>
      </c>
      <c r="AK81" s="37">
        <v>0</v>
      </c>
      <c r="AL81" s="37">
        <v>0</v>
      </c>
      <c r="AM81" s="37">
        <v>0</v>
      </c>
      <c r="AN81" s="37">
        <v>0</v>
      </c>
      <c r="AO81" s="37">
        <v>0</v>
      </c>
      <c r="AP81" s="37">
        <v>0</v>
      </c>
      <c r="AQ81" s="37">
        <v>0</v>
      </c>
      <c r="AR81" s="37">
        <v>0</v>
      </c>
      <c r="AS81" s="37">
        <v>0</v>
      </c>
      <c r="AT81" s="37">
        <v>0</v>
      </c>
      <c r="AU81" s="37">
        <v>0</v>
      </c>
      <c r="AV81" s="37">
        <v>0</v>
      </c>
      <c r="AW81" s="37">
        <v>0</v>
      </c>
      <c r="AX81" s="37">
        <v>0</v>
      </c>
      <c r="AY81" s="35">
        <v>0</v>
      </c>
      <c r="AZ81" s="35">
        <v>0</v>
      </c>
      <c r="BA81" s="35">
        <v>0</v>
      </c>
      <c r="BB81" s="35">
        <v>0</v>
      </c>
      <c r="BC81" s="35">
        <v>0</v>
      </c>
      <c r="BD81" s="35">
        <v>0</v>
      </c>
      <c r="BE81" s="35">
        <v>0</v>
      </c>
      <c r="BF81" s="35">
        <v>0</v>
      </c>
      <c r="BG81" s="35">
        <v>0</v>
      </c>
      <c r="BH81" s="35">
        <v>0</v>
      </c>
      <c r="BI81" s="35">
        <v>0</v>
      </c>
      <c r="BJ81" s="35">
        <v>0</v>
      </c>
      <c r="BK81" s="35">
        <v>0</v>
      </c>
      <c r="BL81" s="35">
        <v>0</v>
      </c>
      <c r="BM81" s="35">
        <v>0</v>
      </c>
      <c r="BN81" s="35">
        <v>0</v>
      </c>
      <c r="BO81" s="7">
        <f>SUM(K81:BN81)</f>
        <v>200</v>
      </c>
    </row>
    <row r="82" spans="1:67" x14ac:dyDescent="0.2">
      <c r="A82" s="15" t="s">
        <v>371</v>
      </c>
      <c r="B82" s="14" t="s">
        <v>370</v>
      </c>
      <c r="C82" s="14" t="s">
        <v>331</v>
      </c>
      <c r="D82" s="13">
        <v>134382.73000000001</v>
      </c>
      <c r="E82" s="13">
        <f>ROUND(SUM($D82*1%),2)</f>
        <v>1343.83</v>
      </c>
      <c r="F82" s="13">
        <f>ROUND(SUM($D82*0.5%),2)</f>
        <v>671.91</v>
      </c>
      <c r="G82" s="13">
        <f>E82-J82</f>
        <v>0</v>
      </c>
      <c r="H82" s="13">
        <f>F82-BO82</f>
        <v>671.91</v>
      </c>
      <c r="I82" s="12">
        <f ca="1">OFFSET(INDIRECT(ADDRESS(1,MATCH($I$2,$A$1:$BN$1,0))),ROW()-1,0)</f>
        <v>1343.83</v>
      </c>
      <c r="J82" s="37">
        <v>1343.83</v>
      </c>
      <c r="K82" s="37">
        <v>0</v>
      </c>
      <c r="L82" s="37">
        <v>0</v>
      </c>
      <c r="M82" s="37">
        <v>0</v>
      </c>
      <c r="N82" s="37">
        <v>0</v>
      </c>
      <c r="O82" s="37">
        <v>0</v>
      </c>
      <c r="P82" s="37">
        <v>0</v>
      </c>
      <c r="Q82" s="37">
        <v>0</v>
      </c>
      <c r="R82" s="37">
        <v>0</v>
      </c>
      <c r="S82" s="37">
        <v>0</v>
      </c>
      <c r="T82" s="37">
        <v>0</v>
      </c>
      <c r="U82" s="37">
        <v>0</v>
      </c>
      <c r="V82" s="37">
        <v>0</v>
      </c>
      <c r="W82" s="37">
        <v>0</v>
      </c>
      <c r="X82" s="37">
        <v>0</v>
      </c>
      <c r="Y82" s="37">
        <v>0</v>
      </c>
      <c r="Z82" s="37">
        <v>0</v>
      </c>
      <c r="AA82" s="37">
        <v>0</v>
      </c>
      <c r="AB82" s="37">
        <v>0</v>
      </c>
      <c r="AC82" s="37">
        <v>0</v>
      </c>
      <c r="AD82" s="37">
        <v>0</v>
      </c>
      <c r="AE82" s="37">
        <v>0</v>
      </c>
      <c r="AF82" s="37">
        <v>0</v>
      </c>
      <c r="AG82" s="37">
        <v>0</v>
      </c>
      <c r="AH82" s="37">
        <v>0</v>
      </c>
      <c r="AI82" s="37">
        <v>0</v>
      </c>
      <c r="AJ82" s="37">
        <v>0</v>
      </c>
      <c r="AK82" s="37">
        <v>0</v>
      </c>
      <c r="AL82" s="37">
        <v>0</v>
      </c>
      <c r="AM82" s="37">
        <v>0</v>
      </c>
      <c r="AN82" s="37">
        <v>0</v>
      </c>
      <c r="AO82" s="37">
        <v>0</v>
      </c>
      <c r="AP82" s="37">
        <v>0</v>
      </c>
      <c r="AQ82" s="37">
        <v>0</v>
      </c>
      <c r="AR82" s="37">
        <v>0</v>
      </c>
      <c r="AS82" s="37">
        <v>0</v>
      </c>
      <c r="AT82" s="37">
        <v>0</v>
      </c>
      <c r="AU82" s="37">
        <v>0</v>
      </c>
      <c r="AV82" s="37">
        <v>0</v>
      </c>
      <c r="AW82" s="37">
        <v>0</v>
      </c>
      <c r="AX82" s="37">
        <v>0</v>
      </c>
      <c r="AY82" s="35">
        <v>0</v>
      </c>
      <c r="AZ82" s="35">
        <v>0</v>
      </c>
      <c r="BA82" s="35">
        <v>0</v>
      </c>
      <c r="BB82" s="35">
        <v>0</v>
      </c>
      <c r="BC82" s="35">
        <v>0</v>
      </c>
      <c r="BD82" s="35">
        <v>0</v>
      </c>
      <c r="BE82" s="35">
        <v>0</v>
      </c>
      <c r="BF82" s="35">
        <v>0</v>
      </c>
      <c r="BG82" s="35">
        <v>0</v>
      </c>
      <c r="BH82" s="35">
        <v>0</v>
      </c>
      <c r="BI82" s="35">
        <v>0</v>
      </c>
      <c r="BJ82" s="35">
        <v>0</v>
      </c>
      <c r="BK82" s="35">
        <v>0</v>
      </c>
      <c r="BL82" s="35">
        <v>0</v>
      </c>
      <c r="BM82" s="35">
        <v>0</v>
      </c>
      <c r="BN82" s="35">
        <v>0</v>
      </c>
      <c r="BO82" s="7">
        <f>SUM(K82:BN82)</f>
        <v>0</v>
      </c>
    </row>
    <row r="83" spans="1:67" x14ac:dyDescent="0.2">
      <c r="A83" s="15" t="s">
        <v>369</v>
      </c>
      <c r="B83" s="14" t="s">
        <v>368</v>
      </c>
      <c r="C83" s="14" t="s">
        <v>331</v>
      </c>
      <c r="D83" s="13">
        <v>127722.18</v>
      </c>
      <c r="E83" s="13">
        <f>ROUND(SUM($D83*1%),2)</f>
        <v>1277.22</v>
      </c>
      <c r="F83" s="13">
        <f>ROUND(SUM($D83*0.5%),2)</f>
        <v>638.61</v>
      </c>
      <c r="G83" s="13">
        <f>E83-J83</f>
        <v>1077.22</v>
      </c>
      <c r="H83" s="13">
        <f>F83-BO83</f>
        <v>81.13</v>
      </c>
      <c r="I83" s="12">
        <f ca="1">OFFSET(INDIRECT(ADDRESS(1,MATCH($I$2,$A$1:$BN$1,0))),ROW()-1,0)</f>
        <v>200</v>
      </c>
      <c r="J83" s="37">
        <v>200</v>
      </c>
      <c r="K83" s="37">
        <v>0</v>
      </c>
      <c r="L83" s="37">
        <v>0</v>
      </c>
      <c r="M83" s="37">
        <v>0</v>
      </c>
      <c r="N83" s="37">
        <v>0</v>
      </c>
      <c r="O83" s="37">
        <v>0</v>
      </c>
      <c r="P83" s="37">
        <v>0</v>
      </c>
      <c r="Q83" s="37">
        <v>0</v>
      </c>
      <c r="R83" s="37">
        <v>257.48</v>
      </c>
      <c r="S83" s="37">
        <v>0</v>
      </c>
      <c r="T83" s="37">
        <v>0</v>
      </c>
      <c r="U83" s="37">
        <v>0</v>
      </c>
      <c r="V83" s="37">
        <v>0</v>
      </c>
      <c r="W83" s="37">
        <v>0</v>
      </c>
      <c r="X83" s="37">
        <v>0</v>
      </c>
      <c r="Y83" s="37">
        <v>0</v>
      </c>
      <c r="Z83" s="37">
        <v>0</v>
      </c>
      <c r="AA83" s="37">
        <v>0</v>
      </c>
      <c r="AB83" s="37">
        <v>0</v>
      </c>
      <c r="AC83" s="37">
        <v>0</v>
      </c>
      <c r="AD83" s="37">
        <v>0</v>
      </c>
      <c r="AE83" s="37">
        <v>0</v>
      </c>
      <c r="AF83" s="37">
        <v>0</v>
      </c>
      <c r="AG83" s="37">
        <v>0</v>
      </c>
      <c r="AH83" s="37">
        <v>0</v>
      </c>
      <c r="AI83" s="37">
        <v>0</v>
      </c>
      <c r="AJ83" s="37">
        <v>0</v>
      </c>
      <c r="AK83" s="37">
        <v>0</v>
      </c>
      <c r="AL83" s="37">
        <v>0</v>
      </c>
      <c r="AM83" s="37">
        <v>0</v>
      </c>
      <c r="AN83" s="37">
        <v>300</v>
      </c>
      <c r="AO83" s="37">
        <v>0</v>
      </c>
      <c r="AP83" s="37">
        <v>0</v>
      </c>
      <c r="AQ83" s="37">
        <v>0</v>
      </c>
      <c r="AR83" s="37">
        <v>0</v>
      </c>
      <c r="AS83" s="37">
        <v>0</v>
      </c>
      <c r="AT83" s="37">
        <v>0</v>
      </c>
      <c r="AU83" s="37">
        <v>0</v>
      </c>
      <c r="AV83" s="37">
        <v>0</v>
      </c>
      <c r="AW83" s="37">
        <v>0</v>
      </c>
      <c r="AX83" s="37">
        <v>0</v>
      </c>
      <c r="AY83" s="35">
        <v>0</v>
      </c>
      <c r="AZ83" s="35">
        <v>0</v>
      </c>
      <c r="BA83" s="35">
        <v>0</v>
      </c>
      <c r="BB83" s="35">
        <v>0</v>
      </c>
      <c r="BC83" s="35">
        <v>0</v>
      </c>
      <c r="BD83" s="35">
        <v>0</v>
      </c>
      <c r="BE83" s="35">
        <v>0</v>
      </c>
      <c r="BF83" s="35">
        <v>0</v>
      </c>
      <c r="BG83" s="35">
        <v>0</v>
      </c>
      <c r="BH83" s="35">
        <v>0</v>
      </c>
      <c r="BI83" s="35">
        <v>0</v>
      </c>
      <c r="BJ83" s="35">
        <v>0</v>
      </c>
      <c r="BK83" s="35">
        <v>0</v>
      </c>
      <c r="BL83" s="35">
        <v>0</v>
      </c>
      <c r="BM83" s="35">
        <v>0</v>
      </c>
      <c r="BN83" s="35">
        <v>0</v>
      </c>
      <c r="BO83" s="7">
        <f>SUM(K83:BN83)</f>
        <v>557.48</v>
      </c>
    </row>
    <row r="84" spans="1:67" x14ac:dyDescent="0.2">
      <c r="A84" s="15" t="s">
        <v>367</v>
      </c>
      <c r="B84" s="14" t="s">
        <v>366</v>
      </c>
      <c r="C84" s="14" t="s">
        <v>331</v>
      </c>
      <c r="D84" s="13">
        <v>127895.5</v>
      </c>
      <c r="E84" s="13">
        <f>ROUND(SUM($D84*1%),2)</f>
        <v>1278.96</v>
      </c>
      <c r="F84" s="13">
        <f>ROUND(SUM($D84*0.5%),2)</f>
        <v>639.48</v>
      </c>
      <c r="G84" s="13">
        <f>E84-J84</f>
        <v>959.23</v>
      </c>
      <c r="H84" s="13">
        <f>F84-BO84</f>
        <v>439.48</v>
      </c>
      <c r="I84" s="12">
        <f ca="1">OFFSET(INDIRECT(ADDRESS(1,MATCH($I$2,$A$1:$BN$1,0))),ROW()-1,0)</f>
        <v>319.73</v>
      </c>
      <c r="J84" s="37">
        <v>319.73</v>
      </c>
      <c r="K84" s="37">
        <v>0</v>
      </c>
      <c r="L84" s="37">
        <v>0</v>
      </c>
      <c r="M84" s="37">
        <v>0</v>
      </c>
      <c r="N84" s="37">
        <v>0</v>
      </c>
      <c r="O84" s="37">
        <v>0</v>
      </c>
      <c r="P84" s="37">
        <v>0</v>
      </c>
      <c r="Q84" s="37">
        <v>0</v>
      </c>
      <c r="R84" s="37">
        <v>200</v>
      </c>
      <c r="S84" s="37">
        <v>0</v>
      </c>
      <c r="T84" s="37">
        <v>0</v>
      </c>
      <c r="U84" s="37">
        <v>0</v>
      </c>
      <c r="V84" s="37">
        <v>0</v>
      </c>
      <c r="W84" s="37">
        <v>0</v>
      </c>
      <c r="X84" s="37">
        <v>0</v>
      </c>
      <c r="Y84" s="37">
        <v>0</v>
      </c>
      <c r="Z84" s="37">
        <v>0</v>
      </c>
      <c r="AA84" s="37">
        <v>0</v>
      </c>
      <c r="AB84" s="37">
        <v>0</v>
      </c>
      <c r="AC84" s="37">
        <v>0</v>
      </c>
      <c r="AD84" s="37">
        <v>0</v>
      </c>
      <c r="AE84" s="37">
        <v>0</v>
      </c>
      <c r="AF84" s="37">
        <v>0</v>
      </c>
      <c r="AG84" s="37">
        <v>0</v>
      </c>
      <c r="AH84" s="37">
        <v>0</v>
      </c>
      <c r="AI84" s="37">
        <v>0</v>
      </c>
      <c r="AJ84" s="37">
        <v>0</v>
      </c>
      <c r="AK84" s="37">
        <v>0</v>
      </c>
      <c r="AL84" s="37">
        <v>0</v>
      </c>
      <c r="AM84" s="37">
        <v>0</v>
      </c>
      <c r="AN84" s="37">
        <v>0</v>
      </c>
      <c r="AO84" s="37">
        <v>0</v>
      </c>
      <c r="AP84" s="37">
        <v>0</v>
      </c>
      <c r="AQ84" s="37">
        <v>0</v>
      </c>
      <c r="AR84" s="37">
        <v>0</v>
      </c>
      <c r="AS84" s="37">
        <v>0</v>
      </c>
      <c r="AT84" s="37">
        <v>0</v>
      </c>
      <c r="AU84" s="37">
        <v>0</v>
      </c>
      <c r="AV84" s="37">
        <v>0</v>
      </c>
      <c r="AW84" s="37">
        <v>0</v>
      </c>
      <c r="AX84" s="37">
        <v>0</v>
      </c>
      <c r="AY84" s="35">
        <v>0</v>
      </c>
      <c r="AZ84" s="35">
        <v>0</v>
      </c>
      <c r="BA84" s="35">
        <v>0</v>
      </c>
      <c r="BB84" s="35">
        <v>0</v>
      </c>
      <c r="BC84" s="35">
        <v>0</v>
      </c>
      <c r="BD84" s="35">
        <v>0</v>
      </c>
      <c r="BE84" s="35">
        <v>0</v>
      </c>
      <c r="BF84" s="35">
        <v>0</v>
      </c>
      <c r="BG84" s="35">
        <v>0</v>
      </c>
      <c r="BH84" s="35">
        <v>0</v>
      </c>
      <c r="BI84" s="35">
        <v>0</v>
      </c>
      <c r="BJ84" s="35">
        <v>0</v>
      </c>
      <c r="BK84" s="35">
        <v>0</v>
      </c>
      <c r="BL84" s="35">
        <v>0</v>
      </c>
      <c r="BM84" s="35">
        <v>0</v>
      </c>
      <c r="BN84" s="35">
        <v>0</v>
      </c>
      <c r="BO84" s="7">
        <f>SUM(K84:BN84)</f>
        <v>200</v>
      </c>
    </row>
    <row r="85" spans="1:67" x14ac:dyDescent="0.2">
      <c r="A85" s="15" t="s">
        <v>365</v>
      </c>
      <c r="B85" s="14" t="s">
        <v>364</v>
      </c>
      <c r="C85" s="14" t="s">
        <v>331</v>
      </c>
      <c r="D85" s="13">
        <v>126465.18</v>
      </c>
      <c r="E85" s="13">
        <f>ROUND(SUM($D85*1%),2)</f>
        <v>1264.6500000000001</v>
      </c>
      <c r="F85" s="13">
        <f>ROUND(SUM($D85*0.5%),2)</f>
        <v>632.33000000000004</v>
      </c>
      <c r="G85" s="13">
        <f>E85-J85</f>
        <v>664.65000000000009</v>
      </c>
      <c r="H85" s="13">
        <f>F85-BO85</f>
        <v>132.33000000000004</v>
      </c>
      <c r="I85" s="12">
        <f ca="1">OFFSET(INDIRECT(ADDRESS(1,MATCH($I$2,$A$1:$BN$1,0))),ROW()-1,0)</f>
        <v>600</v>
      </c>
      <c r="J85" s="37">
        <v>600</v>
      </c>
      <c r="K85" s="37">
        <v>0</v>
      </c>
      <c r="L85" s="37">
        <v>0</v>
      </c>
      <c r="M85" s="37">
        <v>0</v>
      </c>
      <c r="N85" s="37">
        <v>0</v>
      </c>
      <c r="O85" s="37">
        <v>0</v>
      </c>
      <c r="P85" s="37">
        <v>0</v>
      </c>
      <c r="Q85" s="37">
        <v>0</v>
      </c>
      <c r="R85" s="37">
        <v>150</v>
      </c>
      <c r="S85" s="37">
        <v>0</v>
      </c>
      <c r="T85" s="37">
        <v>0</v>
      </c>
      <c r="U85" s="37">
        <v>0</v>
      </c>
      <c r="V85" s="37">
        <v>0</v>
      </c>
      <c r="W85" s="37">
        <v>0</v>
      </c>
      <c r="X85" s="37">
        <v>0</v>
      </c>
      <c r="Y85" s="37">
        <v>0</v>
      </c>
      <c r="Z85" s="37">
        <v>0</v>
      </c>
      <c r="AA85" s="37">
        <v>0</v>
      </c>
      <c r="AB85" s="37">
        <v>0</v>
      </c>
      <c r="AC85" s="37">
        <v>0</v>
      </c>
      <c r="AD85" s="37">
        <v>0</v>
      </c>
      <c r="AE85" s="37">
        <v>0</v>
      </c>
      <c r="AF85" s="37">
        <v>0</v>
      </c>
      <c r="AG85" s="37">
        <v>0</v>
      </c>
      <c r="AH85" s="37">
        <v>0</v>
      </c>
      <c r="AI85" s="37">
        <v>0</v>
      </c>
      <c r="AJ85" s="37">
        <v>0</v>
      </c>
      <c r="AK85" s="37">
        <v>0</v>
      </c>
      <c r="AL85" s="37">
        <v>0</v>
      </c>
      <c r="AM85" s="37">
        <v>0</v>
      </c>
      <c r="AN85" s="37">
        <v>0</v>
      </c>
      <c r="AO85" s="37">
        <v>0</v>
      </c>
      <c r="AP85" s="37">
        <v>350</v>
      </c>
      <c r="AQ85" s="37">
        <v>0</v>
      </c>
      <c r="AR85" s="37">
        <v>0</v>
      </c>
      <c r="AS85" s="37">
        <v>0</v>
      </c>
      <c r="AT85" s="37">
        <v>0</v>
      </c>
      <c r="AU85" s="37">
        <v>0</v>
      </c>
      <c r="AV85" s="37">
        <v>0</v>
      </c>
      <c r="AW85" s="37">
        <v>0</v>
      </c>
      <c r="AX85" s="37">
        <v>0</v>
      </c>
      <c r="AY85" s="35">
        <v>0</v>
      </c>
      <c r="AZ85" s="35">
        <v>0</v>
      </c>
      <c r="BA85" s="35">
        <v>0</v>
      </c>
      <c r="BB85" s="35">
        <v>0</v>
      </c>
      <c r="BC85" s="35">
        <v>0</v>
      </c>
      <c r="BD85" s="35">
        <v>0</v>
      </c>
      <c r="BE85" s="35">
        <v>0</v>
      </c>
      <c r="BF85" s="35">
        <v>0</v>
      </c>
      <c r="BG85" s="35">
        <v>0</v>
      </c>
      <c r="BH85" s="35">
        <v>0</v>
      </c>
      <c r="BI85" s="35">
        <v>0</v>
      </c>
      <c r="BJ85" s="35">
        <v>0</v>
      </c>
      <c r="BK85" s="35">
        <v>0</v>
      </c>
      <c r="BL85" s="35">
        <v>0</v>
      </c>
      <c r="BM85" s="35">
        <v>0</v>
      </c>
      <c r="BN85" s="35">
        <v>0</v>
      </c>
      <c r="BO85" s="7">
        <f>SUM(K85:BN85)</f>
        <v>500</v>
      </c>
    </row>
    <row r="86" spans="1:67" x14ac:dyDescent="0.2">
      <c r="A86" s="15" t="s">
        <v>363</v>
      </c>
      <c r="B86" s="14" t="s">
        <v>362</v>
      </c>
      <c r="C86" s="14" t="s">
        <v>331</v>
      </c>
      <c r="D86" s="13">
        <v>63010.87</v>
      </c>
      <c r="E86" s="13">
        <f>ROUND(SUM($D86*1%),2)</f>
        <v>630.11</v>
      </c>
      <c r="F86" s="13">
        <f>ROUND(SUM($D86*0.5%),2)</f>
        <v>315.05</v>
      </c>
      <c r="G86" s="13">
        <f>E86-J86</f>
        <v>289.85000000000002</v>
      </c>
      <c r="H86" s="13">
        <f>F86-BO86</f>
        <v>76.430000000000007</v>
      </c>
      <c r="I86" s="12">
        <f ca="1">OFFSET(INDIRECT(ADDRESS(1,MATCH($I$2,$A$1:$BN$1,0))),ROW()-1,0)</f>
        <v>340.26</v>
      </c>
      <c r="J86" s="37">
        <v>340.26</v>
      </c>
      <c r="K86" s="37">
        <v>0</v>
      </c>
      <c r="L86" s="37">
        <v>0</v>
      </c>
      <c r="M86" s="37">
        <v>0</v>
      </c>
      <c r="N86" s="37">
        <v>0</v>
      </c>
      <c r="O86" s="37">
        <v>0</v>
      </c>
      <c r="P86" s="37">
        <v>0</v>
      </c>
      <c r="Q86" s="37">
        <v>0</v>
      </c>
      <c r="R86" s="37">
        <v>138.62</v>
      </c>
      <c r="S86" s="37">
        <v>0</v>
      </c>
      <c r="T86" s="37">
        <v>0</v>
      </c>
      <c r="U86" s="37">
        <v>0</v>
      </c>
      <c r="V86" s="37">
        <v>0</v>
      </c>
      <c r="W86" s="37">
        <v>0</v>
      </c>
      <c r="X86" s="37">
        <v>0</v>
      </c>
      <c r="Y86" s="37">
        <v>0</v>
      </c>
      <c r="Z86" s="37">
        <v>0</v>
      </c>
      <c r="AA86" s="37">
        <v>0</v>
      </c>
      <c r="AB86" s="37">
        <v>0</v>
      </c>
      <c r="AC86" s="37">
        <v>0</v>
      </c>
      <c r="AD86" s="37">
        <v>0</v>
      </c>
      <c r="AE86" s="37">
        <v>0</v>
      </c>
      <c r="AF86" s="37">
        <v>0</v>
      </c>
      <c r="AG86" s="37">
        <v>0</v>
      </c>
      <c r="AH86" s="37">
        <v>0</v>
      </c>
      <c r="AI86" s="37">
        <v>0</v>
      </c>
      <c r="AJ86" s="37">
        <v>0</v>
      </c>
      <c r="AK86" s="37">
        <v>0</v>
      </c>
      <c r="AL86" s="37">
        <v>0</v>
      </c>
      <c r="AM86" s="37">
        <v>0</v>
      </c>
      <c r="AN86" s="37">
        <v>0</v>
      </c>
      <c r="AO86" s="37">
        <v>0</v>
      </c>
      <c r="AP86" s="37">
        <v>0</v>
      </c>
      <c r="AQ86" s="37">
        <v>0</v>
      </c>
      <c r="AR86" s="37">
        <v>0</v>
      </c>
      <c r="AS86" s="37">
        <v>100</v>
      </c>
      <c r="AT86" s="37">
        <v>0</v>
      </c>
      <c r="AU86" s="37">
        <v>0</v>
      </c>
      <c r="AV86" s="37">
        <v>0</v>
      </c>
      <c r="AW86" s="37">
        <v>0</v>
      </c>
      <c r="AX86" s="37">
        <v>0</v>
      </c>
      <c r="AY86" s="35">
        <v>0</v>
      </c>
      <c r="AZ86" s="35">
        <v>0</v>
      </c>
      <c r="BA86" s="35">
        <v>0</v>
      </c>
      <c r="BB86" s="35">
        <v>0</v>
      </c>
      <c r="BC86" s="35">
        <v>0</v>
      </c>
      <c r="BD86" s="35">
        <v>0</v>
      </c>
      <c r="BE86" s="35">
        <v>0</v>
      </c>
      <c r="BF86" s="35">
        <v>0</v>
      </c>
      <c r="BG86" s="35">
        <v>0</v>
      </c>
      <c r="BH86" s="35">
        <v>0</v>
      </c>
      <c r="BI86" s="35">
        <v>0</v>
      </c>
      <c r="BJ86" s="35">
        <v>0</v>
      </c>
      <c r="BK86" s="35">
        <v>0</v>
      </c>
      <c r="BL86" s="35">
        <v>0</v>
      </c>
      <c r="BM86" s="35">
        <v>0</v>
      </c>
      <c r="BN86" s="35">
        <v>0</v>
      </c>
      <c r="BO86" s="7">
        <f>SUM(K86:BN86)</f>
        <v>238.62</v>
      </c>
    </row>
    <row r="87" spans="1:67" x14ac:dyDescent="0.2">
      <c r="A87" s="15" t="s">
        <v>361</v>
      </c>
      <c r="B87" s="14" t="s">
        <v>360</v>
      </c>
      <c r="C87" s="14" t="s">
        <v>331</v>
      </c>
      <c r="D87" s="13">
        <v>108813.33</v>
      </c>
      <c r="E87" s="13">
        <f>ROUND(SUM($D87*1%),2)</f>
        <v>1088.1300000000001</v>
      </c>
      <c r="F87" s="13">
        <f>ROUND(SUM($D87*0.5%),2)</f>
        <v>544.07000000000005</v>
      </c>
      <c r="G87" s="13">
        <f>E87-J87</f>
        <v>688.13000000000011</v>
      </c>
      <c r="H87" s="13">
        <f>F87-BO87</f>
        <v>144.07000000000005</v>
      </c>
      <c r="I87" s="12">
        <f ca="1">OFFSET(INDIRECT(ADDRESS(1,MATCH($I$2,$A$1:$BN$1,0))),ROW()-1,0)</f>
        <v>400</v>
      </c>
      <c r="J87" s="37">
        <v>400</v>
      </c>
      <c r="K87" s="37">
        <v>0</v>
      </c>
      <c r="L87" s="37">
        <v>0</v>
      </c>
      <c r="M87" s="37">
        <v>0</v>
      </c>
      <c r="N87" s="37">
        <v>0</v>
      </c>
      <c r="O87" s="37">
        <v>0</v>
      </c>
      <c r="P87" s="37">
        <v>0</v>
      </c>
      <c r="Q87" s="37">
        <v>0</v>
      </c>
      <c r="R87" s="37">
        <v>150</v>
      </c>
      <c r="S87" s="37">
        <v>0</v>
      </c>
      <c r="T87" s="37">
        <v>0</v>
      </c>
      <c r="U87" s="37">
        <v>0</v>
      </c>
      <c r="V87" s="37">
        <v>0</v>
      </c>
      <c r="W87" s="37">
        <v>0</v>
      </c>
      <c r="X87" s="37">
        <v>0</v>
      </c>
      <c r="Y87" s="37">
        <v>0</v>
      </c>
      <c r="Z87" s="37">
        <v>0</v>
      </c>
      <c r="AA87" s="37">
        <v>0</v>
      </c>
      <c r="AB87" s="37">
        <v>0</v>
      </c>
      <c r="AC87" s="37">
        <v>0</v>
      </c>
      <c r="AD87" s="37">
        <v>0</v>
      </c>
      <c r="AE87" s="37">
        <v>0</v>
      </c>
      <c r="AF87" s="37">
        <v>0</v>
      </c>
      <c r="AG87" s="37">
        <v>0</v>
      </c>
      <c r="AH87" s="37">
        <v>0</v>
      </c>
      <c r="AI87" s="37">
        <v>0</v>
      </c>
      <c r="AJ87" s="37">
        <v>0</v>
      </c>
      <c r="AK87" s="37">
        <v>0</v>
      </c>
      <c r="AL87" s="37">
        <v>0</v>
      </c>
      <c r="AM87" s="37">
        <v>0</v>
      </c>
      <c r="AN87" s="37">
        <v>0</v>
      </c>
      <c r="AO87" s="37">
        <v>0</v>
      </c>
      <c r="AP87" s="37">
        <v>250</v>
      </c>
      <c r="AQ87" s="37">
        <v>0</v>
      </c>
      <c r="AR87" s="37">
        <v>0</v>
      </c>
      <c r="AS87" s="37">
        <v>0</v>
      </c>
      <c r="AT87" s="37">
        <v>0</v>
      </c>
      <c r="AU87" s="37">
        <v>0</v>
      </c>
      <c r="AV87" s="37">
        <v>0</v>
      </c>
      <c r="AW87" s="37">
        <v>0</v>
      </c>
      <c r="AX87" s="37">
        <v>0</v>
      </c>
      <c r="AY87" s="35">
        <v>0</v>
      </c>
      <c r="AZ87" s="35">
        <v>0</v>
      </c>
      <c r="BA87" s="35">
        <v>0</v>
      </c>
      <c r="BB87" s="35">
        <v>0</v>
      </c>
      <c r="BC87" s="35">
        <v>0</v>
      </c>
      <c r="BD87" s="35">
        <v>0</v>
      </c>
      <c r="BE87" s="35">
        <v>0</v>
      </c>
      <c r="BF87" s="35">
        <v>0</v>
      </c>
      <c r="BG87" s="35">
        <v>0</v>
      </c>
      <c r="BH87" s="35">
        <v>0</v>
      </c>
      <c r="BI87" s="35">
        <v>0</v>
      </c>
      <c r="BJ87" s="35">
        <v>0</v>
      </c>
      <c r="BK87" s="35">
        <v>0</v>
      </c>
      <c r="BL87" s="35">
        <v>0</v>
      </c>
      <c r="BM87" s="35">
        <v>0</v>
      </c>
      <c r="BN87" s="35">
        <v>0</v>
      </c>
      <c r="BO87" s="7">
        <f>SUM(K87:BN87)</f>
        <v>400</v>
      </c>
    </row>
    <row r="88" spans="1:67" x14ac:dyDescent="0.2">
      <c r="A88" s="15" t="s">
        <v>359</v>
      </c>
      <c r="B88" s="14" t="s">
        <v>358</v>
      </c>
      <c r="C88" s="14" t="s">
        <v>331</v>
      </c>
      <c r="D88" s="13">
        <v>100682.31</v>
      </c>
      <c r="E88" s="13">
        <f>ROUND(SUM($D88*1%),2)</f>
        <v>1006.82</v>
      </c>
      <c r="F88" s="13">
        <f>ROUND(SUM($D88*0.5%),2)</f>
        <v>503.41</v>
      </c>
      <c r="G88" s="13">
        <f>E88-J88</f>
        <v>352.3900000000001</v>
      </c>
      <c r="H88" s="13">
        <f>F88-BO88</f>
        <v>3.410000000000025</v>
      </c>
      <c r="I88" s="12">
        <f ca="1">OFFSET(INDIRECT(ADDRESS(1,MATCH($I$2,$A$1:$BN$1,0))),ROW()-1,0)</f>
        <v>654.42999999999995</v>
      </c>
      <c r="J88" s="37">
        <v>654.42999999999995</v>
      </c>
      <c r="K88" s="37">
        <v>0</v>
      </c>
      <c r="L88" s="37">
        <v>0</v>
      </c>
      <c r="M88" s="37">
        <v>0</v>
      </c>
      <c r="N88" s="37">
        <v>0</v>
      </c>
      <c r="O88" s="37">
        <v>0</v>
      </c>
      <c r="P88" s="37">
        <v>0</v>
      </c>
      <c r="Q88" s="37">
        <v>0</v>
      </c>
      <c r="R88" s="37">
        <v>200</v>
      </c>
      <c r="S88" s="37">
        <v>0</v>
      </c>
      <c r="T88" s="37">
        <v>0</v>
      </c>
      <c r="U88" s="37">
        <v>0</v>
      </c>
      <c r="V88" s="37">
        <v>0</v>
      </c>
      <c r="W88" s="37">
        <v>0</v>
      </c>
      <c r="X88" s="37">
        <v>0</v>
      </c>
      <c r="Y88" s="37">
        <v>0</v>
      </c>
      <c r="Z88" s="37">
        <v>0</v>
      </c>
      <c r="AA88" s="37">
        <v>0</v>
      </c>
      <c r="AB88" s="37">
        <v>0</v>
      </c>
      <c r="AC88" s="37">
        <v>0</v>
      </c>
      <c r="AD88" s="37">
        <v>0</v>
      </c>
      <c r="AE88" s="37">
        <v>0</v>
      </c>
      <c r="AF88" s="37">
        <v>0</v>
      </c>
      <c r="AG88" s="37">
        <v>0</v>
      </c>
      <c r="AH88" s="37">
        <v>0</v>
      </c>
      <c r="AI88" s="37">
        <v>0</v>
      </c>
      <c r="AJ88" s="37">
        <v>0</v>
      </c>
      <c r="AK88" s="37">
        <v>0</v>
      </c>
      <c r="AL88" s="37">
        <v>0</v>
      </c>
      <c r="AM88" s="37">
        <v>0</v>
      </c>
      <c r="AN88" s="37">
        <v>300</v>
      </c>
      <c r="AO88" s="37">
        <v>0</v>
      </c>
      <c r="AP88" s="37">
        <v>0</v>
      </c>
      <c r="AQ88" s="37">
        <v>0</v>
      </c>
      <c r="AR88" s="37">
        <v>0</v>
      </c>
      <c r="AS88" s="37">
        <v>0</v>
      </c>
      <c r="AT88" s="37">
        <v>0</v>
      </c>
      <c r="AU88" s="37">
        <v>0</v>
      </c>
      <c r="AV88" s="37">
        <v>0</v>
      </c>
      <c r="AW88" s="37">
        <v>0</v>
      </c>
      <c r="AX88" s="37">
        <v>0</v>
      </c>
      <c r="AY88" s="35">
        <v>0</v>
      </c>
      <c r="AZ88" s="35">
        <v>0</v>
      </c>
      <c r="BA88" s="35">
        <v>0</v>
      </c>
      <c r="BB88" s="35">
        <v>0</v>
      </c>
      <c r="BC88" s="35">
        <v>0</v>
      </c>
      <c r="BD88" s="35">
        <v>0</v>
      </c>
      <c r="BE88" s="35">
        <v>0</v>
      </c>
      <c r="BF88" s="35">
        <v>0</v>
      </c>
      <c r="BG88" s="35">
        <v>0</v>
      </c>
      <c r="BH88" s="35">
        <v>0</v>
      </c>
      <c r="BI88" s="35">
        <v>0</v>
      </c>
      <c r="BJ88" s="35">
        <v>0</v>
      </c>
      <c r="BK88" s="35">
        <v>0</v>
      </c>
      <c r="BL88" s="35">
        <v>0</v>
      </c>
      <c r="BM88" s="35">
        <v>0</v>
      </c>
      <c r="BN88" s="35">
        <v>0</v>
      </c>
      <c r="BO88" s="7">
        <f>SUM(K88:BN88)</f>
        <v>500</v>
      </c>
    </row>
    <row r="89" spans="1:67" x14ac:dyDescent="0.2">
      <c r="A89" s="15" t="s">
        <v>357</v>
      </c>
      <c r="B89" s="14" t="s">
        <v>356</v>
      </c>
      <c r="C89" s="14" t="s">
        <v>331</v>
      </c>
      <c r="D89" s="13">
        <v>125234.44</v>
      </c>
      <c r="E89" s="13">
        <f>ROUND(SUM($D89*1%),2)</f>
        <v>1252.3399999999999</v>
      </c>
      <c r="F89" s="13">
        <f>ROUND(SUM($D89*0.5%),2)</f>
        <v>626.16999999999996</v>
      </c>
      <c r="G89" s="13">
        <f>E89-J89</f>
        <v>852.33999999999992</v>
      </c>
      <c r="H89" s="13">
        <f>F89-BO89</f>
        <v>161.16999999999996</v>
      </c>
      <c r="I89" s="12">
        <f ca="1">OFFSET(INDIRECT(ADDRESS(1,MATCH($I$2,$A$1:$BN$1,0))),ROW()-1,0)</f>
        <v>400</v>
      </c>
      <c r="J89" s="37">
        <v>400</v>
      </c>
      <c r="K89" s="37">
        <v>0</v>
      </c>
      <c r="L89" s="37">
        <v>0</v>
      </c>
      <c r="M89" s="37">
        <v>0</v>
      </c>
      <c r="N89" s="37">
        <v>0</v>
      </c>
      <c r="O89" s="37">
        <v>0</v>
      </c>
      <c r="P89" s="37">
        <v>0</v>
      </c>
      <c r="Q89" s="37">
        <v>0</v>
      </c>
      <c r="R89" s="37">
        <v>165</v>
      </c>
      <c r="S89" s="37">
        <v>0</v>
      </c>
      <c r="T89" s="37">
        <v>0</v>
      </c>
      <c r="U89" s="37">
        <v>0</v>
      </c>
      <c r="V89" s="37">
        <v>0</v>
      </c>
      <c r="W89" s="37">
        <v>0</v>
      </c>
      <c r="X89" s="37">
        <v>0</v>
      </c>
      <c r="Y89" s="37">
        <v>0</v>
      </c>
      <c r="Z89" s="37">
        <v>0</v>
      </c>
      <c r="AA89" s="37">
        <v>0</v>
      </c>
      <c r="AB89" s="37">
        <v>0</v>
      </c>
      <c r="AC89" s="37">
        <v>0</v>
      </c>
      <c r="AD89" s="37">
        <v>0</v>
      </c>
      <c r="AE89" s="37">
        <v>0</v>
      </c>
      <c r="AF89" s="37">
        <v>0</v>
      </c>
      <c r="AG89" s="37">
        <v>0</v>
      </c>
      <c r="AH89" s="37">
        <v>0</v>
      </c>
      <c r="AI89" s="37">
        <v>0</v>
      </c>
      <c r="AJ89" s="37">
        <v>0</v>
      </c>
      <c r="AK89" s="37">
        <v>0</v>
      </c>
      <c r="AL89" s="37">
        <v>0</v>
      </c>
      <c r="AM89" s="37">
        <v>0</v>
      </c>
      <c r="AN89" s="37">
        <v>300</v>
      </c>
      <c r="AO89" s="37">
        <v>0</v>
      </c>
      <c r="AP89" s="37">
        <v>0</v>
      </c>
      <c r="AQ89" s="37">
        <v>0</v>
      </c>
      <c r="AR89" s="37">
        <v>0</v>
      </c>
      <c r="AS89" s="37">
        <v>0</v>
      </c>
      <c r="AT89" s="37">
        <v>0</v>
      </c>
      <c r="AU89" s="37">
        <v>0</v>
      </c>
      <c r="AV89" s="37">
        <v>0</v>
      </c>
      <c r="AW89" s="37">
        <v>0</v>
      </c>
      <c r="AX89" s="37">
        <v>0</v>
      </c>
      <c r="AY89" s="35">
        <v>0</v>
      </c>
      <c r="AZ89" s="35">
        <v>0</v>
      </c>
      <c r="BA89" s="35">
        <v>0</v>
      </c>
      <c r="BB89" s="35">
        <v>0</v>
      </c>
      <c r="BC89" s="35">
        <v>0</v>
      </c>
      <c r="BD89" s="35">
        <v>0</v>
      </c>
      <c r="BE89" s="35">
        <v>0</v>
      </c>
      <c r="BF89" s="35">
        <v>0</v>
      </c>
      <c r="BG89" s="35">
        <v>0</v>
      </c>
      <c r="BH89" s="35">
        <v>0</v>
      </c>
      <c r="BI89" s="35">
        <v>0</v>
      </c>
      <c r="BJ89" s="35">
        <v>0</v>
      </c>
      <c r="BK89" s="35">
        <v>0</v>
      </c>
      <c r="BL89" s="35">
        <v>0</v>
      </c>
      <c r="BM89" s="35">
        <v>0</v>
      </c>
      <c r="BN89" s="35">
        <v>0</v>
      </c>
      <c r="BO89" s="7">
        <f>SUM(K89:BN89)</f>
        <v>465</v>
      </c>
    </row>
    <row r="90" spans="1:67" x14ac:dyDescent="0.2">
      <c r="A90" s="15" t="s">
        <v>355</v>
      </c>
      <c r="B90" s="14" t="s">
        <v>354</v>
      </c>
      <c r="C90" s="14" t="s">
        <v>331</v>
      </c>
      <c r="D90" s="13">
        <v>116012.63</v>
      </c>
      <c r="E90" s="13">
        <f>ROUND(SUM($D90*1%),2)</f>
        <v>1160.1300000000001</v>
      </c>
      <c r="F90" s="13">
        <f>ROUND(SUM($D90*0.5%),2)</f>
        <v>580.05999999999995</v>
      </c>
      <c r="G90" s="13">
        <f>E90-J90</f>
        <v>760.13000000000011</v>
      </c>
      <c r="H90" s="13">
        <f>F90-BO90</f>
        <v>5.999999999994543E-2</v>
      </c>
      <c r="I90" s="12">
        <f ca="1">OFFSET(INDIRECT(ADDRESS(1,MATCH($I$2,$A$1:$BN$1,0))),ROW()-1,0)</f>
        <v>400</v>
      </c>
      <c r="J90" s="37">
        <v>400</v>
      </c>
      <c r="K90" s="37">
        <v>0</v>
      </c>
      <c r="L90" s="37">
        <v>0</v>
      </c>
      <c r="M90" s="37">
        <v>0</v>
      </c>
      <c r="N90" s="37">
        <v>0</v>
      </c>
      <c r="O90" s="37">
        <v>0</v>
      </c>
      <c r="P90" s="37">
        <v>0</v>
      </c>
      <c r="Q90" s="37">
        <v>0</v>
      </c>
      <c r="R90" s="37">
        <v>300</v>
      </c>
      <c r="S90" s="37">
        <v>0</v>
      </c>
      <c r="T90" s="37">
        <v>0</v>
      </c>
      <c r="U90" s="37">
        <v>0</v>
      </c>
      <c r="V90" s="37">
        <v>0</v>
      </c>
      <c r="W90" s="37">
        <v>0</v>
      </c>
      <c r="X90" s="37">
        <v>0</v>
      </c>
      <c r="Y90" s="37">
        <v>0</v>
      </c>
      <c r="Z90" s="37">
        <v>0</v>
      </c>
      <c r="AA90" s="37">
        <v>0</v>
      </c>
      <c r="AB90" s="37">
        <v>0</v>
      </c>
      <c r="AC90" s="37">
        <v>0</v>
      </c>
      <c r="AD90" s="37">
        <v>0</v>
      </c>
      <c r="AE90" s="37">
        <v>0</v>
      </c>
      <c r="AF90" s="37">
        <v>0</v>
      </c>
      <c r="AG90" s="37">
        <v>0</v>
      </c>
      <c r="AH90" s="37">
        <v>0</v>
      </c>
      <c r="AI90" s="37">
        <v>0</v>
      </c>
      <c r="AJ90" s="37">
        <v>0</v>
      </c>
      <c r="AK90" s="37">
        <v>0</v>
      </c>
      <c r="AL90" s="37">
        <v>0</v>
      </c>
      <c r="AM90" s="37">
        <v>0</v>
      </c>
      <c r="AN90" s="37">
        <v>280</v>
      </c>
      <c r="AO90" s="37">
        <v>0</v>
      </c>
      <c r="AP90" s="37">
        <v>0</v>
      </c>
      <c r="AQ90" s="37">
        <v>0</v>
      </c>
      <c r="AR90" s="37">
        <v>0</v>
      </c>
      <c r="AS90" s="37">
        <v>0</v>
      </c>
      <c r="AT90" s="37">
        <v>0</v>
      </c>
      <c r="AU90" s="37">
        <v>0</v>
      </c>
      <c r="AV90" s="37">
        <v>0</v>
      </c>
      <c r="AW90" s="37">
        <v>0</v>
      </c>
      <c r="AX90" s="37">
        <v>0</v>
      </c>
      <c r="AY90" s="35">
        <v>0</v>
      </c>
      <c r="AZ90" s="35">
        <v>0</v>
      </c>
      <c r="BA90" s="35">
        <v>0</v>
      </c>
      <c r="BB90" s="35">
        <v>0</v>
      </c>
      <c r="BC90" s="35">
        <v>0</v>
      </c>
      <c r="BD90" s="35">
        <v>0</v>
      </c>
      <c r="BE90" s="35">
        <v>0</v>
      </c>
      <c r="BF90" s="35">
        <v>0</v>
      </c>
      <c r="BG90" s="35">
        <v>0</v>
      </c>
      <c r="BH90" s="35">
        <v>0</v>
      </c>
      <c r="BI90" s="35">
        <v>0</v>
      </c>
      <c r="BJ90" s="35">
        <v>0</v>
      </c>
      <c r="BK90" s="35">
        <v>0</v>
      </c>
      <c r="BL90" s="35">
        <v>0</v>
      </c>
      <c r="BM90" s="35">
        <v>0</v>
      </c>
      <c r="BN90" s="35">
        <v>0</v>
      </c>
      <c r="BO90" s="7">
        <f>SUM(K90:BN90)</f>
        <v>580</v>
      </c>
    </row>
    <row r="91" spans="1:67" x14ac:dyDescent="0.2">
      <c r="A91" s="15" t="s">
        <v>353</v>
      </c>
      <c r="B91" s="14" t="s">
        <v>352</v>
      </c>
      <c r="C91" s="14" t="s">
        <v>331</v>
      </c>
      <c r="D91" s="13">
        <v>118771.44</v>
      </c>
      <c r="E91" s="13">
        <f>ROUND(SUM($D91*1%),2)</f>
        <v>1187.71</v>
      </c>
      <c r="F91" s="13">
        <f>ROUND(SUM($D91*0.5%),2)</f>
        <v>593.86</v>
      </c>
      <c r="G91" s="13">
        <f>E91-J91</f>
        <v>737.71</v>
      </c>
      <c r="H91" s="13">
        <f>F91-BO91</f>
        <v>43.040000000000077</v>
      </c>
      <c r="I91" s="12">
        <f ca="1">OFFSET(INDIRECT(ADDRESS(1,MATCH($I$2,$A$1:$BN$1,0))),ROW()-1,0)</f>
        <v>450</v>
      </c>
      <c r="J91" s="37">
        <v>450</v>
      </c>
      <c r="K91" s="37">
        <v>0</v>
      </c>
      <c r="L91" s="37">
        <v>0</v>
      </c>
      <c r="M91" s="37">
        <v>0</v>
      </c>
      <c r="N91" s="37">
        <v>0</v>
      </c>
      <c r="O91" s="37">
        <v>0</v>
      </c>
      <c r="P91" s="37">
        <v>0</v>
      </c>
      <c r="Q91" s="37">
        <v>0</v>
      </c>
      <c r="R91" s="37">
        <v>200.82</v>
      </c>
      <c r="S91" s="37">
        <v>0</v>
      </c>
      <c r="T91" s="37">
        <v>0</v>
      </c>
      <c r="U91" s="37">
        <v>0</v>
      </c>
      <c r="V91" s="37">
        <v>0</v>
      </c>
      <c r="W91" s="37">
        <v>0</v>
      </c>
      <c r="X91" s="37">
        <v>0</v>
      </c>
      <c r="Y91" s="37">
        <v>0</v>
      </c>
      <c r="Z91" s="37">
        <v>0</v>
      </c>
      <c r="AA91" s="37">
        <v>0</v>
      </c>
      <c r="AB91" s="37">
        <v>0</v>
      </c>
      <c r="AC91" s="37">
        <v>0</v>
      </c>
      <c r="AD91" s="37">
        <v>0</v>
      </c>
      <c r="AE91" s="37">
        <v>0</v>
      </c>
      <c r="AF91" s="37">
        <v>0</v>
      </c>
      <c r="AG91" s="37">
        <v>0</v>
      </c>
      <c r="AH91" s="37">
        <v>0</v>
      </c>
      <c r="AI91" s="37">
        <v>0</v>
      </c>
      <c r="AJ91" s="37">
        <v>0</v>
      </c>
      <c r="AK91" s="37">
        <v>0</v>
      </c>
      <c r="AL91" s="37">
        <v>0</v>
      </c>
      <c r="AM91" s="37">
        <v>0</v>
      </c>
      <c r="AN91" s="37">
        <v>0</v>
      </c>
      <c r="AO91" s="37">
        <v>0</v>
      </c>
      <c r="AP91" s="37">
        <v>350</v>
      </c>
      <c r="AQ91" s="37">
        <v>0</v>
      </c>
      <c r="AR91" s="37">
        <v>0</v>
      </c>
      <c r="AS91" s="37">
        <v>0</v>
      </c>
      <c r="AT91" s="37">
        <v>0</v>
      </c>
      <c r="AU91" s="37">
        <v>0</v>
      </c>
      <c r="AV91" s="37">
        <v>0</v>
      </c>
      <c r="AW91" s="37">
        <v>0</v>
      </c>
      <c r="AX91" s="37">
        <v>0</v>
      </c>
      <c r="AY91" s="35">
        <v>0</v>
      </c>
      <c r="AZ91" s="35">
        <v>0</v>
      </c>
      <c r="BA91" s="35">
        <v>0</v>
      </c>
      <c r="BB91" s="35">
        <v>0</v>
      </c>
      <c r="BC91" s="35">
        <v>0</v>
      </c>
      <c r="BD91" s="35">
        <v>0</v>
      </c>
      <c r="BE91" s="35">
        <v>0</v>
      </c>
      <c r="BF91" s="35">
        <v>0</v>
      </c>
      <c r="BG91" s="35">
        <v>0</v>
      </c>
      <c r="BH91" s="35">
        <v>0</v>
      </c>
      <c r="BI91" s="35">
        <v>0</v>
      </c>
      <c r="BJ91" s="35">
        <v>0</v>
      </c>
      <c r="BK91" s="35">
        <v>0</v>
      </c>
      <c r="BL91" s="35">
        <v>0</v>
      </c>
      <c r="BM91" s="35">
        <v>0</v>
      </c>
      <c r="BN91" s="35">
        <v>0</v>
      </c>
      <c r="BO91" s="7">
        <f>SUM(K91:BN91)</f>
        <v>550.81999999999994</v>
      </c>
    </row>
    <row r="92" spans="1:67" x14ac:dyDescent="0.2">
      <c r="A92" s="15" t="s">
        <v>351</v>
      </c>
      <c r="B92" s="14" t="s">
        <v>350</v>
      </c>
      <c r="C92" s="14" t="s">
        <v>331</v>
      </c>
      <c r="D92" s="13">
        <v>73387.789999999994</v>
      </c>
      <c r="E92" s="13">
        <f>ROUND(SUM($D92*1%),2)</f>
        <v>733.88</v>
      </c>
      <c r="F92" s="13">
        <f>ROUND(SUM($D92*0.5%),2)</f>
        <v>366.94</v>
      </c>
      <c r="G92" s="13">
        <f>E92-J92</f>
        <v>633.88</v>
      </c>
      <c r="H92" s="13">
        <f>F92-BO92</f>
        <v>166.94</v>
      </c>
      <c r="I92" s="12">
        <f ca="1">OFFSET(INDIRECT(ADDRESS(1,MATCH($I$2,$A$1:$BN$1,0))),ROW()-1,0)</f>
        <v>100</v>
      </c>
      <c r="J92" s="37">
        <v>100</v>
      </c>
      <c r="K92" s="37">
        <v>0</v>
      </c>
      <c r="L92" s="37">
        <v>0</v>
      </c>
      <c r="M92" s="37">
        <v>0</v>
      </c>
      <c r="N92" s="37">
        <v>0</v>
      </c>
      <c r="O92" s="37">
        <v>0</v>
      </c>
      <c r="P92" s="37">
        <v>0</v>
      </c>
      <c r="Q92" s="37">
        <v>0</v>
      </c>
      <c r="R92" s="37">
        <v>100</v>
      </c>
      <c r="S92" s="37">
        <v>0</v>
      </c>
      <c r="T92" s="37">
        <v>0</v>
      </c>
      <c r="U92" s="37">
        <v>0</v>
      </c>
      <c r="V92" s="37">
        <v>0</v>
      </c>
      <c r="W92" s="37">
        <v>0</v>
      </c>
      <c r="X92" s="37">
        <v>0</v>
      </c>
      <c r="Y92" s="37">
        <v>0</v>
      </c>
      <c r="Z92" s="37">
        <v>0</v>
      </c>
      <c r="AA92" s="37">
        <v>0</v>
      </c>
      <c r="AB92" s="37">
        <v>0</v>
      </c>
      <c r="AC92" s="37">
        <v>0</v>
      </c>
      <c r="AD92" s="37">
        <v>0</v>
      </c>
      <c r="AE92" s="37">
        <v>0</v>
      </c>
      <c r="AF92" s="37">
        <v>0</v>
      </c>
      <c r="AG92" s="37">
        <v>0</v>
      </c>
      <c r="AH92" s="37">
        <v>0</v>
      </c>
      <c r="AI92" s="37">
        <v>0</v>
      </c>
      <c r="AJ92" s="37">
        <v>0</v>
      </c>
      <c r="AK92" s="37">
        <v>0</v>
      </c>
      <c r="AL92" s="37">
        <v>0</v>
      </c>
      <c r="AM92" s="37">
        <v>0</v>
      </c>
      <c r="AN92" s="37">
        <v>0</v>
      </c>
      <c r="AO92" s="37">
        <v>0</v>
      </c>
      <c r="AP92" s="37">
        <v>100</v>
      </c>
      <c r="AQ92" s="37">
        <v>0</v>
      </c>
      <c r="AR92" s="37">
        <v>0</v>
      </c>
      <c r="AS92" s="37">
        <v>0</v>
      </c>
      <c r="AT92" s="37">
        <v>0</v>
      </c>
      <c r="AU92" s="37">
        <v>0</v>
      </c>
      <c r="AV92" s="37">
        <v>0</v>
      </c>
      <c r="AW92" s="37">
        <v>0</v>
      </c>
      <c r="AX92" s="37">
        <v>0</v>
      </c>
      <c r="AY92" s="35">
        <v>0</v>
      </c>
      <c r="AZ92" s="35">
        <v>0</v>
      </c>
      <c r="BA92" s="35">
        <v>0</v>
      </c>
      <c r="BB92" s="35">
        <v>0</v>
      </c>
      <c r="BC92" s="35">
        <v>0</v>
      </c>
      <c r="BD92" s="35">
        <v>0</v>
      </c>
      <c r="BE92" s="35">
        <v>0</v>
      </c>
      <c r="BF92" s="35">
        <v>0</v>
      </c>
      <c r="BG92" s="35">
        <v>0</v>
      </c>
      <c r="BH92" s="35">
        <v>0</v>
      </c>
      <c r="BI92" s="35">
        <v>0</v>
      </c>
      <c r="BJ92" s="35">
        <v>0</v>
      </c>
      <c r="BK92" s="35">
        <v>0</v>
      </c>
      <c r="BL92" s="35">
        <v>0</v>
      </c>
      <c r="BM92" s="35">
        <v>0</v>
      </c>
      <c r="BN92" s="35">
        <v>0</v>
      </c>
      <c r="BO92" s="7">
        <f>SUM(K92:BN92)</f>
        <v>200</v>
      </c>
    </row>
    <row r="93" spans="1:67" x14ac:dyDescent="0.2">
      <c r="A93" s="15" t="s">
        <v>349</v>
      </c>
      <c r="B93" s="14" t="s">
        <v>348</v>
      </c>
      <c r="C93" s="14" t="s">
        <v>331</v>
      </c>
      <c r="D93" s="13">
        <v>138153.59</v>
      </c>
      <c r="E93" s="13">
        <f>ROUND(SUM($D93*1%),2)</f>
        <v>1381.54</v>
      </c>
      <c r="F93" s="13">
        <f>ROUND(SUM($D93*0.5%),2)</f>
        <v>690.77</v>
      </c>
      <c r="G93" s="13">
        <f>E93-J93</f>
        <v>981.54</v>
      </c>
      <c r="H93" s="13">
        <f>F93-BO93</f>
        <v>390.77</v>
      </c>
      <c r="I93" s="12">
        <f ca="1">OFFSET(INDIRECT(ADDRESS(1,MATCH($I$2,$A$1:$BN$1,0))),ROW()-1,0)</f>
        <v>400</v>
      </c>
      <c r="J93" s="37">
        <v>400</v>
      </c>
      <c r="K93" s="37">
        <v>0</v>
      </c>
      <c r="L93" s="37">
        <v>0</v>
      </c>
      <c r="M93" s="37">
        <v>0</v>
      </c>
      <c r="N93" s="37">
        <v>0</v>
      </c>
      <c r="O93" s="37">
        <v>0</v>
      </c>
      <c r="P93" s="37">
        <v>0</v>
      </c>
      <c r="Q93" s="37">
        <v>0</v>
      </c>
      <c r="R93" s="37">
        <v>150</v>
      </c>
      <c r="S93" s="37">
        <v>0</v>
      </c>
      <c r="T93" s="37">
        <v>0</v>
      </c>
      <c r="U93" s="37">
        <v>0</v>
      </c>
      <c r="V93" s="37">
        <v>0</v>
      </c>
      <c r="W93" s="37">
        <v>0</v>
      </c>
      <c r="X93" s="37">
        <v>0</v>
      </c>
      <c r="Y93" s="37">
        <v>0</v>
      </c>
      <c r="Z93" s="37">
        <v>0</v>
      </c>
      <c r="AA93" s="37">
        <v>0</v>
      </c>
      <c r="AB93" s="37">
        <v>0</v>
      </c>
      <c r="AC93" s="37">
        <v>0</v>
      </c>
      <c r="AD93" s="37">
        <v>0</v>
      </c>
      <c r="AE93" s="37">
        <v>0</v>
      </c>
      <c r="AF93" s="37">
        <v>0</v>
      </c>
      <c r="AG93" s="37">
        <v>0</v>
      </c>
      <c r="AH93" s="37">
        <v>0</v>
      </c>
      <c r="AI93" s="37">
        <v>0</v>
      </c>
      <c r="AJ93" s="37">
        <v>0</v>
      </c>
      <c r="AK93" s="37">
        <v>0</v>
      </c>
      <c r="AL93" s="37">
        <v>0</v>
      </c>
      <c r="AM93" s="37">
        <v>0</v>
      </c>
      <c r="AN93" s="37">
        <v>0</v>
      </c>
      <c r="AO93" s="37">
        <v>0</v>
      </c>
      <c r="AP93" s="37">
        <v>150</v>
      </c>
      <c r="AQ93" s="37">
        <v>0</v>
      </c>
      <c r="AR93" s="37">
        <v>0</v>
      </c>
      <c r="AS93" s="37">
        <v>0</v>
      </c>
      <c r="AT93" s="37">
        <v>0</v>
      </c>
      <c r="AU93" s="37">
        <v>0</v>
      </c>
      <c r="AV93" s="37">
        <v>0</v>
      </c>
      <c r="AW93" s="37">
        <v>0</v>
      </c>
      <c r="AX93" s="37">
        <v>0</v>
      </c>
      <c r="AY93" s="35">
        <v>0</v>
      </c>
      <c r="AZ93" s="35">
        <v>0</v>
      </c>
      <c r="BA93" s="35">
        <v>0</v>
      </c>
      <c r="BB93" s="35">
        <v>0</v>
      </c>
      <c r="BC93" s="35">
        <v>0</v>
      </c>
      <c r="BD93" s="35">
        <v>0</v>
      </c>
      <c r="BE93" s="35">
        <v>0</v>
      </c>
      <c r="BF93" s="35">
        <v>0</v>
      </c>
      <c r="BG93" s="35">
        <v>0</v>
      </c>
      <c r="BH93" s="35">
        <v>0</v>
      </c>
      <c r="BI93" s="35">
        <v>0</v>
      </c>
      <c r="BJ93" s="35">
        <v>0</v>
      </c>
      <c r="BK93" s="35">
        <v>0</v>
      </c>
      <c r="BL93" s="35">
        <v>0</v>
      </c>
      <c r="BM93" s="35">
        <v>0</v>
      </c>
      <c r="BN93" s="35">
        <v>0</v>
      </c>
      <c r="BO93" s="7">
        <f>SUM(K93:BN93)</f>
        <v>300</v>
      </c>
    </row>
    <row r="94" spans="1:67" x14ac:dyDescent="0.2">
      <c r="A94" s="15" t="s">
        <v>347</v>
      </c>
      <c r="B94" s="14" t="s">
        <v>346</v>
      </c>
      <c r="C94" s="14" t="s">
        <v>331</v>
      </c>
      <c r="D94" s="13">
        <v>89905.02</v>
      </c>
      <c r="E94" s="13">
        <f>ROUND(SUM($D94*1%),2)</f>
        <v>899.05</v>
      </c>
      <c r="F94" s="13">
        <f>ROUND(SUM($D94*0.5%),2)</f>
        <v>449.53</v>
      </c>
      <c r="G94" s="13">
        <f>E94-J94</f>
        <v>549.04999999999995</v>
      </c>
      <c r="H94" s="13">
        <f>F94-BO94</f>
        <v>199.52999999999997</v>
      </c>
      <c r="I94" s="12">
        <f ca="1">OFFSET(INDIRECT(ADDRESS(1,MATCH($I$2,$A$1:$BN$1,0))),ROW()-1,0)</f>
        <v>350</v>
      </c>
      <c r="J94" s="37">
        <v>350</v>
      </c>
      <c r="K94" s="37">
        <v>0</v>
      </c>
      <c r="L94" s="37">
        <v>0</v>
      </c>
      <c r="M94" s="37">
        <v>0</v>
      </c>
      <c r="N94" s="37">
        <v>0</v>
      </c>
      <c r="O94" s="37">
        <v>0</v>
      </c>
      <c r="P94" s="37">
        <v>0</v>
      </c>
      <c r="Q94" s="37">
        <v>0</v>
      </c>
      <c r="R94" s="37">
        <v>100</v>
      </c>
      <c r="S94" s="37">
        <v>0</v>
      </c>
      <c r="T94" s="37">
        <v>0</v>
      </c>
      <c r="U94" s="37">
        <v>0</v>
      </c>
      <c r="V94" s="37">
        <v>0</v>
      </c>
      <c r="W94" s="37">
        <v>0</v>
      </c>
      <c r="X94" s="37">
        <v>0</v>
      </c>
      <c r="Y94" s="37">
        <v>0</v>
      </c>
      <c r="Z94" s="37">
        <v>0</v>
      </c>
      <c r="AA94" s="37">
        <v>0</v>
      </c>
      <c r="AB94" s="37">
        <v>0</v>
      </c>
      <c r="AC94" s="37">
        <v>0</v>
      </c>
      <c r="AD94" s="37">
        <v>0</v>
      </c>
      <c r="AE94" s="37">
        <v>0</v>
      </c>
      <c r="AF94" s="37">
        <v>0</v>
      </c>
      <c r="AG94" s="37">
        <v>0</v>
      </c>
      <c r="AH94" s="37">
        <v>0</v>
      </c>
      <c r="AI94" s="37">
        <v>0</v>
      </c>
      <c r="AJ94" s="37">
        <v>0</v>
      </c>
      <c r="AK94" s="37">
        <v>0</v>
      </c>
      <c r="AL94" s="37">
        <v>0</v>
      </c>
      <c r="AM94" s="37">
        <v>0</v>
      </c>
      <c r="AN94" s="37">
        <v>0</v>
      </c>
      <c r="AO94" s="37">
        <v>0</v>
      </c>
      <c r="AP94" s="37">
        <v>150</v>
      </c>
      <c r="AQ94" s="37">
        <v>0</v>
      </c>
      <c r="AR94" s="37">
        <v>0</v>
      </c>
      <c r="AS94" s="37">
        <v>0</v>
      </c>
      <c r="AT94" s="37">
        <v>0</v>
      </c>
      <c r="AU94" s="37">
        <v>0</v>
      </c>
      <c r="AV94" s="37">
        <v>0</v>
      </c>
      <c r="AW94" s="37">
        <v>0</v>
      </c>
      <c r="AX94" s="37">
        <v>0</v>
      </c>
      <c r="AY94" s="35">
        <v>0</v>
      </c>
      <c r="AZ94" s="35">
        <v>0</v>
      </c>
      <c r="BA94" s="35">
        <v>0</v>
      </c>
      <c r="BB94" s="35">
        <v>0</v>
      </c>
      <c r="BC94" s="35">
        <v>0</v>
      </c>
      <c r="BD94" s="35">
        <v>0</v>
      </c>
      <c r="BE94" s="35">
        <v>0</v>
      </c>
      <c r="BF94" s="35">
        <v>0</v>
      </c>
      <c r="BG94" s="35">
        <v>0</v>
      </c>
      <c r="BH94" s="35">
        <v>0</v>
      </c>
      <c r="BI94" s="35">
        <v>0</v>
      </c>
      <c r="BJ94" s="35">
        <v>0</v>
      </c>
      <c r="BK94" s="35">
        <v>0</v>
      </c>
      <c r="BL94" s="35">
        <v>0</v>
      </c>
      <c r="BM94" s="35">
        <v>0</v>
      </c>
      <c r="BN94" s="35">
        <v>0</v>
      </c>
      <c r="BO94" s="7">
        <f>SUM(K94:BN94)</f>
        <v>250</v>
      </c>
    </row>
    <row r="95" spans="1:67" x14ac:dyDescent="0.2">
      <c r="A95" s="15" t="s">
        <v>345</v>
      </c>
      <c r="B95" s="14" t="s">
        <v>344</v>
      </c>
      <c r="C95" s="14" t="s">
        <v>331</v>
      </c>
      <c r="D95" s="13">
        <v>92303.94</v>
      </c>
      <c r="E95" s="13">
        <f>ROUND(SUM($D95*1%),2)</f>
        <v>923.04</v>
      </c>
      <c r="F95" s="13">
        <f>ROUND(SUM($D95*0.5%),2)</f>
        <v>461.52</v>
      </c>
      <c r="G95" s="13">
        <f>E95-J95</f>
        <v>461.52</v>
      </c>
      <c r="H95" s="13">
        <f>F95-BO95</f>
        <v>121.51999999999998</v>
      </c>
      <c r="I95" s="12">
        <f ca="1">OFFSET(INDIRECT(ADDRESS(1,MATCH($I$2,$A$1:$BN$1,0))),ROW()-1,0)</f>
        <v>461.52</v>
      </c>
      <c r="J95" s="37">
        <v>461.52</v>
      </c>
      <c r="K95" s="37">
        <v>0</v>
      </c>
      <c r="L95" s="37">
        <v>0</v>
      </c>
      <c r="M95" s="37">
        <v>0</v>
      </c>
      <c r="N95" s="37">
        <v>0</v>
      </c>
      <c r="O95" s="37">
        <v>0</v>
      </c>
      <c r="P95" s="37">
        <v>0</v>
      </c>
      <c r="Q95" s="37">
        <v>0</v>
      </c>
      <c r="R95" s="37">
        <v>115</v>
      </c>
      <c r="S95" s="37">
        <v>0</v>
      </c>
      <c r="T95" s="37">
        <v>0</v>
      </c>
      <c r="U95" s="37">
        <v>0</v>
      </c>
      <c r="V95" s="37">
        <v>0</v>
      </c>
      <c r="W95" s="37">
        <v>0</v>
      </c>
      <c r="X95" s="37">
        <v>0</v>
      </c>
      <c r="Y95" s="37">
        <v>0</v>
      </c>
      <c r="Z95" s="37">
        <v>0</v>
      </c>
      <c r="AA95" s="37">
        <v>0</v>
      </c>
      <c r="AB95" s="37">
        <v>0</v>
      </c>
      <c r="AC95" s="37">
        <v>0</v>
      </c>
      <c r="AD95" s="37">
        <v>0</v>
      </c>
      <c r="AE95" s="37">
        <v>0</v>
      </c>
      <c r="AF95" s="37">
        <v>0</v>
      </c>
      <c r="AG95" s="37">
        <v>0</v>
      </c>
      <c r="AH95" s="37">
        <v>0</v>
      </c>
      <c r="AI95" s="37">
        <v>0</v>
      </c>
      <c r="AJ95" s="37">
        <v>0</v>
      </c>
      <c r="AK95" s="37">
        <v>0</v>
      </c>
      <c r="AL95" s="37">
        <v>0</v>
      </c>
      <c r="AM95" s="37">
        <v>0</v>
      </c>
      <c r="AN95" s="37">
        <v>0</v>
      </c>
      <c r="AO95" s="37">
        <v>0</v>
      </c>
      <c r="AP95" s="37">
        <v>225</v>
      </c>
      <c r="AQ95" s="37">
        <v>0</v>
      </c>
      <c r="AR95" s="37">
        <v>0</v>
      </c>
      <c r="AS95" s="37">
        <v>0</v>
      </c>
      <c r="AT95" s="37">
        <v>0</v>
      </c>
      <c r="AU95" s="37">
        <v>0</v>
      </c>
      <c r="AV95" s="37">
        <v>0</v>
      </c>
      <c r="AW95" s="37">
        <v>0</v>
      </c>
      <c r="AX95" s="37">
        <v>0</v>
      </c>
      <c r="AY95" s="35">
        <v>0</v>
      </c>
      <c r="AZ95" s="35">
        <v>0</v>
      </c>
      <c r="BA95" s="35">
        <v>0</v>
      </c>
      <c r="BB95" s="35">
        <v>0</v>
      </c>
      <c r="BC95" s="35">
        <v>0</v>
      </c>
      <c r="BD95" s="35">
        <v>0</v>
      </c>
      <c r="BE95" s="35">
        <v>0</v>
      </c>
      <c r="BF95" s="35">
        <v>0</v>
      </c>
      <c r="BG95" s="35">
        <v>0</v>
      </c>
      <c r="BH95" s="35">
        <v>0</v>
      </c>
      <c r="BI95" s="35">
        <v>0</v>
      </c>
      <c r="BJ95" s="35">
        <v>0</v>
      </c>
      <c r="BK95" s="35">
        <v>0</v>
      </c>
      <c r="BL95" s="35">
        <v>0</v>
      </c>
      <c r="BM95" s="35">
        <v>0</v>
      </c>
      <c r="BN95" s="35">
        <v>0</v>
      </c>
      <c r="BO95" s="7">
        <f>SUM(K95:BN95)</f>
        <v>340</v>
      </c>
    </row>
    <row r="96" spans="1:67" x14ac:dyDescent="0.2">
      <c r="A96" s="15" t="s">
        <v>343</v>
      </c>
      <c r="B96" s="14" t="s">
        <v>342</v>
      </c>
      <c r="C96" s="14" t="s">
        <v>331</v>
      </c>
      <c r="D96" s="13">
        <v>82264.98</v>
      </c>
      <c r="E96" s="13">
        <f>ROUND(SUM($D96*1%),2)</f>
        <v>822.65</v>
      </c>
      <c r="F96" s="13">
        <f>ROUND(SUM($D96*0.5%),2)</f>
        <v>411.32</v>
      </c>
      <c r="G96" s="13">
        <f>E96-J96</f>
        <v>205.65999999999997</v>
      </c>
      <c r="H96" s="13">
        <f>F96-BO96</f>
        <v>5.7599999999999909</v>
      </c>
      <c r="I96" s="12">
        <f ca="1">OFFSET(INDIRECT(ADDRESS(1,MATCH($I$2,$A$1:$BN$1,0))),ROW()-1,0)</f>
        <v>616.99</v>
      </c>
      <c r="J96" s="37">
        <v>616.99</v>
      </c>
      <c r="K96" s="37">
        <v>0</v>
      </c>
      <c r="L96" s="37">
        <v>0</v>
      </c>
      <c r="M96" s="37">
        <v>0</v>
      </c>
      <c r="N96" s="37">
        <v>0</v>
      </c>
      <c r="O96" s="37">
        <v>0</v>
      </c>
      <c r="P96" s="37">
        <v>0</v>
      </c>
      <c r="Q96" s="37">
        <v>0</v>
      </c>
      <c r="R96" s="37">
        <v>200</v>
      </c>
      <c r="S96" s="37">
        <v>0</v>
      </c>
      <c r="T96" s="37">
        <v>0</v>
      </c>
      <c r="U96" s="37">
        <v>0</v>
      </c>
      <c r="V96" s="37">
        <v>0</v>
      </c>
      <c r="W96" s="37">
        <v>0</v>
      </c>
      <c r="X96" s="37">
        <v>0</v>
      </c>
      <c r="Y96" s="37">
        <v>0</v>
      </c>
      <c r="Z96" s="37">
        <v>0</v>
      </c>
      <c r="AA96" s="37">
        <v>0</v>
      </c>
      <c r="AB96" s="37">
        <v>0</v>
      </c>
      <c r="AC96" s="37">
        <v>0</v>
      </c>
      <c r="AD96" s="37">
        <v>0</v>
      </c>
      <c r="AE96" s="37">
        <v>0</v>
      </c>
      <c r="AF96" s="37">
        <v>0</v>
      </c>
      <c r="AG96" s="37">
        <v>0</v>
      </c>
      <c r="AH96" s="37">
        <v>0</v>
      </c>
      <c r="AI96" s="37">
        <v>0</v>
      </c>
      <c r="AJ96" s="37">
        <v>0</v>
      </c>
      <c r="AK96" s="37">
        <v>0</v>
      </c>
      <c r="AL96" s="37">
        <v>0</v>
      </c>
      <c r="AM96" s="37">
        <v>0</v>
      </c>
      <c r="AN96" s="37">
        <v>0</v>
      </c>
      <c r="AO96" s="37">
        <v>0</v>
      </c>
      <c r="AP96" s="37">
        <v>205.56</v>
      </c>
      <c r="AQ96" s="37">
        <v>0</v>
      </c>
      <c r="AR96" s="37">
        <v>0</v>
      </c>
      <c r="AS96" s="37">
        <v>0</v>
      </c>
      <c r="AT96" s="37">
        <v>0</v>
      </c>
      <c r="AU96" s="37">
        <v>0</v>
      </c>
      <c r="AV96" s="37">
        <v>0</v>
      </c>
      <c r="AW96" s="37">
        <v>0</v>
      </c>
      <c r="AX96" s="37">
        <v>0</v>
      </c>
      <c r="AY96" s="35">
        <v>0</v>
      </c>
      <c r="AZ96" s="35">
        <v>0</v>
      </c>
      <c r="BA96" s="35">
        <v>0</v>
      </c>
      <c r="BB96" s="35">
        <v>0</v>
      </c>
      <c r="BC96" s="35">
        <v>0</v>
      </c>
      <c r="BD96" s="35">
        <v>0</v>
      </c>
      <c r="BE96" s="35">
        <v>0</v>
      </c>
      <c r="BF96" s="35">
        <v>0</v>
      </c>
      <c r="BG96" s="35">
        <v>0</v>
      </c>
      <c r="BH96" s="35">
        <v>0</v>
      </c>
      <c r="BI96" s="35">
        <v>0</v>
      </c>
      <c r="BJ96" s="35">
        <v>0</v>
      </c>
      <c r="BK96" s="35">
        <v>0</v>
      </c>
      <c r="BL96" s="35">
        <v>0</v>
      </c>
      <c r="BM96" s="35">
        <v>0</v>
      </c>
      <c r="BN96" s="35">
        <v>0</v>
      </c>
      <c r="BO96" s="7">
        <f>SUM(K96:BN96)</f>
        <v>405.56</v>
      </c>
    </row>
    <row r="97" spans="1:67" x14ac:dyDescent="0.2">
      <c r="A97" s="15" t="s">
        <v>341</v>
      </c>
      <c r="B97" s="14" t="s">
        <v>340</v>
      </c>
      <c r="C97" s="14" t="s">
        <v>331</v>
      </c>
      <c r="D97" s="13">
        <v>86155.55</v>
      </c>
      <c r="E97" s="13">
        <f>ROUND(SUM($D97*1%),2)</f>
        <v>861.56</v>
      </c>
      <c r="F97" s="13">
        <f>ROUND(SUM($D97*0.5%),2)</f>
        <v>430.78</v>
      </c>
      <c r="G97" s="13">
        <f>E97-J97</f>
        <v>0</v>
      </c>
      <c r="H97" s="13">
        <f>F97-BO97</f>
        <v>189.05999999999997</v>
      </c>
      <c r="I97" s="12">
        <f ca="1">OFFSET(INDIRECT(ADDRESS(1,MATCH($I$2,$A$1:$BN$1,0))),ROW()-1,0)</f>
        <v>861.56</v>
      </c>
      <c r="J97" s="37">
        <v>861.56</v>
      </c>
      <c r="K97" s="37">
        <v>0</v>
      </c>
      <c r="L97" s="37">
        <v>0</v>
      </c>
      <c r="M97" s="37">
        <v>0</v>
      </c>
      <c r="N97" s="37">
        <v>0</v>
      </c>
      <c r="O97" s="37">
        <v>0</v>
      </c>
      <c r="P97" s="37">
        <v>0</v>
      </c>
      <c r="Q97" s="37">
        <v>0</v>
      </c>
      <c r="R97" s="37">
        <v>241.72</v>
      </c>
      <c r="S97" s="37">
        <v>0</v>
      </c>
      <c r="T97" s="37">
        <v>0</v>
      </c>
      <c r="U97" s="37">
        <v>0</v>
      </c>
      <c r="V97" s="37">
        <v>0</v>
      </c>
      <c r="W97" s="37">
        <v>0</v>
      </c>
      <c r="X97" s="37">
        <v>0</v>
      </c>
      <c r="Y97" s="37">
        <v>0</v>
      </c>
      <c r="Z97" s="37">
        <v>0</v>
      </c>
      <c r="AA97" s="37">
        <v>0</v>
      </c>
      <c r="AB97" s="37">
        <v>0</v>
      </c>
      <c r="AC97" s="37">
        <v>0</v>
      </c>
      <c r="AD97" s="37">
        <v>0</v>
      </c>
      <c r="AE97" s="37">
        <v>0</v>
      </c>
      <c r="AF97" s="37">
        <v>0</v>
      </c>
      <c r="AG97" s="37">
        <v>0</v>
      </c>
      <c r="AH97" s="37">
        <v>0</v>
      </c>
      <c r="AI97" s="37">
        <v>0</v>
      </c>
      <c r="AJ97" s="37">
        <v>0</v>
      </c>
      <c r="AK97" s="37">
        <v>0</v>
      </c>
      <c r="AL97" s="37">
        <v>0</v>
      </c>
      <c r="AM97" s="37">
        <v>0</v>
      </c>
      <c r="AN97" s="37">
        <v>0</v>
      </c>
      <c r="AO97" s="37">
        <v>0</v>
      </c>
      <c r="AP97" s="37">
        <v>0</v>
      </c>
      <c r="AQ97" s="37">
        <v>0</v>
      </c>
      <c r="AR97" s="37">
        <v>0</v>
      </c>
      <c r="AS97" s="37">
        <v>0</v>
      </c>
      <c r="AT97" s="37">
        <v>0</v>
      </c>
      <c r="AU97" s="37">
        <v>0</v>
      </c>
      <c r="AV97" s="37">
        <v>0</v>
      </c>
      <c r="AW97" s="37">
        <v>0</v>
      </c>
      <c r="AX97" s="37">
        <v>0</v>
      </c>
      <c r="AY97" s="35">
        <v>0</v>
      </c>
      <c r="AZ97" s="35">
        <v>0</v>
      </c>
      <c r="BA97" s="35">
        <v>0</v>
      </c>
      <c r="BB97" s="35">
        <v>0</v>
      </c>
      <c r="BC97" s="35">
        <v>0</v>
      </c>
      <c r="BD97" s="35">
        <v>0</v>
      </c>
      <c r="BE97" s="35">
        <v>0</v>
      </c>
      <c r="BF97" s="35">
        <v>0</v>
      </c>
      <c r="BG97" s="35">
        <v>0</v>
      </c>
      <c r="BH97" s="35">
        <v>0</v>
      </c>
      <c r="BI97" s="35">
        <v>0</v>
      </c>
      <c r="BJ97" s="35">
        <v>0</v>
      </c>
      <c r="BK97" s="35">
        <v>0</v>
      </c>
      <c r="BL97" s="35">
        <v>0</v>
      </c>
      <c r="BM97" s="35">
        <v>0</v>
      </c>
      <c r="BN97" s="35">
        <v>0</v>
      </c>
      <c r="BO97" s="7">
        <f>SUM(K97:BN97)</f>
        <v>241.72</v>
      </c>
    </row>
    <row r="98" spans="1:67" x14ac:dyDescent="0.2">
      <c r="A98" s="15" t="s">
        <v>339</v>
      </c>
      <c r="B98" s="14" t="s">
        <v>338</v>
      </c>
      <c r="C98" s="14" t="s">
        <v>331</v>
      </c>
      <c r="D98" s="13">
        <v>92513.29</v>
      </c>
      <c r="E98" s="13">
        <f>ROUND(SUM($D98*1%),2)</f>
        <v>925.13</v>
      </c>
      <c r="F98" s="13">
        <f>ROUND(SUM($D98*0.5%),2)</f>
        <v>462.57</v>
      </c>
      <c r="G98" s="13">
        <f>E98-J98</f>
        <v>675.13</v>
      </c>
      <c r="H98" s="13">
        <f>F98-BO98</f>
        <v>62.569999999999993</v>
      </c>
      <c r="I98" s="12">
        <f ca="1">OFFSET(INDIRECT(ADDRESS(1,MATCH($I$2,$A$1:$BN$1,0))),ROW()-1,0)</f>
        <v>250</v>
      </c>
      <c r="J98" s="37">
        <v>250</v>
      </c>
      <c r="K98" s="37">
        <v>0</v>
      </c>
      <c r="L98" s="37">
        <v>0</v>
      </c>
      <c r="M98" s="37">
        <v>0</v>
      </c>
      <c r="N98" s="37">
        <v>0</v>
      </c>
      <c r="O98" s="37">
        <v>0</v>
      </c>
      <c r="P98" s="37">
        <v>0</v>
      </c>
      <c r="Q98" s="37">
        <v>0</v>
      </c>
      <c r="R98" s="37">
        <v>100</v>
      </c>
      <c r="S98" s="37">
        <v>0</v>
      </c>
      <c r="T98" s="37">
        <v>0</v>
      </c>
      <c r="U98" s="37">
        <v>0</v>
      </c>
      <c r="V98" s="37">
        <v>0</v>
      </c>
      <c r="W98" s="37">
        <v>0</v>
      </c>
      <c r="X98" s="37">
        <v>0</v>
      </c>
      <c r="Y98" s="37">
        <v>0</v>
      </c>
      <c r="Z98" s="37">
        <v>0</v>
      </c>
      <c r="AA98" s="37">
        <v>0</v>
      </c>
      <c r="AB98" s="37">
        <v>0</v>
      </c>
      <c r="AC98" s="37">
        <v>0</v>
      </c>
      <c r="AD98" s="37">
        <v>0</v>
      </c>
      <c r="AE98" s="37">
        <v>0</v>
      </c>
      <c r="AF98" s="37">
        <v>0</v>
      </c>
      <c r="AG98" s="37">
        <v>0</v>
      </c>
      <c r="AH98" s="37">
        <v>0</v>
      </c>
      <c r="AI98" s="37">
        <v>0</v>
      </c>
      <c r="AJ98" s="37">
        <v>0</v>
      </c>
      <c r="AK98" s="37">
        <v>0</v>
      </c>
      <c r="AL98" s="37">
        <v>0</v>
      </c>
      <c r="AM98" s="37">
        <v>0</v>
      </c>
      <c r="AN98" s="37">
        <v>300</v>
      </c>
      <c r="AO98" s="37">
        <v>0</v>
      </c>
      <c r="AP98" s="37">
        <v>0</v>
      </c>
      <c r="AQ98" s="37">
        <v>0</v>
      </c>
      <c r="AR98" s="37">
        <v>0</v>
      </c>
      <c r="AS98" s="37">
        <v>0</v>
      </c>
      <c r="AT98" s="37">
        <v>0</v>
      </c>
      <c r="AU98" s="37">
        <v>0</v>
      </c>
      <c r="AV98" s="37">
        <v>0</v>
      </c>
      <c r="AW98" s="37">
        <v>0</v>
      </c>
      <c r="AX98" s="37">
        <v>0</v>
      </c>
      <c r="AY98" s="35">
        <v>0</v>
      </c>
      <c r="AZ98" s="35">
        <v>0</v>
      </c>
      <c r="BA98" s="35">
        <v>0</v>
      </c>
      <c r="BB98" s="35">
        <v>0</v>
      </c>
      <c r="BC98" s="35">
        <v>0</v>
      </c>
      <c r="BD98" s="35">
        <v>0</v>
      </c>
      <c r="BE98" s="35">
        <v>0</v>
      </c>
      <c r="BF98" s="35">
        <v>0</v>
      </c>
      <c r="BG98" s="35">
        <v>0</v>
      </c>
      <c r="BH98" s="35">
        <v>0</v>
      </c>
      <c r="BI98" s="35">
        <v>0</v>
      </c>
      <c r="BJ98" s="35">
        <v>0</v>
      </c>
      <c r="BK98" s="35">
        <v>0</v>
      </c>
      <c r="BL98" s="35">
        <v>0</v>
      </c>
      <c r="BM98" s="35">
        <v>0</v>
      </c>
      <c r="BN98" s="35">
        <v>0</v>
      </c>
      <c r="BO98" s="7">
        <f>SUM(K98:BN98)</f>
        <v>400</v>
      </c>
    </row>
    <row r="99" spans="1:67" x14ac:dyDescent="0.2">
      <c r="A99" s="15" t="s">
        <v>337</v>
      </c>
      <c r="B99" s="14" t="s">
        <v>336</v>
      </c>
      <c r="C99" s="14" t="s">
        <v>331</v>
      </c>
      <c r="D99" s="13">
        <v>73334.23</v>
      </c>
      <c r="E99" s="13">
        <f>ROUND(SUM($D99*1%),2)</f>
        <v>733.34</v>
      </c>
      <c r="F99" s="13">
        <f>ROUND(SUM($D99*0.5%),2)</f>
        <v>366.67</v>
      </c>
      <c r="G99" s="13">
        <f>E99-J99</f>
        <v>583.34</v>
      </c>
      <c r="H99" s="13">
        <f>F99-BO99</f>
        <v>166.67000000000002</v>
      </c>
      <c r="I99" s="12">
        <f ca="1">OFFSET(INDIRECT(ADDRESS(1,MATCH($I$2,$A$1:$BN$1,0))),ROW()-1,0)</f>
        <v>150</v>
      </c>
      <c r="J99" s="37">
        <v>150</v>
      </c>
      <c r="K99" s="37">
        <v>0</v>
      </c>
      <c r="L99" s="37">
        <v>0</v>
      </c>
      <c r="M99" s="37">
        <v>0</v>
      </c>
      <c r="N99" s="37">
        <v>0</v>
      </c>
      <c r="O99" s="37">
        <v>0</v>
      </c>
      <c r="P99" s="37">
        <v>0</v>
      </c>
      <c r="Q99" s="37">
        <v>0</v>
      </c>
      <c r="R99" s="37">
        <v>0</v>
      </c>
      <c r="S99" s="37">
        <v>0</v>
      </c>
      <c r="T99" s="37">
        <v>0</v>
      </c>
      <c r="U99" s="37">
        <v>0</v>
      </c>
      <c r="V99" s="37">
        <v>0</v>
      </c>
      <c r="W99" s="37">
        <v>0</v>
      </c>
      <c r="X99" s="37">
        <v>0</v>
      </c>
      <c r="Y99" s="37">
        <v>0</v>
      </c>
      <c r="Z99" s="37">
        <v>0</v>
      </c>
      <c r="AA99" s="37">
        <v>0</v>
      </c>
      <c r="AB99" s="37">
        <v>0</v>
      </c>
      <c r="AC99" s="37">
        <v>0</v>
      </c>
      <c r="AD99" s="37">
        <v>0</v>
      </c>
      <c r="AE99" s="37">
        <v>0</v>
      </c>
      <c r="AF99" s="37">
        <v>0</v>
      </c>
      <c r="AG99" s="37">
        <v>0</v>
      </c>
      <c r="AH99" s="37">
        <v>0</v>
      </c>
      <c r="AI99" s="37">
        <v>0</v>
      </c>
      <c r="AJ99" s="37">
        <v>0</v>
      </c>
      <c r="AK99" s="37">
        <v>0</v>
      </c>
      <c r="AL99" s="37">
        <v>0</v>
      </c>
      <c r="AM99" s="37">
        <v>0</v>
      </c>
      <c r="AN99" s="37">
        <v>200</v>
      </c>
      <c r="AO99" s="37">
        <v>0</v>
      </c>
      <c r="AP99" s="37">
        <v>0</v>
      </c>
      <c r="AQ99" s="37">
        <v>0</v>
      </c>
      <c r="AR99" s="37">
        <v>0</v>
      </c>
      <c r="AS99" s="37">
        <v>0</v>
      </c>
      <c r="AT99" s="37">
        <v>0</v>
      </c>
      <c r="AU99" s="37">
        <v>0</v>
      </c>
      <c r="AV99" s="37">
        <v>0</v>
      </c>
      <c r="AW99" s="37">
        <v>0</v>
      </c>
      <c r="AX99" s="37">
        <v>0</v>
      </c>
      <c r="AY99" s="35">
        <v>0</v>
      </c>
      <c r="AZ99" s="35">
        <v>0</v>
      </c>
      <c r="BA99" s="35">
        <v>0</v>
      </c>
      <c r="BB99" s="35">
        <v>0</v>
      </c>
      <c r="BC99" s="35">
        <v>0</v>
      </c>
      <c r="BD99" s="35">
        <v>0</v>
      </c>
      <c r="BE99" s="35">
        <v>0</v>
      </c>
      <c r="BF99" s="35">
        <v>0</v>
      </c>
      <c r="BG99" s="35">
        <v>0</v>
      </c>
      <c r="BH99" s="35">
        <v>0</v>
      </c>
      <c r="BI99" s="35">
        <v>0</v>
      </c>
      <c r="BJ99" s="35">
        <v>0</v>
      </c>
      <c r="BK99" s="35">
        <v>0</v>
      </c>
      <c r="BL99" s="35">
        <v>0</v>
      </c>
      <c r="BM99" s="35">
        <v>0</v>
      </c>
      <c r="BN99" s="35">
        <v>0</v>
      </c>
      <c r="BO99" s="7">
        <f>SUM(K99:BN99)</f>
        <v>200</v>
      </c>
    </row>
    <row r="100" spans="1:67" x14ac:dyDescent="0.2">
      <c r="A100" s="15" t="s">
        <v>335</v>
      </c>
      <c r="B100" s="14" t="s">
        <v>334</v>
      </c>
      <c r="C100" s="14" t="s">
        <v>331</v>
      </c>
      <c r="D100" s="13">
        <v>61132.35</v>
      </c>
      <c r="E100" s="13">
        <f>ROUND(SUM($D100*1%),2)</f>
        <v>611.32000000000005</v>
      </c>
      <c r="F100" s="13">
        <f>ROUND(SUM($D100*0.5%),2)</f>
        <v>305.66000000000003</v>
      </c>
      <c r="G100" s="13">
        <f>E100-J100</f>
        <v>411.32000000000005</v>
      </c>
      <c r="H100" s="13">
        <f>F100-BO100</f>
        <v>205.66000000000003</v>
      </c>
      <c r="I100" s="12">
        <f ca="1">OFFSET(INDIRECT(ADDRESS(1,MATCH($I$2,$A$1:$BN$1,0))),ROW()-1,0)</f>
        <v>200</v>
      </c>
      <c r="J100" s="37">
        <v>200</v>
      </c>
      <c r="K100" s="37">
        <v>0</v>
      </c>
      <c r="L100" s="37">
        <v>0</v>
      </c>
      <c r="M100" s="37">
        <v>0</v>
      </c>
      <c r="N100" s="37">
        <v>0</v>
      </c>
      <c r="O100" s="37">
        <v>0</v>
      </c>
      <c r="P100" s="37">
        <v>0</v>
      </c>
      <c r="Q100" s="37">
        <v>0</v>
      </c>
      <c r="R100" s="37">
        <v>100</v>
      </c>
      <c r="S100" s="37">
        <v>0</v>
      </c>
      <c r="T100" s="37">
        <v>0</v>
      </c>
      <c r="U100" s="37">
        <v>0</v>
      </c>
      <c r="V100" s="37">
        <v>0</v>
      </c>
      <c r="W100" s="37">
        <v>0</v>
      </c>
      <c r="X100" s="37">
        <v>0</v>
      </c>
      <c r="Y100" s="37">
        <v>0</v>
      </c>
      <c r="Z100" s="37">
        <v>0</v>
      </c>
      <c r="AA100" s="37">
        <v>0</v>
      </c>
      <c r="AB100" s="37">
        <v>0</v>
      </c>
      <c r="AC100" s="37">
        <v>0</v>
      </c>
      <c r="AD100" s="37">
        <v>0</v>
      </c>
      <c r="AE100" s="37">
        <v>0</v>
      </c>
      <c r="AF100" s="37">
        <v>0</v>
      </c>
      <c r="AG100" s="37">
        <v>0</v>
      </c>
      <c r="AH100" s="37">
        <v>0</v>
      </c>
      <c r="AI100" s="37">
        <v>0</v>
      </c>
      <c r="AJ100" s="37">
        <v>0</v>
      </c>
      <c r="AK100" s="37">
        <v>0</v>
      </c>
      <c r="AL100" s="37">
        <v>0</v>
      </c>
      <c r="AM100" s="37">
        <v>0</v>
      </c>
      <c r="AN100" s="37">
        <v>0</v>
      </c>
      <c r="AO100" s="37">
        <v>0</v>
      </c>
      <c r="AP100" s="37">
        <v>0</v>
      </c>
      <c r="AQ100" s="37">
        <v>0</v>
      </c>
      <c r="AR100" s="37">
        <v>0</v>
      </c>
      <c r="AS100" s="37">
        <v>0</v>
      </c>
      <c r="AT100" s="37">
        <v>0</v>
      </c>
      <c r="AU100" s="37">
        <v>0</v>
      </c>
      <c r="AV100" s="37">
        <v>0</v>
      </c>
      <c r="AW100" s="37">
        <v>0</v>
      </c>
      <c r="AX100" s="37">
        <v>0</v>
      </c>
      <c r="AY100" s="35">
        <v>0</v>
      </c>
      <c r="AZ100" s="35">
        <v>0</v>
      </c>
      <c r="BA100" s="35">
        <v>0</v>
      </c>
      <c r="BB100" s="35">
        <v>0</v>
      </c>
      <c r="BC100" s="35">
        <v>0</v>
      </c>
      <c r="BD100" s="35">
        <v>0</v>
      </c>
      <c r="BE100" s="35">
        <v>0</v>
      </c>
      <c r="BF100" s="35">
        <v>0</v>
      </c>
      <c r="BG100" s="35">
        <v>0</v>
      </c>
      <c r="BH100" s="35">
        <v>0</v>
      </c>
      <c r="BI100" s="35">
        <v>0</v>
      </c>
      <c r="BJ100" s="35">
        <v>0</v>
      </c>
      <c r="BK100" s="35">
        <v>0</v>
      </c>
      <c r="BL100" s="35">
        <v>0</v>
      </c>
      <c r="BM100" s="35">
        <v>0</v>
      </c>
      <c r="BN100" s="35">
        <v>0</v>
      </c>
      <c r="BO100" s="7">
        <f>SUM(K100:BN100)</f>
        <v>100</v>
      </c>
    </row>
    <row r="101" spans="1:67" x14ac:dyDescent="0.2">
      <c r="A101" s="15" t="s">
        <v>333</v>
      </c>
      <c r="B101" s="14" t="s">
        <v>332</v>
      </c>
      <c r="C101" s="14" t="s">
        <v>331</v>
      </c>
      <c r="D101" s="13">
        <v>47916.99</v>
      </c>
      <c r="E101" s="13">
        <f>ROUND(SUM($D101*1%),2)</f>
        <v>479.17</v>
      </c>
      <c r="F101" s="13">
        <f>ROUND(SUM($D101*0.5%),2)</f>
        <v>239.58</v>
      </c>
      <c r="G101" s="13">
        <f>E101-J101</f>
        <v>229.17000000000002</v>
      </c>
      <c r="H101" s="13">
        <f>F101-BO101</f>
        <v>17.349999999999994</v>
      </c>
      <c r="I101" s="12">
        <f ca="1">OFFSET(INDIRECT(ADDRESS(1,MATCH($I$2,$A$1:$BN$1,0))),ROW()-1,0)</f>
        <v>250</v>
      </c>
      <c r="J101" s="37">
        <v>250</v>
      </c>
      <c r="K101" s="37">
        <v>0</v>
      </c>
      <c r="L101" s="37">
        <v>0</v>
      </c>
      <c r="M101" s="37">
        <v>0</v>
      </c>
      <c r="N101" s="37">
        <v>0</v>
      </c>
      <c r="O101" s="37">
        <v>0</v>
      </c>
      <c r="P101" s="37">
        <v>0</v>
      </c>
      <c r="Q101" s="37">
        <v>0</v>
      </c>
      <c r="R101" s="37">
        <v>122.23</v>
      </c>
      <c r="S101" s="37">
        <v>0</v>
      </c>
      <c r="T101" s="37">
        <v>0</v>
      </c>
      <c r="U101" s="37">
        <v>0</v>
      </c>
      <c r="V101" s="37">
        <v>0</v>
      </c>
      <c r="W101" s="37">
        <v>0</v>
      </c>
      <c r="X101" s="37">
        <v>0</v>
      </c>
      <c r="Y101" s="37">
        <v>0</v>
      </c>
      <c r="Z101" s="37">
        <v>0</v>
      </c>
      <c r="AA101" s="37">
        <v>0</v>
      </c>
      <c r="AB101" s="37">
        <v>0</v>
      </c>
      <c r="AC101" s="37">
        <v>0</v>
      </c>
      <c r="AD101" s="37">
        <v>0</v>
      </c>
      <c r="AE101" s="37">
        <v>0</v>
      </c>
      <c r="AF101" s="37">
        <v>0</v>
      </c>
      <c r="AG101" s="37">
        <v>0</v>
      </c>
      <c r="AH101" s="37">
        <v>0</v>
      </c>
      <c r="AI101" s="37">
        <v>0</v>
      </c>
      <c r="AJ101" s="37">
        <v>0</v>
      </c>
      <c r="AK101" s="37">
        <v>0</v>
      </c>
      <c r="AL101" s="37">
        <v>0</v>
      </c>
      <c r="AM101" s="37">
        <v>0</v>
      </c>
      <c r="AN101" s="37">
        <v>0</v>
      </c>
      <c r="AO101" s="37">
        <v>0</v>
      </c>
      <c r="AP101" s="37">
        <v>0</v>
      </c>
      <c r="AQ101" s="37">
        <v>0</v>
      </c>
      <c r="AR101" s="37">
        <v>0</v>
      </c>
      <c r="AS101" s="37">
        <v>100</v>
      </c>
      <c r="AT101" s="37">
        <v>0</v>
      </c>
      <c r="AU101" s="37">
        <v>0</v>
      </c>
      <c r="AV101" s="37">
        <v>0</v>
      </c>
      <c r="AW101" s="37">
        <v>0</v>
      </c>
      <c r="AX101" s="37">
        <v>0</v>
      </c>
      <c r="AY101" s="35">
        <v>0</v>
      </c>
      <c r="AZ101" s="35">
        <v>0</v>
      </c>
      <c r="BA101" s="35">
        <v>0</v>
      </c>
      <c r="BB101" s="35">
        <v>0</v>
      </c>
      <c r="BC101" s="35">
        <v>0</v>
      </c>
      <c r="BD101" s="35">
        <v>0</v>
      </c>
      <c r="BE101" s="35">
        <v>0</v>
      </c>
      <c r="BF101" s="35">
        <v>0</v>
      </c>
      <c r="BG101" s="35">
        <v>0</v>
      </c>
      <c r="BH101" s="35">
        <v>0</v>
      </c>
      <c r="BI101" s="35">
        <v>0</v>
      </c>
      <c r="BJ101" s="35">
        <v>0</v>
      </c>
      <c r="BK101" s="35">
        <v>0</v>
      </c>
      <c r="BL101" s="35">
        <v>0</v>
      </c>
      <c r="BM101" s="35">
        <v>0</v>
      </c>
      <c r="BN101" s="35">
        <v>0</v>
      </c>
      <c r="BO101" s="7">
        <f>SUM(K101:BN101)</f>
        <v>222.23000000000002</v>
      </c>
    </row>
    <row r="102" spans="1:67" x14ac:dyDescent="0.2">
      <c r="A102" s="15" t="s">
        <v>330</v>
      </c>
      <c r="B102" s="14" t="s">
        <v>299</v>
      </c>
      <c r="C102" s="14" t="s">
        <v>299</v>
      </c>
      <c r="D102" s="13">
        <v>248136.33</v>
      </c>
      <c r="E102" s="13">
        <f>ROUND(SUM($D102*1%),2)</f>
        <v>2481.36</v>
      </c>
      <c r="F102" s="13">
        <f>ROUND(SUM($D102*0.5%),2)</f>
        <v>1240.68</v>
      </c>
      <c r="G102" s="13">
        <f>E102-J102</f>
        <v>0</v>
      </c>
      <c r="H102" s="13">
        <f>F102-BO102</f>
        <v>1140.68</v>
      </c>
      <c r="I102" s="12">
        <f ca="1">OFFSET(INDIRECT(ADDRESS(1,MATCH($I$2,$A$1:$BN$1,0))),ROW()-1,0)</f>
        <v>2481.36</v>
      </c>
      <c r="J102" s="37">
        <v>2481.36</v>
      </c>
      <c r="K102" s="37">
        <v>0</v>
      </c>
      <c r="L102" s="37">
        <v>0</v>
      </c>
      <c r="M102" s="37">
        <v>0</v>
      </c>
      <c r="N102" s="37">
        <v>0</v>
      </c>
      <c r="O102" s="37">
        <v>0</v>
      </c>
      <c r="P102" s="37">
        <v>0</v>
      </c>
      <c r="Q102" s="37">
        <v>0</v>
      </c>
      <c r="R102" s="37">
        <v>0</v>
      </c>
      <c r="S102" s="37">
        <v>0</v>
      </c>
      <c r="T102" s="37">
        <v>100</v>
      </c>
      <c r="U102" s="37">
        <v>0</v>
      </c>
      <c r="V102" s="37">
        <v>0</v>
      </c>
      <c r="W102" s="37">
        <v>0</v>
      </c>
      <c r="X102" s="37">
        <v>0</v>
      </c>
      <c r="Y102" s="37">
        <v>0</v>
      </c>
      <c r="Z102" s="37">
        <v>0</v>
      </c>
      <c r="AA102" s="37">
        <v>0</v>
      </c>
      <c r="AB102" s="37">
        <v>0</v>
      </c>
      <c r="AC102" s="37">
        <v>0</v>
      </c>
      <c r="AD102" s="37">
        <v>0</v>
      </c>
      <c r="AE102" s="37">
        <v>0</v>
      </c>
      <c r="AF102" s="37">
        <v>0</v>
      </c>
      <c r="AG102" s="37">
        <v>0</v>
      </c>
      <c r="AH102" s="37">
        <v>0</v>
      </c>
      <c r="AI102" s="37">
        <v>0</v>
      </c>
      <c r="AJ102" s="37">
        <v>0</v>
      </c>
      <c r="AK102" s="37">
        <v>0</v>
      </c>
      <c r="AL102" s="37">
        <v>0</v>
      </c>
      <c r="AM102" s="37">
        <v>0</v>
      </c>
      <c r="AN102" s="37">
        <v>0</v>
      </c>
      <c r="AO102" s="37">
        <v>0</v>
      </c>
      <c r="AP102" s="37">
        <v>0</v>
      </c>
      <c r="AQ102" s="37">
        <v>0</v>
      </c>
      <c r="AR102" s="37">
        <v>0</v>
      </c>
      <c r="AS102" s="37">
        <v>0</v>
      </c>
      <c r="AT102" s="37">
        <v>0</v>
      </c>
      <c r="AU102" s="37">
        <v>0</v>
      </c>
      <c r="AV102" s="37">
        <v>0</v>
      </c>
      <c r="AW102" s="37">
        <v>0</v>
      </c>
      <c r="AX102" s="37">
        <v>0</v>
      </c>
      <c r="AY102" s="35">
        <v>0</v>
      </c>
      <c r="AZ102" s="35">
        <v>0</v>
      </c>
      <c r="BA102" s="35">
        <v>0</v>
      </c>
      <c r="BB102" s="35">
        <v>0</v>
      </c>
      <c r="BC102" s="35">
        <v>0</v>
      </c>
      <c r="BD102" s="35">
        <v>0</v>
      </c>
      <c r="BE102" s="35">
        <v>0</v>
      </c>
      <c r="BF102" s="35">
        <v>0</v>
      </c>
      <c r="BG102" s="35">
        <v>0</v>
      </c>
      <c r="BH102" s="35">
        <v>0</v>
      </c>
      <c r="BI102" s="35">
        <v>0</v>
      </c>
      <c r="BJ102" s="35">
        <v>0</v>
      </c>
      <c r="BK102" s="35">
        <v>0</v>
      </c>
      <c r="BL102" s="35">
        <v>0</v>
      </c>
      <c r="BM102" s="35">
        <v>0</v>
      </c>
      <c r="BN102" s="35">
        <v>0</v>
      </c>
      <c r="BO102" s="7">
        <f>SUM(K102:BN102)</f>
        <v>100</v>
      </c>
    </row>
    <row r="103" spans="1:67" x14ac:dyDescent="0.2">
      <c r="A103" s="15" t="s">
        <v>329</v>
      </c>
      <c r="B103" s="14" t="s">
        <v>328</v>
      </c>
      <c r="C103" s="14" t="s">
        <v>299</v>
      </c>
      <c r="D103" s="13">
        <v>282414.25</v>
      </c>
      <c r="E103" s="13">
        <f>ROUND(SUM($D103*1%),2)</f>
        <v>2824.14</v>
      </c>
      <c r="F103" s="13">
        <f>ROUND(SUM($D103*0.5%),2)</f>
        <v>1412.07</v>
      </c>
      <c r="G103" s="13">
        <f>E103-J103</f>
        <v>0</v>
      </c>
      <c r="H103" s="13">
        <f>F103-BO103</f>
        <v>342.06999999999994</v>
      </c>
      <c r="I103" s="12">
        <f ca="1">OFFSET(INDIRECT(ADDRESS(1,MATCH($I$2,$A$1:$BN$1,0))),ROW()-1,0)</f>
        <v>2824.14</v>
      </c>
      <c r="J103" s="37">
        <v>2824.14</v>
      </c>
      <c r="K103" s="37">
        <v>0</v>
      </c>
      <c r="L103" s="37">
        <v>0</v>
      </c>
      <c r="M103" s="37">
        <v>0</v>
      </c>
      <c r="N103" s="37">
        <v>0</v>
      </c>
      <c r="O103" s="37">
        <v>0</v>
      </c>
      <c r="P103" s="37">
        <v>0</v>
      </c>
      <c r="Q103" s="37">
        <v>0</v>
      </c>
      <c r="R103" s="37">
        <v>0</v>
      </c>
      <c r="S103" s="37">
        <v>0</v>
      </c>
      <c r="T103" s="37">
        <v>70</v>
      </c>
      <c r="U103" s="37">
        <v>0</v>
      </c>
      <c r="V103" s="37">
        <v>0</v>
      </c>
      <c r="W103" s="37">
        <v>0</v>
      </c>
      <c r="X103" s="37">
        <v>0</v>
      </c>
      <c r="Y103" s="37">
        <v>0</v>
      </c>
      <c r="Z103" s="37">
        <v>0</v>
      </c>
      <c r="AA103" s="37">
        <v>0</v>
      </c>
      <c r="AB103" s="37">
        <v>0</v>
      </c>
      <c r="AC103" s="37">
        <v>0</v>
      </c>
      <c r="AD103" s="37">
        <v>0</v>
      </c>
      <c r="AE103" s="37">
        <v>0</v>
      </c>
      <c r="AF103" s="37">
        <v>0</v>
      </c>
      <c r="AG103" s="37">
        <v>0</v>
      </c>
      <c r="AH103" s="37">
        <v>0</v>
      </c>
      <c r="AI103" s="37">
        <v>0</v>
      </c>
      <c r="AJ103" s="37">
        <v>0</v>
      </c>
      <c r="AK103" s="37">
        <v>0</v>
      </c>
      <c r="AL103" s="37">
        <v>0</v>
      </c>
      <c r="AM103" s="37">
        <v>0</v>
      </c>
      <c r="AN103" s="37">
        <v>0</v>
      </c>
      <c r="AO103" s="37">
        <v>0</v>
      </c>
      <c r="AP103" s="37">
        <v>0</v>
      </c>
      <c r="AQ103" s="37">
        <v>0</v>
      </c>
      <c r="AR103" s="37">
        <v>0</v>
      </c>
      <c r="AS103" s="37">
        <v>0</v>
      </c>
      <c r="AT103" s="37">
        <v>1000</v>
      </c>
      <c r="AU103" s="37">
        <v>0</v>
      </c>
      <c r="AV103" s="37">
        <v>0</v>
      </c>
      <c r="AW103" s="37">
        <v>0</v>
      </c>
      <c r="AX103" s="37">
        <v>0</v>
      </c>
      <c r="AY103" s="35">
        <v>0</v>
      </c>
      <c r="AZ103" s="35">
        <v>0</v>
      </c>
      <c r="BA103" s="35">
        <v>0</v>
      </c>
      <c r="BB103" s="35">
        <v>0</v>
      </c>
      <c r="BC103" s="35">
        <v>0</v>
      </c>
      <c r="BD103" s="35">
        <v>0</v>
      </c>
      <c r="BE103" s="35">
        <v>0</v>
      </c>
      <c r="BF103" s="35">
        <v>0</v>
      </c>
      <c r="BG103" s="35">
        <v>0</v>
      </c>
      <c r="BH103" s="35">
        <v>0</v>
      </c>
      <c r="BI103" s="35">
        <v>0</v>
      </c>
      <c r="BJ103" s="35">
        <v>0</v>
      </c>
      <c r="BK103" s="35">
        <v>0</v>
      </c>
      <c r="BL103" s="35">
        <v>0</v>
      </c>
      <c r="BM103" s="35">
        <v>0</v>
      </c>
      <c r="BN103" s="35">
        <v>0</v>
      </c>
      <c r="BO103" s="7">
        <f>SUM(K103:BN103)</f>
        <v>1070</v>
      </c>
    </row>
    <row r="104" spans="1:67" x14ac:dyDescent="0.2">
      <c r="A104" s="15" t="s">
        <v>327</v>
      </c>
      <c r="B104" s="14" t="s">
        <v>326</v>
      </c>
      <c r="C104" s="14" t="s">
        <v>299</v>
      </c>
      <c r="D104" s="13">
        <v>277625.81</v>
      </c>
      <c r="E104" s="13">
        <f>ROUND(SUM($D104*1%),2)</f>
        <v>2776.26</v>
      </c>
      <c r="F104" s="13">
        <f>ROUND(SUM($D104*0.5%),2)</f>
        <v>1388.13</v>
      </c>
      <c r="G104" s="13">
        <f>E104-J104</f>
        <v>1110.5100000000002</v>
      </c>
      <c r="H104" s="13">
        <f>F104-BO104</f>
        <v>1318.13</v>
      </c>
      <c r="I104" s="12">
        <f ca="1">OFFSET(INDIRECT(ADDRESS(1,MATCH($I$2,$A$1:$BN$1,0))),ROW()-1,0)</f>
        <v>1665.75</v>
      </c>
      <c r="J104" s="37">
        <v>1665.75</v>
      </c>
      <c r="K104" s="37">
        <v>0</v>
      </c>
      <c r="L104" s="37">
        <v>0</v>
      </c>
      <c r="M104" s="37">
        <v>0</v>
      </c>
      <c r="N104" s="37">
        <v>0</v>
      </c>
      <c r="O104" s="37">
        <v>0</v>
      </c>
      <c r="P104" s="37">
        <v>0</v>
      </c>
      <c r="Q104" s="37">
        <v>0</v>
      </c>
      <c r="R104" s="37">
        <v>0</v>
      </c>
      <c r="S104" s="37">
        <v>0</v>
      </c>
      <c r="T104" s="37">
        <v>70</v>
      </c>
      <c r="U104" s="37">
        <v>0</v>
      </c>
      <c r="V104" s="37">
        <v>0</v>
      </c>
      <c r="W104" s="37">
        <v>0</v>
      </c>
      <c r="X104" s="37">
        <v>0</v>
      </c>
      <c r="Y104" s="37">
        <v>0</v>
      </c>
      <c r="Z104" s="37">
        <v>0</v>
      </c>
      <c r="AA104" s="37">
        <v>0</v>
      </c>
      <c r="AB104" s="37">
        <v>0</v>
      </c>
      <c r="AC104" s="37">
        <v>0</v>
      </c>
      <c r="AD104" s="37">
        <v>0</v>
      </c>
      <c r="AE104" s="37">
        <v>0</v>
      </c>
      <c r="AF104" s="37">
        <v>0</v>
      </c>
      <c r="AG104" s="37">
        <v>0</v>
      </c>
      <c r="AH104" s="37">
        <v>0</v>
      </c>
      <c r="AI104" s="37">
        <v>0</v>
      </c>
      <c r="AJ104" s="37">
        <v>0</v>
      </c>
      <c r="AK104" s="37">
        <v>0</v>
      </c>
      <c r="AL104" s="37">
        <v>0</v>
      </c>
      <c r="AM104" s="37">
        <v>0</v>
      </c>
      <c r="AN104" s="37">
        <v>0</v>
      </c>
      <c r="AO104" s="37">
        <v>0</v>
      </c>
      <c r="AP104" s="37">
        <v>0</v>
      </c>
      <c r="AQ104" s="37">
        <v>0</v>
      </c>
      <c r="AR104" s="37">
        <v>0</v>
      </c>
      <c r="AS104" s="37">
        <v>0</v>
      </c>
      <c r="AT104" s="37">
        <v>0</v>
      </c>
      <c r="AU104" s="37">
        <v>0</v>
      </c>
      <c r="AV104" s="37">
        <v>0</v>
      </c>
      <c r="AW104" s="37">
        <v>0</v>
      </c>
      <c r="AX104" s="37">
        <v>0</v>
      </c>
      <c r="AY104" s="35">
        <v>0</v>
      </c>
      <c r="AZ104" s="35">
        <v>0</v>
      </c>
      <c r="BA104" s="35">
        <v>0</v>
      </c>
      <c r="BB104" s="35">
        <v>0</v>
      </c>
      <c r="BC104" s="35">
        <v>0</v>
      </c>
      <c r="BD104" s="35">
        <v>0</v>
      </c>
      <c r="BE104" s="35">
        <v>0</v>
      </c>
      <c r="BF104" s="35">
        <v>0</v>
      </c>
      <c r="BG104" s="35">
        <v>0</v>
      </c>
      <c r="BH104" s="35">
        <v>0</v>
      </c>
      <c r="BI104" s="35">
        <v>0</v>
      </c>
      <c r="BJ104" s="35">
        <v>0</v>
      </c>
      <c r="BK104" s="35">
        <v>0</v>
      </c>
      <c r="BL104" s="35">
        <v>0</v>
      </c>
      <c r="BM104" s="35">
        <v>0</v>
      </c>
      <c r="BN104" s="35">
        <v>0</v>
      </c>
      <c r="BO104" s="7">
        <f>SUM(K104:BN104)</f>
        <v>70</v>
      </c>
    </row>
    <row r="105" spans="1:67" x14ac:dyDescent="0.2">
      <c r="A105" s="15" t="s">
        <v>325</v>
      </c>
      <c r="B105" s="14" t="s">
        <v>324</v>
      </c>
      <c r="C105" s="14" t="s">
        <v>299</v>
      </c>
      <c r="D105" s="13">
        <v>172897.67</v>
      </c>
      <c r="E105" s="13">
        <f>ROUND(SUM($D105*1%),2)</f>
        <v>1728.98</v>
      </c>
      <c r="F105" s="13">
        <f>ROUND(SUM($D105*0.5%),2)</f>
        <v>864.49</v>
      </c>
      <c r="G105" s="13">
        <f>E105-J105</f>
        <v>0</v>
      </c>
      <c r="H105" s="13">
        <f>F105-BO105</f>
        <v>764.49</v>
      </c>
      <c r="I105" s="12">
        <f ca="1">OFFSET(INDIRECT(ADDRESS(1,MATCH($I$2,$A$1:$BN$1,0))),ROW()-1,0)</f>
        <v>1728.98</v>
      </c>
      <c r="J105" s="37">
        <v>1728.98</v>
      </c>
      <c r="K105" s="37">
        <v>0</v>
      </c>
      <c r="L105" s="37">
        <v>0</v>
      </c>
      <c r="M105" s="37">
        <v>0</v>
      </c>
      <c r="N105" s="37">
        <v>0</v>
      </c>
      <c r="O105" s="37">
        <v>0</v>
      </c>
      <c r="P105" s="37">
        <v>0</v>
      </c>
      <c r="Q105" s="37">
        <v>0</v>
      </c>
      <c r="R105" s="37">
        <v>0</v>
      </c>
      <c r="S105" s="37">
        <v>0</v>
      </c>
      <c r="T105" s="37">
        <v>100</v>
      </c>
      <c r="U105" s="37">
        <v>0</v>
      </c>
      <c r="V105" s="37">
        <v>0</v>
      </c>
      <c r="W105" s="37">
        <v>0</v>
      </c>
      <c r="X105" s="37">
        <v>0</v>
      </c>
      <c r="Y105" s="37">
        <v>0</v>
      </c>
      <c r="Z105" s="37">
        <v>0</v>
      </c>
      <c r="AA105" s="37">
        <v>0</v>
      </c>
      <c r="AB105" s="37">
        <v>0</v>
      </c>
      <c r="AC105" s="37">
        <v>0</v>
      </c>
      <c r="AD105" s="37">
        <v>0</v>
      </c>
      <c r="AE105" s="37">
        <v>0</v>
      </c>
      <c r="AF105" s="37">
        <v>0</v>
      </c>
      <c r="AG105" s="37">
        <v>0</v>
      </c>
      <c r="AH105" s="37">
        <v>0</v>
      </c>
      <c r="AI105" s="37">
        <v>0</v>
      </c>
      <c r="AJ105" s="37">
        <v>0</v>
      </c>
      <c r="AK105" s="37">
        <v>0</v>
      </c>
      <c r="AL105" s="37">
        <v>0</v>
      </c>
      <c r="AM105" s="37">
        <v>0</v>
      </c>
      <c r="AN105" s="37">
        <v>0</v>
      </c>
      <c r="AO105" s="37">
        <v>0</v>
      </c>
      <c r="AP105" s="37">
        <v>0</v>
      </c>
      <c r="AQ105" s="37">
        <v>0</v>
      </c>
      <c r="AR105" s="37">
        <v>0</v>
      </c>
      <c r="AS105" s="37">
        <v>0</v>
      </c>
      <c r="AT105" s="37">
        <v>0</v>
      </c>
      <c r="AU105" s="37">
        <v>0</v>
      </c>
      <c r="AV105" s="37">
        <v>0</v>
      </c>
      <c r="AW105" s="37">
        <v>0</v>
      </c>
      <c r="AX105" s="37">
        <v>0</v>
      </c>
      <c r="AY105" s="35">
        <v>0</v>
      </c>
      <c r="AZ105" s="35">
        <v>0</v>
      </c>
      <c r="BA105" s="35">
        <v>0</v>
      </c>
      <c r="BB105" s="35">
        <v>0</v>
      </c>
      <c r="BC105" s="35">
        <v>0</v>
      </c>
      <c r="BD105" s="35">
        <v>0</v>
      </c>
      <c r="BE105" s="35">
        <v>0</v>
      </c>
      <c r="BF105" s="35">
        <v>0</v>
      </c>
      <c r="BG105" s="35">
        <v>0</v>
      </c>
      <c r="BH105" s="35">
        <v>0</v>
      </c>
      <c r="BI105" s="35">
        <v>0</v>
      </c>
      <c r="BJ105" s="35">
        <v>0</v>
      </c>
      <c r="BK105" s="35">
        <v>0</v>
      </c>
      <c r="BL105" s="35">
        <v>0</v>
      </c>
      <c r="BM105" s="35">
        <v>0</v>
      </c>
      <c r="BN105" s="35">
        <v>0</v>
      </c>
      <c r="BO105" s="7">
        <f>SUM(K105:BN105)</f>
        <v>100</v>
      </c>
    </row>
    <row r="106" spans="1:67" x14ac:dyDescent="0.2">
      <c r="A106" s="15" t="s">
        <v>323</v>
      </c>
      <c r="B106" s="14" t="s">
        <v>322</v>
      </c>
      <c r="C106" s="14" t="s">
        <v>299</v>
      </c>
      <c r="D106" s="13">
        <v>237045.79</v>
      </c>
      <c r="E106" s="13">
        <f>ROUND(SUM($D106*1%),2)</f>
        <v>2370.46</v>
      </c>
      <c r="F106" s="13">
        <f>ROUND(SUM($D106*0.5%),2)</f>
        <v>1185.23</v>
      </c>
      <c r="G106" s="13">
        <f>E106-J106</f>
        <v>0</v>
      </c>
      <c r="H106" s="13">
        <f>F106-BO106</f>
        <v>1115.23</v>
      </c>
      <c r="I106" s="12">
        <f ca="1">OFFSET(INDIRECT(ADDRESS(1,MATCH($I$2,$A$1:$BN$1,0))),ROW()-1,0)</f>
        <v>2370.46</v>
      </c>
      <c r="J106" s="37">
        <v>2370.46</v>
      </c>
      <c r="K106" s="37">
        <v>0</v>
      </c>
      <c r="L106" s="37">
        <v>0</v>
      </c>
      <c r="M106" s="37">
        <v>0</v>
      </c>
      <c r="N106" s="37">
        <v>0</v>
      </c>
      <c r="O106" s="37">
        <v>0</v>
      </c>
      <c r="P106" s="37">
        <v>0</v>
      </c>
      <c r="Q106" s="37">
        <v>0</v>
      </c>
      <c r="R106" s="37">
        <v>0</v>
      </c>
      <c r="S106" s="37">
        <v>0</v>
      </c>
      <c r="T106" s="37">
        <v>70</v>
      </c>
      <c r="U106" s="37">
        <v>0</v>
      </c>
      <c r="V106" s="37">
        <v>0</v>
      </c>
      <c r="W106" s="37">
        <v>0</v>
      </c>
      <c r="X106" s="37">
        <v>0</v>
      </c>
      <c r="Y106" s="37">
        <v>0</v>
      </c>
      <c r="Z106" s="37">
        <v>0</v>
      </c>
      <c r="AA106" s="37">
        <v>0</v>
      </c>
      <c r="AB106" s="37">
        <v>0</v>
      </c>
      <c r="AC106" s="37">
        <v>0</v>
      </c>
      <c r="AD106" s="37">
        <v>0</v>
      </c>
      <c r="AE106" s="37">
        <v>0</v>
      </c>
      <c r="AF106" s="37">
        <v>0</v>
      </c>
      <c r="AG106" s="37">
        <v>0</v>
      </c>
      <c r="AH106" s="37">
        <v>0</v>
      </c>
      <c r="AI106" s="37">
        <v>0</v>
      </c>
      <c r="AJ106" s="37">
        <v>0</v>
      </c>
      <c r="AK106" s="37">
        <v>0</v>
      </c>
      <c r="AL106" s="37">
        <v>0</v>
      </c>
      <c r="AM106" s="37">
        <v>0</v>
      </c>
      <c r="AN106" s="37">
        <v>0</v>
      </c>
      <c r="AO106" s="37">
        <v>0</v>
      </c>
      <c r="AP106" s="37">
        <v>0</v>
      </c>
      <c r="AQ106" s="37">
        <v>0</v>
      </c>
      <c r="AR106" s="37">
        <v>0</v>
      </c>
      <c r="AS106" s="37">
        <v>0</v>
      </c>
      <c r="AT106" s="37">
        <v>0</v>
      </c>
      <c r="AU106" s="37">
        <v>0</v>
      </c>
      <c r="AV106" s="37">
        <v>0</v>
      </c>
      <c r="AW106" s="37">
        <v>0</v>
      </c>
      <c r="AX106" s="37">
        <v>0</v>
      </c>
      <c r="AY106" s="35">
        <v>0</v>
      </c>
      <c r="AZ106" s="35">
        <v>0</v>
      </c>
      <c r="BA106" s="35">
        <v>0</v>
      </c>
      <c r="BB106" s="35">
        <v>0</v>
      </c>
      <c r="BC106" s="35">
        <v>0</v>
      </c>
      <c r="BD106" s="35">
        <v>0</v>
      </c>
      <c r="BE106" s="35">
        <v>0</v>
      </c>
      <c r="BF106" s="35">
        <v>0</v>
      </c>
      <c r="BG106" s="35">
        <v>0</v>
      </c>
      <c r="BH106" s="35">
        <v>0</v>
      </c>
      <c r="BI106" s="35">
        <v>0</v>
      </c>
      <c r="BJ106" s="35">
        <v>0</v>
      </c>
      <c r="BK106" s="35">
        <v>0</v>
      </c>
      <c r="BL106" s="35">
        <v>0</v>
      </c>
      <c r="BM106" s="35">
        <v>0</v>
      </c>
      <c r="BN106" s="35">
        <v>0</v>
      </c>
      <c r="BO106" s="7">
        <f>SUM(K106:BN106)</f>
        <v>70</v>
      </c>
    </row>
    <row r="107" spans="1:67" x14ac:dyDescent="0.2">
      <c r="A107" s="15" t="s">
        <v>321</v>
      </c>
      <c r="B107" s="14" t="s">
        <v>320</v>
      </c>
      <c r="C107" s="14" t="s">
        <v>299</v>
      </c>
      <c r="D107" s="13">
        <v>174041.79</v>
      </c>
      <c r="E107" s="13">
        <f>ROUND(SUM($D107*1%),2)</f>
        <v>1740.42</v>
      </c>
      <c r="F107" s="13">
        <f>ROUND(SUM($D107*0.5%),2)</f>
        <v>870.21</v>
      </c>
      <c r="G107" s="13">
        <f>E107-J107</f>
        <v>870.22</v>
      </c>
      <c r="H107" s="13">
        <f>F107-BO107</f>
        <v>770.21</v>
      </c>
      <c r="I107" s="12">
        <f ca="1">OFFSET(INDIRECT(ADDRESS(1,MATCH($I$2,$A$1:$BN$1,0))),ROW()-1,0)</f>
        <v>870.2</v>
      </c>
      <c r="J107" s="37">
        <v>870.2</v>
      </c>
      <c r="K107" s="37">
        <v>0</v>
      </c>
      <c r="L107" s="37">
        <v>0</v>
      </c>
      <c r="M107" s="37">
        <v>0</v>
      </c>
      <c r="N107" s="37">
        <v>0</v>
      </c>
      <c r="O107" s="37">
        <v>0</v>
      </c>
      <c r="P107" s="37">
        <v>0</v>
      </c>
      <c r="Q107" s="37">
        <v>0</v>
      </c>
      <c r="R107" s="37">
        <v>0</v>
      </c>
      <c r="S107" s="37">
        <v>0</v>
      </c>
      <c r="T107" s="37">
        <v>100</v>
      </c>
      <c r="U107" s="37">
        <v>0</v>
      </c>
      <c r="V107" s="37">
        <v>0</v>
      </c>
      <c r="W107" s="37">
        <v>0</v>
      </c>
      <c r="X107" s="37">
        <v>0</v>
      </c>
      <c r="Y107" s="37">
        <v>0</v>
      </c>
      <c r="Z107" s="37">
        <v>0</v>
      </c>
      <c r="AA107" s="37">
        <v>0</v>
      </c>
      <c r="AB107" s="37">
        <v>0</v>
      </c>
      <c r="AC107" s="37">
        <v>0</v>
      </c>
      <c r="AD107" s="37">
        <v>0</v>
      </c>
      <c r="AE107" s="37">
        <v>0</v>
      </c>
      <c r="AF107" s="37">
        <v>0</v>
      </c>
      <c r="AG107" s="37">
        <v>0</v>
      </c>
      <c r="AH107" s="37">
        <v>0</v>
      </c>
      <c r="AI107" s="37">
        <v>0</v>
      </c>
      <c r="AJ107" s="37">
        <v>0</v>
      </c>
      <c r="AK107" s="37">
        <v>0</v>
      </c>
      <c r="AL107" s="37">
        <v>0</v>
      </c>
      <c r="AM107" s="37">
        <v>0</v>
      </c>
      <c r="AN107" s="37">
        <v>0</v>
      </c>
      <c r="AO107" s="37">
        <v>0</v>
      </c>
      <c r="AP107" s="37">
        <v>0</v>
      </c>
      <c r="AQ107" s="37">
        <v>0</v>
      </c>
      <c r="AR107" s="37">
        <v>0</v>
      </c>
      <c r="AS107" s="37">
        <v>0</v>
      </c>
      <c r="AT107" s="37">
        <v>0</v>
      </c>
      <c r="AU107" s="37">
        <v>0</v>
      </c>
      <c r="AV107" s="37">
        <v>0</v>
      </c>
      <c r="AW107" s="37">
        <v>0</v>
      </c>
      <c r="AX107" s="37">
        <v>0</v>
      </c>
      <c r="AY107" s="35">
        <v>0</v>
      </c>
      <c r="AZ107" s="35">
        <v>0</v>
      </c>
      <c r="BA107" s="35">
        <v>0</v>
      </c>
      <c r="BB107" s="35">
        <v>0</v>
      </c>
      <c r="BC107" s="35">
        <v>0</v>
      </c>
      <c r="BD107" s="35">
        <v>0</v>
      </c>
      <c r="BE107" s="35">
        <v>0</v>
      </c>
      <c r="BF107" s="35">
        <v>0</v>
      </c>
      <c r="BG107" s="35">
        <v>0</v>
      </c>
      <c r="BH107" s="35">
        <v>0</v>
      </c>
      <c r="BI107" s="35">
        <v>0</v>
      </c>
      <c r="BJ107" s="35">
        <v>0</v>
      </c>
      <c r="BK107" s="35">
        <v>0</v>
      </c>
      <c r="BL107" s="35">
        <v>0</v>
      </c>
      <c r="BM107" s="35">
        <v>0</v>
      </c>
      <c r="BN107" s="35">
        <v>0</v>
      </c>
      <c r="BO107" s="7">
        <f>SUM(K107:BN107)</f>
        <v>100</v>
      </c>
    </row>
    <row r="108" spans="1:67" x14ac:dyDescent="0.2">
      <c r="A108" s="15" t="s">
        <v>319</v>
      </c>
      <c r="B108" s="14" t="s">
        <v>318</v>
      </c>
      <c r="C108" s="14" t="s">
        <v>299</v>
      </c>
      <c r="D108" s="13">
        <v>129412.56</v>
      </c>
      <c r="E108" s="13">
        <f>ROUND(SUM($D108*1%),2)</f>
        <v>1294.1300000000001</v>
      </c>
      <c r="F108" s="13">
        <f>ROUND(SUM($D108*0.5%),2)</f>
        <v>647.05999999999995</v>
      </c>
      <c r="G108" s="13">
        <f>E108-J108</f>
        <v>0</v>
      </c>
      <c r="H108" s="13">
        <f>F108-BO108</f>
        <v>547.05999999999995</v>
      </c>
      <c r="I108" s="12">
        <f ca="1">OFFSET(INDIRECT(ADDRESS(1,MATCH($I$2,$A$1:$BN$1,0))),ROW()-1,0)</f>
        <v>1294.1300000000001</v>
      </c>
      <c r="J108" s="37">
        <v>1294.1300000000001</v>
      </c>
      <c r="K108" s="37">
        <v>0</v>
      </c>
      <c r="L108" s="37">
        <v>0</v>
      </c>
      <c r="M108" s="37">
        <v>0</v>
      </c>
      <c r="N108" s="37">
        <v>0</v>
      </c>
      <c r="O108" s="37">
        <v>0</v>
      </c>
      <c r="P108" s="37">
        <v>0</v>
      </c>
      <c r="Q108" s="37">
        <v>0</v>
      </c>
      <c r="R108" s="37">
        <v>0</v>
      </c>
      <c r="S108" s="37">
        <v>0</v>
      </c>
      <c r="T108" s="37">
        <v>100</v>
      </c>
      <c r="U108" s="37">
        <v>0</v>
      </c>
      <c r="V108" s="37">
        <v>0</v>
      </c>
      <c r="W108" s="37">
        <v>0</v>
      </c>
      <c r="X108" s="37">
        <v>0</v>
      </c>
      <c r="Y108" s="37">
        <v>0</v>
      </c>
      <c r="Z108" s="37">
        <v>0</v>
      </c>
      <c r="AA108" s="37">
        <v>0</v>
      </c>
      <c r="AB108" s="37">
        <v>0</v>
      </c>
      <c r="AC108" s="37">
        <v>0</v>
      </c>
      <c r="AD108" s="37">
        <v>0</v>
      </c>
      <c r="AE108" s="37">
        <v>0</v>
      </c>
      <c r="AF108" s="37">
        <v>0</v>
      </c>
      <c r="AG108" s="37">
        <v>0</v>
      </c>
      <c r="AH108" s="37">
        <v>0</v>
      </c>
      <c r="AI108" s="37">
        <v>0</v>
      </c>
      <c r="AJ108" s="37">
        <v>0</v>
      </c>
      <c r="AK108" s="37">
        <v>0</v>
      </c>
      <c r="AL108" s="37">
        <v>0</v>
      </c>
      <c r="AM108" s="37">
        <v>0</v>
      </c>
      <c r="AN108" s="37">
        <v>0</v>
      </c>
      <c r="AO108" s="37">
        <v>0</v>
      </c>
      <c r="AP108" s="37">
        <v>0</v>
      </c>
      <c r="AQ108" s="37">
        <v>0</v>
      </c>
      <c r="AR108" s="37">
        <v>0</v>
      </c>
      <c r="AS108" s="37">
        <v>0</v>
      </c>
      <c r="AT108" s="37">
        <v>0</v>
      </c>
      <c r="AU108" s="37">
        <v>0</v>
      </c>
      <c r="AV108" s="37">
        <v>0</v>
      </c>
      <c r="AW108" s="37">
        <v>0</v>
      </c>
      <c r="AX108" s="37">
        <v>0</v>
      </c>
      <c r="AY108" s="35">
        <v>0</v>
      </c>
      <c r="AZ108" s="35">
        <v>0</v>
      </c>
      <c r="BA108" s="35">
        <v>0</v>
      </c>
      <c r="BB108" s="35">
        <v>0</v>
      </c>
      <c r="BC108" s="35">
        <v>0</v>
      </c>
      <c r="BD108" s="35">
        <v>0</v>
      </c>
      <c r="BE108" s="35">
        <v>0</v>
      </c>
      <c r="BF108" s="35">
        <v>0</v>
      </c>
      <c r="BG108" s="35">
        <v>0</v>
      </c>
      <c r="BH108" s="35">
        <v>0</v>
      </c>
      <c r="BI108" s="35">
        <v>0</v>
      </c>
      <c r="BJ108" s="35">
        <v>0</v>
      </c>
      <c r="BK108" s="35">
        <v>0</v>
      </c>
      <c r="BL108" s="35">
        <v>0</v>
      </c>
      <c r="BM108" s="35">
        <v>0</v>
      </c>
      <c r="BN108" s="35">
        <v>0</v>
      </c>
      <c r="BO108" s="7">
        <f>SUM(K108:BN108)</f>
        <v>100</v>
      </c>
    </row>
    <row r="109" spans="1:67" x14ac:dyDescent="0.2">
      <c r="A109" s="15" t="s">
        <v>317</v>
      </c>
      <c r="B109" s="14" t="s">
        <v>316</v>
      </c>
      <c r="C109" s="14" t="s">
        <v>299</v>
      </c>
      <c r="D109" s="13">
        <v>110077.39</v>
      </c>
      <c r="E109" s="13">
        <f>ROUND(SUM($D109*1%),2)</f>
        <v>1100.77</v>
      </c>
      <c r="F109" s="13">
        <f>ROUND(SUM($D109*0.5%),2)</f>
        <v>550.39</v>
      </c>
      <c r="G109" s="13">
        <f>E109-J109</f>
        <v>0</v>
      </c>
      <c r="H109" s="13">
        <f>F109-BO109</f>
        <v>425.39</v>
      </c>
      <c r="I109" s="12">
        <f ca="1">OFFSET(INDIRECT(ADDRESS(1,MATCH($I$2,$A$1:$BN$1,0))),ROW()-1,0)</f>
        <v>1100.77</v>
      </c>
      <c r="J109" s="37">
        <v>1100.77</v>
      </c>
      <c r="K109" s="37">
        <v>0</v>
      </c>
      <c r="L109" s="37">
        <v>0</v>
      </c>
      <c r="M109" s="37">
        <v>0</v>
      </c>
      <c r="N109" s="37">
        <v>0</v>
      </c>
      <c r="O109" s="37">
        <v>0</v>
      </c>
      <c r="P109" s="37">
        <v>0</v>
      </c>
      <c r="Q109" s="37">
        <v>0</v>
      </c>
      <c r="R109" s="37">
        <v>0</v>
      </c>
      <c r="S109" s="37">
        <v>0</v>
      </c>
      <c r="T109" s="37">
        <v>125</v>
      </c>
      <c r="U109" s="37">
        <v>0</v>
      </c>
      <c r="V109" s="37">
        <v>0</v>
      </c>
      <c r="W109" s="37">
        <v>0</v>
      </c>
      <c r="X109" s="37">
        <v>0</v>
      </c>
      <c r="Y109" s="37">
        <v>0</v>
      </c>
      <c r="Z109" s="37">
        <v>0</v>
      </c>
      <c r="AA109" s="37">
        <v>0</v>
      </c>
      <c r="AB109" s="37">
        <v>0</v>
      </c>
      <c r="AC109" s="37">
        <v>0</v>
      </c>
      <c r="AD109" s="37">
        <v>0</v>
      </c>
      <c r="AE109" s="37">
        <v>0</v>
      </c>
      <c r="AF109" s="37">
        <v>0</v>
      </c>
      <c r="AG109" s="37">
        <v>0</v>
      </c>
      <c r="AH109" s="37">
        <v>0</v>
      </c>
      <c r="AI109" s="37">
        <v>0</v>
      </c>
      <c r="AJ109" s="37">
        <v>0</v>
      </c>
      <c r="AK109" s="37">
        <v>0</v>
      </c>
      <c r="AL109" s="37">
        <v>0</v>
      </c>
      <c r="AM109" s="37">
        <v>0</v>
      </c>
      <c r="AN109" s="37">
        <v>0</v>
      </c>
      <c r="AO109" s="37">
        <v>0</v>
      </c>
      <c r="AP109" s="37">
        <v>0</v>
      </c>
      <c r="AQ109" s="37">
        <v>0</v>
      </c>
      <c r="AR109" s="37">
        <v>0</v>
      </c>
      <c r="AS109" s="37">
        <v>0</v>
      </c>
      <c r="AT109" s="37">
        <v>0</v>
      </c>
      <c r="AU109" s="37">
        <v>0</v>
      </c>
      <c r="AV109" s="37">
        <v>0</v>
      </c>
      <c r="AW109" s="37">
        <v>0</v>
      </c>
      <c r="AX109" s="37">
        <v>0</v>
      </c>
      <c r="AY109" s="35">
        <v>0</v>
      </c>
      <c r="AZ109" s="35">
        <v>0</v>
      </c>
      <c r="BA109" s="35">
        <v>0</v>
      </c>
      <c r="BB109" s="35">
        <v>0</v>
      </c>
      <c r="BC109" s="35">
        <v>0</v>
      </c>
      <c r="BD109" s="35">
        <v>0</v>
      </c>
      <c r="BE109" s="35">
        <v>0</v>
      </c>
      <c r="BF109" s="35">
        <v>0</v>
      </c>
      <c r="BG109" s="35">
        <v>0</v>
      </c>
      <c r="BH109" s="35">
        <v>0</v>
      </c>
      <c r="BI109" s="35">
        <v>0</v>
      </c>
      <c r="BJ109" s="35">
        <v>0</v>
      </c>
      <c r="BK109" s="35">
        <v>0</v>
      </c>
      <c r="BL109" s="35">
        <v>0</v>
      </c>
      <c r="BM109" s="35">
        <v>0</v>
      </c>
      <c r="BN109" s="35">
        <v>0</v>
      </c>
      <c r="BO109" s="7">
        <f>SUM(K109:BN109)</f>
        <v>125</v>
      </c>
    </row>
    <row r="110" spans="1:67" x14ac:dyDescent="0.2">
      <c r="A110" s="15" t="s">
        <v>315</v>
      </c>
      <c r="B110" s="14" t="s">
        <v>314</v>
      </c>
      <c r="C110" s="14" t="s">
        <v>299</v>
      </c>
      <c r="D110" s="13">
        <v>144453.49</v>
      </c>
      <c r="E110" s="13">
        <f>ROUND(SUM($D110*1%),2)</f>
        <v>1444.53</v>
      </c>
      <c r="F110" s="13">
        <f>ROUND(SUM($D110*0.5%),2)</f>
        <v>722.27</v>
      </c>
      <c r="G110" s="13">
        <f>E110-J110</f>
        <v>0</v>
      </c>
      <c r="H110" s="13">
        <f>F110-BO110</f>
        <v>622.27</v>
      </c>
      <c r="I110" s="12">
        <f ca="1">OFFSET(INDIRECT(ADDRESS(1,MATCH($I$2,$A$1:$BN$1,0))),ROW()-1,0)</f>
        <v>1444.53</v>
      </c>
      <c r="J110" s="37">
        <v>1444.53</v>
      </c>
      <c r="K110" s="37">
        <v>0</v>
      </c>
      <c r="L110" s="37">
        <v>0</v>
      </c>
      <c r="M110" s="37">
        <v>0</v>
      </c>
      <c r="N110" s="37">
        <v>0</v>
      </c>
      <c r="O110" s="37">
        <v>0</v>
      </c>
      <c r="P110" s="37">
        <v>0</v>
      </c>
      <c r="Q110" s="37">
        <v>0</v>
      </c>
      <c r="R110" s="37">
        <v>0</v>
      </c>
      <c r="S110" s="37">
        <v>0</v>
      </c>
      <c r="T110" s="37">
        <v>100</v>
      </c>
      <c r="U110" s="37">
        <v>0</v>
      </c>
      <c r="V110" s="37">
        <v>0</v>
      </c>
      <c r="W110" s="37">
        <v>0</v>
      </c>
      <c r="X110" s="37">
        <v>0</v>
      </c>
      <c r="Y110" s="37">
        <v>0</v>
      </c>
      <c r="Z110" s="37">
        <v>0</v>
      </c>
      <c r="AA110" s="37">
        <v>0</v>
      </c>
      <c r="AB110" s="37">
        <v>0</v>
      </c>
      <c r="AC110" s="37">
        <v>0</v>
      </c>
      <c r="AD110" s="37">
        <v>0</v>
      </c>
      <c r="AE110" s="37">
        <v>0</v>
      </c>
      <c r="AF110" s="37">
        <v>0</v>
      </c>
      <c r="AG110" s="37">
        <v>0</v>
      </c>
      <c r="AH110" s="37">
        <v>0</v>
      </c>
      <c r="AI110" s="37">
        <v>0</v>
      </c>
      <c r="AJ110" s="37">
        <v>0</v>
      </c>
      <c r="AK110" s="37">
        <v>0</v>
      </c>
      <c r="AL110" s="37">
        <v>0</v>
      </c>
      <c r="AM110" s="37">
        <v>0</v>
      </c>
      <c r="AN110" s="37">
        <v>0</v>
      </c>
      <c r="AO110" s="37">
        <v>0</v>
      </c>
      <c r="AP110" s="37">
        <v>0</v>
      </c>
      <c r="AQ110" s="37">
        <v>0</v>
      </c>
      <c r="AR110" s="37">
        <v>0</v>
      </c>
      <c r="AS110" s="37">
        <v>0</v>
      </c>
      <c r="AT110" s="37">
        <v>0</v>
      </c>
      <c r="AU110" s="37">
        <v>0</v>
      </c>
      <c r="AV110" s="37">
        <v>0</v>
      </c>
      <c r="AW110" s="37">
        <v>0</v>
      </c>
      <c r="AX110" s="37">
        <v>0</v>
      </c>
      <c r="AY110" s="35">
        <v>0</v>
      </c>
      <c r="AZ110" s="35">
        <v>0</v>
      </c>
      <c r="BA110" s="35">
        <v>0</v>
      </c>
      <c r="BB110" s="35">
        <v>0</v>
      </c>
      <c r="BC110" s="35">
        <v>0</v>
      </c>
      <c r="BD110" s="35">
        <v>0</v>
      </c>
      <c r="BE110" s="35">
        <v>0</v>
      </c>
      <c r="BF110" s="35">
        <v>0</v>
      </c>
      <c r="BG110" s="35">
        <v>0</v>
      </c>
      <c r="BH110" s="35">
        <v>0</v>
      </c>
      <c r="BI110" s="35">
        <v>0</v>
      </c>
      <c r="BJ110" s="35">
        <v>0</v>
      </c>
      <c r="BK110" s="35">
        <v>0</v>
      </c>
      <c r="BL110" s="35">
        <v>0</v>
      </c>
      <c r="BM110" s="35">
        <v>0</v>
      </c>
      <c r="BN110" s="35">
        <v>0</v>
      </c>
      <c r="BO110" s="7">
        <f>SUM(K110:BN110)</f>
        <v>100</v>
      </c>
    </row>
    <row r="111" spans="1:67" x14ac:dyDescent="0.2">
      <c r="A111" s="15" t="s">
        <v>313</v>
      </c>
      <c r="B111" s="14" t="s">
        <v>312</v>
      </c>
      <c r="C111" s="14" t="s">
        <v>299</v>
      </c>
      <c r="D111" s="13">
        <v>99933.06</v>
      </c>
      <c r="E111" s="13">
        <f>ROUND(SUM($D111*1%),2)</f>
        <v>999.33</v>
      </c>
      <c r="F111" s="13">
        <f>ROUND(SUM($D111*0.5%),2)</f>
        <v>499.67</v>
      </c>
      <c r="G111" s="13">
        <f>E111-J111</f>
        <v>0</v>
      </c>
      <c r="H111" s="13">
        <f>F111-BO111</f>
        <v>429.67</v>
      </c>
      <c r="I111" s="12">
        <f ca="1">OFFSET(INDIRECT(ADDRESS(1,MATCH($I$2,$A$1:$BN$1,0))),ROW()-1,0)</f>
        <v>999.33</v>
      </c>
      <c r="J111" s="37">
        <v>999.33</v>
      </c>
      <c r="K111" s="37">
        <v>0</v>
      </c>
      <c r="L111" s="37">
        <v>0</v>
      </c>
      <c r="M111" s="37">
        <v>0</v>
      </c>
      <c r="N111" s="37">
        <v>0</v>
      </c>
      <c r="O111" s="37">
        <v>0</v>
      </c>
      <c r="P111" s="37">
        <v>0</v>
      </c>
      <c r="Q111" s="37">
        <v>0</v>
      </c>
      <c r="R111" s="37">
        <v>0</v>
      </c>
      <c r="S111" s="37">
        <v>0</v>
      </c>
      <c r="T111" s="37">
        <v>70</v>
      </c>
      <c r="U111" s="37">
        <v>0</v>
      </c>
      <c r="V111" s="37">
        <v>0</v>
      </c>
      <c r="W111" s="37">
        <v>0</v>
      </c>
      <c r="X111" s="37">
        <v>0</v>
      </c>
      <c r="Y111" s="37">
        <v>0</v>
      </c>
      <c r="Z111" s="37">
        <v>0</v>
      </c>
      <c r="AA111" s="37">
        <v>0</v>
      </c>
      <c r="AB111" s="37">
        <v>0</v>
      </c>
      <c r="AC111" s="37">
        <v>0</v>
      </c>
      <c r="AD111" s="37">
        <v>0</v>
      </c>
      <c r="AE111" s="37">
        <v>0</v>
      </c>
      <c r="AF111" s="37">
        <v>0</v>
      </c>
      <c r="AG111" s="37">
        <v>0</v>
      </c>
      <c r="AH111" s="37">
        <v>0</v>
      </c>
      <c r="AI111" s="37">
        <v>0</v>
      </c>
      <c r="AJ111" s="37">
        <v>0</v>
      </c>
      <c r="AK111" s="37">
        <v>0</v>
      </c>
      <c r="AL111" s="37">
        <v>0</v>
      </c>
      <c r="AM111" s="37">
        <v>0</v>
      </c>
      <c r="AN111" s="37">
        <v>0</v>
      </c>
      <c r="AO111" s="37">
        <v>0</v>
      </c>
      <c r="AP111" s="37">
        <v>0</v>
      </c>
      <c r="AQ111" s="37">
        <v>0</v>
      </c>
      <c r="AR111" s="37">
        <v>0</v>
      </c>
      <c r="AS111" s="37">
        <v>0</v>
      </c>
      <c r="AT111" s="37">
        <v>0</v>
      </c>
      <c r="AU111" s="37">
        <v>0</v>
      </c>
      <c r="AV111" s="37">
        <v>0</v>
      </c>
      <c r="AW111" s="37">
        <v>0</v>
      </c>
      <c r="AX111" s="37">
        <v>0</v>
      </c>
      <c r="AY111" s="35">
        <v>0</v>
      </c>
      <c r="AZ111" s="35">
        <v>0</v>
      </c>
      <c r="BA111" s="35">
        <v>0</v>
      </c>
      <c r="BB111" s="35">
        <v>0</v>
      </c>
      <c r="BC111" s="35">
        <v>0</v>
      </c>
      <c r="BD111" s="35">
        <v>0</v>
      </c>
      <c r="BE111" s="35">
        <v>0</v>
      </c>
      <c r="BF111" s="35">
        <v>0</v>
      </c>
      <c r="BG111" s="35">
        <v>0</v>
      </c>
      <c r="BH111" s="35">
        <v>0</v>
      </c>
      <c r="BI111" s="35">
        <v>0</v>
      </c>
      <c r="BJ111" s="35">
        <v>0</v>
      </c>
      <c r="BK111" s="35">
        <v>0</v>
      </c>
      <c r="BL111" s="35">
        <v>0</v>
      </c>
      <c r="BM111" s="35">
        <v>0</v>
      </c>
      <c r="BN111" s="35">
        <v>0</v>
      </c>
      <c r="BO111" s="7">
        <f>SUM(K111:BN111)</f>
        <v>70</v>
      </c>
    </row>
    <row r="112" spans="1:67" x14ac:dyDescent="0.2">
      <c r="A112" s="15" t="s">
        <v>311</v>
      </c>
      <c r="B112" s="14" t="s">
        <v>310</v>
      </c>
      <c r="C112" s="14" t="s">
        <v>299</v>
      </c>
      <c r="D112" s="13">
        <v>107806.6</v>
      </c>
      <c r="E112" s="13">
        <f>ROUND(SUM($D112*1%),2)</f>
        <v>1078.07</v>
      </c>
      <c r="F112" s="13">
        <f>ROUND(SUM($D112*0.5%),2)</f>
        <v>539.03</v>
      </c>
      <c r="G112" s="13">
        <f>E112-J112</f>
        <v>378.06999999999994</v>
      </c>
      <c r="H112" s="13">
        <f>F112-BO112</f>
        <v>469.03</v>
      </c>
      <c r="I112" s="12">
        <f ca="1">OFFSET(INDIRECT(ADDRESS(1,MATCH($I$2,$A$1:$BN$1,0))),ROW()-1,0)</f>
        <v>700</v>
      </c>
      <c r="J112" s="37">
        <v>700</v>
      </c>
      <c r="K112" s="37">
        <v>0</v>
      </c>
      <c r="L112" s="37">
        <v>0</v>
      </c>
      <c r="M112" s="37">
        <v>0</v>
      </c>
      <c r="N112" s="37">
        <v>0</v>
      </c>
      <c r="O112" s="37">
        <v>0</v>
      </c>
      <c r="P112" s="37">
        <v>0</v>
      </c>
      <c r="Q112" s="37">
        <v>0</v>
      </c>
      <c r="R112" s="37">
        <v>0</v>
      </c>
      <c r="S112" s="37">
        <v>0</v>
      </c>
      <c r="T112" s="37">
        <v>70</v>
      </c>
      <c r="U112" s="37">
        <v>0</v>
      </c>
      <c r="V112" s="37">
        <v>0</v>
      </c>
      <c r="W112" s="37">
        <v>0</v>
      </c>
      <c r="X112" s="37">
        <v>0</v>
      </c>
      <c r="Y112" s="37">
        <v>0</v>
      </c>
      <c r="Z112" s="37">
        <v>0</v>
      </c>
      <c r="AA112" s="37">
        <v>0</v>
      </c>
      <c r="AB112" s="37">
        <v>0</v>
      </c>
      <c r="AC112" s="37">
        <v>0</v>
      </c>
      <c r="AD112" s="37">
        <v>0</v>
      </c>
      <c r="AE112" s="37">
        <v>0</v>
      </c>
      <c r="AF112" s="37">
        <v>0</v>
      </c>
      <c r="AG112" s="37">
        <v>0</v>
      </c>
      <c r="AH112" s="37">
        <v>0</v>
      </c>
      <c r="AI112" s="37">
        <v>0</v>
      </c>
      <c r="AJ112" s="37">
        <v>0</v>
      </c>
      <c r="AK112" s="37">
        <v>0</v>
      </c>
      <c r="AL112" s="37">
        <v>0</v>
      </c>
      <c r="AM112" s="37">
        <v>0</v>
      </c>
      <c r="AN112" s="37">
        <v>0</v>
      </c>
      <c r="AO112" s="37">
        <v>0</v>
      </c>
      <c r="AP112" s="37">
        <v>0</v>
      </c>
      <c r="AQ112" s="37">
        <v>0</v>
      </c>
      <c r="AR112" s="37">
        <v>0</v>
      </c>
      <c r="AS112" s="37">
        <v>0</v>
      </c>
      <c r="AT112" s="37">
        <v>0</v>
      </c>
      <c r="AU112" s="37">
        <v>0</v>
      </c>
      <c r="AV112" s="37">
        <v>0</v>
      </c>
      <c r="AW112" s="37">
        <v>0</v>
      </c>
      <c r="AX112" s="37">
        <v>0</v>
      </c>
      <c r="AY112" s="35">
        <v>0</v>
      </c>
      <c r="AZ112" s="35">
        <v>0</v>
      </c>
      <c r="BA112" s="35">
        <v>0</v>
      </c>
      <c r="BB112" s="35">
        <v>0</v>
      </c>
      <c r="BC112" s="35">
        <v>0</v>
      </c>
      <c r="BD112" s="35">
        <v>0</v>
      </c>
      <c r="BE112" s="35">
        <v>0</v>
      </c>
      <c r="BF112" s="35">
        <v>0</v>
      </c>
      <c r="BG112" s="35">
        <v>0</v>
      </c>
      <c r="BH112" s="35">
        <v>0</v>
      </c>
      <c r="BI112" s="35">
        <v>0</v>
      </c>
      <c r="BJ112" s="35">
        <v>0</v>
      </c>
      <c r="BK112" s="35">
        <v>0</v>
      </c>
      <c r="BL112" s="35">
        <v>0</v>
      </c>
      <c r="BM112" s="35">
        <v>0</v>
      </c>
      <c r="BN112" s="35">
        <v>0</v>
      </c>
      <c r="BO112" s="7">
        <f>SUM(K112:BN112)</f>
        <v>70</v>
      </c>
    </row>
    <row r="113" spans="1:67" x14ac:dyDescent="0.2">
      <c r="A113" s="15" t="s">
        <v>309</v>
      </c>
      <c r="B113" s="14" t="s">
        <v>308</v>
      </c>
      <c r="C113" s="14" t="s">
        <v>299</v>
      </c>
      <c r="D113" s="13">
        <v>88279.76</v>
      </c>
      <c r="E113" s="13">
        <f>ROUND(SUM($D113*1%),2)</f>
        <v>882.8</v>
      </c>
      <c r="F113" s="13">
        <f>ROUND(SUM($D113*0.5%),2)</f>
        <v>441.4</v>
      </c>
      <c r="G113" s="13">
        <f>E113-J113</f>
        <v>441.4</v>
      </c>
      <c r="H113" s="13">
        <f>F113-BO113</f>
        <v>371.4</v>
      </c>
      <c r="I113" s="12">
        <f ca="1">OFFSET(INDIRECT(ADDRESS(1,MATCH($I$2,$A$1:$BN$1,0))),ROW()-1,0)</f>
        <v>441.4</v>
      </c>
      <c r="J113" s="37">
        <v>441.4</v>
      </c>
      <c r="K113" s="37">
        <v>0</v>
      </c>
      <c r="L113" s="37">
        <v>0</v>
      </c>
      <c r="M113" s="37">
        <v>0</v>
      </c>
      <c r="N113" s="37">
        <v>0</v>
      </c>
      <c r="O113" s="37">
        <v>0</v>
      </c>
      <c r="P113" s="37">
        <v>0</v>
      </c>
      <c r="Q113" s="37">
        <v>0</v>
      </c>
      <c r="R113" s="37">
        <v>0</v>
      </c>
      <c r="S113" s="37">
        <v>0</v>
      </c>
      <c r="T113" s="37">
        <v>70</v>
      </c>
      <c r="U113" s="37">
        <v>0</v>
      </c>
      <c r="V113" s="37">
        <v>0</v>
      </c>
      <c r="W113" s="37">
        <v>0</v>
      </c>
      <c r="X113" s="37">
        <v>0</v>
      </c>
      <c r="Y113" s="37">
        <v>0</v>
      </c>
      <c r="Z113" s="37">
        <v>0</v>
      </c>
      <c r="AA113" s="37">
        <v>0</v>
      </c>
      <c r="AB113" s="37">
        <v>0</v>
      </c>
      <c r="AC113" s="37">
        <v>0</v>
      </c>
      <c r="AD113" s="37">
        <v>0</v>
      </c>
      <c r="AE113" s="37">
        <v>0</v>
      </c>
      <c r="AF113" s="37">
        <v>0</v>
      </c>
      <c r="AG113" s="37">
        <v>0</v>
      </c>
      <c r="AH113" s="37">
        <v>0</v>
      </c>
      <c r="AI113" s="37">
        <v>0</v>
      </c>
      <c r="AJ113" s="37">
        <v>0</v>
      </c>
      <c r="AK113" s="37">
        <v>0</v>
      </c>
      <c r="AL113" s="37">
        <v>0</v>
      </c>
      <c r="AM113" s="37">
        <v>0</v>
      </c>
      <c r="AN113" s="37">
        <v>0</v>
      </c>
      <c r="AO113" s="37">
        <v>0</v>
      </c>
      <c r="AP113" s="37">
        <v>0</v>
      </c>
      <c r="AQ113" s="37">
        <v>0</v>
      </c>
      <c r="AR113" s="37">
        <v>0</v>
      </c>
      <c r="AS113" s="37">
        <v>0</v>
      </c>
      <c r="AT113" s="37">
        <v>0</v>
      </c>
      <c r="AU113" s="37">
        <v>0</v>
      </c>
      <c r="AV113" s="37">
        <v>0</v>
      </c>
      <c r="AW113" s="37">
        <v>0</v>
      </c>
      <c r="AX113" s="37">
        <v>0</v>
      </c>
      <c r="AY113" s="35">
        <v>0</v>
      </c>
      <c r="AZ113" s="35">
        <v>0</v>
      </c>
      <c r="BA113" s="35">
        <v>0</v>
      </c>
      <c r="BB113" s="35">
        <v>0</v>
      </c>
      <c r="BC113" s="35">
        <v>0</v>
      </c>
      <c r="BD113" s="35">
        <v>0</v>
      </c>
      <c r="BE113" s="35">
        <v>0</v>
      </c>
      <c r="BF113" s="35">
        <v>0</v>
      </c>
      <c r="BG113" s="35">
        <v>0</v>
      </c>
      <c r="BH113" s="35">
        <v>0</v>
      </c>
      <c r="BI113" s="35">
        <v>0</v>
      </c>
      <c r="BJ113" s="35">
        <v>0</v>
      </c>
      <c r="BK113" s="35">
        <v>0</v>
      </c>
      <c r="BL113" s="35">
        <v>0</v>
      </c>
      <c r="BM113" s="35">
        <v>0</v>
      </c>
      <c r="BN113" s="35">
        <v>0</v>
      </c>
      <c r="BO113" s="7">
        <f>SUM(K113:BN113)</f>
        <v>70</v>
      </c>
    </row>
    <row r="114" spans="1:67" x14ac:dyDescent="0.2">
      <c r="A114" s="15" t="s">
        <v>307</v>
      </c>
      <c r="B114" s="14" t="s">
        <v>306</v>
      </c>
      <c r="C114" s="14" t="s">
        <v>299</v>
      </c>
      <c r="D114" s="13">
        <v>84406.46</v>
      </c>
      <c r="E114" s="13">
        <f>ROUND(SUM($D114*1%),2)</f>
        <v>844.06</v>
      </c>
      <c r="F114" s="13">
        <f>ROUND(SUM($D114*0.5%),2)</f>
        <v>422.03</v>
      </c>
      <c r="G114" s="13">
        <f>E114-J114</f>
        <v>0</v>
      </c>
      <c r="H114" s="13">
        <f>F114-BO114</f>
        <v>33.309999999999945</v>
      </c>
      <c r="I114" s="12">
        <f ca="1">OFFSET(INDIRECT(ADDRESS(1,MATCH($I$2,$A$1:$BN$1,0))),ROW()-1,0)</f>
        <v>844.06</v>
      </c>
      <c r="J114" s="37">
        <v>844.06</v>
      </c>
      <c r="K114" s="37">
        <v>0</v>
      </c>
      <c r="L114" s="37">
        <v>0</v>
      </c>
      <c r="M114" s="37">
        <v>0</v>
      </c>
      <c r="N114" s="37">
        <v>0</v>
      </c>
      <c r="O114" s="37">
        <v>0</v>
      </c>
      <c r="P114" s="37">
        <v>0</v>
      </c>
      <c r="Q114" s="37">
        <v>0</v>
      </c>
      <c r="R114" s="37">
        <v>0</v>
      </c>
      <c r="S114" s="37">
        <v>0</v>
      </c>
      <c r="T114" s="37">
        <v>0</v>
      </c>
      <c r="U114" s="37">
        <v>0</v>
      </c>
      <c r="V114" s="37">
        <v>0</v>
      </c>
      <c r="W114" s="37">
        <v>0</v>
      </c>
      <c r="X114" s="37">
        <v>0</v>
      </c>
      <c r="Y114" s="37">
        <v>0</v>
      </c>
      <c r="Z114" s="37">
        <v>0</v>
      </c>
      <c r="AA114" s="37">
        <v>0</v>
      </c>
      <c r="AB114" s="37">
        <v>0</v>
      </c>
      <c r="AC114" s="37">
        <v>0</v>
      </c>
      <c r="AD114" s="37">
        <v>0</v>
      </c>
      <c r="AE114" s="37">
        <v>0</v>
      </c>
      <c r="AF114" s="37">
        <v>0</v>
      </c>
      <c r="AG114" s="37">
        <v>0</v>
      </c>
      <c r="AH114" s="37">
        <v>0</v>
      </c>
      <c r="AI114" s="37">
        <v>0</v>
      </c>
      <c r="AJ114" s="37">
        <v>0</v>
      </c>
      <c r="AK114" s="37">
        <v>0</v>
      </c>
      <c r="AL114" s="37">
        <v>0</v>
      </c>
      <c r="AM114" s="37">
        <v>0</v>
      </c>
      <c r="AN114" s="37">
        <v>0</v>
      </c>
      <c r="AO114" s="37">
        <v>0</v>
      </c>
      <c r="AP114" s="37">
        <v>0</v>
      </c>
      <c r="AQ114" s="37">
        <v>0</v>
      </c>
      <c r="AR114" s="37">
        <v>0</v>
      </c>
      <c r="AS114" s="37">
        <v>0</v>
      </c>
      <c r="AT114" s="37">
        <v>388.72</v>
      </c>
      <c r="AU114" s="37">
        <v>0</v>
      </c>
      <c r="AV114" s="37">
        <v>0</v>
      </c>
      <c r="AW114" s="37">
        <v>0</v>
      </c>
      <c r="AX114" s="37">
        <v>0</v>
      </c>
      <c r="AY114" s="35">
        <v>0</v>
      </c>
      <c r="AZ114" s="35">
        <v>0</v>
      </c>
      <c r="BA114" s="35">
        <v>0</v>
      </c>
      <c r="BB114" s="35">
        <v>0</v>
      </c>
      <c r="BC114" s="35">
        <v>0</v>
      </c>
      <c r="BD114" s="35">
        <v>0</v>
      </c>
      <c r="BE114" s="35">
        <v>0</v>
      </c>
      <c r="BF114" s="35">
        <v>0</v>
      </c>
      <c r="BG114" s="35">
        <v>0</v>
      </c>
      <c r="BH114" s="35">
        <v>0</v>
      </c>
      <c r="BI114" s="35">
        <v>0</v>
      </c>
      <c r="BJ114" s="35">
        <v>0</v>
      </c>
      <c r="BK114" s="35">
        <v>0</v>
      </c>
      <c r="BL114" s="35">
        <v>0</v>
      </c>
      <c r="BM114" s="35">
        <v>0</v>
      </c>
      <c r="BN114" s="35">
        <v>0</v>
      </c>
      <c r="BO114" s="7">
        <f>SUM(K114:BN114)</f>
        <v>388.72</v>
      </c>
    </row>
    <row r="115" spans="1:67" x14ac:dyDescent="0.2">
      <c r="A115" s="15" t="s">
        <v>305</v>
      </c>
      <c r="B115" s="14" t="s">
        <v>304</v>
      </c>
      <c r="C115" s="14" t="s">
        <v>299</v>
      </c>
      <c r="D115" s="13">
        <v>103129.92</v>
      </c>
      <c r="E115" s="13">
        <f>ROUND(SUM($D115*1%),2)</f>
        <v>1031.3</v>
      </c>
      <c r="F115" s="13">
        <f>ROUND(SUM($D115*0.5%),2)</f>
        <v>515.65</v>
      </c>
      <c r="G115" s="13">
        <f>E115-J115</f>
        <v>0</v>
      </c>
      <c r="H115" s="13">
        <f>F115-BO115</f>
        <v>445.65</v>
      </c>
      <c r="I115" s="12">
        <f ca="1">OFFSET(INDIRECT(ADDRESS(1,MATCH($I$2,$A$1:$BN$1,0))),ROW()-1,0)</f>
        <v>1031.3</v>
      </c>
      <c r="J115" s="37">
        <v>1031.3</v>
      </c>
      <c r="K115" s="37">
        <v>0</v>
      </c>
      <c r="L115" s="37">
        <v>0</v>
      </c>
      <c r="M115" s="37">
        <v>0</v>
      </c>
      <c r="N115" s="37">
        <v>0</v>
      </c>
      <c r="O115" s="37">
        <v>0</v>
      </c>
      <c r="P115" s="37">
        <v>0</v>
      </c>
      <c r="Q115" s="37">
        <v>0</v>
      </c>
      <c r="R115" s="37">
        <v>0</v>
      </c>
      <c r="S115" s="37">
        <v>0</v>
      </c>
      <c r="T115" s="37">
        <v>70</v>
      </c>
      <c r="U115" s="37">
        <v>0</v>
      </c>
      <c r="V115" s="37">
        <v>0</v>
      </c>
      <c r="W115" s="37">
        <v>0</v>
      </c>
      <c r="X115" s="37">
        <v>0</v>
      </c>
      <c r="Y115" s="37">
        <v>0</v>
      </c>
      <c r="Z115" s="37">
        <v>0</v>
      </c>
      <c r="AA115" s="37">
        <v>0</v>
      </c>
      <c r="AB115" s="37">
        <v>0</v>
      </c>
      <c r="AC115" s="37">
        <v>0</v>
      </c>
      <c r="AD115" s="37">
        <v>0</v>
      </c>
      <c r="AE115" s="37">
        <v>0</v>
      </c>
      <c r="AF115" s="37">
        <v>0</v>
      </c>
      <c r="AG115" s="37">
        <v>0</v>
      </c>
      <c r="AH115" s="37">
        <v>0</v>
      </c>
      <c r="AI115" s="37">
        <v>0</v>
      </c>
      <c r="AJ115" s="37">
        <v>0</v>
      </c>
      <c r="AK115" s="37">
        <v>0</v>
      </c>
      <c r="AL115" s="37">
        <v>0</v>
      </c>
      <c r="AM115" s="37">
        <v>0</v>
      </c>
      <c r="AN115" s="37">
        <v>0</v>
      </c>
      <c r="AO115" s="37">
        <v>0</v>
      </c>
      <c r="AP115" s="37">
        <v>0</v>
      </c>
      <c r="AQ115" s="37">
        <v>0</v>
      </c>
      <c r="AR115" s="37">
        <v>0</v>
      </c>
      <c r="AS115" s="37">
        <v>0</v>
      </c>
      <c r="AT115" s="37">
        <v>0</v>
      </c>
      <c r="AU115" s="37">
        <v>0</v>
      </c>
      <c r="AV115" s="37">
        <v>0</v>
      </c>
      <c r="AW115" s="37">
        <v>0</v>
      </c>
      <c r="AX115" s="37">
        <v>0</v>
      </c>
      <c r="AY115" s="35">
        <v>0</v>
      </c>
      <c r="AZ115" s="35">
        <v>0</v>
      </c>
      <c r="BA115" s="35">
        <v>0</v>
      </c>
      <c r="BB115" s="35">
        <v>0</v>
      </c>
      <c r="BC115" s="35">
        <v>0</v>
      </c>
      <c r="BD115" s="35">
        <v>0</v>
      </c>
      <c r="BE115" s="35">
        <v>0</v>
      </c>
      <c r="BF115" s="35">
        <v>0</v>
      </c>
      <c r="BG115" s="35">
        <v>0</v>
      </c>
      <c r="BH115" s="35">
        <v>0</v>
      </c>
      <c r="BI115" s="35">
        <v>0</v>
      </c>
      <c r="BJ115" s="35">
        <v>0</v>
      </c>
      <c r="BK115" s="35">
        <v>0</v>
      </c>
      <c r="BL115" s="35">
        <v>0</v>
      </c>
      <c r="BM115" s="35">
        <v>0</v>
      </c>
      <c r="BN115" s="35">
        <v>0</v>
      </c>
      <c r="BO115" s="7">
        <f>SUM(K115:BN115)</f>
        <v>70</v>
      </c>
    </row>
    <row r="116" spans="1:67" x14ac:dyDescent="0.2">
      <c r="A116" s="15" t="s">
        <v>303</v>
      </c>
      <c r="B116" s="14" t="s">
        <v>302</v>
      </c>
      <c r="C116" s="14" t="s">
        <v>299</v>
      </c>
      <c r="D116" s="13">
        <v>60144.93</v>
      </c>
      <c r="E116" s="13">
        <f>ROUND(SUM($D116*1%),2)</f>
        <v>601.45000000000005</v>
      </c>
      <c r="F116" s="13">
        <f>ROUND(SUM($D116*0.5%),2)</f>
        <v>300.72000000000003</v>
      </c>
      <c r="G116" s="13">
        <f>E116-J116</f>
        <v>0</v>
      </c>
      <c r="H116" s="13">
        <f>F116-BO116</f>
        <v>230.72000000000003</v>
      </c>
      <c r="I116" s="12">
        <f ca="1">OFFSET(INDIRECT(ADDRESS(1,MATCH($I$2,$A$1:$BN$1,0))),ROW()-1,0)</f>
        <v>601.45000000000005</v>
      </c>
      <c r="J116" s="37">
        <v>601.45000000000005</v>
      </c>
      <c r="K116" s="37">
        <v>0</v>
      </c>
      <c r="L116" s="37">
        <v>0</v>
      </c>
      <c r="M116" s="37">
        <v>0</v>
      </c>
      <c r="N116" s="37">
        <v>0</v>
      </c>
      <c r="O116" s="37">
        <v>0</v>
      </c>
      <c r="P116" s="37">
        <v>0</v>
      </c>
      <c r="Q116" s="37">
        <v>0</v>
      </c>
      <c r="R116" s="37">
        <v>0</v>
      </c>
      <c r="S116" s="37">
        <v>0</v>
      </c>
      <c r="T116" s="37">
        <v>70</v>
      </c>
      <c r="U116" s="37">
        <v>0</v>
      </c>
      <c r="V116" s="37">
        <v>0</v>
      </c>
      <c r="W116" s="37">
        <v>0</v>
      </c>
      <c r="X116" s="37">
        <v>0</v>
      </c>
      <c r="Y116" s="37">
        <v>0</v>
      </c>
      <c r="Z116" s="37">
        <v>0</v>
      </c>
      <c r="AA116" s="37">
        <v>0</v>
      </c>
      <c r="AB116" s="37">
        <v>0</v>
      </c>
      <c r="AC116" s="37">
        <v>0</v>
      </c>
      <c r="AD116" s="37">
        <v>0</v>
      </c>
      <c r="AE116" s="37">
        <v>0</v>
      </c>
      <c r="AF116" s="37">
        <v>0</v>
      </c>
      <c r="AG116" s="37">
        <v>0</v>
      </c>
      <c r="AH116" s="37">
        <v>0</v>
      </c>
      <c r="AI116" s="37">
        <v>0</v>
      </c>
      <c r="AJ116" s="37">
        <v>0</v>
      </c>
      <c r="AK116" s="37">
        <v>0</v>
      </c>
      <c r="AL116" s="37">
        <v>0</v>
      </c>
      <c r="AM116" s="37">
        <v>0</v>
      </c>
      <c r="AN116" s="37">
        <v>0</v>
      </c>
      <c r="AO116" s="37">
        <v>0</v>
      </c>
      <c r="AP116" s="37">
        <v>0</v>
      </c>
      <c r="AQ116" s="37">
        <v>0</v>
      </c>
      <c r="AR116" s="37">
        <v>0</v>
      </c>
      <c r="AS116" s="37">
        <v>0</v>
      </c>
      <c r="AT116" s="37">
        <v>0</v>
      </c>
      <c r="AU116" s="37">
        <v>0</v>
      </c>
      <c r="AV116" s="37">
        <v>0</v>
      </c>
      <c r="AW116" s="37">
        <v>0</v>
      </c>
      <c r="AX116" s="37">
        <v>0</v>
      </c>
      <c r="AY116" s="35">
        <v>0</v>
      </c>
      <c r="AZ116" s="35">
        <v>0</v>
      </c>
      <c r="BA116" s="35">
        <v>0</v>
      </c>
      <c r="BB116" s="35">
        <v>0</v>
      </c>
      <c r="BC116" s="35">
        <v>0</v>
      </c>
      <c r="BD116" s="35">
        <v>0</v>
      </c>
      <c r="BE116" s="35">
        <v>0</v>
      </c>
      <c r="BF116" s="35">
        <v>0</v>
      </c>
      <c r="BG116" s="35">
        <v>0</v>
      </c>
      <c r="BH116" s="35">
        <v>0</v>
      </c>
      <c r="BI116" s="35">
        <v>0</v>
      </c>
      <c r="BJ116" s="35">
        <v>0</v>
      </c>
      <c r="BK116" s="35">
        <v>0</v>
      </c>
      <c r="BL116" s="35">
        <v>0</v>
      </c>
      <c r="BM116" s="35">
        <v>0</v>
      </c>
      <c r="BN116" s="35">
        <v>0</v>
      </c>
      <c r="BO116" s="7">
        <f>SUM(K116:BN116)</f>
        <v>70</v>
      </c>
    </row>
    <row r="117" spans="1:67" x14ac:dyDescent="0.2">
      <c r="A117" s="15" t="s">
        <v>301</v>
      </c>
      <c r="B117" s="14" t="s">
        <v>300</v>
      </c>
      <c r="C117" s="14" t="s">
        <v>299</v>
      </c>
      <c r="D117" s="13">
        <v>78013.53</v>
      </c>
      <c r="E117" s="13">
        <f>ROUND(SUM($D117*1%),2)</f>
        <v>780.14</v>
      </c>
      <c r="F117" s="13">
        <f>ROUND(SUM($D117*0.5%),2)</f>
        <v>390.07</v>
      </c>
      <c r="G117" s="13">
        <f>E117-J117</f>
        <v>350.14</v>
      </c>
      <c r="H117" s="13">
        <f>F117-BO117</f>
        <v>320.07</v>
      </c>
      <c r="I117" s="12">
        <f ca="1">OFFSET(INDIRECT(ADDRESS(1,MATCH($I$2,$A$1:$BN$1,0))),ROW()-1,0)</f>
        <v>430</v>
      </c>
      <c r="J117" s="37">
        <v>430</v>
      </c>
      <c r="K117" s="37">
        <v>0</v>
      </c>
      <c r="L117" s="37">
        <v>0</v>
      </c>
      <c r="M117" s="37">
        <v>0</v>
      </c>
      <c r="N117" s="37">
        <v>0</v>
      </c>
      <c r="O117" s="37">
        <v>0</v>
      </c>
      <c r="P117" s="37">
        <v>0</v>
      </c>
      <c r="Q117" s="37">
        <v>0</v>
      </c>
      <c r="R117" s="37">
        <v>0</v>
      </c>
      <c r="S117" s="37">
        <v>0</v>
      </c>
      <c r="T117" s="37">
        <v>70</v>
      </c>
      <c r="U117" s="37">
        <v>0</v>
      </c>
      <c r="V117" s="37">
        <v>0</v>
      </c>
      <c r="W117" s="37">
        <v>0</v>
      </c>
      <c r="X117" s="37">
        <v>0</v>
      </c>
      <c r="Y117" s="37">
        <v>0</v>
      </c>
      <c r="Z117" s="37">
        <v>0</v>
      </c>
      <c r="AA117" s="37">
        <v>0</v>
      </c>
      <c r="AB117" s="37">
        <v>0</v>
      </c>
      <c r="AC117" s="37">
        <v>0</v>
      </c>
      <c r="AD117" s="37">
        <v>0</v>
      </c>
      <c r="AE117" s="37">
        <v>0</v>
      </c>
      <c r="AF117" s="37">
        <v>0</v>
      </c>
      <c r="AG117" s="37">
        <v>0</v>
      </c>
      <c r="AH117" s="37">
        <v>0</v>
      </c>
      <c r="AI117" s="37">
        <v>0</v>
      </c>
      <c r="AJ117" s="37">
        <v>0</v>
      </c>
      <c r="AK117" s="37">
        <v>0</v>
      </c>
      <c r="AL117" s="37">
        <v>0</v>
      </c>
      <c r="AM117" s="37">
        <v>0</v>
      </c>
      <c r="AN117" s="37">
        <v>0</v>
      </c>
      <c r="AO117" s="37">
        <v>0</v>
      </c>
      <c r="AP117" s="37">
        <v>0</v>
      </c>
      <c r="AQ117" s="37">
        <v>0</v>
      </c>
      <c r="AR117" s="37">
        <v>0</v>
      </c>
      <c r="AS117" s="37">
        <v>0</v>
      </c>
      <c r="AT117" s="37">
        <v>0</v>
      </c>
      <c r="AU117" s="37">
        <v>0</v>
      </c>
      <c r="AV117" s="37">
        <v>0</v>
      </c>
      <c r="AW117" s="37">
        <v>0</v>
      </c>
      <c r="AX117" s="37">
        <v>0</v>
      </c>
      <c r="AY117" s="35">
        <v>0</v>
      </c>
      <c r="AZ117" s="35">
        <v>0</v>
      </c>
      <c r="BA117" s="35">
        <v>0</v>
      </c>
      <c r="BB117" s="35">
        <v>0</v>
      </c>
      <c r="BC117" s="35">
        <v>0</v>
      </c>
      <c r="BD117" s="35">
        <v>0</v>
      </c>
      <c r="BE117" s="35">
        <v>0</v>
      </c>
      <c r="BF117" s="35">
        <v>0</v>
      </c>
      <c r="BG117" s="35">
        <v>0</v>
      </c>
      <c r="BH117" s="35">
        <v>0</v>
      </c>
      <c r="BI117" s="35">
        <v>0</v>
      </c>
      <c r="BJ117" s="35">
        <v>0</v>
      </c>
      <c r="BK117" s="35">
        <v>0</v>
      </c>
      <c r="BL117" s="35">
        <v>0</v>
      </c>
      <c r="BM117" s="35">
        <v>0</v>
      </c>
      <c r="BN117" s="35">
        <v>0</v>
      </c>
      <c r="BO117" s="7">
        <f>SUM(K117:BN117)</f>
        <v>70</v>
      </c>
    </row>
    <row r="118" spans="1:67" x14ac:dyDescent="0.2">
      <c r="A118" s="15" t="s">
        <v>298</v>
      </c>
      <c r="B118" s="14" t="s">
        <v>264</v>
      </c>
      <c r="C118" s="14" t="s">
        <v>264</v>
      </c>
      <c r="D118" s="13">
        <v>225818.73</v>
      </c>
      <c r="E118" s="13">
        <f>ROUND(SUM($D118*1%),2)</f>
        <v>2258.19</v>
      </c>
      <c r="F118" s="13">
        <f>ROUND(SUM($D118*0.5%),2)</f>
        <v>1129.0899999999999</v>
      </c>
      <c r="G118" s="13">
        <f>E118-J118</f>
        <v>0</v>
      </c>
      <c r="H118" s="13">
        <f>F118-BO118</f>
        <v>1129.0899999999999</v>
      </c>
      <c r="I118" s="12">
        <f ca="1">OFFSET(INDIRECT(ADDRESS(1,MATCH($I$2,$A$1:$BN$1,0))),ROW()-1,0)</f>
        <v>2258.19</v>
      </c>
      <c r="J118" s="37">
        <v>2258.19</v>
      </c>
      <c r="K118" s="37">
        <v>0</v>
      </c>
      <c r="L118" s="37">
        <v>0</v>
      </c>
      <c r="M118" s="37">
        <v>0</v>
      </c>
      <c r="N118" s="37">
        <v>0</v>
      </c>
      <c r="O118" s="37">
        <v>0</v>
      </c>
      <c r="P118" s="37">
        <v>0</v>
      </c>
      <c r="Q118" s="37">
        <v>0</v>
      </c>
      <c r="R118" s="37">
        <v>0</v>
      </c>
      <c r="S118" s="37">
        <v>0</v>
      </c>
      <c r="T118" s="37">
        <v>0</v>
      </c>
      <c r="U118" s="37">
        <v>0</v>
      </c>
      <c r="V118" s="37">
        <v>0</v>
      </c>
      <c r="W118" s="37">
        <v>0</v>
      </c>
      <c r="X118" s="37">
        <v>0</v>
      </c>
      <c r="Y118" s="37">
        <v>0</v>
      </c>
      <c r="Z118" s="37">
        <v>0</v>
      </c>
      <c r="AA118" s="37">
        <v>0</v>
      </c>
      <c r="AB118" s="37">
        <v>0</v>
      </c>
      <c r="AC118" s="37">
        <v>0</v>
      </c>
      <c r="AD118" s="37">
        <v>0</v>
      </c>
      <c r="AE118" s="37">
        <v>0</v>
      </c>
      <c r="AF118" s="37">
        <v>0</v>
      </c>
      <c r="AG118" s="37">
        <v>0</v>
      </c>
      <c r="AH118" s="37">
        <v>0</v>
      </c>
      <c r="AI118" s="37">
        <v>0</v>
      </c>
      <c r="AJ118" s="37">
        <v>0</v>
      </c>
      <c r="AK118" s="37">
        <v>0</v>
      </c>
      <c r="AL118" s="37">
        <v>0</v>
      </c>
      <c r="AM118" s="37">
        <v>0</v>
      </c>
      <c r="AN118" s="37">
        <v>0</v>
      </c>
      <c r="AO118" s="37">
        <v>0</v>
      </c>
      <c r="AP118" s="37">
        <v>0</v>
      </c>
      <c r="AQ118" s="37">
        <v>0</v>
      </c>
      <c r="AR118" s="37">
        <v>0</v>
      </c>
      <c r="AS118" s="37">
        <v>0</v>
      </c>
      <c r="AT118" s="37">
        <v>0</v>
      </c>
      <c r="AU118" s="37">
        <v>0</v>
      </c>
      <c r="AV118" s="37">
        <v>0</v>
      </c>
      <c r="AW118" s="37">
        <v>0</v>
      </c>
      <c r="AX118" s="37">
        <v>0</v>
      </c>
      <c r="AY118" s="35">
        <v>0</v>
      </c>
      <c r="AZ118" s="35">
        <v>0</v>
      </c>
      <c r="BA118" s="35">
        <v>0</v>
      </c>
      <c r="BB118" s="35">
        <v>0</v>
      </c>
      <c r="BC118" s="35">
        <v>0</v>
      </c>
      <c r="BD118" s="35">
        <v>0</v>
      </c>
      <c r="BE118" s="35">
        <v>0</v>
      </c>
      <c r="BF118" s="35">
        <v>0</v>
      </c>
      <c r="BG118" s="35">
        <v>0</v>
      </c>
      <c r="BH118" s="35">
        <v>0</v>
      </c>
      <c r="BI118" s="35">
        <v>0</v>
      </c>
      <c r="BJ118" s="35">
        <v>0</v>
      </c>
      <c r="BK118" s="35">
        <v>0</v>
      </c>
      <c r="BL118" s="35">
        <v>0</v>
      </c>
      <c r="BM118" s="35">
        <v>0</v>
      </c>
      <c r="BN118" s="35">
        <v>0</v>
      </c>
      <c r="BO118" s="7">
        <f>SUM(K118:BN118)</f>
        <v>0</v>
      </c>
    </row>
    <row r="119" spans="1:67" x14ac:dyDescent="0.2">
      <c r="A119" s="15" t="s">
        <v>297</v>
      </c>
      <c r="B119" s="14" t="s">
        <v>296</v>
      </c>
      <c r="C119" s="14" t="s">
        <v>264</v>
      </c>
      <c r="D119" s="13">
        <v>182811.94</v>
      </c>
      <c r="E119" s="13">
        <f>ROUND(SUM($D119*1%),2)</f>
        <v>1828.12</v>
      </c>
      <c r="F119" s="13">
        <f>ROUND(SUM($D119*0.5%),2)</f>
        <v>914.06</v>
      </c>
      <c r="G119" s="13">
        <f>E119-J119</f>
        <v>0</v>
      </c>
      <c r="H119" s="13">
        <f>F119-BO119</f>
        <v>914.06</v>
      </c>
      <c r="I119" s="12">
        <f ca="1">OFFSET(INDIRECT(ADDRESS(1,MATCH($I$2,$A$1:$BN$1,0))),ROW()-1,0)</f>
        <v>1828.12</v>
      </c>
      <c r="J119" s="37">
        <v>1828.12</v>
      </c>
      <c r="K119" s="37">
        <v>0</v>
      </c>
      <c r="L119" s="37">
        <v>0</v>
      </c>
      <c r="M119" s="37">
        <v>0</v>
      </c>
      <c r="N119" s="37">
        <v>0</v>
      </c>
      <c r="O119" s="37">
        <v>0</v>
      </c>
      <c r="P119" s="37">
        <v>0</v>
      </c>
      <c r="Q119" s="37">
        <v>0</v>
      </c>
      <c r="R119" s="37">
        <v>0</v>
      </c>
      <c r="S119" s="37">
        <v>0</v>
      </c>
      <c r="T119" s="37">
        <v>0</v>
      </c>
      <c r="U119" s="37">
        <v>0</v>
      </c>
      <c r="V119" s="37">
        <v>0</v>
      </c>
      <c r="W119" s="37">
        <v>0</v>
      </c>
      <c r="X119" s="37">
        <v>0</v>
      </c>
      <c r="Y119" s="37">
        <v>0</v>
      </c>
      <c r="Z119" s="37">
        <v>0</v>
      </c>
      <c r="AA119" s="37">
        <v>0</v>
      </c>
      <c r="AB119" s="37">
        <v>0</v>
      </c>
      <c r="AC119" s="37">
        <v>0</v>
      </c>
      <c r="AD119" s="37">
        <v>0</v>
      </c>
      <c r="AE119" s="37">
        <v>0</v>
      </c>
      <c r="AF119" s="37">
        <v>0</v>
      </c>
      <c r="AG119" s="37">
        <v>0</v>
      </c>
      <c r="AH119" s="37">
        <v>0</v>
      </c>
      <c r="AI119" s="37">
        <v>0</v>
      </c>
      <c r="AJ119" s="37">
        <v>0</v>
      </c>
      <c r="AK119" s="37">
        <v>0</v>
      </c>
      <c r="AL119" s="37">
        <v>0</v>
      </c>
      <c r="AM119" s="37">
        <v>0</v>
      </c>
      <c r="AN119" s="37">
        <v>0</v>
      </c>
      <c r="AO119" s="37">
        <v>0</v>
      </c>
      <c r="AP119" s="37">
        <v>0</v>
      </c>
      <c r="AQ119" s="37">
        <v>0</v>
      </c>
      <c r="AR119" s="37">
        <v>0</v>
      </c>
      <c r="AS119" s="37">
        <v>0</v>
      </c>
      <c r="AT119" s="37">
        <v>0</v>
      </c>
      <c r="AU119" s="37">
        <v>0</v>
      </c>
      <c r="AV119" s="37">
        <v>0</v>
      </c>
      <c r="AW119" s="37">
        <v>0</v>
      </c>
      <c r="AX119" s="37">
        <v>0</v>
      </c>
      <c r="AY119" s="35">
        <v>0</v>
      </c>
      <c r="AZ119" s="35">
        <v>0</v>
      </c>
      <c r="BA119" s="35">
        <v>0</v>
      </c>
      <c r="BB119" s="35">
        <v>0</v>
      </c>
      <c r="BC119" s="35">
        <v>0</v>
      </c>
      <c r="BD119" s="35">
        <v>0</v>
      </c>
      <c r="BE119" s="35">
        <v>0</v>
      </c>
      <c r="BF119" s="35">
        <v>0</v>
      </c>
      <c r="BG119" s="35">
        <v>0</v>
      </c>
      <c r="BH119" s="35">
        <v>0</v>
      </c>
      <c r="BI119" s="35">
        <v>0</v>
      </c>
      <c r="BJ119" s="35">
        <v>0</v>
      </c>
      <c r="BK119" s="35">
        <v>0</v>
      </c>
      <c r="BL119" s="35">
        <v>0</v>
      </c>
      <c r="BM119" s="35">
        <v>0</v>
      </c>
      <c r="BN119" s="35">
        <v>0</v>
      </c>
      <c r="BO119" s="7">
        <f>SUM(K119:BN119)</f>
        <v>0</v>
      </c>
    </row>
    <row r="120" spans="1:67" x14ac:dyDescent="0.2">
      <c r="A120" s="15" t="s">
        <v>295</v>
      </c>
      <c r="B120" s="14" t="s">
        <v>294</v>
      </c>
      <c r="C120" s="14" t="s">
        <v>264</v>
      </c>
      <c r="D120" s="13">
        <v>181506.7</v>
      </c>
      <c r="E120" s="13">
        <f>ROUND(SUM($D120*1%),2)</f>
        <v>1815.07</v>
      </c>
      <c r="F120" s="13">
        <f>ROUND(SUM($D120*0.5%),2)</f>
        <v>907.53</v>
      </c>
      <c r="G120" s="13">
        <f>E120-J120</f>
        <v>907.54</v>
      </c>
      <c r="H120" s="13">
        <f>F120-BO120</f>
        <v>907.53</v>
      </c>
      <c r="I120" s="12">
        <f ca="1">OFFSET(INDIRECT(ADDRESS(1,MATCH($I$2,$A$1:$BN$1,0))),ROW()-1,0)</f>
        <v>907.53</v>
      </c>
      <c r="J120" s="37">
        <v>907.53</v>
      </c>
      <c r="K120" s="37">
        <v>0</v>
      </c>
      <c r="L120" s="37">
        <v>0</v>
      </c>
      <c r="M120" s="37">
        <v>0</v>
      </c>
      <c r="N120" s="37">
        <v>0</v>
      </c>
      <c r="O120" s="37">
        <v>0</v>
      </c>
      <c r="P120" s="37">
        <v>0</v>
      </c>
      <c r="Q120" s="37">
        <v>0</v>
      </c>
      <c r="R120" s="37">
        <v>0</v>
      </c>
      <c r="S120" s="37">
        <v>0</v>
      </c>
      <c r="T120" s="37">
        <v>0</v>
      </c>
      <c r="U120" s="37">
        <v>0</v>
      </c>
      <c r="V120" s="37">
        <v>0</v>
      </c>
      <c r="W120" s="37">
        <v>0</v>
      </c>
      <c r="X120" s="37">
        <v>0</v>
      </c>
      <c r="Y120" s="37">
        <v>0</v>
      </c>
      <c r="Z120" s="37">
        <v>0</v>
      </c>
      <c r="AA120" s="37">
        <v>0</v>
      </c>
      <c r="AB120" s="37">
        <v>0</v>
      </c>
      <c r="AC120" s="37">
        <v>0</v>
      </c>
      <c r="AD120" s="37">
        <v>0</v>
      </c>
      <c r="AE120" s="37">
        <v>0</v>
      </c>
      <c r="AF120" s="37">
        <v>0</v>
      </c>
      <c r="AG120" s="37">
        <v>0</v>
      </c>
      <c r="AH120" s="37">
        <v>0</v>
      </c>
      <c r="AI120" s="37">
        <v>0</v>
      </c>
      <c r="AJ120" s="37">
        <v>0</v>
      </c>
      <c r="AK120" s="37">
        <v>0</v>
      </c>
      <c r="AL120" s="37">
        <v>0</v>
      </c>
      <c r="AM120" s="37">
        <v>0</v>
      </c>
      <c r="AN120" s="37">
        <v>0</v>
      </c>
      <c r="AO120" s="37">
        <v>0</v>
      </c>
      <c r="AP120" s="37">
        <v>0</v>
      </c>
      <c r="AQ120" s="37">
        <v>0</v>
      </c>
      <c r="AR120" s="37">
        <v>0</v>
      </c>
      <c r="AS120" s="37">
        <v>0</v>
      </c>
      <c r="AT120" s="37">
        <v>0</v>
      </c>
      <c r="AU120" s="37">
        <v>0</v>
      </c>
      <c r="AV120" s="37">
        <v>0</v>
      </c>
      <c r="AW120" s="37">
        <v>0</v>
      </c>
      <c r="AX120" s="37">
        <v>0</v>
      </c>
      <c r="AY120" s="35">
        <v>0</v>
      </c>
      <c r="AZ120" s="35">
        <v>0</v>
      </c>
      <c r="BA120" s="35">
        <v>0</v>
      </c>
      <c r="BB120" s="35">
        <v>0</v>
      </c>
      <c r="BC120" s="35">
        <v>0</v>
      </c>
      <c r="BD120" s="35">
        <v>0</v>
      </c>
      <c r="BE120" s="35">
        <v>0</v>
      </c>
      <c r="BF120" s="35">
        <v>0</v>
      </c>
      <c r="BG120" s="35">
        <v>0</v>
      </c>
      <c r="BH120" s="35">
        <v>0</v>
      </c>
      <c r="BI120" s="35">
        <v>0</v>
      </c>
      <c r="BJ120" s="35">
        <v>0</v>
      </c>
      <c r="BK120" s="35">
        <v>0</v>
      </c>
      <c r="BL120" s="35">
        <v>0</v>
      </c>
      <c r="BM120" s="35">
        <v>0</v>
      </c>
      <c r="BN120" s="35">
        <v>0</v>
      </c>
      <c r="BO120" s="7">
        <f>SUM(K120:BN120)</f>
        <v>0</v>
      </c>
    </row>
    <row r="121" spans="1:67" x14ac:dyDescent="0.2">
      <c r="A121" s="15" t="s">
        <v>293</v>
      </c>
      <c r="B121" s="14" t="s">
        <v>292</v>
      </c>
      <c r="C121" s="14" t="s">
        <v>264</v>
      </c>
      <c r="D121" s="13">
        <v>186042.77</v>
      </c>
      <c r="E121" s="13">
        <f>ROUND(SUM($D121*1%),2)</f>
        <v>1860.43</v>
      </c>
      <c r="F121" s="13">
        <f>ROUND(SUM($D121*0.5%),2)</f>
        <v>930.21</v>
      </c>
      <c r="G121" s="13">
        <f>E121-J121</f>
        <v>1060.43</v>
      </c>
      <c r="H121" s="13">
        <f>F121-BO121</f>
        <v>930.21</v>
      </c>
      <c r="I121" s="12">
        <f ca="1">OFFSET(INDIRECT(ADDRESS(1,MATCH($I$2,$A$1:$BN$1,0))),ROW()-1,0)</f>
        <v>800</v>
      </c>
      <c r="J121" s="37">
        <v>800</v>
      </c>
      <c r="K121" s="37">
        <v>0</v>
      </c>
      <c r="L121" s="37">
        <v>0</v>
      </c>
      <c r="M121" s="37">
        <v>0</v>
      </c>
      <c r="N121" s="37">
        <v>0</v>
      </c>
      <c r="O121" s="37">
        <v>0</v>
      </c>
      <c r="P121" s="37">
        <v>0</v>
      </c>
      <c r="Q121" s="37">
        <v>0</v>
      </c>
      <c r="R121" s="37">
        <v>0</v>
      </c>
      <c r="S121" s="37">
        <v>0</v>
      </c>
      <c r="T121" s="37">
        <v>0</v>
      </c>
      <c r="U121" s="37">
        <v>0</v>
      </c>
      <c r="V121" s="37">
        <v>0</v>
      </c>
      <c r="W121" s="37">
        <v>0</v>
      </c>
      <c r="X121" s="37">
        <v>0</v>
      </c>
      <c r="Y121" s="37">
        <v>0</v>
      </c>
      <c r="Z121" s="37">
        <v>0</v>
      </c>
      <c r="AA121" s="37">
        <v>0</v>
      </c>
      <c r="AB121" s="37">
        <v>0</v>
      </c>
      <c r="AC121" s="37">
        <v>0</v>
      </c>
      <c r="AD121" s="37">
        <v>0</v>
      </c>
      <c r="AE121" s="37">
        <v>0</v>
      </c>
      <c r="AF121" s="37">
        <v>0</v>
      </c>
      <c r="AG121" s="37">
        <v>0</v>
      </c>
      <c r="AH121" s="37">
        <v>0</v>
      </c>
      <c r="AI121" s="37">
        <v>0</v>
      </c>
      <c r="AJ121" s="37">
        <v>0</v>
      </c>
      <c r="AK121" s="37">
        <v>0</v>
      </c>
      <c r="AL121" s="37">
        <v>0</v>
      </c>
      <c r="AM121" s="37">
        <v>0</v>
      </c>
      <c r="AN121" s="37">
        <v>0</v>
      </c>
      <c r="AO121" s="37">
        <v>0</v>
      </c>
      <c r="AP121" s="37">
        <v>0</v>
      </c>
      <c r="AQ121" s="37">
        <v>0</v>
      </c>
      <c r="AR121" s="37">
        <v>0</v>
      </c>
      <c r="AS121" s="37">
        <v>0</v>
      </c>
      <c r="AT121" s="37">
        <v>0</v>
      </c>
      <c r="AU121" s="37">
        <v>0</v>
      </c>
      <c r="AV121" s="37">
        <v>0</v>
      </c>
      <c r="AW121" s="37">
        <v>0</v>
      </c>
      <c r="AX121" s="37">
        <v>0</v>
      </c>
      <c r="AY121" s="35">
        <v>0</v>
      </c>
      <c r="AZ121" s="35">
        <v>0</v>
      </c>
      <c r="BA121" s="35">
        <v>0</v>
      </c>
      <c r="BB121" s="35">
        <v>0</v>
      </c>
      <c r="BC121" s="35">
        <v>0</v>
      </c>
      <c r="BD121" s="35">
        <v>0</v>
      </c>
      <c r="BE121" s="35">
        <v>0</v>
      </c>
      <c r="BF121" s="35">
        <v>0</v>
      </c>
      <c r="BG121" s="35">
        <v>0</v>
      </c>
      <c r="BH121" s="35">
        <v>0</v>
      </c>
      <c r="BI121" s="35">
        <v>0</v>
      </c>
      <c r="BJ121" s="35">
        <v>0</v>
      </c>
      <c r="BK121" s="35">
        <v>0</v>
      </c>
      <c r="BL121" s="35">
        <v>0</v>
      </c>
      <c r="BM121" s="35">
        <v>0</v>
      </c>
      <c r="BN121" s="35">
        <v>0</v>
      </c>
      <c r="BO121" s="7">
        <f>SUM(K121:BN121)</f>
        <v>0</v>
      </c>
    </row>
    <row r="122" spans="1:67" x14ac:dyDescent="0.2">
      <c r="A122" s="15" t="s">
        <v>291</v>
      </c>
      <c r="B122" s="14" t="s">
        <v>290</v>
      </c>
      <c r="C122" s="14" t="s">
        <v>264</v>
      </c>
      <c r="D122" s="13">
        <v>142362.39000000001</v>
      </c>
      <c r="E122" s="13">
        <f>ROUND(SUM($D122*1%),2)</f>
        <v>1423.62</v>
      </c>
      <c r="F122" s="13">
        <f>ROUND(SUM($D122*0.5%),2)</f>
        <v>711.81</v>
      </c>
      <c r="G122" s="13">
        <f>E122-J122</f>
        <v>711.81</v>
      </c>
      <c r="H122" s="13">
        <f>F122-BO122</f>
        <v>711.81</v>
      </c>
      <c r="I122" s="12">
        <f ca="1">OFFSET(INDIRECT(ADDRESS(1,MATCH($I$2,$A$1:$BN$1,0))),ROW()-1,0)</f>
        <v>711.81</v>
      </c>
      <c r="J122" s="37">
        <v>711.81</v>
      </c>
      <c r="K122" s="37">
        <v>0</v>
      </c>
      <c r="L122" s="37">
        <v>0</v>
      </c>
      <c r="M122" s="37">
        <v>0</v>
      </c>
      <c r="N122" s="37">
        <v>0</v>
      </c>
      <c r="O122" s="37">
        <v>0</v>
      </c>
      <c r="P122" s="37">
        <v>0</v>
      </c>
      <c r="Q122" s="37">
        <v>0</v>
      </c>
      <c r="R122" s="37">
        <v>0</v>
      </c>
      <c r="S122" s="37">
        <v>0</v>
      </c>
      <c r="T122" s="37">
        <v>0</v>
      </c>
      <c r="U122" s="37">
        <v>0</v>
      </c>
      <c r="V122" s="37">
        <v>0</v>
      </c>
      <c r="W122" s="37">
        <v>0</v>
      </c>
      <c r="X122" s="37">
        <v>0</v>
      </c>
      <c r="Y122" s="37">
        <v>0</v>
      </c>
      <c r="Z122" s="37">
        <v>0</v>
      </c>
      <c r="AA122" s="37">
        <v>0</v>
      </c>
      <c r="AB122" s="37">
        <v>0</v>
      </c>
      <c r="AC122" s="37">
        <v>0</v>
      </c>
      <c r="AD122" s="37">
        <v>0</v>
      </c>
      <c r="AE122" s="37">
        <v>0</v>
      </c>
      <c r="AF122" s="37">
        <v>0</v>
      </c>
      <c r="AG122" s="37">
        <v>0</v>
      </c>
      <c r="AH122" s="37">
        <v>0</v>
      </c>
      <c r="AI122" s="37">
        <v>0</v>
      </c>
      <c r="AJ122" s="37">
        <v>0</v>
      </c>
      <c r="AK122" s="37">
        <v>0</v>
      </c>
      <c r="AL122" s="37">
        <v>0</v>
      </c>
      <c r="AM122" s="37">
        <v>0</v>
      </c>
      <c r="AN122" s="37">
        <v>0</v>
      </c>
      <c r="AO122" s="37">
        <v>0</v>
      </c>
      <c r="AP122" s="37">
        <v>0</v>
      </c>
      <c r="AQ122" s="37">
        <v>0</v>
      </c>
      <c r="AR122" s="37">
        <v>0</v>
      </c>
      <c r="AS122" s="37">
        <v>0</v>
      </c>
      <c r="AT122" s="37">
        <v>0</v>
      </c>
      <c r="AU122" s="37">
        <v>0</v>
      </c>
      <c r="AV122" s="37">
        <v>0</v>
      </c>
      <c r="AW122" s="37">
        <v>0</v>
      </c>
      <c r="AX122" s="37">
        <v>0</v>
      </c>
      <c r="AY122" s="35">
        <v>0</v>
      </c>
      <c r="AZ122" s="35">
        <v>0</v>
      </c>
      <c r="BA122" s="35">
        <v>0</v>
      </c>
      <c r="BB122" s="35">
        <v>0</v>
      </c>
      <c r="BC122" s="35">
        <v>0</v>
      </c>
      <c r="BD122" s="35">
        <v>0</v>
      </c>
      <c r="BE122" s="35">
        <v>0</v>
      </c>
      <c r="BF122" s="35">
        <v>0</v>
      </c>
      <c r="BG122" s="35">
        <v>0</v>
      </c>
      <c r="BH122" s="35">
        <v>0</v>
      </c>
      <c r="BI122" s="35">
        <v>0</v>
      </c>
      <c r="BJ122" s="35">
        <v>0</v>
      </c>
      <c r="BK122" s="35">
        <v>0</v>
      </c>
      <c r="BL122" s="35">
        <v>0</v>
      </c>
      <c r="BM122" s="35">
        <v>0</v>
      </c>
      <c r="BN122" s="35">
        <v>0</v>
      </c>
      <c r="BO122" s="7">
        <f>SUM(K122:BN122)</f>
        <v>0</v>
      </c>
    </row>
    <row r="123" spans="1:67" x14ac:dyDescent="0.2">
      <c r="A123" s="15" t="s">
        <v>289</v>
      </c>
      <c r="B123" s="14" t="s">
        <v>140</v>
      </c>
      <c r="C123" s="14" t="s">
        <v>264</v>
      </c>
      <c r="D123" s="13">
        <v>139772.87</v>
      </c>
      <c r="E123" s="13">
        <f>ROUND(SUM($D123*1%),2)</f>
        <v>1397.73</v>
      </c>
      <c r="F123" s="13">
        <f>ROUND(SUM($D123*0.5%),2)</f>
        <v>698.86</v>
      </c>
      <c r="G123" s="13">
        <f>E123-J123</f>
        <v>749.52</v>
      </c>
      <c r="H123" s="13">
        <f>F123-BO123</f>
        <v>698.86</v>
      </c>
      <c r="I123" s="12">
        <f ca="1">OFFSET(INDIRECT(ADDRESS(1,MATCH($I$2,$A$1:$BN$1,0))),ROW()-1,0)</f>
        <v>648.21</v>
      </c>
      <c r="J123" s="37">
        <v>648.21</v>
      </c>
      <c r="K123" s="37">
        <v>0</v>
      </c>
      <c r="L123" s="37">
        <v>0</v>
      </c>
      <c r="M123" s="37">
        <v>0</v>
      </c>
      <c r="N123" s="37">
        <v>0</v>
      </c>
      <c r="O123" s="37">
        <v>0</v>
      </c>
      <c r="P123" s="37">
        <v>0</v>
      </c>
      <c r="Q123" s="37">
        <v>0</v>
      </c>
      <c r="R123" s="37">
        <v>0</v>
      </c>
      <c r="S123" s="37">
        <v>0</v>
      </c>
      <c r="T123" s="37">
        <v>0</v>
      </c>
      <c r="U123" s="37">
        <v>0</v>
      </c>
      <c r="V123" s="37">
        <v>0</v>
      </c>
      <c r="W123" s="37">
        <v>0</v>
      </c>
      <c r="X123" s="37">
        <v>0</v>
      </c>
      <c r="Y123" s="37">
        <v>0</v>
      </c>
      <c r="Z123" s="37">
        <v>0</v>
      </c>
      <c r="AA123" s="37">
        <v>0</v>
      </c>
      <c r="AB123" s="37">
        <v>0</v>
      </c>
      <c r="AC123" s="37">
        <v>0</v>
      </c>
      <c r="AD123" s="37">
        <v>0</v>
      </c>
      <c r="AE123" s="37">
        <v>0</v>
      </c>
      <c r="AF123" s="37">
        <v>0</v>
      </c>
      <c r="AG123" s="37">
        <v>0</v>
      </c>
      <c r="AH123" s="37">
        <v>0</v>
      </c>
      <c r="AI123" s="37">
        <v>0</v>
      </c>
      <c r="AJ123" s="37">
        <v>0</v>
      </c>
      <c r="AK123" s="37">
        <v>0</v>
      </c>
      <c r="AL123" s="37">
        <v>0</v>
      </c>
      <c r="AM123" s="37">
        <v>0</v>
      </c>
      <c r="AN123" s="37">
        <v>0</v>
      </c>
      <c r="AO123" s="37">
        <v>0</v>
      </c>
      <c r="AP123" s="37">
        <v>0</v>
      </c>
      <c r="AQ123" s="37">
        <v>0</v>
      </c>
      <c r="AR123" s="37">
        <v>0</v>
      </c>
      <c r="AS123" s="37">
        <v>0</v>
      </c>
      <c r="AT123" s="37">
        <v>0</v>
      </c>
      <c r="AU123" s="37">
        <v>0</v>
      </c>
      <c r="AV123" s="37">
        <v>0</v>
      </c>
      <c r="AW123" s="37">
        <v>0</v>
      </c>
      <c r="AX123" s="37">
        <v>0</v>
      </c>
      <c r="AY123" s="35">
        <v>0</v>
      </c>
      <c r="AZ123" s="35">
        <v>0</v>
      </c>
      <c r="BA123" s="35">
        <v>0</v>
      </c>
      <c r="BB123" s="35">
        <v>0</v>
      </c>
      <c r="BC123" s="35">
        <v>0</v>
      </c>
      <c r="BD123" s="35">
        <v>0</v>
      </c>
      <c r="BE123" s="35">
        <v>0</v>
      </c>
      <c r="BF123" s="35">
        <v>0</v>
      </c>
      <c r="BG123" s="35">
        <v>0</v>
      </c>
      <c r="BH123" s="35">
        <v>0</v>
      </c>
      <c r="BI123" s="35">
        <v>0</v>
      </c>
      <c r="BJ123" s="35">
        <v>0</v>
      </c>
      <c r="BK123" s="35">
        <v>0</v>
      </c>
      <c r="BL123" s="35">
        <v>0</v>
      </c>
      <c r="BM123" s="35">
        <v>0</v>
      </c>
      <c r="BN123" s="35">
        <v>0</v>
      </c>
      <c r="BO123" s="7">
        <f>SUM(K123:BN123)</f>
        <v>0</v>
      </c>
    </row>
    <row r="124" spans="1:67" x14ac:dyDescent="0.2">
      <c r="A124" s="15" t="s">
        <v>288</v>
      </c>
      <c r="B124" s="14" t="s">
        <v>287</v>
      </c>
      <c r="C124" s="14" t="s">
        <v>264</v>
      </c>
      <c r="D124" s="13">
        <v>243811.87</v>
      </c>
      <c r="E124" s="13">
        <f>ROUND(SUM($D124*1%),2)</f>
        <v>2438.12</v>
      </c>
      <c r="F124" s="13">
        <f>ROUND(SUM($D124*0.5%),2)</f>
        <v>1219.06</v>
      </c>
      <c r="G124" s="13">
        <f>E124-J124</f>
        <v>0</v>
      </c>
      <c r="H124" s="13">
        <f>F124-BO124</f>
        <v>1219.06</v>
      </c>
      <c r="I124" s="12">
        <f ca="1">OFFSET(INDIRECT(ADDRESS(1,MATCH($I$2,$A$1:$BN$1,0))),ROW()-1,0)</f>
        <v>2438.12</v>
      </c>
      <c r="J124" s="37">
        <v>2438.12</v>
      </c>
      <c r="K124" s="37">
        <v>0</v>
      </c>
      <c r="L124" s="37">
        <v>0</v>
      </c>
      <c r="M124" s="37">
        <v>0</v>
      </c>
      <c r="N124" s="37">
        <v>0</v>
      </c>
      <c r="O124" s="37">
        <v>0</v>
      </c>
      <c r="P124" s="37">
        <v>0</v>
      </c>
      <c r="Q124" s="37">
        <v>0</v>
      </c>
      <c r="R124" s="37">
        <v>0</v>
      </c>
      <c r="S124" s="37">
        <v>0</v>
      </c>
      <c r="T124" s="37">
        <v>0</v>
      </c>
      <c r="U124" s="37">
        <v>0</v>
      </c>
      <c r="V124" s="37">
        <v>0</v>
      </c>
      <c r="W124" s="37">
        <v>0</v>
      </c>
      <c r="X124" s="37">
        <v>0</v>
      </c>
      <c r="Y124" s="37">
        <v>0</v>
      </c>
      <c r="Z124" s="37">
        <v>0</v>
      </c>
      <c r="AA124" s="37">
        <v>0</v>
      </c>
      <c r="AB124" s="37">
        <v>0</v>
      </c>
      <c r="AC124" s="37">
        <v>0</v>
      </c>
      <c r="AD124" s="37">
        <v>0</v>
      </c>
      <c r="AE124" s="37">
        <v>0</v>
      </c>
      <c r="AF124" s="37">
        <v>0</v>
      </c>
      <c r="AG124" s="37">
        <v>0</v>
      </c>
      <c r="AH124" s="37">
        <v>0</v>
      </c>
      <c r="AI124" s="37">
        <v>0</v>
      </c>
      <c r="AJ124" s="37">
        <v>0</v>
      </c>
      <c r="AK124" s="37">
        <v>0</v>
      </c>
      <c r="AL124" s="37">
        <v>0</v>
      </c>
      <c r="AM124" s="37">
        <v>0</v>
      </c>
      <c r="AN124" s="37">
        <v>0</v>
      </c>
      <c r="AO124" s="37">
        <v>0</v>
      </c>
      <c r="AP124" s="37">
        <v>0</v>
      </c>
      <c r="AQ124" s="37">
        <v>0</v>
      </c>
      <c r="AR124" s="37">
        <v>0</v>
      </c>
      <c r="AS124" s="37">
        <v>0</v>
      </c>
      <c r="AT124" s="37">
        <v>0</v>
      </c>
      <c r="AU124" s="37">
        <v>0</v>
      </c>
      <c r="AV124" s="37">
        <v>0</v>
      </c>
      <c r="AW124" s="37">
        <v>0</v>
      </c>
      <c r="AX124" s="37">
        <v>0</v>
      </c>
      <c r="AY124" s="35">
        <v>0</v>
      </c>
      <c r="AZ124" s="35">
        <v>0</v>
      </c>
      <c r="BA124" s="35">
        <v>0</v>
      </c>
      <c r="BB124" s="35">
        <v>0</v>
      </c>
      <c r="BC124" s="35">
        <v>0</v>
      </c>
      <c r="BD124" s="35">
        <v>0</v>
      </c>
      <c r="BE124" s="35">
        <v>0</v>
      </c>
      <c r="BF124" s="35">
        <v>0</v>
      </c>
      <c r="BG124" s="35">
        <v>0</v>
      </c>
      <c r="BH124" s="35">
        <v>0</v>
      </c>
      <c r="BI124" s="35">
        <v>0</v>
      </c>
      <c r="BJ124" s="35">
        <v>0</v>
      </c>
      <c r="BK124" s="35">
        <v>0</v>
      </c>
      <c r="BL124" s="35">
        <v>0</v>
      </c>
      <c r="BM124" s="35">
        <v>0</v>
      </c>
      <c r="BN124" s="35">
        <v>0</v>
      </c>
      <c r="BO124" s="7">
        <f>SUM(K124:BN124)</f>
        <v>0</v>
      </c>
    </row>
    <row r="125" spans="1:67" x14ac:dyDescent="0.2">
      <c r="A125" s="15" t="s">
        <v>286</v>
      </c>
      <c r="B125" s="14" t="s">
        <v>285</v>
      </c>
      <c r="C125" s="14" t="s">
        <v>264</v>
      </c>
      <c r="D125" s="13">
        <v>103257.47</v>
      </c>
      <c r="E125" s="13">
        <f>ROUND(SUM($D125*1%),2)</f>
        <v>1032.57</v>
      </c>
      <c r="F125" s="13">
        <f>ROUND(SUM($D125*0.5%),2)</f>
        <v>516.29</v>
      </c>
      <c r="G125" s="13">
        <f>E125-J125</f>
        <v>0</v>
      </c>
      <c r="H125" s="13">
        <f>F125-BO125</f>
        <v>516.29</v>
      </c>
      <c r="I125" s="12">
        <f ca="1">OFFSET(INDIRECT(ADDRESS(1,MATCH($I$2,$A$1:$BN$1,0))),ROW()-1,0)</f>
        <v>1032.57</v>
      </c>
      <c r="J125" s="37">
        <v>1032.57</v>
      </c>
      <c r="K125" s="37">
        <v>0</v>
      </c>
      <c r="L125" s="37">
        <v>0</v>
      </c>
      <c r="M125" s="37">
        <v>0</v>
      </c>
      <c r="N125" s="37">
        <v>0</v>
      </c>
      <c r="O125" s="37">
        <v>0</v>
      </c>
      <c r="P125" s="37">
        <v>0</v>
      </c>
      <c r="Q125" s="37">
        <v>0</v>
      </c>
      <c r="R125" s="37">
        <v>0</v>
      </c>
      <c r="S125" s="37">
        <v>0</v>
      </c>
      <c r="T125" s="37">
        <v>0</v>
      </c>
      <c r="U125" s="37">
        <v>0</v>
      </c>
      <c r="V125" s="37">
        <v>0</v>
      </c>
      <c r="W125" s="37">
        <v>0</v>
      </c>
      <c r="X125" s="37">
        <v>0</v>
      </c>
      <c r="Y125" s="37">
        <v>0</v>
      </c>
      <c r="Z125" s="37">
        <v>0</v>
      </c>
      <c r="AA125" s="37">
        <v>0</v>
      </c>
      <c r="AB125" s="37">
        <v>0</v>
      </c>
      <c r="AC125" s="37">
        <v>0</v>
      </c>
      <c r="AD125" s="37">
        <v>0</v>
      </c>
      <c r="AE125" s="37">
        <v>0</v>
      </c>
      <c r="AF125" s="37">
        <v>0</v>
      </c>
      <c r="AG125" s="37">
        <v>0</v>
      </c>
      <c r="AH125" s="37">
        <v>0</v>
      </c>
      <c r="AI125" s="37">
        <v>0</v>
      </c>
      <c r="AJ125" s="37">
        <v>0</v>
      </c>
      <c r="AK125" s="37">
        <v>0</v>
      </c>
      <c r="AL125" s="37">
        <v>0</v>
      </c>
      <c r="AM125" s="37">
        <v>0</v>
      </c>
      <c r="AN125" s="37">
        <v>0</v>
      </c>
      <c r="AO125" s="37">
        <v>0</v>
      </c>
      <c r="AP125" s="37">
        <v>0</v>
      </c>
      <c r="AQ125" s="37">
        <v>0</v>
      </c>
      <c r="AR125" s="37">
        <v>0</v>
      </c>
      <c r="AS125" s="37">
        <v>0</v>
      </c>
      <c r="AT125" s="37">
        <v>0</v>
      </c>
      <c r="AU125" s="37">
        <v>0</v>
      </c>
      <c r="AV125" s="37">
        <v>0</v>
      </c>
      <c r="AW125" s="37">
        <v>0</v>
      </c>
      <c r="AX125" s="37">
        <v>0</v>
      </c>
      <c r="AY125" s="35">
        <v>0</v>
      </c>
      <c r="AZ125" s="35">
        <v>0</v>
      </c>
      <c r="BA125" s="35">
        <v>0</v>
      </c>
      <c r="BB125" s="35">
        <v>0</v>
      </c>
      <c r="BC125" s="35">
        <v>0</v>
      </c>
      <c r="BD125" s="35">
        <v>0</v>
      </c>
      <c r="BE125" s="35">
        <v>0</v>
      </c>
      <c r="BF125" s="35">
        <v>0</v>
      </c>
      <c r="BG125" s="35">
        <v>0</v>
      </c>
      <c r="BH125" s="35">
        <v>0</v>
      </c>
      <c r="BI125" s="35">
        <v>0</v>
      </c>
      <c r="BJ125" s="35">
        <v>0</v>
      </c>
      <c r="BK125" s="35">
        <v>0</v>
      </c>
      <c r="BL125" s="35">
        <v>0</v>
      </c>
      <c r="BM125" s="35">
        <v>0</v>
      </c>
      <c r="BN125" s="35">
        <v>0</v>
      </c>
      <c r="BO125" s="7">
        <f>SUM(K125:BN125)</f>
        <v>0</v>
      </c>
    </row>
    <row r="126" spans="1:67" x14ac:dyDescent="0.2">
      <c r="A126" s="15" t="s">
        <v>284</v>
      </c>
      <c r="B126" s="14" t="s">
        <v>283</v>
      </c>
      <c r="C126" s="14" t="s">
        <v>264</v>
      </c>
      <c r="D126" s="13">
        <v>137598.82999999999</v>
      </c>
      <c r="E126" s="13">
        <f>ROUND(SUM($D126*1%),2)</f>
        <v>1375.99</v>
      </c>
      <c r="F126" s="13">
        <f>ROUND(SUM($D126*0.5%),2)</f>
        <v>687.99</v>
      </c>
      <c r="G126" s="13">
        <f>E126-J126</f>
        <v>0</v>
      </c>
      <c r="H126" s="13">
        <f>F126-BO126</f>
        <v>687.99</v>
      </c>
      <c r="I126" s="12">
        <f ca="1">OFFSET(INDIRECT(ADDRESS(1,MATCH($I$2,$A$1:$BN$1,0))),ROW()-1,0)</f>
        <v>1375.99</v>
      </c>
      <c r="J126" s="37">
        <v>1375.99</v>
      </c>
      <c r="K126" s="37">
        <v>0</v>
      </c>
      <c r="L126" s="37">
        <v>0</v>
      </c>
      <c r="M126" s="37">
        <v>0</v>
      </c>
      <c r="N126" s="37">
        <v>0</v>
      </c>
      <c r="O126" s="37">
        <v>0</v>
      </c>
      <c r="P126" s="37">
        <v>0</v>
      </c>
      <c r="Q126" s="37">
        <v>0</v>
      </c>
      <c r="R126" s="37">
        <v>0</v>
      </c>
      <c r="S126" s="37">
        <v>0</v>
      </c>
      <c r="T126" s="37">
        <v>0</v>
      </c>
      <c r="U126" s="37">
        <v>0</v>
      </c>
      <c r="V126" s="37">
        <v>0</v>
      </c>
      <c r="W126" s="37">
        <v>0</v>
      </c>
      <c r="X126" s="37">
        <v>0</v>
      </c>
      <c r="Y126" s="37">
        <v>0</v>
      </c>
      <c r="Z126" s="37">
        <v>0</v>
      </c>
      <c r="AA126" s="37">
        <v>0</v>
      </c>
      <c r="AB126" s="37">
        <v>0</v>
      </c>
      <c r="AC126" s="37">
        <v>0</v>
      </c>
      <c r="AD126" s="37">
        <v>0</v>
      </c>
      <c r="AE126" s="37">
        <v>0</v>
      </c>
      <c r="AF126" s="37">
        <v>0</v>
      </c>
      <c r="AG126" s="37">
        <v>0</v>
      </c>
      <c r="AH126" s="37">
        <v>0</v>
      </c>
      <c r="AI126" s="37">
        <v>0</v>
      </c>
      <c r="AJ126" s="37">
        <v>0</v>
      </c>
      <c r="AK126" s="37">
        <v>0</v>
      </c>
      <c r="AL126" s="37">
        <v>0</v>
      </c>
      <c r="AM126" s="37">
        <v>0</v>
      </c>
      <c r="AN126" s="37">
        <v>0</v>
      </c>
      <c r="AO126" s="37">
        <v>0</v>
      </c>
      <c r="AP126" s="37">
        <v>0</v>
      </c>
      <c r="AQ126" s="37">
        <v>0</v>
      </c>
      <c r="AR126" s="37">
        <v>0</v>
      </c>
      <c r="AS126" s="37">
        <v>0</v>
      </c>
      <c r="AT126" s="37">
        <v>0</v>
      </c>
      <c r="AU126" s="37">
        <v>0</v>
      </c>
      <c r="AV126" s="37">
        <v>0</v>
      </c>
      <c r="AW126" s="37">
        <v>0</v>
      </c>
      <c r="AX126" s="37">
        <v>0</v>
      </c>
      <c r="AY126" s="35">
        <v>0</v>
      </c>
      <c r="AZ126" s="35">
        <v>0</v>
      </c>
      <c r="BA126" s="35">
        <v>0</v>
      </c>
      <c r="BB126" s="35">
        <v>0</v>
      </c>
      <c r="BC126" s="35">
        <v>0</v>
      </c>
      <c r="BD126" s="35">
        <v>0</v>
      </c>
      <c r="BE126" s="35">
        <v>0</v>
      </c>
      <c r="BF126" s="35">
        <v>0</v>
      </c>
      <c r="BG126" s="35">
        <v>0</v>
      </c>
      <c r="BH126" s="35">
        <v>0</v>
      </c>
      <c r="BI126" s="35">
        <v>0</v>
      </c>
      <c r="BJ126" s="35">
        <v>0</v>
      </c>
      <c r="BK126" s="35">
        <v>0</v>
      </c>
      <c r="BL126" s="35">
        <v>0</v>
      </c>
      <c r="BM126" s="35">
        <v>0</v>
      </c>
      <c r="BN126" s="35">
        <v>0</v>
      </c>
      <c r="BO126" s="7">
        <f>SUM(K126:BN126)</f>
        <v>0</v>
      </c>
    </row>
    <row r="127" spans="1:67" x14ac:dyDescent="0.2">
      <c r="A127" s="15" t="s">
        <v>282</v>
      </c>
      <c r="B127" s="14" t="s">
        <v>281</v>
      </c>
      <c r="C127" s="14" t="s">
        <v>264</v>
      </c>
      <c r="D127" s="13">
        <v>95885.99</v>
      </c>
      <c r="E127" s="13">
        <f>ROUND(SUM($D127*1%),2)</f>
        <v>958.86</v>
      </c>
      <c r="F127" s="13">
        <f>ROUND(SUM($D127*0.5%),2)</f>
        <v>479.43</v>
      </c>
      <c r="G127" s="13">
        <f>E127-J127</f>
        <v>719.15</v>
      </c>
      <c r="H127" s="13">
        <f>F127-BO127</f>
        <v>0</v>
      </c>
      <c r="I127" s="12">
        <f ca="1">OFFSET(INDIRECT(ADDRESS(1,MATCH($I$2,$A$1:$BN$1,0))),ROW()-1,0)</f>
        <v>239.71</v>
      </c>
      <c r="J127" s="37">
        <v>239.71</v>
      </c>
      <c r="K127" s="37">
        <v>0</v>
      </c>
      <c r="L127" s="37">
        <v>0</v>
      </c>
      <c r="M127" s="37">
        <v>0</v>
      </c>
      <c r="N127" s="37">
        <v>0</v>
      </c>
      <c r="O127" s="37">
        <v>0</v>
      </c>
      <c r="P127" s="37">
        <v>0</v>
      </c>
      <c r="Q127" s="37">
        <v>0</v>
      </c>
      <c r="R127" s="37">
        <v>0</v>
      </c>
      <c r="S127" s="37">
        <v>0</v>
      </c>
      <c r="T127" s="37">
        <v>0</v>
      </c>
      <c r="U127" s="37">
        <v>0</v>
      </c>
      <c r="V127" s="37">
        <v>0</v>
      </c>
      <c r="W127" s="37">
        <v>0</v>
      </c>
      <c r="X127" s="37">
        <v>0</v>
      </c>
      <c r="Y127" s="37">
        <v>0</v>
      </c>
      <c r="Z127" s="37">
        <v>0</v>
      </c>
      <c r="AA127" s="37">
        <v>0</v>
      </c>
      <c r="AB127" s="37">
        <v>0</v>
      </c>
      <c r="AC127" s="37">
        <v>0</v>
      </c>
      <c r="AD127" s="37">
        <v>0</v>
      </c>
      <c r="AE127" s="37">
        <v>0</v>
      </c>
      <c r="AF127" s="37">
        <v>0</v>
      </c>
      <c r="AG127" s="37">
        <v>0</v>
      </c>
      <c r="AH127" s="37">
        <v>0</v>
      </c>
      <c r="AI127" s="37">
        <v>0</v>
      </c>
      <c r="AJ127" s="37">
        <v>0</v>
      </c>
      <c r="AK127" s="37">
        <v>0</v>
      </c>
      <c r="AL127" s="37">
        <v>0</v>
      </c>
      <c r="AM127" s="37">
        <v>0</v>
      </c>
      <c r="AN127" s="37">
        <v>0</v>
      </c>
      <c r="AO127" s="37">
        <v>0</v>
      </c>
      <c r="AP127" s="37">
        <v>0</v>
      </c>
      <c r="AQ127" s="37">
        <v>0</v>
      </c>
      <c r="AR127" s="37">
        <v>0</v>
      </c>
      <c r="AS127" s="37">
        <v>0</v>
      </c>
      <c r="AT127" s="37">
        <v>0</v>
      </c>
      <c r="AU127" s="37">
        <v>479.43</v>
      </c>
      <c r="AV127" s="37">
        <v>0</v>
      </c>
      <c r="AW127" s="37">
        <v>0</v>
      </c>
      <c r="AX127" s="37">
        <v>0</v>
      </c>
      <c r="AY127" s="35">
        <v>0</v>
      </c>
      <c r="AZ127" s="35">
        <v>0</v>
      </c>
      <c r="BA127" s="35">
        <v>0</v>
      </c>
      <c r="BB127" s="35">
        <v>0</v>
      </c>
      <c r="BC127" s="35">
        <v>0</v>
      </c>
      <c r="BD127" s="35">
        <v>0</v>
      </c>
      <c r="BE127" s="35">
        <v>0</v>
      </c>
      <c r="BF127" s="35">
        <v>0</v>
      </c>
      <c r="BG127" s="35">
        <v>0</v>
      </c>
      <c r="BH127" s="35">
        <v>0</v>
      </c>
      <c r="BI127" s="35">
        <v>0</v>
      </c>
      <c r="BJ127" s="35">
        <v>0</v>
      </c>
      <c r="BK127" s="35">
        <v>0</v>
      </c>
      <c r="BL127" s="35">
        <v>0</v>
      </c>
      <c r="BM127" s="35">
        <v>0</v>
      </c>
      <c r="BN127" s="35">
        <v>0</v>
      </c>
      <c r="BO127" s="7">
        <f>SUM(K127:BN127)</f>
        <v>479.43</v>
      </c>
    </row>
    <row r="128" spans="1:67" x14ac:dyDescent="0.2">
      <c r="A128" s="15" t="s">
        <v>280</v>
      </c>
      <c r="B128" s="14" t="s">
        <v>279</v>
      </c>
      <c r="C128" s="14" t="s">
        <v>264</v>
      </c>
      <c r="D128" s="13">
        <v>126871.5</v>
      </c>
      <c r="E128" s="13">
        <f>ROUND(SUM($D128*1%),2)</f>
        <v>1268.72</v>
      </c>
      <c r="F128" s="13">
        <f>ROUND(SUM($D128*0.5%),2)</f>
        <v>634.36</v>
      </c>
      <c r="G128" s="13">
        <f>E128-J128</f>
        <v>868.72</v>
      </c>
      <c r="H128" s="13">
        <v>412</v>
      </c>
      <c r="I128" s="12">
        <f ca="1">OFFSET(INDIRECT(ADDRESS(1,MATCH($I$2,$A$1:$BN$1,0))),ROW()-1,0)</f>
        <v>400</v>
      </c>
      <c r="J128" s="37">
        <v>400</v>
      </c>
      <c r="K128" s="37">
        <v>0</v>
      </c>
      <c r="L128" s="37">
        <v>0</v>
      </c>
      <c r="M128" s="37">
        <v>0</v>
      </c>
      <c r="N128" s="37">
        <v>0</v>
      </c>
      <c r="O128" s="37">
        <v>0</v>
      </c>
      <c r="P128" s="37">
        <v>0</v>
      </c>
      <c r="Q128" s="37">
        <v>0</v>
      </c>
      <c r="R128" s="37">
        <v>0</v>
      </c>
      <c r="S128" s="37">
        <v>0</v>
      </c>
      <c r="T128" s="37">
        <v>0</v>
      </c>
      <c r="U128" s="37">
        <v>0</v>
      </c>
      <c r="V128" s="37">
        <v>0</v>
      </c>
      <c r="W128" s="37">
        <v>0</v>
      </c>
      <c r="X128" s="37">
        <v>0</v>
      </c>
      <c r="Y128" s="37">
        <v>0</v>
      </c>
      <c r="Z128" s="37">
        <v>0</v>
      </c>
      <c r="AA128" s="37">
        <v>0</v>
      </c>
      <c r="AB128" s="37">
        <v>0</v>
      </c>
      <c r="AC128" s="37">
        <v>0</v>
      </c>
      <c r="AD128" s="37">
        <v>0</v>
      </c>
      <c r="AE128" s="37">
        <v>0</v>
      </c>
      <c r="AF128" s="37">
        <v>0</v>
      </c>
      <c r="AG128" s="37">
        <v>0</v>
      </c>
      <c r="AH128" s="37">
        <v>0</v>
      </c>
      <c r="AI128" s="37">
        <v>0</v>
      </c>
      <c r="AJ128" s="37">
        <v>0</v>
      </c>
      <c r="AK128" s="37">
        <v>0</v>
      </c>
      <c r="AL128" s="37">
        <v>0</v>
      </c>
      <c r="AM128" s="37">
        <v>0</v>
      </c>
      <c r="AN128" s="37">
        <v>0</v>
      </c>
      <c r="AO128" s="37">
        <v>0</v>
      </c>
      <c r="AP128" s="37">
        <v>0</v>
      </c>
      <c r="AQ128" s="37">
        <v>0</v>
      </c>
      <c r="AR128" s="37">
        <v>0</v>
      </c>
      <c r="AS128" s="37">
        <v>0</v>
      </c>
      <c r="AT128" s="37">
        <v>0</v>
      </c>
      <c r="AU128" s="37">
        <v>0</v>
      </c>
      <c r="AV128" s="37">
        <v>0</v>
      </c>
      <c r="AW128" s="37">
        <v>0</v>
      </c>
      <c r="AX128" s="37">
        <v>0</v>
      </c>
      <c r="AY128" s="35">
        <v>0</v>
      </c>
      <c r="AZ128" s="35">
        <v>0</v>
      </c>
      <c r="BA128" s="35">
        <v>0</v>
      </c>
      <c r="BB128" s="35">
        <v>0</v>
      </c>
      <c r="BC128" s="35">
        <v>0</v>
      </c>
      <c r="BD128" s="35">
        <v>0</v>
      </c>
      <c r="BE128" s="35">
        <v>0</v>
      </c>
      <c r="BF128" s="35">
        <v>0</v>
      </c>
      <c r="BG128" s="35">
        <v>0</v>
      </c>
      <c r="BH128" s="35">
        <v>0</v>
      </c>
      <c r="BI128" s="35">
        <v>0</v>
      </c>
      <c r="BJ128" s="35">
        <v>0</v>
      </c>
      <c r="BK128" s="35">
        <v>0</v>
      </c>
      <c r="BL128" s="35">
        <v>0</v>
      </c>
      <c r="BM128" s="35">
        <v>0</v>
      </c>
      <c r="BN128" s="35">
        <v>0</v>
      </c>
      <c r="BO128" s="7">
        <f>SUM(K128:BN128)</f>
        <v>0</v>
      </c>
    </row>
    <row r="129" spans="1:67" x14ac:dyDescent="0.2">
      <c r="A129" s="15" t="s">
        <v>278</v>
      </c>
      <c r="B129" s="14" t="s">
        <v>277</v>
      </c>
      <c r="C129" s="14" t="s">
        <v>264</v>
      </c>
      <c r="D129" s="13">
        <v>111052.16</v>
      </c>
      <c r="E129" s="13">
        <f>ROUND(SUM($D129*1%),2)</f>
        <v>1110.52</v>
      </c>
      <c r="F129" s="13">
        <f>ROUND(SUM($D129*0.5%),2)</f>
        <v>555.26</v>
      </c>
      <c r="G129" s="13">
        <f>E129-J129</f>
        <v>0</v>
      </c>
      <c r="H129" s="13">
        <f>F129-BO129</f>
        <v>555.26</v>
      </c>
      <c r="I129" s="12">
        <f ca="1">OFFSET(INDIRECT(ADDRESS(1,MATCH($I$2,$A$1:$BN$1,0))),ROW()-1,0)</f>
        <v>1110.52</v>
      </c>
      <c r="J129" s="37">
        <v>1110.52</v>
      </c>
      <c r="K129" s="37">
        <v>0</v>
      </c>
      <c r="L129" s="37">
        <v>0</v>
      </c>
      <c r="M129" s="37">
        <v>0</v>
      </c>
      <c r="N129" s="37">
        <v>0</v>
      </c>
      <c r="O129" s="37">
        <v>0</v>
      </c>
      <c r="P129" s="37">
        <v>0</v>
      </c>
      <c r="Q129" s="37">
        <v>0</v>
      </c>
      <c r="R129" s="37">
        <v>0</v>
      </c>
      <c r="S129" s="37">
        <v>0</v>
      </c>
      <c r="T129" s="37">
        <v>0</v>
      </c>
      <c r="U129" s="37">
        <v>0</v>
      </c>
      <c r="V129" s="37">
        <v>0</v>
      </c>
      <c r="W129" s="37">
        <v>0</v>
      </c>
      <c r="X129" s="37">
        <v>0</v>
      </c>
      <c r="Y129" s="37">
        <v>0</v>
      </c>
      <c r="Z129" s="37">
        <v>0</v>
      </c>
      <c r="AA129" s="37">
        <v>0</v>
      </c>
      <c r="AB129" s="37">
        <v>0</v>
      </c>
      <c r="AC129" s="37">
        <v>0</v>
      </c>
      <c r="AD129" s="37">
        <v>0</v>
      </c>
      <c r="AE129" s="37">
        <v>0</v>
      </c>
      <c r="AF129" s="37">
        <v>0</v>
      </c>
      <c r="AG129" s="37">
        <v>0</v>
      </c>
      <c r="AH129" s="37">
        <v>0</v>
      </c>
      <c r="AI129" s="37">
        <v>0</v>
      </c>
      <c r="AJ129" s="37">
        <v>0</v>
      </c>
      <c r="AK129" s="37">
        <v>0</v>
      </c>
      <c r="AL129" s="37">
        <v>0</v>
      </c>
      <c r="AM129" s="37">
        <v>0</v>
      </c>
      <c r="AN129" s="37">
        <v>0</v>
      </c>
      <c r="AO129" s="37">
        <v>0</v>
      </c>
      <c r="AP129" s="37">
        <v>0</v>
      </c>
      <c r="AQ129" s="37">
        <v>0</v>
      </c>
      <c r="AR129" s="37">
        <v>0</v>
      </c>
      <c r="AS129" s="37">
        <v>0</v>
      </c>
      <c r="AT129" s="37">
        <v>0</v>
      </c>
      <c r="AU129" s="37">
        <v>0</v>
      </c>
      <c r="AV129" s="37">
        <v>0</v>
      </c>
      <c r="AW129" s="37">
        <v>0</v>
      </c>
      <c r="AX129" s="37">
        <v>0</v>
      </c>
      <c r="AY129" s="35">
        <v>0</v>
      </c>
      <c r="AZ129" s="35">
        <v>0</v>
      </c>
      <c r="BA129" s="35">
        <v>0</v>
      </c>
      <c r="BB129" s="35">
        <v>0</v>
      </c>
      <c r="BC129" s="35">
        <v>0</v>
      </c>
      <c r="BD129" s="35">
        <v>0</v>
      </c>
      <c r="BE129" s="35">
        <v>0</v>
      </c>
      <c r="BF129" s="35">
        <v>0</v>
      </c>
      <c r="BG129" s="35">
        <v>0</v>
      </c>
      <c r="BH129" s="35">
        <v>0</v>
      </c>
      <c r="BI129" s="35">
        <v>0</v>
      </c>
      <c r="BJ129" s="35">
        <v>0</v>
      </c>
      <c r="BK129" s="35">
        <v>0</v>
      </c>
      <c r="BL129" s="35">
        <v>0</v>
      </c>
      <c r="BM129" s="35">
        <v>0</v>
      </c>
      <c r="BN129" s="35">
        <v>0</v>
      </c>
      <c r="BO129" s="7">
        <f>SUM(K129:BN129)</f>
        <v>0</v>
      </c>
    </row>
    <row r="130" spans="1:67" x14ac:dyDescent="0.2">
      <c r="A130" s="15" t="s">
        <v>276</v>
      </c>
      <c r="B130" s="14" t="s">
        <v>275</v>
      </c>
      <c r="C130" s="14" t="s">
        <v>264</v>
      </c>
      <c r="D130" s="13">
        <v>68253.27</v>
      </c>
      <c r="E130" s="13">
        <f>ROUND(SUM($D130*1%),2)</f>
        <v>682.53</v>
      </c>
      <c r="F130" s="13">
        <f>ROUND(SUM($D130*0.5%),2)</f>
        <v>341.27</v>
      </c>
      <c r="G130" s="13">
        <f>E130-J130</f>
        <v>0</v>
      </c>
      <c r="H130" s="13">
        <f>F130-BO130</f>
        <v>341.27</v>
      </c>
      <c r="I130" s="12">
        <f ca="1">OFFSET(INDIRECT(ADDRESS(1,MATCH($I$2,$A$1:$BN$1,0))),ROW()-1,0)</f>
        <v>682.53</v>
      </c>
      <c r="J130" s="37">
        <v>682.53</v>
      </c>
      <c r="K130" s="37">
        <v>0</v>
      </c>
      <c r="L130" s="37">
        <v>0</v>
      </c>
      <c r="M130" s="37">
        <v>0</v>
      </c>
      <c r="N130" s="37">
        <v>0</v>
      </c>
      <c r="O130" s="37">
        <v>0</v>
      </c>
      <c r="P130" s="37">
        <v>0</v>
      </c>
      <c r="Q130" s="37">
        <v>0</v>
      </c>
      <c r="R130" s="37">
        <v>0</v>
      </c>
      <c r="S130" s="37">
        <v>0</v>
      </c>
      <c r="T130" s="37">
        <v>0</v>
      </c>
      <c r="U130" s="37">
        <v>0</v>
      </c>
      <c r="V130" s="37">
        <v>0</v>
      </c>
      <c r="W130" s="37">
        <v>0</v>
      </c>
      <c r="X130" s="37">
        <v>0</v>
      </c>
      <c r="Y130" s="37">
        <v>0</v>
      </c>
      <c r="Z130" s="37">
        <v>0</v>
      </c>
      <c r="AA130" s="37">
        <v>0</v>
      </c>
      <c r="AB130" s="37">
        <v>0</v>
      </c>
      <c r="AC130" s="37">
        <v>0</v>
      </c>
      <c r="AD130" s="37">
        <v>0</v>
      </c>
      <c r="AE130" s="37">
        <v>0</v>
      </c>
      <c r="AF130" s="37">
        <v>0</v>
      </c>
      <c r="AG130" s="37">
        <v>0</v>
      </c>
      <c r="AH130" s="37">
        <v>0</v>
      </c>
      <c r="AI130" s="37">
        <v>0</v>
      </c>
      <c r="AJ130" s="37">
        <v>0</v>
      </c>
      <c r="AK130" s="37">
        <v>0</v>
      </c>
      <c r="AL130" s="37">
        <v>0</v>
      </c>
      <c r="AM130" s="37">
        <v>0</v>
      </c>
      <c r="AN130" s="37">
        <v>0</v>
      </c>
      <c r="AO130" s="37">
        <v>0</v>
      </c>
      <c r="AP130" s="37">
        <v>0</v>
      </c>
      <c r="AQ130" s="37">
        <v>0</v>
      </c>
      <c r="AR130" s="37">
        <v>0</v>
      </c>
      <c r="AS130" s="37">
        <v>0</v>
      </c>
      <c r="AT130" s="37">
        <v>0</v>
      </c>
      <c r="AU130" s="37">
        <v>0</v>
      </c>
      <c r="AV130" s="37">
        <v>0</v>
      </c>
      <c r="AW130" s="37">
        <v>0</v>
      </c>
      <c r="AX130" s="37">
        <v>0</v>
      </c>
      <c r="AY130" s="35">
        <v>0</v>
      </c>
      <c r="AZ130" s="35">
        <v>0</v>
      </c>
      <c r="BA130" s="35">
        <v>0</v>
      </c>
      <c r="BB130" s="35">
        <v>0</v>
      </c>
      <c r="BC130" s="35">
        <v>0</v>
      </c>
      <c r="BD130" s="35">
        <v>0</v>
      </c>
      <c r="BE130" s="35">
        <v>0</v>
      </c>
      <c r="BF130" s="35">
        <v>0</v>
      </c>
      <c r="BG130" s="35">
        <v>0</v>
      </c>
      <c r="BH130" s="35">
        <v>0</v>
      </c>
      <c r="BI130" s="35">
        <v>0</v>
      </c>
      <c r="BJ130" s="35">
        <v>0</v>
      </c>
      <c r="BK130" s="35">
        <v>0</v>
      </c>
      <c r="BL130" s="35">
        <v>0</v>
      </c>
      <c r="BM130" s="35">
        <v>0</v>
      </c>
      <c r="BN130" s="35">
        <v>0</v>
      </c>
      <c r="BO130" s="7">
        <f>SUM(K130:BN130)</f>
        <v>0</v>
      </c>
    </row>
    <row r="131" spans="1:67" x14ac:dyDescent="0.2">
      <c r="A131" s="15" t="s">
        <v>274</v>
      </c>
      <c r="B131" s="14" t="s">
        <v>273</v>
      </c>
      <c r="C131" s="14" t="s">
        <v>264</v>
      </c>
      <c r="D131" s="13">
        <v>82419.81</v>
      </c>
      <c r="E131" s="13">
        <f>ROUND(SUM($D131*1%),2)</f>
        <v>824.2</v>
      </c>
      <c r="F131" s="13">
        <f>ROUND(SUM($D131*0.5%),2)</f>
        <v>412.1</v>
      </c>
      <c r="G131" s="13">
        <f>E131-J131</f>
        <v>444.63000000000005</v>
      </c>
      <c r="H131" s="13">
        <f>F131-BO131</f>
        <v>412.1</v>
      </c>
      <c r="I131" s="12">
        <f ca="1">OFFSET(INDIRECT(ADDRESS(1,MATCH($I$2,$A$1:$BN$1,0))),ROW()-1,0)</f>
        <v>379.57</v>
      </c>
      <c r="J131" s="37">
        <v>379.57</v>
      </c>
      <c r="K131" s="37">
        <v>0</v>
      </c>
      <c r="L131" s="37">
        <v>0</v>
      </c>
      <c r="M131" s="37">
        <v>0</v>
      </c>
      <c r="N131" s="37">
        <v>0</v>
      </c>
      <c r="O131" s="37">
        <v>0</v>
      </c>
      <c r="P131" s="37">
        <v>0</v>
      </c>
      <c r="Q131" s="37">
        <v>0</v>
      </c>
      <c r="R131" s="37">
        <v>0</v>
      </c>
      <c r="S131" s="37">
        <v>0</v>
      </c>
      <c r="T131" s="37">
        <v>0</v>
      </c>
      <c r="U131" s="37">
        <v>0</v>
      </c>
      <c r="V131" s="37">
        <v>0</v>
      </c>
      <c r="W131" s="37">
        <v>0</v>
      </c>
      <c r="X131" s="37">
        <v>0</v>
      </c>
      <c r="Y131" s="37">
        <v>0</v>
      </c>
      <c r="Z131" s="37">
        <v>0</v>
      </c>
      <c r="AA131" s="37">
        <v>0</v>
      </c>
      <c r="AB131" s="37">
        <v>0</v>
      </c>
      <c r="AC131" s="37">
        <v>0</v>
      </c>
      <c r="AD131" s="37">
        <v>0</v>
      </c>
      <c r="AE131" s="37">
        <v>0</v>
      </c>
      <c r="AF131" s="37">
        <v>0</v>
      </c>
      <c r="AG131" s="37">
        <v>0</v>
      </c>
      <c r="AH131" s="37">
        <v>0</v>
      </c>
      <c r="AI131" s="37">
        <v>0</v>
      </c>
      <c r="AJ131" s="37">
        <v>0</v>
      </c>
      <c r="AK131" s="37">
        <v>0</v>
      </c>
      <c r="AL131" s="37">
        <v>0</v>
      </c>
      <c r="AM131" s="37">
        <v>0</v>
      </c>
      <c r="AN131" s="37">
        <v>0</v>
      </c>
      <c r="AO131" s="37">
        <v>0</v>
      </c>
      <c r="AP131" s="37">
        <v>0</v>
      </c>
      <c r="AQ131" s="37">
        <v>0</v>
      </c>
      <c r="AR131" s="37">
        <v>0</v>
      </c>
      <c r="AS131" s="37">
        <v>0</v>
      </c>
      <c r="AT131" s="37">
        <v>0</v>
      </c>
      <c r="AU131" s="37">
        <v>0</v>
      </c>
      <c r="AV131" s="37">
        <v>0</v>
      </c>
      <c r="AW131" s="37">
        <v>0</v>
      </c>
      <c r="AX131" s="37">
        <v>0</v>
      </c>
      <c r="AY131" s="35">
        <v>0</v>
      </c>
      <c r="AZ131" s="35">
        <v>0</v>
      </c>
      <c r="BA131" s="35">
        <v>0</v>
      </c>
      <c r="BB131" s="35">
        <v>0</v>
      </c>
      <c r="BC131" s="35">
        <v>0</v>
      </c>
      <c r="BD131" s="35">
        <v>0</v>
      </c>
      <c r="BE131" s="35">
        <v>0</v>
      </c>
      <c r="BF131" s="35">
        <v>0</v>
      </c>
      <c r="BG131" s="35">
        <v>0</v>
      </c>
      <c r="BH131" s="35">
        <v>0</v>
      </c>
      <c r="BI131" s="35">
        <v>0</v>
      </c>
      <c r="BJ131" s="35">
        <v>0</v>
      </c>
      <c r="BK131" s="35">
        <v>0</v>
      </c>
      <c r="BL131" s="35">
        <v>0</v>
      </c>
      <c r="BM131" s="35">
        <v>0</v>
      </c>
      <c r="BN131" s="35">
        <v>0</v>
      </c>
      <c r="BO131" s="7">
        <f>SUM(K131:BN131)</f>
        <v>0</v>
      </c>
    </row>
    <row r="132" spans="1:67" x14ac:dyDescent="0.2">
      <c r="A132" s="15" t="s">
        <v>272</v>
      </c>
      <c r="B132" s="14" t="s">
        <v>271</v>
      </c>
      <c r="C132" s="14" t="s">
        <v>264</v>
      </c>
      <c r="D132" s="13">
        <v>91486.92</v>
      </c>
      <c r="E132" s="13">
        <f>ROUND(SUM($D132*1%),2)</f>
        <v>914.87</v>
      </c>
      <c r="F132" s="13">
        <f>ROUND(SUM($D132*0.5%),2)</f>
        <v>457.43</v>
      </c>
      <c r="G132" s="13">
        <f>E132-J132</f>
        <v>677</v>
      </c>
      <c r="H132" s="13">
        <f>F132-BO132</f>
        <v>457.43</v>
      </c>
      <c r="I132" s="12">
        <f ca="1">OFFSET(INDIRECT(ADDRESS(1,MATCH($I$2,$A$1:$BN$1,0))),ROW()-1,0)</f>
        <v>237.87</v>
      </c>
      <c r="J132" s="37">
        <v>237.87</v>
      </c>
      <c r="K132" s="37">
        <v>0</v>
      </c>
      <c r="L132" s="37">
        <v>0</v>
      </c>
      <c r="M132" s="37">
        <v>0</v>
      </c>
      <c r="N132" s="37">
        <v>0</v>
      </c>
      <c r="O132" s="37">
        <v>0</v>
      </c>
      <c r="P132" s="37">
        <v>0</v>
      </c>
      <c r="Q132" s="37">
        <v>0</v>
      </c>
      <c r="R132" s="37">
        <v>0</v>
      </c>
      <c r="S132" s="37">
        <v>0</v>
      </c>
      <c r="T132" s="37">
        <v>0</v>
      </c>
      <c r="U132" s="37">
        <v>0</v>
      </c>
      <c r="V132" s="37">
        <v>0</v>
      </c>
      <c r="W132" s="37">
        <v>0</v>
      </c>
      <c r="X132" s="37">
        <v>0</v>
      </c>
      <c r="Y132" s="37">
        <v>0</v>
      </c>
      <c r="Z132" s="37">
        <v>0</v>
      </c>
      <c r="AA132" s="37">
        <v>0</v>
      </c>
      <c r="AB132" s="37">
        <v>0</v>
      </c>
      <c r="AC132" s="37">
        <v>0</v>
      </c>
      <c r="AD132" s="37">
        <v>0</v>
      </c>
      <c r="AE132" s="37">
        <v>0</v>
      </c>
      <c r="AF132" s="37">
        <v>0</v>
      </c>
      <c r="AG132" s="37">
        <v>0</v>
      </c>
      <c r="AH132" s="37">
        <v>0</v>
      </c>
      <c r="AI132" s="37">
        <v>0</v>
      </c>
      <c r="AJ132" s="37">
        <v>0</v>
      </c>
      <c r="AK132" s="37">
        <v>0</v>
      </c>
      <c r="AL132" s="37">
        <v>0</v>
      </c>
      <c r="AM132" s="37">
        <v>0</v>
      </c>
      <c r="AN132" s="37">
        <v>0</v>
      </c>
      <c r="AO132" s="37">
        <v>0</v>
      </c>
      <c r="AP132" s="37">
        <v>0</v>
      </c>
      <c r="AQ132" s="37">
        <v>0</v>
      </c>
      <c r="AR132" s="37">
        <v>0</v>
      </c>
      <c r="AS132" s="37">
        <v>0</v>
      </c>
      <c r="AT132" s="37">
        <v>0</v>
      </c>
      <c r="AU132" s="37">
        <v>0</v>
      </c>
      <c r="AV132" s="37">
        <v>0</v>
      </c>
      <c r="AW132" s="37">
        <v>0</v>
      </c>
      <c r="AX132" s="37">
        <v>0</v>
      </c>
      <c r="AY132" s="35">
        <v>0</v>
      </c>
      <c r="AZ132" s="35">
        <v>0</v>
      </c>
      <c r="BA132" s="35">
        <v>0</v>
      </c>
      <c r="BB132" s="35">
        <v>0</v>
      </c>
      <c r="BC132" s="35">
        <v>0</v>
      </c>
      <c r="BD132" s="35">
        <v>0</v>
      </c>
      <c r="BE132" s="35">
        <v>0</v>
      </c>
      <c r="BF132" s="35">
        <v>0</v>
      </c>
      <c r="BG132" s="35">
        <v>0</v>
      </c>
      <c r="BH132" s="35">
        <v>0</v>
      </c>
      <c r="BI132" s="35">
        <v>0</v>
      </c>
      <c r="BJ132" s="35">
        <v>0</v>
      </c>
      <c r="BK132" s="35">
        <v>0</v>
      </c>
      <c r="BL132" s="35">
        <v>0</v>
      </c>
      <c r="BM132" s="35">
        <v>0</v>
      </c>
      <c r="BN132" s="35">
        <v>0</v>
      </c>
      <c r="BO132" s="7">
        <f>SUM(K132:BN132)</f>
        <v>0</v>
      </c>
    </row>
    <row r="133" spans="1:67" x14ac:dyDescent="0.2">
      <c r="A133" s="15" t="s">
        <v>270</v>
      </c>
      <c r="B133" s="14" t="s">
        <v>269</v>
      </c>
      <c r="C133" s="14" t="s">
        <v>264</v>
      </c>
      <c r="D133" s="13">
        <v>61420.9</v>
      </c>
      <c r="E133" s="13">
        <f>ROUND(SUM($D133*1%),2)</f>
        <v>614.21</v>
      </c>
      <c r="F133" s="13">
        <f>ROUND(SUM($D133*0.5%),2)</f>
        <v>307.10000000000002</v>
      </c>
      <c r="G133" s="13">
        <f>E133-J133</f>
        <v>0</v>
      </c>
      <c r="H133" s="13">
        <f>F133-BO133</f>
        <v>307.10000000000002</v>
      </c>
      <c r="I133" s="12">
        <f ca="1">OFFSET(INDIRECT(ADDRESS(1,MATCH($I$2,$A$1:$BN$1,0))),ROW()-1,0)</f>
        <v>614.21</v>
      </c>
      <c r="J133" s="37">
        <v>614.21</v>
      </c>
      <c r="K133" s="37">
        <v>0</v>
      </c>
      <c r="L133" s="37">
        <v>0</v>
      </c>
      <c r="M133" s="37">
        <v>0</v>
      </c>
      <c r="N133" s="37">
        <v>0</v>
      </c>
      <c r="O133" s="37">
        <v>0</v>
      </c>
      <c r="P133" s="37">
        <v>0</v>
      </c>
      <c r="Q133" s="37">
        <v>0</v>
      </c>
      <c r="R133" s="37">
        <v>0</v>
      </c>
      <c r="S133" s="37">
        <v>0</v>
      </c>
      <c r="T133" s="37">
        <v>0</v>
      </c>
      <c r="U133" s="37">
        <v>0</v>
      </c>
      <c r="V133" s="37">
        <v>0</v>
      </c>
      <c r="W133" s="37">
        <v>0</v>
      </c>
      <c r="X133" s="37">
        <v>0</v>
      </c>
      <c r="Y133" s="37">
        <v>0</v>
      </c>
      <c r="Z133" s="37">
        <v>0</v>
      </c>
      <c r="AA133" s="37">
        <v>0</v>
      </c>
      <c r="AB133" s="37">
        <v>0</v>
      </c>
      <c r="AC133" s="37">
        <v>0</v>
      </c>
      <c r="AD133" s="37">
        <v>0</v>
      </c>
      <c r="AE133" s="37">
        <v>0</v>
      </c>
      <c r="AF133" s="37">
        <v>0</v>
      </c>
      <c r="AG133" s="37">
        <v>0</v>
      </c>
      <c r="AH133" s="37">
        <v>0</v>
      </c>
      <c r="AI133" s="37">
        <v>0</v>
      </c>
      <c r="AJ133" s="37">
        <v>0</v>
      </c>
      <c r="AK133" s="37">
        <v>0</v>
      </c>
      <c r="AL133" s="37">
        <v>0</v>
      </c>
      <c r="AM133" s="37">
        <v>0</v>
      </c>
      <c r="AN133" s="37">
        <v>0</v>
      </c>
      <c r="AO133" s="37">
        <v>0</v>
      </c>
      <c r="AP133" s="37">
        <v>0</v>
      </c>
      <c r="AQ133" s="37">
        <v>0</v>
      </c>
      <c r="AR133" s="37">
        <v>0</v>
      </c>
      <c r="AS133" s="37">
        <v>0</v>
      </c>
      <c r="AT133" s="37">
        <v>0</v>
      </c>
      <c r="AU133" s="37">
        <v>0</v>
      </c>
      <c r="AV133" s="37">
        <v>0</v>
      </c>
      <c r="AW133" s="37">
        <v>0</v>
      </c>
      <c r="AX133" s="37">
        <v>0</v>
      </c>
      <c r="AY133" s="35">
        <v>0</v>
      </c>
      <c r="AZ133" s="35">
        <v>0</v>
      </c>
      <c r="BA133" s="35">
        <v>0</v>
      </c>
      <c r="BB133" s="35">
        <v>0</v>
      </c>
      <c r="BC133" s="35">
        <v>0</v>
      </c>
      <c r="BD133" s="35">
        <v>0</v>
      </c>
      <c r="BE133" s="35">
        <v>0</v>
      </c>
      <c r="BF133" s="35">
        <v>0</v>
      </c>
      <c r="BG133" s="35">
        <v>0</v>
      </c>
      <c r="BH133" s="35">
        <v>0</v>
      </c>
      <c r="BI133" s="35">
        <v>0</v>
      </c>
      <c r="BJ133" s="35">
        <v>0</v>
      </c>
      <c r="BK133" s="35">
        <v>0</v>
      </c>
      <c r="BL133" s="35">
        <v>0</v>
      </c>
      <c r="BM133" s="35">
        <v>0</v>
      </c>
      <c r="BN133" s="35">
        <v>0</v>
      </c>
      <c r="BO133" s="7">
        <f>SUM(K133:BN133)</f>
        <v>0</v>
      </c>
    </row>
    <row r="134" spans="1:67" x14ac:dyDescent="0.2">
      <c r="A134" s="15" t="s">
        <v>268</v>
      </c>
      <c r="B134" s="14" t="s">
        <v>267</v>
      </c>
      <c r="C134" s="14" t="s">
        <v>264</v>
      </c>
      <c r="D134" s="13">
        <v>72710.679999999993</v>
      </c>
      <c r="E134" s="13">
        <f>ROUND(SUM($D134*1%),2)</f>
        <v>727.11</v>
      </c>
      <c r="F134" s="13">
        <f>ROUND(SUM($D134*0.5%),2)</f>
        <v>363.55</v>
      </c>
      <c r="G134" s="13">
        <f>E134-J134</f>
        <v>181.77999999999997</v>
      </c>
      <c r="H134" s="13">
        <f>F134-BO134</f>
        <v>363.55</v>
      </c>
      <c r="I134" s="12">
        <f ca="1">OFFSET(INDIRECT(ADDRESS(1,MATCH($I$2,$A$1:$BN$1,0))),ROW()-1,0)</f>
        <v>545.33000000000004</v>
      </c>
      <c r="J134" s="37">
        <v>545.33000000000004</v>
      </c>
      <c r="K134" s="37">
        <v>0</v>
      </c>
      <c r="L134" s="37">
        <v>0</v>
      </c>
      <c r="M134" s="37">
        <v>0</v>
      </c>
      <c r="N134" s="37">
        <v>0</v>
      </c>
      <c r="O134" s="37">
        <v>0</v>
      </c>
      <c r="P134" s="37">
        <v>0</v>
      </c>
      <c r="Q134" s="37">
        <v>0</v>
      </c>
      <c r="R134" s="37">
        <v>0</v>
      </c>
      <c r="S134" s="37">
        <v>0</v>
      </c>
      <c r="T134" s="37">
        <v>0</v>
      </c>
      <c r="U134" s="37">
        <v>0</v>
      </c>
      <c r="V134" s="37">
        <v>0</v>
      </c>
      <c r="W134" s="37">
        <v>0</v>
      </c>
      <c r="X134" s="37">
        <v>0</v>
      </c>
      <c r="Y134" s="37">
        <v>0</v>
      </c>
      <c r="Z134" s="37">
        <v>0</v>
      </c>
      <c r="AA134" s="37">
        <v>0</v>
      </c>
      <c r="AB134" s="37">
        <v>0</v>
      </c>
      <c r="AC134" s="37">
        <v>0</v>
      </c>
      <c r="AD134" s="37">
        <v>0</v>
      </c>
      <c r="AE134" s="37">
        <v>0</v>
      </c>
      <c r="AF134" s="37">
        <v>0</v>
      </c>
      <c r="AG134" s="37">
        <v>0</v>
      </c>
      <c r="AH134" s="37">
        <v>0</v>
      </c>
      <c r="AI134" s="37">
        <v>0</v>
      </c>
      <c r="AJ134" s="37">
        <v>0</v>
      </c>
      <c r="AK134" s="37">
        <v>0</v>
      </c>
      <c r="AL134" s="37">
        <v>0</v>
      </c>
      <c r="AM134" s="37">
        <v>0</v>
      </c>
      <c r="AN134" s="37">
        <v>0</v>
      </c>
      <c r="AO134" s="37">
        <v>0</v>
      </c>
      <c r="AP134" s="37">
        <v>0</v>
      </c>
      <c r="AQ134" s="37">
        <v>0</v>
      </c>
      <c r="AR134" s="37">
        <v>0</v>
      </c>
      <c r="AS134" s="37">
        <v>0</v>
      </c>
      <c r="AT134" s="37">
        <v>0</v>
      </c>
      <c r="AU134" s="37">
        <v>0</v>
      </c>
      <c r="AV134" s="37">
        <v>0</v>
      </c>
      <c r="AW134" s="37">
        <v>0</v>
      </c>
      <c r="AX134" s="37">
        <v>0</v>
      </c>
      <c r="AY134" s="35">
        <v>0</v>
      </c>
      <c r="AZ134" s="35">
        <v>0</v>
      </c>
      <c r="BA134" s="35">
        <v>0</v>
      </c>
      <c r="BB134" s="35">
        <v>0</v>
      </c>
      <c r="BC134" s="35">
        <v>0</v>
      </c>
      <c r="BD134" s="35">
        <v>0</v>
      </c>
      <c r="BE134" s="35">
        <v>0</v>
      </c>
      <c r="BF134" s="35">
        <v>0</v>
      </c>
      <c r="BG134" s="35">
        <v>0</v>
      </c>
      <c r="BH134" s="35">
        <v>0</v>
      </c>
      <c r="BI134" s="35">
        <v>0</v>
      </c>
      <c r="BJ134" s="35">
        <v>0</v>
      </c>
      <c r="BK134" s="35">
        <v>0</v>
      </c>
      <c r="BL134" s="35">
        <v>0</v>
      </c>
      <c r="BM134" s="35">
        <v>0</v>
      </c>
      <c r="BN134" s="35">
        <v>0</v>
      </c>
      <c r="BO134" s="7">
        <f>SUM(K134:BN134)</f>
        <v>0</v>
      </c>
    </row>
    <row r="135" spans="1:67" x14ac:dyDescent="0.2">
      <c r="A135" s="15" t="s">
        <v>266</v>
      </c>
      <c r="B135" s="14" t="s">
        <v>265</v>
      </c>
      <c r="C135" s="14" t="s">
        <v>264</v>
      </c>
      <c r="D135" s="13">
        <v>55765.38</v>
      </c>
      <c r="E135" s="13">
        <f>ROUND(SUM($D135*1%),2)</f>
        <v>557.65</v>
      </c>
      <c r="F135" s="13">
        <f>ROUND(SUM($D135*0.5%),2)</f>
        <v>278.83</v>
      </c>
      <c r="G135" s="13">
        <f>E135-J135</f>
        <v>557.65</v>
      </c>
      <c r="H135" s="13">
        <f>F135-BO135</f>
        <v>278.83</v>
      </c>
      <c r="I135" s="12">
        <f ca="1">OFFSET(INDIRECT(ADDRESS(1,MATCH($I$2,$A$1:$BN$1,0))),ROW()-1,0)</f>
        <v>0</v>
      </c>
      <c r="J135" s="37">
        <v>0</v>
      </c>
      <c r="K135" s="37">
        <v>0</v>
      </c>
      <c r="L135" s="37">
        <v>0</v>
      </c>
      <c r="M135" s="37">
        <v>0</v>
      </c>
      <c r="N135" s="37">
        <v>0</v>
      </c>
      <c r="O135" s="37">
        <v>0</v>
      </c>
      <c r="P135" s="37">
        <v>0</v>
      </c>
      <c r="Q135" s="37">
        <v>0</v>
      </c>
      <c r="R135" s="37">
        <v>0</v>
      </c>
      <c r="S135" s="37">
        <v>0</v>
      </c>
      <c r="T135" s="37">
        <v>0</v>
      </c>
      <c r="U135" s="37">
        <v>0</v>
      </c>
      <c r="V135" s="37">
        <v>0</v>
      </c>
      <c r="W135" s="37">
        <v>0</v>
      </c>
      <c r="X135" s="37">
        <v>0</v>
      </c>
      <c r="Y135" s="37">
        <v>0</v>
      </c>
      <c r="Z135" s="37">
        <v>0</v>
      </c>
      <c r="AA135" s="37">
        <v>0</v>
      </c>
      <c r="AB135" s="37">
        <v>0</v>
      </c>
      <c r="AC135" s="37">
        <v>0</v>
      </c>
      <c r="AD135" s="37">
        <v>0</v>
      </c>
      <c r="AE135" s="37">
        <v>0</v>
      </c>
      <c r="AF135" s="37">
        <v>0</v>
      </c>
      <c r="AG135" s="37">
        <v>0</v>
      </c>
      <c r="AH135" s="37">
        <v>0</v>
      </c>
      <c r="AI135" s="37">
        <v>0</v>
      </c>
      <c r="AJ135" s="37">
        <v>0</v>
      </c>
      <c r="AK135" s="37">
        <v>0</v>
      </c>
      <c r="AL135" s="37">
        <v>0</v>
      </c>
      <c r="AM135" s="37">
        <v>0</v>
      </c>
      <c r="AN135" s="37">
        <v>0</v>
      </c>
      <c r="AO135" s="37">
        <v>0</v>
      </c>
      <c r="AP135" s="37">
        <v>0</v>
      </c>
      <c r="AQ135" s="37">
        <v>0</v>
      </c>
      <c r="AR135" s="37">
        <v>0</v>
      </c>
      <c r="AS135" s="37">
        <v>0</v>
      </c>
      <c r="AT135" s="37">
        <v>0</v>
      </c>
      <c r="AU135" s="37">
        <v>0</v>
      </c>
      <c r="AV135" s="37">
        <v>0</v>
      </c>
      <c r="AW135" s="37">
        <v>0</v>
      </c>
      <c r="AX135" s="37">
        <v>0</v>
      </c>
      <c r="AY135" s="35">
        <v>0</v>
      </c>
      <c r="AZ135" s="35">
        <v>0</v>
      </c>
      <c r="BA135" s="35">
        <v>0</v>
      </c>
      <c r="BB135" s="35">
        <v>0</v>
      </c>
      <c r="BC135" s="35">
        <v>0</v>
      </c>
      <c r="BD135" s="35">
        <v>0</v>
      </c>
      <c r="BE135" s="35">
        <v>0</v>
      </c>
      <c r="BF135" s="35">
        <v>0</v>
      </c>
      <c r="BG135" s="35">
        <v>0</v>
      </c>
      <c r="BH135" s="35">
        <v>0</v>
      </c>
      <c r="BI135" s="35">
        <v>0</v>
      </c>
      <c r="BJ135" s="35">
        <v>0</v>
      </c>
      <c r="BK135" s="35">
        <v>0</v>
      </c>
      <c r="BL135" s="35">
        <v>0</v>
      </c>
      <c r="BM135" s="35">
        <v>0</v>
      </c>
      <c r="BN135" s="35">
        <v>0</v>
      </c>
      <c r="BO135" s="7">
        <f>SUM(K135:BN135)</f>
        <v>0</v>
      </c>
    </row>
    <row r="136" spans="1:67" x14ac:dyDescent="0.2">
      <c r="A136" s="15" t="s">
        <v>263</v>
      </c>
      <c r="B136" s="14" t="s">
        <v>262</v>
      </c>
      <c r="C136" s="14" t="s">
        <v>220</v>
      </c>
      <c r="D136" s="13">
        <v>293741.89</v>
      </c>
      <c r="E136" s="13">
        <f>ROUND(SUM($D136*1%),2)</f>
        <v>2937.42</v>
      </c>
      <c r="F136" s="13">
        <f>ROUND(SUM($D136*0.5%),2)</f>
        <v>1468.71</v>
      </c>
      <c r="G136" s="13">
        <f>E136-J136</f>
        <v>437.42000000000007</v>
      </c>
      <c r="H136" s="13">
        <f>F136-BO136</f>
        <v>268.71000000000004</v>
      </c>
      <c r="I136" s="12">
        <f ca="1">OFFSET(INDIRECT(ADDRESS(1,MATCH($I$2,$A$1:$BN$1,0))),ROW()-1,0)</f>
        <v>2500</v>
      </c>
      <c r="J136" s="37">
        <v>2500</v>
      </c>
      <c r="K136" s="37">
        <v>800</v>
      </c>
      <c r="L136" s="37">
        <v>0</v>
      </c>
      <c r="M136" s="37">
        <v>0</v>
      </c>
      <c r="N136" s="37">
        <v>0</v>
      </c>
      <c r="O136" s="37">
        <v>0</v>
      </c>
      <c r="P136" s="37">
        <v>0</v>
      </c>
      <c r="Q136" s="37">
        <v>0</v>
      </c>
      <c r="R136" s="37">
        <v>0</v>
      </c>
      <c r="S136" s="37">
        <v>0</v>
      </c>
      <c r="T136" s="37">
        <v>0</v>
      </c>
      <c r="U136" s="37">
        <v>100</v>
      </c>
      <c r="V136" s="37">
        <v>300</v>
      </c>
      <c r="W136" s="37">
        <v>0</v>
      </c>
      <c r="X136" s="37">
        <v>0</v>
      </c>
      <c r="Y136" s="37">
        <v>0</v>
      </c>
      <c r="Z136" s="37">
        <v>0</v>
      </c>
      <c r="AA136" s="37">
        <v>0</v>
      </c>
      <c r="AB136" s="37">
        <v>0</v>
      </c>
      <c r="AC136" s="37">
        <v>0</v>
      </c>
      <c r="AD136" s="37">
        <v>0</v>
      </c>
      <c r="AE136" s="37">
        <v>0</v>
      </c>
      <c r="AF136" s="37">
        <v>0</v>
      </c>
      <c r="AG136" s="37">
        <v>0</v>
      </c>
      <c r="AH136" s="37">
        <v>0</v>
      </c>
      <c r="AI136" s="37">
        <v>0</v>
      </c>
      <c r="AJ136" s="37">
        <v>0</v>
      </c>
      <c r="AK136" s="37">
        <v>0</v>
      </c>
      <c r="AL136" s="37">
        <v>0</v>
      </c>
      <c r="AM136" s="37">
        <v>0</v>
      </c>
      <c r="AN136" s="37">
        <v>0</v>
      </c>
      <c r="AO136" s="37">
        <v>0</v>
      </c>
      <c r="AP136" s="37">
        <v>0</v>
      </c>
      <c r="AQ136" s="37">
        <v>0</v>
      </c>
      <c r="AR136" s="37">
        <v>0</v>
      </c>
      <c r="AS136" s="37">
        <v>0</v>
      </c>
      <c r="AT136" s="37">
        <v>0</v>
      </c>
      <c r="AU136" s="37">
        <v>0</v>
      </c>
      <c r="AV136" s="37">
        <v>0</v>
      </c>
      <c r="AW136" s="37">
        <v>0</v>
      </c>
      <c r="AX136" s="37">
        <v>0</v>
      </c>
      <c r="AY136" s="35">
        <v>0</v>
      </c>
      <c r="AZ136" s="35">
        <v>0</v>
      </c>
      <c r="BA136" s="35">
        <v>0</v>
      </c>
      <c r="BB136" s="35">
        <v>0</v>
      </c>
      <c r="BC136" s="35">
        <v>0</v>
      </c>
      <c r="BD136" s="35">
        <v>0</v>
      </c>
      <c r="BE136" s="35">
        <v>0</v>
      </c>
      <c r="BF136" s="35">
        <v>0</v>
      </c>
      <c r="BG136" s="35">
        <v>0</v>
      </c>
      <c r="BH136" s="35">
        <v>0</v>
      </c>
      <c r="BI136" s="35">
        <v>0</v>
      </c>
      <c r="BJ136" s="35">
        <v>0</v>
      </c>
      <c r="BK136" s="35">
        <v>0</v>
      </c>
      <c r="BL136" s="35">
        <v>0</v>
      </c>
      <c r="BM136" s="35">
        <v>0</v>
      </c>
      <c r="BN136" s="35">
        <v>0</v>
      </c>
      <c r="BO136" s="7">
        <f>SUM(K136:BN136)</f>
        <v>1200</v>
      </c>
    </row>
    <row r="137" spans="1:67" x14ac:dyDescent="0.2">
      <c r="A137" s="15" t="s">
        <v>261</v>
      </c>
      <c r="B137" s="14" t="s">
        <v>260</v>
      </c>
      <c r="C137" s="14" t="s">
        <v>220</v>
      </c>
      <c r="D137" s="13">
        <v>210132.14</v>
      </c>
      <c r="E137" s="13">
        <f>ROUND(SUM($D137*1%),2)</f>
        <v>2101.3200000000002</v>
      </c>
      <c r="F137" s="13">
        <f>ROUND(SUM($D137*0.5%),2)</f>
        <v>1050.6600000000001</v>
      </c>
      <c r="G137" s="13">
        <f>E137-J137</f>
        <v>0</v>
      </c>
      <c r="H137" s="13">
        <f>F137-BO137</f>
        <v>650.66000000000008</v>
      </c>
      <c r="I137" s="12">
        <f ca="1">OFFSET(INDIRECT(ADDRESS(1,MATCH($I$2,$A$1:$BN$1,0))),ROW()-1,0)</f>
        <v>2101.3200000000002</v>
      </c>
      <c r="J137" s="37">
        <v>2101.3200000000002</v>
      </c>
      <c r="K137" s="37">
        <v>0</v>
      </c>
      <c r="L137" s="37">
        <v>0</v>
      </c>
      <c r="M137" s="37">
        <v>0</v>
      </c>
      <c r="N137" s="37">
        <v>0</v>
      </c>
      <c r="O137" s="37">
        <v>0</v>
      </c>
      <c r="P137" s="37">
        <v>0</v>
      </c>
      <c r="Q137" s="37">
        <v>0</v>
      </c>
      <c r="R137" s="37">
        <v>0</v>
      </c>
      <c r="S137" s="37">
        <v>0</v>
      </c>
      <c r="T137" s="37">
        <v>0</v>
      </c>
      <c r="U137" s="37">
        <v>100</v>
      </c>
      <c r="V137" s="37">
        <v>300</v>
      </c>
      <c r="W137" s="37">
        <v>0</v>
      </c>
      <c r="X137" s="37">
        <v>0</v>
      </c>
      <c r="Y137" s="37">
        <v>0</v>
      </c>
      <c r="Z137" s="37">
        <v>0</v>
      </c>
      <c r="AA137" s="37">
        <v>0</v>
      </c>
      <c r="AB137" s="37">
        <v>0</v>
      </c>
      <c r="AC137" s="37">
        <v>0</v>
      </c>
      <c r="AD137" s="37">
        <v>0</v>
      </c>
      <c r="AE137" s="37">
        <v>0</v>
      </c>
      <c r="AF137" s="37">
        <v>0</v>
      </c>
      <c r="AG137" s="37">
        <v>0</v>
      </c>
      <c r="AH137" s="37">
        <v>0</v>
      </c>
      <c r="AI137" s="37">
        <v>0</v>
      </c>
      <c r="AJ137" s="37">
        <v>0</v>
      </c>
      <c r="AK137" s="37">
        <v>0</v>
      </c>
      <c r="AL137" s="37">
        <v>0</v>
      </c>
      <c r="AM137" s="37">
        <v>0</v>
      </c>
      <c r="AN137" s="37">
        <v>0</v>
      </c>
      <c r="AO137" s="37">
        <v>0</v>
      </c>
      <c r="AP137" s="37">
        <v>0</v>
      </c>
      <c r="AQ137" s="37">
        <v>0</v>
      </c>
      <c r="AR137" s="37">
        <v>0</v>
      </c>
      <c r="AS137" s="37">
        <v>0</v>
      </c>
      <c r="AT137" s="37">
        <v>0</v>
      </c>
      <c r="AU137" s="37">
        <v>0</v>
      </c>
      <c r="AV137" s="37">
        <v>0</v>
      </c>
      <c r="AW137" s="37">
        <v>0</v>
      </c>
      <c r="AX137" s="37">
        <v>0</v>
      </c>
      <c r="AY137" s="35">
        <v>0</v>
      </c>
      <c r="AZ137" s="35">
        <v>0</v>
      </c>
      <c r="BA137" s="35">
        <v>0</v>
      </c>
      <c r="BB137" s="35">
        <v>0</v>
      </c>
      <c r="BC137" s="35">
        <v>0</v>
      </c>
      <c r="BD137" s="35">
        <v>0</v>
      </c>
      <c r="BE137" s="35">
        <v>0</v>
      </c>
      <c r="BF137" s="35">
        <v>0</v>
      </c>
      <c r="BG137" s="35">
        <v>0</v>
      </c>
      <c r="BH137" s="35">
        <v>0</v>
      </c>
      <c r="BI137" s="35">
        <v>0</v>
      </c>
      <c r="BJ137" s="35">
        <v>0</v>
      </c>
      <c r="BK137" s="35">
        <v>0</v>
      </c>
      <c r="BL137" s="35">
        <v>0</v>
      </c>
      <c r="BM137" s="35">
        <v>0</v>
      </c>
      <c r="BN137" s="35">
        <v>0</v>
      </c>
      <c r="BO137" s="7">
        <f>SUM(K137:BN137)</f>
        <v>400</v>
      </c>
    </row>
    <row r="138" spans="1:67" x14ac:dyDescent="0.2">
      <c r="A138" s="15" t="s">
        <v>259</v>
      </c>
      <c r="B138" s="14" t="s">
        <v>258</v>
      </c>
      <c r="C138" s="14" t="s">
        <v>220</v>
      </c>
      <c r="D138" s="13">
        <v>103599.45</v>
      </c>
      <c r="E138" s="13">
        <f>ROUND(SUM($D138*1%),2)</f>
        <v>1035.99</v>
      </c>
      <c r="F138" s="13">
        <f>ROUND(SUM($D138*0.5%),2)</f>
        <v>518</v>
      </c>
      <c r="G138" s="13">
        <f>E138-J138</f>
        <v>0</v>
      </c>
      <c r="H138" s="13">
        <f>F138-BO138</f>
        <v>118</v>
      </c>
      <c r="I138" s="12">
        <f ca="1">OFFSET(INDIRECT(ADDRESS(1,MATCH($I$2,$A$1:$BN$1,0))),ROW()-1,0)</f>
        <v>1035.99</v>
      </c>
      <c r="J138" s="37">
        <v>1035.99</v>
      </c>
      <c r="K138" s="37">
        <v>0</v>
      </c>
      <c r="L138" s="37">
        <v>0</v>
      </c>
      <c r="M138" s="37">
        <v>0</v>
      </c>
      <c r="N138" s="37">
        <v>0</v>
      </c>
      <c r="O138" s="37">
        <v>0</v>
      </c>
      <c r="P138" s="37">
        <v>0</v>
      </c>
      <c r="Q138" s="37">
        <v>0</v>
      </c>
      <c r="R138" s="37">
        <v>0</v>
      </c>
      <c r="S138" s="37">
        <v>0</v>
      </c>
      <c r="T138" s="37">
        <v>0</v>
      </c>
      <c r="U138" s="37">
        <v>100</v>
      </c>
      <c r="V138" s="37">
        <v>300</v>
      </c>
      <c r="W138" s="37">
        <v>0</v>
      </c>
      <c r="X138" s="37">
        <v>0</v>
      </c>
      <c r="Y138" s="37">
        <v>0</v>
      </c>
      <c r="Z138" s="37">
        <v>0</v>
      </c>
      <c r="AA138" s="37">
        <v>0</v>
      </c>
      <c r="AB138" s="37">
        <v>0</v>
      </c>
      <c r="AC138" s="37">
        <v>0</v>
      </c>
      <c r="AD138" s="37">
        <v>0</v>
      </c>
      <c r="AE138" s="37">
        <v>0</v>
      </c>
      <c r="AF138" s="37">
        <v>0</v>
      </c>
      <c r="AG138" s="37">
        <v>0</v>
      </c>
      <c r="AH138" s="37">
        <v>0</v>
      </c>
      <c r="AI138" s="37">
        <v>0</v>
      </c>
      <c r="AJ138" s="37">
        <v>0</v>
      </c>
      <c r="AK138" s="37">
        <v>0</v>
      </c>
      <c r="AL138" s="37">
        <v>0</v>
      </c>
      <c r="AM138" s="37">
        <v>0</v>
      </c>
      <c r="AN138" s="37">
        <v>0</v>
      </c>
      <c r="AO138" s="37">
        <v>0</v>
      </c>
      <c r="AP138" s="37">
        <v>0</v>
      </c>
      <c r="AQ138" s="37">
        <v>0</v>
      </c>
      <c r="AR138" s="37">
        <v>0</v>
      </c>
      <c r="AS138" s="37">
        <v>0</v>
      </c>
      <c r="AT138" s="37">
        <v>0</v>
      </c>
      <c r="AU138" s="37">
        <v>0</v>
      </c>
      <c r="AV138" s="37">
        <v>0</v>
      </c>
      <c r="AW138" s="37">
        <v>0</v>
      </c>
      <c r="AX138" s="37">
        <v>0</v>
      </c>
      <c r="AY138" s="35">
        <v>0</v>
      </c>
      <c r="AZ138" s="35">
        <v>0</v>
      </c>
      <c r="BA138" s="35">
        <v>0</v>
      </c>
      <c r="BB138" s="35">
        <v>0</v>
      </c>
      <c r="BC138" s="35">
        <v>0</v>
      </c>
      <c r="BD138" s="35">
        <v>0</v>
      </c>
      <c r="BE138" s="35">
        <v>0</v>
      </c>
      <c r="BF138" s="35">
        <v>0</v>
      </c>
      <c r="BG138" s="35">
        <v>0</v>
      </c>
      <c r="BH138" s="35">
        <v>0</v>
      </c>
      <c r="BI138" s="35">
        <v>0</v>
      </c>
      <c r="BJ138" s="35">
        <v>0</v>
      </c>
      <c r="BK138" s="35">
        <v>0</v>
      </c>
      <c r="BL138" s="35">
        <v>0</v>
      </c>
      <c r="BM138" s="35">
        <v>0</v>
      </c>
      <c r="BN138" s="35">
        <v>0</v>
      </c>
      <c r="BO138" s="7">
        <f>SUM(K138:BN138)</f>
        <v>400</v>
      </c>
    </row>
    <row r="139" spans="1:67" x14ac:dyDescent="0.2">
      <c r="A139" s="15" t="s">
        <v>257</v>
      </c>
      <c r="B139" s="14" t="s">
        <v>256</v>
      </c>
      <c r="C139" s="14" t="s">
        <v>220</v>
      </c>
      <c r="D139" s="13">
        <v>169164.04</v>
      </c>
      <c r="E139" s="13">
        <f>ROUND(SUM($D139*1%),2)</f>
        <v>1691.64</v>
      </c>
      <c r="F139" s="13">
        <f>ROUND(SUM($D139*0.5%),2)</f>
        <v>845.82</v>
      </c>
      <c r="G139" s="13">
        <f>E139-J139</f>
        <v>422.91000000000008</v>
      </c>
      <c r="H139" s="13">
        <f>F139-BO139</f>
        <v>445.82000000000005</v>
      </c>
      <c r="I139" s="12">
        <f ca="1">OFFSET(INDIRECT(ADDRESS(1,MATCH($I$2,$A$1:$BN$1,0))),ROW()-1,0)</f>
        <v>1268.73</v>
      </c>
      <c r="J139" s="37">
        <v>1268.73</v>
      </c>
      <c r="K139" s="37">
        <v>0</v>
      </c>
      <c r="L139" s="37">
        <v>0</v>
      </c>
      <c r="M139" s="37">
        <v>0</v>
      </c>
      <c r="N139" s="37">
        <v>0</v>
      </c>
      <c r="O139" s="37">
        <v>0</v>
      </c>
      <c r="P139" s="37">
        <v>0</v>
      </c>
      <c r="Q139" s="37">
        <v>0</v>
      </c>
      <c r="R139" s="37">
        <v>0</v>
      </c>
      <c r="S139" s="37">
        <v>0</v>
      </c>
      <c r="T139" s="37">
        <v>0</v>
      </c>
      <c r="U139" s="37">
        <v>100</v>
      </c>
      <c r="V139" s="37">
        <v>300</v>
      </c>
      <c r="W139" s="37">
        <v>0</v>
      </c>
      <c r="X139" s="37">
        <v>0</v>
      </c>
      <c r="Y139" s="37">
        <v>0</v>
      </c>
      <c r="Z139" s="37">
        <v>0</v>
      </c>
      <c r="AA139" s="37">
        <v>0</v>
      </c>
      <c r="AB139" s="37">
        <v>0</v>
      </c>
      <c r="AC139" s="37">
        <v>0</v>
      </c>
      <c r="AD139" s="37">
        <v>0</v>
      </c>
      <c r="AE139" s="37">
        <v>0</v>
      </c>
      <c r="AF139" s="37">
        <v>0</v>
      </c>
      <c r="AG139" s="37">
        <v>0</v>
      </c>
      <c r="AH139" s="37">
        <v>0</v>
      </c>
      <c r="AI139" s="37">
        <v>0</v>
      </c>
      <c r="AJ139" s="37">
        <v>0</v>
      </c>
      <c r="AK139" s="37">
        <v>0</v>
      </c>
      <c r="AL139" s="37">
        <v>0</v>
      </c>
      <c r="AM139" s="37">
        <v>0</v>
      </c>
      <c r="AN139" s="37">
        <v>0</v>
      </c>
      <c r="AO139" s="37">
        <v>0</v>
      </c>
      <c r="AP139" s="37">
        <v>0</v>
      </c>
      <c r="AQ139" s="37">
        <v>0</v>
      </c>
      <c r="AR139" s="37">
        <v>0</v>
      </c>
      <c r="AS139" s="37">
        <v>0</v>
      </c>
      <c r="AT139" s="37">
        <v>0</v>
      </c>
      <c r="AU139" s="37">
        <v>0</v>
      </c>
      <c r="AV139" s="37">
        <v>0</v>
      </c>
      <c r="AW139" s="37">
        <v>0</v>
      </c>
      <c r="AX139" s="37">
        <v>0</v>
      </c>
      <c r="AY139" s="35">
        <v>0</v>
      </c>
      <c r="AZ139" s="35">
        <v>0</v>
      </c>
      <c r="BA139" s="35">
        <v>0</v>
      </c>
      <c r="BB139" s="35">
        <v>0</v>
      </c>
      <c r="BC139" s="35">
        <v>0</v>
      </c>
      <c r="BD139" s="35">
        <v>0</v>
      </c>
      <c r="BE139" s="35">
        <v>0</v>
      </c>
      <c r="BF139" s="35">
        <v>0</v>
      </c>
      <c r="BG139" s="35">
        <v>0</v>
      </c>
      <c r="BH139" s="35">
        <v>0</v>
      </c>
      <c r="BI139" s="35">
        <v>0</v>
      </c>
      <c r="BJ139" s="35">
        <v>0</v>
      </c>
      <c r="BK139" s="35">
        <v>0</v>
      </c>
      <c r="BL139" s="35">
        <v>0</v>
      </c>
      <c r="BM139" s="35">
        <v>0</v>
      </c>
      <c r="BN139" s="35">
        <v>0</v>
      </c>
      <c r="BO139" s="7">
        <f>SUM(K139:BN139)</f>
        <v>400</v>
      </c>
    </row>
    <row r="140" spans="1:67" x14ac:dyDescent="0.2">
      <c r="A140" s="15" t="s">
        <v>255</v>
      </c>
      <c r="B140" s="14" t="s">
        <v>254</v>
      </c>
      <c r="C140" s="14" t="s">
        <v>220</v>
      </c>
      <c r="D140" s="13">
        <v>138041.14000000001</v>
      </c>
      <c r="E140" s="13">
        <f>ROUND(SUM($D140*1%),2)</f>
        <v>1380.41</v>
      </c>
      <c r="F140" s="13">
        <f>ROUND(SUM($D140*0.5%),2)</f>
        <v>690.21</v>
      </c>
      <c r="G140" s="13">
        <f>E140-J140</f>
        <v>0</v>
      </c>
      <c r="H140" s="13">
        <f>F140-BO140</f>
        <v>290.21000000000004</v>
      </c>
      <c r="I140" s="12">
        <f ca="1">OFFSET(INDIRECT(ADDRESS(1,MATCH($I$2,$A$1:$BN$1,0))),ROW()-1,0)</f>
        <v>1380.41</v>
      </c>
      <c r="J140" s="37">
        <v>1380.41</v>
      </c>
      <c r="K140" s="37">
        <v>0</v>
      </c>
      <c r="L140" s="37">
        <v>0</v>
      </c>
      <c r="M140" s="37">
        <v>0</v>
      </c>
      <c r="N140" s="37">
        <v>0</v>
      </c>
      <c r="O140" s="37">
        <v>0</v>
      </c>
      <c r="P140" s="37">
        <v>0</v>
      </c>
      <c r="Q140" s="37">
        <v>0</v>
      </c>
      <c r="R140" s="37">
        <v>0</v>
      </c>
      <c r="S140" s="37">
        <v>0</v>
      </c>
      <c r="T140" s="37">
        <v>0</v>
      </c>
      <c r="U140" s="37">
        <v>100</v>
      </c>
      <c r="V140" s="37">
        <v>300</v>
      </c>
      <c r="W140" s="37">
        <v>0</v>
      </c>
      <c r="X140" s="37">
        <v>0</v>
      </c>
      <c r="Y140" s="37">
        <v>0</v>
      </c>
      <c r="Z140" s="37">
        <v>0</v>
      </c>
      <c r="AA140" s="37">
        <v>0</v>
      </c>
      <c r="AB140" s="37">
        <v>0</v>
      </c>
      <c r="AC140" s="37">
        <v>0</v>
      </c>
      <c r="AD140" s="37">
        <v>0</v>
      </c>
      <c r="AE140" s="37">
        <v>0</v>
      </c>
      <c r="AF140" s="37">
        <v>0</v>
      </c>
      <c r="AG140" s="37">
        <v>0</v>
      </c>
      <c r="AH140" s="37">
        <v>0</v>
      </c>
      <c r="AI140" s="37">
        <v>0</v>
      </c>
      <c r="AJ140" s="37">
        <v>0</v>
      </c>
      <c r="AK140" s="37">
        <v>0</v>
      </c>
      <c r="AL140" s="37">
        <v>0</v>
      </c>
      <c r="AM140" s="37">
        <v>0</v>
      </c>
      <c r="AN140" s="37">
        <v>0</v>
      </c>
      <c r="AO140" s="37">
        <v>0</v>
      </c>
      <c r="AP140" s="37">
        <v>0</v>
      </c>
      <c r="AQ140" s="37">
        <v>0</v>
      </c>
      <c r="AR140" s="37">
        <v>0</v>
      </c>
      <c r="AS140" s="37">
        <v>0</v>
      </c>
      <c r="AT140" s="37">
        <v>0</v>
      </c>
      <c r="AU140" s="37">
        <v>0</v>
      </c>
      <c r="AV140" s="37">
        <v>0</v>
      </c>
      <c r="AW140" s="37">
        <v>0</v>
      </c>
      <c r="AX140" s="37">
        <v>0</v>
      </c>
      <c r="AY140" s="35">
        <v>0</v>
      </c>
      <c r="AZ140" s="35">
        <v>0</v>
      </c>
      <c r="BA140" s="35">
        <v>0</v>
      </c>
      <c r="BB140" s="35">
        <v>0</v>
      </c>
      <c r="BC140" s="35">
        <v>0</v>
      </c>
      <c r="BD140" s="35">
        <v>0</v>
      </c>
      <c r="BE140" s="35">
        <v>0</v>
      </c>
      <c r="BF140" s="35">
        <v>0</v>
      </c>
      <c r="BG140" s="35">
        <v>0</v>
      </c>
      <c r="BH140" s="35">
        <v>0</v>
      </c>
      <c r="BI140" s="35">
        <v>0</v>
      </c>
      <c r="BJ140" s="35">
        <v>0</v>
      </c>
      <c r="BK140" s="35">
        <v>0</v>
      </c>
      <c r="BL140" s="35">
        <v>0</v>
      </c>
      <c r="BM140" s="35">
        <v>0</v>
      </c>
      <c r="BN140" s="35">
        <v>0</v>
      </c>
      <c r="BO140" s="7">
        <f>SUM(K140:BN140)</f>
        <v>400</v>
      </c>
    </row>
    <row r="141" spans="1:67" x14ac:dyDescent="0.2">
      <c r="A141" s="15" t="s">
        <v>253</v>
      </c>
      <c r="B141" s="14" t="s">
        <v>252</v>
      </c>
      <c r="C141" s="14" t="s">
        <v>220</v>
      </c>
      <c r="D141" s="13">
        <v>96899.48</v>
      </c>
      <c r="E141" s="13">
        <f>ROUND(SUM($D141*1%),2)</f>
        <v>968.99</v>
      </c>
      <c r="F141" s="13">
        <f>ROUND(SUM($D141*0.5%),2)</f>
        <v>484.5</v>
      </c>
      <c r="G141" s="13">
        <f>E141-J141</f>
        <v>0</v>
      </c>
      <c r="H141" s="13">
        <f>F141-BO141</f>
        <v>84.5</v>
      </c>
      <c r="I141" s="12">
        <f ca="1">OFFSET(INDIRECT(ADDRESS(1,MATCH($I$2,$A$1:$BN$1,0))),ROW()-1,0)</f>
        <v>968.99</v>
      </c>
      <c r="J141" s="37">
        <v>968.99</v>
      </c>
      <c r="K141" s="37">
        <v>0</v>
      </c>
      <c r="L141" s="37">
        <v>0</v>
      </c>
      <c r="M141" s="37">
        <v>0</v>
      </c>
      <c r="N141" s="37">
        <v>0</v>
      </c>
      <c r="O141" s="37">
        <v>0</v>
      </c>
      <c r="P141" s="37">
        <v>0</v>
      </c>
      <c r="Q141" s="37">
        <v>0</v>
      </c>
      <c r="R141" s="37">
        <v>0</v>
      </c>
      <c r="S141" s="37">
        <v>0</v>
      </c>
      <c r="T141" s="37">
        <v>0</v>
      </c>
      <c r="U141" s="37">
        <v>100</v>
      </c>
      <c r="V141" s="37">
        <v>300</v>
      </c>
      <c r="W141" s="37">
        <v>0</v>
      </c>
      <c r="X141" s="37">
        <v>0</v>
      </c>
      <c r="Y141" s="37">
        <v>0</v>
      </c>
      <c r="Z141" s="37">
        <v>0</v>
      </c>
      <c r="AA141" s="37">
        <v>0</v>
      </c>
      <c r="AB141" s="37">
        <v>0</v>
      </c>
      <c r="AC141" s="37">
        <v>0</v>
      </c>
      <c r="AD141" s="37">
        <v>0</v>
      </c>
      <c r="AE141" s="37">
        <v>0</v>
      </c>
      <c r="AF141" s="37">
        <v>0</v>
      </c>
      <c r="AG141" s="37">
        <v>0</v>
      </c>
      <c r="AH141" s="37">
        <v>0</v>
      </c>
      <c r="AI141" s="37">
        <v>0</v>
      </c>
      <c r="AJ141" s="37">
        <v>0</v>
      </c>
      <c r="AK141" s="37">
        <v>0</v>
      </c>
      <c r="AL141" s="37">
        <v>0</v>
      </c>
      <c r="AM141" s="37">
        <v>0</v>
      </c>
      <c r="AN141" s="37">
        <v>0</v>
      </c>
      <c r="AO141" s="37">
        <v>0</v>
      </c>
      <c r="AP141" s="37">
        <v>0</v>
      </c>
      <c r="AQ141" s="37">
        <v>0</v>
      </c>
      <c r="AR141" s="37">
        <v>0</v>
      </c>
      <c r="AS141" s="37">
        <v>0</v>
      </c>
      <c r="AT141" s="37">
        <v>0</v>
      </c>
      <c r="AU141" s="37">
        <v>0</v>
      </c>
      <c r="AV141" s="37">
        <v>0</v>
      </c>
      <c r="AW141" s="37">
        <v>0</v>
      </c>
      <c r="AX141" s="37">
        <v>0</v>
      </c>
      <c r="AY141" s="35">
        <v>0</v>
      </c>
      <c r="AZ141" s="35">
        <v>0</v>
      </c>
      <c r="BA141" s="35">
        <v>0</v>
      </c>
      <c r="BB141" s="35">
        <v>0</v>
      </c>
      <c r="BC141" s="35">
        <v>0</v>
      </c>
      <c r="BD141" s="35">
        <v>0</v>
      </c>
      <c r="BE141" s="35">
        <v>0</v>
      </c>
      <c r="BF141" s="35">
        <v>0</v>
      </c>
      <c r="BG141" s="35">
        <v>0</v>
      </c>
      <c r="BH141" s="35">
        <v>0</v>
      </c>
      <c r="BI141" s="35">
        <v>0</v>
      </c>
      <c r="BJ141" s="35">
        <v>0</v>
      </c>
      <c r="BK141" s="35">
        <v>0</v>
      </c>
      <c r="BL141" s="35">
        <v>0</v>
      </c>
      <c r="BM141" s="35">
        <v>0</v>
      </c>
      <c r="BN141" s="35">
        <v>0</v>
      </c>
      <c r="BO141" s="7">
        <f>SUM(K141:BN141)</f>
        <v>400</v>
      </c>
    </row>
    <row r="142" spans="1:67" x14ac:dyDescent="0.2">
      <c r="A142" s="15" t="s">
        <v>251</v>
      </c>
      <c r="B142" s="14" t="s">
        <v>250</v>
      </c>
      <c r="C142" s="14" t="s">
        <v>220</v>
      </c>
      <c r="D142" s="13">
        <v>78326.2</v>
      </c>
      <c r="E142" s="13">
        <f>ROUND(SUM($D142*1%),2)</f>
        <v>783.26</v>
      </c>
      <c r="F142" s="13">
        <f>ROUND(SUM($D142*0.5%),2)</f>
        <v>391.63</v>
      </c>
      <c r="G142" s="13">
        <f>E142-J142</f>
        <v>0</v>
      </c>
      <c r="H142" s="13">
        <f>F142-BO142</f>
        <v>291.63</v>
      </c>
      <c r="I142" s="12">
        <f ca="1">OFFSET(INDIRECT(ADDRESS(1,MATCH($I$2,$A$1:$BN$1,0))),ROW()-1,0)</f>
        <v>783.26</v>
      </c>
      <c r="J142" s="37">
        <v>783.26</v>
      </c>
      <c r="K142" s="37">
        <v>0</v>
      </c>
      <c r="L142" s="37">
        <v>0</v>
      </c>
      <c r="M142" s="37">
        <v>0</v>
      </c>
      <c r="N142" s="37">
        <v>0</v>
      </c>
      <c r="O142" s="37">
        <v>0</v>
      </c>
      <c r="P142" s="37">
        <v>0</v>
      </c>
      <c r="Q142" s="37">
        <v>0</v>
      </c>
      <c r="R142" s="37">
        <v>0</v>
      </c>
      <c r="S142" s="37">
        <v>0</v>
      </c>
      <c r="T142" s="37">
        <v>0</v>
      </c>
      <c r="U142" s="37">
        <v>100</v>
      </c>
      <c r="V142" s="37">
        <v>0</v>
      </c>
      <c r="W142" s="37">
        <v>0</v>
      </c>
      <c r="X142" s="37">
        <v>0</v>
      </c>
      <c r="Y142" s="37">
        <v>0</v>
      </c>
      <c r="Z142" s="37">
        <v>0</v>
      </c>
      <c r="AA142" s="37">
        <v>0</v>
      </c>
      <c r="AB142" s="37">
        <v>0</v>
      </c>
      <c r="AC142" s="37">
        <v>0</v>
      </c>
      <c r="AD142" s="37">
        <v>0</v>
      </c>
      <c r="AE142" s="37">
        <v>0</v>
      </c>
      <c r="AF142" s="37">
        <v>0</v>
      </c>
      <c r="AG142" s="37">
        <v>0</v>
      </c>
      <c r="AH142" s="37">
        <v>0</v>
      </c>
      <c r="AI142" s="37">
        <v>0</v>
      </c>
      <c r="AJ142" s="37">
        <v>0</v>
      </c>
      <c r="AK142" s="37">
        <v>0</v>
      </c>
      <c r="AL142" s="37">
        <v>0</v>
      </c>
      <c r="AM142" s="37">
        <v>0</v>
      </c>
      <c r="AN142" s="37">
        <v>0</v>
      </c>
      <c r="AO142" s="37">
        <v>0</v>
      </c>
      <c r="AP142" s="37">
        <v>0</v>
      </c>
      <c r="AQ142" s="37">
        <v>0</v>
      </c>
      <c r="AR142" s="37">
        <v>0</v>
      </c>
      <c r="AS142" s="37">
        <v>0</v>
      </c>
      <c r="AT142" s="37">
        <v>0</v>
      </c>
      <c r="AU142" s="37">
        <v>0</v>
      </c>
      <c r="AV142" s="37">
        <v>0</v>
      </c>
      <c r="AW142" s="37">
        <v>0</v>
      </c>
      <c r="AX142" s="37">
        <v>0</v>
      </c>
      <c r="AY142" s="35">
        <v>0</v>
      </c>
      <c r="AZ142" s="35">
        <v>0</v>
      </c>
      <c r="BA142" s="35">
        <v>0</v>
      </c>
      <c r="BB142" s="35">
        <v>0</v>
      </c>
      <c r="BC142" s="35">
        <v>0</v>
      </c>
      <c r="BD142" s="35">
        <v>0</v>
      </c>
      <c r="BE142" s="35">
        <v>0</v>
      </c>
      <c r="BF142" s="35">
        <v>0</v>
      </c>
      <c r="BG142" s="35">
        <v>0</v>
      </c>
      <c r="BH142" s="35">
        <v>0</v>
      </c>
      <c r="BI142" s="35">
        <v>0</v>
      </c>
      <c r="BJ142" s="35">
        <v>0</v>
      </c>
      <c r="BK142" s="35">
        <v>0</v>
      </c>
      <c r="BL142" s="35">
        <v>0</v>
      </c>
      <c r="BM142" s="35">
        <v>0</v>
      </c>
      <c r="BN142" s="35">
        <v>0</v>
      </c>
      <c r="BO142" s="7">
        <f>SUM(K142:BN142)</f>
        <v>100</v>
      </c>
    </row>
    <row r="143" spans="1:67" x14ac:dyDescent="0.2">
      <c r="A143" s="15" t="s">
        <v>249</v>
      </c>
      <c r="B143" s="14" t="s">
        <v>248</v>
      </c>
      <c r="C143" s="14" t="s">
        <v>220</v>
      </c>
      <c r="D143" s="13">
        <v>78271.95</v>
      </c>
      <c r="E143" s="13">
        <f>ROUND(SUM($D143*1%),2)</f>
        <v>782.72</v>
      </c>
      <c r="F143" s="13">
        <f>ROUND(SUM($D143*0.5%),2)</f>
        <v>391.36</v>
      </c>
      <c r="G143" s="13">
        <f>E143-J143</f>
        <v>0</v>
      </c>
      <c r="H143" s="13">
        <f>F143-BO143</f>
        <v>91.360000000000014</v>
      </c>
      <c r="I143" s="12">
        <f ca="1">OFFSET(INDIRECT(ADDRESS(1,MATCH($I$2,$A$1:$BN$1,0))),ROW()-1,0)</f>
        <v>782.72</v>
      </c>
      <c r="J143" s="37">
        <v>782.72</v>
      </c>
      <c r="K143" s="37">
        <v>0</v>
      </c>
      <c r="L143" s="37">
        <v>0</v>
      </c>
      <c r="M143" s="37">
        <v>0</v>
      </c>
      <c r="N143" s="37">
        <v>0</v>
      </c>
      <c r="O143" s="37">
        <v>0</v>
      </c>
      <c r="P143" s="37">
        <v>0</v>
      </c>
      <c r="Q143" s="37">
        <v>0</v>
      </c>
      <c r="R143" s="37">
        <v>0</v>
      </c>
      <c r="S143" s="37">
        <v>0</v>
      </c>
      <c r="T143" s="37">
        <v>0</v>
      </c>
      <c r="U143" s="37">
        <v>0</v>
      </c>
      <c r="V143" s="37">
        <v>300</v>
      </c>
      <c r="W143" s="37">
        <v>0</v>
      </c>
      <c r="X143" s="37">
        <v>0</v>
      </c>
      <c r="Y143" s="37">
        <v>0</v>
      </c>
      <c r="Z143" s="37">
        <v>0</v>
      </c>
      <c r="AA143" s="37">
        <v>0</v>
      </c>
      <c r="AB143" s="37">
        <v>0</v>
      </c>
      <c r="AC143" s="37">
        <v>0</v>
      </c>
      <c r="AD143" s="37">
        <v>0</v>
      </c>
      <c r="AE143" s="37">
        <v>0</v>
      </c>
      <c r="AF143" s="37">
        <v>0</v>
      </c>
      <c r="AG143" s="37">
        <v>0</v>
      </c>
      <c r="AH143" s="37">
        <v>0</v>
      </c>
      <c r="AI143" s="37">
        <v>0</v>
      </c>
      <c r="AJ143" s="37">
        <v>0</v>
      </c>
      <c r="AK143" s="37">
        <v>0</v>
      </c>
      <c r="AL143" s="37">
        <v>0</v>
      </c>
      <c r="AM143" s="37">
        <v>0</v>
      </c>
      <c r="AN143" s="37">
        <v>0</v>
      </c>
      <c r="AO143" s="37">
        <v>0</v>
      </c>
      <c r="AP143" s="37">
        <v>0</v>
      </c>
      <c r="AQ143" s="37">
        <v>0</v>
      </c>
      <c r="AR143" s="37">
        <v>0</v>
      </c>
      <c r="AS143" s="37">
        <v>0</v>
      </c>
      <c r="AT143" s="37">
        <v>0</v>
      </c>
      <c r="AU143" s="37">
        <v>0</v>
      </c>
      <c r="AV143" s="37">
        <v>0</v>
      </c>
      <c r="AW143" s="37">
        <v>0</v>
      </c>
      <c r="AX143" s="37">
        <v>0</v>
      </c>
      <c r="AY143" s="35">
        <v>0</v>
      </c>
      <c r="AZ143" s="35">
        <v>0</v>
      </c>
      <c r="BA143" s="35">
        <v>0</v>
      </c>
      <c r="BB143" s="35">
        <v>0</v>
      </c>
      <c r="BC143" s="35">
        <v>0</v>
      </c>
      <c r="BD143" s="35">
        <v>0</v>
      </c>
      <c r="BE143" s="35">
        <v>0</v>
      </c>
      <c r="BF143" s="35">
        <v>0</v>
      </c>
      <c r="BG143" s="35">
        <v>0</v>
      </c>
      <c r="BH143" s="35">
        <v>0</v>
      </c>
      <c r="BI143" s="35">
        <v>0</v>
      </c>
      <c r="BJ143" s="35">
        <v>0</v>
      </c>
      <c r="BK143" s="35">
        <v>0</v>
      </c>
      <c r="BL143" s="35">
        <v>0</v>
      </c>
      <c r="BM143" s="35">
        <v>0</v>
      </c>
      <c r="BN143" s="35">
        <v>0</v>
      </c>
      <c r="BO143" s="7">
        <f>SUM(K143:BN143)</f>
        <v>300</v>
      </c>
    </row>
    <row r="144" spans="1:67" x14ac:dyDescent="0.2">
      <c r="A144" s="15" t="s">
        <v>247</v>
      </c>
      <c r="B144" s="14" t="s">
        <v>59</v>
      </c>
      <c r="C144" s="14" t="s">
        <v>220</v>
      </c>
      <c r="D144" s="13">
        <v>100774.08</v>
      </c>
      <c r="E144" s="13">
        <f>ROUND(SUM($D144*1%),2)</f>
        <v>1007.74</v>
      </c>
      <c r="F144" s="13">
        <f>ROUND(SUM($D144*0.5%),2)</f>
        <v>503.87</v>
      </c>
      <c r="G144" s="13">
        <f>E144-J144</f>
        <v>503.87</v>
      </c>
      <c r="H144" s="13">
        <f>F144-BO144</f>
        <v>203.87</v>
      </c>
      <c r="I144" s="12">
        <f ca="1">OFFSET(INDIRECT(ADDRESS(1,MATCH($I$2,$A$1:$BN$1,0))),ROW()-1,0)</f>
        <v>503.87</v>
      </c>
      <c r="J144" s="37">
        <v>503.87</v>
      </c>
      <c r="K144" s="37">
        <v>0</v>
      </c>
      <c r="L144" s="37">
        <v>0</v>
      </c>
      <c r="M144" s="37">
        <v>0</v>
      </c>
      <c r="N144" s="37">
        <v>0</v>
      </c>
      <c r="O144" s="37">
        <v>0</v>
      </c>
      <c r="P144" s="37">
        <v>0</v>
      </c>
      <c r="Q144" s="37">
        <v>0</v>
      </c>
      <c r="R144" s="37">
        <v>0</v>
      </c>
      <c r="S144" s="37">
        <v>0</v>
      </c>
      <c r="T144" s="37">
        <v>0</v>
      </c>
      <c r="U144" s="37">
        <v>0</v>
      </c>
      <c r="V144" s="37">
        <v>300</v>
      </c>
      <c r="W144" s="37">
        <v>0</v>
      </c>
      <c r="X144" s="37">
        <v>0</v>
      </c>
      <c r="Y144" s="37">
        <v>0</v>
      </c>
      <c r="Z144" s="37">
        <v>0</v>
      </c>
      <c r="AA144" s="37">
        <v>0</v>
      </c>
      <c r="AB144" s="37">
        <v>0</v>
      </c>
      <c r="AC144" s="37">
        <v>0</v>
      </c>
      <c r="AD144" s="37">
        <v>0</v>
      </c>
      <c r="AE144" s="37">
        <v>0</v>
      </c>
      <c r="AF144" s="37">
        <v>0</v>
      </c>
      <c r="AG144" s="37">
        <v>0</v>
      </c>
      <c r="AH144" s="37">
        <v>0</v>
      </c>
      <c r="AI144" s="37">
        <v>0</v>
      </c>
      <c r="AJ144" s="37">
        <v>0</v>
      </c>
      <c r="AK144" s="37">
        <v>0</v>
      </c>
      <c r="AL144" s="37">
        <v>0</v>
      </c>
      <c r="AM144" s="37">
        <v>0</v>
      </c>
      <c r="AN144" s="37">
        <v>0</v>
      </c>
      <c r="AO144" s="37">
        <v>0</v>
      </c>
      <c r="AP144" s="37">
        <v>0</v>
      </c>
      <c r="AQ144" s="37">
        <v>0</v>
      </c>
      <c r="AR144" s="37">
        <v>0</v>
      </c>
      <c r="AS144" s="37">
        <v>0</v>
      </c>
      <c r="AT144" s="37">
        <v>0</v>
      </c>
      <c r="AU144" s="37">
        <v>0</v>
      </c>
      <c r="AV144" s="37">
        <v>0</v>
      </c>
      <c r="AW144" s="37">
        <v>0</v>
      </c>
      <c r="AX144" s="37">
        <v>0</v>
      </c>
      <c r="AY144" s="35">
        <v>0</v>
      </c>
      <c r="AZ144" s="35">
        <v>0</v>
      </c>
      <c r="BA144" s="35">
        <v>0</v>
      </c>
      <c r="BB144" s="35">
        <v>0</v>
      </c>
      <c r="BC144" s="35">
        <v>0</v>
      </c>
      <c r="BD144" s="35">
        <v>0</v>
      </c>
      <c r="BE144" s="35">
        <v>0</v>
      </c>
      <c r="BF144" s="35">
        <v>0</v>
      </c>
      <c r="BG144" s="35">
        <v>0</v>
      </c>
      <c r="BH144" s="35">
        <v>0</v>
      </c>
      <c r="BI144" s="35">
        <v>0</v>
      </c>
      <c r="BJ144" s="35">
        <v>0</v>
      </c>
      <c r="BK144" s="35">
        <v>0</v>
      </c>
      <c r="BL144" s="35">
        <v>0</v>
      </c>
      <c r="BM144" s="35">
        <v>0</v>
      </c>
      <c r="BN144" s="35">
        <v>0</v>
      </c>
      <c r="BO144" s="7">
        <f>SUM(K144:BN144)</f>
        <v>300</v>
      </c>
    </row>
    <row r="145" spans="1:67" x14ac:dyDescent="0.2">
      <c r="A145" s="15" t="s">
        <v>246</v>
      </c>
      <c r="B145" s="14" t="s">
        <v>245</v>
      </c>
      <c r="C145" s="14" t="s">
        <v>220</v>
      </c>
      <c r="D145" s="13">
        <v>93465.81</v>
      </c>
      <c r="E145" s="13">
        <f>ROUND(SUM($D145*1%),2)</f>
        <v>934.66</v>
      </c>
      <c r="F145" s="13">
        <f>ROUND(SUM($D145*0.5%),2)</f>
        <v>467.33</v>
      </c>
      <c r="G145" s="13">
        <f>E145-J145</f>
        <v>0</v>
      </c>
      <c r="H145" s="13">
        <f>F145-BO145</f>
        <v>167.32999999999998</v>
      </c>
      <c r="I145" s="12">
        <f ca="1">OFFSET(INDIRECT(ADDRESS(1,MATCH($I$2,$A$1:$BN$1,0))),ROW()-1,0)</f>
        <v>934.66</v>
      </c>
      <c r="J145" s="37">
        <v>934.66</v>
      </c>
      <c r="K145" s="37">
        <v>0</v>
      </c>
      <c r="L145" s="37">
        <v>0</v>
      </c>
      <c r="M145" s="37">
        <v>0</v>
      </c>
      <c r="N145" s="37">
        <v>0</v>
      </c>
      <c r="O145" s="37">
        <v>0</v>
      </c>
      <c r="P145" s="37">
        <v>0</v>
      </c>
      <c r="Q145" s="37">
        <v>0</v>
      </c>
      <c r="R145" s="37">
        <v>0</v>
      </c>
      <c r="S145" s="37">
        <v>0</v>
      </c>
      <c r="T145" s="37">
        <v>0</v>
      </c>
      <c r="U145" s="37">
        <v>0</v>
      </c>
      <c r="V145" s="37">
        <v>300</v>
      </c>
      <c r="W145" s="37">
        <v>0</v>
      </c>
      <c r="X145" s="37">
        <v>0</v>
      </c>
      <c r="Y145" s="37">
        <v>0</v>
      </c>
      <c r="Z145" s="37">
        <v>0</v>
      </c>
      <c r="AA145" s="37">
        <v>0</v>
      </c>
      <c r="AB145" s="37">
        <v>0</v>
      </c>
      <c r="AC145" s="37">
        <v>0</v>
      </c>
      <c r="AD145" s="37">
        <v>0</v>
      </c>
      <c r="AE145" s="37">
        <v>0</v>
      </c>
      <c r="AF145" s="37">
        <v>0</v>
      </c>
      <c r="AG145" s="37">
        <v>0</v>
      </c>
      <c r="AH145" s="37">
        <v>0</v>
      </c>
      <c r="AI145" s="37">
        <v>0</v>
      </c>
      <c r="AJ145" s="37">
        <v>0</v>
      </c>
      <c r="AK145" s="37">
        <v>0</v>
      </c>
      <c r="AL145" s="37">
        <v>0</v>
      </c>
      <c r="AM145" s="37">
        <v>0</v>
      </c>
      <c r="AN145" s="37">
        <v>0</v>
      </c>
      <c r="AO145" s="37">
        <v>0</v>
      </c>
      <c r="AP145" s="37">
        <v>0</v>
      </c>
      <c r="AQ145" s="37">
        <v>0</v>
      </c>
      <c r="AR145" s="37">
        <v>0</v>
      </c>
      <c r="AS145" s="37">
        <v>0</v>
      </c>
      <c r="AT145" s="37">
        <v>0</v>
      </c>
      <c r="AU145" s="37">
        <v>0</v>
      </c>
      <c r="AV145" s="37">
        <v>0</v>
      </c>
      <c r="AW145" s="37">
        <v>0</v>
      </c>
      <c r="AX145" s="37">
        <v>0</v>
      </c>
      <c r="AY145" s="35">
        <v>0</v>
      </c>
      <c r="AZ145" s="35">
        <v>0</v>
      </c>
      <c r="BA145" s="35">
        <v>0</v>
      </c>
      <c r="BB145" s="35">
        <v>0</v>
      </c>
      <c r="BC145" s="35">
        <v>0</v>
      </c>
      <c r="BD145" s="35">
        <v>0</v>
      </c>
      <c r="BE145" s="35">
        <v>0</v>
      </c>
      <c r="BF145" s="35">
        <v>0</v>
      </c>
      <c r="BG145" s="35">
        <v>0</v>
      </c>
      <c r="BH145" s="35">
        <v>0</v>
      </c>
      <c r="BI145" s="35">
        <v>0</v>
      </c>
      <c r="BJ145" s="35">
        <v>0</v>
      </c>
      <c r="BK145" s="35">
        <v>0</v>
      </c>
      <c r="BL145" s="35">
        <v>0</v>
      </c>
      <c r="BM145" s="35">
        <v>0</v>
      </c>
      <c r="BN145" s="35">
        <v>0</v>
      </c>
      <c r="BO145" s="7">
        <f>SUM(K145:BN145)</f>
        <v>300</v>
      </c>
    </row>
    <row r="146" spans="1:67" x14ac:dyDescent="0.2">
      <c r="A146" s="15" t="s">
        <v>244</v>
      </c>
      <c r="B146" s="14" t="s">
        <v>243</v>
      </c>
      <c r="C146" s="14" t="s">
        <v>220</v>
      </c>
      <c r="D146" s="13">
        <v>71908</v>
      </c>
      <c r="E146" s="13">
        <f>ROUND(SUM($D146*1%),2)</f>
        <v>719.08</v>
      </c>
      <c r="F146" s="13">
        <f>ROUND(SUM($D146*0.5%),2)</f>
        <v>359.54</v>
      </c>
      <c r="G146" s="13">
        <f>E146-J146</f>
        <v>0</v>
      </c>
      <c r="H146" s="13">
        <f>F146-BO146</f>
        <v>26.060000000000002</v>
      </c>
      <c r="I146" s="12">
        <f ca="1">OFFSET(INDIRECT(ADDRESS(1,MATCH($I$2,$A$1:$BN$1,0))),ROW()-1,0)</f>
        <v>719.08</v>
      </c>
      <c r="J146" s="37">
        <v>719.08</v>
      </c>
      <c r="K146" s="37">
        <v>0</v>
      </c>
      <c r="L146" s="37">
        <v>0</v>
      </c>
      <c r="M146" s="37">
        <v>0</v>
      </c>
      <c r="N146" s="37">
        <v>0</v>
      </c>
      <c r="O146" s="37">
        <v>0</v>
      </c>
      <c r="P146" s="37">
        <v>0</v>
      </c>
      <c r="Q146" s="37">
        <v>0</v>
      </c>
      <c r="R146" s="37">
        <v>0</v>
      </c>
      <c r="S146" s="37">
        <v>0</v>
      </c>
      <c r="T146" s="37">
        <v>0</v>
      </c>
      <c r="U146" s="37">
        <v>100</v>
      </c>
      <c r="V146" s="37">
        <v>233.48</v>
      </c>
      <c r="W146" s="37">
        <v>0</v>
      </c>
      <c r="X146" s="37">
        <v>0</v>
      </c>
      <c r="Y146" s="37">
        <v>0</v>
      </c>
      <c r="Z146" s="37">
        <v>0</v>
      </c>
      <c r="AA146" s="37">
        <v>0</v>
      </c>
      <c r="AB146" s="37">
        <v>0</v>
      </c>
      <c r="AC146" s="37">
        <v>0</v>
      </c>
      <c r="AD146" s="37">
        <v>0</v>
      </c>
      <c r="AE146" s="37">
        <v>0</v>
      </c>
      <c r="AF146" s="37">
        <v>0</v>
      </c>
      <c r="AG146" s="37">
        <v>0</v>
      </c>
      <c r="AH146" s="37">
        <v>0</v>
      </c>
      <c r="AI146" s="37">
        <v>0</v>
      </c>
      <c r="AJ146" s="37">
        <v>0</v>
      </c>
      <c r="AK146" s="37">
        <v>0</v>
      </c>
      <c r="AL146" s="37">
        <v>0</v>
      </c>
      <c r="AM146" s="37">
        <v>0</v>
      </c>
      <c r="AN146" s="37">
        <v>0</v>
      </c>
      <c r="AO146" s="37">
        <v>0</v>
      </c>
      <c r="AP146" s="37">
        <v>0</v>
      </c>
      <c r="AQ146" s="37">
        <v>0</v>
      </c>
      <c r="AR146" s="37">
        <v>0</v>
      </c>
      <c r="AS146" s="37">
        <v>0</v>
      </c>
      <c r="AT146" s="37">
        <v>0</v>
      </c>
      <c r="AU146" s="37">
        <v>0</v>
      </c>
      <c r="AV146" s="37">
        <v>0</v>
      </c>
      <c r="AW146" s="37">
        <v>0</v>
      </c>
      <c r="AX146" s="37">
        <v>0</v>
      </c>
      <c r="AY146" s="35">
        <v>0</v>
      </c>
      <c r="AZ146" s="35">
        <v>0</v>
      </c>
      <c r="BA146" s="35">
        <v>0</v>
      </c>
      <c r="BB146" s="35">
        <v>0</v>
      </c>
      <c r="BC146" s="35">
        <v>0</v>
      </c>
      <c r="BD146" s="35">
        <v>0</v>
      </c>
      <c r="BE146" s="35">
        <v>0</v>
      </c>
      <c r="BF146" s="35">
        <v>0</v>
      </c>
      <c r="BG146" s="35">
        <v>0</v>
      </c>
      <c r="BH146" s="35">
        <v>0</v>
      </c>
      <c r="BI146" s="35">
        <v>0</v>
      </c>
      <c r="BJ146" s="35">
        <v>0</v>
      </c>
      <c r="BK146" s="35">
        <v>0</v>
      </c>
      <c r="BL146" s="35">
        <v>0</v>
      </c>
      <c r="BM146" s="35">
        <v>0</v>
      </c>
      <c r="BN146" s="35">
        <v>0</v>
      </c>
      <c r="BO146" s="7">
        <f>SUM(K146:BN146)</f>
        <v>333.48</v>
      </c>
    </row>
    <row r="147" spans="1:67" x14ac:dyDescent="0.2">
      <c r="A147" s="15" t="s">
        <v>242</v>
      </c>
      <c r="B147" s="14" t="s">
        <v>241</v>
      </c>
      <c r="C147" s="14" t="s">
        <v>220</v>
      </c>
      <c r="D147" s="13">
        <v>136187.01</v>
      </c>
      <c r="E147" s="13">
        <f>ROUND(SUM($D147*1%),2)</f>
        <v>1361.87</v>
      </c>
      <c r="F147" s="13">
        <f>ROUND(SUM($D147*0.5%),2)</f>
        <v>680.94</v>
      </c>
      <c r="G147" s="13">
        <f>E147-J147</f>
        <v>0</v>
      </c>
      <c r="H147" s="13">
        <f>F147-BO147</f>
        <v>280.94000000000005</v>
      </c>
      <c r="I147" s="12">
        <f ca="1">OFFSET(INDIRECT(ADDRESS(1,MATCH($I$2,$A$1:$BN$1,0))),ROW()-1,0)</f>
        <v>1361.87</v>
      </c>
      <c r="J147" s="37">
        <v>1361.87</v>
      </c>
      <c r="K147" s="37">
        <v>0</v>
      </c>
      <c r="L147" s="37">
        <v>0</v>
      </c>
      <c r="M147" s="37">
        <v>0</v>
      </c>
      <c r="N147" s="37">
        <v>0</v>
      </c>
      <c r="O147" s="37">
        <v>0</v>
      </c>
      <c r="P147" s="37">
        <v>0</v>
      </c>
      <c r="Q147" s="37">
        <v>0</v>
      </c>
      <c r="R147" s="37">
        <v>0</v>
      </c>
      <c r="S147" s="37">
        <v>0</v>
      </c>
      <c r="T147" s="37">
        <v>0</v>
      </c>
      <c r="U147" s="37">
        <v>100</v>
      </c>
      <c r="V147" s="37">
        <v>300</v>
      </c>
      <c r="W147" s="37">
        <v>0</v>
      </c>
      <c r="X147" s="37">
        <v>0</v>
      </c>
      <c r="Y147" s="37">
        <v>0</v>
      </c>
      <c r="Z147" s="37">
        <v>0</v>
      </c>
      <c r="AA147" s="37">
        <v>0</v>
      </c>
      <c r="AB147" s="37">
        <v>0</v>
      </c>
      <c r="AC147" s="37">
        <v>0</v>
      </c>
      <c r="AD147" s="37">
        <v>0</v>
      </c>
      <c r="AE147" s="37">
        <v>0</v>
      </c>
      <c r="AF147" s="37">
        <v>0</v>
      </c>
      <c r="AG147" s="37">
        <v>0</v>
      </c>
      <c r="AH147" s="37">
        <v>0</v>
      </c>
      <c r="AI147" s="37">
        <v>0</v>
      </c>
      <c r="AJ147" s="37">
        <v>0</v>
      </c>
      <c r="AK147" s="37">
        <v>0</v>
      </c>
      <c r="AL147" s="37">
        <v>0</v>
      </c>
      <c r="AM147" s="37">
        <v>0</v>
      </c>
      <c r="AN147" s="37">
        <v>0</v>
      </c>
      <c r="AO147" s="37">
        <v>0</v>
      </c>
      <c r="AP147" s="37">
        <v>0</v>
      </c>
      <c r="AQ147" s="37">
        <v>0</v>
      </c>
      <c r="AR147" s="37">
        <v>0</v>
      </c>
      <c r="AS147" s="37">
        <v>0</v>
      </c>
      <c r="AT147" s="37">
        <v>0</v>
      </c>
      <c r="AU147" s="37">
        <v>0</v>
      </c>
      <c r="AV147" s="37">
        <v>0</v>
      </c>
      <c r="AW147" s="37">
        <v>0</v>
      </c>
      <c r="AX147" s="37">
        <v>0</v>
      </c>
      <c r="AY147" s="35">
        <v>0</v>
      </c>
      <c r="AZ147" s="35">
        <v>0</v>
      </c>
      <c r="BA147" s="35">
        <v>0</v>
      </c>
      <c r="BB147" s="35">
        <v>0</v>
      </c>
      <c r="BC147" s="35">
        <v>0</v>
      </c>
      <c r="BD147" s="35">
        <v>0</v>
      </c>
      <c r="BE147" s="35">
        <v>0</v>
      </c>
      <c r="BF147" s="35">
        <v>0</v>
      </c>
      <c r="BG147" s="35">
        <v>0</v>
      </c>
      <c r="BH147" s="35">
        <v>0</v>
      </c>
      <c r="BI147" s="35">
        <v>0</v>
      </c>
      <c r="BJ147" s="35">
        <v>0</v>
      </c>
      <c r="BK147" s="35">
        <v>0</v>
      </c>
      <c r="BL147" s="35">
        <v>0</v>
      </c>
      <c r="BM147" s="35">
        <v>0</v>
      </c>
      <c r="BN147" s="35">
        <v>0</v>
      </c>
      <c r="BO147" s="7">
        <f>SUM(K147:BN147)</f>
        <v>400</v>
      </c>
    </row>
    <row r="148" spans="1:67" x14ac:dyDescent="0.2">
      <c r="A148" s="15" t="s">
        <v>240</v>
      </c>
      <c r="B148" s="14" t="s">
        <v>239</v>
      </c>
      <c r="C148" s="14" t="s">
        <v>220</v>
      </c>
      <c r="D148" s="13">
        <v>59782.879999999997</v>
      </c>
      <c r="E148" s="13">
        <f>ROUND(SUM($D148*1%),2)</f>
        <v>597.83000000000004</v>
      </c>
      <c r="F148" s="13">
        <f>ROUND(SUM($D148*0.5%),2)</f>
        <v>298.91000000000003</v>
      </c>
      <c r="G148" s="13">
        <f>E148-J148</f>
        <v>497.83000000000004</v>
      </c>
      <c r="H148" s="13">
        <f>F148-BO148</f>
        <v>58.910000000000025</v>
      </c>
      <c r="I148" s="12">
        <f ca="1">OFFSET(INDIRECT(ADDRESS(1,MATCH($I$2,$A$1:$BN$1,0))),ROW()-1,0)</f>
        <v>100</v>
      </c>
      <c r="J148" s="37">
        <v>100</v>
      </c>
      <c r="K148" s="37">
        <v>0</v>
      </c>
      <c r="L148" s="37">
        <v>0</v>
      </c>
      <c r="M148" s="37">
        <v>0</v>
      </c>
      <c r="N148" s="37">
        <v>0</v>
      </c>
      <c r="O148" s="37">
        <v>0</v>
      </c>
      <c r="P148" s="37">
        <v>0</v>
      </c>
      <c r="Q148" s="37">
        <v>0</v>
      </c>
      <c r="R148" s="37">
        <v>0</v>
      </c>
      <c r="S148" s="37">
        <v>0</v>
      </c>
      <c r="T148" s="37">
        <v>0</v>
      </c>
      <c r="U148" s="37">
        <v>0</v>
      </c>
      <c r="V148" s="37">
        <v>240</v>
      </c>
      <c r="W148" s="37">
        <v>0</v>
      </c>
      <c r="X148" s="37">
        <v>0</v>
      </c>
      <c r="Y148" s="37">
        <v>0</v>
      </c>
      <c r="Z148" s="37">
        <v>0</v>
      </c>
      <c r="AA148" s="37">
        <v>0</v>
      </c>
      <c r="AB148" s="37">
        <v>0</v>
      </c>
      <c r="AC148" s="37">
        <v>0</v>
      </c>
      <c r="AD148" s="37">
        <v>0</v>
      </c>
      <c r="AE148" s="37">
        <v>0</v>
      </c>
      <c r="AF148" s="37">
        <v>0</v>
      </c>
      <c r="AG148" s="37">
        <v>0</v>
      </c>
      <c r="AH148" s="37">
        <v>0</v>
      </c>
      <c r="AI148" s="37">
        <v>0</v>
      </c>
      <c r="AJ148" s="37">
        <v>0</v>
      </c>
      <c r="AK148" s="37">
        <v>0</v>
      </c>
      <c r="AL148" s="37">
        <v>0</v>
      </c>
      <c r="AM148" s="37">
        <v>0</v>
      </c>
      <c r="AN148" s="37">
        <v>0</v>
      </c>
      <c r="AO148" s="37">
        <v>0</v>
      </c>
      <c r="AP148" s="37">
        <v>0</v>
      </c>
      <c r="AQ148" s="37">
        <v>0</v>
      </c>
      <c r="AR148" s="37">
        <v>0</v>
      </c>
      <c r="AS148" s="37">
        <v>0</v>
      </c>
      <c r="AT148" s="37">
        <v>0</v>
      </c>
      <c r="AU148" s="37">
        <v>0</v>
      </c>
      <c r="AV148" s="37">
        <v>0</v>
      </c>
      <c r="AW148" s="37">
        <v>0</v>
      </c>
      <c r="AX148" s="37">
        <v>0</v>
      </c>
      <c r="AY148" s="35">
        <v>0</v>
      </c>
      <c r="AZ148" s="35">
        <v>0</v>
      </c>
      <c r="BA148" s="35">
        <v>0</v>
      </c>
      <c r="BB148" s="35">
        <v>0</v>
      </c>
      <c r="BC148" s="35">
        <v>0</v>
      </c>
      <c r="BD148" s="35">
        <v>0</v>
      </c>
      <c r="BE148" s="35">
        <v>0</v>
      </c>
      <c r="BF148" s="35">
        <v>0</v>
      </c>
      <c r="BG148" s="35">
        <v>0</v>
      </c>
      <c r="BH148" s="35">
        <v>0</v>
      </c>
      <c r="BI148" s="35">
        <v>0</v>
      </c>
      <c r="BJ148" s="35">
        <v>0</v>
      </c>
      <c r="BK148" s="35">
        <v>0</v>
      </c>
      <c r="BL148" s="35">
        <v>0</v>
      </c>
      <c r="BM148" s="35">
        <v>0</v>
      </c>
      <c r="BN148" s="35">
        <v>0</v>
      </c>
      <c r="BO148" s="7">
        <f>SUM(K148:BN148)</f>
        <v>240</v>
      </c>
    </row>
    <row r="149" spans="1:67" x14ac:dyDescent="0.2">
      <c r="A149" s="15" t="s">
        <v>238</v>
      </c>
      <c r="B149" s="14" t="s">
        <v>237</v>
      </c>
      <c r="C149" s="14" t="s">
        <v>220</v>
      </c>
      <c r="D149" s="13">
        <v>66174.559999999998</v>
      </c>
      <c r="E149" s="13">
        <f>ROUND(SUM($D149*1%),2)</f>
        <v>661.75</v>
      </c>
      <c r="F149" s="13">
        <f>ROUND(SUM($D149*0.5%),2)</f>
        <v>330.87</v>
      </c>
      <c r="G149" s="13">
        <f>E149-J149</f>
        <v>0</v>
      </c>
      <c r="H149" s="13">
        <f>F149-BO149</f>
        <v>230.87</v>
      </c>
      <c r="I149" s="12">
        <f ca="1">OFFSET(INDIRECT(ADDRESS(1,MATCH($I$2,$A$1:$BN$1,0))),ROW()-1,0)</f>
        <v>661.75</v>
      </c>
      <c r="J149" s="37">
        <v>661.75</v>
      </c>
      <c r="K149" s="37">
        <v>0</v>
      </c>
      <c r="L149" s="37">
        <v>0</v>
      </c>
      <c r="M149" s="37">
        <v>0</v>
      </c>
      <c r="N149" s="37">
        <v>0</v>
      </c>
      <c r="O149" s="37">
        <v>0</v>
      </c>
      <c r="P149" s="37">
        <v>0</v>
      </c>
      <c r="Q149" s="37">
        <v>0</v>
      </c>
      <c r="R149" s="37">
        <v>0</v>
      </c>
      <c r="S149" s="37">
        <v>0</v>
      </c>
      <c r="T149" s="37">
        <v>0</v>
      </c>
      <c r="U149" s="37">
        <v>100</v>
      </c>
      <c r="V149" s="37">
        <v>0</v>
      </c>
      <c r="W149" s="37">
        <v>0</v>
      </c>
      <c r="X149" s="37">
        <v>0</v>
      </c>
      <c r="Y149" s="37">
        <v>0</v>
      </c>
      <c r="Z149" s="37">
        <v>0</v>
      </c>
      <c r="AA149" s="37">
        <v>0</v>
      </c>
      <c r="AB149" s="37">
        <v>0</v>
      </c>
      <c r="AC149" s="37">
        <v>0</v>
      </c>
      <c r="AD149" s="37">
        <v>0</v>
      </c>
      <c r="AE149" s="37">
        <v>0</v>
      </c>
      <c r="AF149" s="37">
        <v>0</v>
      </c>
      <c r="AG149" s="37">
        <v>0</v>
      </c>
      <c r="AH149" s="37">
        <v>0</v>
      </c>
      <c r="AI149" s="37">
        <v>0</v>
      </c>
      <c r="AJ149" s="37">
        <v>0</v>
      </c>
      <c r="AK149" s="37">
        <v>0</v>
      </c>
      <c r="AL149" s="37">
        <v>0</v>
      </c>
      <c r="AM149" s="37">
        <v>0</v>
      </c>
      <c r="AN149" s="37">
        <v>0</v>
      </c>
      <c r="AO149" s="37">
        <v>0</v>
      </c>
      <c r="AP149" s="37">
        <v>0</v>
      </c>
      <c r="AQ149" s="37">
        <v>0</v>
      </c>
      <c r="AR149" s="37">
        <v>0</v>
      </c>
      <c r="AS149" s="37">
        <v>0</v>
      </c>
      <c r="AT149" s="37">
        <v>0</v>
      </c>
      <c r="AU149" s="37">
        <v>0</v>
      </c>
      <c r="AV149" s="37">
        <v>0</v>
      </c>
      <c r="AW149" s="37">
        <v>0</v>
      </c>
      <c r="AX149" s="37">
        <v>0</v>
      </c>
      <c r="AY149" s="35">
        <v>0</v>
      </c>
      <c r="AZ149" s="35">
        <v>0</v>
      </c>
      <c r="BA149" s="35">
        <v>0</v>
      </c>
      <c r="BB149" s="35">
        <v>0</v>
      </c>
      <c r="BC149" s="35">
        <v>0</v>
      </c>
      <c r="BD149" s="35">
        <v>0</v>
      </c>
      <c r="BE149" s="35">
        <v>0</v>
      </c>
      <c r="BF149" s="35">
        <v>0</v>
      </c>
      <c r="BG149" s="35">
        <v>0</v>
      </c>
      <c r="BH149" s="35">
        <v>0</v>
      </c>
      <c r="BI149" s="35">
        <v>0</v>
      </c>
      <c r="BJ149" s="35">
        <v>0</v>
      </c>
      <c r="BK149" s="35">
        <v>0</v>
      </c>
      <c r="BL149" s="35">
        <v>0</v>
      </c>
      <c r="BM149" s="35">
        <v>0</v>
      </c>
      <c r="BN149" s="35">
        <v>0</v>
      </c>
      <c r="BO149" s="7">
        <f>SUM(K149:BN149)</f>
        <v>100</v>
      </c>
    </row>
    <row r="150" spans="1:67" x14ac:dyDescent="0.2">
      <c r="A150" s="15" t="s">
        <v>236</v>
      </c>
      <c r="B150" s="14" t="s">
        <v>235</v>
      </c>
      <c r="C150" s="14" t="s">
        <v>220</v>
      </c>
      <c r="D150" s="13">
        <v>51994.65</v>
      </c>
      <c r="E150" s="13">
        <f>ROUND(SUM($D150*1%),2)</f>
        <v>519.95000000000005</v>
      </c>
      <c r="F150" s="13">
        <f>ROUND(SUM($D150*0.5%),2)</f>
        <v>259.97000000000003</v>
      </c>
      <c r="G150" s="13">
        <f>E150-J150</f>
        <v>419.95000000000005</v>
      </c>
      <c r="H150" s="13">
        <f>F150-BO150</f>
        <v>159.97000000000003</v>
      </c>
      <c r="I150" s="12">
        <f ca="1">OFFSET(INDIRECT(ADDRESS(1,MATCH($I$2,$A$1:$BN$1,0))),ROW()-1,0)</f>
        <v>100</v>
      </c>
      <c r="J150" s="37">
        <v>100</v>
      </c>
      <c r="K150" s="37">
        <v>0</v>
      </c>
      <c r="L150" s="37">
        <v>0</v>
      </c>
      <c r="M150" s="37">
        <v>0</v>
      </c>
      <c r="N150" s="37">
        <v>0</v>
      </c>
      <c r="O150" s="37">
        <v>0</v>
      </c>
      <c r="P150" s="37">
        <v>0</v>
      </c>
      <c r="Q150" s="37">
        <v>0</v>
      </c>
      <c r="R150" s="37">
        <v>0</v>
      </c>
      <c r="S150" s="37">
        <v>0</v>
      </c>
      <c r="T150" s="37">
        <v>0</v>
      </c>
      <c r="U150" s="37">
        <v>100</v>
      </c>
      <c r="V150" s="37">
        <v>0</v>
      </c>
      <c r="W150" s="37">
        <v>0</v>
      </c>
      <c r="X150" s="37">
        <v>0</v>
      </c>
      <c r="Y150" s="37">
        <v>0</v>
      </c>
      <c r="Z150" s="37">
        <v>0</v>
      </c>
      <c r="AA150" s="37">
        <v>0</v>
      </c>
      <c r="AB150" s="37">
        <v>0</v>
      </c>
      <c r="AC150" s="37">
        <v>0</v>
      </c>
      <c r="AD150" s="37">
        <v>0</v>
      </c>
      <c r="AE150" s="37">
        <v>0</v>
      </c>
      <c r="AF150" s="37">
        <v>0</v>
      </c>
      <c r="AG150" s="37">
        <v>0</v>
      </c>
      <c r="AH150" s="37">
        <v>0</v>
      </c>
      <c r="AI150" s="37">
        <v>0</v>
      </c>
      <c r="AJ150" s="37">
        <v>0</v>
      </c>
      <c r="AK150" s="37">
        <v>0</v>
      </c>
      <c r="AL150" s="37">
        <v>0</v>
      </c>
      <c r="AM150" s="37">
        <v>0</v>
      </c>
      <c r="AN150" s="37">
        <v>0</v>
      </c>
      <c r="AO150" s="37">
        <v>0</v>
      </c>
      <c r="AP150" s="37">
        <v>0</v>
      </c>
      <c r="AQ150" s="37">
        <v>0</v>
      </c>
      <c r="AR150" s="37">
        <v>0</v>
      </c>
      <c r="AS150" s="37">
        <v>0</v>
      </c>
      <c r="AT150" s="37">
        <v>0</v>
      </c>
      <c r="AU150" s="37">
        <v>0</v>
      </c>
      <c r="AV150" s="37">
        <v>0</v>
      </c>
      <c r="AW150" s="37">
        <v>0</v>
      </c>
      <c r="AX150" s="37">
        <v>0</v>
      </c>
      <c r="AY150" s="35">
        <v>0</v>
      </c>
      <c r="AZ150" s="35">
        <v>0</v>
      </c>
      <c r="BA150" s="35">
        <v>0</v>
      </c>
      <c r="BB150" s="35">
        <v>0</v>
      </c>
      <c r="BC150" s="35">
        <v>0</v>
      </c>
      <c r="BD150" s="35">
        <v>0</v>
      </c>
      <c r="BE150" s="35">
        <v>0</v>
      </c>
      <c r="BF150" s="35">
        <v>0</v>
      </c>
      <c r="BG150" s="35">
        <v>0</v>
      </c>
      <c r="BH150" s="35">
        <v>0</v>
      </c>
      <c r="BI150" s="35">
        <v>0</v>
      </c>
      <c r="BJ150" s="35">
        <v>0</v>
      </c>
      <c r="BK150" s="35">
        <v>0</v>
      </c>
      <c r="BL150" s="35">
        <v>0</v>
      </c>
      <c r="BM150" s="35">
        <v>0</v>
      </c>
      <c r="BN150" s="35">
        <v>0</v>
      </c>
      <c r="BO150" s="7">
        <f>SUM(K150:BN150)</f>
        <v>100</v>
      </c>
    </row>
    <row r="151" spans="1:67" x14ac:dyDescent="0.2">
      <c r="A151" s="15" t="s">
        <v>234</v>
      </c>
      <c r="B151" s="14" t="s">
        <v>233</v>
      </c>
      <c r="C151" s="14" t="s">
        <v>220</v>
      </c>
      <c r="D151" s="13">
        <v>56546.89</v>
      </c>
      <c r="E151" s="13">
        <f>ROUND(SUM($D151*1%),2)</f>
        <v>565.47</v>
      </c>
      <c r="F151" s="13">
        <f>ROUND(SUM($D151*0.5%),2)</f>
        <v>282.73</v>
      </c>
      <c r="G151" s="13">
        <f>E151-J151</f>
        <v>301.91000000000003</v>
      </c>
      <c r="H151" s="13">
        <f>F151-BO151</f>
        <v>42.730000000000018</v>
      </c>
      <c r="I151" s="12">
        <f ca="1">OFFSET(INDIRECT(ADDRESS(1,MATCH($I$2,$A$1:$BN$1,0))),ROW()-1,0)</f>
        <v>263.56</v>
      </c>
      <c r="J151" s="37">
        <v>263.56</v>
      </c>
      <c r="K151" s="37">
        <v>0</v>
      </c>
      <c r="L151" s="37">
        <v>0</v>
      </c>
      <c r="M151" s="37">
        <v>0</v>
      </c>
      <c r="N151" s="37">
        <v>0</v>
      </c>
      <c r="O151" s="37">
        <v>0</v>
      </c>
      <c r="P151" s="37">
        <v>0</v>
      </c>
      <c r="Q151" s="37">
        <v>0</v>
      </c>
      <c r="R151" s="37">
        <v>0</v>
      </c>
      <c r="S151" s="37">
        <v>0</v>
      </c>
      <c r="T151" s="37">
        <v>0</v>
      </c>
      <c r="U151" s="37">
        <v>0</v>
      </c>
      <c r="V151" s="37">
        <v>240</v>
      </c>
      <c r="W151" s="37">
        <v>0</v>
      </c>
      <c r="X151" s="37">
        <v>0</v>
      </c>
      <c r="Y151" s="37">
        <v>0</v>
      </c>
      <c r="Z151" s="37">
        <v>0</v>
      </c>
      <c r="AA151" s="37">
        <v>0</v>
      </c>
      <c r="AB151" s="37">
        <v>0</v>
      </c>
      <c r="AC151" s="37">
        <v>0</v>
      </c>
      <c r="AD151" s="37">
        <v>0</v>
      </c>
      <c r="AE151" s="37">
        <v>0</v>
      </c>
      <c r="AF151" s="37">
        <v>0</v>
      </c>
      <c r="AG151" s="37">
        <v>0</v>
      </c>
      <c r="AH151" s="37">
        <v>0</v>
      </c>
      <c r="AI151" s="37">
        <v>0</v>
      </c>
      <c r="AJ151" s="37">
        <v>0</v>
      </c>
      <c r="AK151" s="37">
        <v>0</v>
      </c>
      <c r="AL151" s="37">
        <v>0</v>
      </c>
      <c r="AM151" s="37">
        <v>0</v>
      </c>
      <c r="AN151" s="37">
        <v>0</v>
      </c>
      <c r="AO151" s="37">
        <v>0</v>
      </c>
      <c r="AP151" s="37">
        <v>0</v>
      </c>
      <c r="AQ151" s="37">
        <v>0</v>
      </c>
      <c r="AR151" s="37">
        <v>0</v>
      </c>
      <c r="AS151" s="37">
        <v>0</v>
      </c>
      <c r="AT151" s="37">
        <v>0</v>
      </c>
      <c r="AU151" s="37">
        <v>0</v>
      </c>
      <c r="AV151" s="37">
        <v>0</v>
      </c>
      <c r="AW151" s="37">
        <v>0</v>
      </c>
      <c r="AX151" s="37">
        <v>0</v>
      </c>
      <c r="AY151" s="35">
        <v>0</v>
      </c>
      <c r="AZ151" s="35">
        <v>0</v>
      </c>
      <c r="BA151" s="35">
        <v>0</v>
      </c>
      <c r="BB151" s="35">
        <v>0</v>
      </c>
      <c r="BC151" s="35">
        <v>0</v>
      </c>
      <c r="BD151" s="35">
        <v>0</v>
      </c>
      <c r="BE151" s="35">
        <v>0</v>
      </c>
      <c r="BF151" s="35">
        <v>0</v>
      </c>
      <c r="BG151" s="35">
        <v>0</v>
      </c>
      <c r="BH151" s="35">
        <v>0</v>
      </c>
      <c r="BI151" s="35">
        <v>0</v>
      </c>
      <c r="BJ151" s="35">
        <v>0</v>
      </c>
      <c r="BK151" s="35">
        <v>0</v>
      </c>
      <c r="BL151" s="35">
        <v>0</v>
      </c>
      <c r="BM151" s="35">
        <v>0</v>
      </c>
      <c r="BN151" s="35">
        <v>0</v>
      </c>
      <c r="BO151" s="7">
        <f>SUM(K151:BN151)</f>
        <v>240</v>
      </c>
    </row>
    <row r="152" spans="1:67" x14ac:dyDescent="0.2">
      <c r="A152" s="15" t="s">
        <v>232</v>
      </c>
      <c r="B152" s="14" t="s">
        <v>231</v>
      </c>
      <c r="C152" s="14" t="s">
        <v>220</v>
      </c>
      <c r="D152" s="13">
        <v>58070.879999999997</v>
      </c>
      <c r="E152" s="13">
        <f>ROUND(SUM($D152*1%),2)</f>
        <v>580.71</v>
      </c>
      <c r="F152" s="13">
        <f>ROUND(SUM($D152*0.5%),2)</f>
        <v>290.35000000000002</v>
      </c>
      <c r="G152" s="13">
        <f>E152-J152</f>
        <v>0</v>
      </c>
      <c r="H152" s="13">
        <f>F152-BO152</f>
        <v>290.35000000000002</v>
      </c>
      <c r="I152" s="12">
        <f ca="1">OFFSET(INDIRECT(ADDRESS(1,MATCH($I$2,$A$1:$BN$1,0))),ROW()-1,0)</f>
        <v>580.71</v>
      </c>
      <c r="J152" s="37">
        <v>580.71</v>
      </c>
      <c r="K152" s="37">
        <v>0</v>
      </c>
      <c r="L152" s="37">
        <v>0</v>
      </c>
      <c r="M152" s="37">
        <v>0</v>
      </c>
      <c r="N152" s="37">
        <v>0</v>
      </c>
      <c r="O152" s="37">
        <v>0</v>
      </c>
      <c r="P152" s="37">
        <v>0</v>
      </c>
      <c r="Q152" s="37">
        <v>0</v>
      </c>
      <c r="R152" s="37">
        <v>0</v>
      </c>
      <c r="S152" s="37">
        <v>0</v>
      </c>
      <c r="T152" s="37">
        <v>0</v>
      </c>
      <c r="U152" s="37">
        <v>0</v>
      </c>
      <c r="V152" s="37">
        <v>0</v>
      </c>
      <c r="W152" s="37">
        <v>0</v>
      </c>
      <c r="X152" s="37">
        <v>0</v>
      </c>
      <c r="Y152" s="37">
        <v>0</v>
      </c>
      <c r="Z152" s="37">
        <v>0</v>
      </c>
      <c r="AA152" s="37">
        <v>0</v>
      </c>
      <c r="AB152" s="37">
        <v>0</v>
      </c>
      <c r="AC152" s="37">
        <v>0</v>
      </c>
      <c r="AD152" s="37">
        <v>0</v>
      </c>
      <c r="AE152" s="37">
        <v>0</v>
      </c>
      <c r="AF152" s="37">
        <v>0</v>
      </c>
      <c r="AG152" s="37">
        <v>0</v>
      </c>
      <c r="AH152" s="37">
        <v>0</v>
      </c>
      <c r="AI152" s="37">
        <v>0</v>
      </c>
      <c r="AJ152" s="37">
        <v>0</v>
      </c>
      <c r="AK152" s="37">
        <v>0</v>
      </c>
      <c r="AL152" s="37">
        <v>0</v>
      </c>
      <c r="AM152" s="37">
        <v>0</v>
      </c>
      <c r="AN152" s="37">
        <v>0</v>
      </c>
      <c r="AO152" s="37">
        <v>0</v>
      </c>
      <c r="AP152" s="37">
        <v>0</v>
      </c>
      <c r="AQ152" s="37">
        <v>0</v>
      </c>
      <c r="AR152" s="37">
        <v>0</v>
      </c>
      <c r="AS152" s="37">
        <v>0</v>
      </c>
      <c r="AT152" s="37">
        <v>0</v>
      </c>
      <c r="AU152" s="37">
        <v>0</v>
      </c>
      <c r="AV152" s="37">
        <v>0</v>
      </c>
      <c r="AW152" s="37">
        <v>0</v>
      </c>
      <c r="AX152" s="37">
        <v>0</v>
      </c>
      <c r="AY152" s="35">
        <v>0</v>
      </c>
      <c r="AZ152" s="35">
        <v>0</v>
      </c>
      <c r="BA152" s="35">
        <v>0</v>
      </c>
      <c r="BB152" s="35">
        <v>0</v>
      </c>
      <c r="BC152" s="35">
        <v>0</v>
      </c>
      <c r="BD152" s="35">
        <v>0</v>
      </c>
      <c r="BE152" s="35">
        <v>0</v>
      </c>
      <c r="BF152" s="35">
        <v>0</v>
      </c>
      <c r="BG152" s="35">
        <v>0</v>
      </c>
      <c r="BH152" s="35">
        <v>0</v>
      </c>
      <c r="BI152" s="35">
        <v>0</v>
      </c>
      <c r="BJ152" s="35">
        <v>0</v>
      </c>
      <c r="BK152" s="35">
        <v>0</v>
      </c>
      <c r="BL152" s="35">
        <v>0</v>
      </c>
      <c r="BM152" s="35">
        <v>0</v>
      </c>
      <c r="BN152" s="35">
        <v>0</v>
      </c>
      <c r="BO152" s="7">
        <f>SUM(K152:BN152)</f>
        <v>0</v>
      </c>
    </row>
    <row r="153" spans="1:67" x14ac:dyDescent="0.2">
      <c r="A153" s="15" t="s">
        <v>230</v>
      </c>
      <c r="B153" s="14" t="s">
        <v>229</v>
      </c>
      <c r="C153" s="14" t="s">
        <v>220</v>
      </c>
      <c r="D153" s="13">
        <v>50484.25</v>
      </c>
      <c r="E153" s="13">
        <f>ROUND(SUM($D153*1%),2)</f>
        <v>504.84</v>
      </c>
      <c r="F153" s="13">
        <f>ROUND(SUM($D153*0.5%),2)</f>
        <v>252.42</v>
      </c>
      <c r="G153" s="13">
        <f>E153-J153</f>
        <v>100.03999999999996</v>
      </c>
      <c r="H153" s="13">
        <f>F153-BO153</f>
        <v>152.41999999999999</v>
      </c>
      <c r="I153" s="12">
        <f ca="1">OFFSET(INDIRECT(ADDRESS(1,MATCH($I$2,$A$1:$BN$1,0))),ROW()-1,0)</f>
        <v>404.8</v>
      </c>
      <c r="J153" s="37">
        <v>404.8</v>
      </c>
      <c r="K153" s="37">
        <v>0</v>
      </c>
      <c r="L153" s="37">
        <v>0</v>
      </c>
      <c r="M153" s="37">
        <v>0</v>
      </c>
      <c r="N153" s="37">
        <v>0</v>
      </c>
      <c r="O153" s="37">
        <v>0</v>
      </c>
      <c r="P153" s="37">
        <v>0</v>
      </c>
      <c r="Q153" s="37">
        <v>0</v>
      </c>
      <c r="R153" s="37">
        <v>0</v>
      </c>
      <c r="S153" s="37">
        <v>0</v>
      </c>
      <c r="T153" s="37">
        <v>0</v>
      </c>
      <c r="U153" s="37">
        <v>100</v>
      </c>
      <c r="V153" s="37">
        <v>0</v>
      </c>
      <c r="W153" s="37">
        <v>0</v>
      </c>
      <c r="X153" s="37">
        <v>0</v>
      </c>
      <c r="Y153" s="37">
        <v>0</v>
      </c>
      <c r="Z153" s="37">
        <v>0</v>
      </c>
      <c r="AA153" s="37">
        <v>0</v>
      </c>
      <c r="AB153" s="37">
        <v>0</v>
      </c>
      <c r="AC153" s="37">
        <v>0</v>
      </c>
      <c r="AD153" s="37">
        <v>0</v>
      </c>
      <c r="AE153" s="37">
        <v>0</v>
      </c>
      <c r="AF153" s="37">
        <v>0</v>
      </c>
      <c r="AG153" s="37">
        <v>0</v>
      </c>
      <c r="AH153" s="37">
        <v>0</v>
      </c>
      <c r="AI153" s="37">
        <v>0</v>
      </c>
      <c r="AJ153" s="37">
        <v>0</v>
      </c>
      <c r="AK153" s="37">
        <v>0</v>
      </c>
      <c r="AL153" s="37">
        <v>0</v>
      </c>
      <c r="AM153" s="37">
        <v>0</v>
      </c>
      <c r="AN153" s="37">
        <v>0</v>
      </c>
      <c r="AO153" s="37">
        <v>0</v>
      </c>
      <c r="AP153" s="37">
        <v>0</v>
      </c>
      <c r="AQ153" s="37">
        <v>0</v>
      </c>
      <c r="AR153" s="37">
        <v>0</v>
      </c>
      <c r="AS153" s="37">
        <v>0</v>
      </c>
      <c r="AT153" s="37">
        <v>0</v>
      </c>
      <c r="AU153" s="37">
        <v>0</v>
      </c>
      <c r="AV153" s="37">
        <v>0</v>
      </c>
      <c r="AW153" s="37">
        <v>0</v>
      </c>
      <c r="AX153" s="37">
        <v>0</v>
      </c>
      <c r="AY153" s="35">
        <v>0</v>
      </c>
      <c r="AZ153" s="35">
        <v>0</v>
      </c>
      <c r="BA153" s="35">
        <v>0</v>
      </c>
      <c r="BB153" s="35">
        <v>0</v>
      </c>
      <c r="BC153" s="35">
        <v>0</v>
      </c>
      <c r="BD153" s="35">
        <v>0</v>
      </c>
      <c r="BE153" s="35">
        <v>0</v>
      </c>
      <c r="BF153" s="35">
        <v>0</v>
      </c>
      <c r="BG153" s="35">
        <v>0</v>
      </c>
      <c r="BH153" s="35">
        <v>0</v>
      </c>
      <c r="BI153" s="35">
        <v>0</v>
      </c>
      <c r="BJ153" s="35">
        <v>0</v>
      </c>
      <c r="BK153" s="35">
        <v>0</v>
      </c>
      <c r="BL153" s="35">
        <v>0</v>
      </c>
      <c r="BM153" s="35">
        <v>0</v>
      </c>
      <c r="BN153" s="35">
        <v>0</v>
      </c>
      <c r="BO153" s="7">
        <f>SUM(K153:BN153)</f>
        <v>100</v>
      </c>
    </row>
    <row r="154" spans="1:67" x14ac:dyDescent="0.2">
      <c r="A154" s="15" t="s">
        <v>228</v>
      </c>
      <c r="B154" s="14" t="s">
        <v>227</v>
      </c>
      <c r="C154" s="14" t="s">
        <v>220</v>
      </c>
      <c r="D154" s="13">
        <v>49625.46</v>
      </c>
      <c r="E154" s="13">
        <f>ROUND(SUM($D154*1%),2)</f>
        <v>496.25</v>
      </c>
      <c r="F154" s="13">
        <f>ROUND(SUM($D154*0.5%),2)</f>
        <v>248.13</v>
      </c>
      <c r="G154" s="13">
        <f>E154-J154</f>
        <v>296.25</v>
      </c>
      <c r="H154" s="13">
        <f>F154-BO154</f>
        <v>248.13</v>
      </c>
      <c r="I154" s="12">
        <f ca="1">OFFSET(INDIRECT(ADDRESS(1,MATCH($I$2,$A$1:$BN$1,0))),ROW()-1,0)</f>
        <v>200</v>
      </c>
      <c r="J154" s="37">
        <v>200</v>
      </c>
      <c r="K154" s="37">
        <v>0</v>
      </c>
      <c r="L154" s="37">
        <v>0</v>
      </c>
      <c r="M154" s="37">
        <v>0</v>
      </c>
      <c r="N154" s="37">
        <v>0</v>
      </c>
      <c r="O154" s="37">
        <v>0</v>
      </c>
      <c r="P154" s="37">
        <v>0</v>
      </c>
      <c r="Q154" s="37">
        <v>0</v>
      </c>
      <c r="R154" s="37">
        <v>0</v>
      </c>
      <c r="S154" s="37">
        <v>0</v>
      </c>
      <c r="T154" s="37">
        <v>0</v>
      </c>
      <c r="U154" s="37">
        <v>0</v>
      </c>
      <c r="V154" s="37">
        <v>0</v>
      </c>
      <c r="W154" s="37">
        <v>0</v>
      </c>
      <c r="X154" s="37">
        <v>0</v>
      </c>
      <c r="Y154" s="37">
        <v>0</v>
      </c>
      <c r="Z154" s="37">
        <v>0</v>
      </c>
      <c r="AA154" s="37">
        <v>0</v>
      </c>
      <c r="AB154" s="37">
        <v>0</v>
      </c>
      <c r="AC154" s="37">
        <v>0</v>
      </c>
      <c r="AD154" s="37">
        <v>0</v>
      </c>
      <c r="AE154" s="37">
        <v>0</v>
      </c>
      <c r="AF154" s="37">
        <v>0</v>
      </c>
      <c r="AG154" s="37">
        <v>0</v>
      </c>
      <c r="AH154" s="37">
        <v>0</v>
      </c>
      <c r="AI154" s="37">
        <v>0</v>
      </c>
      <c r="AJ154" s="37">
        <v>0</v>
      </c>
      <c r="AK154" s="37">
        <v>0</v>
      </c>
      <c r="AL154" s="37">
        <v>0</v>
      </c>
      <c r="AM154" s="37">
        <v>0</v>
      </c>
      <c r="AN154" s="37">
        <v>0</v>
      </c>
      <c r="AO154" s="37">
        <v>0</v>
      </c>
      <c r="AP154" s="37">
        <v>0</v>
      </c>
      <c r="AQ154" s="37">
        <v>0</v>
      </c>
      <c r="AR154" s="37">
        <v>0</v>
      </c>
      <c r="AS154" s="37">
        <v>0</v>
      </c>
      <c r="AT154" s="37">
        <v>0</v>
      </c>
      <c r="AU154" s="37">
        <v>0</v>
      </c>
      <c r="AV154" s="37">
        <v>0</v>
      </c>
      <c r="AW154" s="37">
        <v>0</v>
      </c>
      <c r="AX154" s="37">
        <v>0</v>
      </c>
      <c r="AY154" s="35">
        <v>0</v>
      </c>
      <c r="AZ154" s="35">
        <v>0</v>
      </c>
      <c r="BA154" s="35">
        <v>0</v>
      </c>
      <c r="BB154" s="35">
        <v>0</v>
      </c>
      <c r="BC154" s="35">
        <v>0</v>
      </c>
      <c r="BD154" s="35">
        <v>0</v>
      </c>
      <c r="BE154" s="35">
        <v>0</v>
      </c>
      <c r="BF154" s="35">
        <v>0</v>
      </c>
      <c r="BG154" s="35">
        <v>0</v>
      </c>
      <c r="BH154" s="35">
        <v>0</v>
      </c>
      <c r="BI154" s="35">
        <v>0</v>
      </c>
      <c r="BJ154" s="35">
        <v>0</v>
      </c>
      <c r="BK154" s="35">
        <v>0</v>
      </c>
      <c r="BL154" s="35">
        <v>0</v>
      </c>
      <c r="BM154" s="35">
        <v>0</v>
      </c>
      <c r="BN154" s="35">
        <v>0</v>
      </c>
      <c r="BO154" s="7">
        <f>SUM(K154:BN154)</f>
        <v>0</v>
      </c>
    </row>
    <row r="155" spans="1:67" x14ac:dyDescent="0.2">
      <c r="A155" s="15" t="s">
        <v>226</v>
      </c>
      <c r="B155" s="14" t="s">
        <v>225</v>
      </c>
      <c r="C155" s="14" t="s">
        <v>220</v>
      </c>
      <c r="D155" s="13">
        <v>45234.23</v>
      </c>
      <c r="E155" s="13">
        <f>ROUND(SUM($D155*1%),2)</f>
        <v>452.34</v>
      </c>
      <c r="F155" s="13">
        <f>ROUND(SUM($D155*0.5%),2)</f>
        <v>226.17</v>
      </c>
      <c r="G155" s="13">
        <f>E155-J155</f>
        <v>252.33999999999997</v>
      </c>
      <c r="H155" s="13">
        <f>F155-BO155</f>
        <v>38.090000000000003</v>
      </c>
      <c r="I155" s="12">
        <f ca="1">OFFSET(INDIRECT(ADDRESS(1,MATCH($I$2,$A$1:$BN$1,0))),ROW()-1,0)</f>
        <v>200</v>
      </c>
      <c r="J155" s="37">
        <v>200</v>
      </c>
      <c r="K155" s="37">
        <v>0</v>
      </c>
      <c r="L155" s="37">
        <v>0</v>
      </c>
      <c r="M155" s="37">
        <v>0</v>
      </c>
      <c r="N155" s="37">
        <v>0</v>
      </c>
      <c r="O155" s="37">
        <v>0</v>
      </c>
      <c r="P155" s="37">
        <v>0</v>
      </c>
      <c r="Q155" s="37">
        <v>0</v>
      </c>
      <c r="R155" s="37">
        <v>0</v>
      </c>
      <c r="S155" s="37">
        <v>0</v>
      </c>
      <c r="T155" s="37">
        <v>0</v>
      </c>
      <c r="U155" s="37">
        <v>75</v>
      </c>
      <c r="V155" s="37">
        <v>0</v>
      </c>
      <c r="W155" s="37">
        <v>0</v>
      </c>
      <c r="X155" s="37">
        <v>0</v>
      </c>
      <c r="Y155" s="37">
        <v>0</v>
      </c>
      <c r="Z155" s="37">
        <v>0</v>
      </c>
      <c r="AA155" s="37">
        <v>0</v>
      </c>
      <c r="AB155" s="37">
        <v>0</v>
      </c>
      <c r="AC155" s="37">
        <v>0</v>
      </c>
      <c r="AD155" s="37">
        <v>0</v>
      </c>
      <c r="AE155" s="37">
        <v>0</v>
      </c>
      <c r="AF155" s="37">
        <v>0</v>
      </c>
      <c r="AG155" s="37">
        <v>0</v>
      </c>
      <c r="AH155" s="37">
        <v>0</v>
      </c>
      <c r="AI155" s="37">
        <v>0</v>
      </c>
      <c r="AJ155" s="37">
        <v>0</v>
      </c>
      <c r="AK155" s="37">
        <v>0</v>
      </c>
      <c r="AL155" s="37">
        <v>0</v>
      </c>
      <c r="AM155" s="37">
        <v>0</v>
      </c>
      <c r="AN155" s="37">
        <v>0</v>
      </c>
      <c r="AO155" s="37">
        <v>0</v>
      </c>
      <c r="AP155" s="37">
        <v>0</v>
      </c>
      <c r="AQ155" s="37">
        <v>113.08</v>
      </c>
      <c r="AR155" s="37">
        <v>0</v>
      </c>
      <c r="AS155" s="37">
        <v>0</v>
      </c>
      <c r="AT155" s="37">
        <v>0</v>
      </c>
      <c r="AU155" s="37">
        <v>0</v>
      </c>
      <c r="AV155" s="37">
        <v>0</v>
      </c>
      <c r="AW155" s="37">
        <v>0</v>
      </c>
      <c r="AX155" s="37">
        <v>0</v>
      </c>
      <c r="AY155" s="35">
        <v>0</v>
      </c>
      <c r="AZ155" s="35">
        <v>0</v>
      </c>
      <c r="BA155" s="35">
        <v>0</v>
      </c>
      <c r="BB155" s="35">
        <v>0</v>
      </c>
      <c r="BC155" s="35">
        <v>0</v>
      </c>
      <c r="BD155" s="35">
        <v>0</v>
      </c>
      <c r="BE155" s="35">
        <v>0</v>
      </c>
      <c r="BF155" s="35">
        <v>0</v>
      </c>
      <c r="BG155" s="35">
        <v>0</v>
      </c>
      <c r="BH155" s="35">
        <v>0</v>
      </c>
      <c r="BI155" s="35">
        <v>0</v>
      </c>
      <c r="BJ155" s="35">
        <v>0</v>
      </c>
      <c r="BK155" s="35">
        <v>0</v>
      </c>
      <c r="BL155" s="35">
        <v>0</v>
      </c>
      <c r="BM155" s="35">
        <v>0</v>
      </c>
      <c r="BN155" s="35">
        <v>0</v>
      </c>
      <c r="BO155" s="7">
        <f>SUM(K155:BN155)</f>
        <v>188.07999999999998</v>
      </c>
    </row>
    <row r="156" spans="1:67" x14ac:dyDescent="0.2">
      <c r="A156" s="15" t="s">
        <v>224</v>
      </c>
      <c r="B156" s="14" t="s">
        <v>223</v>
      </c>
      <c r="C156" s="14" t="s">
        <v>220</v>
      </c>
      <c r="D156" s="13">
        <v>34746.06</v>
      </c>
      <c r="E156" s="13">
        <f>ROUND(SUM($D156*1%),2)</f>
        <v>347.46</v>
      </c>
      <c r="F156" s="13">
        <f>ROUND(SUM($D156*0.5%),2)</f>
        <v>173.73</v>
      </c>
      <c r="G156" s="13">
        <f>E156-J156</f>
        <v>173.73</v>
      </c>
      <c r="H156" s="13">
        <f>F156-BO156</f>
        <v>36.859999999999985</v>
      </c>
      <c r="I156" s="12">
        <f ca="1">OFFSET(INDIRECT(ADDRESS(1,MATCH($I$2,$A$1:$BN$1,0))),ROW()-1,0)</f>
        <v>173.73</v>
      </c>
      <c r="J156" s="37">
        <v>173.73</v>
      </c>
      <c r="K156" s="37">
        <v>0</v>
      </c>
      <c r="L156" s="37">
        <v>0</v>
      </c>
      <c r="M156" s="37">
        <v>0</v>
      </c>
      <c r="N156" s="37">
        <v>0</v>
      </c>
      <c r="O156" s="37">
        <v>0</v>
      </c>
      <c r="P156" s="37">
        <v>0</v>
      </c>
      <c r="Q156" s="37">
        <v>0</v>
      </c>
      <c r="R156" s="37">
        <v>0</v>
      </c>
      <c r="S156" s="37">
        <v>0</v>
      </c>
      <c r="T156" s="37">
        <v>0</v>
      </c>
      <c r="U156" s="37">
        <v>50</v>
      </c>
      <c r="V156" s="37">
        <v>0</v>
      </c>
      <c r="W156" s="37">
        <v>0</v>
      </c>
      <c r="X156" s="37">
        <v>0</v>
      </c>
      <c r="Y156" s="37">
        <v>0</v>
      </c>
      <c r="Z156" s="37">
        <v>0</v>
      </c>
      <c r="AA156" s="37">
        <v>0</v>
      </c>
      <c r="AB156" s="37">
        <v>0</v>
      </c>
      <c r="AC156" s="37">
        <v>0</v>
      </c>
      <c r="AD156" s="37">
        <v>0</v>
      </c>
      <c r="AE156" s="37">
        <v>0</v>
      </c>
      <c r="AF156" s="37">
        <v>0</v>
      </c>
      <c r="AG156" s="37">
        <v>0</v>
      </c>
      <c r="AH156" s="37">
        <v>0</v>
      </c>
      <c r="AI156" s="37">
        <v>0</v>
      </c>
      <c r="AJ156" s="37">
        <v>0</v>
      </c>
      <c r="AK156" s="37">
        <v>0</v>
      </c>
      <c r="AL156" s="37">
        <v>0</v>
      </c>
      <c r="AM156" s="37">
        <v>0</v>
      </c>
      <c r="AN156" s="37">
        <v>0</v>
      </c>
      <c r="AO156" s="37">
        <v>0</v>
      </c>
      <c r="AP156" s="37">
        <v>0</v>
      </c>
      <c r="AQ156" s="37">
        <v>86.87</v>
      </c>
      <c r="AR156" s="37">
        <v>0</v>
      </c>
      <c r="AS156" s="37">
        <v>0</v>
      </c>
      <c r="AT156" s="37">
        <v>0</v>
      </c>
      <c r="AU156" s="37">
        <v>0</v>
      </c>
      <c r="AV156" s="37">
        <v>0</v>
      </c>
      <c r="AW156" s="37">
        <v>0</v>
      </c>
      <c r="AX156" s="37">
        <v>0</v>
      </c>
      <c r="AY156" s="35">
        <v>0</v>
      </c>
      <c r="AZ156" s="35">
        <v>0</v>
      </c>
      <c r="BA156" s="35">
        <v>0</v>
      </c>
      <c r="BB156" s="35">
        <v>0</v>
      </c>
      <c r="BC156" s="35">
        <v>0</v>
      </c>
      <c r="BD156" s="35">
        <v>0</v>
      </c>
      <c r="BE156" s="35">
        <v>0</v>
      </c>
      <c r="BF156" s="35">
        <v>0</v>
      </c>
      <c r="BG156" s="35">
        <v>0</v>
      </c>
      <c r="BH156" s="35">
        <v>0</v>
      </c>
      <c r="BI156" s="35">
        <v>0</v>
      </c>
      <c r="BJ156" s="35">
        <v>0</v>
      </c>
      <c r="BK156" s="35">
        <v>0</v>
      </c>
      <c r="BL156" s="35">
        <v>0</v>
      </c>
      <c r="BM156" s="35">
        <v>0</v>
      </c>
      <c r="BN156" s="35">
        <v>0</v>
      </c>
      <c r="BO156" s="7">
        <f>SUM(K156:BN156)</f>
        <v>136.87</v>
      </c>
    </row>
    <row r="157" spans="1:67" x14ac:dyDescent="0.2">
      <c r="A157" s="15" t="s">
        <v>222</v>
      </c>
      <c r="B157" s="14" t="s">
        <v>221</v>
      </c>
      <c r="C157" s="14" t="s">
        <v>220</v>
      </c>
      <c r="D157" s="13">
        <v>152592.09</v>
      </c>
      <c r="E157" s="13">
        <f>ROUND(SUM($D157*1%),2)</f>
        <v>1525.92</v>
      </c>
      <c r="F157" s="13">
        <f>ROUND(SUM($D157*0.5%),2)</f>
        <v>762.96</v>
      </c>
      <c r="G157" s="13">
        <f>E157-J157</f>
        <v>0</v>
      </c>
      <c r="H157" s="13">
        <f>F157-BO157</f>
        <v>362.96000000000004</v>
      </c>
      <c r="I157" s="12">
        <f ca="1">OFFSET(INDIRECT(ADDRESS(1,MATCH($I$2,$A$1:$BN$1,0))),ROW()-1,0)</f>
        <v>1525.92</v>
      </c>
      <c r="J157" s="37">
        <v>1525.92</v>
      </c>
      <c r="K157" s="37">
        <v>0</v>
      </c>
      <c r="L157" s="37">
        <v>0</v>
      </c>
      <c r="M157" s="37">
        <v>0</v>
      </c>
      <c r="N157" s="37">
        <v>0</v>
      </c>
      <c r="O157" s="37">
        <v>0</v>
      </c>
      <c r="P157" s="37">
        <v>0</v>
      </c>
      <c r="Q157" s="37">
        <v>0</v>
      </c>
      <c r="R157" s="37">
        <v>0</v>
      </c>
      <c r="S157" s="37">
        <v>0</v>
      </c>
      <c r="T157" s="37">
        <v>0</v>
      </c>
      <c r="U157" s="37">
        <v>100</v>
      </c>
      <c r="V157" s="37">
        <v>300</v>
      </c>
      <c r="W157" s="37">
        <v>0</v>
      </c>
      <c r="X157" s="37">
        <v>0</v>
      </c>
      <c r="Y157" s="37">
        <v>0</v>
      </c>
      <c r="Z157" s="37">
        <v>0</v>
      </c>
      <c r="AA157" s="37">
        <v>0</v>
      </c>
      <c r="AB157" s="37">
        <v>0</v>
      </c>
      <c r="AC157" s="37">
        <v>0</v>
      </c>
      <c r="AD157" s="37">
        <v>0</v>
      </c>
      <c r="AE157" s="37">
        <v>0</v>
      </c>
      <c r="AF157" s="37">
        <v>0</v>
      </c>
      <c r="AG157" s="37">
        <v>0</v>
      </c>
      <c r="AH157" s="37">
        <v>0</v>
      </c>
      <c r="AI157" s="37">
        <v>0</v>
      </c>
      <c r="AJ157" s="37">
        <v>0</v>
      </c>
      <c r="AK157" s="37">
        <v>0</v>
      </c>
      <c r="AL157" s="37">
        <v>0</v>
      </c>
      <c r="AM157" s="37">
        <v>0</v>
      </c>
      <c r="AN157" s="37">
        <v>0</v>
      </c>
      <c r="AO157" s="37">
        <v>0</v>
      </c>
      <c r="AP157" s="37">
        <v>0</v>
      </c>
      <c r="AQ157" s="37">
        <v>0</v>
      </c>
      <c r="AR157" s="37">
        <v>0</v>
      </c>
      <c r="AS157" s="37">
        <v>0</v>
      </c>
      <c r="AT157" s="37">
        <v>0</v>
      </c>
      <c r="AU157" s="37">
        <v>0</v>
      </c>
      <c r="AV157" s="37">
        <v>0</v>
      </c>
      <c r="AW157" s="37">
        <v>0</v>
      </c>
      <c r="AX157" s="37">
        <v>0</v>
      </c>
      <c r="AY157" s="35">
        <v>0</v>
      </c>
      <c r="AZ157" s="35">
        <v>0</v>
      </c>
      <c r="BA157" s="35">
        <v>0</v>
      </c>
      <c r="BB157" s="35">
        <v>0</v>
      </c>
      <c r="BC157" s="35">
        <v>0</v>
      </c>
      <c r="BD157" s="35">
        <v>0</v>
      </c>
      <c r="BE157" s="35">
        <v>0</v>
      </c>
      <c r="BF157" s="35">
        <v>0</v>
      </c>
      <c r="BG157" s="35">
        <v>0</v>
      </c>
      <c r="BH157" s="35">
        <v>0</v>
      </c>
      <c r="BI157" s="35">
        <v>0</v>
      </c>
      <c r="BJ157" s="35">
        <v>0</v>
      </c>
      <c r="BK157" s="35">
        <v>0</v>
      </c>
      <c r="BL157" s="35">
        <v>0</v>
      </c>
      <c r="BM157" s="35">
        <v>0</v>
      </c>
      <c r="BN157" s="35">
        <v>0</v>
      </c>
      <c r="BO157" s="7">
        <f>SUM(K157:BN157)</f>
        <v>400</v>
      </c>
    </row>
    <row r="158" spans="1:67" x14ac:dyDescent="0.2">
      <c r="A158" s="15" t="s">
        <v>219</v>
      </c>
      <c r="B158" s="14" t="s">
        <v>155</v>
      </c>
      <c r="C158" s="14" t="s">
        <v>155</v>
      </c>
      <c r="D158" s="13">
        <v>201417.49</v>
      </c>
      <c r="E158" s="13">
        <f>ROUND(SUM($D158*1%),2)</f>
        <v>2014.17</v>
      </c>
      <c r="F158" s="13">
        <f>ROUND(SUM($D158*0.5%),2)</f>
        <v>1007.09</v>
      </c>
      <c r="G158" s="13">
        <f>E158-J158</f>
        <v>1510.63</v>
      </c>
      <c r="H158" s="13">
        <f>F158-BO158</f>
        <v>1007.09</v>
      </c>
      <c r="I158" s="12">
        <f ca="1">OFFSET(INDIRECT(ADDRESS(1,MATCH($I$2,$A$1:$BN$1,0))),ROW()-1,0)</f>
        <v>503.54</v>
      </c>
      <c r="J158" s="37">
        <v>503.54</v>
      </c>
      <c r="K158" s="37">
        <v>0</v>
      </c>
      <c r="L158" s="37">
        <v>0</v>
      </c>
      <c r="M158" s="37">
        <v>0</v>
      </c>
      <c r="N158" s="37">
        <v>0</v>
      </c>
      <c r="O158" s="37">
        <v>0</v>
      </c>
      <c r="P158" s="37">
        <v>0</v>
      </c>
      <c r="Q158" s="37">
        <v>0</v>
      </c>
      <c r="R158" s="37">
        <v>0</v>
      </c>
      <c r="S158" s="37">
        <v>0</v>
      </c>
      <c r="T158" s="37">
        <v>0</v>
      </c>
      <c r="U158" s="37">
        <v>0</v>
      </c>
      <c r="V158" s="37">
        <v>0</v>
      </c>
      <c r="W158" s="37">
        <v>0</v>
      </c>
      <c r="X158" s="37">
        <v>0</v>
      </c>
      <c r="Y158" s="37">
        <v>0</v>
      </c>
      <c r="Z158" s="37">
        <v>0</v>
      </c>
      <c r="AA158" s="37">
        <v>0</v>
      </c>
      <c r="AB158" s="37">
        <v>0</v>
      </c>
      <c r="AC158" s="37">
        <v>0</v>
      </c>
      <c r="AD158" s="37">
        <v>0</v>
      </c>
      <c r="AE158" s="37">
        <v>0</v>
      </c>
      <c r="AF158" s="37">
        <v>0</v>
      </c>
      <c r="AG158" s="37">
        <v>0</v>
      </c>
      <c r="AH158" s="37">
        <v>0</v>
      </c>
      <c r="AI158" s="37">
        <v>0</v>
      </c>
      <c r="AJ158" s="37">
        <v>0</v>
      </c>
      <c r="AK158" s="37">
        <v>0</v>
      </c>
      <c r="AL158" s="37">
        <v>0</v>
      </c>
      <c r="AM158" s="37">
        <v>0</v>
      </c>
      <c r="AN158" s="37">
        <v>0</v>
      </c>
      <c r="AO158" s="37">
        <v>0</v>
      </c>
      <c r="AP158" s="37">
        <v>0</v>
      </c>
      <c r="AQ158" s="37">
        <v>0</v>
      </c>
      <c r="AR158" s="37">
        <v>0</v>
      </c>
      <c r="AS158" s="37">
        <v>0</v>
      </c>
      <c r="AT158" s="37">
        <v>0</v>
      </c>
      <c r="AU158" s="37">
        <v>0</v>
      </c>
      <c r="AV158" s="37">
        <v>0</v>
      </c>
      <c r="AW158" s="37">
        <v>0</v>
      </c>
      <c r="AX158" s="37">
        <v>0</v>
      </c>
      <c r="AY158" s="35">
        <v>0</v>
      </c>
      <c r="AZ158" s="35">
        <v>0</v>
      </c>
      <c r="BA158" s="35">
        <v>0</v>
      </c>
      <c r="BB158" s="35">
        <v>0</v>
      </c>
      <c r="BC158" s="35">
        <v>0</v>
      </c>
      <c r="BD158" s="35">
        <v>0</v>
      </c>
      <c r="BE158" s="35">
        <v>0</v>
      </c>
      <c r="BF158" s="35">
        <v>0</v>
      </c>
      <c r="BG158" s="35">
        <v>0</v>
      </c>
      <c r="BH158" s="35">
        <v>0</v>
      </c>
      <c r="BI158" s="35">
        <v>0</v>
      </c>
      <c r="BJ158" s="35">
        <v>0</v>
      </c>
      <c r="BK158" s="35">
        <v>0</v>
      </c>
      <c r="BL158" s="35">
        <v>0</v>
      </c>
      <c r="BM158" s="35">
        <v>0</v>
      </c>
      <c r="BN158" s="35">
        <v>0</v>
      </c>
      <c r="BO158" s="7">
        <f>SUM(K158:BN158)</f>
        <v>0</v>
      </c>
    </row>
    <row r="159" spans="1:67" x14ac:dyDescent="0.2">
      <c r="A159" s="15" t="s">
        <v>218</v>
      </c>
      <c r="B159" s="14" t="s">
        <v>217</v>
      </c>
      <c r="C159" s="14" t="s">
        <v>155</v>
      </c>
      <c r="D159" s="13">
        <v>220229.19</v>
      </c>
      <c r="E159" s="13">
        <f>ROUND(SUM($D159*1%),2)</f>
        <v>2202.29</v>
      </c>
      <c r="F159" s="13">
        <f>ROUND(SUM($D159*0.5%),2)</f>
        <v>1101.1500000000001</v>
      </c>
      <c r="G159" s="13">
        <f>E159-J159</f>
        <v>1502.29</v>
      </c>
      <c r="H159" s="13">
        <f>F159-BO159</f>
        <v>1101.1500000000001</v>
      </c>
      <c r="I159" s="12">
        <f ca="1">OFFSET(INDIRECT(ADDRESS(1,MATCH($I$2,$A$1:$BN$1,0))),ROW()-1,0)</f>
        <v>700</v>
      </c>
      <c r="J159" s="37">
        <v>700</v>
      </c>
      <c r="K159" s="37">
        <v>0</v>
      </c>
      <c r="L159" s="37">
        <v>0</v>
      </c>
      <c r="M159" s="37">
        <v>0</v>
      </c>
      <c r="N159" s="37">
        <v>0</v>
      </c>
      <c r="O159" s="37">
        <v>0</v>
      </c>
      <c r="P159" s="37">
        <v>0</v>
      </c>
      <c r="Q159" s="37">
        <v>0</v>
      </c>
      <c r="R159" s="37">
        <v>0</v>
      </c>
      <c r="S159" s="37">
        <v>0</v>
      </c>
      <c r="T159" s="37">
        <v>0</v>
      </c>
      <c r="U159" s="37">
        <v>0</v>
      </c>
      <c r="V159" s="37">
        <v>0</v>
      </c>
      <c r="W159" s="37">
        <v>0</v>
      </c>
      <c r="X159" s="37">
        <v>0</v>
      </c>
      <c r="Y159" s="37">
        <v>0</v>
      </c>
      <c r="Z159" s="37">
        <v>0</v>
      </c>
      <c r="AA159" s="37">
        <v>0</v>
      </c>
      <c r="AB159" s="37">
        <v>0</v>
      </c>
      <c r="AC159" s="37">
        <v>0</v>
      </c>
      <c r="AD159" s="37">
        <v>0</v>
      </c>
      <c r="AE159" s="37">
        <v>0</v>
      </c>
      <c r="AF159" s="37">
        <v>0</v>
      </c>
      <c r="AG159" s="37">
        <v>0</v>
      </c>
      <c r="AH159" s="37">
        <v>0</v>
      </c>
      <c r="AI159" s="37">
        <v>0</v>
      </c>
      <c r="AJ159" s="37">
        <v>0</v>
      </c>
      <c r="AK159" s="37">
        <v>0</v>
      </c>
      <c r="AL159" s="37">
        <v>0</v>
      </c>
      <c r="AM159" s="37">
        <v>0</v>
      </c>
      <c r="AN159" s="37">
        <v>0</v>
      </c>
      <c r="AO159" s="37">
        <v>0</v>
      </c>
      <c r="AP159" s="37">
        <v>0</v>
      </c>
      <c r="AQ159" s="37">
        <v>0</v>
      </c>
      <c r="AR159" s="37">
        <v>0</v>
      </c>
      <c r="AS159" s="37">
        <v>0</v>
      </c>
      <c r="AT159" s="37">
        <v>0</v>
      </c>
      <c r="AU159" s="37">
        <v>0</v>
      </c>
      <c r="AV159" s="37">
        <v>0</v>
      </c>
      <c r="AW159" s="37">
        <v>0</v>
      </c>
      <c r="AX159" s="37">
        <v>0</v>
      </c>
      <c r="AY159" s="35">
        <v>0</v>
      </c>
      <c r="AZ159" s="35">
        <v>0</v>
      </c>
      <c r="BA159" s="35">
        <v>0</v>
      </c>
      <c r="BB159" s="35">
        <v>0</v>
      </c>
      <c r="BC159" s="35">
        <v>0</v>
      </c>
      <c r="BD159" s="35">
        <v>0</v>
      </c>
      <c r="BE159" s="35">
        <v>0</v>
      </c>
      <c r="BF159" s="35">
        <v>0</v>
      </c>
      <c r="BG159" s="35">
        <v>0</v>
      </c>
      <c r="BH159" s="35">
        <v>0</v>
      </c>
      <c r="BI159" s="35">
        <v>0</v>
      </c>
      <c r="BJ159" s="35">
        <v>0</v>
      </c>
      <c r="BK159" s="35">
        <v>0</v>
      </c>
      <c r="BL159" s="35">
        <v>0</v>
      </c>
      <c r="BM159" s="35">
        <v>0</v>
      </c>
      <c r="BN159" s="35">
        <v>0</v>
      </c>
      <c r="BO159" s="7">
        <f>SUM(K159:BN159)</f>
        <v>0</v>
      </c>
    </row>
    <row r="160" spans="1:67" x14ac:dyDescent="0.2">
      <c r="A160" s="15" t="s">
        <v>216</v>
      </c>
      <c r="B160" s="14" t="s">
        <v>215</v>
      </c>
      <c r="C160" s="14" t="s">
        <v>155</v>
      </c>
      <c r="D160" s="13">
        <v>109820.1</v>
      </c>
      <c r="E160" s="13">
        <f>ROUND(SUM($D160*1%),2)</f>
        <v>1098.2</v>
      </c>
      <c r="F160" s="13">
        <f>ROUND(SUM($D160*0.5%),2)</f>
        <v>549.1</v>
      </c>
      <c r="G160" s="13">
        <f>E160-J160</f>
        <v>549.1</v>
      </c>
      <c r="H160" s="13">
        <f>F160-BO160</f>
        <v>549.1</v>
      </c>
      <c r="I160" s="12">
        <f ca="1">OFFSET(INDIRECT(ADDRESS(1,MATCH($I$2,$A$1:$BN$1,0))),ROW()-1,0)</f>
        <v>549.1</v>
      </c>
      <c r="J160" s="37">
        <v>549.1</v>
      </c>
      <c r="K160" s="37">
        <v>0</v>
      </c>
      <c r="L160" s="37">
        <v>0</v>
      </c>
      <c r="M160" s="37">
        <v>0</v>
      </c>
      <c r="N160" s="37">
        <v>0</v>
      </c>
      <c r="O160" s="37">
        <v>0</v>
      </c>
      <c r="P160" s="37">
        <v>0</v>
      </c>
      <c r="Q160" s="37">
        <v>0</v>
      </c>
      <c r="R160" s="37">
        <v>0</v>
      </c>
      <c r="S160" s="37">
        <v>0</v>
      </c>
      <c r="T160" s="37">
        <v>0</v>
      </c>
      <c r="U160" s="37">
        <v>0</v>
      </c>
      <c r="V160" s="37">
        <v>0</v>
      </c>
      <c r="W160" s="37">
        <v>0</v>
      </c>
      <c r="X160" s="37">
        <v>0</v>
      </c>
      <c r="Y160" s="37">
        <v>0</v>
      </c>
      <c r="Z160" s="37">
        <v>0</v>
      </c>
      <c r="AA160" s="37">
        <v>0</v>
      </c>
      <c r="AB160" s="37">
        <v>0</v>
      </c>
      <c r="AC160" s="37">
        <v>0</v>
      </c>
      <c r="AD160" s="37">
        <v>0</v>
      </c>
      <c r="AE160" s="37">
        <v>0</v>
      </c>
      <c r="AF160" s="37">
        <v>0</v>
      </c>
      <c r="AG160" s="37">
        <v>0</v>
      </c>
      <c r="AH160" s="37">
        <v>0</v>
      </c>
      <c r="AI160" s="37">
        <v>0</v>
      </c>
      <c r="AJ160" s="37">
        <v>0</v>
      </c>
      <c r="AK160" s="37">
        <v>0</v>
      </c>
      <c r="AL160" s="37">
        <v>0</v>
      </c>
      <c r="AM160" s="37">
        <v>0</v>
      </c>
      <c r="AN160" s="37">
        <v>0</v>
      </c>
      <c r="AO160" s="37">
        <v>0</v>
      </c>
      <c r="AP160" s="37">
        <v>0</v>
      </c>
      <c r="AQ160" s="37">
        <v>0</v>
      </c>
      <c r="AR160" s="37">
        <v>0</v>
      </c>
      <c r="AS160" s="37">
        <v>0</v>
      </c>
      <c r="AT160" s="37">
        <v>0</v>
      </c>
      <c r="AU160" s="37">
        <v>0</v>
      </c>
      <c r="AV160" s="37">
        <v>0</v>
      </c>
      <c r="AW160" s="37">
        <v>0</v>
      </c>
      <c r="AX160" s="37">
        <v>0</v>
      </c>
      <c r="AY160" s="35">
        <v>0</v>
      </c>
      <c r="AZ160" s="35">
        <v>0</v>
      </c>
      <c r="BA160" s="35">
        <v>0</v>
      </c>
      <c r="BB160" s="35">
        <v>0</v>
      </c>
      <c r="BC160" s="35">
        <v>0</v>
      </c>
      <c r="BD160" s="35">
        <v>0</v>
      </c>
      <c r="BE160" s="35">
        <v>0</v>
      </c>
      <c r="BF160" s="35">
        <v>0</v>
      </c>
      <c r="BG160" s="35">
        <v>0</v>
      </c>
      <c r="BH160" s="35">
        <v>0</v>
      </c>
      <c r="BI160" s="35">
        <v>0</v>
      </c>
      <c r="BJ160" s="35">
        <v>0</v>
      </c>
      <c r="BK160" s="35">
        <v>0</v>
      </c>
      <c r="BL160" s="35">
        <v>0</v>
      </c>
      <c r="BM160" s="35">
        <v>0</v>
      </c>
      <c r="BN160" s="35">
        <v>0</v>
      </c>
      <c r="BO160" s="7">
        <f>SUM(K160:BN160)</f>
        <v>0</v>
      </c>
    </row>
    <row r="161" spans="1:67" x14ac:dyDescent="0.2">
      <c r="A161" s="15" t="s">
        <v>214</v>
      </c>
      <c r="B161" s="14" t="s">
        <v>213</v>
      </c>
      <c r="C161" s="14" t="s">
        <v>155</v>
      </c>
      <c r="D161" s="13">
        <v>122786.36</v>
      </c>
      <c r="E161" s="13">
        <f>ROUND(SUM($D161*1%),2)</f>
        <v>1227.8599999999999</v>
      </c>
      <c r="F161" s="13">
        <f>ROUND(SUM($D161*0.5%),2)</f>
        <v>613.92999999999995</v>
      </c>
      <c r="G161" s="13">
        <f>E161-J161</f>
        <v>1127.8599999999999</v>
      </c>
      <c r="H161" s="13">
        <f>F161-BO161</f>
        <v>613.92999999999995</v>
      </c>
      <c r="I161" s="12">
        <f ca="1">OFFSET(INDIRECT(ADDRESS(1,MATCH($I$2,$A$1:$BN$1,0))),ROW()-1,0)</f>
        <v>100</v>
      </c>
      <c r="J161" s="37">
        <v>100</v>
      </c>
      <c r="K161" s="37">
        <v>0</v>
      </c>
      <c r="L161" s="37">
        <v>0</v>
      </c>
      <c r="M161" s="37">
        <v>0</v>
      </c>
      <c r="N161" s="37">
        <v>0</v>
      </c>
      <c r="O161" s="37">
        <v>0</v>
      </c>
      <c r="P161" s="37">
        <v>0</v>
      </c>
      <c r="Q161" s="37">
        <v>0</v>
      </c>
      <c r="R161" s="37">
        <v>0</v>
      </c>
      <c r="S161" s="37">
        <v>0</v>
      </c>
      <c r="T161" s="37">
        <v>0</v>
      </c>
      <c r="U161" s="37">
        <v>0</v>
      </c>
      <c r="V161" s="37">
        <v>0</v>
      </c>
      <c r="W161" s="37">
        <v>0</v>
      </c>
      <c r="X161" s="37">
        <v>0</v>
      </c>
      <c r="Y161" s="37">
        <v>0</v>
      </c>
      <c r="Z161" s="37">
        <v>0</v>
      </c>
      <c r="AA161" s="37">
        <v>0</v>
      </c>
      <c r="AB161" s="37">
        <v>0</v>
      </c>
      <c r="AC161" s="37">
        <v>0</v>
      </c>
      <c r="AD161" s="37">
        <v>0</v>
      </c>
      <c r="AE161" s="37">
        <v>0</v>
      </c>
      <c r="AF161" s="37">
        <v>0</v>
      </c>
      <c r="AG161" s="37">
        <v>0</v>
      </c>
      <c r="AH161" s="37">
        <v>0</v>
      </c>
      <c r="AI161" s="37">
        <v>0</v>
      </c>
      <c r="AJ161" s="37">
        <v>0</v>
      </c>
      <c r="AK161" s="37">
        <v>0</v>
      </c>
      <c r="AL161" s="37">
        <v>0</v>
      </c>
      <c r="AM161" s="37">
        <v>0</v>
      </c>
      <c r="AN161" s="37">
        <v>0</v>
      </c>
      <c r="AO161" s="37">
        <v>0</v>
      </c>
      <c r="AP161" s="37">
        <v>0</v>
      </c>
      <c r="AQ161" s="37">
        <v>0</v>
      </c>
      <c r="AR161" s="37">
        <v>0</v>
      </c>
      <c r="AS161" s="37">
        <v>0</v>
      </c>
      <c r="AT161" s="37">
        <v>0</v>
      </c>
      <c r="AU161" s="37">
        <v>0</v>
      </c>
      <c r="AV161" s="37">
        <v>0</v>
      </c>
      <c r="AW161" s="37">
        <v>0</v>
      </c>
      <c r="AX161" s="37">
        <v>0</v>
      </c>
      <c r="AY161" s="35">
        <v>0</v>
      </c>
      <c r="AZ161" s="35">
        <v>0</v>
      </c>
      <c r="BA161" s="35">
        <v>0</v>
      </c>
      <c r="BB161" s="35">
        <v>0</v>
      </c>
      <c r="BC161" s="35">
        <v>0</v>
      </c>
      <c r="BD161" s="35">
        <v>0</v>
      </c>
      <c r="BE161" s="35">
        <v>0</v>
      </c>
      <c r="BF161" s="35">
        <v>0</v>
      </c>
      <c r="BG161" s="35">
        <v>0</v>
      </c>
      <c r="BH161" s="35">
        <v>0</v>
      </c>
      <c r="BI161" s="35">
        <v>0</v>
      </c>
      <c r="BJ161" s="35">
        <v>0</v>
      </c>
      <c r="BK161" s="35">
        <v>0</v>
      </c>
      <c r="BL161" s="35">
        <v>0</v>
      </c>
      <c r="BM161" s="35">
        <v>0</v>
      </c>
      <c r="BN161" s="35">
        <v>0</v>
      </c>
      <c r="BO161" s="7">
        <f>SUM(K161:BN161)</f>
        <v>0</v>
      </c>
    </row>
    <row r="162" spans="1:67" x14ac:dyDescent="0.2">
      <c r="A162" s="15" t="s">
        <v>212</v>
      </c>
      <c r="B162" s="14" t="s">
        <v>211</v>
      </c>
      <c r="C162" s="14" t="s">
        <v>155</v>
      </c>
      <c r="D162" s="13">
        <v>94105.600000000006</v>
      </c>
      <c r="E162" s="13">
        <f>ROUND(SUM($D162*1%),2)</f>
        <v>941.06</v>
      </c>
      <c r="F162" s="13">
        <f>ROUND(SUM($D162*0.5%),2)</f>
        <v>470.53</v>
      </c>
      <c r="G162" s="13">
        <f>E162-J162</f>
        <v>941.06</v>
      </c>
      <c r="H162" s="13">
        <f>F162-BO162</f>
        <v>34.099999999999966</v>
      </c>
      <c r="I162" s="12">
        <f ca="1">OFFSET(INDIRECT(ADDRESS(1,MATCH($I$2,$A$1:$BN$1,0))),ROW()-1,0)</f>
        <v>0</v>
      </c>
      <c r="J162" s="37">
        <v>0</v>
      </c>
      <c r="K162" s="37">
        <v>0</v>
      </c>
      <c r="L162" s="37">
        <v>0</v>
      </c>
      <c r="M162" s="37">
        <v>0</v>
      </c>
      <c r="N162" s="37">
        <v>0</v>
      </c>
      <c r="O162" s="37">
        <v>0</v>
      </c>
      <c r="P162" s="37">
        <v>0</v>
      </c>
      <c r="Q162" s="37">
        <v>0</v>
      </c>
      <c r="R162" s="37">
        <v>0</v>
      </c>
      <c r="S162" s="37">
        <v>0</v>
      </c>
      <c r="T162" s="37">
        <v>0</v>
      </c>
      <c r="U162" s="37">
        <v>0</v>
      </c>
      <c r="V162" s="37">
        <v>0</v>
      </c>
      <c r="W162" s="37">
        <v>436.43</v>
      </c>
      <c r="X162" s="37">
        <v>0</v>
      </c>
      <c r="Y162" s="37">
        <v>0</v>
      </c>
      <c r="Z162" s="37">
        <v>0</v>
      </c>
      <c r="AA162" s="37">
        <v>0</v>
      </c>
      <c r="AB162" s="37">
        <v>0</v>
      </c>
      <c r="AC162" s="37">
        <v>0</v>
      </c>
      <c r="AD162" s="37">
        <v>0</v>
      </c>
      <c r="AE162" s="37">
        <v>0</v>
      </c>
      <c r="AF162" s="37">
        <v>0</v>
      </c>
      <c r="AG162" s="37">
        <v>0</v>
      </c>
      <c r="AH162" s="37">
        <v>0</v>
      </c>
      <c r="AI162" s="37">
        <v>0</v>
      </c>
      <c r="AJ162" s="37">
        <v>0</v>
      </c>
      <c r="AK162" s="37">
        <v>0</v>
      </c>
      <c r="AL162" s="37">
        <v>0</v>
      </c>
      <c r="AM162" s="37">
        <v>0</v>
      </c>
      <c r="AN162" s="37">
        <v>0</v>
      </c>
      <c r="AO162" s="37">
        <v>0</v>
      </c>
      <c r="AP162" s="37">
        <v>0</v>
      </c>
      <c r="AQ162" s="37">
        <v>0</v>
      </c>
      <c r="AR162" s="37">
        <v>0</v>
      </c>
      <c r="AS162" s="37">
        <v>0</v>
      </c>
      <c r="AT162" s="37">
        <v>0</v>
      </c>
      <c r="AU162" s="37">
        <v>0</v>
      </c>
      <c r="AV162" s="37">
        <v>0</v>
      </c>
      <c r="AW162" s="37">
        <v>0</v>
      </c>
      <c r="AX162" s="37">
        <v>0</v>
      </c>
      <c r="AY162" s="35">
        <v>0</v>
      </c>
      <c r="AZ162" s="35">
        <v>0</v>
      </c>
      <c r="BA162" s="35">
        <v>0</v>
      </c>
      <c r="BB162" s="35">
        <v>0</v>
      </c>
      <c r="BC162" s="35">
        <v>0</v>
      </c>
      <c r="BD162" s="35">
        <v>0</v>
      </c>
      <c r="BE162" s="35">
        <v>0</v>
      </c>
      <c r="BF162" s="35">
        <v>0</v>
      </c>
      <c r="BG162" s="35">
        <v>0</v>
      </c>
      <c r="BH162" s="35">
        <v>0</v>
      </c>
      <c r="BI162" s="35">
        <v>0</v>
      </c>
      <c r="BJ162" s="35">
        <v>0</v>
      </c>
      <c r="BK162" s="35">
        <v>0</v>
      </c>
      <c r="BL162" s="35">
        <v>0</v>
      </c>
      <c r="BM162" s="35">
        <v>0</v>
      </c>
      <c r="BN162" s="35">
        <v>0</v>
      </c>
      <c r="BO162" s="7">
        <f>SUM(K162:BN162)</f>
        <v>436.43</v>
      </c>
    </row>
    <row r="163" spans="1:67" x14ac:dyDescent="0.2">
      <c r="A163" s="15" t="s">
        <v>210</v>
      </c>
      <c r="B163" s="14" t="s">
        <v>209</v>
      </c>
      <c r="C163" s="14" t="s">
        <v>155</v>
      </c>
      <c r="D163" s="13">
        <v>52210.66</v>
      </c>
      <c r="E163" s="13">
        <f>ROUND(SUM($D163*1%),2)</f>
        <v>522.11</v>
      </c>
      <c r="F163" s="13">
        <f>ROUND(SUM($D163*0.5%),2)</f>
        <v>261.05</v>
      </c>
      <c r="G163" s="13">
        <f>E163-J163</f>
        <v>261.06</v>
      </c>
      <c r="H163" s="13">
        <f>F163-BO163</f>
        <v>261.05</v>
      </c>
      <c r="I163" s="12">
        <f ca="1">OFFSET(INDIRECT(ADDRESS(1,MATCH($I$2,$A$1:$BN$1,0))),ROW()-1,0)</f>
        <v>261.05</v>
      </c>
      <c r="J163" s="37">
        <v>261.05</v>
      </c>
      <c r="K163" s="37">
        <v>0</v>
      </c>
      <c r="L163" s="37">
        <v>0</v>
      </c>
      <c r="M163" s="37">
        <v>0</v>
      </c>
      <c r="N163" s="37">
        <v>0</v>
      </c>
      <c r="O163" s="37">
        <v>0</v>
      </c>
      <c r="P163" s="37">
        <v>0</v>
      </c>
      <c r="Q163" s="37">
        <v>0</v>
      </c>
      <c r="R163" s="37">
        <v>0</v>
      </c>
      <c r="S163" s="37">
        <v>0</v>
      </c>
      <c r="T163" s="37">
        <v>0</v>
      </c>
      <c r="U163" s="37">
        <v>0</v>
      </c>
      <c r="V163" s="37">
        <v>0</v>
      </c>
      <c r="W163" s="37">
        <v>0</v>
      </c>
      <c r="X163" s="37">
        <v>0</v>
      </c>
      <c r="Y163" s="37">
        <v>0</v>
      </c>
      <c r="Z163" s="37">
        <v>0</v>
      </c>
      <c r="AA163" s="37">
        <v>0</v>
      </c>
      <c r="AB163" s="37">
        <v>0</v>
      </c>
      <c r="AC163" s="37">
        <v>0</v>
      </c>
      <c r="AD163" s="37">
        <v>0</v>
      </c>
      <c r="AE163" s="37">
        <v>0</v>
      </c>
      <c r="AF163" s="37">
        <v>0</v>
      </c>
      <c r="AG163" s="37">
        <v>0</v>
      </c>
      <c r="AH163" s="37">
        <v>0</v>
      </c>
      <c r="AI163" s="37">
        <v>0</v>
      </c>
      <c r="AJ163" s="37">
        <v>0</v>
      </c>
      <c r="AK163" s="37">
        <v>0</v>
      </c>
      <c r="AL163" s="37">
        <v>0</v>
      </c>
      <c r="AM163" s="37">
        <v>0</v>
      </c>
      <c r="AN163" s="37">
        <v>0</v>
      </c>
      <c r="AO163" s="37">
        <v>0</v>
      </c>
      <c r="AP163" s="37">
        <v>0</v>
      </c>
      <c r="AQ163" s="37">
        <v>0</v>
      </c>
      <c r="AR163" s="37">
        <v>0</v>
      </c>
      <c r="AS163" s="37">
        <v>0</v>
      </c>
      <c r="AT163" s="37">
        <v>0</v>
      </c>
      <c r="AU163" s="37">
        <v>0</v>
      </c>
      <c r="AV163" s="37">
        <v>0</v>
      </c>
      <c r="AW163" s="37">
        <v>0</v>
      </c>
      <c r="AX163" s="37">
        <v>0</v>
      </c>
      <c r="AY163" s="35">
        <v>0</v>
      </c>
      <c r="AZ163" s="35">
        <v>0</v>
      </c>
      <c r="BA163" s="35">
        <v>0</v>
      </c>
      <c r="BB163" s="35">
        <v>0</v>
      </c>
      <c r="BC163" s="35">
        <v>0</v>
      </c>
      <c r="BD163" s="35">
        <v>0</v>
      </c>
      <c r="BE163" s="35">
        <v>0</v>
      </c>
      <c r="BF163" s="35">
        <v>0</v>
      </c>
      <c r="BG163" s="35">
        <v>0</v>
      </c>
      <c r="BH163" s="35">
        <v>0</v>
      </c>
      <c r="BI163" s="35">
        <v>0</v>
      </c>
      <c r="BJ163" s="35">
        <v>0</v>
      </c>
      <c r="BK163" s="35">
        <v>0</v>
      </c>
      <c r="BL163" s="35">
        <v>0</v>
      </c>
      <c r="BM163" s="35">
        <v>0</v>
      </c>
      <c r="BN163" s="35">
        <v>0</v>
      </c>
      <c r="BO163" s="7">
        <f>SUM(K163:BN163)</f>
        <v>0</v>
      </c>
    </row>
    <row r="164" spans="1:67" x14ac:dyDescent="0.2">
      <c r="A164" s="15" t="s">
        <v>208</v>
      </c>
      <c r="B164" s="14" t="s">
        <v>207</v>
      </c>
      <c r="C164" s="14" t="s">
        <v>155</v>
      </c>
      <c r="D164" s="13">
        <v>83200.679999999993</v>
      </c>
      <c r="E164" s="13">
        <f>ROUND(SUM($D164*1%),2)</f>
        <v>832.01</v>
      </c>
      <c r="F164" s="13">
        <f>ROUND(SUM($D164*0.5%),2)</f>
        <v>416</v>
      </c>
      <c r="G164" s="13">
        <f>E164-J164</f>
        <v>582.41</v>
      </c>
      <c r="H164" s="13">
        <f>F164-BO164</f>
        <v>416</v>
      </c>
      <c r="I164" s="12">
        <f ca="1">OFFSET(INDIRECT(ADDRESS(1,MATCH($I$2,$A$1:$BN$1,0))),ROW()-1,0)</f>
        <v>249.6</v>
      </c>
      <c r="J164" s="37">
        <v>249.6</v>
      </c>
      <c r="K164" s="37">
        <v>0</v>
      </c>
      <c r="L164" s="37">
        <v>0</v>
      </c>
      <c r="M164" s="37">
        <v>0</v>
      </c>
      <c r="N164" s="37">
        <v>0</v>
      </c>
      <c r="O164" s="37">
        <v>0</v>
      </c>
      <c r="P164" s="37">
        <v>0</v>
      </c>
      <c r="Q164" s="37">
        <v>0</v>
      </c>
      <c r="R164" s="37">
        <v>0</v>
      </c>
      <c r="S164" s="37">
        <v>0</v>
      </c>
      <c r="T164" s="37">
        <v>0</v>
      </c>
      <c r="U164" s="37">
        <v>0</v>
      </c>
      <c r="V164" s="37">
        <v>0</v>
      </c>
      <c r="W164" s="37">
        <v>0</v>
      </c>
      <c r="X164" s="37">
        <v>0</v>
      </c>
      <c r="Y164" s="37">
        <v>0</v>
      </c>
      <c r="Z164" s="37">
        <v>0</v>
      </c>
      <c r="AA164" s="37">
        <v>0</v>
      </c>
      <c r="AB164" s="37">
        <v>0</v>
      </c>
      <c r="AC164" s="37">
        <v>0</v>
      </c>
      <c r="AD164" s="37">
        <v>0</v>
      </c>
      <c r="AE164" s="37">
        <v>0</v>
      </c>
      <c r="AF164" s="37">
        <v>0</v>
      </c>
      <c r="AG164" s="37">
        <v>0</v>
      </c>
      <c r="AH164" s="37">
        <v>0</v>
      </c>
      <c r="AI164" s="37">
        <v>0</v>
      </c>
      <c r="AJ164" s="37">
        <v>0</v>
      </c>
      <c r="AK164" s="37">
        <v>0</v>
      </c>
      <c r="AL164" s="37">
        <v>0</v>
      </c>
      <c r="AM164" s="37">
        <v>0</v>
      </c>
      <c r="AN164" s="37">
        <v>0</v>
      </c>
      <c r="AO164" s="37">
        <v>0</v>
      </c>
      <c r="AP164" s="37">
        <v>0</v>
      </c>
      <c r="AQ164" s="37">
        <v>0</v>
      </c>
      <c r="AR164" s="37">
        <v>0</v>
      </c>
      <c r="AS164" s="37">
        <v>0</v>
      </c>
      <c r="AT164" s="37">
        <v>0</v>
      </c>
      <c r="AU164" s="37">
        <v>0</v>
      </c>
      <c r="AV164" s="37">
        <v>0</v>
      </c>
      <c r="AW164" s="37">
        <v>0</v>
      </c>
      <c r="AX164" s="37">
        <v>0</v>
      </c>
      <c r="AY164" s="35">
        <v>0</v>
      </c>
      <c r="AZ164" s="35">
        <v>0</v>
      </c>
      <c r="BA164" s="35">
        <v>0</v>
      </c>
      <c r="BB164" s="35">
        <v>0</v>
      </c>
      <c r="BC164" s="35">
        <v>0</v>
      </c>
      <c r="BD164" s="35">
        <v>0</v>
      </c>
      <c r="BE164" s="35">
        <v>0</v>
      </c>
      <c r="BF164" s="35">
        <v>0</v>
      </c>
      <c r="BG164" s="35">
        <v>0</v>
      </c>
      <c r="BH164" s="35">
        <v>0</v>
      </c>
      <c r="BI164" s="35">
        <v>0</v>
      </c>
      <c r="BJ164" s="35">
        <v>0</v>
      </c>
      <c r="BK164" s="35">
        <v>0</v>
      </c>
      <c r="BL164" s="35">
        <v>0</v>
      </c>
      <c r="BM164" s="35">
        <v>0</v>
      </c>
      <c r="BN164" s="35">
        <v>0</v>
      </c>
      <c r="BO164" s="7">
        <f>SUM(K164:BN164)</f>
        <v>0</v>
      </c>
    </row>
    <row r="165" spans="1:67" x14ac:dyDescent="0.2">
      <c r="A165" s="15" t="s">
        <v>206</v>
      </c>
      <c r="B165" s="14" t="s">
        <v>205</v>
      </c>
      <c r="C165" s="14" t="s">
        <v>155</v>
      </c>
      <c r="D165" s="13">
        <v>72997.070000000007</v>
      </c>
      <c r="E165" s="13">
        <f>ROUND(SUM($D165*1%),2)</f>
        <v>729.97</v>
      </c>
      <c r="F165" s="13">
        <f>ROUND(SUM($D165*0.5%),2)</f>
        <v>364.99</v>
      </c>
      <c r="G165" s="13">
        <f>E165-J165</f>
        <v>219.62</v>
      </c>
      <c r="H165" s="13">
        <f>F165-BO165</f>
        <v>26.460000000000036</v>
      </c>
      <c r="I165" s="12">
        <f ca="1">OFFSET(INDIRECT(ADDRESS(1,MATCH($I$2,$A$1:$BN$1,0))),ROW()-1,0)</f>
        <v>510.35</v>
      </c>
      <c r="J165" s="37">
        <v>510.35</v>
      </c>
      <c r="K165" s="37">
        <v>0</v>
      </c>
      <c r="L165" s="37">
        <v>0</v>
      </c>
      <c r="M165" s="37">
        <v>0</v>
      </c>
      <c r="N165" s="37">
        <v>0</v>
      </c>
      <c r="O165" s="37">
        <v>0</v>
      </c>
      <c r="P165" s="37">
        <v>0</v>
      </c>
      <c r="Q165" s="37">
        <v>0</v>
      </c>
      <c r="R165" s="37">
        <v>0</v>
      </c>
      <c r="S165" s="37">
        <v>0</v>
      </c>
      <c r="T165" s="37">
        <v>0</v>
      </c>
      <c r="U165" s="37">
        <v>0</v>
      </c>
      <c r="V165" s="37">
        <v>0</v>
      </c>
      <c r="W165" s="37">
        <v>338.53</v>
      </c>
      <c r="X165" s="37">
        <v>0</v>
      </c>
      <c r="Y165" s="37">
        <v>0</v>
      </c>
      <c r="Z165" s="37">
        <v>0</v>
      </c>
      <c r="AA165" s="37">
        <v>0</v>
      </c>
      <c r="AB165" s="37">
        <v>0</v>
      </c>
      <c r="AC165" s="37">
        <v>0</v>
      </c>
      <c r="AD165" s="37">
        <v>0</v>
      </c>
      <c r="AE165" s="37">
        <v>0</v>
      </c>
      <c r="AF165" s="37">
        <v>0</v>
      </c>
      <c r="AG165" s="37">
        <v>0</v>
      </c>
      <c r="AH165" s="37">
        <v>0</v>
      </c>
      <c r="AI165" s="37">
        <v>0</v>
      </c>
      <c r="AJ165" s="37">
        <v>0</v>
      </c>
      <c r="AK165" s="37">
        <v>0</v>
      </c>
      <c r="AL165" s="37">
        <v>0</v>
      </c>
      <c r="AM165" s="37">
        <v>0</v>
      </c>
      <c r="AN165" s="37">
        <v>0</v>
      </c>
      <c r="AO165" s="37">
        <v>0</v>
      </c>
      <c r="AP165" s="37">
        <v>0</v>
      </c>
      <c r="AQ165" s="37">
        <v>0</v>
      </c>
      <c r="AR165" s="37">
        <v>0</v>
      </c>
      <c r="AS165" s="37">
        <v>0</v>
      </c>
      <c r="AT165" s="37">
        <v>0</v>
      </c>
      <c r="AU165" s="37">
        <v>0</v>
      </c>
      <c r="AV165" s="37">
        <v>0</v>
      </c>
      <c r="AW165" s="37">
        <v>0</v>
      </c>
      <c r="AX165" s="37">
        <v>0</v>
      </c>
      <c r="AY165" s="35">
        <v>0</v>
      </c>
      <c r="AZ165" s="35">
        <v>0</v>
      </c>
      <c r="BA165" s="35">
        <v>0</v>
      </c>
      <c r="BB165" s="35">
        <v>0</v>
      </c>
      <c r="BC165" s="35">
        <v>0</v>
      </c>
      <c r="BD165" s="35">
        <v>0</v>
      </c>
      <c r="BE165" s="35">
        <v>0</v>
      </c>
      <c r="BF165" s="35">
        <v>0</v>
      </c>
      <c r="BG165" s="35">
        <v>0</v>
      </c>
      <c r="BH165" s="35">
        <v>0</v>
      </c>
      <c r="BI165" s="35">
        <v>0</v>
      </c>
      <c r="BJ165" s="35">
        <v>0</v>
      </c>
      <c r="BK165" s="35">
        <v>0</v>
      </c>
      <c r="BL165" s="35">
        <v>0</v>
      </c>
      <c r="BM165" s="35">
        <v>0</v>
      </c>
      <c r="BN165" s="35">
        <v>0</v>
      </c>
      <c r="BO165" s="7">
        <f>SUM(K165:BN165)</f>
        <v>338.53</v>
      </c>
    </row>
    <row r="166" spans="1:67" x14ac:dyDescent="0.2">
      <c r="A166" s="15" t="s">
        <v>204</v>
      </c>
      <c r="B166" s="14" t="s">
        <v>203</v>
      </c>
      <c r="C166" s="14" t="s">
        <v>155</v>
      </c>
      <c r="D166" s="13">
        <v>70001.399999999994</v>
      </c>
      <c r="E166" s="13">
        <f>ROUND(SUM($D166*1%),2)</f>
        <v>700.01</v>
      </c>
      <c r="F166" s="13">
        <f>ROUND(SUM($D166*0.5%),2)</f>
        <v>350.01</v>
      </c>
      <c r="G166" s="13">
        <f>E166-J166</f>
        <v>350</v>
      </c>
      <c r="H166" s="13">
        <f>F166-BO166</f>
        <v>0</v>
      </c>
      <c r="I166" s="12">
        <f ca="1">OFFSET(INDIRECT(ADDRESS(1,MATCH($I$2,$A$1:$BN$1,0))),ROW()-1,0)</f>
        <v>350.01</v>
      </c>
      <c r="J166" s="37">
        <v>350.01</v>
      </c>
      <c r="K166" s="37">
        <v>0</v>
      </c>
      <c r="L166" s="37">
        <v>0</v>
      </c>
      <c r="M166" s="37">
        <v>0</v>
      </c>
      <c r="N166" s="37">
        <v>0</v>
      </c>
      <c r="O166" s="37">
        <v>0</v>
      </c>
      <c r="P166" s="37">
        <v>0</v>
      </c>
      <c r="Q166" s="37">
        <v>0</v>
      </c>
      <c r="R166" s="37">
        <v>0</v>
      </c>
      <c r="S166" s="37">
        <v>0</v>
      </c>
      <c r="T166" s="37">
        <v>0</v>
      </c>
      <c r="U166" s="37">
        <v>0</v>
      </c>
      <c r="V166" s="37">
        <v>0</v>
      </c>
      <c r="W166" s="37">
        <v>350.01</v>
      </c>
      <c r="X166" s="37">
        <v>0</v>
      </c>
      <c r="Y166" s="37">
        <v>0</v>
      </c>
      <c r="Z166" s="37">
        <v>0</v>
      </c>
      <c r="AA166" s="37">
        <v>0</v>
      </c>
      <c r="AB166" s="37">
        <v>0</v>
      </c>
      <c r="AC166" s="37">
        <v>0</v>
      </c>
      <c r="AD166" s="37">
        <v>0</v>
      </c>
      <c r="AE166" s="37">
        <v>0</v>
      </c>
      <c r="AF166" s="37">
        <v>0</v>
      </c>
      <c r="AG166" s="37">
        <v>0</v>
      </c>
      <c r="AH166" s="37">
        <v>0</v>
      </c>
      <c r="AI166" s="37">
        <v>0</v>
      </c>
      <c r="AJ166" s="37">
        <v>0</v>
      </c>
      <c r="AK166" s="37">
        <v>0</v>
      </c>
      <c r="AL166" s="37">
        <v>0</v>
      </c>
      <c r="AM166" s="37">
        <v>0</v>
      </c>
      <c r="AN166" s="37">
        <v>0</v>
      </c>
      <c r="AO166" s="37">
        <v>0</v>
      </c>
      <c r="AP166" s="37">
        <v>0</v>
      </c>
      <c r="AQ166" s="37">
        <v>0</v>
      </c>
      <c r="AR166" s="37">
        <v>0</v>
      </c>
      <c r="AS166" s="37">
        <v>0</v>
      </c>
      <c r="AT166" s="37">
        <v>0</v>
      </c>
      <c r="AU166" s="37">
        <v>0</v>
      </c>
      <c r="AV166" s="37">
        <v>0</v>
      </c>
      <c r="AW166" s="37">
        <v>0</v>
      </c>
      <c r="AX166" s="37">
        <v>0</v>
      </c>
      <c r="AY166" s="35">
        <v>0</v>
      </c>
      <c r="AZ166" s="35">
        <v>0</v>
      </c>
      <c r="BA166" s="35">
        <v>0</v>
      </c>
      <c r="BB166" s="35">
        <v>0</v>
      </c>
      <c r="BC166" s="35">
        <v>0</v>
      </c>
      <c r="BD166" s="35">
        <v>0</v>
      </c>
      <c r="BE166" s="35">
        <v>0</v>
      </c>
      <c r="BF166" s="35">
        <v>0</v>
      </c>
      <c r="BG166" s="35">
        <v>0</v>
      </c>
      <c r="BH166" s="35">
        <v>0</v>
      </c>
      <c r="BI166" s="35">
        <v>0</v>
      </c>
      <c r="BJ166" s="35">
        <v>0</v>
      </c>
      <c r="BK166" s="35">
        <v>0</v>
      </c>
      <c r="BL166" s="35">
        <v>0</v>
      </c>
      <c r="BM166" s="35">
        <v>0</v>
      </c>
      <c r="BN166" s="35">
        <v>0</v>
      </c>
      <c r="BO166" s="7">
        <f>SUM(K166:BN166)</f>
        <v>350.01</v>
      </c>
    </row>
    <row r="167" spans="1:67" x14ac:dyDescent="0.2">
      <c r="A167" s="15" t="s">
        <v>202</v>
      </c>
      <c r="B167" s="14" t="s">
        <v>201</v>
      </c>
      <c r="C167" s="14" t="s">
        <v>155</v>
      </c>
      <c r="D167" s="13">
        <v>106578.12</v>
      </c>
      <c r="E167" s="13">
        <f>ROUND(SUM($D167*1%),2)</f>
        <v>1065.78</v>
      </c>
      <c r="F167" s="13">
        <f>ROUND(SUM($D167*0.5%),2)</f>
        <v>532.89</v>
      </c>
      <c r="G167" s="13">
        <f>E167-J167</f>
        <v>746.05</v>
      </c>
      <c r="H167" s="13">
        <f>F167-BO167</f>
        <v>532.89</v>
      </c>
      <c r="I167" s="12">
        <f ca="1">OFFSET(INDIRECT(ADDRESS(1,MATCH($I$2,$A$1:$BN$1,0))),ROW()-1,0)</f>
        <v>319.73</v>
      </c>
      <c r="J167" s="37">
        <v>319.73</v>
      </c>
      <c r="K167" s="37">
        <v>0</v>
      </c>
      <c r="L167" s="37">
        <v>0</v>
      </c>
      <c r="M167" s="37">
        <v>0</v>
      </c>
      <c r="N167" s="37">
        <v>0</v>
      </c>
      <c r="O167" s="37">
        <v>0</v>
      </c>
      <c r="P167" s="37">
        <v>0</v>
      </c>
      <c r="Q167" s="37">
        <v>0</v>
      </c>
      <c r="R167" s="37">
        <v>0</v>
      </c>
      <c r="S167" s="37">
        <v>0</v>
      </c>
      <c r="T167" s="37">
        <v>0</v>
      </c>
      <c r="U167" s="37">
        <v>0</v>
      </c>
      <c r="V167" s="37">
        <v>0</v>
      </c>
      <c r="W167" s="37">
        <v>0</v>
      </c>
      <c r="X167" s="37">
        <v>0</v>
      </c>
      <c r="Y167" s="37">
        <v>0</v>
      </c>
      <c r="Z167" s="37">
        <v>0</v>
      </c>
      <c r="AA167" s="37">
        <v>0</v>
      </c>
      <c r="AB167" s="37">
        <v>0</v>
      </c>
      <c r="AC167" s="37">
        <v>0</v>
      </c>
      <c r="AD167" s="37">
        <v>0</v>
      </c>
      <c r="AE167" s="37">
        <v>0</v>
      </c>
      <c r="AF167" s="37">
        <v>0</v>
      </c>
      <c r="AG167" s="37">
        <v>0</v>
      </c>
      <c r="AH167" s="37">
        <v>0</v>
      </c>
      <c r="AI167" s="37">
        <v>0</v>
      </c>
      <c r="AJ167" s="37">
        <v>0</v>
      </c>
      <c r="AK167" s="37">
        <v>0</v>
      </c>
      <c r="AL167" s="37">
        <v>0</v>
      </c>
      <c r="AM167" s="37">
        <v>0</v>
      </c>
      <c r="AN167" s="37">
        <v>0</v>
      </c>
      <c r="AO167" s="37">
        <v>0</v>
      </c>
      <c r="AP167" s="37">
        <v>0</v>
      </c>
      <c r="AQ167" s="37">
        <v>0</v>
      </c>
      <c r="AR167" s="37">
        <v>0</v>
      </c>
      <c r="AS167" s="37">
        <v>0</v>
      </c>
      <c r="AT167" s="37">
        <v>0</v>
      </c>
      <c r="AU167" s="37">
        <v>0</v>
      </c>
      <c r="AV167" s="37">
        <v>0</v>
      </c>
      <c r="AW167" s="37">
        <v>0</v>
      </c>
      <c r="AX167" s="37">
        <v>0</v>
      </c>
      <c r="AY167" s="35">
        <v>0</v>
      </c>
      <c r="AZ167" s="35">
        <v>0</v>
      </c>
      <c r="BA167" s="35">
        <v>0</v>
      </c>
      <c r="BB167" s="35">
        <v>0</v>
      </c>
      <c r="BC167" s="35">
        <v>0</v>
      </c>
      <c r="BD167" s="35">
        <v>0</v>
      </c>
      <c r="BE167" s="35">
        <v>0</v>
      </c>
      <c r="BF167" s="35">
        <v>0</v>
      </c>
      <c r="BG167" s="35">
        <v>0</v>
      </c>
      <c r="BH167" s="35">
        <v>0</v>
      </c>
      <c r="BI167" s="35">
        <v>0</v>
      </c>
      <c r="BJ167" s="35">
        <v>0</v>
      </c>
      <c r="BK167" s="35">
        <v>0</v>
      </c>
      <c r="BL167" s="35">
        <v>0</v>
      </c>
      <c r="BM167" s="35">
        <v>0</v>
      </c>
      <c r="BN167" s="35">
        <v>0</v>
      </c>
      <c r="BO167" s="7">
        <f>SUM(K167:BN167)</f>
        <v>0</v>
      </c>
    </row>
    <row r="168" spans="1:67" x14ac:dyDescent="0.2">
      <c r="A168" s="15" t="s">
        <v>200</v>
      </c>
      <c r="B168" s="14" t="s">
        <v>199</v>
      </c>
      <c r="C168" s="14" t="s">
        <v>155</v>
      </c>
      <c r="D168" s="13">
        <v>77075.149999999994</v>
      </c>
      <c r="E168" s="13">
        <f>ROUND(SUM($D168*1%),2)</f>
        <v>770.75</v>
      </c>
      <c r="F168" s="13">
        <f>ROUND(SUM($D168*0.5%),2)</f>
        <v>385.38</v>
      </c>
      <c r="G168" s="13">
        <f>E168-J168</f>
        <v>620.75</v>
      </c>
      <c r="H168" s="13">
        <f>F168-BO168</f>
        <v>385.38</v>
      </c>
      <c r="I168" s="12">
        <f ca="1">OFFSET(INDIRECT(ADDRESS(1,MATCH($I$2,$A$1:$BN$1,0))),ROW()-1,0)</f>
        <v>150</v>
      </c>
      <c r="J168" s="37">
        <v>150</v>
      </c>
      <c r="K168" s="37">
        <v>0</v>
      </c>
      <c r="L168" s="37">
        <v>0</v>
      </c>
      <c r="M168" s="37">
        <v>0</v>
      </c>
      <c r="N168" s="37">
        <v>0</v>
      </c>
      <c r="O168" s="37">
        <v>0</v>
      </c>
      <c r="P168" s="37">
        <v>0</v>
      </c>
      <c r="Q168" s="37">
        <v>0</v>
      </c>
      <c r="R168" s="37">
        <v>0</v>
      </c>
      <c r="S168" s="37">
        <v>0</v>
      </c>
      <c r="T168" s="37">
        <v>0</v>
      </c>
      <c r="U168" s="37">
        <v>0</v>
      </c>
      <c r="V168" s="37">
        <v>0</v>
      </c>
      <c r="W168" s="37">
        <v>0</v>
      </c>
      <c r="X168" s="37">
        <v>0</v>
      </c>
      <c r="Y168" s="37">
        <v>0</v>
      </c>
      <c r="Z168" s="37">
        <v>0</v>
      </c>
      <c r="AA168" s="37">
        <v>0</v>
      </c>
      <c r="AB168" s="37">
        <v>0</v>
      </c>
      <c r="AC168" s="37">
        <v>0</v>
      </c>
      <c r="AD168" s="37">
        <v>0</v>
      </c>
      <c r="AE168" s="37">
        <v>0</v>
      </c>
      <c r="AF168" s="37">
        <v>0</v>
      </c>
      <c r="AG168" s="37">
        <v>0</v>
      </c>
      <c r="AH168" s="37">
        <v>0</v>
      </c>
      <c r="AI168" s="37">
        <v>0</v>
      </c>
      <c r="AJ168" s="37">
        <v>0</v>
      </c>
      <c r="AK168" s="37">
        <v>0</v>
      </c>
      <c r="AL168" s="37">
        <v>0</v>
      </c>
      <c r="AM168" s="37">
        <v>0</v>
      </c>
      <c r="AN168" s="37">
        <v>0</v>
      </c>
      <c r="AO168" s="37">
        <v>0</v>
      </c>
      <c r="AP168" s="37">
        <v>0</v>
      </c>
      <c r="AQ168" s="37">
        <v>0</v>
      </c>
      <c r="AR168" s="37">
        <v>0</v>
      </c>
      <c r="AS168" s="37">
        <v>0</v>
      </c>
      <c r="AT168" s="37">
        <v>0</v>
      </c>
      <c r="AU168" s="37">
        <v>0</v>
      </c>
      <c r="AV168" s="37">
        <v>0</v>
      </c>
      <c r="AW168" s="37">
        <v>0</v>
      </c>
      <c r="AX168" s="37">
        <v>0</v>
      </c>
      <c r="AY168" s="35">
        <v>0</v>
      </c>
      <c r="AZ168" s="35">
        <v>0</v>
      </c>
      <c r="BA168" s="35">
        <v>0</v>
      </c>
      <c r="BB168" s="35">
        <v>0</v>
      </c>
      <c r="BC168" s="35">
        <v>0</v>
      </c>
      <c r="BD168" s="35">
        <v>0</v>
      </c>
      <c r="BE168" s="35">
        <v>0</v>
      </c>
      <c r="BF168" s="35">
        <v>0</v>
      </c>
      <c r="BG168" s="35">
        <v>0</v>
      </c>
      <c r="BH168" s="35">
        <v>0</v>
      </c>
      <c r="BI168" s="35">
        <v>0</v>
      </c>
      <c r="BJ168" s="35">
        <v>0</v>
      </c>
      <c r="BK168" s="35">
        <v>0</v>
      </c>
      <c r="BL168" s="35">
        <v>0</v>
      </c>
      <c r="BM168" s="35">
        <v>0</v>
      </c>
      <c r="BN168" s="35">
        <v>0</v>
      </c>
      <c r="BO168" s="7">
        <f>SUM(K168:BN168)</f>
        <v>0</v>
      </c>
    </row>
    <row r="169" spans="1:67" x14ac:dyDescent="0.2">
      <c r="A169" s="15" t="s">
        <v>198</v>
      </c>
      <c r="B169" s="14" t="s">
        <v>197</v>
      </c>
      <c r="C169" s="14" t="s">
        <v>155</v>
      </c>
      <c r="D169" s="13">
        <v>41992.89</v>
      </c>
      <c r="E169" s="13">
        <f>ROUND(SUM($D169*1%),2)</f>
        <v>419.93</v>
      </c>
      <c r="F169" s="13">
        <f>ROUND(SUM($D169*0.5%),2)</f>
        <v>209.96</v>
      </c>
      <c r="G169" s="13">
        <f>E169-J169</f>
        <v>294.93</v>
      </c>
      <c r="H169" s="13">
        <f>F169-BO169</f>
        <v>159.96</v>
      </c>
      <c r="I169" s="12">
        <f ca="1">OFFSET(INDIRECT(ADDRESS(1,MATCH($I$2,$A$1:$BN$1,0))),ROW()-1,0)</f>
        <v>125</v>
      </c>
      <c r="J169" s="37">
        <v>125</v>
      </c>
      <c r="K169" s="37">
        <v>0</v>
      </c>
      <c r="L169" s="37">
        <v>0</v>
      </c>
      <c r="M169" s="37">
        <v>0</v>
      </c>
      <c r="N169" s="37">
        <v>0</v>
      </c>
      <c r="O169" s="37">
        <v>0</v>
      </c>
      <c r="P169" s="37">
        <v>0</v>
      </c>
      <c r="Q169" s="37">
        <v>0</v>
      </c>
      <c r="R169" s="37">
        <v>0</v>
      </c>
      <c r="S169" s="37">
        <v>0</v>
      </c>
      <c r="T169" s="37">
        <v>0</v>
      </c>
      <c r="U169" s="37">
        <v>0</v>
      </c>
      <c r="V169" s="37">
        <v>0</v>
      </c>
      <c r="W169" s="37">
        <v>0</v>
      </c>
      <c r="X169" s="37">
        <v>0</v>
      </c>
      <c r="Y169" s="37">
        <v>0</v>
      </c>
      <c r="Z169" s="37">
        <v>0</v>
      </c>
      <c r="AA169" s="37">
        <v>0</v>
      </c>
      <c r="AB169" s="37">
        <v>0</v>
      </c>
      <c r="AC169" s="37">
        <v>0</v>
      </c>
      <c r="AD169" s="37">
        <v>0</v>
      </c>
      <c r="AE169" s="37">
        <v>0</v>
      </c>
      <c r="AF169" s="37">
        <v>0</v>
      </c>
      <c r="AG169" s="37">
        <v>0</v>
      </c>
      <c r="AH169" s="37">
        <v>0</v>
      </c>
      <c r="AI169" s="37">
        <v>0</v>
      </c>
      <c r="AJ169" s="37">
        <v>0</v>
      </c>
      <c r="AK169" s="37">
        <v>0</v>
      </c>
      <c r="AL169" s="37">
        <v>0</v>
      </c>
      <c r="AM169" s="37">
        <v>0</v>
      </c>
      <c r="AN169" s="37">
        <v>0</v>
      </c>
      <c r="AO169" s="37">
        <v>50</v>
      </c>
      <c r="AP169" s="37">
        <v>0</v>
      </c>
      <c r="AQ169" s="37">
        <v>0</v>
      </c>
      <c r="AR169" s="37">
        <v>0</v>
      </c>
      <c r="AS169" s="37">
        <v>0</v>
      </c>
      <c r="AT169" s="37">
        <v>0</v>
      </c>
      <c r="AU169" s="37">
        <v>0</v>
      </c>
      <c r="AV169" s="37">
        <v>0</v>
      </c>
      <c r="AW169" s="37">
        <v>0</v>
      </c>
      <c r="AX169" s="37">
        <v>0</v>
      </c>
      <c r="AY169" s="35">
        <v>0</v>
      </c>
      <c r="AZ169" s="35">
        <v>0</v>
      </c>
      <c r="BA169" s="35">
        <v>0</v>
      </c>
      <c r="BB169" s="35">
        <v>0</v>
      </c>
      <c r="BC169" s="35">
        <v>0</v>
      </c>
      <c r="BD169" s="35">
        <v>0</v>
      </c>
      <c r="BE169" s="35">
        <v>0</v>
      </c>
      <c r="BF169" s="35">
        <v>0</v>
      </c>
      <c r="BG169" s="35">
        <v>0</v>
      </c>
      <c r="BH169" s="35">
        <v>0</v>
      </c>
      <c r="BI169" s="35">
        <v>0</v>
      </c>
      <c r="BJ169" s="35">
        <v>0</v>
      </c>
      <c r="BK169" s="35">
        <v>0</v>
      </c>
      <c r="BL169" s="35">
        <v>0</v>
      </c>
      <c r="BM169" s="35">
        <v>0</v>
      </c>
      <c r="BN169" s="35">
        <v>0</v>
      </c>
      <c r="BO169" s="7">
        <f>SUM(K169:BN169)</f>
        <v>50</v>
      </c>
    </row>
    <row r="170" spans="1:67" x14ac:dyDescent="0.2">
      <c r="A170" s="15" t="s">
        <v>196</v>
      </c>
      <c r="B170" s="14" t="s">
        <v>195</v>
      </c>
      <c r="C170" s="14" t="s">
        <v>155</v>
      </c>
      <c r="D170" s="13">
        <v>40316.25</v>
      </c>
      <c r="E170" s="13">
        <f>ROUND(SUM($D170*1%),2)</f>
        <v>403.16</v>
      </c>
      <c r="F170" s="13">
        <f>ROUND(SUM($D170*0.5%),2)</f>
        <v>201.58</v>
      </c>
      <c r="G170" s="13">
        <f>E170-J170</f>
        <v>253.58</v>
      </c>
      <c r="H170" s="13">
        <f>F170-BO170</f>
        <v>151.58000000000001</v>
      </c>
      <c r="I170" s="12">
        <f ca="1">OFFSET(INDIRECT(ADDRESS(1,MATCH($I$2,$A$1:$BN$1,0))),ROW()-1,0)</f>
        <v>149.58000000000001</v>
      </c>
      <c r="J170" s="37">
        <v>149.58000000000001</v>
      </c>
      <c r="K170" s="37">
        <v>0</v>
      </c>
      <c r="L170" s="37">
        <v>0</v>
      </c>
      <c r="M170" s="37">
        <v>0</v>
      </c>
      <c r="N170" s="37">
        <v>0</v>
      </c>
      <c r="O170" s="37">
        <v>0</v>
      </c>
      <c r="P170" s="37">
        <v>0</v>
      </c>
      <c r="Q170" s="37">
        <v>0</v>
      </c>
      <c r="R170" s="37">
        <v>0</v>
      </c>
      <c r="S170" s="37">
        <v>0</v>
      </c>
      <c r="T170" s="37">
        <v>0</v>
      </c>
      <c r="U170" s="37">
        <v>0</v>
      </c>
      <c r="V170" s="37">
        <v>0</v>
      </c>
      <c r="W170" s="37">
        <v>0</v>
      </c>
      <c r="X170" s="37">
        <v>0</v>
      </c>
      <c r="Y170" s="37">
        <v>0</v>
      </c>
      <c r="Z170" s="37">
        <v>0</v>
      </c>
      <c r="AA170" s="37">
        <v>0</v>
      </c>
      <c r="AB170" s="37">
        <v>0</v>
      </c>
      <c r="AC170" s="37">
        <v>0</v>
      </c>
      <c r="AD170" s="37">
        <v>0</v>
      </c>
      <c r="AE170" s="37">
        <v>0</v>
      </c>
      <c r="AF170" s="37">
        <v>0</v>
      </c>
      <c r="AG170" s="37">
        <v>0</v>
      </c>
      <c r="AH170" s="37">
        <v>0</v>
      </c>
      <c r="AI170" s="37">
        <v>0</v>
      </c>
      <c r="AJ170" s="37">
        <v>0</v>
      </c>
      <c r="AK170" s="37">
        <v>0</v>
      </c>
      <c r="AL170" s="37">
        <v>0</v>
      </c>
      <c r="AM170" s="37">
        <v>0</v>
      </c>
      <c r="AN170" s="37">
        <v>0</v>
      </c>
      <c r="AO170" s="37">
        <v>50</v>
      </c>
      <c r="AP170" s="37">
        <v>0</v>
      </c>
      <c r="AQ170" s="37">
        <v>0</v>
      </c>
      <c r="AR170" s="37">
        <v>0</v>
      </c>
      <c r="AS170" s="37">
        <v>0</v>
      </c>
      <c r="AT170" s="37">
        <v>0</v>
      </c>
      <c r="AU170" s="37">
        <v>0</v>
      </c>
      <c r="AV170" s="37">
        <v>0</v>
      </c>
      <c r="AW170" s="37">
        <v>0</v>
      </c>
      <c r="AX170" s="37">
        <v>0</v>
      </c>
      <c r="AY170" s="35">
        <v>0</v>
      </c>
      <c r="AZ170" s="35">
        <v>0</v>
      </c>
      <c r="BA170" s="35">
        <v>0</v>
      </c>
      <c r="BB170" s="35">
        <v>0</v>
      </c>
      <c r="BC170" s="35">
        <v>0</v>
      </c>
      <c r="BD170" s="35">
        <v>0</v>
      </c>
      <c r="BE170" s="35">
        <v>0</v>
      </c>
      <c r="BF170" s="35">
        <v>0</v>
      </c>
      <c r="BG170" s="35">
        <v>0</v>
      </c>
      <c r="BH170" s="35">
        <v>0</v>
      </c>
      <c r="BI170" s="35">
        <v>0</v>
      </c>
      <c r="BJ170" s="35">
        <v>0</v>
      </c>
      <c r="BK170" s="35">
        <v>0</v>
      </c>
      <c r="BL170" s="35">
        <v>0</v>
      </c>
      <c r="BM170" s="35">
        <v>0</v>
      </c>
      <c r="BN170" s="35">
        <v>0</v>
      </c>
      <c r="BO170" s="7">
        <f>SUM(K170:BN170)</f>
        <v>50</v>
      </c>
    </row>
    <row r="171" spans="1:67" x14ac:dyDescent="0.2">
      <c r="A171" s="15" t="s">
        <v>194</v>
      </c>
      <c r="B171" s="14" t="s">
        <v>193</v>
      </c>
      <c r="C171" s="14" t="s">
        <v>155</v>
      </c>
      <c r="D171" s="13">
        <v>62041.440000000002</v>
      </c>
      <c r="E171" s="13">
        <f>ROUND(SUM($D171*1%),2)</f>
        <v>620.41</v>
      </c>
      <c r="F171" s="13">
        <f>ROUND(SUM($D171*0.5%),2)</f>
        <v>310.20999999999998</v>
      </c>
      <c r="G171" s="13">
        <f>E171-J171</f>
        <v>217.14</v>
      </c>
      <c r="H171" s="13">
        <f>F171-BO171</f>
        <v>310.20999999999998</v>
      </c>
      <c r="I171" s="12">
        <f ca="1">OFFSET(INDIRECT(ADDRESS(1,MATCH($I$2,$A$1:$BN$1,0))),ROW()-1,0)</f>
        <v>403.27</v>
      </c>
      <c r="J171" s="37">
        <v>403.27</v>
      </c>
      <c r="K171" s="37">
        <v>0</v>
      </c>
      <c r="L171" s="37">
        <v>0</v>
      </c>
      <c r="M171" s="37">
        <v>0</v>
      </c>
      <c r="N171" s="37">
        <v>0</v>
      </c>
      <c r="O171" s="37">
        <v>0</v>
      </c>
      <c r="P171" s="37">
        <v>0</v>
      </c>
      <c r="Q171" s="37">
        <v>0</v>
      </c>
      <c r="R171" s="37">
        <v>0</v>
      </c>
      <c r="S171" s="37">
        <v>0</v>
      </c>
      <c r="T171" s="37">
        <v>0</v>
      </c>
      <c r="U171" s="37">
        <v>0</v>
      </c>
      <c r="V171" s="37">
        <v>0</v>
      </c>
      <c r="W171" s="37">
        <v>0</v>
      </c>
      <c r="X171" s="37">
        <v>0</v>
      </c>
      <c r="Y171" s="37">
        <v>0</v>
      </c>
      <c r="Z171" s="37">
        <v>0</v>
      </c>
      <c r="AA171" s="37">
        <v>0</v>
      </c>
      <c r="AB171" s="37">
        <v>0</v>
      </c>
      <c r="AC171" s="37">
        <v>0</v>
      </c>
      <c r="AD171" s="37">
        <v>0</v>
      </c>
      <c r="AE171" s="37">
        <v>0</v>
      </c>
      <c r="AF171" s="37">
        <v>0</v>
      </c>
      <c r="AG171" s="37">
        <v>0</v>
      </c>
      <c r="AH171" s="37">
        <v>0</v>
      </c>
      <c r="AI171" s="37">
        <v>0</v>
      </c>
      <c r="AJ171" s="37">
        <v>0</v>
      </c>
      <c r="AK171" s="37">
        <v>0</v>
      </c>
      <c r="AL171" s="37">
        <v>0</v>
      </c>
      <c r="AM171" s="37">
        <v>0</v>
      </c>
      <c r="AN171" s="37">
        <v>0</v>
      </c>
      <c r="AO171" s="37">
        <v>0</v>
      </c>
      <c r="AP171" s="37">
        <v>0</v>
      </c>
      <c r="AQ171" s="37">
        <v>0</v>
      </c>
      <c r="AR171" s="37">
        <v>0</v>
      </c>
      <c r="AS171" s="37">
        <v>0</v>
      </c>
      <c r="AT171" s="37">
        <v>0</v>
      </c>
      <c r="AU171" s="37">
        <v>0</v>
      </c>
      <c r="AV171" s="37">
        <v>0</v>
      </c>
      <c r="AW171" s="37">
        <v>0</v>
      </c>
      <c r="AX171" s="37">
        <v>0</v>
      </c>
      <c r="AY171" s="35">
        <v>0</v>
      </c>
      <c r="AZ171" s="35">
        <v>0</v>
      </c>
      <c r="BA171" s="35">
        <v>0</v>
      </c>
      <c r="BB171" s="35">
        <v>0</v>
      </c>
      <c r="BC171" s="35">
        <v>0</v>
      </c>
      <c r="BD171" s="35">
        <v>0</v>
      </c>
      <c r="BE171" s="35">
        <v>0</v>
      </c>
      <c r="BF171" s="35">
        <v>0</v>
      </c>
      <c r="BG171" s="35">
        <v>0</v>
      </c>
      <c r="BH171" s="35">
        <v>0</v>
      </c>
      <c r="BI171" s="35">
        <v>0</v>
      </c>
      <c r="BJ171" s="35">
        <v>0</v>
      </c>
      <c r="BK171" s="35">
        <v>0</v>
      </c>
      <c r="BL171" s="35">
        <v>0</v>
      </c>
      <c r="BM171" s="35">
        <v>0</v>
      </c>
      <c r="BN171" s="35">
        <v>0</v>
      </c>
      <c r="BO171" s="7">
        <f>SUM(K171:BN171)</f>
        <v>0</v>
      </c>
    </row>
    <row r="172" spans="1:67" x14ac:dyDescent="0.2">
      <c r="A172" s="15" t="s">
        <v>192</v>
      </c>
      <c r="B172" s="14" t="s">
        <v>191</v>
      </c>
      <c r="C172" s="14" t="s">
        <v>155</v>
      </c>
      <c r="D172" s="13">
        <v>61278.64</v>
      </c>
      <c r="E172" s="13">
        <f>ROUND(SUM($D172*1%),2)</f>
        <v>612.79</v>
      </c>
      <c r="F172" s="13">
        <f>ROUND(SUM($D172*0.5%),2)</f>
        <v>306.39</v>
      </c>
      <c r="G172" s="13">
        <f>E172-J172</f>
        <v>312.78999999999996</v>
      </c>
      <c r="H172" s="13">
        <f>F172-BO172</f>
        <v>256.39</v>
      </c>
      <c r="I172" s="12">
        <f ca="1">OFFSET(INDIRECT(ADDRESS(1,MATCH($I$2,$A$1:$BN$1,0))),ROW()-1,0)</f>
        <v>300</v>
      </c>
      <c r="J172" s="37">
        <v>300</v>
      </c>
      <c r="K172" s="37">
        <v>0</v>
      </c>
      <c r="L172" s="37">
        <v>0</v>
      </c>
      <c r="M172" s="37">
        <v>0</v>
      </c>
      <c r="N172" s="37">
        <v>0</v>
      </c>
      <c r="O172" s="37">
        <v>0</v>
      </c>
      <c r="P172" s="37">
        <v>0</v>
      </c>
      <c r="Q172" s="37">
        <v>0</v>
      </c>
      <c r="R172" s="37">
        <v>0</v>
      </c>
      <c r="S172" s="37">
        <v>0</v>
      </c>
      <c r="T172" s="37">
        <v>0</v>
      </c>
      <c r="U172" s="37">
        <v>0</v>
      </c>
      <c r="V172" s="37">
        <v>0</v>
      </c>
      <c r="W172" s="37">
        <v>0</v>
      </c>
      <c r="X172" s="37">
        <v>0</v>
      </c>
      <c r="Y172" s="37">
        <v>0</v>
      </c>
      <c r="Z172" s="37">
        <v>0</v>
      </c>
      <c r="AA172" s="37">
        <v>0</v>
      </c>
      <c r="AB172" s="37">
        <v>0</v>
      </c>
      <c r="AC172" s="37">
        <v>0</v>
      </c>
      <c r="AD172" s="37">
        <v>0</v>
      </c>
      <c r="AE172" s="37">
        <v>0</v>
      </c>
      <c r="AF172" s="37">
        <v>0</v>
      </c>
      <c r="AG172" s="37">
        <v>0</v>
      </c>
      <c r="AH172" s="37">
        <v>0</v>
      </c>
      <c r="AI172" s="37">
        <v>0</v>
      </c>
      <c r="AJ172" s="37">
        <v>0</v>
      </c>
      <c r="AK172" s="37">
        <v>0</v>
      </c>
      <c r="AL172" s="37">
        <v>0</v>
      </c>
      <c r="AM172" s="37">
        <v>0</v>
      </c>
      <c r="AN172" s="37">
        <v>0</v>
      </c>
      <c r="AO172" s="37">
        <v>50</v>
      </c>
      <c r="AP172" s="37">
        <v>0</v>
      </c>
      <c r="AQ172" s="37">
        <v>0</v>
      </c>
      <c r="AR172" s="37">
        <v>0</v>
      </c>
      <c r="AS172" s="37">
        <v>0</v>
      </c>
      <c r="AT172" s="37">
        <v>0</v>
      </c>
      <c r="AU172" s="37">
        <v>0</v>
      </c>
      <c r="AV172" s="37">
        <v>0</v>
      </c>
      <c r="AW172" s="37">
        <v>0</v>
      </c>
      <c r="AX172" s="37">
        <v>0</v>
      </c>
      <c r="AY172" s="35">
        <v>0</v>
      </c>
      <c r="AZ172" s="35">
        <v>0</v>
      </c>
      <c r="BA172" s="35">
        <v>0</v>
      </c>
      <c r="BB172" s="35">
        <v>0</v>
      </c>
      <c r="BC172" s="35">
        <v>0</v>
      </c>
      <c r="BD172" s="35">
        <v>0</v>
      </c>
      <c r="BE172" s="35">
        <v>0</v>
      </c>
      <c r="BF172" s="35">
        <v>0</v>
      </c>
      <c r="BG172" s="35">
        <v>0</v>
      </c>
      <c r="BH172" s="35">
        <v>0</v>
      </c>
      <c r="BI172" s="35">
        <v>0</v>
      </c>
      <c r="BJ172" s="35">
        <v>0</v>
      </c>
      <c r="BK172" s="35">
        <v>0</v>
      </c>
      <c r="BL172" s="35">
        <v>0</v>
      </c>
      <c r="BM172" s="35">
        <v>0</v>
      </c>
      <c r="BN172" s="35">
        <v>0</v>
      </c>
      <c r="BO172" s="7">
        <f>SUM(K172:BN172)</f>
        <v>50</v>
      </c>
    </row>
    <row r="173" spans="1:67" x14ac:dyDescent="0.2">
      <c r="A173" s="15" t="s">
        <v>190</v>
      </c>
      <c r="B173" s="14" t="s">
        <v>189</v>
      </c>
      <c r="C173" s="14" t="s">
        <v>155</v>
      </c>
      <c r="D173" s="13">
        <v>42610.25</v>
      </c>
      <c r="E173" s="13">
        <f>ROUND(SUM($D173*1%),2)</f>
        <v>426.1</v>
      </c>
      <c r="F173" s="13">
        <f>ROUND(SUM($D173*0.5%),2)</f>
        <v>213.05</v>
      </c>
      <c r="G173" s="13">
        <f>E173-J173</f>
        <v>319.57000000000005</v>
      </c>
      <c r="H173" s="13">
        <f>F173-BO173</f>
        <v>213.05</v>
      </c>
      <c r="I173" s="12">
        <f ca="1">OFFSET(INDIRECT(ADDRESS(1,MATCH($I$2,$A$1:$BN$1,0))),ROW()-1,0)</f>
        <v>106.53</v>
      </c>
      <c r="J173" s="37">
        <v>106.53</v>
      </c>
      <c r="K173" s="37">
        <v>0</v>
      </c>
      <c r="L173" s="37">
        <v>0</v>
      </c>
      <c r="M173" s="37">
        <v>0</v>
      </c>
      <c r="N173" s="37">
        <v>0</v>
      </c>
      <c r="O173" s="37">
        <v>0</v>
      </c>
      <c r="P173" s="37">
        <v>0</v>
      </c>
      <c r="Q173" s="37">
        <v>0</v>
      </c>
      <c r="R173" s="37">
        <v>0</v>
      </c>
      <c r="S173" s="37">
        <v>0</v>
      </c>
      <c r="T173" s="37">
        <v>0</v>
      </c>
      <c r="U173" s="37">
        <v>0</v>
      </c>
      <c r="V173" s="37">
        <v>0</v>
      </c>
      <c r="W173" s="37">
        <v>0</v>
      </c>
      <c r="X173" s="37">
        <v>0</v>
      </c>
      <c r="Y173" s="37">
        <v>0</v>
      </c>
      <c r="Z173" s="37">
        <v>0</v>
      </c>
      <c r="AA173" s="37">
        <v>0</v>
      </c>
      <c r="AB173" s="37">
        <v>0</v>
      </c>
      <c r="AC173" s="37">
        <v>0</v>
      </c>
      <c r="AD173" s="37">
        <v>0</v>
      </c>
      <c r="AE173" s="37">
        <v>0</v>
      </c>
      <c r="AF173" s="37">
        <v>0</v>
      </c>
      <c r="AG173" s="37">
        <v>0</v>
      </c>
      <c r="AH173" s="37">
        <v>0</v>
      </c>
      <c r="AI173" s="37">
        <v>0</v>
      </c>
      <c r="AJ173" s="37">
        <v>0</v>
      </c>
      <c r="AK173" s="37">
        <v>0</v>
      </c>
      <c r="AL173" s="37">
        <v>0</v>
      </c>
      <c r="AM173" s="37">
        <v>0</v>
      </c>
      <c r="AN173" s="37">
        <v>0</v>
      </c>
      <c r="AO173" s="37">
        <v>0</v>
      </c>
      <c r="AP173" s="37">
        <v>0</v>
      </c>
      <c r="AQ173" s="37">
        <v>0</v>
      </c>
      <c r="AR173" s="37">
        <v>0</v>
      </c>
      <c r="AS173" s="37">
        <v>0</v>
      </c>
      <c r="AT173" s="37">
        <v>0</v>
      </c>
      <c r="AU173" s="37">
        <v>0</v>
      </c>
      <c r="AV173" s="37">
        <v>0</v>
      </c>
      <c r="AW173" s="37">
        <v>0</v>
      </c>
      <c r="AX173" s="37">
        <v>0</v>
      </c>
      <c r="AY173" s="35">
        <v>0</v>
      </c>
      <c r="AZ173" s="35">
        <v>0</v>
      </c>
      <c r="BA173" s="35">
        <v>0</v>
      </c>
      <c r="BB173" s="35">
        <v>0</v>
      </c>
      <c r="BC173" s="35">
        <v>0</v>
      </c>
      <c r="BD173" s="35">
        <v>0</v>
      </c>
      <c r="BE173" s="35">
        <v>0</v>
      </c>
      <c r="BF173" s="35">
        <v>0</v>
      </c>
      <c r="BG173" s="35">
        <v>0</v>
      </c>
      <c r="BH173" s="35">
        <v>0</v>
      </c>
      <c r="BI173" s="35">
        <v>0</v>
      </c>
      <c r="BJ173" s="35">
        <v>0</v>
      </c>
      <c r="BK173" s="35">
        <v>0</v>
      </c>
      <c r="BL173" s="35">
        <v>0</v>
      </c>
      <c r="BM173" s="35">
        <v>0</v>
      </c>
      <c r="BN173" s="35">
        <v>0</v>
      </c>
      <c r="BO173" s="7">
        <f>SUM(K173:BN173)</f>
        <v>0</v>
      </c>
    </row>
    <row r="174" spans="1:67" x14ac:dyDescent="0.2">
      <c r="A174" s="15" t="s">
        <v>188</v>
      </c>
      <c r="B174" s="14" t="s">
        <v>187</v>
      </c>
      <c r="C174" s="14" t="s">
        <v>155</v>
      </c>
      <c r="D174" s="13">
        <v>56371.79</v>
      </c>
      <c r="E174" s="13">
        <f>ROUND(SUM($D174*1%),2)</f>
        <v>563.72</v>
      </c>
      <c r="F174" s="13">
        <f>ROUND(SUM($D174*0.5%),2)</f>
        <v>281.86</v>
      </c>
      <c r="G174" s="13">
        <f>E174-J174</f>
        <v>281.86</v>
      </c>
      <c r="H174" s="13">
        <f>F174-BO174</f>
        <v>281.86</v>
      </c>
      <c r="I174" s="12">
        <f ca="1">OFFSET(INDIRECT(ADDRESS(1,MATCH($I$2,$A$1:$BN$1,0))),ROW()-1,0)</f>
        <v>281.86</v>
      </c>
      <c r="J174" s="37">
        <v>281.86</v>
      </c>
      <c r="K174" s="37">
        <v>0</v>
      </c>
      <c r="L174" s="37">
        <v>0</v>
      </c>
      <c r="M174" s="37">
        <v>0</v>
      </c>
      <c r="N174" s="37">
        <v>0</v>
      </c>
      <c r="O174" s="37">
        <v>0</v>
      </c>
      <c r="P174" s="37">
        <v>0</v>
      </c>
      <c r="Q174" s="37">
        <v>0</v>
      </c>
      <c r="R174" s="37">
        <v>0</v>
      </c>
      <c r="S174" s="37">
        <v>0</v>
      </c>
      <c r="T174" s="37">
        <v>0</v>
      </c>
      <c r="U174" s="37">
        <v>0</v>
      </c>
      <c r="V174" s="37">
        <v>0</v>
      </c>
      <c r="W174" s="37">
        <v>0</v>
      </c>
      <c r="X174" s="37">
        <v>0</v>
      </c>
      <c r="Y174" s="37">
        <v>0</v>
      </c>
      <c r="Z174" s="37">
        <v>0</v>
      </c>
      <c r="AA174" s="37">
        <v>0</v>
      </c>
      <c r="AB174" s="37">
        <v>0</v>
      </c>
      <c r="AC174" s="37">
        <v>0</v>
      </c>
      <c r="AD174" s="37">
        <v>0</v>
      </c>
      <c r="AE174" s="37">
        <v>0</v>
      </c>
      <c r="AF174" s="37">
        <v>0</v>
      </c>
      <c r="AG174" s="37">
        <v>0</v>
      </c>
      <c r="AH174" s="37">
        <v>0</v>
      </c>
      <c r="AI174" s="37">
        <v>0</v>
      </c>
      <c r="AJ174" s="37">
        <v>0</v>
      </c>
      <c r="AK174" s="37">
        <v>0</v>
      </c>
      <c r="AL174" s="37">
        <v>0</v>
      </c>
      <c r="AM174" s="37">
        <v>0</v>
      </c>
      <c r="AN174" s="37">
        <v>0</v>
      </c>
      <c r="AO174" s="37">
        <v>0</v>
      </c>
      <c r="AP174" s="37">
        <v>0</v>
      </c>
      <c r="AQ174" s="37">
        <v>0</v>
      </c>
      <c r="AR174" s="37">
        <v>0</v>
      </c>
      <c r="AS174" s="37">
        <v>0</v>
      </c>
      <c r="AT174" s="37">
        <v>0</v>
      </c>
      <c r="AU174" s="37">
        <v>0</v>
      </c>
      <c r="AV174" s="37">
        <v>0</v>
      </c>
      <c r="AW174" s="37">
        <v>0</v>
      </c>
      <c r="AX174" s="37">
        <v>0</v>
      </c>
      <c r="AY174" s="35">
        <v>0</v>
      </c>
      <c r="AZ174" s="35">
        <v>0</v>
      </c>
      <c r="BA174" s="35">
        <v>0</v>
      </c>
      <c r="BB174" s="35">
        <v>0</v>
      </c>
      <c r="BC174" s="35">
        <v>0</v>
      </c>
      <c r="BD174" s="35">
        <v>0</v>
      </c>
      <c r="BE174" s="35">
        <v>0</v>
      </c>
      <c r="BF174" s="35">
        <v>0</v>
      </c>
      <c r="BG174" s="35">
        <v>0</v>
      </c>
      <c r="BH174" s="35">
        <v>0</v>
      </c>
      <c r="BI174" s="35">
        <v>0</v>
      </c>
      <c r="BJ174" s="35">
        <v>0</v>
      </c>
      <c r="BK174" s="35">
        <v>0</v>
      </c>
      <c r="BL174" s="35">
        <v>0</v>
      </c>
      <c r="BM174" s="35">
        <v>0</v>
      </c>
      <c r="BN174" s="35">
        <v>0</v>
      </c>
      <c r="BO174" s="7">
        <f>SUM(K174:BN174)</f>
        <v>0</v>
      </c>
    </row>
    <row r="175" spans="1:67" x14ac:dyDescent="0.2">
      <c r="A175" s="15" t="s">
        <v>186</v>
      </c>
      <c r="B175" s="14" t="s">
        <v>185</v>
      </c>
      <c r="C175" s="14" t="s">
        <v>155</v>
      </c>
      <c r="D175" s="13">
        <v>65715.98</v>
      </c>
      <c r="E175" s="13">
        <f>ROUND(SUM($D175*1%),2)</f>
        <v>657.16</v>
      </c>
      <c r="F175" s="13">
        <f>ROUND(SUM($D175*0.5%),2)</f>
        <v>328.58</v>
      </c>
      <c r="G175" s="13">
        <f>E175-J175</f>
        <v>182.15999999999997</v>
      </c>
      <c r="H175" s="13">
        <f>F175-BO175</f>
        <v>328.58</v>
      </c>
      <c r="I175" s="12">
        <f ca="1">OFFSET(INDIRECT(ADDRESS(1,MATCH($I$2,$A$1:$BN$1,0))),ROW()-1,0)</f>
        <v>475</v>
      </c>
      <c r="J175" s="37">
        <v>475</v>
      </c>
      <c r="K175" s="37">
        <v>0</v>
      </c>
      <c r="L175" s="37">
        <v>0</v>
      </c>
      <c r="M175" s="37">
        <v>0</v>
      </c>
      <c r="N175" s="37">
        <v>0</v>
      </c>
      <c r="O175" s="37">
        <v>0</v>
      </c>
      <c r="P175" s="37">
        <v>0</v>
      </c>
      <c r="Q175" s="37">
        <v>0</v>
      </c>
      <c r="R175" s="37">
        <v>0</v>
      </c>
      <c r="S175" s="37">
        <v>0</v>
      </c>
      <c r="T175" s="37">
        <v>0</v>
      </c>
      <c r="U175" s="37">
        <v>0</v>
      </c>
      <c r="V175" s="37">
        <v>0</v>
      </c>
      <c r="W175" s="37">
        <v>0</v>
      </c>
      <c r="X175" s="37">
        <v>0</v>
      </c>
      <c r="Y175" s="37">
        <v>0</v>
      </c>
      <c r="Z175" s="37">
        <v>0</v>
      </c>
      <c r="AA175" s="37">
        <v>0</v>
      </c>
      <c r="AB175" s="37">
        <v>0</v>
      </c>
      <c r="AC175" s="37">
        <v>0</v>
      </c>
      <c r="AD175" s="37">
        <v>0</v>
      </c>
      <c r="AE175" s="37">
        <v>0</v>
      </c>
      <c r="AF175" s="37">
        <v>0</v>
      </c>
      <c r="AG175" s="37">
        <v>0</v>
      </c>
      <c r="AH175" s="37">
        <v>0</v>
      </c>
      <c r="AI175" s="37">
        <v>0</v>
      </c>
      <c r="AJ175" s="37">
        <v>0</v>
      </c>
      <c r="AK175" s="37">
        <v>0</v>
      </c>
      <c r="AL175" s="37">
        <v>0</v>
      </c>
      <c r="AM175" s="37">
        <v>0</v>
      </c>
      <c r="AN175" s="37">
        <v>0</v>
      </c>
      <c r="AO175" s="37">
        <v>0</v>
      </c>
      <c r="AP175" s="37">
        <v>0</v>
      </c>
      <c r="AQ175" s="37">
        <v>0</v>
      </c>
      <c r="AR175" s="37">
        <v>0</v>
      </c>
      <c r="AS175" s="37">
        <v>0</v>
      </c>
      <c r="AT175" s="37">
        <v>0</v>
      </c>
      <c r="AU175" s="37">
        <v>0</v>
      </c>
      <c r="AV175" s="37">
        <v>0</v>
      </c>
      <c r="AW175" s="37">
        <v>0</v>
      </c>
      <c r="AX175" s="37">
        <v>0</v>
      </c>
      <c r="AY175" s="35">
        <v>0</v>
      </c>
      <c r="AZ175" s="35">
        <v>0</v>
      </c>
      <c r="BA175" s="35">
        <v>0</v>
      </c>
      <c r="BB175" s="35">
        <v>0</v>
      </c>
      <c r="BC175" s="35">
        <v>0</v>
      </c>
      <c r="BD175" s="35">
        <v>0</v>
      </c>
      <c r="BE175" s="35">
        <v>0</v>
      </c>
      <c r="BF175" s="35">
        <v>0</v>
      </c>
      <c r="BG175" s="35">
        <v>0</v>
      </c>
      <c r="BH175" s="35">
        <v>0</v>
      </c>
      <c r="BI175" s="35">
        <v>0</v>
      </c>
      <c r="BJ175" s="35">
        <v>0</v>
      </c>
      <c r="BK175" s="35">
        <v>0</v>
      </c>
      <c r="BL175" s="35">
        <v>0</v>
      </c>
      <c r="BM175" s="35">
        <v>0</v>
      </c>
      <c r="BN175" s="35">
        <v>0</v>
      </c>
      <c r="BO175" s="7">
        <f>SUM(K175:BN175)</f>
        <v>0</v>
      </c>
    </row>
    <row r="176" spans="1:67" x14ac:dyDescent="0.2">
      <c r="A176" s="15" t="s">
        <v>184</v>
      </c>
      <c r="B176" s="14" t="s">
        <v>183</v>
      </c>
      <c r="C176" s="14" t="s">
        <v>155</v>
      </c>
      <c r="D176" s="13">
        <v>43770.1</v>
      </c>
      <c r="E176" s="13">
        <f>ROUND(SUM($D176*1%),2)</f>
        <v>437.7</v>
      </c>
      <c r="F176" s="13">
        <f>ROUND(SUM($D176*0.5%),2)</f>
        <v>218.85</v>
      </c>
      <c r="G176" s="13">
        <f>E176-J176</f>
        <v>109.42000000000002</v>
      </c>
      <c r="H176" s="13">
        <f>F176-BO176</f>
        <v>168.85</v>
      </c>
      <c r="I176" s="12">
        <f ca="1">OFFSET(INDIRECT(ADDRESS(1,MATCH($I$2,$A$1:$BN$1,0))),ROW()-1,0)</f>
        <v>328.28</v>
      </c>
      <c r="J176" s="37">
        <v>328.28</v>
      </c>
      <c r="K176" s="37">
        <v>0</v>
      </c>
      <c r="L176" s="37">
        <v>0</v>
      </c>
      <c r="M176" s="37">
        <v>0</v>
      </c>
      <c r="N176" s="37">
        <v>0</v>
      </c>
      <c r="O176" s="37">
        <v>0</v>
      </c>
      <c r="P176" s="37">
        <v>0</v>
      </c>
      <c r="Q176" s="37">
        <v>0</v>
      </c>
      <c r="R176" s="37">
        <v>0</v>
      </c>
      <c r="S176" s="37">
        <v>0</v>
      </c>
      <c r="T176" s="37">
        <v>0</v>
      </c>
      <c r="U176" s="37">
        <v>0</v>
      </c>
      <c r="V176" s="37">
        <v>0</v>
      </c>
      <c r="W176" s="37">
        <v>0</v>
      </c>
      <c r="X176" s="37">
        <v>0</v>
      </c>
      <c r="Y176" s="37">
        <v>0</v>
      </c>
      <c r="Z176" s="37">
        <v>0</v>
      </c>
      <c r="AA176" s="37">
        <v>0</v>
      </c>
      <c r="AB176" s="37">
        <v>0</v>
      </c>
      <c r="AC176" s="37">
        <v>0</v>
      </c>
      <c r="AD176" s="37">
        <v>0</v>
      </c>
      <c r="AE176" s="37">
        <v>0</v>
      </c>
      <c r="AF176" s="37">
        <v>0</v>
      </c>
      <c r="AG176" s="37">
        <v>0</v>
      </c>
      <c r="AH176" s="37">
        <v>0</v>
      </c>
      <c r="AI176" s="37">
        <v>0</v>
      </c>
      <c r="AJ176" s="37">
        <v>0</v>
      </c>
      <c r="AK176" s="37">
        <v>0</v>
      </c>
      <c r="AL176" s="37">
        <v>0</v>
      </c>
      <c r="AM176" s="37">
        <v>0</v>
      </c>
      <c r="AN176" s="37">
        <v>0</v>
      </c>
      <c r="AO176" s="37">
        <v>50</v>
      </c>
      <c r="AP176" s="37">
        <v>0</v>
      </c>
      <c r="AQ176" s="37">
        <v>0</v>
      </c>
      <c r="AR176" s="37">
        <v>0</v>
      </c>
      <c r="AS176" s="37">
        <v>0</v>
      </c>
      <c r="AT176" s="37">
        <v>0</v>
      </c>
      <c r="AU176" s="37">
        <v>0</v>
      </c>
      <c r="AV176" s="37">
        <v>0</v>
      </c>
      <c r="AW176" s="37">
        <v>0</v>
      </c>
      <c r="AX176" s="37">
        <v>0</v>
      </c>
      <c r="AY176" s="35">
        <v>0</v>
      </c>
      <c r="AZ176" s="35">
        <v>0</v>
      </c>
      <c r="BA176" s="35">
        <v>0</v>
      </c>
      <c r="BB176" s="35">
        <v>0</v>
      </c>
      <c r="BC176" s="35">
        <v>0</v>
      </c>
      <c r="BD176" s="35">
        <v>0</v>
      </c>
      <c r="BE176" s="35">
        <v>0</v>
      </c>
      <c r="BF176" s="35">
        <v>0</v>
      </c>
      <c r="BG176" s="35">
        <v>0</v>
      </c>
      <c r="BH176" s="35">
        <v>0</v>
      </c>
      <c r="BI176" s="35">
        <v>0</v>
      </c>
      <c r="BJ176" s="35">
        <v>0</v>
      </c>
      <c r="BK176" s="35">
        <v>0</v>
      </c>
      <c r="BL176" s="35">
        <v>0</v>
      </c>
      <c r="BM176" s="35">
        <v>0</v>
      </c>
      <c r="BN176" s="35">
        <v>0</v>
      </c>
      <c r="BO176" s="7">
        <f>SUM(K176:BN176)</f>
        <v>50</v>
      </c>
    </row>
    <row r="177" spans="1:67" x14ac:dyDescent="0.2">
      <c r="A177" s="15" t="s">
        <v>182</v>
      </c>
      <c r="B177" s="14" t="s">
        <v>181</v>
      </c>
      <c r="C177" s="14" t="s">
        <v>155</v>
      </c>
      <c r="D177" s="13">
        <v>53676.45</v>
      </c>
      <c r="E177" s="13">
        <f>ROUND(SUM($D177*1%),2)</f>
        <v>536.76</v>
      </c>
      <c r="F177" s="13">
        <f>ROUND(SUM($D177*0.5%),2)</f>
        <v>268.38</v>
      </c>
      <c r="G177" s="13">
        <f>E177-J177</f>
        <v>375.73</v>
      </c>
      <c r="H177" s="13">
        <f>F177-BO177</f>
        <v>268.38</v>
      </c>
      <c r="I177" s="12">
        <f ca="1">OFFSET(INDIRECT(ADDRESS(1,MATCH($I$2,$A$1:$BN$1,0))),ROW()-1,0)</f>
        <v>161.03</v>
      </c>
      <c r="J177" s="37">
        <v>161.03</v>
      </c>
      <c r="K177" s="37">
        <v>0</v>
      </c>
      <c r="L177" s="37">
        <v>0</v>
      </c>
      <c r="M177" s="37">
        <v>0</v>
      </c>
      <c r="N177" s="37">
        <v>0</v>
      </c>
      <c r="O177" s="37">
        <v>0</v>
      </c>
      <c r="P177" s="37">
        <v>0</v>
      </c>
      <c r="Q177" s="37">
        <v>0</v>
      </c>
      <c r="R177" s="37">
        <v>0</v>
      </c>
      <c r="S177" s="37">
        <v>0</v>
      </c>
      <c r="T177" s="37">
        <v>0</v>
      </c>
      <c r="U177" s="37">
        <v>0</v>
      </c>
      <c r="V177" s="37">
        <v>0</v>
      </c>
      <c r="W177" s="37">
        <v>0</v>
      </c>
      <c r="X177" s="37">
        <v>0</v>
      </c>
      <c r="Y177" s="37">
        <v>0</v>
      </c>
      <c r="Z177" s="37">
        <v>0</v>
      </c>
      <c r="AA177" s="37">
        <v>0</v>
      </c>
      <c r="AB177" s="37">
        <v>0</v>
      </c>
      <c r="AC177" s="37">
        <v>0</v>
      </c>
      <c r="AD177" s="37">
        <v>0</v>
      </c>
      <c r="AE177" s="37">
        <v>0</v>
      </c>
      <c r="AF177" s="37">
        <v>0</v>
      </c>
      <c r="AG177" s="37">
        <v>0</v>
      </c>
      <c r="AH177" s="37">
        <v>0</v>
      </c>
      <c r="AI177" s="37">
        <v>0</v>
      </c>
      <c r="AJ177" s="37">
        <v>0</v>
      </c>
      <c r="AK177" s="37">
        <v>0</v>
      </c>
      <c r="AL177" s="37">
        <v>0</v>
      </c>
      <c r="AM177" s="37">
        <v>0</v>
      </c>
      <c r="AN177" s="37">
        <v>0</v>
      </c>
      <c r="AO177" s="37">
        <v>0</v>
      </c>
      <c r="AP177" s="37">
        <v>0</v>
      </c>
      <c r="AQ177" s="37">
        <v>0</v>
      </c>
      <c r="AR177" s="37">
        <v>0</v>
      </c>
      <c r="AS177" s="37">
        <v>0</v>
      </c>
      <c r="AT177" s="37">
        <v>0</v>
      </c>
      <c r="AU177" s="37">
        <v>0</v>
      </c>
      <c r="AV177" s="37">
        <v>0</v>
      </c>
      <c r="AW177" s="37">
        <v>0</v>
      </c>
      <c r="AX177" s="37">
        <v>0</v>
      </c>
      <c r="AY177" s="35">
        <v>0</v>
      </c>
      <c r="AZ177" s="35">
        <v>0</v>
      </c>
      <c r="BA177" s="35">
        <v>0</v>
      </c>
      <c r="BB177" s="35">
        <v>0</v>
      </c>
      <c r="BC177" s="35">
        <v>0</v>
      </c>
      <c r="BD177" s="35">
        <v>0</v>
      </c>
      <c r="BE177" s="35">
        <v>0</v>
      </c>
      <c r="BF177" s="35">
        <v>0</v>
      </c>
      <c r="BG177" s="35">
        <v>0</v>
      </c>
      <c r="BH177" s="35">
        <v>0</v>
      </c>
      <c r="BI177" s="35">
        <v>0</v>
      </c>
      <c r="BJ177" s="35">
        <v>0</v>
      </c>
      <c r="BK177" s="35">
        <v>0</v>
      </c>
      <c r="BL177" s="35">
        <v>0</v>
      </c>
      <c r="BM177" s="35">
        <v>0</v>
      </c>
      <c r="BN177" s="35">
        <v>0</v>
      </c>
      <c r="BO177" s="7">
        <f>SUM(K177:BN177)</f>
        <v>0</v>
      </c>
    </row>
    <row r="178" spans="1:67" x14ac:dyDescent="0.2">
      <c r="A178" s="15" t="s">
        <v>180</v>
      </c>
      <c r="B178" s="14" t="s">
        <v>179</v>
      </c>
      <c r="C178" s="14" t="s">
        <v>155</v>
      </c>
      <c r="D178" s="13">
        <v>65819.73</v>
      </c>
      <c r="E178" s="13">
        <f>ROUND(SUM($D178*1%),2)</f>
        <v>658.2</v>
      </c>
      <c r="F178" s="13">
        <f>ROUND(SUM($D178*0.5%),2)</f>
        <v>329.1</v>
      </c>
      <c r="G178" s="13">
        <f>E178-J178</f>
        <v>164.55000000000007</v>
      </c>
      <c r="H178" s="13">
        <f>F178-BO178</f>
        <v>329.1</v>
      </c>
      <c r="I178" s="12">
        <f ca="1">OFFSET(INDIRECT(ADDRESS(1,MATCH($I$2,$A$1:$BN$1,0))),ROW()-1,0)</f>
        <v>493.65</v>
      </c>
      <c r="J178" s="37">
        <v>493.65</v>
      </c>
      <c r="K178" s="37">
        <v>0</v>
      </c>
      <c r="L178" s="37">
        <v>0</v>
      </c>
      <c r="M178" s="37">
        <v>0</v>
      </c>
      <c r="N178" s="37">
        <v>0</v>
      </c>
      <c r="O178" s="37">
        <v>0</v>
      </c>
      <c r="P178" s="37">
        <v>0</v>
      </c>
      <c r="Q178" s="37">
        <v>0</v>
      </c>
      <c r="R178" s="37">
        <v>0</v>
      </c>
      <c r="S178" s="37">
        <v>0</v>
      </c>
      <c r="T178" s="37">
        <v>0</v>
      </c>
      <c r="U178" s="37">
        <v>0</v>
      </c>
      <c r="V178" s="37">
        <v>0</v>
      </c>
      <c r="W178" s="37">
        <v>0</v>
      </c>
      <c r="X178" s="37">
        <v>0</v>
      </c>
      <c r="Y178" s="37">
        <v>0</v>
      </c>
      <c r="Z178" s="37">
        <v>0</v>
      </c>
      <c r="AA178" s="37">
        <v>0</v>
      </c>
      <c r="AB178" s="37">
        <v>0</v>
      </c>
      <c r="AC178" s="37">
        <v>0</v>
      </c>
      <c r="AD178" s="37">
        <v>0</v>
      </c>
      <c r="AE178" s="37">
        <v>0</v>
      </c>
      <c r="AF178" s="37">
        <v>0</v>
      </c>
      <c r="AG178" s="37">
        <v>0</v>
      </c>
      <c r="AH178" s="37">
        <v>0</v>
      </c>
      <c r="AI178" s="37">
        <v>0</v>
      </c>
      <c r="AJ178" s="37">
        <v>0</v>
      </c>
      <c r="AK178" s="37">
        <v>0</v>
      </c>
      <c r="AL178" s="37">
        <v>0</v>
      </c>
      <c r="AM178" s="37">
        <v>0</v>
      </c>
      <c r="AN178" s="37">
        <v>0</v>
      </c>
      <c r="AO178" s="37">
        <v>0</v>
      </c>
      <c r="AP178" s="37">
        <v>0</v>
      </c>
      <c r="AQ178" s="37">
        <v>0</v>
      </c>
      <c r="AR178" s="37">
        <v>0</v>
      </c>
      <c r="AS178" s="37">
        <v>0</v>
      </c>
      <c r="AT178" s="37">
        <v>0</v>
      </c>
      <c r="AU178" s="37">
        <v>0</v>
      </c>
      <c r="AV178" s="37">
        <v>0</v>
      </c>
      <c r="AW178" s="37">
        <v>0</v>
      </c>
      <c r="AX178" s="37">
        <v>0</v>
      </c>
      <c r="AY178" s="35">
        <v>0</v>
      </c>
      <c r="AZ178" s="35">
        <v>0</v>
      </c>
      <c r="BA178" s="35">
        <v>0</v>
      </c>
      <c r="BB178" s="35">
        <v>0</v>
      </c>
      <c r="BC178" s="35">
        <v>0</v>
      </c>
      <c r="BD178" s="35">
        <v>0</v>
      </c>
      <c r="BE178" s="35">
        <v>0</v>
      </c>
      <c r="BF178" s="35">
        <v>0</v>
      </c>
      <c r="BG178" s="35">
        <v>0</v>
      </c>
      <c r="BH178" s="35">
        <v>0</v>
      </c>
      <c r="BI178" s="35">
        <v>0</v>
      </c>
      <c r="BJ178" s="35">
        <v>0</v>
      </c>
      <c r="BK178" s="35">
        <v>0</v>
      </c>
      <c r="BL178" s="35">
        <v>0</v>
      </c>
      <c r="BM178" s="35">
        <v>0</v>
      </c>
      <c r="BN178" s="35">
        <v>0</v>
      </c>
      <c r="BO178" s="7">
        <f>SUM(K178:BN178)</f>
        <v>0</v>
      </c>
    </row>
    <row r="179" spans="1:67" x14ac:dyDescent="0.2">
      <c r="A179" s="15" t="s">
        <v>178</v>
      </c>
      <c r="B179" s="14" t="s">
        <v>177</v>
      </c>
      <c r="C179" s="14" t="s">
        <v>155</v>
      </c>
      <c r="D179" s="13">
        <v>64258.18</v>
      </c>
      <c r="E179" s="13">
        <f>ROUND(SUM($D179*1%),2)</f>
        <v>642.58000000000004</v>
      </c>
      <c r="F179" s="13">
        <f>ROUND(SUM($D179*0.5%),2)</f>
        <v>321.29000000000002</v>
      </c>
      <c r="G179" s="13">
        <f>E179-J179</f>
        <v>160.64000000000004</v>
      </c>
      <c r="H179" s="13">
        <f>F179-BO179</f>
        <v>321.29000000000002</v>
      </c>
      <c r="I179" s="12">
        <f ca="1">OFFSET(INDIRECT(ADDRESS(1,MATCH($I$2,$A$1:$BN$1,0))),ROW()-1,0)</f>
        <v>481.94</v>
      </c>
      <c r="J179" s="37">
        <v>481.94</v>
      </c>
      <c r="K179" s="37">
        <v>0</v>
      </c>
      <c r="L179" s="37">
        <v>0</v>
      </c>
      <c r="M179" s="37">
        <v>0</v>
      </c>
      <c r="N179" s="37">
        <v>0</v>
      </c>
      <c r="O179" s="37">
        <v>0</v>
      </c>
      <c r="P179" s="37">
        <v>0</v>
      </c>
      <c r="Q179" s="37">
        <v>0</v>
      </c>
      <c r="R179" s="37">
        <v>0</v>
      </c>
      <c r="S179" s="37">
        <v>0</v>
      </c>
      <c r="T179" s="37">
        <v>0</v>
      </c>
      <c r="U179" s="37">
        <v>0</v>
      </c>
      <c r="V179" s="37">
        <v>0</v>
      </c>
      <c r="W179" s="37">
        <v>0</v>
      </c>
      <c r="X179" s="37">
        <v>0</v>
      </c>
      <c r="Y179" s="37">
        <v>0</v>
      </c>
      <c r="Z179" s="37">
        <v>0</v>
      </c>
      <c r="AA179" s="37">
        <v>0</v>
      </c>
      <c r="AB179" s="37">
        <v>0</v>
      </c>
      <c r="AC179" s="37">
        <v>0</v>
      </c>
      <c r="AD179" s="37">
        <v>0</v>
      </c>
      <c r="AE179" s="37">
        <v>0</v>
      </c>
      <c r="AF179" s="37">
        <v>0</v>
      </c>
      <c r="AG179" s="37">
        <v>0</v>
      </c>
      <c r="AH179" s="37">
        <v>0</v>
      </c>
      <c r="AI179" s="37">
        <v>0</v>
      </c>
      <c r="AJ179" s="37">
        <v>0</v>
      </c>
      <c r="AK179" s="37">
        <v>0</v>
      </c>
      <c r="AL179" s="37">
        <v>0</v>
      </c>
      <c r="AM179" s="37">
        <v>0</v>
      </c>
      <c r="AN179" s="37">
        <v>0</v>
      </c>
      <c r="AO179" s="37">
        <v>0</v>
      </c>
      <c r="AP179" s="37">
        <v>0</v>
      </c>
      <c r="AQ179" s="37">
        <v>0</v>
      </c>
      <c r="AR179" s="37">
        <v>0</v>
      </c>
      <c r="AS179" s="37">
        <v>0</v>
      </c>
      <c r="AT179" s="37">
        <v>0</v>
      </c>
      <c r="AU179" s="37">
        <v>0</v>
      </c>
      <c r="AV179" s="37">
        <v>0</v>
      </c>
      <c r="AW179" s="37">
        <v>0</v>
      </c>
      <c r="AX179" s="37">
        <v>0</v>
      </c>
      <c r="AY179" s="35">
        <v>0</v>
      </c>
      <c r="AZ179" s="35">
        <v>0</v>
      </c>
      <c r="BA179" s="35">
        <v>0</v>
      </c>
      <c r="BB179" s="35">
        <v>0</v>
      </c>
      <c r="BC179" s="35">
        <v>0</v>
      </c>
      <c r="BD179" s="35">
        <v>0</v>
      </c>
      <c r="BE179" s="35">
        <v>0</v>
      </c>
      <c r="BF179" s="35">
        <v>0</v>
      </c>
      <c r="BG179" s="35">
        <v>0</v>
      </c>
      <c r="BH179" s="35">
        <v>0</v>
      </c>
      <c r="BI179" s="35">
        <v>0</v>
      </c>
      <c r="BJ179" s="35">
        <v>0</v>
      </c>
      <c r="BK179" s="35">
        <v>0</v>
      </c>
      <c r="BL179" s="35">
        <v>0</v>
      </c>
      <c r="BM179" s="35">
        <v>0</v>
      </c>
      <c r="BN179" s="35">
        <v>0</v>
      </c>
      <c r="BO179" s="7">
        <f>SUM(K179:BN179)</f>
        <v>0</v>
      </c>
    </row>
    <row r="180" spans="1:67" x14ac:dyDescent="0.2">
      <c r="A180" s="15" t="s">
        <v>176</v>
      </c>
      <c r="B180" s="14" t="s">
        <v>175</v>
      </c>
      <c r="C180" s="14" t="s">
        <v>155</v>
      </c>
      <c r="D180" s="13">
        <v>32682.75</v>
      </c>
      <c r="E180" s="13">
        <f>ROUND(SUM($D180*1%),2)</f>
        <v>326.83</v>
      </c>
      <c r="F180" s="13">
        <f>ROUND(SUM($D180*0.5%),2)</f>
        <v>163.41</v>
      </c>
      <c r="G180" s="13">
        <f>E180-J180</f>
        <v>0</v>
      </c>
      <c r="H180" s="13">
        <f>F180-BO180</f>
        <v>163.41</v>
      </c>
      <c r="I180" s="12">
        <f ca="1">OFFSET(INDIRECT(ADDRESS(1,MATCH($I$2,$A$1:$BN$1,0))),ROW()-1,0)</f>
        <v>326.83</v>
      </c>
      <c r="J180" s="37">
        <v>326.83</v>
      </c>
      <c r="K180" s="37">
        <v>0</v>
      </c>
      <c r="L180" s="37">
        <v>0</v>
      </c>
      <c r="M180" s="37">
        <v>0</v>
      </c>
      <c r="N180" s="37">
        <v>0</v>
      </c>
      <c r="O180" s="37">
        <v>0</v>
      </c>
      <c r="P180" s="37">
        <v>0</v>
      </c>
      <c r="Q180" s="37">
        <v>0</v>
      </c>
      <c r="R180" s="37">
        <v>0</v>
      </c>
      <c r="S180" s="37">
        <v>0</v>
      </c>
      <c r="T180" s="37">
        <v>0</v>
      </c>
      <c r="U180" s="37">
        <v>0</v>
      </c>
      <c r="V180" s="37">
        <v>0</v>
      </c>
      <c r="W180" s="37">
        <v>0</v>
      </c>
      <c r="X180" s="37">
        <v>0</v>
      </c>
      <c r="Y180" s="37">
        <v>0</v>
      </c>
      <c r="Z180" s="37">
        <v>0</v>
      </c>
      <c r="AA180" s="37">
        <v>0</v>
      </c>
      <c r="AB180" s="37">
        <v>0</v>
      </c>
      <c r="AC180" s="37">
        <v>0</v>
      </c>
      <c r="AD180" s="37">
        <v>0</v>
      </c>
      <c r="AE180" s="37">
        <v>0</v>
      </c>
      <c r="AF180" s="37">
        <v>0</v>
      </c>
      <c r="AG180" s="37">
        <v>0</v>
      </c>
      <c r="AH180" s="37">
        <v>0</v>
      </c>
      <c r="AI180" s="37">
        <v>0</v>
      </c>
      <c r="AJ180" s="37">
        <v>0</v>
      </c>
      <c r="AK180" s="37">
        <v>0</v>
      </c>
      <c r="AL180" s="37">
        <v>0</v>
      </c>
      <c r="AM180" s="37">
        <v>0</v>
      </c>
      <c r="AN180" s="37">
        <v>0</v>
      </c>
      <c r="AO180" s="37">
        <v>0</v>
      </c>
      <c r="AP180" s="37">
        <v>0</v>
      </c>
      <c r="AQ180" s="37">
        <v>0</v>
      </c>
      <c r="AR180" s="37">
        <v>0</v>
      </c>
      <c r="AS180" s="37">
        <v>0</v>
      </c>
      <c r="AT180" s="37">
        <v>0</v>
      </c>
      <c r="AU180" s="37">
        <v>0</v>
      </c>
      <c r="AV180" s="37">
        <v>0</v>
      </c>
      <c r="AW180" s="37">
        <v>0</v>
      </c>
      <c r="AX180" s="37">
        <v>0</v>
      </c>
      <c r="AY180" s="35">
        <v>0</v>
      </c>
      <c r="AZ180" s="35">
        <v>0</v>
      </c>
      <c r="BA180" s="35">
        <v>0</v>
      </c>
      <c r="BB180" s="35">
        <v>0</v>
      </c>
      <c r="BC180" s="35">
        <v>0</v>
      </c>
      <c r="BD180" s="35">
        <v>0</v>
      </c>
      <c r="BE180" s="35">
        <v>0</v>
      </c>
      <c r="BF180" s="35">
        <v>0</v>
      </c>
      <c r="BG180" s="35">
        <v>0</v>
      </c>
      <c r="BH180" s="35">
        <v>0</v>
      </c>
      <c r="BI180" s="35">
        <v>0</v>
      </c>
      <c r="BJ180" s="35">
        <v>0</v>
      </c>
      <c r="BK180" s="35">
        <v>0</v>
      </c>
      <c r="BL180" s="35">
        <v>0</v>
      </c>
      <c r="BM180" s="35">
        <v>0</v>
      </c>
      <c r="BN180" s="35">
        <v>0</v>
      </c>
      <c r="BO180" s="7">
        <f>SUM(K180:BN180)</f>
        <v>0</v>
      </c>
    </row>
    <row r="181" spans="1:67" x14ac:dyDescent="0.2">
      <c r="A181" s="15" t="s">
        <v>174</v>
      </c>
      <c r="B181" s="14" t="s">
        <v>173</v>
      </c>
      <c r="C181" s="14" t="s">
        <v>155</v>
      </c>
      <c r="D181" s="13">
        <v>45070.22</v>
      </c>
      <c r="E181" s="13">
        <f>ROUND(SUM($D181*1%),2)</f>
        <v>450.7</v>
      </c>
      <c r="F181" s="13">
        <f>ROUND(SUM($D181*0.5%),2)</f>
        <v>225.35</v>
      </c>
      <c r="G181" s="13">
        <f>E181-J181</f>
        <v>225.35</v>
      </c>
      <c r="H181" s="13">
        <f>F181-BO181</f>
        <v>175.35</v>
      </c>
      <c r="I181" s="12">
        <f ca="1">OFFSET(INDIRECT(ADDRESS(1,MATCH($I$2,$A$1:$BN$1,0))),ROW()-1,0)</f>
        <v>225.35</v>
      </c>
      <c r="J181" s="37">
        <v>225.35</v>
      </c>
      <c r="K181" s="37">
        <v>0</v>
      </c>
      <c r="L181" s="37">
        <v>0</v>
      </c>
      <c r="M181" s="37">
        <v>0</v>
      </c>
      <c r="N181" s="37">
        <v>0</v>
      </c>
      <c r="O181" s="37">
        <v>0</v>
      </c>
      <c r="P181" s="37">
        <v>0</v>
      </c>
      <c r="Q181" s="37">
        <v>0</v>
      </c>
      <c r="R181" s="37">
        <v>0</v>
      </c>
      <c r="S181" s="37">
        <v>0</v>
      </c>
      <c r="T181" s="37">
        <v>0</v>
      </c>
      <c r="U181" s="37">
        <v>0</v>
      </c>
      <c r="V181" s="37">
        <v>0</v>
      </c>
      <c r="W181" s="37">
        <v>0</v>
      </c>
      <c r="X181" s="37">
        <v>0</v>
      </c>
      <c r="Y181" s="37">
        <v>0</v>
      </c>
      <c r="Z181" s="37">
        <v>0</v>
      </c>
      <c r="AA181" s="37">
        <v>0</v>
      </c>
      <c r="AB181" s="37">
        <v>0</v>
      </c>
      <c r="AC181" s="37">
        <v>0</v>
      </c>
      <c r="AD181" s="37">
        <v>0</v>
      </c>
      <c r="AE181" s="37">
        <v>0</v>
      </c>
      <c r="AF181" s="37">
        <v>0</v>
      </c>
      <c r="AG181" s="37">
        <v>0</v>
      </c>
      <c r="AH181" s="37">
        <v>0</v>
      </c>
      <c r="AI181" s="37">
        <v>0</v>
      </c>
      <c r="AJ181" s="37">
        <v>0</v>
      </c>
      <c r="AK181" s="37">
        <v>0</v>
      </c>
      <c r="AL181" s="37">
        <v>0</v>
      </c>
      <c r="AM181" s="37">
        <v>0</v>
      </c>
      <c r="AN181" s="37">
        <v>0</v>
      </c>
      <c r="AO181" s="37">
        <v>50</v>
      </c>
      <c r="AP181" s="37">
        <v>0</v>
      </c>
      <c r="AQ181" s="37">
        <v>0</v>
      </c>
      <c r="AR181" s="37">
        <v>0</v>
      </c>
      <c r="AS181" s="37">
        <v>0</v>
      </c>
      <c r="AT181" s="37">
        <v>0</v>
      </c>
      <c r="AU181" s="37">
        <v>0</v>
      </c>
      <c r="AV181" s="37">
        <v>0</v>
      </c>
      <c r="AW181" s="37">
        <v>0</v>
      </c>
      <c r="AX181" s="37">
        <v>0</v>
      </c>
      <c r="AY181" s="35">
        <v>0</v>
      </c>
      <c r="AZ181" s="35">
        <v>0</v>
      </c>
      <c r="BA181" s="35">
        <v>0</v>
      </c>
      <c r="BB181" s="35">
        <v>0</v>
      </c>
      <c r="BC181" s="35">
        <v>0</v>
      </c>
      <c r="BD181" s="35">
        <v>0</v>
      </c>
      <c r="BE181" s="35">
        <v>0</v>
      </c>
      <c r="BF181" s="35">
        <v>0</v>
      </c>
      <c r="BG181" s="35">
        <v>0</v>
      </c>
      <c r="BH181" s="35">
        <v>0</v>
      </c>
      <c r="BI181" s="35">
        <v>0</v>
      </c>
      <c r="BJ181" s="35">
        <v>0</v>
      </c>
      <c r="BK181" s="35">
        <v>0</v>
      </c>
      <c r="BL181" s="35">
        <v>0</v>
      </c>
      <c r="BM181" s="35">
        <v>0</v>
      </c>
      <c r="BN181" s="35">
        <v>0</v>
      </c>
      <c r="BO181" s="7">
        <f>SUM(K181:BN181)</f>
        <v>50</v>
      </c>
    </row>
    <row r="182" spans="1:67" x14ac:dyDescent="0.2">
      <c r="A182" s="15" t="s">
        <v>172</v>
      </c>
      <c r="B182" s="14" t="s">
        <v>171</v>
      </c>
      <c r="C182" s="14" t="s">
        <v>155</v>
      </c>
      <c r="D182" s="13">
        <v>102512.57</v>
      </c>
      <c r="E182" s="13">
        <f>ROUND(SUM($D182*1%),2)</f>
        <v>1025.1300000000001</v>
      </c>
      <c r="F182" s="13">
        <f>ROUND(SUM($D182*0.5%),2)</f>
        <v>512.55999999999995</v>
      </c>
      <c r="G182" s="13">
        <f>E182-J182</f>
        <v>905.13000000000011</v>
      </c>
      <c r="H182" s="13">
        <f>F182-BO182</f>
        <v>462.55999999999995</v>
      </c>
      <c r="I182" s="12">
        <f ca="1">OFFSET(INDIRECT(ADDRESS(1,MATCH($I$2,$A$1:$BN$1,0))),ROW()-1,0)</f>
        <v>120</v>
      </c>
      <c r="J182" s="37">
        <v>120</v>
      </c>
      <c r="K182" s="37">
        <v>0</v>
      </c>
      <c r="L182" s="37">
        <v>0</v>
      </c>
      <c r="M182" s="37">
        <v>0</v>
      </c>
      <c r="N182" s="37">
        <v>0</v>
      </c>
      <c r="O182" s="37">
        <v>0</v>
      </c>
      <c r="P182" s="37">
        <v>0</v>
      </c>
      <c r="Q182" s="37">
        <v>0</v>
      </c>
      <c r="R182" s="37">
        <v>0</v>
      </c>
      <c r="S182" s="37">
        <v>0</v>
      </c>
      <c r="T182" s="37">
        <v>0</v>
      </c>
      <c r="U182" s="37">
        <v>0</v>
      </c>
      <c r="V182" s="37">
        <v>0</v>
      </c>
      <c r="W182" s="37">
        <v>0</v>
      </c>
      <c r="X182" s="37">
        <v>0</v>
      </c>
      <c r="Y182" s="37">
        <v>0</v>
      </c>
      <c r="Z182" s="37">
        <v>0</v>
      </c>
      <c r="AA182" s="37">
        <v>0</v>
      </c>
      <c r="AB182" s="37">
        <v>0</v>
      </c>
      <c r="AC182" s="37">
        <v>0</v>
      </c>
      <c r="AD182" s="37">
        <v>0</v>
      </c>
      <c r="AE182" s="37">
        <v>0</v>
      </c>
      <c r="AF182" s="37">
        <v>0</v>
      </c>
      <c r="AG182" s="37">
        <v>0</v>
      </c>
      <c r="AH182" s="37">
        <v>0</v>
      </c>
      <c r="AI182" s="37">
        <v>0</v>
      </c>
      <c r="AJ182" s="37">
        <v>0</v>
      </c>
      <c r="AK182" s="37">
        <v>0</v>
      </c>
      <c r="AL182" s="37">
        <v>0</v>
      </c>
      <c r="AM182" s="37">
        <v>0</v>
      </c>
      <c r="AN182" s="37">
        <v>0</v>
      </c>
      <c r="AO182" s="37">
        <v>50</v>
      </c>
      <c r="AP182" s="37">
        <v>0</v>
      </c>
      <c r="AQ182" s="37">
        <v>0</v>
      </c>
      <c r="AR182" s="37">
        <v>0</v>
      </c>
      <c r="AS182" s="37">
        <v>0</v>
      </c>
      <c r="AT182" s="37">
        <v>0</v>
      </c>
      <c r="AU182" s="37">
        <v>0</v>
      </c>
      <c r="AV182" s="37">
        <v>0</v>
      </c>
      <c r="AW182" s="37">
        <v>0</v>
      </c>
      <c r="AX182" s="37">
        <v>0</v>
      </c>
      <c r="AY182" s="35">
        <v>0</v>
      </c>
      <c r="AZ182" s="35">
        <v>0</v>
      </c>
      <c r="BA182" s="35">
        <v>0</v>
      </c>
      <c r="BB182" s="35">
        <v>0</v>
      </c>
      <c r="BC182" s="35">
        <v>0</v>
      </c>
      <c r="BD182" s="35">
        <v>0</v>
      </c>
      <c r="BE182" s="35">
        <v>0</v>
      </c>
      <c r="BF182" s="35">
        <v>0</v>
      </c>
      <c r="BG182" s="35">
        <v>0</v>
      </c>
      <c r="BH182" s="35">
        <v>0</v>
      </c>
      <c r="BI182" s="35">
        <v>0</v>
      </c>
      <c r="BJ182" s="35">
        <v>0</v>
      </c>
      <c r="BK182" s="35">
        <v>0</v>
      </c>
      <c r="BL182" s="35">
        <v>0</v>
      </c>
      <c r="BM182" s="35">
        <v>0</v>
      </c>
      <c r="BN182" s="35">
        <v>0</v>
      </c>
      <c r="BO182" s="7">
        <f>SUM(K182:BN182)</f>
        <v>50</v>
      </c>
    </row>
    <row r="183" spans="1:67" x14ac:dyDescent="0.2">
      <c r="A183" s="15" t="s">
        <v>170</v>
      </c>
      <c r="B183" s="14" t="s">
        <v>169</v>
      </c>
      <c r="C183" s="14" t="s">
        <v>155</v>
      </c>
      <c r="D183" s="13">
        <v>46361.13</v>
      </c>
      <c r="E183" s="13">
        <f>ROUND(SUM($D183*1%),2)</f>
        <v>463.61</v>
      </c>
      <c r="F183" s="13">
        <f>ROUND(SUM($D183*0.5%),2)</f>
        <v>231.81</v>
      </c>
      <c r="G183" s="13">
        <f>E183-J183</f>
        <v>0</v>
      </c>
      <c r="H183" s="13">
        <f>F183-BO183</f>
        <v>231.81</v>
      </c>
      <c r="I183" s="12">
        <f ca="1">OFFSET(INDIRECT(ADDRESS(1,MATCH($I$2,$A$1:$BN$1,0))),ROW()-1,0)</f>
        <v>463.61</v>
      </c>
      <c r="J183" s="37">
        <v>463.61</v>
      </c>
      <c r="K183" s="37">
        <v>0</v>
      </c>
      <c r="L183" s="37">
        <v>0</v>
      </c>
      <c r="M183" s="37">
        <v>0</v>
      </c>
      <c r="N183" s="37">
        <v>0</v>
      </c>
      <c r="O183" s="37">
        <v>0</v>
      </c>
      <c r="P183" s="37">
        <v>0</v>
      </c>
      <c r="Q183" s="37">
        <v>0</v>
      </c>
      <c r="R183" s="37">
        <v>0</v>
      </c>
      <c r="S183" s="37">
        <v>0</v>
      </c>
      <c r="T183" s="37">
        <v>0</v>
      </c>
      <c r="U183" s="37">
        <v>0</v>
      </c>
      <c r="V183" s="37">
        <v>0</v>
      </c>
      <c r="W183" s="37">
        <v>0</v>
      </c>
      <c r="X183" s="37">
        <v>0</v>
      </c>
      <c r="Y183" s="37">
        <v>0</v>
      </c>
      <c r="Z183" s="37">
        <v>0</v>
      </c>
      <c r="AA183" s="37">
        <v>0</v>
      </c>
      <c r="AB183" s="37">
        <v>0</v>
      </c>
      <c r="AC183" s="37">
        <v>0</v>
      </c>
      <c r="AD183" s="37">
        <v>0</v>
      </c>
      <c r="AE183" s="37">
        <v>0</v>
      </c>
      <c r="AF183" s="37">
        <v>0</v>
      </c>
      <c r="AG183" s="37">
        <v>0</v>
      </c>
      <c r="AH183" s="37">
        <v>0</v>
      </c>
      <c r="AI183" s="37">
        <v>0</v>
      </c>
      <c r="AJ183" s="37">
        <v>0</v>
      </c>
      <c r="AK183" s="37">
        <v>0</v>
      </c>
      <c r="AL183" s="37">
        <v>0</v>
      </c>
      <c r="AM183" s="37">
        <v>0</v>
      </c>
      <c r="AN183" s="37">
        <v>0</v>
      </c>
      <c r="AO183" s="37">
        <v>0</v>
      </c>
      <c r="AP183" s="37">
        <v>0</v>
      </c>
      <c r="AQ183" s="37">
        <v>0</v>
      </c>
      <c r="AR183" s="37">
        <v>0</v>
      </c>
      <c r="AS183" s="37">
        <v>0</v>
      </c>
      <c r="AT183" s="37">
        <v>0</v>
      </c>
      <c r="AU183" s="37">
        <v>0</v>
      </c>
      <c r="AV183" s="37">
        <v>0</v>
      </c>
      <c r="AW183" s="37">
        <v>0</v>
      </c>
      <c r="AX183" s="37">
        <v>0</v>
      </c>
      <c r="AY183" s="35">
        <v>0</v>
      </c>
      <c r="AZ183" s="35">
        <v>0</v>
      </c>
      <c r="BA183" s="35">
        <v>0</v>
      </c>
      <c r="BB183" s="35">
        <v>0</v>
      </c>
      <c r="BC183" s="35">
        <v>0</v>
      </c>
      <c r="BD183" s="35">
        <v>0</v>
      </c>
      <c r="BE183" s="35">
        <v>0</v>
      </c>
      <c r="BF183" s="35">
        <v>0</v>
      </c>
      <c r="BG183" s="35">
        <v>0</v>
      </c>
      <c r="BH183" s="35">
        <v>0</v>
      </c>
      <c r="BI183" s="35">
        <v>0</v>
      </c>
      <c r="BJ183" s="35">
        <v>0</v>
      </c>
      <c r="BK183" s="35">
        <v>0</v>
      </c>
      <c r="BL183" s="35">
        <v>0</v>
      </c>
      <c r="BM183" s="35">
        <v>0</v>
      </c>
      <c r="BN183" s="35">
        <v>0</v>
      </c>
      <c r="BO183" s="7">
        <f>SUM(K183:BN183)</f>
        <v>0</v>
      </c>
    </row>
    <row r="184" spans="1:67" x14ac:dyDescent="0.2">
      <c r="A184" s="15" t="s">
        <v>168</v>
      </c>
      <c r="B184" s="14" t="s">
        <v>167</v>
      </c>
      <c r="C184" s="14" t="s">
        <v>155</v>
      </c>
      <c r="D184" s="13">
        <v>40991.58</v>
      </c>
      <c r="E184" s="13">
        <f>ROUND(SUM($D184*1%),2)</f>
        <v>409.92</v>
      </c>
      <c r="F184" s="13">
        <f>ROUND(SUM($D184*0.5%),2)</f>
        <v>204.96</v>
      </c>
      <c r="G184" s="13">
        <f>E184-J184</f>
        <v>250.05</v>
      </c>
      <c r="H184" s="13">
        <f>F184-BO184</f>
        <v>204.96</v>
      </c>
      <c r="I184" s="12">
        <f ca="1">OFFSET(INDIRECT(ADDRESS(1,MATCH($I$2,$A$1:$BN$1,0))),ROW()-1,0)</f>
        <v>159.87</v>
      </c>
      <c r="J184" s="37">
        <v>159.87</v>
      </c>
      <c r="K184" s="37">
        <v>0</v>
      </c>
      <c r="L184" s="37">
        <v>0</v>
      </c>
      <c r="M184" s="37">
        <v>0</v>
      </c>
      <c r="N184" s="37">
        <v>0</v>
      </c>
      <c r="O184" s="37">
        <v>0</v>
      </c>
      <c r="P184" s="37">
        <v>0</v>
      </c>
      <c r="Q184" s="37">
        <v>0</v>
      </c>
      <c r="R184" s="37">
        <v>0</v>
      </c>
      <c r="S184" s="37">
        <v>0</v>
      </c>
      <c r="T184" s="37">
        <v>0</v>
      </c>
      <c r="U184" s="37">
        <v>0</v>
      </c>
      <c r="V184" s="37">
        <v>0</v>
      </c>
      <c r="W184" s="37">
        <v>0</v>
      </c>
      <c r="X184" s="37">
        <v>0</v>
      </c>
      <c r="Y184" s="37">
        <v>0</v>
      </c>
      <c r="Z184" s="37">
        <v>0</v>
      </c>
      <c r="AA184" s="37">
        <v>0</v>
      </c>
      <c r="AB184" s="37">
        <v>0</v>
      </c>
      <c r="AC184" s="37">
        <v>0</v>
      </c>
      <c r="AD184" s="37">
        <v>0</v>
      </c>
      <c r="AE184" s="37">
        <v>0</v>
      </c>
      <c r="AF184" s="37">
        <v>0</v>
      </c>
      <c r="AG184" s="37">
        <v>0</v>
      </c>
      <c r="AH184" s="37">
        <v>0</v>
      </c>
      <c r="AI184" s="37">
        <v>0</v>
      </c>
      <c r="AJ184" s="37">
        <v>0</v>
      </c>
      <c r="AK184" s="37">
        <v>0</v>
      </c>
      <c r="AL184" s="37">
        <v>0</v>
      </c>
      <c r="AM184" s="37">
        <v>0</v>
      </c>
      <c r="AN184" s="37">
        <v>0</v>
      </c>
      <c r="AO184" s="37">
        <v>0</v>
      </c>
      <c r="AP184" s="37">
        <v>0</v>
      </c>
      <c r="AQ184" s="37">
        <v>0</v>
      </c>
      <c r="AR184" s="37">
        <v>0</v>
      </c>
      <c r="AS184" s="37">
        <v>0</v>
      </c>
      <c r="AT184" s="37">
        <v>0</v>
      </c>
      <c r="AU184" s="37">
        <v>0</v>
      </c>
      <c r="AV184" s="37">
        <v>0</v>
      </c>
      <c r="AW184" s="37">
        <v>0</v>
      </c>
      <c r="AX184" s="37">
        <v>0</v>
      </c>
      <c r="AY184" s="35">
        <v>0</v>
      </c>
      <c r="AZ184" s="35">
        <v>0</v>
      </c>
      <c r="BA184" s="35">
        <v>0</v>
      </c>
      <c r="BB184" s="35">
        <v>0</v>
      </c>
      <c r="BC184" s="35">
        <v>0</v>
      </c>
      <c r="BD184" s="35">
        <v>0</v>
      </c>
      <c r="BE184" s="35">
        <v>0</v>
      </c>
      <c r="BF184" s="35">
        <v>0</v>
      </c>
      <c r="BG184" s="35">
        <v>0</v>
      </c>
      <c r="BH184" s="35">
        <v>0</v>
      </c>
      <c r="BI184" s="35">
        <v>0</v>
      </c>
      <c r="BJ184" s="35">
        <v>0</v>
      </c>
      <c r="BK184" s="35">
        <v>0</v>
      </c>
      <c r="BL184" s="35">
        <v>0</v>
      </c>
      <c r="BM184" s="35">
        <v>0</v>
      </c>
      <c r="BN184" s="35">
        <v>0</v>
      </c>
      <c r="BO184" s="7">
        <f>SUM(K184:BN184)</f>
        <v>0</v>
      </c>
    </row>
    <row r="185" spans="1:67" x14ac:dyDescent="0.2">
      <c r="A185" s="15" t="s">
        <v>166</v>
      </c>
      <c r="B185" s="14" t="s">
        <v>165</v>
      </c>
      <c r="C185" s="14" t="s">
        <v>155</v>
      </c>
      <c r="D185" s="13">
        <v>43607.88</v>
      </c>
      <c r="E185" s="13">
        <f>ROUND(SUM($D185*1%),2)</f>
        <v>436.08</v>
      </c>
      <c r="F185" s="13">
        <f>ROUND(SUM($D185*0.5%),2)</f>
        <v>218.04</v>
      </c>
      <c r="G185" s="13">
        <f>E185-J185</f>
        <v>174.43</v>
      </c>
      <c r="H185" s="13">
        <f>F185-BO185</f>
        <v>218.04</v>
      </c>
      <c r="I185" s="12">
        <f ca="1">OFFSET(INDIRECT(ADDRESS(1,MATCH($I$2,$A$1:$BN$1,0))),ROW()-1,0)</f>
        <v>261.64999999999998</v>
      </c>
      <c r="J185" s="37">
        <v>261.64999999999998</v>
      </c>
      <c r="K185" s="37">
        <v>0</v>
      </c>
      <c r="L185" s="37">
        <v>0</v>
      </c>
      <c r="M185" s="37">
        <v>0</v>
      </c>
      <c r="N185" s="37">
        <v>0</v>
      </c>
      <c r="O185" s="37">
        <v>0</v>
      </c>
      <c r="P185" s="37">
        <v>0</v>
      </c>
      <c r="Q185" s="37">
        <v>0</v>
      </c>
      <c r="R185" s="37">
        <v>0</v>
      </c>
      <c r="S185" s="37">
        <v>0</v>
      </c>
      <c r="T185" s="37">
        <v>0</v>
      </c>
      <c r="U185" s="37">
        <v>0</v>
      </c>
      <c r="V185" s="37">
        <v>0</v>
      </c>
      <c r="W185" s="37">
        <v>0</v>
      </c>
      <c r="X185" s="37">
        <v>0</v>
      </c>
      <c r="Y185" s="37">
        <v>0</v>
      </c>
      <c r="Z185" s="37">
        <v>0</v>
      </c>
      <c r="AA185" s="37">
        <v>0</v>
      </c>
      <c r="AB185" s="37">
        <v>0</v>
      </c>
      <c r="AC185" s="37">
        <v>0</v>
      </c>
      <c r="AD185" s="37">
        <v>0</v>
      </c>
      <c r="AE185" s="37">
        <v>0</v>
      </c>
      <c r="AF185" s="37">
        <v>0</v>
      </c>
      <c r="AG185" s="37">
        <v>0</v>
      </c>
      <c r="AH185" s="37">
        <v>0</v>
      </c>
      <c r="AI185" s="37">
        <v>0</v>
      </c>
      <c r="AJ185" s="37">
        <v>0</v>
      </c>
      <c r="AK185" s="37">
        <v>0</v>
      </c>
      <c r="AL185" s="37">
        <v>0</v>
      </c>
      <c r="AM185" s="37">
        <v>0</v>
      </c>
      <c r="AN185" s="37">
        <v>0</v>
      </c>
      <c r="AO185" s="37">
        <v>0</v>
      </c>
      <c r="AP185" s="37">
        <v>0</v>
      </c>
      <c r="AQ185" s="37">
        <v>0</v>
      </c>
      <c r="AR185" s="37">
        <v>0</v>
      </c>
      <c r="AS185" s="37">
        <v>0</v>
      </c>
      <c r="AT185" s="37">
        <v>0</v>
      </c>
      <c r="AU185" s="37">
        <v>0</v>
      </c>
      <c r="AV185" s="37">
        <v>0</v>
      </c>
      <c r="AW185" s="37">
        <v>0</v>
      </c>
      <c r="AX185" s="37">
        <v>0</v>
      </c>
      <c r="AY185" s="35">
        <v>0</v>
      </c>
      <c r="AZ185" s="35">
        <v>0</v>
      </c>
      <c r="BA185" s="35">
        <v>0</v>
      </c>
      <c r="BB185" s="35">
        <v>0</v>
      </c>
      <c r="BC185" s="35">
        <v>0</v>
      </c>
      <c r="BD185" s="35">
        <v>0</v>
      </c>
      <c r="BE185" s="35">
        <v>0</v>
      </c>
      <c r="BF185" s="35">
        <v>0</v>
      </c>
      <c r="BG185" s="35">
        <v>0</v>
      </c>
      <c r="BH185" s="35">
        <v>0</v>
      </c>
      <c r="BI185" s="35">
        <v>0</v>
      </c>
      <c r="BJ185" s="35">
        <v>0</v>
      </c>
      <c r="BK185" s="35">
        <v>0</v>
      </c>
      <c r="BL185" s="35">
        <v>0</v>
      </c>
      <c r="BM185" s="35">
        <v>0</v>
      </c>
      <c r="BN185" s="35">
        <v>0</v>
      </c>
      <c r="BO185" s="7">
        <f>SUM(K185:BN185)</f>
        <v>0</v>
      </c>
    </row>
    <row r="186" spans="1:67" x14ac:dyDescent="0.2">
      <c r="A186" s="15" t="s">
        <v>164</v>
      </c>
      <c r="B186" s="14" t="s">
        <v>163</v>
      </c>
      <c r="C186" s="14" t="s">
        <v>155</v>
      </c>
      <c r="D186" s="13">
        <v>38595.370000000003</v>
      </c>
      <c r="E186" s="13">
        <f>ROUND(SUM($D186*1%),2)</f>
        <v>385.95</v>
      </c>
      <c r="F186" s="13">
        <f>ROUND(SUM($D186*0.5%),2)</f>
        <v>192.98</v>
      </c>
      <c r="G186" s="13">
        <f>E186-J186</f>
        <v>135.94999999999999</v>
      </c>
      <c r="H186" s="13">
        <f>F186-BO186</f>
        <v>192.98</v>
      </c>
      <c r="I186" s="12">
        <f ca="1">OFFSET(INDIRECT(ADDRESS(1,MATCH($I$2,$A$1:$BN$1,0))),ROW()-1,0)</f>
        <v>250</v>
      </c>
      <c r="J186" s="37">
        <v>250</v>
      </c>
      <c r="K186" s="37">
        <v>0</v>
      </c>
      <c r="L186" s="37">
        <v>0</v>
      </c>
      <c r="M186" s="37">
        <v>0</v>
      </c>
      <c r="N186" s="37">
        <v>0</v>
      </c>
      <c r="O186" s="37">
        <v>0</v>
      </c>
      <c r="P186" s="37">
        <v>0</v>
      </c>
      <c r="Q186" s="37">
        <v>0</v>
      </c>
      <c r="R186" s="37">
        <v>0</v>
      </c>
      <c r="S186" s="37">
        <v>0</v>
      </c>
      <c r="T186" s="37">
        <v>0</v>
      </c>
      <c r="U186" s="37">
        <v>0</v>
      </c>
      <c r="V186" s="37">
        <v>0</v>
      </c>
      <c r="W186" s="37">
        <v>0</v>
      </c>
      <c r="X186" s="37">
        <v>0</v>
      </c>
      <c r="Y186" s="37">
        <v>0</v>
      </c>
      <c r="Z186" s="37">
        <v>0</v>
      </c>
      <c r="AA186" s="37">
        <v>0</v>
      </c>
      <c r="AB186" s="37">
        <v>0</v>
      </c>
      <c r="AC186" s="37">
        <v>0</v>
      </c>
      <c r="AD186" s="37">
        <v>0</v>
      </c>
      <c r="AE186" s="37">
        <v>0</v>
      </c>
      <c r="AF186" s="37">
        <v>0</v>
      </c>
      <c r="AG186" s="37">
        <v>0</v>
      </c>
      <c r="AH186" s="37">
        <v>0</v>
      </c>
      <c r="AI186" s="37">
        <v>0</v>
      </c>
      <c r="AJ186" s="37">
        <v>0</v>
      </c>
      <c r="AK186" s="37">
        <v>0</v>
      </c>
      <c r="AL186" s="37">
        <v>0</v>
      </c>
      <c r="AM186" s="37">
        <v>0</v>
      </c>
      <c r="AN186" s="37">
        <v>0</v>
      </c>
      <c r="AO186" s="37">
        <v>0</v>
      </c>
      <c r="AP186" s="37">
        <v>0</v>
      </c>
      <c r="AQ186" s="37">
        <v>0</v>
      </c>
      <c r="AR186" s="37">
        <v>0</v>
      </c>
      <c r="AS186" s="37">
        <v>0</v>
      </c>
      <c r="AT186" s="37">
        <v>0</v>
      </c>
      <c r="AU186" s="37">
        <v>0</v>
      </c>
      <c r="AV186" s="37">
        <v>0</v>
      </c>
      <c r="AW186" s="37">
        <v>0</v>
      </c>
      <c r="AX186" s="37">
        <v>0</v>
      </c>
      <c r="AY186" s="35">
        <v>0</v>
      </c>
      <c r="AZ186" s="35">
        <v>0</v>
      </c>
      <c r="BA186" s="35">
        <v>0</v>
      </c>
      <c r="BB186" s="35">
        <v>0</v>
      </c>
      <c r="BC186" s="35">
        <v>0</v>
      </c>
      <c r="BD186" s="35">
        <v>0</v>
      </c>
      <c r="BE186" s="35">
        <v>0</v>
      </c>
      <c r="BF186" s="35">
        <v>0</v>
      </c>
      <c r="BG186" s="35">
        <v>0</v>
      </c>
      <c r="BH186" s="35">
        <v>0</v>
      </c>
      <c r="BI186" s="35">
        <v>0</v>
      </c>
      <c r="BJ186" s="35">
        <v>0</v>
      </c>
      <c r="BK186" s="35">
        <v>0</v>
      </c>
      <c r="BL186" s="35">
        <v>0</v>
      </c>
      <c r="BM186" s="35">
        <v>0</v>
      </c>
      <c r="BN186" s="35">
        <v>0</v>
      </c>
      <c r="BO186" s="7">
        <f>SUM(K186:BN186)</f>
        <v>0</v>
      </c>
    </row>
    <row r="187" spans="1:67" x14ac:dyDescent="0.2">
      <c r="A187" s="15" t="s">
        <v>162</v>
      </c>
      <c r="B187" s="14" t="s">
        <v>161</v>
      </c>
      <c r="C187" s="14" t="s">
        <v>155</v>
      </c>
      <c r="D187" s="13">
        <v>51250.22</v>
      </c>
      <c r="E187" s="13">
        <f>ROUND(SUM($D187*1%),2)</f>
        <v>512.5</v>
      </c>
      <c r="F187" s="13">
        <f>ROUND(SUM($D187*0.5%),2)</f>
        <v>256.25</v>
      </c>
      <c r="G187" s="13">
        <f>E187-J187</f>
        <v>362.5</v>
      </c>
      <c r="H187" s="13">
        <f>F187-BO187</f>
        <v>256.25</v>
      </c>
      <c r="I187" s="12">
        <f ca="1">OFFSET(INDIRECT(ADDRESS(1,MATCH($I$2,$A$1:$BN$1,0))),ROW()-1,0)</f>
        <v>150</v>
      </c>
      <c r="J187" s="37">
        <v>150</v>
      </c>
      <c r="K187" s="37">
        <v>0</v>
      </c>
      <c r="L187" s="37">
        <v>0</v>
      </c>
      <c r="M187" s="37">
        <v>0</v>
      </c>
      <c r="N187" s="37">
        <v>0</v>
      </c>
      <c r="O187" s="37">
        <v>0</v>
      </c>
      <c r="P187" s="37">
        <v>0</v>
      </c>
      <c r="Q187" s="37">
        <v>0</v>
      </c>
      <c r="R187" s="37">
        <v>0</v>
      </c>
      <c r="S187" s="37">
        <v>0</v>
      </c>
      <c r="T187" s="37">
        <v>0</v>
      </c>
      <c r="U187" s="37">
        <v>0</v>
      </c>
      <c r="V187" s="37">
        <v>0</v>
      </c>
      <c r="W187" s="37">
        <v>0</v>
      </c>
      <c r="X187" s="37">
        <v>0</v>
      </c>
      <c r="Y187" s="37">
        <v>0</v>
      </c>
      <c r="Z187" s="37">
        <v>0</v>
      </c>
      <c r="AA187" s="37">
        <v>0</v>
      </c>
      <c r="AB187" s="37">
        <v>0</v>
      </c>
      <c r="AC187" s="37">
        <v>0</v>
      </c>
      <c r="AD187" s="37">
        <v>0</v>
      </c>
      <c r="AE187" s="37">
        <v>0</v>
      </c>
      <c r="AF187" s="37">
        <v>0</v>
      </c>
      <c r="AG187" s="37">
        <v>0</v>
      </c>
      <c r="AH187" s="37">
        <v>0</v>
      </c>
      <c r="AI187" s="37">
        <v>0</v>
      </c>
      <c r="AJ187" s="37">
        <v>0</v>
      </c>
      <c r="AK187" s="37">
        <v>0</v>
      </c>
      <c r="AL187" s="37">
        <v>0</v>
      </c>
      <c r="AM187" s="37">
        <v>0</v>
      </c>
      <c r="AN187" s="37">
        <v>0</v>
      </c>
      <c r="AO187" s="37">
        <v>0</v>
      </c>
      <c r="AP187" s="37">
        <v>0</v>
      </c>
      <c r="AQ187" s="37">
        <v>0</v>
      </c>
      <c r="AR187" s="37">
        <v>0</v>
      </c>
      <c r="AS187" s="37">
        <v>0</v>
      </c>
      <c r="AT187" s="37">
        <v>0</v>
      </c>
      <c r="AU187" s="37">
        <v>0</v>
      </c>
      <c r="AV187" s="37">
        <v>0</v>
      </c>
      <c r="AW187" s="37">
        <v>0</v>
      </c>
      <c r="AX187" s="37">
        <v>0</v>
      </c>
      <c r="AY187" s="35">
        <v>0</v>
      </c>
      <c r="AZ187" s="35">
        <v>0</v>
      </c>
      <c r="BA187" s="35">
        <v>0</v>
      </c>
      <c r="BB187" s="35">
        <v>0</v>
      </c>
      <c r="BC187" s="35">
        <v>0</v>
      </c>
      <c r="BD187" s="35">
        <v>0</v>
      </c>
      <c r="BE187" s="35">
        <v>0</v>
      </c>
      <c r="BF187" s="35">
        <v>0</v>
      </c>
      <c r="BG187" s="35">
        <v>0</v>
      </c>
      <c r="BH187" s="35">
        <v>0</v>
      </c>
      <c r="BI187" s="35">
        <v>0</v>
      </c>
      <c r="BJ187" s="35">
        <v>0</v>
      </c>
      <c r="BK187" s="35">
        <v>0</v>
      </c>
      <c r="BL187" s="35">
        <v>0</v>
      </c>
      <c r="BM187" s="35">
        <v>0</v>
      </c>
      <c r="BN187" s="35">
        <v>0</v>
      </c>
      <c r="BO187" s="7">
        <f>SUM(K187:BN187)</f>
        <v>0</v>
      </c>
    </row>
    <row r="188" spans="1:67" x14ac:dyDescent="0.2">
      <c r="A188" s="15" t="s">
        <v>160</v>
      </c>
      <c r="B188" s="14" t="s">
        <v>51</v>
      </c>
      <c r="C188" s="14" t="s">
        <v>155</v>
      </c>
      <c r="D188" s="13">
        <v>46302.84</v>
      </c>
      <c r="E188" s="13">
        <f>ROUND(SUM($D188*1%),2)</f>
        <v>463.03</v>
      </c>
      <c r="F188" s="13">
        <f>ROUND(SUM($D188*0.5%),2)</f>
        <v>231.51</v>
      </c>
      <c r="G188" s="16">
        <f>E188-J188</f>
        <v>115.75999999999999</v>
      </c>
      <c r="H188" s="13">
        <f>F188-BO188</f>
        <v>231.51</v>
      </c>
      <c r="I188" s="12">
        <f ca="1">OFFSET(INDIRECT(ADDRESS(1,MATCH($I$2,$A$1:$BN$1,0))),ROW()-1,0)</f>
        <v>347.27</v>
      </c>
      <c r="J188" s="37">
        <v>347.27</v>
      </c>
      <c r="K188" s="37">
        <v>0</v>
      </c>
      <c r="L188" s="37">
        <v>0</v>
      </c>
      <c r="M188" s="37">
        <v>0</v>
      </c>
      <c r="N188" s="37">
        <v>0</v>
      </c>
      <c r="O188" s="37">
        <v>0</v>
      </c>
      <c r="P188" s="37">
        <v>0</v>
      </c>
      <c r="Q188" s="37">
        <v>0</v>
      </c>
      <c r="R188" s="37">
        <v>0</v>
      </c>
      <c r="S188" s="37">
        <v>0</v>
      </c>
      <c r="T188" s="37">
        <v>0</v>
      </c>
      <c r="U188" s="37">
        <v>0</v>
      </c>
      <c r="V188" s="37">
        <v>0</v>
      </c>
      <c r="W188" s="37">
        <v>0</v>
      </c>
      <c r="X188" s="37">
        <v>0</v>
      </c>
      <c r="Y188" s="37">
        <v>0</v>
      </c>
      <c r="Z188" s="37">
        <v>0</v>
      </c>
      <c r="AA188" s="37">
        <v>0</v>
      </c>
      <c r="AB188" s="37">
        <v>0</v>
      </c>
      <c r="AC188" s="37">
        <v>0</v>
      </c>
      <c r="AD188" s="37">
        <v>0</v>
      </c>
      <c r="AE188" s="37">
        <v>0</v>
      </c>
      <c r="AF188" s="37">
        <v>0</v>
      </c>
      <c r="AG188" s="37">
        <v>0</v>
      </c>
      <c r="AH188" s="37">
        <v>0</v>
      </c>
      <c r="AI188" s="37">
        <v>0</v>
      </c>
      <c r="AJ188" s="37">
        <v>0</v>
      </c>
      <c r="AK188" s="37">
        <v>0</v>
      </c>
      <c r="AL188" s="37">
        <v>0</v>
      </c>
      <c r="AM188" s="37">
        <v>0</v>
      </c>
      <c r="AN188" s="37">
        <v>0</v>
      </c>
      <c r="AO188" s="37">
        <v>0</v>
      </c>
      <c r="AP188" s="37">
        <v>0</v>
      </c>
      <c r="AQ188" s="37">
        <v>0</v>
      </c>
      <c r="AR188" s="37">
        <v>0</v>
      </c>
      <c r="AS188" s="37">
        <v>0</v>
      </c>
      <c r="AT188" s="37">
        <v>0</v>
      </c>
      <c r="AU188" s="37">
        <v>0</v>
      </c>
      <c r="AV188" s="37">
        <v>0</v>
      </c>
      <c r="AW188" s="37">
        <v>0</v>
      </c>
      <c r="AX188" s="37">
        <v>0</v>
      </c>
      <c r="AY188" s="35">
        <v>0</v>
      </c>
      <c r="AZ188" s="35">
        <v>0</v>
      </c>
      <c r="BA188" s="35">
        <v>0</v>
      </c>
      <c r="BB188" s="35">
        <v>0</v>
      </c>
      <c r="BC188" s="35">
        <v>0</v>
      </c>
      <c r="BD188" s="35">
        <v>0</v>
      </c>
      <c r="BE188" s="35">
        <v>0</v>
      </c>
      <c r="BF188" s="35">
        <v>0</v>
      </c>
      <c r="BG188" s="35">
        <v>0</v>
      </c>
      <c r="BH188" s="35">
        <v>0</v>
      </c>
      <c r="BI188" s="35">
        <v>0</v>
      </c>
      <c r="BJ188" s="35">
        <v>0</v>
      </c>
      <c r="BK188" s="35">
        <v>0</v>
      </c>
      <c r="BL188" s="35">
        <v>0</v>
      </c>
      <c r="BM188" s="35">
        <v>0</v>
      </c>
      <c r="BN188" s="35">
        <v>0</v>
      </c>
      <c r="BO188" s="7">
        <f>SUM(K188:BN188)</f>
        <v>0</v>
      </c>
    </row>
    <row r="189" spans="1:67" x14ac:dyDescent="0.2">
      <c r="A189" s="15" t="s">
        <v>159</v>
      </c>
      <c r="B189" s="14" t="s">
        <v>158</v>
      </c>
      <c r="C189" s="14" t="s">
        <v>155</v>
      </c>
      <c r="D189" s="13">
        <v>40701.65</v>
      </c>
      <c r="E189" s="13">
        <f>ROUND(SUM($D189*1%),2)</f>
        <v>407.02</v>
      </c>
      <c r="F189" s="13">
        <f>ROUND(SUM($D189*0.5%),2)</f>
        <v>203.51</v>
      </c>
      <c r="G189" s="13">
        <f>E189-J189</f>
        <v>56.990000000000009</v>
      </c>
      <c r="H189" s="13">
        <f>F189-BO189</f>
        <v>153.51</v>
      </c>
      <c r="I189" s="12">
        <f ca="1">OFFSET(INDIRECT(ADDRESS(1,MATCH($I$2,$A$1:$BN$1,0))),ROW()-1,0)</f>
        <v>350.03</v>
      </c>
      <c r="J189" s="37">
        <v>350.03</v>
      </c>
      <c r="K189" s="37">
        <v>0</v>
      </c>
      <c r="L189" s="37">
        <v>0</v>
      </c>
      <c r="M189" s="37">
        <v>0</v>
      </c>
      <c r="N189" s="37">
        <v>0</v>
      </c>
      <c r="O189" s="37">
        <v>0</v>
      </c>
      <c r="P189" s="37">
        <v>0</v>
      </c>
      <c r="Q189" s="37">
        <v>0</v>
      </c>
      <c r="R189" s="37">
        <v>0</v>
      </c>
      <c r="S189" s="37">
        <v>0</v>
      </c>
      <c r="T189" s="37">
        <v>0</v>
      </c>
      <c r="U189" s="37">
        <v>0</v>
      </c>
      <c r="V189" s="37">
        <v>0</v>
      </c>
      <c r="W189" s="37">
        <v>0</v>
      </c>
      <c r="X189" s="37">
        <v>0</v>
      </c>
      <c r="Y189" s="37">
        <v>0</v>
      </c>
      <c r="Z189" s="37">
        <v>0</v>
      </c>
      <c r="AA189" s="37">
        <v>0</v>
      </c>
      <c r="AB189" s="37">
        <v>0</v>
      </c>
      <c r="AC189" s="37">
        <v>0</v>
      </c>
      <c r="AD189" s="37">
        <v>0</v>
      </c>
      <c r="AE189" s="37">
        <v>0</v>
      </c>
      <c r="AF189" s="37">
        <v>0</v>
      </c>
      <c r="AG189" s="37">
        <v>0</v>
      </c>
      <c r="AH189" s="37">
        <v>0</v>
      </c>
      <c r="AI189" s="37">
        <v>0</v>
      </c>
      <c r="AJ189" s="37">
        <v>0</v>
      </c>
      <c r="AK189" s="37">
        <v>0</v>
      </c>
      <c r="AL189" s="37">
        <v>0</v>
      </c>
      <c r="AM189" s="37">
        <v>0</v>
      </c>
      <c r="AN189" s="37">
        <v>0</v>
      </c>
      <c r="AO189" s="37">
        <v>50</v>
      </c>
      <c r="AP189" s="37">
        <v>0</v>
      </c>
      <c r="AQ189" s="37">
        <v>0</v>
      </c>
      <c r="AR189" s="37">
        <v>0</v>
      </c>
      <c r="AS189" s="37">
        <v>0</v>
      </c>
      <c r="AT189" s="37">
        <v>0</v>
      </c>
      <c r="AU189" s="37">
        <v>0</v>
      </c>
      <c r="AV189" s="37">
        <v>0</v>
      </c>
      <c r="AW189" s="37">
        <v>0</v>
      </c>
      <c r="AX189" s="37">
        <v>0</v>
      </c>
      <c r="AY189" s="35">
        <v>0</v>
      </c>
      <c r="AZ189" s="35">
        <v>0</v>
      </c>
      <c r="BA189" s="35">
        <v>0</v>
      </c>
      <c r="BB189" s="35">
        <v>0</v>
      </c>
      <c r="BC189" s="35">
        <v>0</v>
      </c>
      <c r="BD189" s="35">
        <v>0</v>
      </c>
      <c r="BE189" s="35">
        <v>0</v>
      </c>
      <c r="BF189" s="35">
        <v>0</v>
      </c>
      <c r="BG189" s="35">
        <v>0</v>
      </c>
      <c r="BH189" s="35">
        <v>0</v>
      </c>
      <c r="BI189" s="35">
        <v>0</v>
      </c>
      <c r="BJ189" s="35">
        <v>0</v>
      </c>
      <c r="BK189" s="35">
        <v>0</v>
      </c>
      <c r="BL189" s="35">
        <v>0</v>
      </c>
      <c r="BM189" s="35">
        <v>0</v>
      </c>
      <c r="BN189" s="35">
        <v>0</v>
      </c>
      <c r="BO189" s="7">
        <f>SUM(K189:BN189)</f>
        <v>50</v>
      </c>
    </row>
    <row r="190" spans="1:67" x14ac:dyDescent="0.2">
      <c r="A190" s="15" t="s">
        <v>157</v>
      </c>
      <c r="B190" s="14" t="s">
        <v>156</v>
      </c>
      <c r="C190" s="14" t="s">
        <v>155</v>
      </c>
      <c r="D190" s="13">
        <v>36842.57</v>
      </c>
      <c r="E190" s="13">
        <f>ROUND(SUM($D190*1%),2)</f>
        <v>368.43</v>
      </c>
      <c r="F190" s="13">
        <f>ROUND(SUM($D190*0.5%),2)</f>
        <v>184.21</v>
      </c>
      <c r="G190" s="13">
        <f>E190-J190</f>
        <v>118.43</v>
      </c>
      <c r="H190" s="13">
        <f>F190-BO190</f>
        <v>184.21</v>
      </c>
      <c r="I190" s="12">
        <f ca="1">OFFSET(INDIRECT(ADDRESS(1,MATCH($I$2,$A$1:$BN$1,0))),ROW()-1,0)</f>
        <v>250</v>
      </c>
      <c r="J190" s="37">
        <v>250</v>
      </c>
      <c r="K190" s="37">
        <v>0</v>
      </c>
      <c r="L190" s="37">
        <v>0</v>
      </c>
      <c r="M190" s="37">
        <v>0</v>
      </c>
      <c r="N190" s="37">
        <v>0</v>
      </c>
      <c r="O190" s="37">
        <v>0</v>
      </c>
      <c r="P190" s="37">
        <v>0</v>
      </c>
      <c r="Q190" s="37">
        <v>0</v>
      </c>
      <c r="R190" s="37">
        <v>0</v>
      </c>
      <c r="S190" s="37">
        <v>0</v>
      </c>
      <c r="T190" s="37">
        <v>0</v>
      </c>
      <c r="U190" s="37">
        <v>0</v>
      </c>
      <c r="V190" s="37">
        <v>0</v>
      </c>
      <c r="W190" s="37">
        <v>0</v>
      </c>
      <c r="X190" s="37">
        <v>0</v>
      </c>
      <c r="Y190" s="37">
        <v>0</v>
      </c>
      <c r="Z190" s="37">
        <v>0</v>
      </c>
      <c r="AA190" s="37">
        <v>0</v>
      </c>
      <c r="AB190" s="37">
        <v>0</v>
      </c>
      <c r="AC190" s="37">
        <v>0</v>
      </c>
      <c r="AD190" s="37">
        <v>0</v>
      </c>
      <c r="AE190" s="37">
        <v>0</v>
      </c>
      <c r="AF190" s="37">
        <v>0</v>
      </c>
      <c r="AG190" s="37">
        <v>0</v>
      </c>
      <c r="AH190" s="37">
        <v>0</v>
      </c>
      <c r="AI190" s="37">
        <v>0</v>
      </c>
      <c r="AJ190" s="37">
        <v>0</v>
      </c>
      <c r="AK190" s="37">
        <v>0</v>
      </c>
      <c r="AL190" s="37">
        <v>0</v>
      </c>
      <c r="AM190" s="37">
        <v>0</v>
      </c>
      <c r="AN190" s="37">
        <v>0</v>
      </c>
      <c r="AO190" s="37">
        <v>0</v>
      </c>
      <c r="AP190" s="37">
        <v>0</v>
      </c>
      <c r="AQ190" s="37">
        <v>0</v>
      </c>
      <c r="AR190" s="37">
        <v>0</v>
      </c>
      <c r="AS190" s="37">
        <v>0</v>
      </c>
      <c r="AT190" s="37">
        <v>0</v>
      </c>
      <c r="AU190" s="37">
        <v>0</v>
      </c>
      <c r="AV190" s="37">
        <v>0</v>
      </c>
      <c r="AW190" s="37">
        <v>0</v>
      </c>
      <c r="AX190" s="37">
        <v>0</v>
      </c>
      <c r="AY190" s="35">
        <v>0</v>
      </c>
      <c r="AZ190" s="35">
        <v>0</v>
      </c>
      <c r="BA190" s="35">
        <v>0</v>
      </c>
      <c r="BB190" s="35">
        <v>0</v>
      </c>
      <c r="BC190" s="35">
        <v>0</v>
      </c>
      <c r="BD190" s="35">
        <v>0</v>
      </c>
      <c r="BE190" s="35">
        <v>0</v>
      </c>
      <c r="BF190" s="35">
        <v>0</v>
      </c>
      <c r="BG190" s="35">
        <v>0</v>
      </c>
      <c r="BH190" s="35">
        <v>0</v>
      </c>
      <c r="BI190" s="35">
        <v>0</v>
      </c>
      <c r="BJ190" s="35">
        <v>0</v>
      </c>
      <c r="BK190" s="35">
        <v>0</v>
      </c>
      <c r="BL190" s="35">
        <v>0</v>
      </c>
      <c r="BM190" s="35">
        <v>0</v>
      </c>
      <c r="BN190" s="35">
        <v>0</v>
      </c>
      <c r="BO190" s="7">
        <f>SUM(K190:BN190)</f>
        <v>0</v>
      </c>
    </row>
    <row r="191" spans="1:67" x14ac:dyDescent="0.2">
      <c r="A191" s="15" t="s">
        <v>154</v>
      </c>
      <c r="B191" s="14" t="s">
        <v>153</v>
      </c>
      <c r="C191" s="14" t="s">
        <v>124</v>
      </c>
      <c r="D191" s="13">
        <v>225401.47</v>
      </c>
      <c r="E191" s="13">
        <f>ROUND(SUM($D191*1%),2)</f>
        <v>2254.0100000000002</v>
      </c>
      <c r="F191" s="13">
        <f>ROUND(SUM($D191*0.5%),2)</f>
        <v>1127.01</v>
      </c>
      <c r="G191" s="13">
        <f>E191-J191</f>
        <v>0</v>
      </c>
      <c r="H191" s="13">
        <f>F191-BO191</f>
        <v>962.01</v>
      </c>
      <c r="I191" s="12">
        <f ca="1">OFFSET(INDIRECT(ADDRESS(1,MATCH($I$2,$A$1:$BN$1,0))),ROW()-1,0)</f>
        <v>2254.0100000000002</v>
      </c>
      <c r="J191" s="37">
        <v>2254.0100000000002</v>
      </c>
      <c r="K191" s="37">
        <v>0</v>
      </c>
      <c r="L191" s="37">
        <v>0</v>
      </c>
      <c r="M191" s="37">
        <v>0</v>
      </c>
      <c r="N191" s="37">
        <v>0</v>
      </c>
      <c r="O191" s="37">
        <v>0</v>
      </c>
      <c r="P191" s="37">
        <v>0</v>
      </c>
      <c r="Q191" s="37">
        <v>0</v>
      </c>
      <c r="R191" s="37">
        <v>0</v>
      </c>
      <c r="S191" s="37">
        <v>0</v>
      </c>
      <c r="T191" s="37">
        <v>0</v>
      </c>
      <c r="U191" s="37">
        <v>0</v>
      </c>
      <c r="V191" s="37">
        <v>0</v>
      </c>
      <c r="W191" s="37">
        <v>0</v>
      </c>
      <c r="X191" s="37">
        <v>65</v>
      </c>
      <c r="Y191" s="37">
        <v>0</v>
      </c>
      <c r="Z191" s="37">
        <v>0</v>
      </c>
      <c r="AA191" s="37">
        <v>0</v>
      </c>
      <c r="AB191" s="37">
        <v>0</v>
      </c>
      <c r="AC191" s="37">
        <v>0</v>
      </c>
      <c r="AD191" s="37">
        <v>0</v>
      </c>
      <c r="AE191" s="37">
        <v>0</v>
      </c>
      <c r="AF191" s="37">
        <v>0</v>
      </c>
      <c r="AG191" s="37">
        <v>0</v>
      </c>
      <c r="AH191" s="37">
        <v>0</v>
      </c>
      <c r="AI191" s="37">
        <v>0</v>
      </c>
      <c r="AJ191" s="37">
        <v>0</v>
      </c>
      <c r="AK191" s="37">
        <v>0</v>
      </c>
      <c r="AL191" s="37">
        <v>0</v>
      </c>
      <c r="AM191" s="37">
        <v>0</v>
      </c>
      <c r="AN191" s="37">
        <v>0</v>
      </c>
      <c r="AO191" s="37">
        <v>0</v>
      </c>
      <c r="AP191" s="37">
        <v>0</v>
      </c>
      <c r="AQ191" s="37">
        <v>0</v>
      </c>
      <c r="AR191" s="37">
        <v>0</v>
      </c>
      <c r="AS191" s="37">
        <v>0</v>
      </c>
      <c r="AT191" s="37">
        <v>0</v>
      </c>
      <c r="AU191" s="37">
        <v>0</v>
      </c>
      <c r="AV191" s="37">
        <v>100</v>
      </c>
      <c r="AW191" s="37">
        <v>0</v>
      </c>
      <c r="AX191" s="37">
        <v>0</v>
      </c>
      <c r="AY191" s="35">
        <v>0</v>
      </c>
      <c r="AZ191" s="35">
        <v>0</v>
      </c>
      <c r="BA191" s="35">
        <v>0</v>
      </c>
      <c r="BB191" s="35">
        <v>0</v>
      </c>
      <c r="BC191" s="35">
        <v>0</v>
      </c>
      <c r="BD191" s="35">
        <v>0</v>
      </c>
      <c r="BE191" s="35">
        <v>0</v>
      </c>
      <c r="BF191" s="35">
        <v>0</v>
      </c>
      <c r="BG191" s="35">
        <v>0</v>
      </c>
      <c r="BH191" s="35">
        <v>0</v>
      </c>
      <c r="BI191" s="35">
        <v>0</v>
      </c>
      <c r="BJ191" s="35">
        <v>0</v>
      </c>
      <c r="BK191" s="35">
        <v>0</v>
      </c>
      <c r="BL191" s="35">
        <v>0</v>
      </c>
      <c r="BM191" s="35">
        <v>0</v>
      </c>
      <c r="BN191" s="35">
        <v>0</v>
      </c>
      <c r="BO191" s="7">
        <f>SUM(K191:BN191)</f>
        <v>165</v>
      </c>
    </row>
    <row r="192" spans="1:67" x14ac:dyDescent="0.2">
      <c r="A192" s="15" t="s">
        <v>152</v>
      </c>
      <c r="B192" s="14" t="s">
        <v>151</v>
      </c>
      <c r="C192" s="14" t="s">
        <v>124</v>
      </c>
      <c r="D192" s="13">
        <v>145404.56</v>
      </c>
      <c r="E192" s="13">
        <f>ROUND(SUM($D192*1%),2)</f>
        <v>1454.05</v>
      </c>
      <c r="F192" s="13">
        <f>ROUND(SUM($D192*0.5%),2)</f>
        <v>727.02</v>
      </c>
      <c r="G192" s="13">
        <f>E192-J192</f>
        <v>1254.05</v>
      </c>
      <c r="H192" s="13">
        <f>F192-BO192</f>
        <v>562.02</v>
      </c>
      <c r="I192" s="12">
        <f ca="1">OFFSET(INDIRECT(ADDRESS(1,MATCH($I$2,$A$1:$BN$1,0))),ROW()-1,0)</f>
        <v>200</v>
      </c>
      <c r="J192" s="37">
        <v>200</v>
      </c>
      <c r="K192" s="37">
        <v>0</v>
      </c>
      <c r="L192" s="37">
        <v>0</v>
      </c>
      <c r="M192" s="37">
        <v>0</v>
      </c>
      <c r="N192" s="37">
        <v>0</v>
      </c>
      <c r="O192" s="37">
        <v>0</v>
      </c>
      <c r="P192" s="37">
        <v>0</v>
      </c>
      <c r="Q192" s="37">
        <v>0</v>
      </c>
      <c r="R192" s="37">
        <v>0</v>
      </c>
      <c r="S192" s="37">
        <v>0</v>
      </c>
      <c r="T192" s="37">
        <v>0</v>
      </c>
      <c r="U192" s="37">
        <v>0</v>
      </c>
      <c r="V192" s="37">
        <v>0</v>
      </c>
      <c r="W192" s="37">
        <v>0</v>
      </c>
      <c r="X192" s="37">
        <v>65</v>
      </c>
      <c r="Y192" s="37">
        <v>0</v>
      </c>
      <c r="Z192" s="37">
        <v>0</v>
      </c>
      <c r="AA192" s="37">
        <v>0</v>
      </c>
      <c r="AB192" s="37">
        <v>0</v>
      </c>
      <c r="AC192" s="37">
        <v>0</v>
      </c>
      <c r="AD192" s="37">
        <v>0</v>
      </c>
      <c r="AE192" s="37">
        <v>0</v>
      </c>
      <c r="AF192" s="37">
        <v>0</v>
      </c>
      <c r="AG192" s="37">
        <v>0</v>
      </c>
      <c r="AH192" s="37">
        <v>0</v>
      </c>
      <c r="AI192" s="37">
        <v>0</v>
      </c>
      <c r="AJ192" s="37">
        <v>0</v>
      </c>
      <c r="AK192" s="37">
        <v>0</v>
      </c>
      <c r="AL192" s="37">
        <v>0</v>
      </c>
      <c r="AM192" s="37">
        <v>0</v>
      </c>
      <c r="AN192" s="37">
        <v>0</v>
      </c>
      <c r="AO192" s="37">
        <v>0</v>
      </c>
      <c r="AP192" s="37">
        <v>0</v>
      </c>
      <c r="AQ192" s="37">
        <v>0</v>
      </c>
      <c r="AR192" s="37">
        <v>0</v>
      </c>
      <c r="AS192" s="37">
        <v>0</v>
      </c>
      <c r="AT192" s="37">
        <v>0</v>
      </c>
      <c r="AU192" s="37">
        <v>0</v>
      </c>
      <c r="AV192" s="37">
        <v>100</v>
      </c>
      <c r="AW192" s="37">
        <v>0</v>
      </c>
      <c r="AX192" s="37">
        <v>0</v>
      </c>
      <c r="AY192" s="35">
        <v>0</v>
      </c>
      <c r="AZ192" s="35">
        <v>0</v>
      </c>
      <c r="BA192" s="35">
        <v>0</v>
      </c>
      <c r="BB192" s="35">
        <v>0</v>
      </c>
      <c r="BC192" s="35">
        <v>0</v>
      </c>
      <c r="BD192" s="35">
        <v>0</v>
      </c>
      <c r="BE192" s="35">
        <v>0</v>
      </c>
      <c r="BF192" s="35">
        <v>0</v>
      </c>
      <c r="BG192" s="35">
        <v>0</v>
      </c>
      <c r="BH192" s="35">
        <v>0</v>
      </c>
      <c r="BI192" s="35">
        <v>0</v>
      </c>
      <c r="BJ192" s="35">
        <v>0</v>
      </c>
      <c r="BK192" s="35">
        <v>0</v>
      </c>
      <c r="BL192" s="35">
        <v>0</v>
      </c>
      <c r="BM192" s="35">
        <v>0</v>
      </c>
      <c r="BN192" s="35">
        <v>0</v>
      </c>
      <c r="BO192" s="7">
        <f>SUM(K192:BN192)</f>
        <v>165</v>
      </c>
    </row>
    <row r="193" spans="1:67" x14ac:dyDescent="0.2">
      <c r="A193" s="15" t="s">
        <v>150</v>
      </c>
      <c r="B193" s="14" t="s">
        <v>149</v>
      </c>
      <c r="C193" s="14" t="s">
        <v>124</v>
      </c>
      <c r="D193" s="13">
        <v>199888.89</v>
      </c>
      <c r="E193" s="13">
        <f>ROUND(SUM($D193*1%),2)</f>
        <v>1998.89</v>
      </c>
      <c r="F193" s="13">
        <f>ROUND(SUM($D193*0.5%),2)</f>
        <v>999.44</v>
      </c>
      <c r="G193" s="13">
        <f>E193-J193</f>
        <v>1398.89</v>
      </c>
      <c r="H193" s="13">
        <f>F193-BO193</f>
        <v>899.44</v>
      </c>
      <c r="I193" s="12">
        <f ca="1">OFFSET(INDIRECT(ADDRESS(1,MATCH($I$2,$A$1:$BN$1,0))),ROW()-1,0)</f>
        <v>600</v>
      </c>
      <c r="J193" s="37">
        <v>600</v>
      </c>
      <c r="K193" s="37">
        <v>0</v>
      </c>
      <c r="L193" s="37">
        <v>0</v>
      </c>
      <c r="M193" s="37">
        <v>0</v>
      </c>
      <c r="N193" s="37">
        <v>0</v>
      </c>
      <c r="O193" s="37">
        <v>0</v>
      </c>
      <c r="P193" s="37">
        <v>0</v>
      </c>
      <c r="Q193" s="37">
        <v>0</v>
      </c>
      <c r="R193" s="37">
        <v>0</v>
      </c>
      <c r="S193" s="37">
        <v>0</v>
      </c>
      <c r="T193" s="37">
        <v>0</v>
      </c>
      <c r="U193" s="37">
        <v>0</v>
      </c>
      <c r="V193" s="37">
        <v>0</v>
      </c>
      <c r="W193" s="37">
        <v>0</v>
      </c>
      <c r="X193" s="37">
        <v>0</v>
      </c>
      <c r="Y193" s="37">
        <v>0</v>
      </c>
      <c r="Z193" s="37">
        <v>0</v>
      </c>
      <c r="AA193" s="37">
        <v>0</v>
      </c>
      <c r="AB193" s="37">
        <v>0</v>
      </c>
      <c r="AC193" s="37">
        <v>0</v>
      </c>
      <c r="AD193" s="37">
        <v>0</v>
      </c>
      <c r="AE193" s="37">
        <v>0</v>
      </c>
      <c r="AF193" s="37">
        <v>0</v>
      </c>
      <c r="AG193" s="37">
        <v>0</v>
      </c>
      <c r="AH193" s="37">
        <v>0</v>
      </c>
      <c r="AI193" s="37">
        <v>0</v>
      </c>
      <c r="AJ193" s="37">
        <v>0</v>
      </c>
      <c r="AK193" s="37">
        <v>0</v>
      </c>
      <c r="AL193" s="37">
        <v>0</v>
      </c>
      <c r="AM193" s="37">
        <v>0</v>
      </c>
      <c r="AN193" s="37">
        <v>0</v>
      </c>
      <c r="AO193" s="37">
        <v>0</v>
      </c>
      <c r="AP193" s="37">
        <v>0</v>
      </c>
      <c r="AQ193" s="37">
        <v>0</v>
      </c>
      <c r="AR193" s="37">
        <v>0</v>
      </c>
      <c r="AS193" s="37">
        <v>0</v>
      </c>
      <c r="AT193" s="37">
        <v>0</v>
      </c>
      <c r="AU193" s="37">
        <v>0</v>
      </c>
      <c r="AV193" s="37">
        <v>100</v>
      </c>
      <c r="AW193" s="37">
        <v>0</v>
      </c>
      <c r="AX193" s="37">
        <v>0</v>
      </c>
      <c r="AY193" s="35">
        <v>0</v>
      </c>
      <c r="AZ193" s="35">
        <v>0</v>
      </c>
      <c r="BA193" s="35">
        <v>0</v>
      </c>
      <c r="BB193" s="35">
        <v>0</v>
      </c>
      <c r="BC193" s="35">
        <v>0</v>
      </c>
      <c r="BD193" s="35">
        <v>0</v>
      </c>
      <c r="BE193" s="35">
        <v>0</v>
      </c>
      <c r="BF193" s="35">
        <v>0</v>
      </c>
      <c r="BG193" s="35">
        <v>0</v>
      </c>
      <c r="BH193" s="35">
        <v>0</v>
      </c>
      <c r="BI193" s="35">
        <v>0</v>
      </c>
      <c r="BJ193" s="35">
        <v>0</v>
      </c>
      <c r="BK193" s="35">
        <v>0</v>
      </c>
      <c r="BL193" s="35">
        <v>0</v>
      </c>
      <c r="BM193" s="35">
        <v>0</v>
      </c>
      <c r="BN193" s="35">
        <v>0</v>
      </c>
      <c r="BO193" s="7">
        <f>SUM(K193:BN193)</f>
        <v>100</v>
      </c>
    </row>
    <row r="194" spans="1:67" x14ac:dyDescent="0.2">
      <c r="A194" s="15" t="s">
        <v>148</v>
      </c>
      <c r="B194" s="14" t="s">
        <v>147</v>
      </c>
      <c r="C194" s="14" t="s">
        <v>124</v>
      </c>
      <c r="D194" s="13">
        <v>106009.77</v>
      </c>
      <c r="E194" s="13">
        <f>ROUND(SUM($D194*1%),2)</f>
        <v>1060.0999999999999</v>
      </c>
      <c r="F194" s="13">
        <f>ROUND(SUM($D194*0.5%),2)</f>
        <v>530.04999999999995</v>
      </c>
      <c r="G194" s="13">
        <f>E194-J194</f>
        <v>1060.0999999999999</v>
      </c>
      <c r="H194" s="13">
        <f>F194-BO194</f>
        <v>530.04999999999995</v>
      </c>
      <c r="I194" s="12">
        <f ca="1">OFFSET(INDIRECT(ADDRESS(1,MATCH($I$2,$A$1:$BN$1,0))),ROW()-1,0)</f>
        <v>0</v>
      </c>
      <c r="J194" s="37">
        <v>0</v>
      </c>
      <c r="K194" s="37">
        <v>0</v>
      </c>
      <c r="L194" s="37">
        <v>0</v>
      </c>
      <c r="M194" s="37">
        <v>0</v>
      </c>
      <c r="N194" s="37">
        <v>0</v>
      </c>
      <c r="O194" s="37">
        <v>0</v>
      </c>
      <c r="P194" s="37">
        <v>0</v>
      </c>
      <c r="Q194" s="37">
        <v>0</v>
      </c>
      <c r="R194" s="37">
        <v>0</v>
      </c>
      <c r="S194" s="37">
        <v>0</v>
      </c>
      <c r="T194" s="37">
        <v>0</v>
      </c>
      <c r="U194" s="37">
        <v>0</v>
      </c>
      <c r="V194" s="37">
        <v>0</v>
      </c>
      <c r="W194" s="37">
        <v>0</v>
      </c>
      <c r="X194" s="37">
        <v>0</v>
      </c>
      <c r="Y194" s="37">
        <v>0</v>
      </c>
      <c r="Z194" s="37">
        <v>0</v>
      </c>
      <c r="AA194" s="37">
        <v>0</v>
      </c>
      <c r="AB194" s="37">
        <v>0</v>
      </c>
      <c r="AC194" s="37">
        <v>0</v>
      </c>
      <c r="AD194" s="37">
        <v>0</v>
      </c>
      <c r="AE194" s="37">
        <v>0</v>
      </c>
      <c r="AF194" s="37">
        <v>0</v>
      </c>
      <c r="AG194" s="37">
        <v>0</v>
      </c>
      <c r="AH194" s="37">
        <v>0</v>
      </c>
      <c r="AI194" s="37">
        <v>0</v>
      </c>
      <c r="AJ194" s="37">
        <v>0</v>
      </c>
      <c r="AK194" s="37">
        <v>0</v>
      </c>
      <c r="AL194" s="37">
        <v>0</v>
      </c>
      <c r="AM194" s="37">
        <v>0</v>
      </c>
      <c r="AN194" s="37">
        <v>0</v>
      </c>
      <c r="AO194" s="37">
        <v>0</v>
      </c>
      <c r="AP194" s="37">
        <v>0</v>
      </c>
      <c r="AQ194" s="37">
        <v>0</v>
      </c>
      <c r="AR194" s="37">
        <v>0</v>
      </c>
      <c r="AS194" s="37">
        <v>0</v>
      </c>
      <c r="AT194" s="37">
        <v>0</v>
      </c>
      <c r="AU194" s="37">
        <v>0</v>
      </c>
      <c r="AV194" s="37">
        <v>0</v>
      </c>
      <c r="AW194" s="37">
        <v>0</v>
      </c>
      <c r="AX194" s="37">
        <v>0</v>
      </c>
      <c r="AY194" s="35">
        <v>0</v>
      </c>
      <c r="AZ194" s="35">
        <v>0</v>
      </c>
      <c r="BA194" s="35">
        <v>0</v>
      </c>
      <c r="BB194" s="35">
        <v>0</v>
      </c>
      <c r="BC194" s="35">
        <v>0</v>
      </c>
      <c r="BD194" s="35">
        <v>0</v>
      </c>
      <c r="BE194" s="35">
        <v>0</v>
      </c>
      <c r="BF194" s="35">
        <v>0</v>
      </c>
      <c r="BG194" s="35">
        <v>0</v>
      </c>
      <c r="BH194" s="35">
        <v>0</v>
      </c>
      <c r="BI194" s="35">
        <v>0</v>
      </c>
      <c r="BJ194" s="35">
        <v>0</v>
      </c>
      <c r="BK194" s="35">
        <v>0</v>
      </c>
      <c r="BL194" s="35">
        <v>0</v>
      </c>
      <c r="BM194" s="35">
        <v>0</v>
      </c>
      <c r="BN194" s="35">
        <v>0</v>
      </c>
      <c r="BO194" s="7">
        <f>SUM(K194:BN194)</f>
        <v>0</v>
      </c>
    </row>
    <row r="195" spans="1:67" x14ac:dyDescent="0.2">
      <c r="A195" s="15" t="s">
        <v>146</v>
      </c>
      <c r="B195" s="14" t="s">
        <v>145</v>
      </c>
      <c r="C195" s="14" t="s">
        <v>124</v>
      </c>
      <c r="D195" s="13">
        <v>73113.84</v>
      </c>
      <c r="E195" s="13">
        <f>ROUND(SUM($D195*1%),2)</f>
        <v>731.14</v>
      </c>
      <c r="F195" s="13">
        <f>ROUND(SUM($D195*0.5%),2)</f>
        <v>365.57</v>
      </c>
      <c r="G195" s="13">
        <f>E195-J195</f>
        <v>631.14</v>
      </c>
      <c r="H195" s="13">
        <f>F195-BO195</f>
        <v>300.57</v>
      </c>
      <c r="I195" s="12">
        <f ca="1">OFFSET(INDIRECT(ADDRESS(1,MATCH($I$2,$A$1:$BN$1,0))),ROW()-1,0)</f>
        <v>100</v>
      </c>
      <c r="J195" s="37">
        <v>100</v>
      </c>
      <c r="K195" s="37">
        <v>0</v>
      </c>
      <c r="L195" s="37">
        <v>0</v>
      </c>
      <c r="M195" s="37">
        <v>0</v>
      </c>
      <c r="N195" s="37">
        <v>0</v>
      </c>
      <c r="O195" s="37">
        <v>0</v>
      </c>
      <c r="P195" s="37">
        <v>0</v>
      </c>
      <c r="Q195" s="37">
        <v>0</v>
      </c>
      <c r="R195" s="37">
        <v>0</v>
      </c>
      <c r="S195" s="37">
        <v>0</v>
      </c>
      <c r="T195" s="37">
        <v>0</v>
      </c>
      <c r="U195" s="37">
        <v>0</v>
      </c>
      <c r="V195" s="37">
        <v>0</v>
      </c>
      <c r="W195" s="37">
        <v>0</v>
      </c>
      <c r="X195" s="37">
        <v>65</v>
      </c>
      <c r="Y195" s="37">
        <v>0</v>
      </c>
      <c r="Z195" s="37">
        <v>0</v>
      </c>
      <c r="AA195" s="37">
        <v>0</v>
      </c>
      <c r="AB195" s="37">
        <v>0</v>
      </c>
      <c r="AC195" s="37">
        <v>0</v>
      </c>
      <c r="AD195" s="37">
        <v>0</v>
      </c>
      <c r="AE195" s="37">
        <v>0</v>
      </c>
      <c r="AF195" s="37">
        <v>0</v>
      </c>
      <c r="AG195" s="37">
        <v>0</v>
      </c>
      <c r="AH195" s="37">
        <v>0</v>
      </c>
      <c r="AI195" s="37">
        <v>0</v>
      </c>
      <c r="AJ195" s="37">
        <v>0</v>
      </c>
      <c r="AK195" s="37">
        <v>0</v>
      </c>
      <c r="AL195" s="37">
        <v>0</v>
      </c>
      <c r="AM195" s="37">
        <v>0</v>
      </c>
      <c r="AN195" s="37">
        <v>0</v>
      </c>
      <c r="AO195" s="37">
        <v>0</v>
      </c>
      <c r="AP195" s="37">
        <v>0</v>
      </c>
      <c r="AQ195" s="37">
        <v>0</v>
      </c>
      <c r="AR195" s="37">
        <v>0</v>
      </c>
      <c r="AS195" s="37">
        <v>0</v>
      </c>
      <c r="AT195" s="37">
        <v>0</v>
      </c>
      <c r="AU195" s="37">
        <v>0</v>
      </c>
      <c r="AV195" s="37">
        <v>0</v>
      </c>
      <c r="AW195" s="37">
        <v>0</v>
      </c>
      <c r="AX195" s="37">
        <v>0</v>
      </c>
      <c r="AY195" s="35">
        <v>0</v>
      </c>
      <c r="AZ195" s="35">
        <v>0</v>
      </c>
      <c r="BA195" s="35">
        <v>0</v>
      </c>
      <c r="BB195" s="35">
        <v>0</v>
      </c>
      <c r="BC195" s="35">
        <v>0</v>
      </c>
      <c r="BD195" s="35">
        <v>0</v>
      </c>
      <c r="BE195" s="35">
        <v>0</v>
      </c>
      <c r="BF195" s="35">
        <v>0</v>
      </c>
      <c r="BG195" s="35">
        <v>0</v>
      </c>
      <c r="BH195" s="35">
        <v>0</v>
      </c>
      <c r="BI195" s="35">
        <v>0</v>
      </c>
      <c r="BJ195" s="35">
        <v>0</v>
      </c>
      <c r="BK195" s="35">
        <v>0</v>
      </c>
      <c r="BL195" s="35">
        <v>0</v>
      </c>
      <c r="BM195" s="35">
        <v>0</v>
      </c>
      <c r="BN195" s="35">
        <v>0</v>
      </c>
      <c r="BO195" s="7">
        <f>SUM(K195:BN195)</f>
        <v>65</v>
      </c>
    </row>
    <row r="196" spans="1:67" x14ac:dyDescent="0.2">
      <c r="A196" s="15" t="s">
        <v>2</v>
      </c>
      <c r="B196" s="14" t="s">
        <v>144</v>
      </c>
      <c r="C196" s="14" t="s">
        <v>124</v>
      </c>
      <c r="D196" s="13">
        <v>103749.28</v>
      </c>
      <c r="E196" s="13">
        <f>ROUND(SUM($D196*1%),2)</f>
        <v>1037.49</v>
      </c>
      <c r="F196" s="13">
        <f>ROUND(SUM($D196*0.5%),2)</f>
        <v>518.75</v>
      </c>
      <c r="G196" s="13">
        <f>E196-J196</f>
        <v>837.49</v>
      </c>
      <c r="H196" s="13">
        <f>F196-BO196</f>
        <v>353.75</v>
      </c>
      <c r="I196" s="12">
        <f ca="1">OFFSET(INDIRECT(ADDRESS(1,MATCH($I$2,$A$1:$BN$1,0))),ROW()-1,0)</f>
        <v>200</v>
      </c>
      <c r="J196" s="37">
        <v>200</v>
      </c>
      <c r="K196" s="37">
        <v>0</v>
      </c>
      <c r="L196" s="37">
        <v>0</v>
      </c>
      <c r="M196" s="37">
        <v>0</v>
      </c>
      <c r="N196" s="37">
        <v>0</v>
      </c>
      <c r="O196" s="37">
        <v>0</v>
      </c>
      <c r="P196" s="37">
        <v>0</v>
      </c>
      <c r="Q196" s="37">
        <v>0</v>
      </c>
      <c r="R196" s="37">
        <v>0</v>
      </c>
      <c r="S196" s="37">
        <v>0</v>
      </c>
      <c r="T196" s="37">
        <v>0</v>
      </c>
      <c r="U196" s="37">
        <v>0</v>
      </c>
      <c r="V196" s="37">
        <v>0</v>
      </c>
      <c r="W196" s="37">
        <v>0</v>
      </c>
      <c r="X196" s="37">
        <v>65</v>
      </c>
      <c r="Y196" s="37">
        <v>0</v>
      </c>
      <c r="Z196" s="37">
        <v>0</v>
      </c>
      <c r="AA196" s="37">
        <v>0</v>
      </c>
      <c r="AB196" s="37">
        <v>0</v>
      </c>
      <c r="AC196" s="37">
        <v>0</v>
      </c>
      <c r="AD196" s="37">
        <v>0</v>
      </c>
      <c r="AE196" s="37">
        <v>0</v>
      </c>
      <c r="AF196" s="37">
        <v>0</v>
      </c>
      <c r="AG196" s="37">
        <v>0</v>
      </c>
      <c r="AH196" s="37">
        <v>0</v>
      </c>
      <c r="AI196" s="37">
        <v>0</v>
      </c>
      <c r="AJ196" s="37">
        <v>0</v>
      </c>
      <c r="AK196" s="37">
        <v>0</v>
      </c>
      <c r="AL196" s="37">
        <v>0</v>
      </c>
      <c r="AM196" s="37">
        <v>0</v>
      </c>
      <c r="AN196" s="37">
        <v>0</v>
      </c>
      <c r="AO196" s="37">
        <v>0</v>
      </c>
      <c r="AP196" s="37">
        <v>0</v>
      </c>
      <c r="AQ196" s="37">
        <v>0</v>
      </c>
      <c r="AR196" s="37">
        <v>0</v>
      </c>
      <c r="AS196" s="37">
        <v>0</v>
      </c>
      <c r="AT196" s="37">
        <v>0</v>
      </c>
      <c r="AU196" s="37">
        <v>0</v>
      </c>
      <c r="AV196" s="37">
        <v>100</v>
      </c>
      <c r="AW196" s="37">
        <v>0</v>
      </c>
      <c r="AX196" s="37">
        <v>0</v>
      </c>
      <c r="AY196" s="35">
        <v>0</v>
      </c>
      <c r="AZ196" s="35">
        <v>0</v>
      </c>
      <c r="BA196" s="35">
        <v>0</v>
      </c>
      <c r="BB196" s="35">
        <v>0</v>
      </c>
      <c r="BC196" s="35">
        <v>0</v>
      </c>
      <c r="BD196" s="35">
        <v>0</v>
      </c>
      <c r="BE196" s="35">
        <v>0</v>
      </c>
      <c r="BF196" s="35">
        <v>0</v>
      </c>
      <c r="BG196" s="35">
        <v>0</v>
      </c>
      <c r="BH196" s="35">
        <v>0</v>
      </c>
      <c r="BI196" s="35">
        <v>0</v>
      </c>
      <c r="BJ196" s="35">
        <v>0</v>
      </c>
      <c r="BK196" s="35">
        <v>0</v>
      </c>
      <c r="BL196" s="35">
        <v>0</v>
      </c>
      <c r="BM196" s="35">
        <v>0</v>
      </c>
      <c r="BN196" s="35">
        <v>0</v>
      </c>
      <c r="BO196" s="7">
        <f>SUM(K196:BN196)</f>
        <v>165</v>
      </c>
    </row>
    <row r="197" spans="1:67" x14ac:dyDescent="0.2">
      <c r="A197" s="15" t="s">
        <v>143</v>
      </c>
      <c r="B197" s="14" t="s">
        <v>142</v>
      </c>
      <c r="C197" s="14" t="s">
        <v>124</v>
      </c>
      <c r="D197" s="13">
        <v>101240.31</v>
      </c>
      <c r="E197" s="13">
        <f>ROUND(SUM($D197*1%),2)</f>
        <v>1012.4</v>
      </c>
      <c r="F197" s="13">
        <f>ROUND(SUM($D197*0.5%),2)</f>
        <v>506.2</v>
      </c>
      <c r="G197" s="13">
        <f>E197-J197</f>
        <v>412.4</v>
      </c>
      <c r="H197" s="13">
        <f>F197-BO197</f>
        <v>266.2</v>
      </c>
      <c r="I197" s="12">
        <f ca="1">OFFSET(INDIRECT(ADDRESS(1,MATCH($I$2,$A$1:$BN$1,0))),ROW()-1,0)</f>
        <v>600</v>
      </c>
      <c r="J197" s="37">
        <v>600</v>
      </c>
      <c r="K197" s="37">
        <v>0</v>
      </c>
      <c r="L197" s="37">
        <v>0</v>
      </c>
      <c r="M197" s="37">
        <v>0</v>
      </c>
      <c r="N197" s="37">
        <v>0</v>
      </c>
      <c r="O197" s="37">
        <v>0</v>
      </c>
      <c r="P197" s="37">
        <v>0</v>
      </c>
      <c r="Q197" s="37">
        <v>0</v>
      </c>
      <c r="R197" s="37">
        <v>0</v>
      </c>
      <c r="S197" s="37">
        <v>0</v>
      </c>
      <c r="T197" s="37">
        <v>0</v>
      </c>
      <c r="U197" s="37">
        <v>0</v>
      </c>
      <c r="V197" s="37">
        <v>0</v>
      </c>
      <c r="W197" s="37">
        <v>0</v>
      </c>
      <c r="X197" s="37">
        <v>65</v>
      </c>
      <c r="Y197" s="37">
        <v>175</v>
      </c>
      <c r="Z197" s="37">
        <v>0</v>
      </c>
      <c r="AA197" s="37">
        <v>0</v>
      </c>
      <c r="AB197" s="37">
        <v>0</v>
      </c>
      <c r="AC197" s="37">
        <v>0</v>
      </c>
      <c r="AD197" s="37">
        <v>0</v>
      </c>
      <c r="AE197" s="37">
        <v>0</v>
      </c>
      <c r="AF197" s="37">
        <v>0</v>
      </c>
      <c r="AG197" s="37">
        <v>0</v>
      </c>
      <c r="AH197" s="37">
        <v>0</v>
      </c>
      <c r="AI197" s="37">
        <v>0</v>
      </c>
      <c r="AJ197" s="37">
        <v>0</v>
      </c>
      <c r="AK197" s="37">
        <v>0</v>
      </c>
      <c r="AL197" s="37">
        <v>0</v>
      </c>
      <c r="AM197" s="37">
        <v>0</v>
      </c>
      <c r="AN197" s="37">
        <v>0</v>
      </c>
      <c r="AO197" s="37">
        <v>0</v>
      </c>
      <c r="AP197" s="37">
        <v>0</v>
      </c>
      <c r="AQ197" s="37">
        <v>0</v>
      </c>
      <c r="AR197" s="37">
        <v>0</v>
      </c>
      <c r="AS197" s="37">
        <v>0</v>
      </c>
      <c r="AT197" s="37">
        <v>0</v>
      </c>
      <c r="AU197" s="37">
        <v>0</v>
      </c>
      <c r="AV197" s="37">
        <v>0</v>
      </c>
      <c r="AW197" s="37">
        <v>0</v>
      </c>
      <c r="AX197" s="37">
        <v>0</v>
      </c>
      <c r="AY197" s="35">
        <v>0</v>
      </c>
      <c r="AZ197" s="35">
        <v>0</v>
      </c>
      <c r="BA197" s="35">
        <v>0</v>
      </c>
      <c r="BB197" s="35">
        <v>0</v>
      </c>
      <c r="BC197" s="35">
        <v>0</v>
      </c>
      <c r="BD197" s="35">
        <v>0</v>
      </c>
      <c r="BE197" s="35">
        <v>0</v>
      </c>
      <c r="BF197" s="35">
        <v>0</v>
      </c>
      <c r="BG197" s="35">
        <v>0</v>
      </c>
      <c r="BH197" s="35">
        <v>0</v>
      </c>
      <c r="BI197" s="35">
        <v>0</v>
      </c>
      <c r="BJ197" s="35">
        <v>0</v>
      </c>
      <c r="BK197" s="35">
        <v>0</v>
      </c>
      <c r="BL197" s="35">
        <v>0</v>
      </c>
      <c r="BM197" s="35">
        <v>0</v>
      </c>
      <c r="BN197" s="35">
        <v>0</v>
      </c>
      <c r="BO197" s="7">
        <f>SUM(K197:BN197)</f>
        <v>240</v>
      </c>
    </row>
    <row r="198" spans="1:67" x14ac:dyDescent="0.2">
      <c r="A198" s="15" t="s">
        <v>141</v>
      </c>
      <c r="B198" s="14" t="s">
        <v>140</v>
      </c>
      <c r="C198" s="14" t="s">
        <v>124</v>
      </c>
      <c r="D198" s="13">
        <v>118102.23</v>
      </c>
      <c r="E198" s="13">
        <f>ROUND(SUM($D198*1%),2)</f>
        <v>1181.02</v>
      </c>
      <c r="F198" s="13">
        <f>ROUND(SUM($D198*0.5%),2)</f>
        <v>590.51</v>
      </c>
      <c r="G198" s="13">
        <f>E198-J198</f>
        <v>0</v>
      </c>
      <c r="H198" s="13">
        <f>F198-BO198</f>
        <v>425.51</v>
      </c>
      <c r="I198" s="12">
        <f ca="1">OFFSET(INDIRECT(ADDRESS(1,MATCH($I$2,$A$1:$BN$1,0))),ROW()-1,0)</f>
        <v>1181.02</v>
      </c>
      <c r="J198" s="37">
        <v>1181.02</v>
      </c>
      <c r="K198" s="37">
        <v>0</v>
      </c>
      <c r="L198" s="37">
        <v>0</v>
      </c>
      <c r="M198" s="37">
        <v>0</v>
      </c>
      <c r="N198" s="37">
        <v>0</v>
      </c>
      <c r="O198" s="37">
        <v>0</v>
      </c>
      <c r="P198" s="37">
        <v>0</v>
      </c>
      <c r="Q198" s="37">
        <v>0</v>
      </c>
      <c r="R198" s="37">
        <v>0</v>
      </c>
      <c r="S198" s="37">
        <v>0</v>
      </c>
      <c r="T198" s="37">
        <v>0</v>
      </c>
      <c r="U198" s="37">
        <v>0</v>
      </c>
      <c r="V198" s="37">
        <v>0</v>
      </c>
      <c r="W198" s="37">
        <v>0</v>
      </c>
      <c r="X198" s="37">
        <v>65</v>
      </c>
      <c r="Y198" s="37">
        <v>0</v>
      </c>
      <c r="Z198" s="37">
        <v>0</v>
      </c>
      <c r="AA198" s="37">
        <v>0</v>
      </c>
      <c r="AB198" s="37">
        <v>0</v>
      </c>
      <c r="AC198" s="37">
        <v>0</v>
      </c>
      <c r="AD198" s="37">
        <v>0</v>
      </c>
      <c r="AE198" s="37">
        <v>0</v>
      </c>
      <c r="AF198" s="37">
        <v>0</v>
      </c>
      <c r="AG198" s="37">
        <v>0</v>
      </c>
      <c r="AH198" s="37">
        <v>0</v>
      </c>
      <c r="AI198" s="37">
        <v>0</v>
      </c>
      <c r="AJ198" s="37">
        <v>0</v>
      </c>
      <c r="AK198" s="37">
        <v>0</v>
      </c>
      <c r="AL198" s="37">
        <v>0</v>
      </c>
      <c r="AM198" s="37">
        <v>0</v>
      </c>
      <c r="AN198" s="37">
        <v>0</v>
      </c>
      <c r="AO198" s="37">
        <v>0</v>
      </c>
      <c r="AP198" s="37">
        <v>0</v>
      </c>
      <c r="AQ198" s="37">
        <v>0</v>
      </c>
      <c r="AR198" s="37">
        <v>0</v>
      </c>
      <c r="AS198" s="37">
        <v>0</v>
      </c>
      <c r="AT198" s="37">
        <v>0</v>
      </c>
      <c r="AU198" s="37">
        <v>0</v>
      </c>
      <c r="AV198" s="37">
        <v>100</v>
      </c>
      <c r="AW198" s="37">
        <v>0</v>
      </c>
      <c r="AX198" s="37">
        <v>0</v>
      </c>
      <c r="AY198" s="35">
        <v>0</v>
      </c>
      <c r="AZ198" s="35">
        <v>0</v>
      </c>
      <c r="BA198" s="35">
        <v>0</v>
      </c>
      <c r="BB198" s="35">
        <v>0</v>
      </c>
      <c r="BC198" s="35">
        <v>0</v>
      </c>
      <c r="BD198" s="35">
        <v>0</v>
      </c>
      <c r="BE198" s="35">
        <v>0</v>
      </c>
      <c r="BF198" s="35">
        <v>0</v>
      </c>
      <c r="BG198" s="35">
        <v>0</v>
      </c>
      <c r="BH198" s="35">
        <v>0</v>
      </c>
      <c r="BI198" s="35">
        <v>0</v>
      </c>
      <c r="BJ198" s="35">
        <v>0</v>
      </c>
      <c r="BK198" s="35">
        <v>0</v>
      </c>
      <c r="BL198" s="35">
        <v>0</v>
      </c>
      <c r="BM198" s="35">
        <v>0</v>
      </c>
      <c r="BN198" s="35">
        <v>0</v>
      </c>
      <c r="BO198" s="7">
        <f>SUM(K198:BN198)</f>
        <v>165</v>
      </c>
    </row>
    <row r="199" spans="1:67" x14ac:dyDescent="0.2">
      <c r="A199" s="15" t="s">
        <v>139</v>
      </c>
      <c r="B199" s="14" t="s">
        <v>138</v>
      </c>
      <c r="C199" s="14" t="s">
        <v>124</v>
      </c>
      <c r="D199" s="13">
        <v>94466.02</v>
      </c>
      <c r="E199" s="13">
        <f>ROUND(SUM($D199*1%),2)</f>
        <v>944.66</v>
      </c>
      <c r="F199" s="13">
        <f>ROUND(SUM($D199*0.5%),2)</f>
        <v>472.33</v>
      </c>
      <c r="G199" s="13">
        <f>E199-J199</f>
        <v>444.65999999999997</v>
      </c>
      <c r="H199" s="13">
        <f>F199-BO199</f>
        <v>372.33</v>
      </c>
      <c r="I199" s="12">
        <f ca="1">OFFSET(INDIRECT(ADDRESS(1,MATCH($I$2,$A$1:$BN$1,0))),ROW()-1,0)</f>
        <v>500</v>
      </c>
      <c r="J199" s="37">
        <v>500</v>
      </c>
      <c r="K199" s="37">
        <v>0</v>
      </c>
      <c r="L199" s="37">
        <v>0</v>
      </c>
      <c r="M199" s="37">
        <v>0</v>
      </c>
      <c r="N199" s="37">
        <v>0</v>
      </c>
      <c r="O199" s="37">
        <v>0</v>
      </c>
      <c r="P199" s="37">
        <v>0</v>
      </c>
      <c r="Q199" s="37">
        <v>0</v>
      </c>
      <c r="R199" s="37">
        <v>0</v>
      </c>
      <c r="S199" s="37">
        <v>0</v>
      </c>
      <c r="T199" s="37">
        <v>0</v>
      </c>
      <c r="U199" s="37">
        <v>0</v>
      </c>
      <c r="V199" s="37">
        <v>0</v>
      </c>
      <c r="W199" s="37">
        <v>0</v>
      </c>
      <c r="X199" s="37">
        <v>0</v>
      </c>
      <c r="Y199" s="37">
        <v>0</v>
      </c>
      <c r="Z199" s="37">
        <v>0</v>
      </c>
      <c r="AA199" s="37">
        <v>0</v>
      </c>
      <c r="AB199" s="37">
        <v>0</v>
      </c>
      <c r="AC199" s="37">
        <v>0</v>
      </c>
      <c r="AD199" s="37">
        <v>0</v>
      </c>
      <c r="AE199" s="37">
        <v>0</v>
      </c>
      <c r="AF199" s="37">
        <v>0</v>
      </c>
      <c r="AG199" s="37">
        <v>0</v>
      </c>
      <c r="AH199" s="37">
        <v>0</v>
      </c>
      <c r="AI199" s="37">
        <v>0</v>
      </c>
      <c r="AJ199" s="37">
        <v>0</v>
      </c>
      <c r="AK199" s="37">
        <v>0</v>
      </c>
      <c r="AL199" s="37">
        <v>0</v>
      </c>
      <c r="AM199" s="37">
        <v>0</v>
      </c>
      <c r="AN199" s="37">
        <v>0</v>
      </c>
      <c r="AO199" s="37">
        <v>0</v>
      </c>
      <c r="AP199" s="37">
        <v>0</v>
      </c>
      <c r="AQ199" s="37">
        <v>0</v>
      </c>
      <c r="AR199" s="37">
        <v>0</v>
      </c>
      <c r="AS199" s="37">
        <v>0</v>
      </c>
      <c r="AT199" s="37">
        <v>0</v>
      </c>
      <c r="AU199" s="37">
        <v>0</v>
      </c>
      <c r="AV199" s="37">
        <v>100</v>
      </c>
      <c r="AW199" s="37">
        <v>0</v>
      </c>
      <c r="AX199" s="37">
        <v>0</v>
      </c>
      <c r="AY199" s="35">
        <v>0</v>
      </c>
      <c r="AZ199" s="35">
        <v>0</v>
      </c>
      <c r="BA199" s="35">
        <v>0</v>
      </c>
      <c r="BB199" s="35">
        <v>0</v>
      </c>
      <c r="BC199" s="35">
        <v>0</v>
      </c>
      <c r="BD199" s="35">
        <v>0</v>
      </c>
      <c r="BE199" s="35">
        <v>0</v>
      </c>
      <c r="BF199" s="35">
        <v>0</v>
      </c>
      <c r="BG199" s="35">
        <v>0</v>
      </c>
      <c r="BH199" s="35">
        <v>0</v>
      </c>
      <c r="BI199" s="35">
        <v>0</v>
      </c>
      <c r="BJ199" s="35">
        <v>0</v>
      </c>
      <c r="BK199" s="35">
        <v>0</v>
      </c>
      <c r="BL199" s="35">
        <v>0</v>
      </c>
      <c r="BM199" s="35">
        <v>0</v>
      </c>
      <c r="BN199" s="35">
        <v>0</v>
      </c>
      <c r="BO199" s="7">
        <f>SUM(K199:BN199)</f>
        <v>100</v>
      </c>
    </row>
    <row r="200" spans="1:67" x14ac:dyDescent="0.2">
      <c r="A200" s="15" t="s">
        <v>137</v>
      </c>
      <c r="B200" s="14" t="s">
        <v>136</v>
      </c>
      <c r="C200" s="14" t="s">
        <v>124</v>
      </c>
      <c r="D200" s="13">
        <v>83643.73</v>
      </c>
      <c r="E200" s="13">
        <f>ROUND(SUM($D200*1%),2)</f>
        <v>836.44</v>
      </c>
      <c r="F200" s="13">
        <f>ROUND(SUM($D200*0.5%),2)</f>
        <v>418.22</v>
      </c>
      <c r="G200" s="13">
        <f>E200-J200</f>
        <v>836.44</v>
      </c>
      <c r="H200" s="13">
        <f>F200-BO200</f>
        <v>418.22</v>
      </c>
      <c r="I200" s="12">
        <f ca="1">OFFSET(INDIRECT(ADDRESS(1,MATCH($I$2,$A$1:$BN$1,0))),ROW()-1,0)</f>
        <v>0</v>
      </c>
      <c r="J200" s="37">
        <v>0</v>
      </c>
      <c r="K200" s="37">
        <v>0</v>
      </c>
      <c r="L200" s="37">
        <v>0</v>
      </c>
      <c r="M200" s="37">
        <v>0</v>
      </c>
      <c r="N200" s="37">
        <v>0</v>
      </c>
      <c r="O200" s="37">
        <v>0</v>
      </c>
      <c r="P200" s="37">
        <v>0</v>
      </c>
      <c r="Q200" s="37">
        <v>0</v>
      </c>
      <c r="R200" s="37">
        <v>0</v>
      </c>
      <c r="S200" s="37">
        <v>0</v>
      </c>
      <c r="T200" s="37">
        <v>0</v>
      </c>
      <c r="U200" s="37">
        <v>0</v>
      </c>
      <c r="V200" s="37">
        <v>0</v>
      </c>
      <c r="W200" s="37">
        <v>0</v>
      </c>
      <c r="X200" s="37">
        <v>0</v>
      </c>
      <c r="Y200" s="37">
        <v>0</v>
      </c>
      <c r="Z200" s="37">
        <v>0</v>
      </c>
      <c r="AA200" s="37">
        <v>0</v>
      </c>
      <c r="AB200" s="37">
        <v>0</v>
      </c>
      <c r="AC200" s="37">
        <v>0</v>
      </c>
      <c r="AD200" s="37">
        <v>0</v>
      </c>
      <c r="AE200" s="37">
        <v>0</v>
      </c>
      <c r="AF200" s="37">
        <v>0</v>
      </c>
      <c r="AG200" s="37">
        <v>0</v>
      </c>
      <c r="AH200" s="37">
        <v>0</v>
      </c>
      <c r="AI200" s="37">
        <v>0</v>
      </c>
      <c r="AJ200" s="37">
        <v>0</v>
      </c>
      <c r="AK200" s="37">
        <v>0</v>
      </c>
      <c r="AL200" s="37">
        <v>0</v>
      </c>
      <c r="AM200" s="37">
        <v>0</v>
      </c>
      <c r="AN200" s="37">
        <v>0</v>
      </c>
      <c r="AO200" s="37">
        <v>0</v>
      </c>
      <c r="AP200" s="37">
        <v>0</v>
      </c>
      <c r="AQ200" s="37">
        <v>0</v>
      </c>
      <c r="AR200" s="37">
        <v>0</v>
      </c>
      <c r="AS200" s="37">
        <v>0</v>
      </c>
      <c r="AT200" s="37">
        <v>0</v>
      </c>
      <c r="AU200" s="37">
        <v>0</v>
      </c>
      <c r="AV200" s="37">
        <v>0</v>
      </c>
      <c r="AW200" s="37">
        <v>0</v>
      </c>
      <c r="AX200" s="37">
        <v>0</v>
      </c>
      <c r="AY200" s="35">
        <v>0</v>
      </c>
      <c r="AZ200" s="35">
        <v>0</v>
      </c>
      <c r="BA200" s="35">
        <v>0</v>
      </c>
      <c r="BB200" s="35">
        <v>0</v>
      </c>
      <c r="BC200" s="35">
        <v>0</v>
      </c>
      <c r="BD200" s="35">
        <v>0</v>
      </c>
      <c r="BE200" s="35">
        <v>0</v>
      </c>
      <c r="BF200" s="35">
        <v>0</v>
      </c>
      <c r="BG200" s="35">
        <v>0</v>
      </c>
      <c r="BH200" s="35">
        <v>0</v>
      </c>
      <c r="BI200" s="35">
        <v>0</v>
      </c>
      <c r="BJ200" s="35">
        <v>0</v>
      </c>
      <c r="BK200" s="35">
        <v>0</v>
      </c>
      <c r="BL200" s="35">
        <v>0</v>
      </c>
      <c r="BM200" s="35">
        <v>0</v>
      </c>
      <c r="BN200" s="35">
        <v>0</v>
      </c>
      <c r="BO200" s="7">
        <f>SUM(K200:BN200)</f>
        <v>0</v>
      </c>
    </row>
    <row r="201" spans="1:67" x14ac:dyDescent="0.2">
      <c r="A201" s="15" t="s">
        <v>135</v>
      </c>
      <c r="B201" s="14" t="s">
        <v>134</v>
      </c>
      <c r="C201" s="14" t="s">
        <v>124</v>
      </c>
      <c r="D201" s="13">
        <v>102842.87</v>
      </c>
      <c r="E201" s="13">
        <f>ROUND(SUM($D201*1%),2)</f>
        <v>1028.43</v>
      </c>
      <c r="F201" s="13">
        <f>ROUND(SUM($D201*0.5%),2)</f>
        <v>514.21</v>
      </c>
      <c r="G201" s="13">
        <f>E201-J201</f>
        <v>551.48</v>
      </c>
      <c r="H201" s="13">
        <f>F201-BO201</f>
        <v>349.21000000000004</v>
      </c>
      <c r="I201" s="12">
        <f ca="1">OFFSET(INDIRECT(ADDRESS(1,MATCH($I$2,$A$1:$BN$1,0))),ROW()-1,0)</f>
        <v>476.95</v>
      </c>
      <c r="J201" s="37">
        <v>476.95</v>
      </c>
      <c r="K201" s="37">
        <v>0</v>
      </c>
      <c r="L201" s="37">
        <v>0</v>
      </c>
      <c r="M201" s="37">
        <v>0</v>
      </c>
      <c r="N201" s="37">
        <v>0</v>
      </c>
      <c r="O201" s="37">
        <v>0</v>
      </c>
      <c r="P201" s="37">
        <v>0</v>
      </c>
      <c r="Q201" s="37">
        <v>0</v>
      </c>
      <c r="R201" s="37">
        <v>0</v>
      </c>
      <c r="S201" s="37">
        <v>0</v>
      </c>
      <c r="T201" s="37">
        <v>0</v>
      </c>
      <c r="U201" s="37">
        <v>0</v>
      </c>
      <c r="V201" s="37">
        <v>0</v>
      </c>
      <c r="W201" s="37">
        <v>0</v>
      </c>
      <c r="X201" s="37">
        <v>65</v>
      </c>
      <c r="Y201" s="37">
        <v>0</v>
      </c>
      <c r="Z201" s="37">
        <v>0</v>
      </c>
      <c r="AA201" s="37">
        <v>0</v>
      </c>
      <c r="AB201" s="37">
        <v>0</v>
      </c>
      <c r="AC201" s="37">
        <v>0</v>
      </c>
      <c r="AD201" s="37">
        <v>0</v>
      </c>
      <c r="AE201" s="37">
        <v>0</v>
      </c>
      <c r="AF201" s="37">
        <v>0</v>
      </c>
      <c r="AG201" s="37">
        <v>0</v>
      </c>
      <c r="AH201" s="37">
        <v>0</v>
      </c>
      <c r="AI201" s="37">
        <v>0</v>
      </c>
      <c r="AJ201" s="37">
        <v>0</v>
      </c>
      <c r="AK201" s="37">
        <v>0</v>
      </c>
      <c r="AL201" s="37">
        <v>0</v>
      </c>
      <c r="AM201" s="37">
        <v>0</v>
      </c>
      <c r="AN201" s="37">
        <v>0</v>
      </c>
      <c r="AO201" s="37">
        <v>0</v>
      </c>
      <c r="AP201" s="37">
        <v>0</v>
      </c>
      <c r="AQ201" s="37">
        <v>0</v>
      </c>
      <c r="AR201" s="37">
        <v>0</v>
      </c>
      <c r="AS201" s="37">
        <v>0</v>
      </c>
      <c r="AT201" s="37">
        <v>0</v>
      </c>
      <c r="AU201" s="37">
        <v>0</v>
      </c>
      <c r="AV201" s="37">
        <v>100</v>
      </c>
      <c r="AW201" s="37">
        <v>0</v>
      </c>
      <c r="AX201" s="37">
        <v>0</v>
      </c>
      <c r="AY201" s="35">
        <v>0</v>
      </c>
      <c r="AZ201" s="35">
        <v>0</v>
      </c>
      <c r="BA201" s="35">
        <v>0</v>
      </c>
      <c r="BB201" s="35">
        <v>0</v>
      </c>
      <c r="BC201" s="35">
        <v>0</v>
      </c>
      <c r="BD201" s="35">
        <v>0</v>
      </c>
      <c r="BE201" s="35">
        <v>0</v>
      </c>
      <c r="BF201" s="35">
        <v>0</v>
      </c>
      <c r="BG201" s="35">
        <v>0</v>
      </c>
      <c r="BH201" s="35">
        <v>0</v>
      </c>
      <c r="BI201" s="35">
        <v>0</v>
      </c>
      <c r="BJ201" s="35">
        <v>0</v>
      </c>
      <c r="BK201" s="35">
        <v>0</v>
      </c>
      <c r="BL201" s="35">
        <v>0</v>
      </c>
      <c r="BM201" s="35">
        <v>0</v>
      </c>
      <c r="BN201" s="35">
        <v>0</v>
      </c>
      <c r="BO201" s="7">
        <f>SUM(K201:BN201)</f>
        <v>165</v>
      </c>
    </row>
    <row r="202" spans="1:67" x14ac:dyDescent="0.2">
      <c r="A202" s="15" t="s">
        <v>133</v>
      </c>
      <c r="B202" s="14" t="s">
        <v>132</v>
      </c>
      <c r="C202" s="14" t="s">
        <v>124</v>
      </c>
      <c r="D202" s="13">
        <v>68376.399999999994</v>
      </c>
      <c r="E202" s="13">
        <f>ROUND(SUM($D202*1%),2)</f>
        <v>683.76</v>
      </c>
      <c r="F202" s="13">
        <f>ROUND(SUM($D202*0.5%),2)</f>
        <v>341.88</v>
      </c>
      <c r="G202" s="13">
        <f>E202-J202</f>
        <v>533.76</v>
      </c>
      <c r="H202" s="13">
        <f>F202-BO202</f>
        <v>176.88</v>
      </c>
      <c r="I202" s="12">
        <f ca="1">OFFSET(INDIRECT(ADDRESS(1,MATCH($I$2,$A$1:$BN$1,0))),ROW()-1,0)</f>
        <v>150</v>
      </c>
      <c r="J202" s="37">
        <v>150</v>
      </c>
      <c r="K202" s="37">
        <v>0</v>
      </c>
      <c r="L202" s="37">
        <v>0</v>
      </c>
      <c r="M202" s="37">
        <v>0</v>
      </c>
      <c r="N202" s="37">
        <v>0</v>
      </c>
      <c r="O202" s="37">
        <v>0</v>
      </c>
      <c r="P202" s="37">
        <v>0</v>
      </c>
      <c r="Q202" s="37">
        <v>0</v>
      </c>
      <c r="R202" s="37">
        <v>0</v>
      </c>
      <c r="S202" s="37">
        <v>0</v>
      </c>
      <c r="T202" s="37">
        <v>0</v>
      </c>
      <c r="U202" s="37">
        <v>0</v>
      </c>
      <c r="V202" s="37">
        <v>0</v>
      </c>
      <c r="W202" s="37">
        <v>0</v>
      </c>
      <c r="X202" s="37">
        <v>65</v>
      </c>
      <c r="Y202" s="37">
        <v>0</v>
      </c>
      <c r="Z202" s="37">
        <v>0</v>
      </c>
      <c r="AA202" s="37">
        <v>0</v>
      </c>
      <c r="AB202" s="37">
        <v>0</v>
      </c>
      <c r="AC202" s="37">
        <v>0</v>
      </c>
      <c r="AD202" s="37">
        <v>0</v>
      </c>
      <c r="AE202" s="37">
        <v>0</v>
      </c>
      <c r="AF202" s="37">
        <v>0</v>
      </c>
      <c r="AG202" s="37">
        <v>0</v>
      </c>
      <c r="AH202" s="37">
        <v>0</v>
      </c>
      <c r="AI202" s="37">
        <v>0</v>
      </c>
      <c r="AJ202" s="37">
        <v>0</v>
      </c>
      <c r="AK202" s="37">
        <v>0</v>
      </c>
      <c r="AL202" s="37">
        <v>0</v>
      </c>
      <c r="AM202" s="37">
        <v>0</v>
      </c>
      <c r="AN202" s="37">
        <v>0</v>
      </c>
      <c r="AO202" s="37">
        <v>0</v>
      </c>
      <c r="AP202" s="37">
        <v>0</v>
      </c>
      <c r="AQ202" s="37">
        <v>0</v>
      </c>
      <c r="AR202" s="37">
        <v>0</v>
      </c>
      <c r="AS202" s="37">
        <v>0</v>
      </c>
      <c r="AT202" s="37">
        <v>0</v>
      </c>
      <c r="AU202" s="37">
        <v>0</v>
      </c>
      <c r="AV202" s="37">
        <v>100</v>
      </c>
      <c r="AW202" s="37">
        <v>0</v>
      </c>
      <c r="AX202" s="37">
        <v>0</v>
      </c>
      <c r="AY202" s="35">
        <v>0</v>
      </c>
      <c r="AZ202" s="35">
        <v>0</v>
      </c>
      <c r="BA202" s="35">
        <v>0</v>
      </c>
      <c r="BB202" s="35">
        <v>0</v>
      </c>
      <c r="BC202" s="35">
        <v>0</v>
      </c>
      <c r="BD202" s="35">
        <v>0</v>
      </c>
      <c r="BE202" s="35">
        <v>0</v>
      </c>
      <c r="BF202" s="35">
        <v>0</v>
      </c>
      <c r="BG202" s="35">
        <v>0</v>
      </c>
      <c r="BH202" s="35">
        <v>0</v>
      </c>
      <c r="BI202" s="35">
        <v>0</v>
      </c>
      <c r="BJ202" s="35">
        <v>0</v>
      </c>
      <c r="BK202" s="35">
        <v>0</v>
      </c>
      <c r="BL202" s="35">
        <v>0</v>
      </c>
      <c r="BM202" s="35">
        <v>0</v>
      </c>
      <c r="BN202" s="35">
        <v>0</v>
      </c>
      <c r="BO202" s="7">
        <f>SUM(K202:BN202)</f>
        <v>165</v>
      </c>
    </row>
    <row r="203" spans="1:67" x14ac:dyDescent="0.2">
      <c r="A203" s="15" t="s">
        <v>131</v>
      </c>
      <c r="B203" s="14" t="s">
        <v>130</v>
      </c>
      <c r="C203" s="14" t="s">
        <v>124</v>
      </c>
      <c r="D203" s="13">
        <v>63939.85</v>
      </c>
      <c r="E203" s="13">
        <f>ROUND(SUM($D203*1%),2)</f>
        <v>639.4</v>
      </c>
      <c r="F203" s="13">
        <f>ROUND(SUM($D203*0.5%),2)</f>
        <v>319.7</v>
      </c>
      <c r="G203" s="13">
        <f>E203-J203</f>
        <v>339.4</v>
      </c>
      <c r="H203" s="13">
        <f>F203-BO203</f>
        <v>219.7</v>
      </c>
      <c r="I203" s="12">
        <f ca="1">OFFSET(INDIRECT(ADDRESS(1,MATCH($I$2,$A$1:$BN$1,0))),ROW()-1,0)</f>
        <v>300</v>
      </c>
      <c r="J203" s="37">
        <v>300</v>
      </c>
      <c r="K203" s="37">
        <v>0</v>
      </c>
      <c r="L203" s="37">
        <v>0</v>
      </c>
      <c r="M203" s="37">
        <v>0</v>
      </c>
      <c r="N203" s="37">
        <v>0</v>
      </c>
      <c r="O203" s="37">
        <v>0</v>
      </c>
      <c r="P203" s="37">
        <v>0</v>
      </c>
      <c r="Q203" s="37">
        <v>0</v>
      </c>
      <c r="R203" s="37">
        <v>0</v>
      </c>
      <c r="S203" s="37">
        <v>0</v>
      </c>
      <c r="T203" s="37">
        <v>0</v>
      </c>
      <c r="U203" s="37">
        <v>0</v>
      </c>
      <c r="V203" s="37">
        <v>0</v>
      </c>
      <c r="W203" s="37">
        <v>0</v>
      </c>
      <c r="X203" s="37">
        <v>0</v>
      </c>
      <c r="Y203" s="37">
        <v>0</v>
      </c>
      <c r="Z203" s="37">
        <v>0</v>
      </c>
      <c r="AA203" s="37">
        <v>0</v>
      </c>
      <c r="AB203" s="37">
        <v>0</v>
      </c>
      <c r="AC203" s="37">
        <v>0</v>
      </c>
      <c r="AD203" s="37">
        <v>0</v>
      </c>
      <c r="AE203" s="37">
        <v>0</v>
      </c>
      <c r="AF203" s="37">
        <v>0</v>
      </c>
      <c r="AG203" s="37">
        <v>0</v>
      </c>
      <c r="AH203" s="37">
        <v>0</v>
      </c>
      <c r="AI203" s="37">
        <v>0</v>
      </c>
      <c r="AJ203" s="37">
        <v>0</v>
      </c>
      <c r="AK203" s="37">
        <v>0</v>
      </c>
      <c r="AL203" s="37">
        <v>0</v>
      </c>
      <c r="AM203" s="37">
        <v>0</v>
      </c>
      <c r="AN203" s="37">
        <v>0</v>
      </c>
      <c r="AO203" s="37">
        <v>0</v>
      </c>
      <c r="AP203" s="37">
        <v>0</v>
      </c>
      <c r="AQ203" s="37">
        <v>0</v>
      </c>
      <c r="AR203" s="37">
        <v>0</v>
      </c>
      <c r="AS203" s="37">
        <v>0</v>
      </c>
      <c r="AT203" s="37">
        <v>0</v>
      </c>
      <c r="AU203" s="37">
        <v>0</v>
      </c>
      <c r="AV203" s="37">
        <v>100</v>
      </c>
      <c r="AW203" s="37">
        <v>0</v>
      </c>
      <c r="AX203" s="37">
        <v>0</v>
      </c>
      <c r="AY203" s="35">
        <v>0</v>
      </c>
      <c r="AZ203" s="35">
        <v>0</v>
      </c>
      <c r="BA203" s="35">
        <v>0</v>
      </c>
      <c r="BB203" s="35">
        <v>0</v>
      </c>
      <c r="BC203" s="35">
        <v>0</v>
      </c>
      <c r="BD203" s="35">
        <v>0</v>
      </c>
      <c r="BE203" s="35">
        <v>0</v>
      </c>
      <c r="BF203" s="35">
        <v>0</v>
      </c>
      <c r="BG203" s="35">
        <v>0</v>
      </c>
      <c r="BH203" s="35">
        <v>0</v>
      </c>
      <c r="BI203" s="35">
        <v>0</v>
      </c>
      <c r="BJ203" s="35">
        <v>0</v>
      </c>
      <c r="BK203" s="35">
        <v>0</v>
      </c>
      <c r="BL203" s="35">
        <v>0</v>
      </c>
      <c r="BM203" s="35">
        <v>0</v>
      </c>
      <c r="BN203" s="35">
        <v>0</v>
      </c>
      <c r="BO203" s="7">
        <f>SUM(K203:BN203)</f>
        <v>100</v>
      </c>
    </row>
    <row r="204" spans="1:67" x14ac:dyDescent="0.2">
      <c r="A204" s="15" t="s">
        <v>129</v>
      </c>
      <c r="B204" s="14" t="s">
        <v>59</v>
      </c>
      <c r="C204" s="14" t="s">
        <v>124</v>
      </c>
      <c r="D204" s="13">
        <v>57878.11</v>
      </c>
      <c r="E204" s="13">
        <f>ROUND(SUM($D204*1%),2)</f>
        <v>578.78</v>
      </c>
      <c r="F204" s="13">
        <f>ROUND(SUM($D204*0.5%),2)</f>
        <v>289.39</v>
      </c>
      <c r="G204" s="13">
        <f>E204-J204</f>
        <v>0</v>
      </c>
      <c r="H204" s="13">
        <f>F204-BO204</f>
        <v>124.38999999999999</v>
      </c>
      <c r="I204" s="12">
        <f ca="1">OFFSET(INDIRECT(ADDRESS(1,MATCH($I$2,$A$1:$BN$1,0))),ROW()-1,0)</f>
        <v>578.78</v>
      </c>
      <c r="J204" s="37">
        <v>578.78</v>
      </c>
      <c r="K204" s="37">
        <v>0</v>
      </c>
      <c r="L204" s="37">
        <v>0</v>
      </c>
      <c r="M204" s="37">
        <v>0</v>
      </c>
      <c r="N204" s="37">
        <v>0</v>
      </c>
      <c r="O204" s="37">
        <v>0</v>
      </c>
      <c r="P204" s="37">
        <v>0</v>
      </c>
      <c r="Q204" s="37">
        <v>0</v>
      </c>
      <c r="R204" s="37">
        <v>0</v>
      </c>
      <c r="S204" s="37">
        <v>0</v>
      </c>
      <c r="T204" s="37">
        <v>0</v>
      </c>
      <c r="U204" s="37">
        <v>0</v>
      </c>
      <c r="V204" s="37">
        <v>0</v>
      </c>
      <c r="W204" s="37">
        <v>0</v>
      </c>
      <c r="X204" s="37">
        <v>65</v>
      </c>
      <c r="Y204" s="37">
        <v>0</v>
      </c>
      <c r="Z204" s="37">
        <v>0</v>
      </c>
      <c r="AA204" s="37">
        <v>0</v>
      </c>
      <c r="AB204" s="37">
        <v>0</v>
      </c>
      <c r="AC204" s="37">
        <v>0</v>
      </c>
      <c r="AD204" s="37">
        <v>0</v>
      </c>
      <c r="AE204" s="37">
        <v>0</v>
      </c>
      <c r="AF204" s="37">
        <v>0</v>
      </c>
      <c r="AG204" s="37">
        <v>0</v>
      </c>
      <c r="AH204" s="37">
        <v>0</v>
      </c>
      <c r="AI204" s="37">
        <v>0</v>
      </c>
      <c r="AJ204" s="37">
        <v>0</v>
      </c>
      <c r="AK204" s="37">
        <v>0</v>
      </c>
      <c r="AL204" s="37">
        <v>0</v>
      </c>
      <c r="AM204" s="37">
        <v>0</v>
      </c>
      <c r="AN204" s="37">
        <v>0</v>
      </c>
      <c r="AO204" s="37">
        <v>0</v>
      </c>
      <c r="AP204" s="37">
        <v>0</v>
      </c>
      <c r="AQ204" s="37">
        <v>0</v>
      </c>
      <c r="AR204" s="37">
        <v>0</v>
      </c>
      <c r="AS204" s="37">
        <v>0</v>
      </c>
      <c r="AT204" s="37">
        <v>0</v>
      </c>
      <c r="AU204" s="37">
        <v>0</v>
      </c>
      <c r="AV204" s="37">
        <v>100</v>
      </c>
      <c r="AW204" s="37">
        <v>0</v>
      </c>
      <c r="AX204" s="37">
        <v>0</v>
      </c>
      <c r="AY204" s="35">
        <v>0</v>
      </c>
      <c r="AZ204" s="35">
        <v>0</v>
      </c>
      <c r="BA204" s="35">
        <v>0</v>
      </c>
      <c r="BB204" s="35">
        <v>0</v>
      </c>
      <c r="BC204" s="35">
        <v>0</v>
      </c>
      <c r="BD204" s="35">
        <v>0</v>
      </c>
      <c r="BE204" s="35">
        <v>0</v>
      </c>
      <c r="BF204" s="35">
        <v>0</v>
      </c>
      <c r="BG204" s="35">
        <v>0</v>
      </c>
      <c r="BH204" s="35">
        <v>0</v>
      </c>
      <c r="BI204" s="35">
        <v>0</v>
      </c>
      <c r="BJ204" s="35">
        <v>0</v>
      </c>
      <c r="BK204" s="35">
        <v>0</v>
      </c>
      <c r="BL204" s="35">
        <v>0</v>
      </c>
      <c r="BM204" s="35">
        <v>0</v>
      </c>
      <c r="BN204" s="35">
        <v>0</v>
      </c>
      <c r="BO204" s="7">
        <f>SUM(K204:BN204)</f>
        <v>165</v>
      </c>
    </row>
    <row r="205" spans="1:67" x14ac:dyDescent="0.2">
      <c r="A205" s="15" t="s">
        <v>128</v>
      </c>
      <c r="B205" s="14" t="s">
        <v>127</v>
      </c>
      <c r="C205" s="14" t="s">
        <v>124</v>
      </c>
      <c r="D205" s="13">
        <v>48949.71</v>
      </c>
      <c r="E205" s="13">
        <f>ROUND(SUM($D205*1%),2)</f>
        <v>489.5</v>
      </c>
      <c r="F205" s="13">
        <f>ROUND(SUM($D205*0.5%),2)</f>
        <v>244.75</v>
      </c>
      <c r="G205" s="13">
        <f>E205-J205</f>
        <v>122.38</v>
      </c>
      <c r="H205" s="13">
        <f>F205-BO205</f>
        <v>244.75</v>
      </c>
      <c r="I205" s="12">
        <f ca="1">OFFSET(INDIRECT(ADDRESS(1,MATCH($I$2,$A$1:$BN$1,0))),ROW()-1,0)</f>
        <v>367.12</v>
      </c>
      <c r="J205" s="37">
        <v>367.12</v>
      </c>
      <c r="K205" s="37">
        <v>0</v>
      </c>
      <c r="L205" s="37">
        <v>0</v>
      </c>
      <c r="M205" s="37">
        <v>0</v>
      </c>
      <c r="N205" s="37">
        <v>0</v>
      </c>
      <c r="O205" s="37">
        <v>0</v>
      </c>
      <c r="P205" s="37">
        <v>0</v>
      </c>
      <c r="Q205" s="37">
        <v>0</v>
      </c>
      <c r="R205" s="37">
        <v>0</v>
      </c>
      <c r="S205" s="37">
        <v>0</v>
      </c>
      <c r="T205" s="37">
        <v>0</v>
      </c>
      <c r="U205" s="37">
        <v>0</v>
      </c>
      <c r="V205" s="37">
        <v>0</v>
      </c>
      <c r="W205" s="37">
        <v>0</v>
      </c>
      <c r="X205" s="37">
        <v>0</v>
      </c>
      <c r="Y205" s="37">
        <v>0</v>
      </c>
      <c r="Z205" s="37">
        <v>0</v>
      </c>
      <c r="AA205" s="37">
        <v>0</v>
      </c>
      <c r="AB205" s="37">
        <v>0</v>
      </c>
      <c r="AC205" s="37">
        <v>0</v>
      </c>
      <c r="AD205" s="37">
        <v>0</v>
      </c>
      <c r="AE205" s="37">
        <v>0</v>
      </c>
      <c r="AF205" s="37">
        <v>0</v>
      </c>
      <c r="AG205" s="37">
        <v>0</v>
      </c>
      <c r="AH205" s="37">
        <v>0</v>
      </c>
      <c r="AI205" s="37">
        <v>0</v>
      </c>
      <c r="AJ205" s="37">
        <v>0</v>
      </c>
      <c r="AK205" s="37">
        <v>0</v>
      </c>
      <c r="AL205" s="37">
        <v>0</v>
      </c>
      <c r="AM205" s="37">
        <v>0</v>
      </c>
      <c r="AN205" s="37">
        <v>0</v>
      </c>
      <c r="AO205" s="37">
        <v>0</v>
      </c>
      <c r="AP205" s="37">
        <v>0</v>
      </c>
      <c r="AQ205" s="37">
        <v>0</v>
      </c>
      <c r="AR205" s="37">
        <v>0</v>
      </c>
      <c r="AS205" s="37">
        <v>0</v>
      </c>
      <c r="AT205" s="37">
        <v>0</v>
      </c>
      <c r="AU205" s="37">
        <v>0</v>
      </c>
      <c r="AV205" s="37">
        <v>0</v>
      </c>
      <c r="AW205" s="37">
        <v>0</v>
      </c>
      <c r="AX205" s="37">
        <v>0</v>
      </c>
      <c r="AY205" s="35">
        <v>0</v>
      </c>
      <c r="AZ205" s="35">
        <v>0</v>
      </c>
      <c r="BA205" s="35">
        <v>0</v>
      </c>
      <c r="BB205" s="35">
        <v>0</v>
      </c>
      <c r="BC205" s="35">
        <v>0</v>
      </c>
      <c r="BD205" s="35">
        <v>0</v>
      </c>
      <c r="BE205" s="35">
        <v>0</v>
      </c>
      <c r="BF205" s="35">
        <v>0</v>
      </c>
      <c r="BG205" s="35">
        <v>0</v>
      </c>
      <c r="BH205" s="35">
        <v>0</v>
      </c>
      <c r="BI205" s="35">
        <v>0</v>
      </c>
      <c r="BJ205" s="35">
        <v>0</v>
      </c>
      <c r="BK205" s="35">
        <v>0</v>
      </c>
      <c r="BL205" s="35">
        <v>0</v>
      </c>
      <c r="BM205" s="35">
        <v>0</v>
      </c>
      <c r="BN205" s="35">
        <v>0</v>
      </c>
      <c r="BO205" s="7">
        <f>SUM(K205:BN205)</f>
        <v>0</v>
      </c>
    </row>
    <row r="206" spans="1:67" x14ac:dyDescent="0.2">
      <c r="A206" s="15" t="s">
        <v>126</v>
      </c>
      <c r="B206" s="14" t="s">
        <v>125</v>
      </c>
      <c r="C206" s="14" t="s">
        <v>124</v>
      </c>
      <c r="D206" s="13">
        <v>46778.61</v>
      </c>
      <c r="E206" s="13">
        <f>ROUND(SUM($D206*1%),2)</f>
        <v>467.79</v>
      </c>
      <c r="F206" s="13">
        <f>ROUND(SUM($D206*0.5%),2)</f>
        <v>233.89</v>
      </c>
      <c r="G206" s="13">
        <f>E206-J206</f>
        <v>317.79000000000002</v>
      </c>
      <c r="H206" s="13">
        <f>F206-BO206</f>
        <v>233.89</v>
      </c>
      <c r="I206" s="12">
        <f ca="1">OFFSET(INDIRECT(ADDRESS(1,MATCH($I$2,$A$1:$BN$1,0))),ROW()-1,0)</f>
        <v>150</v>
      </c>
      <c r="J206" s="37">
        <v>150</v>
      </c>
      <c r="K206" s="37">
        <v>0</v>
      </c>
      <c r="L206" s="37">
        <v>0</v>
      </c>
      <c r="M206" s="37">
        <v>0</v>
      </c>
      <c r="N206" s="37">
        <v>0</v>
      </c>
      <c r="O206" s="37">
        <v>0</v>
      </c>
      <c r="P206" s="37">
        <v>0</v>
      </c>
      <c r="Q206" s="37">
        <v>0</v>
      </c>
      <c r="R206" s="37">
        <v>0</v>
      </c>
      <c r="S206" s="37">
        <v>0</v>
      </c>
      <c r="T206" s="37">
        <v>0</v>
      </c>
      <c r="U206" s="37">
        <v>0</v>
      </c>
      <c r="V206" s="37">
        <v>0</v>
      </c>
      <c r="W206" s="37">
        <v>0</v>
      </c>
      <c r="X206" s="37">
        <v>0</v>
      </c>
      <c r="Y206" s="37">
        <v>0</v>
      </c>
      <c r="Z206" s="37">
        <v>0</v>
      </c>
      <c r="AA206" s="37">
        <v>0</v>
      </c>
      <c r="AB206" s="37">
        <v>0</v>
      </c>
      <c r="AC206" s="37">
        <v>0</v>
      </c>
      <c r="AD206" s="37">
        <v>0</v>
      </c>
      <c r="AE206" s="37">
        <v>0</v>
      </c>
      <c r="AF206" s="37">
        <v>0</v>
      </c>
      <c r="AG206" s="37">
        <v>0</v>
      </c>
      <c r="AH206" s="37">
        <v>0</v>
      </c>
      <c r="AI206" s="37">
        <v>0</v>
      </c>
      <c r="AJ206" s="37">
        <v>0</v>
      </c>
      <c r="AK206" s="37">
        <v>0</v>
      </c>
      <c r="AL206" s="37">
        <v>0</v>
      </c>
      <c r="AM206" s="37">
        <v>0</v>
      </c>
      <c r="AN206" s="37">
        <v>0</v>
      </c>
      <c r="AO206" s="37">
        <v>0</v>
      </c>
      <c r="AP206" s="37">
        <v>0</v>
      </c>
      <c r="AQ206" s="37">
        <v>0</v>
      </c>
      <c r="AR206" s="37">
        <v>0</v>
      </c>
      <c r="AS206" s="37">
        <v>0</v>
      </c>
      <c r="AT206" s="37">
        <v>0</v>
      </c>
      <c r="AU206" s="37">
        <v>0</v>
      </c>
      <c r="AV206" s="37">
        <v>0</v>
      </c>
      <c r="AW206" s="37">
        <v>0</v>
      </c>
      <c r="AX206" s="37">
        <v>0</v>
      </c>
      <c r="AY206" s="35">
        <v>0</v>
      </c>
      <c r="AZ206" s="35">
        <v>0</v>
      </c>
      <c r="BA206" s="35">
        <v>0</v>
      </c>
      <c r="BB206" s="35">
        <v>0</v>
      </c>
      <c r="BC206" s="35">
        <v>0</v>
      </c>
      <c r="BD206" s="35">
        <v>0</v>
      </c>
      <c r="BE206" s="35">
        <v>0</v>
      </c>
      <c r="BF206" s="35">
        <v>0</v>
      </c>
      <c r="BG206" s="35">
        <v>0</v>
      </c>
      <c r="BH206" s="35">
        <v>0</v>
      </c>
      <c r="BI206" s="35">
        <v>0</v>
      </c>
      <c r="BJ206" s="35">
        <v>0</v>
      </c>
      <c r="BK206" s="35">
        <v>0</v>
      </c>
      <c r="BL206" s="35">
        <v>0</v>
      </c>
      <c r="BM206" s="35">
        <v>0</v>
      </c>
      <c r="BN206" s="35">
        <v>0</v>
      </c>
      <c r="BO206" s="7">
        <f>SUM(K206:BN206)</f>
        <v>0</v>
      </c>
    </row>
    <row r="207" spans="1:67" x14ac:dyDescent="0.2">
      <c r="A207" s="15" t="s">
        <v>123</v>
      </c>
      <c r="B207" s="14" t="s">
        <v>101</v>
      </c>
      <c r="C207" s="14" t="s">
        <v>101</v>
      </c>
      <c r="D207" s="13">
        <v>261789.98</v>
      </c>
      <c r="E207" s="13">
        <f>ROUND(SUM($D207*1%),2)</f>
        <v>2617.9</v>
      </c>
      <c r="F207" s="13">
        <f>ROUND(SUM($D207*0.5%),2)</f>
        <v>1308.95</v>
      </c>
      <c r="G207" s="13">
        <f>E207-J207</f>
        <v>1417.9</v>
      </c>
      <c r="H207" s="13">
        <f>F207-BO207</f>
        <v>51.880000000000109</v>
      </c>
      <c r="I207" s="12">
        <f ca="1">OFFSET(INDIRECT(ADDRESS(1,MATCH($I$2,$A$1:$BN$1,0))),ROW()-1,0)</f>
        <v>1200</v>
      </c>
      <c r="J207" s="37">
        <v>1200</v>
      </c>
      <c r="K207" s="37">
        <v>0</v>
      </c>
      <c r="L207" s="37">
        <v>0</v>
      </c>
      <c r="M207" s="37">
        <v>0</v>
      </c>
      <c r="N207" s="37">
        <v>0</v>
      </c>
      <c r="O207" s="37">
        <v>0</v>
      </c>
      <c r="P207" s="37">
        <v>0</v>
      </c>
      <c r="Q207" s="37">
        <v>0</v>
      </c>
      <c r="R207" s="37">
        <v>0</v>
      </c>
      <c r="S207" s="37">
        <v>0</v>
      </c>
      <c r="T207" s="37">
        <v>0</v>
      </c>
      <c r="U207" s="37">
        <v>0</v>
      </c>
      <c r="V207" s="37">
        <v>0</v>
      </c>
      <c r="W207" s="37">
        <v>0</v>
      </c>
      <c r="X207" s="37">
        <v>0</v>
      </c>
      <c r="Y207" s="37">
        <v>0</v>
      </c>
      <c r="Z207" s="37">
        <v>0</v>
      </c>
      <c r="AA207" s="37">
        <v>0</v>
      </c>
      <c r="AB207" s="37">
        <v>0</v>
      </c>
      <c r="AC207" s="37">
        <v>1257.07</v>
      </c>
      <c r="AD207" s="37">
        <v>0</v>
      </c>
      <c r="AE207" s="37">
        <v>0</v>
      </c>
      <c r="AF207" s="37">
        <v>0</v>
      </c>
      <c r="AG207" s="37">
        <v>0</v>
      </c>
      <c r="AH207" s="37">
        <v>0</v>
      </c>
      <c r="AI207" s="37">
        <v>0</v>
      </c>
      <c r="AJ207" s="37">
        <v>0</v>
      </c>
      <c r="AK207" s="37">
        <v>0</v>
      </c>
      <c r="AL207" s="37">
        <v>0</v>
      </c>
      <c r="AM207" s="37">
        <v>0</v>
      </c>
      <c r="AN207" s="37">
        <v>0</v>
      </c>
      <c r="AO207" s="37">
        <v>0</v>
      </c>
      <c r="AP207" s="37">
        <v>0</v>
      </c>
      <c r="AQ207" s="37">
        <v>0</v>
      </c>
      <c r="AR207" s="37">
        <v>0</v>
      </c>
      <c r="AS207" s="37">
        <v>0</v>
      </c>
      <c r="AT207" s="37">
        <v>0</v>
      </c>
      <c r="AU207" s="37">
        <v>0</v>
      </c>
      <c r="AV207" s="37">
        <v>0</v>
      </c>
      <c r="AW207" s="37">
        <v>0</v>
      </c>
      <c r="AX207" s="37">
        <v>0</v>
      </c>
      <c r="AY207" s="35">
        <v>0</v>
      </c>
      <c r="AZ207" s="35">
        <v>0</v>
      </c>
      <c r="BA207" s="35">
        <v>0</v>
      </c>
      <c r="BB207" s="35">
        <v>0</v>
      </c>
      <c r="BC207" s="35">
        <v>0</v>
      </c>
      <c r="BD207" s="35">
        <v>0</v>
      </c>
      <c r="BE207" s="35">
        <v>0</v>
      </c>
      <c r="BF207" s="35">
        <v>0</v>
      </c>
      <c r="BG207" s="35">
        <v>0</v>
      </c>
      <c r="BH207" s="35">
        <v>0</v>
      </c>
      <c r="BI207" s="35">
        <v>0</v>
      </c>
      <c r="BJ207" s="35">
        <v>0</v>
      </c>
      <c r="BK207" s="35">
        <v>0</v>
      </c>
      <c r="BL207" s="35">
        <v>0</v>
      </c>
      <c r="BM207" s="35">
        <v>0</v>
      </c>
      <c r="BN207" s="35">
        <v>0</v>
      </c>
      <c r="BO207" s="7">
        <f>SUM(K207:BN207)</f>
        <v>1257.07</v>
      </c>
    </row>
    <row r="208" spans="1:67" x14ac:dyDescent="0.2">
      <c r="A208" s="15" t="s">
        <v>122</v>
      </c>
      <c r="B208" s="14" t="s">
        <v>121</v>
      </c>
      <c r="C208" s="14" t="s">
        <v>101</v>
      </c>
      <c r="D208" s="13">
        <v>191945.38</v>
      </c>
      <c r="E208" s="13">
        <f>ROUND(SUM($D208*1%),2)</f>
        <v>1919.45</v>
      </c>
      <c r="F208" s="13">
        <f>ROUND(SUM($D208*0.5%),2)</f>
        <v>959.73</v>
      </c>
      <c r="G208" s="13">
        <f>E208-J208</f>
        <v>0</v>
      </c>
      <c r="H208" s="13">
        <f>F208-BO208</f>
        <v>959.73</v>
      </c>
      <c r="I208" s="12">
        <f ca="1">OFFSET(INDIRECT(ADDRESS(1,MATCH($I$2,$A$1:$BN$1,0))),ROW()-1,0)</f>
        <v>1919.45</v>
      </c>
      <c r="J208" s="37">
        <v>1919.45</v>
      </c>
      <c r="K208" s="37">
        <v>0</v>
      </c>
      <c r="L208" s="37">
        <v>0</v>
      </c>
      <c r="M208" s="37">
        <v>0</v>
      </c>
      <c r="N208" s="37">
        <v>0</v>
      </c>
      <c r="O208" s="37">
        <v>0</v>
      </c>
      <c r="P208" s="37">
        <v>0</v>
      </c>
      <c r="Q208" s="37">
        <v>0</v>
      </c>
      <c r="R208" s="37">
        <v>0</v>
      </c>
      <c r="S208" s="37">
        <v>0</v>
      </c>
      <c r="T208" s="37">
        <v>0</v>
      </c>
      <c r="U208" s="37">
        <v>0</v>
      </c>
      <c r="V208" s="37">
        <v>0</v>
      </c>
      <c r="W208" s="37">
        <v>0</v>
      </c>
      <c r="X208" s="37">
        <v>0</v>
      </c>
      <c r="Y208" s="37">
        <v>0</v>
      </c>
      <c r="Z208" s="37">
        <v>0</v>
      </c>
      <c r="AA208" s="37">
        <v>0</v>
      </c>
      <c r="AB208" s="37">
        <v>0</v>
      </c>
      <c r="AC208" s="37">
        <v>0</v>
      </c>
      <c r="AD208" s="37">
        <v>0</v>
      </c>
      <c r="AE208" s="37">
        <v>0</v>
      </c>
      <c r="AF208" s="37">
        <v>0</v>
      </c>
      <c r="AG208" s="37">
        <v>0</v>
      </c>
      <c r="AH208" s="37">
        <v>0</v>
      </c>
      <c r="AI208" s="37">
        <v>0</v>
      </c>
      <c r="AJ208" s="37">
        <v>0</v>
      </c>
      <c r="AK208" s="37">
        <v>0</v>
      </c>
      <c r="AL208" s="37">
        <v>0</v>
      </c>
      <c r="AM208" s="37">
        <v>0</v>
      </c>
      <c r="AN208" s="37">
        <v>0</v>
      </c>
      <c r="AO208" s="37">
        <v>0</v>
      </c>
      <c r="AP208" s="37">
        <v>0</v>
      </c>
      <c r="AQ208" s="37">
        <v>0</v>
      </c>
      <c r="AR208" s="37">
        <v>0</v>
      </c>
      <c r="AS208" s="37">
        <v>0</v>
      </c>
      <c r="AT208" s="37">
        <v>0</v>
      </c>
      <c r="AU208" s="37">
        <v>0</v>
      </c>
      <c r="AV208" s="37">
        <v>0</v>
      </c>
      <c r="AW208" s="37">
        <v>0</v>
      </c>
      <c r="AX208" s="37">
        <v>0</v>
      </c>
      <c r="AY208" s="35">
        <v>0</v>
      </c>
      <c r="AZ208" s="35">
        <v>0</v>
      </c>
      <c r="BA208" s="35">
        <v>0</v>
      </c>
      <c r="BB208" s="35">
        <v>0</v>
      </c>
      <c r="BC208" s="35">
        <v>0</v>
      </c>
      <c r="BD208" s="35">
        <v>0</v>
      </c>
      <c r="BE208" s="35">
        <v>0</v>
      </c>
      <c r="BF208" s="35">
        <v>0</v>
      </c>
      <c r="BG208" s="35">
        <v>0</v>
      </c>
      <c r="BH208" s="35">
        <v>0</v>
      </c>
      <c r="BI208" s="35">
        <v>0</v>
      </c>
      <c r="BJ208" s="35">
        <v>0</v>
      </c>
      <c r="BK208" s="35">
        <v>0</v>
      </c>
      <c r="BL208" s="35">
        <v>0</v>
      </c>
      <c r="BM208" s="35">
        <v>0</v>
      </c>
      <c r="BN208" s="35">
        <v>0</v>
      </c>
      <c r="BO208" s="7">
        <f>SUM(K208:BN208)</f>
        <v>0</v>
      </c>
    </row>
    <row r="209" spans="1:67" x14ac:dyDescent="0.2">
      <c r="A209" s="15" t="s">
        <v>120</v>
      </c>
      <c r="B209" s="14" t="s">
        <v>119</v>
      </c>
      <c r="C209" s="14" t="s">
        <v>101</v>
      </c>
      <c r="D209" s="13">
        <v>263495.84000000003</v>
      </c>
      <c r="E209" s="13">
        <f>ROUND(SUM($D209*1%),2)</f>
        <v>2634.96</v>
      </c>
      <c r="F209" s="13">
        <f>ROUND(SUM($D209*0.5%),2)</f>
        <v>1317.48</v>
      </c>
      <c r="G209" s="13">
        <f>E209-J209</f>
        <v>526.99000000000024</v>
      </c>
      <c r="H209" s="13">
        <f>F209-BO209</f>
        <v>1110.1500000000001</v>
      </c>
      <c r="I209" s="12">
        <f ca="1">OFFSET(INDIRECT(ADDRESS(1,MATCH($I$2,$A$1:$BN$1,0))),ROW()-1,0)</f>
        <v>2107.9699999999998</v>
      </c>
      <c r="J209" s="37">
        <v>2107.9699999999998</v>
      </c>
      <c r="K209" s="37">
        <v>0</v>
      </c>
      <c r="L209" s="37">
        <v>0</v>
      </c>
      <c r="M209" s="37">
        <v>0</v>
      </c>
      <c r="N209" s="37">
        <v>0</v>
      </c>
      <c r="O209" s="37">
        <v>0</v>
      </c>
      <c r="P209" s="37">
        <v>0</v>
      </c>
      <c r="Q209" s="37">
        <v>0</v>
      </c>
      <c r="R209" s="37">
        <v>0</v>
      </c>
      <c r="S209" s="37">
        <v>0</v>
      </c>
      <c r="T209" s="37">
        <v>0</v>
      </c>
      <c r="U209" s="37">
        <v>0</v>
      </c>
      <c r="V209" s="37">
        <v>0</v>
      </c>
      <c r="W209" s="37">
        <v>0</v>
      </c>
      <c r="X209" s="37">
        <v>0</v>
      </c>
      <c r="Y209" s="37">
        <v>0</v>
      </c>
      <c r="Z209" s="37">
        <v>207.33</v>
      </c>
      <c r="AA209" s="37">
        <v>0</v>
      </c>
      <c r="AB209" s="37">
        <v>0</v>
      </c>
      <c r="AC209" s="37">
        <v>0</v>
      </c>
      <c r="AD209" s="37">
        <v>0</v>
      </c>
      <c r="AE209" s="37">
        <v>0</v>
      </c>
      <c r="AF209" s="37">
        <v>0</v>
      </c>
      <c r="AG209" s="37">
        <v>0</v>
      </c>
      <c r="AH209" s="37">
        <v>0</v>
      </c>
      <c r="AI209" s="37">
        <v>0</v>
      </c>
      <c r="AJ209" s="37">
        <v>0</v>
      </c>
      <c r="AK209" s="37">
        <v>0</v>
      </c>
      <c r="AL209" s="37">
        <v>0</v>
      </c>
      <c r="AM209" s="37">
        <v>0</v>
      </c>
      <c r="AN209" s="37">
        <v>0</v>
      </c>
      <c r="AO209" s="37">
        <v>0</v>
      </c>
      <c r="AP209" s="37">
        <v>0</v>
      </c>
      <c r="AQ209" s="37">
        <v>0</v>
      </c>
      <c r="AR209" s="37">
        <v>0</v>
      </c>
      <c r="AS209" s="37">
        <v>0</v>
      </c>
      <c r="AT209" s="37">
        <v>0</v>
      </c>
      <c r="AU209" s="37">
        <v>0</v>
      </c>
      <c r="AV209" s="37">
        <v>0</v>
      </c>
      <c r="AW209" s="37">
        <v>0</v>
      </c>
      <c r="AX209" s="37">
        <v>0</v>
      </c>
      <c r="AY209" s="35">
        <v>0</v>
      </c>
      <c r="AZ209" s="35">
        <v>0</v>
      </c>
      <c r="BA209" s="35">
        <v>0</v>
      </c>
      <c r="BB209" s="35">
        <v>0</v>
      </c>
      <c r="BC209" s="35">
        <v>0</v>
      </c>
      <c r="BD209" s="35">
        <v>0</v>
      </c>
      <c r="BE209" s="35">
        <v>0</v>
      </c>
      <c r="BF209" s="35">
        <v>0</v>
      </c>
      <c r="BG209" s="35">
        <v>0</v>
      </c>
      <c r="BH209" s="35">
        <v>0</v>
      </c>
      <c r="BI209" s="35">
        <v>0</v>
      </c>
      <c r="BJ209" s="35">
        <v>0</v>
      </c>
      <c r="BK209" s="35">
        <v>0</v>
      </c>
      <c r="BL209" s="35">
        <v>0</v>
      </c>
      <c r="BM209" s="35">
        <v>0</v>
      </c>
      <c r="BN209" s="35">
        <v>0</v>
      </c>
      <c r="BO209" s="7">
        <f>SUM(K209:BN209)</f>
        <v>207.33</v>
      </c>
    </row>
    <row r="210" spans="1:67" x14ac:dyDescent="0.2">
      <c r="A210" s="15" t="s">
        <v>118</v>
      </c>
      <c r="B210" s="14" t="s">
        <v>117</v>
      </c>
      <c r="C210" s="14" t="s">
        <v>101</v>
      </c>
      <c r="D210" s="13">
        <v>175840.87</v>
      </c>
      <c r="E210" s="13">
        <f>ROUND(SUM($D210*1%),2)</f>
        <v>1758.41</v>
      </c>
      <c r="F210" s="13">
        <f>ROUND(SUM($D210*0.5%),2)</f>
        <v>879.2</v>
      </c>
      <c r="G210" s="13">
        <f>E210-J210</f>
        <v>658.41000000000008</v>
      </c>
      <c r="H210" s="13">
        <f>F210-BO210</f>
        <v>319.20000000000005</v>
      </c>
      <c r="I210" s="12">
        <f ca="1">OFFSET(INDIRECT(ADDRESS(1,MATCH($I$2,$A$1:$BN$1,0))),ROW()-1,0)</f>
        <v>1100</v>
      </c>
      <c r="J210" s="37">
        <v>1100</v>
      </c>
      <c r="K210" s="37">
        <v>0</v>
      </c>
      <c r="L210" s="37">
        <v>0</v>
      </c>
      <c r="M210" s="37">
        <v>0</v>
      </c>
      <c r="N210" s="37">
        <v>0</v>
      </c>
      <c r="O210" s="37">
        <v>0</v>
      </c>
      <c r="P210" s="37">
        <v>0</v>
      </c>
      <c r="Q210" s="37">
        <v>0</v>
      </c>
      <c r="R210" s="37">
        <v>0</v>
      </c>
      <c r="S210" s="37">
        <v>0</v>
      </c>
      <c r="T210" s="37">
        <v>0</v>
      </c>
      <c r="U210" s="37">
        <v>0</v>
      </c>
      <c r="V210" s="37">
        <v>0</v>
      </c>
      <c r="W210" s="37">
        <v>0</v>
      </c>
      <c r="X210" s="37">
        <v>0</v>
      </c>
      <c r="Y210" s="37">
        <v>0</v>
      </c>
      <c r="Z210" s="37">
        <v>210</v>
      </c>
      <c r="AA210" s="37">
        <v>0</v>
      </c>
      <c r="AB210" s="37">
        <v>0</v>
      </c>
      <c r="AC210" s="37">
        <v>350</v>
      </c>
      <c r="AD210" s="37">
        <v>0</v>
      </c>
      <c r="AE210" s="37">
        <v>0</v>
      </c>
      <c r="AF210" s="37">
        <v>0</v>
      </c>
      <c r="AG210" s="37">
        <v>0</v>
      </c>
      <c r="AH210" s="37">
        <v>0</v>
      </c>
      <c r="AI210" s="37">
        <v>0</v>
      </c>
      <c r="AJ210" s="37">
        <v>0</v>
      </c>
      <c r="AK210" s="37">
        <v>0</v>
      </c>
      <c r="AL210" s="37">
        <v>0</v>
      </c>
      <c r="AM210" s="37">
        <v>0</v>
      </c>
      <c r="AN210" s="37">
        <v>0</v>
      </c>
      <c r="AO210" s="37">
        <v>0</v>
      </c>
      <c r="AP210" s="37">
        <v>0</v>
      </c>
      <c r="AQ210" s="37">
        <v>0</v>
      </c>
      <c r="AR210" s="37">
        <v>0</v>
      </c>
      <c r="AS210" s="37">
        <v>0</v>
      </c>
      <c r="AT210" s="37">
        <v>0</v>
      </c>
      <c r="AU210" s="37">
        <v>0</v>
      </c>
      <c r="AV210" s="37">
        <v>0</v>
      </c>
      <c r="AW210" s="37">
        <v>0</v>
      </c>
      <c r="AX210" s="37">
        <v>0</v>
      </c>
      <c r="AY210" s="35">
        <v>0</v>
      </c>
      <c r="AZ210" s="35">
        <v>0</v>
      </c>
      <c r="BA210" s="35">
        <v>0</v>
      </c>
      <c r="BB210" s="35">
        <v>0</v>
      </c>
      <c r="BC210" s="35">
        <v>0</v>
      </c>
      <c r="BD210" s="35">
        <v>0</v>
      </c>
      <c r="BE210" s="35">
        <v>0</v>
      </c>
      <c r="BF210" s="35">
        <v>0</v>
      </c>
      <c r="BG210" s="35">
        <v>0</v>
      </c>
      <c r="BH210" s="35">
        <v>0</v>
      </c>
      <c r="BI210" s="35">
        <v>0</v>
      </c>
      <c r="BJ210" s="35">
        <v>0</v>
      </c>
      <c r="BK210" s="35">
        <v>0</v>
      </c>
      <c r="BL210" s="35">
        <v>0</v>
      </c>
      <c r="BM210" s="35">
        <v>0</v>
      </c>
      <c r="BN210" s="35">
        <v>0</v>
      </c>
      <c r="BO210" s="7">
        <f>SUM(K210:BN210)</f>
        <v>560</v>
      </c>
    </row>
    <row r="211" spans="1:67" x14ac:dyDescent="0.2">
      <c r="A211" s="15" t="s">
        <v>116</v>
      </c>
      <c r="B211" s="14" t="s">
        <v>115</v>
      </c>
      <c r="C211" s="14" t="s">
        <v>101</v>
      </c>
      <c r="D211" s="13">
        <v>122634.13</v>
      </c>
      <c r="E211" s="13">
        <f>ROUND(SUM($D211*1%),2)</f>
        <v>1226.3399999999999</v>
      </c>
      <c r="F211" s="13">
        <f>ROUND(SUM($D211*0.5%),2)</f>
        <v>613.16999999999996</v>
      </c>
      <c r="G211" s="13">
        <f>E211-J211</f>
        <v>0</v>
      </c>
      <c r="H211" s="13">
        <f>F211-BO211</f>
        <v>613.16999999999996</v>
      </c>
      <c r="I211" s="12">
        <f ca="1">OFFSET(INDIRECT(ADDRESS(1,MATCH($I$2,$A$1:$BN$1,0))),ROW()-1,0)</f>
        <v>1226.3399999999999</v>
      </c>
      <c r="J211" s="37">
        <v>1226.3399999999999</v>
      </c>
      <c r="K211" s="37">
        <v>0</v>
      </c>
      <c r="L211" s="37">
        <v>0</v>
      </c>
      <c r="M211" s="37">
        <v>0</v>
      </c>
      <c r="N211" s="37">
        <v>0</v>
      </c>
      <c r="O211" s="37">
        <v>0</v>
      </c>
      <c r="P211" s="37">
        <v>0</v>
      </c>
      <c r="Q211" s="37">
        <v>0</v>
      </c>
      <c r="R211" s="37">
        <v>0</v>
      </c>
      <c r="S211" s="37">
        <v>0</v>
      </c>
      <c r="T211" s="37">
        <v>0</v>
      </c>
      <c r="U211" s="37">
        <v>0</v>
      </c>
      <c r="V211" s="37">
        <v>0</v>
      </c>
      <c r="W211" s="37">
        <v>0</v>
      </c>
      <c r="X211" s="37">
        <v>0</v>
      </c>
      <c r="Y211" s="37">
        <v>0</v>
      </c>
      <c r="Z211" s="37">
        <v>0</v>
      </c>
      <c r="AA211" s="37">
        <v>0</v>
      </c>
      <c r="AB211" s="37">
        <v>0</v>
      </c>
      <c r="AC211" s="37">
        <v>0</v>
      </c>
      <c r="AD211" s="37">
        <v>0</v>
      </c>
      <c r="AE211" s="37">
        <v>0</v>
      </c>
      <c r="AF211" s="37">
        <v>0</v>
      </c>
      <c r="AG211" s="37">
        <v>0</v>
      </c>
      <c r="AH211" s="37">
        <v>0</v>
      </c>
      <c r="AI211" s="37">
        <v>0</v>
      </c>
      <c r="AJ211" s="37">
        <v>0</v>
      </c>
      <c r="AK211" s="37">
        <v>0</v>
      </c>
      <c r="AL211" s="37">
        <v>0</v>
      </c>
      <c r="AM211" s="37">
        <v>0</v>
      </c>
      <c r="AN211" s="37">
        <v>0</v>
      </c>
      <c r="AO211" s="37">
        <v>0</v>
      </c>
      <c r="AP211" s="37">
        <v>0</v>
      </c>
      <c r="AQ211" s="37">
        <v>0</v>
      </c>
      <c r="AR211" s="37">
        <v>0</v>
      </c>
      <c r="AS211" s="37">
        <v>0</v>
      </c>
      <c r="AT211" s="37">
        <v>0</v>
      </c>
      <c r="AU211" s="37">
        <v>0</v>
      </c>
      <c r="AV211" s="37">
        <v>0</v>
      </c>
      <c r="AW211" s="37">
        <v>0</v>
      </c>
      <c r="AX211" s="37">
        <v>0</v>
      </c>
      <c r="AY211" s="35">
        <v>0</v>
      </c>
      <c r="AZ211" s="35">
        <v>0</v>
      </c>
      <c r="BA211" s="35">
        <v>0</v>
      </c>
      <c r="BB211" s="35">
        <v>0</v>
      </c>
      <c r="BC211" s="35">
        <v>0</v>
      </c>
      <c r="BD211" s="35">
        <v>0</v>
      </c>
      <c r="BE211" s="35">
        <v>0</v>
      </c>
      <c r="BF211" s="35">
        <v>0</v>
      </c>
      <c r="BG211" s="35">
        <v>0</v>
      </c>
      <c r="BH211" s="35">
        <v>0</v>
      </c>
      <c r="BI211" s="35">
        <v>0</v>
      </c>
      <c r="BJ211" s="35">
        <v>0</v>
      </c>
      <c r="BK211" s="35">
        <v>0</v>
      </c>
      <c r="BL211" s="35">
        <v>0</v>
      </c>
      <c r="BM211" s="35">
        <v>0</v>
      </c>
      <c r="BN211" s="35">
        <v>0</v>
      </c>
      <c r="BO211" s="7">
        <f>SUM(K211:BN211)</f>
        <v>0</v>
      </c>
    </row>
    <row r="212" spans="1:67" x14ac:dyDescent="0.2">
      <c r="A212" s="15" t="s">
        <v>114</v>
      </c>
      <c r="B212" s="14" t="s">
        <v>113</v>
      </c>
      <c r="C212" s="14" t="s">
        <v>101</v>
      </c>
      <c r="D212" s="13">
        <v>224838.42</v>
      </c>
      <c r="E212" s="13">
        <f>ROUND(SUM($D212*1%),2)</f>
        <v>2248.38</v>
      </c>
      <c r="F212" s="13">
        <f>ROUND(SUM($D212*0.5%),2)</f>
        <v>1124.19</v>
      </c>
      <c r="G212" s="13">
        <f>E212-J212</f>
        <v>1124.19</v>
      </c>
      <c r="H212" s="13">
        <f>F212-BO212</f>
        <v>983.0200000000001</v>
      </c>
      <c r="I212" s="12">
        <f ca="1">OFFSET(INDIRECT(ADDRESS(1,MATCH($I$2,$A$1:$BN$1,0))),ROW()-1,0)</f>
        <v>1124.19</v>
      </c>
      <c r="J212" s="37">
        <v>1124.19</v>
      </c>
      <c r="K212" s="37">
        <v>0</v>
      </c>
      <c r="L212" s="37">
        <v>0</v>
      </c>
      <c r="M212" s="37">
        <v>0</v>
      </c>
      <c r="N212" s="37">
        <v>0</v>
      </c>
      <c r="O212" s="37">
        <v>0</v>
      </c>
      <c r="P212" s="37">
        <v>0</v>
      </c>
      <c r="Q212" s="37">
        <v>0</v>
      </c>
      <c r="R212" s="37">
        <v>0</v>
      </c>
      <c r="S212" s="37">
        <v>0</v>
      </c>
      <c r="T212" s="37">
        <v>0</v>
      </c>
      <c r="U212" s="37">
        <v>0</v>
      </c>
      <c r="V212" s="37">
        <v>0</v>
      </c>
      <c r="W212" s="37">
        <v>0</v>
      </c>
      <c r="X212" s="37">
        <v>0</v>
      </c>
      <c r="Y212" s="37">
        <v>0</v>
      </c>
      <c r="Z212" s="37">
        <v>141.16999999999999</v>
      </c>
      <c r="AA212" s="37">
        <v>0</v>
      </c>
      <c r="AB212" s="37">
        <v>0</v>
      </c>
      <c r="AC212" s="37">
        <v>0</v>
      </c>
      <c r="AD212" s="37">
        <v>0</v>
      </c>
      <c r="AE212" s="37">
        <v>0</v>
      </c>
      <c r="AF212" s="37">
        <v>0</v>
      </c>
      <c r="AG212" s="37">
        <v>0</v>
      </c>
      <c r="AH212" s="37">
        <v>0</v>
      </c>
      <c r="AI212" s="37">
        <v>0</v>
      </c>
      <c r="AJ212" s="37">
        <v>0</v>
      </c>
      <c r="AK212" s="37">
        <v>0</v>
      </c>
      <c r="AL212" s="37">
        <v>0</v>
      </c>
      <c r="AM212" s="37">
        <v>0</v>
      </c>
      <c r="AN212" s="37">
        <v>0</v>
      </c>
      <c r="AO212" s="37">
        <v>0</v>
      </c>
      <c r="AP212" s="37">
        <v>0</v>
      </c>
      <c r="AQ212" s="37">
        <v>0</v>
      </c>
      <c r="AR212" s="37">
        <v>0</v>
      </c>
      <c r="AS212" s="37">
        <v>0</v>
      </c>
      <c r="AT212" s="37">
        <v>0</v>
      </c>
      <c r="AU212" s="37">
        <v>0</v>
      </c>
      <c r="AV212" s="37">
        <v>0</v>
      </c>
      <c r="AW212" s="37">
        <v>0</v>
      </c>
      <c r="AX212" s="37">
        <v>0</v>
      </c>
      <c r="AY212" s="35">
        <v>0</v>
      </c>
      <c r="AZ212" s="35">
        <v>0</v>
      </c>
      <c r="BA212" s="35">
        <v>0</v>
      </c>
      <c r="BB212" s="35">
        <v>0</v>
      </c>
      <c r="BC212" s="35">
        <v>0</v>
      </c>
      <c r="BD212" s="35">
        <v>0</v>
      </c>
      <c r="BE212" s="35">
        <v>0</v>
      </c>
      <c r="BF212" s="35">
        <v>0</v>
      </c>
      <c r="BG212" s="35">
        <v>0</v>
      </c>
      <c r="BH212" s="35">
        <v>0</v>
      </c>
      <c r="BI212" s="35">
        <v>0</v>
      </c>
      <c r="BJ212" s="35">
        <v>0</v>
      </c>
      <c r="BK212" s="35">
        <v>0</v>
      </c>
      <c r="BL212" s="35">
        <v>0</v>
      </c>
      <c r="BM212" s="35">
        <v>0</v>
      </c>
      <c r="BN212" s="35">
        <v>0</v>
      </c>
      <c r="BO212" s="7">
        <f>SUM(K212:BN212)</f>
        <v>141.16999999999999</v>
      </c>
    </row>
    <row r="213" spans="1:67" x14ac:dyDescent="0.2">
      <c r="A213" s="15" t="s">
        <v>112</v>
      </c>
      <c r="B213" s="14" t="s">
        <v>111</v>
      </c>
      <c r="C213" s="14" t="s">
        <v>101</v>
      </c>
      <c r="D213" s="13">
        <v>160350.79999999999</v>
      </c>
      <c r="E213" s="13">
        <f>ROUND(SUM($D213*1%),2)</f>
        <v>1603.51</v>
      </c>
      <c r="F213" s="13">
        <f>ROUND(SUM($D213*0.5%),2)</f>
        <v>801.75</v>
      </c>
      <c r="G213" s="13">
        <f>E213-J213</f>
        <v>1202.6300000000001</v>
      </c>
      <c r="H213" s="13">
        <f>F213-BO213</f>
        <v>651.75</v>
      </c>
      <c r="I213" s="12">
        <f ca="1">OFFSET(INDIRECT(ADDRESS(1,MATCH($I$2,$A$1:$BN$1,0))),ROW()-1,0)</f>
        <v>400.88</v>
      </c>
      <c r="J213" s="37">
        <v>400.88</v>
      </c>
      <c r="K213" s="37">
        <v>0</v>
      </c>
      <c r="L213" s="37">
        <v>0</v>
      </c>
      <c r="M213" s="37">
        <v>0</v>
      </c>
      <c r="N213" s="37">
        <v>0</v>
      </c>
      <c r="O213" s="37">
        <v>0</v>
      </c>
      <c r="P213" s="37">
        <v>0</v>
      </c>
      <c r="Q213" s="37">
        <v>0</v>
      </c>
      <c r="R213" s="37">
        <v>0</v>
      </c>
      <c r="S213" s="37">
        <v>0</v>
      </c>
      <c r="T213" s="37">
        <v>0</v>
      </c>
      <c r="U213" s="37">
        <v>0</v>
      </c>
      <c r="V213" s="37">
        <v>0</v>
      </c>
      <c r="W213" s="37">
        <v>0</v>
      </c>
      <c r="X213" s="37">
        <v>0</v>
      </c>
      <c r="Y213" s="37">
        <v>0</v>
      </c>
      <c r="Z213" s="37">
        <v>150</v>
      </c>
      <c r="AA213" s="37">
        <v>0</v>
      </c>
      <c r="AB213" s="37">
        <v>0</v>
      </c>
      <c r="AC213" s="37">
        <v>0</v>
      </c>
      <c r="AD213" s="37">
        <v>0</v>
      </c>
      <c r="AE213" s="37">
        <v>0</v>
      </c>
      <c r="AF213" s="37">
        <v>0</v>
      </c>
      <c r="AG213" s="37">
        <v>0</v>
      </c>
      <c r="AH213" s="37">
        <v>0</v>
      </c>
      <c r="AI213" s="37">
        <v>0</v>
      </c>
      <c r="AJ213" s="37">
        <v>0</v>
      </c>
      <c r="AK213" s="37">
        <v>0</v>
      </c>
      <c r="AL213" s="37">
        <v>0</v>
      </c>
      <c r="AM213" s="37">
        <v>0</v>
      </c>
      <c r="AN213" s="37">
        <v>0</v>
      </c>
      <c r="AO213" s="37">
        <v>0</v>
      </c>
      <c r="AP213" s="37">
        <v>0</v>
      </c>
      <c r="AQ213" s="37">
        <v>0</v>
      </c>
      <c r="AR213" s="37">
        <v>0</v>
      </c>
      <c r="AS213" s="37">
        <v>0</v>
      </c>
      <c r="AT213" s="37">
        <v>0</v>
      </c>
      <c r="AU213" s="37">
        <v>0</v>
      </c>
      <c r="AV213" s="37">
        <v>0</v>
      </c>
      <c r="AW213" s="37">
        <v>0</v>
      </c>
      <c r="AX213" s="37">
        <v>0</v>
      </c>
      <c r="AY213" s="35">
        <v>0</v>
      </c>
      <c r="AZ213" s="35">
        <v>0</v>
      </c>
      <c r="BA213" s="35">
        <v>0</v>
      </c>
      <c r="BB213" s="35">
        <v>0</v>
      </c>
      <c r="BC213" s="35">
        <v>0</v>
      </c>
      <c r="BD213" s="35">
        <v>0</v>
      </c>
      <c r="BE213" s="35">
        <v>0</v>
      </c>
      <c r="BF213" s="35">
        <v>0</v>
      </c>
      <c r="BG213" s="35">
        <v>0</v>
      </c>
      <c r="BH213" s="35">
        <v>0</v>
      </c>
      <c r="BI213" s="35">
        <v>0</v>
      </c>
      <c r="BJ213" s="35">
        <v>0</v>
      </c>
      <c r="BK213" s="35">
        <v>0</v>
      </c>
      <c r="BL213" s="35">
        <v>0</v>
      </c>
      <c r="BM213" s="35">
        <v>0</v>
      </c>
      <c r="BN213" s="35">
        <v>0</v>
      </c>
      <c r="BO213" s="7">
        <f>SUM(K213:BN213)</f>
        <v>150</v>
      </c>
    </row>
    <row r="214" spans="1:67" x14ac:dyDescent="0.2">
      <c r="A214" s="15" t="s">
        <v>110</v>
      </c>
      <c r="B214" s="14" t="s">
        <v>109</v>
      </c>
      <c r="C214" s="14" t="s">
        <v>101</v>
      </c>
      <c r="D214" s="13">
        <v>88396.95</v>
      </c>
      <c r="E214" s="13">
        <f>ROUND(SUM($D214*1%),2)</f>
        <v>883.97</v>
      </c>
      <c r="F214" s="13">
        <f>ROUND(SUM($D214*0.5%),2)</f>
        <v>441.98</v>
      </c>
      <c r="G214" s="13">
        <f>E214-J214</f>
        <v>0</v>
      </c>
      <c r="H214" s="13">
        <f>F214-BO214</f>
        <v>316.98</v>
      </c>
      <c r="I214" s="12">
        <f ca="1">OFFSET(INDIRECT(ADDRESS(1,MATCH($I$2,$A$1:$BN$1,0))),ROW()-1,0)</f>
        <v>883.97</v>
      </c>
      <c r="J214" s="37">
        <v>883.97</v>
      </c>
      <c r="K214" s="37">
        <v>0</v>
      </c>
      <c r="L214" s="37">
        <v>0</v>
      </c>
      <c r="M214" s="37">
        <v>0</v>
      </c>
      <c r="N214" s="37">
        <v>0</v>
      </c>
      <c r="O214" s="37">
        <v>0</v>
      </c>
      <c r="P214" s="37">
        <v>0</v>
      </c>
      <c r="Q214" s="37">
        <v>0</v>
      </c>
      <c r="R214" s="37">
        <v>0</v>
      </c>
      <c r="S214" s="37">
        <v>0</v>
      </c>
      <c r="T214" s="37">
        <v>0</v>
      </c>
      <c r="U214" s="37">
        <v>0</v>
      </c>
      <c r="V214" s="37">
        <v>0</v>
      </c>
      <c r="W214" s="37">
        <v>0</v>
      </c>
      <c r="X214" s="37">
        <v>0</v>
      </c>
      <c r="Y214" s="37">
        <v>0</v>
      </c>
      <c r="Z214" s="37">
        <v>125</v>
      </c>
      <c r="AA214" s="37">
        <v>0</v>
      </c>
      <c r="AB214" s="37">
        <v>0</v>
      </c>
      <c r="AC214" s="37">
        <v>0</v>
      </c>
      <c r="AD214" s="37">
        <v>0</v>
      </c>
      <c r="AE214" s="37">
        <v>0</v>
      </c>
      <c r="AF214" s="37">
        <v>0</v>
      </c>
      <c r="AG214" s="37">
        <v>0</v>
      </c>
      <c r="AH214" s="37">
        <v>0</v>
      </c>
      <c r="AI214" s="37">
        <v>0</v>
      </c>
      <c r="AJ214" s="37">
        <v>0</v>
      </c>
      <c r="AK214" s="37">
        <v>0</v>
      </c>
      <c r="AL214" s="37">
        <v>0</v>
      </c>
      <c r="AM214" s="37">
        <v>0</v>
      </c>
      <c r="AN214" s="37">
        <v>0</v>
      </c>
      <c r="AO214" s="37">
        <v>0</v>
      </c>
      <c r="AP214" s="37">
        <v>0</v>
      </c>
      <c r="AQ214" s="37">
        <v>0</v>
      </c>
      <c r="AR214" s="37">
        <v>0</v>
      </c>
      <c r="AS214" s="37">
        <v>0</v>
      </c>
      <c r="AT214" s="37">
        <v>0</v>
      </c>
      <c r="AU214" s="37">
        <v>0</v>
      </c>
      <c r="AV214" s="37">
        <v>0</v>
      </c>
      <c r="AW214" s="37">
        <v>0</v>
      </c>
      <c r="AX214" s="37">
        <v>0</v>
      </c>
      <c r="AY214" s="35">
        <v>0</v>
      </c>
      <c r="AZ214" s="35">
        <v>0</v>
      </c>
      <c r="BA214" s="35">
        <v>0</v>
      </c>
      <c r="BB214" s="35">
        <v>0</v>
      </c>
      <c r="BC214" s="35">
        <v>0</v>
      </c>
      <c r="BD214" s="35">
        <v>0</v>
      </c>
      <c r="BE214" s="35">
        <v>0</v>
      </c>
      <c r="BF214" s="35">
        <v>0</v>
      </c>
      <c r="BG214" s="35">
        <v>0</v>
      </c>
      <c r="BH214" s="35">
        <v>0</v>
      </c>
      <c r="BI214" s="35">
        <v>0</v>
      </c>
      <c r="BJ214" s="35">
        <v>0</v>
      </c>
      <c r="BK214" s="35">
        <v>0</v>
      </c>
      <c r="BL214" s="35">
        <v>0</v>
      </c>
      <c r="BM214" s="35">
        <v>0</v>
      </c>
      <c r="BN214" s="35">
        <v>0</v>
      </c>
      <c r="BO214" s="7">
        <f>SUM(K214:BN214)</f>
        <v>125</v>
      </c>
    </row>
    <row r="215" spans="1:67" x14ac:dyDescent="0.2">
      <c r="A215" s="15" t="s">
        <v>108</v>
      </c>
      <c r="B215" s="14" t="s">
        <v>107</v>
      </c>
      <c r="C215" s="14" t="s">
        <v>101</v>
      </c>
      <c r="D215" s="13">
        <v>80475.960000000006</v>
      </c>
      <c r="E215" s="13">
        <f>ROUND(SUM($D215*1%),2)</f>
        <v>804.76</v>
      </c>
      <c r="F215" s="13">
        <f>ROUND(SUM($D215*0.5%),2)</f>
        <v>402.38</v>
      </c>
      <c r="G215" s="13">
        <f>E215-J215</f>
        <v>241.42999999999995</v>
      </c>
      <c r="H215" s="13">
        <f>F215-BO215</f>
        <v>317.38</v>
      </c>
      <c r="I215" s="12">
        <f ca="1">OFFSET(INDIRECT(ADDRESS(1,MATCH($I$2,$A$1:$BN$1,0))),ROW()-1,0)</f>
        <v>563.33000000000004</v>
      </c>
      <c r="J215" s="37">
        <v>563.33000000000004</v>
      </c>
      <c r="K215" s="37">
        <v>0</v>
      </c>
      <c r="L215" s="37">
        <v>0</v>
      </c>
      <c r="M215" s="37">
        <v>0</v>
      </c>
      <c r="N215" s="37">
        <v>0</v>
      </c>
      <c r="O215" s="37">
        <v>0</v>
      </c>
      <c r="P215" s="37">
        <v>0</v>
      </c>
      <c r="Q215" s="37">
        <v>0</v>
      </c>
      <c r="R215" s="37">
        <v>0</v>
      </c>
      <c r="S215" s="37">
        <v>0</v>
      </c>
      <c r="T215" s="37">
        <v>0</v>
      </c>
      <c r="U215" s="37">
        <v>0</v>
      </c>
      <c r="V215" s="37">
        <v>0</v>
      </c>
      <c r="W215" s="37">
        <v>0</v>
      </c>
      <c r="X215" s="37">
        <v>0</v>
      </c>
      <c r="Y215" s="37">
        <v>0</v>
      </c>
      <c r="Z215" s="37">
        <v>85</v>
      </c>
      <c r="AA215" s="37">
        <v>0</v>
      </c>
      <c r="AB215" s="37">
        <v>0</v>
      </c>
      <c r="AC215" s="37">
        <v>0</v>
      </c>
      <c r="AD215" s="37">
        <v>0</v>
      </c>
      <c r="AE215" s="37">
        <v>0</v>
      </c>
      <c r="AF215" s="37">
        <v>0</v>
      </c>
      <c r="AG215" s="37">
        <v>0</v>
      </c>
      <c r="AH215" s="37">
        <v>0</v>
      </c>
      <c r="AI215" s="37">
        <v>0</v>
      </c>
      <c r="AJ215" s="37">
        <v>0</v>
      </c>
      <c r="AK215" s="37">
        <v>0</v>
      </c>
      <c r="AL215" s="37">
        <v>0</v>
      </c>
      <c r="AM215" s="37">
        <v>0</v>
      </c>
      <c r="AN215" s="37">
        <v>0</v>
      </c>
      <c r="AO215" s="37">
        <v>0</v>
      </c>
      <c r="AP215" s="37">
        <v>0</v>
      </c>
      <c r="AQ215" s="37">
        <v>0</v>
      </c>
      <c r="AR215" s="37">
        <v>0</v>
      </c>
      <c r="AS215" s="37">
        <v>0</v>
      </c>
      <c r="AT215" s="37">
        <v>0</v>
      </c>
      <c r="AU215" s="37">
        <v>0</v>
      </c>
      <c r="AV215" s="37">
        <v>0</v>
      </c>
      <c r="AW215" s="37">
        <v>0</v>
      </c>
      <c r="AX215" s="37">
        <v>0</v>
      </c>
      <c r="AY215" s="35">
        <v>0</v>
      </c>
      <c r="AZ215" s="35">
        <v>0</v>
      </c>
      <c r="BA215" s="35">
        <v>0</v>
      </c>
      <c r="BB215" s="35">
        <v>0</v>
      </c>
      <c r="BC215" s="35">
        <v>0</v>
      </c>
      <c r="BD215" s="35">
        <v>0</v>
      </c>
      <c r="BE215" s="35">
        <v>0</v>
      </c>
      <c r="BF215" s="35">
        <v>0</v>
      </c>
      <c r="BG215" s="35">
        <v>0</v>
      </c>
      <c r="BH215" s="35">
        <v>0</v>
      </c>
      <c r="BI215" s="35">
        <v>0</v>
      </c>
      <c r="BJ215" s="35">
        <v>0</v>
      </c>
      <c r="BK215" s="35">
        <v>0</v>
      </c>
      <c r="BL215" s="35">
        <v>0</v>
      </c>
      <c r="BM215" s="35">
        <v>0</v>
      </c>
      <c r="BN215" s="35">
        <v>0</v>
      </c>
      <c r="BO215" s="7">
        <f>SUM(K215:BN215)</f>
        <v>85</v>
      </c>
    </row>
    <row r="216" spans="1:67" x14ac:dyDescent="0.2">
      <c r="A216" s="15" t="s">
        <v>106</v>
      </c>
      <c r="B216" s="14" t="s">
        <v>34</v>
      </c>
      <c r="C216" s="14" t="s">
        <v>101</v>
      </c>
      <c r="D216" s="13">
        <v>84438.39</v>
      </c>
      <c r="E216" s="13">
        <f>ROUND(SUM($D216*1%),2)</f>
        <v>844.38</v>
      </c>
      <c r="F216" s="13">
        <f>ROUND(SUM($D216*0.5%),2)</f>
        <v>422.19</v>
      </c>
      <c r="G216" s="13">
        <f>E216-J216</f>
        <v>422.19</v>
      </c>
      <c r="H216" s="13">
        <f>F216-BO216</f>
        <v>422.19</v>
      </c>
      <c r="I216" s="12">
        <f ca="1">OFFSET(INDIRECT(ADDRESS(1,MATCH($I$2,$A$1:$BN$1,0))),ROW()-1,0)</f>
        <v>422.19</v>
      </c>
      <c r="J216" s="37">
        <v>422.19</v>
      </c>
      <c r="K216" s="37">
        <v>0</v>
      </c>
      <c r="L216" s="37">
        <v>0</v>
      </c>
      <c r="M216" s="37">
        <v>0</v>
      </c>
      <c r="N216" s="37">
        <v>0</v>
      </c>
      <c r="O216" s="37">
        <v>0</v>
      </c>
      <c r="P216" s="37">
        <v>0</v>
      </c>
      <c r="Q216" s="37">
        <v>0</v>
      </c>
      <c r="R216" s="37">
        <v>0</v>
      </c>
      <c r="S216" s="37">
        <v>0</v>
      </c>
      <c r="T216" s="37">
        <v>0</v>
      </c>
      <c r="U216" s="37">
        <v>0</v>
      </c>
      <c r="V216" s="37">
        <v>0</v>
      </c>
      <c r="W216" s="37">
        <v>0</v>
      </c>
      <c r="X216" s="37">
        <v>0</v>
      </c>
      <c r="Y216" s="37">
        <v>0</v>
      </c>
      <c r="Z216" s="37">
        <v>0</v>
      </c>
      <c r="AA216" s="37">
        <v>0</v>
      </c>
      <c r="AB216" s="37">
        <v>0</v>
      </c>
      <c r="AC216" s="37">
        <v>0</v>
      </c>
      <c r="AD216" s="37">
        <v>0</v>
      </c>
      <c r="AE216" s="37">
        <v>0</v>
      </c>
      <c r="AF216" s="37">
        <v>0</v>
      </c>
      <c r="AG216" s="37">
        <v>0</v>
      </c>
      <c r="AH216" s="37">
        <v>0</v>
      </c>
      <c r="AI216" s="37">
        <v>0</v>
      </c>
      <c r="AJ216" s="37">
        <v>0</v>
      </c>
      <c r="AK216" s="37">
        <v>0</v>
      </c>
      <c r="AL216" s="37">
        <v>0</v>
      </c>
      <c r="AM216" s="37">
        <v>0</v>
      </c>
      <c r="AN216" s="37">
        <v>0</v>
      </c>
      <c r="AO216" s="37">
        <v>0</v>
      </c>
      <c r="AP216" s="37">
        <v>0</v>
      </c>
      <c r="AQ216" s="37">
        <v>0</v>
      </c>
      <c r="AR216" s="37">
        <v>0</v>
      </c>
      <c r="AS216" s="37">
        <v>0</v>
      </c>
      <c r="AT216" s="37">
        <v>0</v>
      </c>
      <c r="AU216" s="37">
        <v>0</v>
      </c>
      <c r="AV216" s="37">
        <v>0</v>
      </c>
      <c r="AW216" s="37">
        <v>0</v>
      </c>
      <c r="AX216" s="37">
        <v>0</v>
      </c>
      <c r="AY216" s="35">
        <v>0</v>
      </c>
      <c r="AZ216" s="35">
        <v>0</v>
      </c>
      <c r="BA216" s="35">
        <v>0</v>
      </c>
      <c r="BB216" s="35">
        <v>0</v>
      </c>
      <c r="BC216" s="35">
        <v>0</v>
      </c>
      <c r="BD216" s="35">
        <v>0</v>
      </c>
      <c r="BE216" s="35">
        <v>0</v>
      </c>
      <c r="BF216" s="35">
        <v>0</v>
      </c>
      <c r="BG216" s="35">
        <v>0</v>
      </c>
      <c r="BH216" s="35">
        <v>0</v>
      </c>
      <c r="BI216" s="35">
        <v>0</v>
      </c>
      <c r="BJ216" s="35">
        <v>0</v>
      </c>
      <c r="BK216" s="35">
        <v>0</v>
      </c>
      <c r="BL216" s="35">
        <v>0</v>
      </c>
      <c r="BM216" s="35">
        <v>0</v>
      </c>
      <c r="BN216" s="35">
        <v>0</v>
      </c>
      <c r="BO216" s="7">
        <f>SUM(K216:BN216)</f>
        <v>0</v>
      </c>
    </row>
    <row r="217" spans="1:67" x14ac:dyDescent="0.2">
      <c r="A217" s="15" t="s">
        <v>105</v>
      </c>
      <c r="B217" s="14" t="s">
        <v>104</v>
      </c>
      <c r="C217" s="14" t="s">
        <v>101</v>
      </c>
      <c r="D217" s="13">
        <v>67776.3</v>
      </c>
      <c r="E217" s="13">
        <f>ROUND(SUM($D217*1%),2)</f>
        <v>677.76</v>
      </c>
      <c r="F217" s="13">
        <f>ROUND(SUM($D217*0.5%),2)</f>
        <v>338.88</v>
      </c>
      <c r="G217" s="13">
        <f>E217-J217</f>
        <v>338.88</v>
      </c>
      <c r="H217" s="13">
        <f>F217-BO217</f>
        <v>303.88</v>
      </c>
      <c r="I217" s="12">
        <f ca="1">OFFSET(INDIRECT(ADDRESS(1,MATCH($I$2,$A$1:$BN$1,0))),ROW()-1,0)</f>
        <v>338.88</v>
      </c>
      <c r="J217" s="37">
        <v>338.88</v>
      </c>
      <c r="K217" s="37">
        <v>0</v>
      </c>
      <c r="L217" s="37">
        <v>0</v>
      </c>
      <c r="M217" s="37">
        <v>0</v>
      </c>
      <c r="N217" s="37">
        <v>0</v>
      </c>
      <c r="O217" s="37">
        <v>0</v>
      </c>
      <c r="P217" s="37">
        <v>0</v>
      </c>
      <c r="Q217" s="37">
        <v>0</v>
      </c>
      <c r="R217" s="37">
        <v>0</v>
      </c>
      <c r="S217" s="37">
        <v>0</v>
      </c>
      <c r="T217" s="37">
        <v>0</v>
      </c>
      <c r="U217" s="37">
        <v>0</v>
      </c>
      <c r="V217" s="37">
        <v>0</v>
      </c>
      <c r="W217" s="37">
        <v>0</v>
      </c>
      <c r="X217" s="37">
        <v>0</v>
      </c>
      <c r="Y217" s="37">
        <v>0</v>
      </c>
      <c r="Z217" s="37">
        <v>35</v>
      </c>
      <c r="AA217" s="37">
        <v>0</v>
      </c>
      <c r="AB217" s="37">
        <v>0</v>
      </c>
      <c r="AC217" s="37">
        <v>0</v>
      </c>
      <c r="AD217" s="37">
        <v>0</v>
      </c>
      <c r="AE217" s="37">
        <v>0</v>
      </c>
      <c r="AF217" s="37">
        <v>0</v>
      </c>
      <c r="AG217" s="37">
        <v>0</v>
      </c>
      <c r="AH217" s="37">
        <v>0</v>
      </c>
      <c r="AI217" s="37">
        <v>0</v>
      </c>
      <c r="AJ217" s="37">
        <v>0</v>
      </c>
      <c r="AK217" s="37">
        <v>0</v>
      </c>
      <c r="AL217" s="37">
        <v>0</v>
      </c>
      <c r="AM217" s="37">
        <v>0</v>
      </c>
      <c r="AN217" s="37">
        <v>0</v>
      </c>
      <c r="AO217" s="37">
        <v>0</v>
      </c>
      <c r="AP217" s="37">
        <v>0</v>
      </c>
      <c r="AQ217" s="37">
        <v>0</v>
      </c>
      <c r="AR217" s="37">
        <v>0</v>
      </c>
      <c r="AS217" s="37">
        <v>0</v>
      </c>
      <c r="AT217" s="37">
        <v>0</v>
      </c>
      <c r="AU217" s="37">
        <v>0</v>
      </c>
      <c r="AV217" s="37">
        <v>0</v>
      </c>
      <c r="AW217" s="37">
        <v>0</v>
      </c>
      <c r="AX217" s="37">
        <v>0</v>
      </c>
      <c r="AY217" s="35">
        <v>0</v>
      </c>
      <c r="AZ217" s="35">
        <v>0</v>
      </c>
      <c r="BA217" s="35">
        <v>0</v>
      </c>
      <c r="BB217" s="35">
        <v>0</v>
      </c>
      <c r="BC217" s="35">
        <v>0</v>
      </c>
      <c r="BD217" s="35">
        <v>0</v>
      </c>
      <c r="BE217" s="35">
        <v>0</v>
      </c>
      <c r="BF217" s="35">
        <v>0</v>
      </c>
      <c r="BG217" s="35">
        <v>0</v>
      </c>
      <c r="BH217" s="35">
        <v>0</v>
      </c>
      <c r="BI217" s="35">
        <v>0</v>
      </c>
      <c r="BJ217" s="35">
        <v>0</v>
      </c>
      <c r="BK217" s="35">
        <v>0</v>
      </c>
      <c r="BL217" s="35">
        <v>0</v>
      </c>
      <c r="BM217" s="35">
        <v>0</v>
      </c>
      <c r="BN217" s="35">
        <v>0</v>
      </c>
      <c r="BO217" s="7">
        <f>SUM(K217:BN217)</f>
        <v>35</v>
      </c>
    </row>
    <row r="218" spans="1:67" x14ac:dyDescent="0.2">
      <c r="A218" s="15" t="s">
        <v>103</v>
      </c>
      <c r="B218" s="14" t="s">
        <v>102</v>
      </c>
      <c r="C218" s="14" t="s">
        <v>101</v>
      </c>
      <c r="D218" s="13">
        <v>64586.76</v>
      </c>
      <c r="E218" s="13">
        <f>ROUND(SUM($D218*1%),2)</f>
        <v>645.87</v>
      </c>
      <c r="F218" s="13">
        <f>ROUND(SUM($D218*0.5%),2)</f>
        <v>322.93</v>
      </c>
      <c r="G218" s="13">
        <f>E218-J218</f>
        <v>322.93</v>
      </c>
      <c r="H218" s="13">
        <f>F218-BO218</f>
        <v>212.93</v>
      </c>
      <c r="I218" s="12">
        <f ca="1">OFFSET(INDIRECT(ADDRESS(1,MATCH($I$2,$A$1:$BN$1,0))),ROW()-1,0)</f>
        <v>322.94</v>
      </c>
      <c r="J218" s="37">
        <v>322.94</v>
      </c>
      <c r="K218" s="37">
        <v>0</v>
      </c>
      <c r="L218" s="37">
        <v>0</v>
      </c>
      <c r="M218" s="37">
        <v>0</v>
      </c>
      <c r="N218" s="37">
        <v>0</v>
      </c>
      <c r="O218" s="37">
        <v>0</v>
      </c>
      <c r="P218" s="37">
        <v>0</v>
      </c>
      <c r="Q218" s="37">
        <v>0</v>
      </c>
      <c r="R218" s="37">
        <v>0</v>
      </c>
      <c r="S218" s="37">
        <v>0</v>
      </c>
      <c r="T218" s="37">
        <v>0</v>
      </c>
      <c r="U218" s="37">
        <v>0</v>
      </c>
      <c r="V218" s="37">
        <v>0</v>
      </c>
      <c r="W218" s="37">
        <v>0</v>
      </c>
      <c r="X218" s="37">
        <v>0</v>
      </c>
      <c r="Y218" s="37">
        <v>0</v>
      </c>
      <c r="Z218" s="37">
        <v>110</v>
      </c>
      <c r="AA218" s="37">
        <v>0</v>
      </c>
      <c r="AB218" s="37">
        <v>0</v>
      </c>
      <c r="AC218" s="37">
        <v>0</v>
      </c>
      <c r="AD218" s="37">
        <v>0</v>
      </c>
      <c r="AE218" s="37">
        <v>0</v>
      </c>
      <c r="AF218" s="37">
        <v>0</v>
      </c>
      <c r="AG218" s="37">
        <v>0</v>
      </c>
      <c r="AH218" s="37">
        <v>0</v>
      </c>
      <c r="AI218" s="37">
        <v>0</v>
      </c>
      <c r="AJ218" s="37">
        <v>0</v>
      </c>
      <c r="AK218" s="37">
        <v>0</v>
      </c>
      <c r="AL218" s="37">
        <v>0</v>
      </c>
      <c r="AM218" s="37">
        <v>0</v>
      </c>
      <c r="AN218" s="37">
        <v>0</v>
      </c>
      <c r="AO218" s="37">
        <v>0</v>
      </c>
      <c r="AP218" s="37">
        <v>0</v>
      </c>
      <c r="AQ218" s="37">
        <v>0</v>
      </c>
      <c r="AR218" s="37">
        <v>0</v>
      </c>
      <c r="AS218" s="37">
        <v>0</v>
      </c>
      <c r="AT218" s="37">
        <v>0</v>
      </c>
      <c r="AU218" s="37">
        <v>0</v>
      </c>
      <c r="AV218" s="37">
        <v>0</v>
      </c>
      <c r="AW218" s="37">
        <v>0</v>
      </c>
      <c r="AX218" s="37">
        <v>0</v>
      </c>
      <c r="AY218" s="35">
        <v>0</v>
      </c>
      <c r="AZ218" s="35">
        <v>0</v>
      </c>
      <c r="BA218" s="35">
        <v>0</v>
      </c>
      <c r="BB218" s="35">
        <v>0</v>
      </c>
      <c r="BC218" s="35">
        <v>0</v>
      </c>
      <c r="BD218" s="35">
        <v>0</v>
      </c>
      <c r="BE218" s="35">
        <v>0</v>
      </c>
      <c r="BF218" s="35">
        <v>0</v>
      </c>
      <c r="BG218" s="35">
        <v>0</v>
      </c>
      <c r="BH218" s="35">
        <v>0</v>
      </c>
      <c r="BI218" s="35">
        <v>0</v>
      </c>
      <c r="BJ218" s="35">
        <v>0</v>
      </c>
      <c r="BK218" s="35">
        <v>0</v>
      </c>
      <c r="BL218" s="35">
        <v>0</v>
      </c>
      <c r="BM218" s="35">
        <v>0</v>
      </c>
      <c r="BN218" s="35">
        <v>0</v>
      </c>
      <c r="BO218" s="7">
        <f>SUM(K218:BN218)</f>
        <v>110</v>
      </c>
    </row>
    <row r="219" spans="1:67" x14ac:dyDescent="0.2">
      <c r="A219" s="15" t="s">
        <v>100</v>
      </c>
      <c r="B219" s="14" t="s">
        <v>99</v>
      </c>
      <c r="C219" s="14" t="s">
        <v>49</v>
      </c>
      <c r="D219" s="13">
        <v>160609.26</v>
      </c>
      <c r="E219" s="13">
        <f>ROUND(SUM($D219*1%),2)</f>
        <v>1606.09</v>
      </c>
      <c r="F219" s="13">
        <f>ROUND(SUM($D219*0.5%),2)</f>
        <v>803.05</v>
      </c>
      <c r="G219" s="13">
        <f>E219-J219</f>
        <v>0</v>
      </c>
      <c r="H219" s="13">
        <f>F219-BO219</f>
        <v>803.05</v>
      </c>
      <c r="I219" s="12">
        <f ca="1">OFFSET(INDIRECT(ADDRESS(1,MATCH($I$2,$A$1:$BN$1,0))),ROW()-1,0)</f>
        <v>1606.09</v>
      </c>
      <c r="J219" s="37">
        <v>1606.09</v>
      </c>
      <c r="K219" s="37">
        <v>0</v>
      </c>
      <c r="L219" s="37">
        <v>0</v>
      </c>
      <c r="M219" s="37">
        <v>0</v>
      </c>
      <c r="N219" s="37">
        <v>0</v>
      </c>
      <c r="O219" s="37">
        <v>0</v>
      </c>
      <c r="P219" s="37">
        <v>0</v>
      </c>
      <c r="Q219" s="37">
        <v>0</v>
      </c>
      <c r="R219" s="37">
        <v>0</v>
      </c>
      <c r="S219" s="37">
        <v>0</v>
      </c>
      <c r="T219" s="37">
        <v>0</v>
      </c>
      <c r="U219" s="37">
        <v>0</v>
      </c>
      <c r="V219" s="37">
        <v>0</v>
      </c>
      <c r="W219" s="37">
        <v>0</v>
      </c>
      <c r="X219" s="37">
        <v>0</v>
      </c>
      <c r="Y219" s="37">
        <v>0</v>
      </c>
      <c r="Z219" s="37">
        <v>0</v>
      </c>
      <c r="AA219" s="37">
        <v>0</v>
      </c>
      <c r="AB219" s="37">
        <v>0</v>
      </c>
      <c r="AC219" s="37">
        <v>0</v>
      </c>
      <c r="AD219" s="37">
        <v>0</v>
      </c>
      <c r="AE219" s="37">
        <v>0</v>
      </c>
      <c r="AF219" s="37">
        <v>0</v>
      </c>
      <c r="AG219" s="37">
        <v>0</v>
      </c>
      <c r="AH219" s="37">
        <v>0</v>
      </c>
      <c r="AI219" s="37">
        <v>0</v>
      </c>
      <c r="AJ219" s="37">
        <v>0</v>
      </c>
      <c r="AK219" s="37">
        <v>0</v>
      </c>
      <c r="AL219" s="37">
        <v>0</v>
      </c>
      <c r="AM219" s="37">
        <v>0</v>
      </c>
      <c r="AN219" s="37">
        <v>0</v>
      </c>
      <c r="AO219" s="37">
        <v>0</v>
      </c>
      <c r="AP219" s="37">
        <v>0</v>
      </c>
      <c r="AQ219" s="37">
        <v>0</v>
      </c>
      <c r="AR219" s="37">
        <v>0</v>
      </c>
      <c r="AS219" s="37">
        <v>0</v>
      </c>
      <c r="AT219" s="37">
        <v>0</v>
      </c>
      <c r="AU219" s="37">
        <v>0</v>
      </c>
      <c r="AV219" s="37">
        <v>0</v>
      </c>
      <c r="AW219" s="37">
        <v>0</v>
      </c>
      <c r="AX219" s="37">
        <v>0</v>
      </c>
      <c r="AY219" s="35">
        <v>0</v>
      </c>
      <c r="AZ219" s="35">
        <v>0</v>
      </c>
      <c r="BA219" s="35">
        <v>0</v>
      </c>
      <c r="BB219" s="35">
        <v>0</v>
      </c>
      <c r="BC219" s="35">
        <v>0</v>
      </c>
      <c r="BD219" s="35">
        <v>0</v>
      </c>
      <c r="BE219" s="35">
        <v>0</v>
      </c>
      <c r="BF219" s="35">
        <v>0</v>
      </c>
      <c r="BG219" s="35">
        <v>0</v>
      </c>
      <c r="BH219" s="35">
        <v>0</v>
      </c>
      <c r="BI219" s="35">
        <v>0</v>
      </c>
      <c r="BJ219" s="35">
        <v>0</v>
      </c>
      <c r="BK219" s="35">
        <v>0</v>
      </c>
      <c r="BL219" s="35">
        <v>0</v>
      </c>
      <c r="BM219" s="35">
        <v>0</v>
      </c>
      <c r="BN219" s="35">
        <v>0</v>
      </c>
      <c r="BO219" s="7">
        <f>SUM(K219:BN219)</f>
        <v>0</v>
      </c>
    </row>
    <row r="220" spans="1:67" x14ac:dyDescent="0.2">
      <c r="A220" s="15" t="s">
        <v>98</v>
      </c>
      <c r="B220" s="14" t="s">
        <v>97</v>
      </c>
      <c r="C220" s="14" t="s">
        <v>49</v>
      </c>
      <c r="D220" s="13">
        <v>101469.29</v>
      </c>
      <c r="E220" s="13">
        <f>ROUND(SUM($D220*1%),2)</f>
        <v>1014.69</v>
      </c>
      <c r="F220" s="13">
        <f>ROUND(SUM($D220*0.5%),2)</f>
        <v>507.35</v>
      </c>
      <c r="G220" s="13">
        <f>E220-J220</f>
        <v>507.34000000000003</v>
      </c>
      <c r="H220" s="13">
        <f>F220-BO220</f>
        <v>507.35</v>
      </c>
      <c r="I220" s="12">
        <f ca="1">OFFSET(INDIRECT(ADDRESS(1,MATCH($I$2,$A$1:$BN$1,0))),ROW()-1,0)</f>
        <v>507.35</v>
      </c>
      <c r="J220" s="37">
        <v>507.35</v>
      </c>
      <c r="K220" s="37">
        <v>0</v>
      </c>
      <c r="L220" s="37">
        <v>0</v>
      </c>
      <c r="M220" s="37">
        <v>0</v>
      </c>
      <c r="N220" s="37">
        <v>0</v>
      </c>
      <c r="O220" s="37">
        <v>0</v>
      </c>
      <c r="P220" s="37">
        <v>0</v>
      </c>
      <c r="Q220" s="37">
        <v>0</v>
      </c>
      <c r="R220" s="37">
        <v>0</v>
      </c>
      <c r="S220" s="37">
        <v>0</v>
      </c>
      <c r="T220" s="37">
        <v>0</v>
      </c>
      <c r="U220" s="37">
        <v>0</v>
      </c>
      <c r="V220" s="37">
        <v>0</v>
      </c>
      <c r="W220" s="37">
        <v>0</v>
      </c>
      <c r="X220" s="37">
        <v>0</v>
      </c>
      <c r="Y220" s="37">
        <v>0</v>
      </c>
      <c r="Z220" s="37">
        <v>0</v>
      </c>
      <c r="AA220" s="37">
        <v>0</v>
      </c>
      <c r="AB220" s="37">
        <v>0</v>
      </c>
      <c r="AC220" s="37">
        <v>0</v>
      </c>
      <c r="AD220" s="37">
        <v>0</v>
      </c>
      <c r="AE220" s="37">
        <v>0</v>
      </c>
      <c r="AF220" s="37">
        <v>0</v>
      </c>
      <c r="AG220" s="37">
        <v>0</v>
      </c>
      <c r="AH220" s="37">
        <v>0</v>
      </c>
      <c r="AI220" s="37">
        <v>0</v>
      </c>
      <c r="AJ220" s="37">
        <v>0</v>
      </c>
      <c r="AK220" s="37">
        <v>0</v>
      </c>
      <c r="AL220" s="37">
        <v>0</v>
      </c>
      <c r="AM220" s="37">
        <v>0</v>
      </c>
      <c r="AN220" s="37">
        <v>0</v>
      </c>
      <c r="AO220" s="37">
        <v>0</v>
      </c>
      <c r="AP220" s="37">
        <v>0</v>
      </c>
      <c r="AQ220" s="37">
        <v>0</v>
      </c>
      <c r="AR220" s="37">
        <v>0</v>
      </c>
      <c r="AS220" s="37">
        <v>0</v>
      </c>
      <c r="AT220" s="37">
        <v>0</v>
      </c>
      <c r="AU220" s="37">
        <v>0</v>
      </c>
      <c r="AV220" s="37">
        <v>0</v>
      </c>
      <c r="AW220" s="37">
        <v>0</v>
      </c>
      <c r="AX220" s="37">
        <v>0</v>
      </c>
      <c r="AY220" s="35">
        <v>0</v>
      </c>
      <c r="AZ220" s="35">
        <v>0</v>
      </c>
      <c r="BA220" s="35">
        <v>0</v>
      </c>
      <c r="BB220" s="35">
        <v>0</v>
      </c>
      <c r="BC220" s="35">
        <v>0</v>
      </c>
      <c r="BD220" s="35">
        <v>0</v>
      </c>
      <c r="BE220" s="35">
        <v>0</v>
      </c>
      <c r="BF220" s="35">
        <v>0</v>
      </c>
      <c r="BG220" s="35">
        <v>0</v>
      </c>
      <c r="BH220" s="35">
        <v>0</v>
      </c>
      <c r="BI220" s="35">
        <v>0</v>
      </c>
      <c r="BJ220" s="35">
        <v>0</v>
      </c>
      <c r="BK220" s="35">
        <v>0</v>
      </c>
      <c r="BL220" s="35">
        <v>0</v>
      </c>
      <c r="BM220" s="35">
        <v>0</v>
      </c>
      <c r="BN220" s="35">
        <v>0</v>
      </c>
      <c r="BO220" s="7">
        <f>SUM(K220:BN220)</f>
        <v>0</v>
      </c>
    </row>
    <row r="221" spans="1:67" x14ac:dyDescent="0.2">
      <c r="A221" s="15" t="s">
        <v>96</v>
      </c>
      <c r="B221" s="14" t="s">
        <v>95</v>
      </c>
      <c r="C221" s="14" t="s">
        <v>49</v>
      </c>
      <c r="D221" s="13">
        <v>156374.51</v>
      </c>
      <c r="E221" s="13">
        <f>ROUND(SUM($D221*1%),2)</f>
        <v>1563.75</v>
      </c>
      <c r="F221" s="13">
        <f>ROUND(SUM($D221*0.5%),2)</f>
        <v>781.87</v>
      </c>
      <c r="G221" s="13">
        <f>E221-J221</f>
        <v>1413.75</v>
      </c>
      <c r="H221" s="13">
        <f>F221-BO221</f>
        <v>297.87</v>
      </c>
      <c r="I221" s="12">
        <f ca="1">OFFSET(INDIRECT(ADDRESS(1,MATCH($I$2,$A$1:$BN$1,0))),ROW()-1,0)</f>
        <v>150</v>
      </c>
      <c r="J221" s="37">
        <v>150</v>
      </c>
      <c r="K221" s="37">
        <v>0</v>
      </c>
      <c r="L221" s="37">
        <v>0</v>
      </c>
      <c r="M221" s="37">
        <v>0</v>
      </c>
      <c r="N221" s="37">
        <v>0</v>
      </c>
      <c r="O221" s="37">
        <v>0</v>
      </c>
      <c r="P221" s="37">
        <v>0</v>
      </c>
      <c r="Q221" s="37">
        <v>0</v>
      </c>
      <c r="R221" s="37">
        <v>0</v>
      </c>
      <c r="S221" s="37">
        <v>0</v>
      </c>
      <c r="T221" s="37">
        <v>0</v>
      </c>
      <c r="U221" s="37">
        <v>0</v>
      </c>
      <c r="V221" s="37">
        <v>0</v>
      </c>
      <c r="W221" s="37">
        <v>0</v>
      </c>
      <c r="X221" s="37">
        <v>0</v>
      </c>
      <c r="Y221" s="37">
        <v>0</v>
      </c>
      <c r="Z221" s="37">
        <v>0</v>
      </c>
      <c r="AA221" s="37">
        <v>0</v>
      </c>
      <c r="AB221" s="37">
        <v>0</v>
      </c>
      <c r="AC221" s="37">
        <v>0</v>
      </c>
      <c r="AD221" s="37">
        <v>0</v>
      </c>
      <c r="AE221" s="37">
        <v>484</v>
      </c>
      <c r="AF221" s="37">
        <v>0</v>
      </c>
      <c r="AG221" s="37">
        <v>0</v>
      </c>
      <c r="AH221" s="37">
        <v>0</v>
      </c>
      <c r="AI221" s="37">
        <v>0</v>
      </c>
      <c r="AJ221" s="37">
        <v>0</v>
      </c>
      <c r="AK221" s="37">
        <v>0</v>
      </c>
      <c r="AL221" s="37">
        <v>0</v>
      </c>
      <c r="AM221" s="37">
        <v>0</v>
      </c>
      <c r="AN221" s="37">
        <v>0</v>
      </c>
      <c r="AO221" s="37">
        <v>0</v>
      </c>
      <c r="AP221" s="37">
        <v>0</v>
      </c>
      <c r="AQ221" s="37">
        <v>0</v>
      </c>
      <c r="AR221" s="37">
        <v>0</v>
      </c>
      <c r="AS221" s="37">
        <v>0</v>
      </c>
      <c r="AT221" s="37">
        <v>0</v>
      </c>
      <c r="AU221" s="37">
        <v>0</v>
      </c>
      <c r="AV221" s="37">
        <v>0</v>
      </c>
      <c r="AW221" s="37">
        <v>0</v>
      </c>
      <c r="AX221" s="37">
        <v>0</v>
      </c>
      <c r="AY221" s="35">
        <v>0</v>
      </c>
      <c r="AZ221" s="35">
        <v>0</v>
      </c>
      <c r="BA221" s="35">
        <v>0</v>
      </c>
      <c r="BB221" s="35">
        <v>0</v>
      </c>
      <c r="BC221" s="35">
        <v>0</v>
      </c>
      <c r="BD221" s="35">
        <v>0</v>
      </c>
      <c r="BE221" s="35">
        <v>0</v>
      </c>
      <c r="BF221" s="35">
        <v>0</v>
      </c>
      <c r="BG221" s="35">
        <v>0</v>
      </c>
      <c r="BH221" s="35">
        <v>0</v>
      </c>
      <c r="BI221" s="35">
        <v>0</v>
      </c>
      <c r="BJ221" s="35">
        <v>0</v>
      </c>
      <c r="BK221" s="35">
        <v>0</v>
      </c>
      <c r="BL221" s="35">
        <v>0</v>
      </c>
      <c r="BM221" s="35">
        <v>0</v>
      </c>
      <c r="BN221" s="35">
        <v>0</v>
      </c>
      <c r="BO221" s="7">
        <f>SUM(K221:BN221)</f>
        <v>484</v>
      </c>
    </row>
    <row r="222" spans="1:67" x14ac:dyDescent="0.2">
      <c r="A222" s="15" t="s">
        <v>94</v>
      </c>
      <c r="B222" s="14" t="s">
        <v>93</v>
      </c>
      <c r="C222" s="14" t="s">
        <v>49</v>
      </c>
      <c r="D222" s="13">
        <v>112608.47</v>
      </c>
      <c r="E222" s="13">
        <f>ROUND(SUM($D222*1%),2)</f>
        <v>1126.08</v>
      </c>
      <c r="F222" s="13">
        <f>ROUND(SUM($D222*0.5%),2)</f>
        <v>563.04</v>
      </c>
      <c r="G222" s="13">
        <f>E222-J222</f>
        <v>563.04</v>
      </c>
      <c r="H222" s="13">
        <f>F222-BO222</f>
        <v>563.04</v>
      </c>
      <c r="I222" s="12">
        <f ca="1">OFFSET(INDIRECT(ADDRESS(1,MATCH($I$2,$A$1:$BN$1,0))),ROW()-1,0)</f>
        <v>563.04</v>
      </c>
      <c r="J222" s="37">
        <v>563.04</v>
      </c>
      <c r="K222" s="37">
        <v>0</v>
      </c>
      <c r="L222" s="37">
        <v>0</v>
      </c>
      <c r="M222" s="37">
        <v>0</v>
      </c>
      <c r="N222" s="37">
        <v>0</v>
      </c>
      <c r="O222" s="37">
        <v>0</v>
      </c>
      <c r="P222" s="37">
        <v>0</v>
      </c>
      <c r="Q222" s="37">
        <v>0</v>
      </c>
      <c r="R222" s="37">
        <v>0</v>
      </c>
      <c r="S222" s="37">
        <v>0</v>
      </c>
      <c r="T222" s="37">
        <v>0</v>
      </c>
      <c r="U222" s="37">
        <v>0</v>
      </c>
      <c r="V222" s="37">
        <v>0</v>
      </c>
      <c r="W222" s="37">
        <v>0</v>
      </c>
      <c r="X222" s="37">
        <v>0</v>
      </c>
      <c r="Y222" s="37">
        <v>0</v>
      </c>
      <c r="Z222" s="37">
        <v>0</v>
      </c>
      <c r="AA222" s="37">
        <v>0</v>
      </c>
      <c r="AB222" s="37">
        <v>0</v>
      </c>
      <c r="AC222" s="37">
        <v>0</v>
      </c>
      <c r="AD222" s="37">
        <v>0</v>
      </c>
      <c r="AE222" s="37">
        <v>0</v>
      </c>
      <c r="AF222" s="37">
        <v>0</v>
      </c>
      <c r="AG222" s="37">
        <v>0</v>
      </c>
      <c r="AH222" s="37">
        <v>0</v>
      </c>
      <c r="AI222" s="37">
        <v>0</v>
      </c>
      <c r="AJ222" s="37">
        <v>0</v>
      </c>
      <c r="AK222" s="37">
        <v>0</v>
      </c>
      <c r="AL222" s="37">
        <v>0</v>
      </c>
      <c r="AM222" s="37">
        <v>0</v>
      </c>
      <c r="AN222" s="37">
        <v>0</v>
      </c>
      <c r="AO222" s="37">
        <v>0</v>
      </c>
      <c r="AP222" s="37">
        <v>0</v>
      </c>
      <c r="AQ222" s="37">
        <v>0</v>
      </c>
      <c r="AR222" s="37">
        <v>0</v>
      </c>
      <c r="AS222" s="37">
        <v>0</v>
      </c>
      <c r="AT222" s="37">
        <v>0</v>
      </c>
      <c r="AU222" s="37">
        <v>0</v>
      </c>
      <c r="AV222" s="37">
        <v>0</v>
      </c>
      <c r="AW222" s="37">
        <v>0</v>
      </c>
      <c r="AX222" s="37">
        <v>0</v>
      </c>
      <c r="AY222" s="35">
        <v>0</v>
      </c>
      <c r="AZ222" s="35">
        <v>0</v>
      </c>
      <c r="BA222" s="35">
        <v>0</v>
      </c>
      <c r="BB222" s="35">
        <v>0</v>
      </c>
      <c r="BC222" s="35">
        <v>0</v>
      </c>
      <c r="BD222" s="35">
        <v>0</v>
      </c>
      <c r="BE222" s="35">
        <v>0</v>
      </c>
      <c r="BF222" s="35">
        <v>0</v>
      </c>
      <c r="BG222" s="35">
        <v>0</v>
      </c>
      <c r="BH222" s="35">
        <v>0</v>
      </c>
      <c r="BI222" s="35">
        <v>0</v>
      </c>
      <c r="BJ222" s="35">
        <v>0</v>
      </c>
      <c r="BK222" s="35">
        <v>0</v>
      </c>
      <c r="BL222" s="35">
        <v>0</v>
      </c>
      <c r="BM222" s="35">
        <v>0</v>
      </c>
      <c r="BN222" s="35">
        <v>0</v>
      </c>
      <c r="BO222" s="7">
        <f>SUM(K222:BN222)</f>
        <v>0</v>
      </c>
    </row>
    <row r="223" spans="1:67" x14ac:dyDescent="0.2">
      <c r="A223" s="15" t="s">
        <v>92</v>
      </c>
      <c r="B223" s="14" t="s">
        <v>91</v>
      </c>
      <c r="C223" s="14" t="s">
        <v>49</v>
      </c>
      <c r="D223" s="13">
        <v>113089.89</v>
      </c>
      <c r="E223" s="13">
        <f>ROUND(SUM($D223*1%),2)</f>
        <v>1130.9000000000001</v>
      </c>
      <c r="F223" s="13">
        <f>ROUND(SUM($D223*0.5%),2)</f>
        <v>565.45000000000005</v>
      </c>
      <c r="G223" s="13">
        <f>E223-J223</f>
        <v>844.90000000000009</v>
      </c>
      <c r="H223" s="13">
        <f>F223-BO223</f>
        <v>565.45000000000005</v>
      </c>
      <c r="I223" s="12">
        <f ca="1">OFFSET(INDIRECT(ADDRESS(1,MATCH($I$2,$A$1:$BN$1,0))),ROW()-1,0)</f>
        <v>286</v>
      </c>
      <c r="J223" s="37">
        <v>286</v>
      </c>
      <c r="K223" s="37">
        <v>0</v>
      </c>
      <c r="L223" s="37">
        <v>0</v>
      </c>
      <c r="M223" s="37">
        <v>0</v>
      </c>
      <c r="N223" s="37">
        <v>0</v>
      </c>
      <c r="O223" s="37">
        <v>0</v>
      </c>
      <c r="P223" s="37">
        <v>0</v>
      </c>
      <c r="Q223" s="37">
        <v>0</v>
      </c>
      <c r="R223" s="37">
        <v>0</v>
      </c>
      <c r="S223" s="37">
        <v>0</v>
      </c>
      <c r="T223" s="37">
        <v>0</v>
      </c>
      <c r="U223" s="37">
        <v>0</v>
      </c>
      <c r="V223" s="37">
        <v>0</v>
      </c>
      <c r="W223" s="37">
        <v>0</v>
      </c>
      <c r="X223" s="37">
        <v>0</v>
      </c>
      <c r="Y223" s="37">
        <v>0</v>
      </c>
      <c r="Z223" s="37">
        <v>0</v>
      </c>
      <c r="AA223" s="37">
        <v>0</v>
      </c>
      <c r="AB223" s="37">
        <v>0</v>
      </c>
      <c r="AC223" s="37">
        <v>0</v>
      </c>
      <c r="AD223" s="37">
        <v>0</v>
      </c>
      <c r="AE223" s="37">
        <v>0</v>
      </c>
      <c r="AF223" s="37">
        <v>0</v>
      </c>
      <c r="AG223" s="37">
        <v>0</v>
      </c>
      <c r="AH223" s="37">
        <v>0</v>
      </c>
      <c r="AI223" s="37">
        <v>0</v>
      </c>
      <c r="AJ223" s="37">
        <v>0</v>
      </c>
      <c r="AK223" s="37">
        <v>0</v>
      </c>
      <c r="AL223" s="37">
        <v>0</v>
      </c>
      <c r="AM223" s="37">
        <v>0</v>
      </c>
      <c r="AN223" s="37">
        <v>0</v>
      </c>
      <c r="AO223" s="37">
        <v>0</v>
      </c>
      <c r="AP223" s="37">
        <v>0</v>
      </c>
      <c r="AQ223" s="37">
        <v>0</v>
      </c>
      <c r="AR223" s="37">
        <v>0</v>
      </c>
      <c r="AS223" s="37">
        <v>0</v>
      </c>
      <c r="AT223" s="37">
        <v>0</v>
      </c>
      <c r="AU223" s="37">
        <v>0</v>
      </c>
      <c r="AV223" s="37">
        <v>0</v>
      </c>
      <c r="AW223" s="37">
        <v>0</v>
      </c>
      <c r="AX223" s="37">
        <v>0</v>
      </c>
      <c r="AY223" s="35">
        <v>0</v>
      </c>
      <c r="AZ223" s="35">
        <v>0</v>
      </c>
      <c r="BA223" s="35">
        <v>0</v>
      </c>
      <c r="BB223" s="35">
        <v>0</v>
      </c>
      <c r="BC223" s="35">
        <v>0</v>
      </c>
      <c r="BD223" s="35">
        <v>0</v>
      </c>
      <c r="BE223" s="35">
        <v>0</v>
      </c>
      <c r="BF223" s="35">
        <v>0</v>
      </c>
      <c r="BG223" s="35">
        <v>0</v>
      </c>
      <c r="BH223" s="35">
        <v>0</v>
      </c>
      <c r="BI223" s="35">
        <v>0</v>
      </c>
      <c r="BJ223" s="35">
        <v>0</v>
      </c>
      <c r="BK223" s="35">
        <v>0</v>
      </c>
      <c r="BL223" s="35">
        <v>0</v>
      </c>
      <c r="BM223" s="35">
        <v>0</v>
      </c>
      <c r="BN223" s="35">
        <v>0</v>
      </c>
      <c r="BO223" s="7">
        <f>SUM(K223:BN223)</f>
        <v>0</v>
      </c>
    </row>
    <row r="224" spans="1:67" x14ac:dyDescent="0.2">
      <c r="A224" s="15" t="s">
        <v>90</v>
      </c>
      <c r="B224" s="14" t="s">
        <v>89</v>
      </c>
      <c r="C224" s="14" t="s">
        <v>49</v>
      </c>
      <c r="D224" s="13">
        <v>109900.3</v>
      </c>
      <c r="E224" s="13">
        <f>ROUND(SUM($D224*1%),2)</f>
        <v>1099</v>
      </c>
      <c r="F224" s="13">
        <f>ROUND(SUM($D224*0.5%),2)</f>
        <v>549.5</v>
      </c>
      <c r="G224" s="13">
        <f>E224-J224</f>
        <v>549.5</v>
      </c>
      <c r="H224" s="13">
        <f>F224-BO224</f>
        <v>549.5</v>
      </c>
      <c r="I224" s="12">
        <f ca="1">OFFSET(INDIRECT(ADDRESS(1,MATCH($I$2,$A$1:$BN$1,0))),ROW()-1,0)</f>
        <v>549.5</v>
      </c>
      <c r="J224" s="37">
        <v>549.5</v>
      </c>
      <c r="K224" s="37">
        <v>0</v>
      </c>
      <c r="L224" s="37">
        <v>0</v>
      </c>
      <c r="M224" s="37">
        <v>0</v>
      </c>
      <c r="N224" s="37">
        <v>0</v>
      </c>
      <c r="O224" s="37">
        <v>0</v>
      </c>
      <c r="P224" s="37">
        <v>0</v>
      </c>
      <c r="Q224" s="37">
        <v>0</v>
      </c>
      <c r="R224" s="37">
        <v>0</v>
      </c>
      <c r="S224" s="37">
        <v>0</v>
      </c>
      <c r="T224" s="37">
        <v>0</v>
      </c>
      <c r="U224" s="37">
        <v>0</v>
      </c>
      <c r="V224" s="37">
        <v>0</v>
      </c>
      <c r="W224" s="37">
        <v>0</v>
      </c>
      <c r="X224" s="37">
        <v>0</v>
      </c>
      <c r="Y224" s="37">
        <v>0</v>
      </c>
      <c r="Z224" s="37">
        <v>0</v>
      </c>
      <c r="AA224" s="37">
        <v>0</v>
      </c>
      <c r="AB224" s="37">
        <v>0</v>
      </c>
      <c r="AC224" s="37">
        <v>0</v>
      </c>
      <c r="AD224" s="37">
        <v>0</v>
      </c>
      <c r="AE224" s="37">
        <v>0</v>
      </c>
      <c r="AF224" s="37">
        <v>0</v>
      </c>
      <c r="AG224" s="37">
        <v>0</v>
      </c>
      <c r="AH224" s="37">
        <v>0</v>
      </c>
      <c r="AI224" s="37">
        <v>0</v>
      </c>
      <c r="AJ224" s="37">
        <v>0</v>
      </c>
      <c r="AK224" s="37">
        <v>0</v>
      </c>
      <c r="AL224" s="37">
        <v>0</v>
      </c>
      <c r="AM224" s="37">
        <v>0</v>
      </c>
      <c r="AN224" s="37">
        <v>0</v>
      </c>
      <c r="AO224" s="37">
        <v>0</v>
      </c>
      <c r="AP224" s="37">
        <v>0</v>
      </c>
      <c r="AQ224" s="37">
        <v>0</v>
      </c>
      <c r="AR224" s="37">
        <v>0</v>
      </c>
      <c r="AS224" s="37">
        <v>0</v>
      </c>
      <c r="AT224" s="37">
        <v>0</v>
      </c>
      <c r="AU224" s="37">
        <v>0</v>
      </c>
      <c r="AV224" s="37">
        <v>0</v>
      </c>
      <c r="AW224" s="37">
        <v>0</v>
      </c>
      <c r="AX224" s="37">
        <v>0</v>
      </c>
      <c r="AY224" s="35">
        <v>0</v>
      </c>
      <c r="AZ224" s="35">
        <v>0</v>
      </c>
      <c r="BA224" s="35">
        <v>0</v>
      </c>
      <c r="BB224" s="35">
        <v>0</v>
      </c>
      <c r="BC224" s="35">
        <v>0</v>
      </c>
      <c r="BD224" s="35">
        <v>0</v>
      </c>
      <c r="BE224" s="35">
        <v>0</v>
      </c>
      <c r="BF224" s="35">
        <v>0</v>
      </c>
      <c r="BG224" s="35">
        <v>0</v>
      </c>
      <c r="BH224" s="35">
        <v>0</v>
      </c>
      <c r="BI224" s="35">
        <v>0</v>
      </c>
      <c r="BJ224" s="35">
        <v>0</v>
      </c>
      <c r="BK224" s="35">
        <v>0</v>
      </c>
      <c r="BL224" s="35">
        <v>0</v>
      </c>
      <c r="BM224" s="35">
        <v>0</v>
      </c>
      <c r="BN224" s="35">
        <v>0</v>
      </c>
      <c r="BO224" s="7">
        <f>SUM(K224:BN224)</f>
        <v>0</v>
      </c>
    </row>
    <row r="225" spans="1:67" x14ac:dyDescent="0.2">
      <c r="A225" s="15" t="s">
        <v>88</v>
      </c>
      <c r="B225" s="14" t="s">
        <v>87</v>
      </c>
      <c r="C225" s="14" t="s">
        <v>49</v>
      </c>
      <c r="D225" s="13">
        <v>87666.76</v>
      </c>
      <c r="E225" s="13">
        <f>ROUND(SUM($D225*1%),2)</f>
        <v>876.67</v>
      </c>
      <c r="F225" s="13">
        <f>ROUND(SUM($D225*0.5%),2)</f>
        <v>438.33</v>
      </c>
      <c r="G225" s="13">
        <f>E225-J225</f>
        <v>0</v>
      </c>
      <c r="H225" s="13">
        <f>F225-BO225</f>
        <v>38.329999999999984</v>
      </c>
      <c r="I225" s="12">
        <f ca="1">OFFSET(INDIRECT(ADDRESS(1,MATCH($I$2,$A$1:$BN$1,0))),ROW()-1,0)</f>
        <v>876.67</v>
      </c>
      <c r="J225" s="37">
        <v>876.67</v>
      </c>
      <c r="K225" s="37">
        <v>400</v>
      </c>
      <c r="L225" s="37">
        <v>0</v>
      </c>
      <c r="M225" s="37">
        <v>0</v>
      </c>
      <c r="N225" s="37">
        <v>0</v>
      </c>
      <c r="O225" s="37">
        <v>0</v>
      </c>
      <c r="P225" s="37">
        <v>0</v>
      </c>
      <c r="Q225" s="37">
        <v>0</v>
      </c>
      <c r="R225" s="37">
        <v>0</v>
      </c>
      <c r="S225" s="37">
        <v>0</v>
      </c>
      <c r="T225" s="37">
        <v>0</v>
      </c>
      <c r="U225" s="37">
        <v>0</v>
      </c>
      <c r="V225" s="37">
        <v>0</v>
      </c>
      <c r="W225" s="37">
        <v>0</v>
      </c>
      <c r="X225" s="37">
        <v>0</v>
      </c>
      <c r="Y225" s="37">
        <v>0</v>
      </c>
      <c r="Z225" s="37">
        <v>0</v>
      </c>
      <c r="AA225" s="37">
        <v>0</v>
      </c>
      <c r="AB225" s="37">
        <v>0</v>
      </c>
      <c r="AC225" s="37">
        <v>0</v>
      </c>
      <c r="AD225" s="37">
        <v>0</v>
      </c>
      <c r="AE225" s="37">
        <v>0</v>
      </c>
      <c r="AF225" s="37">
        <v>0</v>
      </c>
      <c r="AG225" s="37">
        <v>0</v>
      </c>
      <c r="AH225" s="37">
        <v>0</v>
      </c>
      <c r="AI225" s="37">
        <v>0</v>
      </c>
      <c r="AJ225" s="37">
        <v>0</v>
      </c>
      <c r="AK225" s="37">
        <v>0</v>
      </c>
      <c r="AL225" s="37">
        <v>0</v>
      </c>
      <c r="AM225" s="37">
        <v>0</v>
      </c>
      <c r="AN225" s="37">
        <v>0</v>
      </c>
      <c r="AO225" s="37">
        <v>0</v>
      </c>
      <c r="AP225" s="37">
        <v>0</v>
      </c>
      <c r="AQ225" s="37">
        <v>0</v>
      </c>
      <c r="AR225" s="37">
        <v>0</v>
      </c>
      <c r="AS225" s="37">
        <v>0</v>
      </c>
      <c r="AT225" s="37">
        <v>0</v>
      </c>
      <c r="AU225" s="37">
        <v>0</v>
      </c>
      <c r="AV225" s="37">
        <v>0</v>
      </c>
      <c r="AW225" s="37">
        <v>0</v>
      </c>
      <c r="AX225" s="37">
        <v>0</v>
      </c>
      <c r="AY225" s="35">
        <v>0</v>
      </c>
      <c r="AZ225" s="35">
        <v>0</v>
      </c>
      <c r="BA225" s="35">
        <v>0</v>
      </c>
      <c r="BB225" s="35">
        <v>0</v>
      </c>
      <c r="BC225" s="35">
        <v>0</v>
      </c>
      <c r="BD225" s="35">
        <v>0</v>
      </c>
      <c r="BE225" s="35">
        <v>0</v>
      </c>
      <c r="BF225" s="35">
        <v>0</v>
      </c>
      <c r="BG225" s="35">
        <v>0</v>
      </c>
      <c r="BH225" s="35">
        <v>0</v>
      </c>
      <c r="BI225" s="35">
        <v>0</v>
      </c>
      <c r="BJ225" s="35">
        <v>0</v>
      </c>
      <c r="BK225" s="35">
        <v>0</v>
      </c>
      <c r="BL225" s="35">
        <v>0</v>
      </c>
      <c r="BM225" s="35">
        <v>0</v>
      </c>
      <c r="BN225" s="35">
        <v>0</v>
      </c>
      <c r="BO225" s="7">
        <f>SUM(K225:BN225)</f>
        <v>400</v>
      </c>
    </row>
    <row r="226" spans="1:67" x14ac:dyDescent="0.2">
      <c r="A226" s="15" t="s">
        <v>86</v>
      </c>
      <c r="B226" s="14" t="s">
        <v>85</v>
      </c>
      <c r="C226" s="14" t="s">
        <v>49</v>
      </c>
      <c r="D226" s="13">
        <v>48535.98</v>
      </c>
      <c r="E226" s="13">
        <f>ROUND(SUM($D226*1%),2)</f>
        <v>485.36</v>
      </c>
      <c r="F226" s="13">
        <f>ROUND(SUM($D226*0.5%),2)</f>
        <v>242.68</v>
      </c>
      <c r="G226" s="13">
        <f>E226-J226</f>
        <v>435.36</v>
      </c>
      <c r="H226" s="13">
        <f>F226-BO226</f>
        <v>242.68</v>
      </c>
      <c r="I226" s="12">
        <f ca="1">OFFSET(INDIRECT(ADDRESS(1,MATCH($I$2,$A$1:$BN$1,0))),ROW()-1,0)</f>
        <v>50</v>
      </c>
      <c r="J226" s="37">
        <v>50</v>
      </c>
      <c r="K226" s="37">
        <v>0</v>
      </c>
      <c r="L226" s="37">
        <v>0</v>
      </c>
      <c r="M226" s="37">
        <v>0</v>
      </c>
      <c r="N226" s="37">
        <v>0</v>
      </c>
      <c r="O226" s="37">
        <v>0</v>
      </c>
      <c r="P226" s="37">
        <v>0</v>
      </c>
      <c r="Q226" s="37">
        <v>0</v>
      </c>
      <c r="R226" s="37">
        <v>0</v>
      </c>
      <c r="S226" s="37">
        <v>0</v>
      </c>
      <c r="T226" s="37">
        <v>0</v>
      </c>
      <c r="U226" s="37">
        <v>0</v>
      </c>
      <c r="V226" s="37">
        <v>0</v>
      </c>
      <c r="W226" s="37">
        <v>0</v>
      </c>
      <c r="X226" s="37">
        <v>0</v>
      </c>
      <c r="Y226" s="37">
        <v>0</v>
      </c>
      <c r="Z226" s="37">
        <v>0</v>
      </c>
      <c r="AA226" s="37">
        <v>0</v>
      </c>
      <c r="AB226" s="37">
        <v>0</v>
      </c>
      <c r="AC226" s="37">
        <v>0</v>
      </c>
      <c r="AD226" s="37">
        <v>0</v>
      </c>
      <c r="AE226" s="37">
        <v>0</v>
      </c>
      <c r="AF226" s="37">
        <v>0</v>
      </c>
      <c r="AG226" s="37">
        <v>0</v>
      </c>
      <c r="AH226" s="37">
        <v>0</v>
      </c>
      <c r="AI226" s="37">
        <v>0</v>
      </c>
      <c r="AJ226" s="37">
        <v>0</v>
      </c>
      <c r="AK226" s="37">
        <v>0</v>
      </c>
      <c r="AL226" s="37">
        <v>0</v>
      </c>
      <c r="AM226" s="37">
        <v>0</v>
      </c>
      <c r="AN226" s="37">
        <v>0</v>
      </c>
      <c r="AO226" s="37">
        <v>0</v>
      </c>
      <c r="AP226" s="37">
        <v>0</v>
      </c>
      <c r="AQ226" s="37">
        <v>0</v>
      </c>
      <c r="AR226" s="37">
        <v>0</v>
      </c>
      <c r="AS226" s="37">
        <v>0</v>
      </c>
      <c r="AT226" s="37">
        <v>0</v>
      </c>
      <c r="AU226" s="37">
        <v>0</v>
      </c>
      <c r="AV226" s="37">
        <v>0</v>
      </c>
      <c r="AW226" s="37">
        <v>0</v>
      </c>
      <c r="AX226" s="37">
        <v>0</v>
      </c>
      <c r="AY226" s="35">
        <v>0</v>
      </c>
      <c r="AZ226" s="35">
        <v>0</v>
      </c>
      <c r="BA226" s="35">
        <v>0</v>
      </c>
      <c r="BB226" s="35">
        <v>0</v>
      </c>
      <c r="BC226" s="35">
        <v>0</v>
      </c>
      <c r="BD226" s="35">
        <v>0</v>
      </c>
      <c r="BE226" s="35">
        <v>0</v>
      </c>
      <c r="BF226" s="35">
        <v>0</v>
      </c>
      <c r="BG226" s="35">
        <v>0</v>
      </c>
      <c r="BH226" s="35">
        <v>0</v>
      </c>
      <c r="BI226" s="35">
        <v>0</v>
      </c>
      <c r="BJ226" s="35">
        <v>0</v>
      </c>
      <c r="BK226" s="35">
        <v>0</v>
      </c>
      <c r="BL226" s="35">
        <v>0</v>
      </c>
      <c r="BM226" s="35">
        <v>0</v>
      </c>
      <c r="BN226" s="35">
        <v>0</v>
      </c>
      <c r="BO226" s="7">
        <f>SUM(K226:BN226)</f>
        <v>0</v>
      </c>
    </row>
    <row r="227" spans="1:67" x14ac:dyDescent="0.2">
      <c r="A227" s="15" t="s">
        <v>84</v>
      </c>
      <c r="B227" s="14" t="s">
        <v>83</v>
      </c>
      <c r="C227" s="14" t="s">
        <v>49</v>
      </c>
      <c r="D227" s="13">
        <v>104357.75</v>
      </c>
      <c r="E227" s="13">
        <f>ROUND(SUM($D227*1%),2)</f>
        <v>1043.58</v>
      </c>
      <c r="F227" s="13">
        <f>ROUND(SUM($D227*0.5%),2)</f>
        <v>521.79</v>
      </c>
      <c r="G227" s="13">
        <f>E227-J227</f>
        <v>0</v>
      </c>
      <c r="H227" s="13">
        <f>F227-BO227</f>
        <v>211.78999999999996</v>
      </c>
      <c r="I227" s="12">
        <f ca="1">OFFSET(INDIRECT(ADDRESS(1,MATCH($I$2,$A$1:$BN$1,0))),ROW()-1,0)</f>
        <v>1043.58</v>
      </c>
      <c r="J227" s="37">
        <v>1043.58</v>
      </c>
      <c r="K227" s="37">
        <v>0</v>
      </c>
      <c r="L227" s="37">
        <v>0</v>
      </c>
      <c r="M227" s="37">
        <v>0</v>
      </c>
      <c r="N227" s="37">
        <v>0</v>
      </c>
      <c r="O227" s="37">
        <v>0</v>
      </c>
      <c r="P227" s="37">
        <v>0</v>
      </c>
      <c r="Q227" s="37">
        <v>0</v>
      </c>
      <c r="R227" s="37">
        <v>0</v>
      </c>
      <c r="S227" s="37">
        <v>0</v>
      </c>
      <c r="T227" s="37">
        <v>0</v>
      </c>
      <c r="U227" s="37">
        <v>0</v>
      </c>
      <c r="V227" s="37">
        <v>0</v>
      </c>
      <c r="W227" s="37">
        <v>0</v>
      </c>
      <c r="X227" s="37">
        <v>0</v>
      </c>
      <c r="Y227" s="37">
        <v>0</v>
      </c>
      <c r="Z227" s="37">
        <v>0</v>
      </c>
      <c r="AA227" s="37">
        <v>0</v>
      </c>
      <c r="AB227" s="37">
        <v>0</v>
      </c>
      <c r="AC227" s="37">
        <v>0</v>
      </c>
      <c r="AD227" s="37">
        <v>0</v>
      </c>
      <c r="AE227" s="37">
        <v>0</v>
      </c>
      <c r="AF227" s="37">
        <v>0</v>
      </c>
      <c r="AG227" s="37">
        <v>0</v>
      </c>
      <c r="AH227" s="37">
        <v>0</v>
      </c>
      <c r="AI227" s="37">
        <v>0</v>
      </c>
      <c r="AJ227" s="37">
        <v>0</v>
      </c>
      <c r="AK227" s="37">
        <v>0</v>
      </c>
      <c r="AL227" s="37">
        <v>0</v>
      </c>
      <c r="AM227" s="37">
        <v>0</v>
      </c>
      <c r="AN227" s="37">
        <v>0</v>
      </c>
      <c r="AO227" s="37">
        <v>0</v>
      </c>
      <c r="AP227" s="37">
        <v>0</v>
      </c>
      <c r="AQ227" s="37">
        <v>0</v>
      </c>
      <c r="AR227" s="37">
        <v>0</v>
      </c>
      <c r="AS227" s="37">
        <v>0</v>
      </c>
      <c r="AT227" s="37">
        <v>0</v>
      </c>
      <c r="AU227" s="37">
        <v>0</v>
      </c>
      <c r="AV227" s="37">
        <v>0</v>
      </c>
      <c r="AW227" s="37">
        <v>0</v>
      </c>
      <c r="AX227" s="37">
        <v>0</v>
      </c>
      <c r="AY227" s="35">
        <v>310</v>
      </c>
      <c r="AZ227" s="35">
        <v>0</v>
      </c>
      <c r="BA227" s="35">
        <v>0</v>
      </c>
      <c r="BB227" s="35">
        <v>0</v>
      </c>
      <c r="BC227" s="35">
        <v>0</v>
      </c>
      <c r="BD227" s="35">
        <v>0</v>
      </c>
      <c r="BE227" s="35">
        <v>0</v>
      </c>
      <c r="BF227" s="35">
        <v>0</v>
      </c>
      <c r="BG227" s="35">
        <v>0</v>
      </c>
      <c r="BH227" s="35">
        <v>0</v>
      </c>
      <c r="BI227" s="35">
        <v>0</v>
      </c>
      <c r="BJ227" s="35">
        <v>0</v>
      </c>
      <c r="BK227" s="35">
        <v>0</v>
      </c>
      <c r="BL227" s="35">
        <v>0</v>
      </c>
      <c r="BM227" s="35">
        <v>0</v>
      </c>
      <c r="BN227" s="35">
        <v>0</v>
      </c>
      <c r="BO227" s="7">
        <f>SUM(K227:BN227)</f>
        <v>310</v>
      </c>
    </row>
    <row r="228" spans="1:67" x14ac:dyDescent="0.2">
      <c r="A228" s="15" t="s">
        <v>82</v>
      </c>
      <c r="B228" s="14" t="s">
        <v>81</v>
      </c>
      <c r="C228" s="14" t="s">
        <v>49</v>
      </c>
      <c r="D228" s="13">
        <v>95850.48</v>
      </c>
      <c r="E228" s="13">
        <f>ROUND(SUM($D228*1%),2)</f>
        <v>958.5</v>
      </c>
      <c r="F228" s="13">
        <f>ROUND(SUM($D228*0.5%),2)</f>
        <v>479.25</v>
      </c>
      <c r="G228" s="13">
        <f>E228-J228</f>
        <v>858.5</v>
      </c>
      <c r="H228" s="13">
        <f>F228-BO228</f>
        <v>479.25</v>
      </c>
      <c r="I228" s="12">
        <f ca="1">OFFSET(INDIRECT(ADDRESS(1,MATCH($I$2,$A$1:$BN$1,0))),ROW()-1,0)</f>
        <v>100</v>
      </c>
      <c r="J228" s="37">
        <v>100</v>
      </c>
      <c r="K228" s="37">
        <v>0</v>
      </c>
      <c r="L228" s="37">
        <v>0</v>
      </c>
      <c r="M228" s="37">
        <v>0</v>
      </c>
      <c r="N228" s="37">
        <v>0</v>
      </c>
      <c r="O228" s="37">
        <v>0</v>
      </c>
      <c r="P228" s="37">
        <v>0</v>
      </c>
      <c r="Q228" s="37">
        <v>0</v>
      </c>
      <c r="R228" s="37">
        <v>0</v>
      </c>
      <c r="S228" s="37">
        <v>0</v>
      </c>
      <c r="T228" s="37">
        <v>0</v>
      </c>
      <c r="U228" s="37">
        <v>0</v>
      </c>
      <c r="V228" s="37">
        <v>0</v>
      </c>
      <c r="W228" s="37">
        <v>0</v>
      </c>
      <c r="X228" s="37">
        <v>0</v>
      </c>
      <c r="Y228" s="37">
        <v>0</v>
      </c>
      <c r="Z228" s="37">
        <v>0</v>
      </c>
      <c r="AA228" s="37">
        <v>0</v>
      </c>
      <c r="AB228" s="37">
        <v>0</v>
      </c>
      <c r="AC228" s="37">
        <v>0</v>
      </c>
      <c r="AD228" s="37">
        <v>0</v>
      </c>
      <c r="AE228" s="37">
        <v>0</v>
      </c>
      <c r="AF228" s="37">
        <v>0</v>
      </c>
      <c r="AG228" s="37">
        <v>0</v>
      </c>
      <c r="AH228" s="37">
        <v>0</v>
      </c>
      <c r="AI228" s="37">
        <v>0</v>
      </c>
      <c r="AJ228" s="37">
        <v>0</v>
      </c>
      <c r="AK228" s="37">
        <v>0</v>
      </c>
      <c r="AL228" s="37">
        <v>0</v>
      </c>
      <c r="AM228" s="37">
        <v>0</v>
      </c>
      <c r="AN228" s="37">
        <v>0</v>
      </c>
      <c r="AO228" s="37">
        <v>0</v>
      </c>
      <c r="AP228" s="37">
        <v>0</v>
      </c>
      <c r="AQ228" s="37">
        <v>0</v>
      </c>
      <c r="AR228" s="37">
        <v>0</v>
      </c>
      <c r="AS228" s="37">
        <v>0</v>
      </c>
      <c r="AT228" s="37">
        <v>0</v>
      </c>
      <c r="AU228" s="37">
        <v>0</v>
      </c>
      <c r="AV228" s="37">
        <v>0</v>
      </c>
      <c r="AW228" s="37">
        <v>0</v>
      </c>
      <c r="AX228" s="37">
        <v>0</v>
      </c>
      <c r="AY228" s="35">
        <v>0</v>
      </c>
      <c r="AZ228" s="35">
        <v>0</v>
      </c>
      <c r="BA228" s="35">
        <v>0</v>
      </c>
      <c r="BB228" s="35">
        <v>0</v>
      </c>
      <c r="BC228" s="35">
        <v>0</v>
      </c>
      <c r="BD228" s="35">
        <v>0</v>
      </c>
      <c r="BE228" s="35">
        <v>0</v>
      </c>
      <c r="BF228" s="35">
        <v>0</v>
      </c>
      <c r="BG228" s="35">
        <v>0</v>
      </c>
      <c r="BH228" s="35">
        <v>0</v>
      </c>
      <c r="BI228" s="35">
        <v>0</v>
      </c>
      <c r="BJ228" s="35">
        <v>0</v>
      </c>
      <c r="BK228" s="35">
        <v>0</v>
      </c>
      <c r="BL228" s="35">
        <v>0</v>
      </c>
      <c r="BM228" s="35">
        <v>0</v>
      </c>
      <c r="BN228" s="35">
        <v>0</v>
      </c>
      <c r="BO228" s="7">
        <f>SUM(K228:BN228)</f>
        <v>0</v>
      </c>
    </row>
    <row r="229" spans="1:67" x14ac:dyDescent="0.2">
      <c r="A229" s="15" t="s">
        <v>80</v>
      </c>
      <c r="B229" s="14" t="s">
        <v>79</v>
      </c>
      <c r="C229" s="14" t="s">
        <v>49</v>
      </c>
      <c r="D229" s="13">
        <v>94230.43</v>
      </c>
      <c r="E229" s="13">
        <f>ROUND(SUM($D229*1%),2)</f>
        <v>942.3</v>
      </c>
      <c r="F229" s="13">
        <f>ROUND(SUM($D229*0.5%),2)</f>
        <v>471.15</v>
      </c>
      <c r="G229" s="13">
        <f>E229-J229</f>
        <v>642.29999999999995</v>
      </c>
      <c r="H229" s="13">
        <f>F229-BO229</f>
        <v>471.15</v>
      </c>
      <c r="I229" s="12">
        <f ca="1">OFFSET(INDIRECT(ADDRESS(1,MATCH($I$2,$A$1:$BN$1,0))),ROW()-1,0)</f>
        <v>300</v>
      </c>
      <c r="J229" s="37">
        <v>300</v>
      </c>
      <c r="K229" s="37">
        <v>0</v>
      </c>
      <c r="L229" s="37">
        <v>0</v>
      </c>
      <c r="M229" s="37">
        <v>0</v>
      </c>
      <c r="N229" s="37">
        <v>0</v>
      </c>
      <c r="O229" s="37">
        <v>0</v>
      </c>
      <c r="P229" s="37">
        <v>0</v>
      </c>
      <c r="Q229" s="37">
        <v>0</v>
      </c>
      <c r="R229" s="37">
        <v>0</v>
      </c>
      <c r="S229" s="37">
        <v>0</v>
      </c>
      <c r="T229" s="37">
        <v>0</v>
      </c>
      <c r="U229" s="37">
        <v>0</v>
      </c>
      <c r="V229" s="37">
        <v>0</v>
      </c>
      <c r="W229" s="37">
        <v>0</v>
      </c>
      <c r="X229" s="37">
        <v>0</v>
      </c>
      <c r="Y229" s="37">
        <v>0</v>
      </c>
      <c r="Z229" s="37">
        <v>0</v>
      </c>
      <c r="AA229" s="37">
        <v>0</v>
      </c>
      <c r="AB229" s="37">
        <v>0</v>
      </c>
      <c r="AC229" s="37">
        <v>0</v>
      </c>
      <c r="AD229" s="37">
        <v>0</v>
      </c>
      <c r="AE229" s="37">
        <v>0</v>
      </c>
      <c r="AF229" s="37">
        <v>0</v>
      </c>
      <c r="AG229" s="37">
        <v>0</v>
      </c>
      <c r="AH229" s="37">
        <v>0</v>
      </c>
      <c r="AI229" s="37">
        <v>0</v>
      </c>
      <c r="AJ229" s="37">
        <v>0</v>
      </c>
      <c r="AK229" s="37">
        <v>0</v>
      </c>
      <c r="AL229" s="37">
        <v>0</v>
      </c>
      <c r="AM229" s="37">
        <v>0</v>
      </c>
      <c r="AN229" s="37">
        <v>0</v>
      </c>
      <c r="AO229" s="37">
        <v>0</v>
      </c>
      <c r="AP229" s="37">
        <v>0</v>
      </c>
      <c r="AQ229" s="37">
        <v>0</v>
      </c>
      <c r="AR229" s="37">
        <v>0</v>
      </c>
      <c r="AS229" s="37">
        <v>0</v>
      </c>
      <c r="AT229" s="37">
        <v>0</v>
      </c>
      <c r="AU229" s="37">
        <v>0</v>
      </c>
      <c r="AV229" s="37">
        <v>0</v>
      </c>
      <c r="AW229" s="37">
        <v>0</v>
      </c>
      <c r="AX229" s="37">
        <v>0</v>
      </c>
      <c r="AY229" s="35">
        <v>0</v>
      </c>
      <c r="AZ229" s="35">
        <v>0</v>
      </c>
      <c r="BA229" s="35">
        <v>0</v>
      </c>
      <c r="BB229" s="35">
        <v>0</v>
      </c>
      <c r="BC229" s="35">
        <v>0</v>
      </c>
      <c r="BD229" s="35">
        <v>0</v>
      </c>
      <c r="BE229" s="35">
        <v>0</v>
      </c>
      <c r="BF229" s="35">
        <v>0</v>
      </c>
      <c r="BG229" s="35">
        <v>0</v>
      </c>
      <c r="BH229" s="35">
        <v>0</v>
      </c>
      <c r="BI229" s="35">
        <v>0</v>
      </c>
      <c r="BJ229" s="35">
        <v>0</v>
      </c>
      <c r="BK229" s="35">
        <v>0</v>
      </c>
      <c r="BL229" s="35">
        <v>0</v>
      </c>
      <c r="BM229" s="35">
        <v>0</v>
      </c>
      <c r="BN229" s="35">
        <v>0</v>
      </c>
      <c r="BO229" s="7">
        <f>SUM(K229:BN229)</f>
        <v>0</v>
      </c>
    </row>
    <row r="230" spans="1:67" x14ac:dyDescent="0.2">
      <c r="A230" s="15" t="s">
        <v>78</v>
      </c>
      <c r="B230" s="14" t="s">
        <v>77</v>
      </c>
      <c r="C230" s="14" t="s">
        <v>49</v>
      </c>
      <c r="D230" s="13">
        <v>42003.75</v>
      </c>
      <c r="E230" s="13">
        <f>ROUND(SUM($D230*1%),2)</f>
        <v>420.04</v>
      </c>
      <c r="F230" s="13">
        <f>ROUND(SUM($D230*0.5%),2)</f>
        <v>210.02</v>
      </c>
      <c r="G230" s="13">
        <f>E230-J230</f>
        <v>345.04</v>
      </c>
      <c r="H230" s="13">
        <f>F230-BO230</f>
        <v>210.02</v>
      </c>
      <c r="I230" s="12">
        <f ca="1">OFFSET(INDIRECT(ADDRESS(1,MATCH($I$2,$A$1:$BN$1,0))),ROW()-1,0)</f>
        <v>75</v>
      </c>
      <c r="J230" s="37">
        <v>75</v>
      </c>
      <c r="K230" s="37">
        <v>0</v>
      </c>
      <c r="L230" s="37">
        <v>0</v>
      </c>
      <c r="M230" s="37">
        <v>0</v>
      </c>
      <c r="N230" s="37">
        <v>0</v>
      </c>
      <c r="O230" s="37">
        <v>0</v>
      </c>
      <c r="P230" s="37">
        <v>0</v>
      </c>
      <c r="Q230" s="37">
        <v>0</v>
      </c>
      <c r="R230" s="37">
        <v>0</v>
      </c>
      <c r="S230" s="37">
        <v>0</v>
      </c>
      <c r="T230" s="37">
        <v>0</v>
      </c>
      <c r="U230" s="37">
        <v>0</v>
      </c>
      <c r="V230" s="37">
        <v>0</v>
      </c>
      <c r="W230" s="37">
        <v>0</v>
      </c>
      <c r="X230" s="37">
        <v>0</v>
      </c>
      <c r="Y230" s="37">
        <v>0</v>
      </c>
      <c r="Z230" s="37">
        <v>0</v>
      </c>
      <c r="AA230" s="37">
        <v>0</v>
      </c>
      <c r="AB230" s="37">
        <v>0</v>
      </c>
      <c r="AC230" s="37">
        <v>0</v>
      </c>
      <c r="AD230" s="37">
        <v>0</v>
      </c>
      <c r="AE230" s="37">
        <v>0</v>
      </c>
      <c r="AF230" s="37">
        <v>0</v>
      </c>
      <c r="AG230" s="37">
        <v>0</v>
      </c>
      <c r="AH230" s="37">
        <v>0</v>
      </c>
      <c r="AI230" s="37">
        <v>0</v>
      </c>
      <c r="AJ230" s="37">
        <v>0</v>
      </c>
      <c r="AK230" s="37">
        <v>0</v>
      </c>
      <c r="AL230" s="37">
        <v>0</v>
      </c>
      <c r="AM230" s="37">
        <v>0</v>
      </c>
      <c r="AN230" s="37">
        <v>0</v>
      </c>
      <c r="AO230" s="37">
        <v>0</v>
      </c>
      <c r="AP230" s="37">
        <v>0</v>
      </c>
      <c r="AQ230" s="37">
        <v>0</v>
      </c>
      <c r="AR230" s="37">
        <v>0</v>
      </c>
      <c r="AS230" s="37">
        <v>0</v>
      </c>
      <c r="AT230" s="37">
        <v>0</v>
      </c>
      <c r="AU230" s="37">
        <v>0</v>
      </c>
      <c r="AV230" s="37">
        <v>0</v>
      </c>
      <c r="AW230" s="37">
        <v>0</v>
      </c>
      <c r="AX230" s="37">
        <v>0</v>
      </c>
      <c r="AY230" s="35">
        <v>0</v>
      </c>
      <c r="AZ230" s="35">
        <v>0</v>
      </c>
      <c r="BA230" s="35">
        <v>0</v>
      </c>
      <c r="BB230" s="35">
        <v>0</v>
      </c>
      <c r="BC230" s="35">
        <v>0</v>
      </c>
      <c r="BD230" s="35">
        <v>0</v>
      </c>
      <c r="BE230" s="35">
        <v>0</v>
      </c>
      <c r="BF230" s="35">
        <v>0</v>
      </c>
      <c r="BG230" s="35">
        <v>0</v>
      </c>
      <c r="BH230" s="35">
        <v>0</v>
      </c>
      <c r="BI230" s="35">
        <v>0</v>
      </c>
      <c r="BJ230" s="35">
        <v>0</v>
      </c>
      <c r="BK230" s="35">
        <v>0</v>
      </c>
      <c r="BL230" s="35">
        <v>0</v>
      </c>
      <c r="BM230" s="35">
        <v>0</v>
      </c>
      <c r="BN230" s="35">
        <v>0</v>
      </c>
      <c r="BO230" s="7">
        <f>SUM(K230:BN230)</f>
        <v>0</v>
      </c>
    </row>
    <row r="231" spans="1:67" x14ac:dyDescent="0.2">
      <c r="A231" s="15" t="s">
        <v>76</v>
      </c>
      <c r="B231" s="14" t="s">
        <v>75</v>
      </c>
      <c r="C231" s="14" t="s">
        <v>49</v>
      </c>
      <c r="D231" s="13">
        <v>95836.29</v>
      </c>
      <c r="E231" s="13">
        <f>ROUND(SUM($D231*1%),2)</f>
        <v>958.36</v>
      </c>
      <c r="F231" s="13">
        <f>ROUND(SUM($D231*0.5%),2)</f>
        <v>479.18</v>
      </c>
      <c r="G231" s="13">
        <f>E231-J231</f>
        <v>908.36</v>
      </c>
      <c r="H231" s="13">
        <f>F231-BO231</f>
        <v>191.18</v>
      </c>
      <c r="I231" s="12">
        <f ca="1">OFFSET(INDIRECT(ADDRESS(1,MATCH($I$2,$A$1:$BN$1,0))),ROW()-1,0)</f>
        <v>50</v>
      </c>
      <c r="J231" s="37">
        <v>50</v>
      </c>
      <c r="K231" s="37">
        <v>0</v>
      </c>
      <c r="L231" s="37">
        <v>0</v>
      </c>
      <c r="M231" s="37">
        <v>0</v>
      </c>
      <c r="N231" s="37">
        <v>0</v>
      </c>
      <c r="O231" s="37">
        <v>0</v>
      </c>
      <c r="P231" s="37">
        <v>0</v>
      </c>
      <c r="Q231" s="37">
        <v>0</v>
      </c>
      <c r="R231" s="37">
        <v>0</v>
      </c>
      <c r="S231" s="37">
        <v>0</v>
      </c>
      <c r="T231" s="37">
        <v>0</v>
      </c>
      <c r="U231" s="37">
        <v>0</v>
      </c>
      <c r="V231" s="37">
        <v>0</v>
      </c>
      <c r="W231" s="37">
        <v>0</v>
      </c>
      <c r="X231" s="37">
        <v>0</v>
      </c>
      <c r="Y231" s="37">
        <v>0</v>
      </c>
      <c r="Z231" s="37">
        <v>0</v>
      </c>
      <c r="AA231" s="37">
        <v>0</v>
      </c>
      <c r="AB231" s="37">
        <v>0</v>
      </c>
      <c r="AC231" s="37">
        <v>0</v>
      </c>
      <c r="AD231" s="37">
        <v>0</v>
      </c>
      <c r="AE231" s="37">
        <v>0</v>
      </c>
      <c r="AF231" s="37">
        <v>0</v>
      </c>
      <c r="AG231" s="37">
        <v>0</v>
      </c>
      <c r="AH231" s="37">
        <v>0</v>
      </c>
      <c r="AI231" s="37">
        <v>0</v>
      </c>
      <c r="AJ231" s="37">
        <v>0</v>
      </c>
      <c r="AK231" s="37">
        <v>0</v>
      </c>
      <c r="AL231" s="37">
        <v>0</v>
      </c>
      <c r="AM231" s="37">
        <v>0</v>
      </c>
      <c r="AN231" s="37">
        <v>0</v>
      </c>
      <c r="AO231" s="37">
        <v>0</v>
      </c>
      <c r="AP231" s="37">
        <v>0</v>
      </c>
      <c r="AQ231" s="37">
        <v>0</v>
      </c>
      <c r="AR231" s="37">
        <v>0</v>
      </c>
      <c r="AS231" s="37">
        <v>0</v>
      </c>
      <c r="AT231" s="37">
        <v>0</v>
      </c>
      <c r="AU231" s="37">
        <v>0</v>
      </c>
      <c r="AV231" s="37">
        <v>0</v>
      </c>
      <c r="AW231" s="37">
        <v>0</v>
      </c>
      <c r="AX231" s="37">
        <v>0</v>
      </c>
      <c r="AY231" s="35">
        <v>288</v>
      </c>
      <c r="AZ231" s="35">
        <v>0</v>
      </c>
      <c r="BA231" s="35">
        <v>0</v>
      </c>
      <c r="BB231" s="35">
        <v>0</v>
      </c>
      <c r="BC231" s="35">
        <v>0</v>
      </c>
      <c r="BD231" s="35">
        <v>0</v>
      </c>
      <c r="BE231" s="35">
        <v>0</v>
      </c>
      <c r="BF231" s="35">
        <v>0</v>
      </c>
      <c r="BG231" s="35">
        <v>0</v>
      </c>
      <c r="BH231" s="35">
        <v>0</v>
      </c>
      <c r="BI231" s="35">
        <v>0</v>
      </c>
      <c r="BJ231" s="35">
        <v>0</v>
      </c>
      <c r="BK231" s="35">
        <v>0</v>
      </c>
      <c r="BL231" s="35">
        <v>0</v>
      </c>
      <c r="BM231" s="35">
        <v>0</v>
      </c>
      <c r="BN231" s="35">
        <v>0</v>
      </c>
      <c r="BO231" s="7">
        <f>SUM(K231:BN231)</f>
        <v>288</v>
      </c>
    </row>
    <row r="232" spans="1:67" x14ac:dyDescent="0.2">
      <c r="A232" s="15" t="s">
        <v>74</v>
      </c>
      <c r="B232" s="14" t="s">
        <v>73</v>
      </c>
      <c r="C232" s="14" t="s">
        <v>49</v>
      </c>
      <c r="D232" s="13">
        <v>65109.279999999999</v>
      </c>
      <c r="E232" s="13">
        <f>ROUND(SUM($D232*1%),2)</f>
        <v>651.09</v>
      </c>
      <c r="F232" s="13">
        <f>ROUND(SUM($D232*0.5%),2)</f>
        <v>325.55</v>
      </c>
      <c r="G232" s="13">
        <f>E232-J232</f>
        <v>651.09</v>
      </c>
      <c r="H232" s="13">
        <f>F232-BO232</f>
        <v>325.55</v>
      </c>
      <c r="I232" s="12">
        <f ca="1">OFFSET(INDIRECT(ADDRESS(1,MATCH($I$2,$A$1:$BN$1,0))),ROW()-1,0)</f>
        <v>0</v>
      </c>
      <c r="J232" s="37">
        <v>0</v>
      </c>
      <c r="K232" s="37">
        <v>0</v>
      </c>
      <c r="L232" s="37">
        <v>0</v>
      </c>
      <c r="M232" s="37">
        <v>0</v>
      </c>
      <c r="N232" s="37">
        <v>0</v>
      </c>
      <c r="O232" s="37">
        <v>0</v>
      </c>
      <c r="P232" s="37">
        <v>0</v>
      </c>
      <c r="Q232" s="37">
        <v>0</v>
      </c>
      <c r="R232" s="37">
        <v>0</v>
      </c>
      <c r="S232" s="37">
        <v>0</v>
      </c>
      <c r="T232" s="37">
        <v>0</v>
      </c>
      <c r="U232" s="37">
        <v>0</v>
      </c>
      <c r="V232" s="37">
        <v>0</v>
      </c>
      <c r="W232" s="37">
        <v>0</v>
      </c>
      <c r="X232" s="37">
        <v>0</v>
      </c>
      <c r="Y232" s="37">
        <v>0</v>
      </c>
      <c r="Z232" s="37">
        <v>0</v>
      </c>
      <c r="AA232" s="37">
        <v>0</v>
      </c>
      <c r="AB232" s="37">
        <v>0</v>
      </c>
      <c r="AC232" s="37">
        <v>0</v>
      </c>
      <c r="AD232" s="37">
        <v>0</v>
      </c>
      <c r="AE232" s="37">
        <v>0</v>
      </c>
      <c r="AF232" s="37">
        <v>0</v>
      </c>
      <c r="AG232" s="37">
        <v>0</v>
      </c>
      <c r="AH232" s="37">
        <v>0</v>
      </c>
      <c r="AI232" s="37">
        <v>0</v>
      </c>
      <c r="AJ232" s="37">
        <v>0</v>
      </c>
      <c r="AK232" s="37">
        <v>0</v>
      </c>
      <c r="AL232" s="37">
        <v>0</v>
      </c>
      <c r="AM232" s="37">
        <v>0</v>
      </c>
      <c r="AN232" s="37">
        <v>0</v>
      </c>
      <c r="AO232" s="37">
        <v>0</v>
      </c>
      <c r="AP232" s="37">
        <v>0</v>
      </c>
      <c r="AQ232" s="37">
        <v>0</v>
      </c>
      <c r="AR232" s="37">
        <v>0</v>
      </c>
      <c r="AS232" s="37">
        <v>0</v>
      </c>
      <c r="AT232" s="37">
        <v>0</v>
      </c>
      <c r="AU232" s="37">
        <v>0</v>
      </c>
      <c r="AV232" s="37">
        <v>0</v>
      </c>
      <c r="AW232" s="37">
        <v>0</v>
      </c>
      <c r="AX232" s="37">
        <v>0</v>
      </c>
      <c r="AY232" s="35">
        <v>0</v>
      </c>
      <c r="AZ232" s="35">
        <v>0</v>
      </c>
      <c r="BA232" s="35">
        <v>0</v>
      </c>
      <c r="BB232" s="35">
        <v>0</v>
      </c>
      <c r="BC232" s="35">
        <v>0</v>
      </c>
      <c r="BD232" s="35">
        <v>0</v>
      </c>
      <c r="BE232" s="35">
        <v>0</v>
      </c>
      <c r="BF232" s="35">
        <v>0</v>
      </c>
      <c r="BG232" s="35">
        <v>0</v>
      </c>
      <c r="BH232" s="35">
        <v>0</v>
      </c>
      <c r="BI232" s="35">
        <v>0</v>
      </c>
      <c r="BJ232" s="35">
        <v>0</v>
      </c>
      <c r="BK232" s="35">
        <v>0</v>
      </c>
      <c r="BL232" s="35">
        <v>0</v>
      </c>
      <c r="BM232" s="35">
        <v>0</v>
      </c>
      <c r="BN232" s="35">
        <v>0</v>
      </c>
      <c r="BO232" s="7">
        <f>SUM(K232:BN232)</f>
        <v>0</v>
      </c>
    </row>
    <row r="233" spans="1:67" x14ac:dyDescent="0.2">
      <c r="A233" s="15" t="s">
        <v>72</v>
      </c>
      <c r="B233" s="14" t="s">
        <v>71</v>
      </c>
      <c r="C233" s="14" t="s">
        <v>49</v>
      </c>
      <c r="D233" s="13">
        <v>61341.71</v>
      </c>
      <c r="E233" s="13">
        <f>ROUND(SUM($D233*1%),2)</f>
        <v>613.41999999999996</v>
      </c>
      <c r="F233" s="13">
        <f>ROUND(SUM($D233*0.5%),2)</f>
        <v>306.70999999999998</v>
      </c>
      <c r="G233" s="13">
        <f>E233-J233</f>
        <v>513.41999999999996</v>
      </c>
      <c r="H233" s="13">
        <f>F233-BO233</f>
        <v>306.70999999999998</v>
      </c>
      <c r="I233" s="12">
        <f ca="1">OFFSET(INDIRECT(ADDRESS(1,MATCH($I$2,$A$1:$BN$1,0))),ROW()-1,0)</f>
        <v>100</v>
      </c>
      <c r="J233" s="37">
        <v>100</v>
      </c>
      <c r="K233" s="37">
        <v>0</v>
      </c>
      <c r="L233" s="37">
        <v>0</v>
      </c>
      <c r="M233" s="37">
        <v>0</v>
      </c>
      <c r="N233" s="37">
        <v>0</v>
      </c>
      <c r="O233" s="37">
        <v>0</v>
      </c>
      <c r="P233" s="37">
        <v>0</v>
      </c>
      <c r="Q233" s="37">
        <v>0</v>
      </c>
      <c r="R233" s="37">
        <v>0</v>
      </c>
      <c r="S233" s="37">
        <v>0</v>
      </c>
      <c r="T233" s="37">
        <v>0</v>
      </c>
      <c r="U233" s="37">
        <v>0</v>
      </c>
      <c r="V233" s="37">
        <v>0</v>
      </c>
      <c r="W233" s="37">
        <v>0</v>
      </c>
      <c r="X233" s="37">
        <v>0</v>
      </c>
      <c r="Y233" s="37">
        <v>0</v>
      </c>
      <c r="Z233" s="37">
        <v>0</v>
      </c>
      <c r="AA233" s="37">
        <v>0</v>
      </c>
      <c r="AB233" s="37">
        <v>0</v>
      </c>
      <c r="AC233" s="37">
        <v>0</v>
      </c>
      <c r="AD233" s="37">
        <v>0</v>
      </c>
      <c r="AE233" s="37">
        <v>0</v>
      </c>
      <c r="AF233" s="37">
        <v>0</v>
      </c>
      <c r="AG233" s="37">
        <v>0</v>
      </c>
      <c r="AH233" s="37">
        <v>0</v>
      </c>
      <c r="AI233" s="37">
        <v>0</v>
      </c>
      <c r="AJ233" s="37">
        <v>0</v>
      </c>
      <c r="AK233" s="37">
        <v>0</v>
      </c>
      <c r="AL233" s="37">
        <v>0</v>
      </c>
      <c r="AM233" s="37">
        <v>0</v>
      </c>
      <c r="AN233" s="37">
        <v>0</v>
      </c>
      <c r="AO233" s="37">
        <v>0</v>
      </c>
      <c r="AP233" s="37">
        <v>0</v>
      </c>
      <c r="AQ233" s="37">
        <v>0</v>
      </c>
      <c r="AR233" s="37">
        <v>0</v>
      </c>
      <c r="AS233" s="37">
        <v>0</v>
      </c>
      <c r="AT233" s="37">
        <v>0</v>
      </c>
      <c r="AU233" s="37">
        <v>0</v>
      </c>
      <c r="AV233" s="37">
        <v>0</v>
      </c>
      <c r="AW233" s="37">
        <v>0</v>
      </c>
      <c r="AX233" s="37">
        <v>0</v>
      </c>
      <c r="AY233" s="35">
        <v>0</v>
      </c>
      <c r="AZ233" s="35">
        <v>0</v>
      </c>
      <c r="BA233" s="35">
        <v>0</v>
      </c>
      <c r="BB233" s="35">
        <v>0</v>
      </c>
      <c r="BC233" s="35">
        <v>0</v>
      </c>
      <c r="BD233" s="35">
        <v>0</v>
      </c>
      <c r="BE233" s="35">
        <v>0</v>
      </c>
      <c r="BF233" s="35">
        <v>0</v>
      </c>
      <c r="BG233" s="35">
        <v>0</v>
      </c>
      <c r="BH233" s="35">
        <v>0</v>
      </c>
      <c r="BI233" s="35">
        <v>0</v>
      </c>
      <c r="BJ233" s="35">
        <v>0</v>
      </c>
      <c r="BK233" s="35">
        <v>0</v>
      </c>
      <c r="BL233" s="35">
        <v>0</v>
      </c>
      <c r="BM233" s="35">
        <v>0</v>
      </c>
      <c r="BN233" s="35">
        <v>0</v>
      </c>
      <c r="BO233" s="7">
        <f>SUM(K233:BN233)</f>
        <v>0</v>
      </c>
    </row>
    <row r="234" spans="1:67" x14ac:dyDescent="0.2">
      <c r="A234" s="15" t="s">
        <v>70</v>
      </c>
      <c r="B234" s="14" t="s">
        <v>69</v>
      </c>
      <c r="C234" s="14" t="s">
        <v>49</v>
      </c>
      <c r="D234" s="13">
        <v>52125.77</v>
      </c>
      <c r="E234" s="13">
        <f>ROUND(SUM($D234*1%),2)</f>
        <v>521.26</v>
      </c>
      <c r="F234" s="13">
        <f>ROUND(SUM($D234*0.5%),2)</f>
        <v>260.63</v>
      </c>
      <c r="G234" s="13">
        <f>E234-J234</f>
        <v>260.63</v>
      </c>
      <c r="H234" s="13">
        <f>F234-BO234</f>
        <v>260.63</v>
      </c>
      <c r="I234" s="12">
        <f ca="1">OFFSET(INDIRECT(ADDRESS(1,MATCH($I$2,$A$1:$BN$1,0))),ROW()-1,0)</f>
        <v>260.63</v>
      </c>
      <c r="J234" s="37">
        <v>260.63</v>
      </c>
      <c r="K234" s="37">
        <v>0</v>
      </c>
      <c r="L234" s="37">
        <v>0</v>
      </c>
      <c r="M234" s="37">
        <v>0</v>
      </c>
      <c r="N234" s="37">
        <v>0</v>
      </c>
      <c r="O234" s="37">
        <v>0</v>
      </c>
      <c r="P234" s="37">
        <v>0</v>
      </c>
      <c r="Q234" s="37">
        <v>0</v>
      </c>
      <c r="R234" s="37">
        <v>0</v>
      </c>
      <c r="S234" s="37">
        <v>0</v>
      </c>
      <c r="T234" s="37">
        <v>0</v>
      </c>
      <c r="U234" s="37">
        <v>0</v>
      </c>
      <c r="V234" s="37">
        <v>0</v>
      </c>
      <c r="W234" s="37">
        <v>0</v>
      </c>
      <c r="X234" s="37">
        <v>0</v>
      </c>
      <c r="Y234" s="37">
        <v>0</v>
      </c>
      <c r="Z234" s="37">
        <v>0</v>
      </c>
      <c r="AA234" s="37">
        <v>0</v>
      </c>
      <c r="AB234" s="37">
        <v>0</v>
      </c>
      <c r="AC234" s="37">
        <v>0</v>
      </c>
      <c r="AD234" s="37">
        <v>0</v>
      </c>
      <c r="AE234" s="37">
        <v>0</v>
      </c>
      <c r="AF234" s="37">
        <v>0</v>
      </c>
      <c r="AG234" s="37">
        <v>0</v>
      </c>
      <c r="AH234" s="37">
        <v>0</v>
      </c>
      <c r="AI234" s="37">
        <v>0</v>
      </c>
      <c r="AJ234" s="37">
        <v>0</v>
      </c>
      <c r="AK234" s="37">
        <v>0</v>
      </c>
      <c r="AL234" s="37">
        <v>0</v>
      </c>
      <c r="AM234" s="37">
        <v>0</v>
      </c>
      <c r="AN234" s="37">
        <v>0</v>
      </c>
      <c r="AO234" s="37">
        <v>0</v>
      </c>
      <c r="AP234" s="37">
        <v>0</v>
      </c>
      <c r="AQ234" s="37">
        <v>0</v>
      </c>
      <c r="AR234" s="37">
        <v>0</v>
      </c>
      <c r="AS234" s="37">
        <v>0</v>
      </c>
      <c r="AT234" s="37">
        <v>0</v>
      </c>
      <c r="AU234" s="37">
        <v>0</v>
      </c>
      <c r="AV234" s="37">
        <v>0</v>
      </c>
      <c r="AW234" s="37">
        <v>0</v>
      </c>
      <c r="AX234" s="37">
        <v>0</v>
      </c>
      <c r="AY234" s="35">
        <v>0</v>
      </c>
      <c r="AZ234" s="35">
        <v>0</v>
      </c>
      <c r="BA234" s="35">
        <v>0</v>
      </c>
      <c r="BB234" s="35">
        <v>0</v>
      </c>
      <c r="BC234" s="35">
        <v>0</v>
      </c>
      <c r="BD234" s="35">
        <v>0</v>
      </c>
      <c r="BE234" s="35">
        <v>0</v>
      </c>
      <c r="BF234" s="35">
        <v>0</v>
      </c>
      <c r="BG234" s="35">
        <v>0</v>
      </c>
      <c r="BH234" s="35">
        <v>0</v>
      </c>
      <c r="BI234" s="35">
        <v>0</v>
      </c>
      <c r="BJ234" s="35">
        <v>0</v>
      </c>
      <c r="BK234" s="35">
        <v>0</v>
      </c>
      <c r="BL234" s="35">
        <v>0</v>
      </c>
      <c r="BM234" s="35">
        <v>0</v>
      </c>
      <c r="BN234" s="35">
        <v>0</v>
      </c>
      <c r="BO234" s="7">
        <f>SUM(K234:BN234)</f>
        <v>0</v>
      </c>
    </row>
    <row r="235" spans="1:67" x14ac:dyDescent="0.2">
      <c r="A235" s="15" t="s">
        <v>68</v>
      </c>
      <c r="B235" s="14" t="s">
        <v>67</v>
      </c>
      <c r="C235" s="14" t="s">
        <v>49</v>
      </c>
      <c r="D235" s="13">
        <v>66440.37</v>
      </c>
      <c r="E235" s="13">
        <f>ROUND(SUM($D235*1%),2)</f>
        <v>664.4</v>
      </c>
      <c r="F235" s="13">
        <f>ROUND(SUM($D235*0.5%),2)</f>
        <v>332.2</v>
      </c>
      <c r="G235" s="13">
        <f>E235-J235</f>
        <v>285.69</v>
      </c>
      <c r="H235" s="13">
        <f>F235-BO235</f>
        <v>332.2</v>
      </c>
      <c r="I235" s="12">
        <f ca="1">OFFSET(INDIRECT(ADDRESS(1,MATCH($I$2,$A$1:$BN$1,0))),ROW()-1,0)</f>
        <v>378.71</v>
      </c>
      <c r="J235" s="37">
        <v>378.71</v>
      </c>
      <c r="K235" s="37">
        <v>0</v>
      </c>
      <c r="L235" s="37">
        <v>0</v>
      </c>
      <c r="M235" s="37">
        <v>0</v>
      </c>
      <c r="N235" s="37">
        <v>0</v>
      </c>
      <c r="O235" s="37">
        <v>0</v>
      </c>
      <c r="P235" s="37">
        <v>0</v>
      </c>
      <c r="Q235" s="37">
        <v>0</v>
      </c>
      <c r="R235" s="37">
        <v>0</v>
      </c>
      <c r="S235" s="37">
        <v>0</v>
      </c>
      <c r="T235" s="37">
        <v>0</v>
      </c>
      <c r="U235" s="37">
        <v>0</v>
      </c>
      <c r="V235" s="37">
        <v>0</v>
      </c>
      <c r="W235" s="37">
        <v>0</v>
      </c>
      <c r="X235" s="37">
        <v>0</v>
      </c>
      <c r="Y235" s="37">
        <v>0</v>
      </c>
      <c r="Z235" s="37">
        <v>0</v>
      </c>
      <c r="AA235" s="37">
        <v>0</v>
      </c>
      <c r="AB235" s="37">
        <v>0</v>
      </c>
      <c r="AC235" s="37">
        <v>0</v>
      </c>
      <c r="AD235" s="37">
        <v>0</v>
      </c>
      <c r="AE235" s="37">
        <v>0</v>
      </c>
      <c r="AF235" s="37">
        <v>0</v>
      </c>
      <c r="AG235" s="37">
        <v>0</v>
      </c>
      <c r="AH235" s="37">
        <v>0</v>
      </c>
      <c r="AI235" s="37">
        <v>0</v>
      </c>
      <c r="AJ235" s="37">
        <v>0</v>
      </c>
      <c r="AK235" s="37">
        <v>0</v>
      </c>
      <c r="AL235" s="37">
        <v>0</v>
      </c>
      <c r="AM235" s="37">
        <v>0</v>
      </c>
      <c r="AN235" s="37">
        <v>0</v>
      </c>
      <c r="AO235" s="37">
        <v>0</v>
      </c>
      <c r="AP235" s="37">
        <v>0</v>
      </c>
      <c r="AQ235" s="37">
        <v>0</v>
      </c>
      <c r="AR235" s="37">
        <v>0</v>
      </c>
      <c r="AS235" s="37">
        <v>0</v>
      </c>
      <c r="AT235" s="37">
        <v>0</v>
      </c>
      <c r="AU235" s="37">
        <v>0</v>
      </c>
      <c r="AV235" s="37">
        <v>0</v>
      </c>
      <c r="AW235" s="37">
        <v>0</v>
      </c>
      <c r="AX235" s="37">
        <v>0</v>
      </c>
      <c r="AY235" s="35">
        <v>0</v>
      </c>
      <c r="AZ235" s="35">
        <v>0</v>
      </c>
      <c r="BA235" s="35">
        <v>0</v>
      </c>
      <c r="BB235" s="35">
        <v>0</v>
      </c>
      <c r="BC235" s="35">
        <v>0</v>
      </c>
      <c r="BD235" s="35">
        <v>0</v>
      </c>
      <c r="BE235" s="35">
        <v>0</v>
      </c>
      <c r="BF235" s="35">
        <v>0</v>
      </c>
      <c r="BG235" s="35">
        <v>0</v>
      </c>
      <c r="BH235" s="35">
        <v>0</v>
      </c>
      <c r="BI235" s="35">
        <v>0</v>
      </c>
      <c r="BJ235" s="35">
        <v>0</v>
      </c>
      <c r="BK235" s="35">
        <v>0</v>
      </c>
      <c r="BL235" s="35">
        <v>0</v>
      </c>
      <c r="BM235" s="35">
        <v>0</v>
      </c>
      <c r="BN235" s="35">
        <v>0</v>
      </c>
      <c r="BO235" s="7">
        <f>SUM(K235:BN235)</f>
        <v>0</v>
      </c>
    </row>
    <row r="236" spans="1:67" x14ac:dyDescent="0.2">
      <c r="A236" s="15" t="s">
        <v>66</v>
      </c>
      <c r="B236" s="14" t="s">
        <v>65</v>
      </c>
      <c r="C236" s="14" t="s">
        <v>49</v>
      </c>
      <c r="D236" s="13">
        <v>63474.87</v>
      </c>
      <c r="E236" s="13">
        <f>ROUND(SUM($D236*1%),2)</f>
        <v>634.75</v>
      </c>
      <c r="F236" s="13">
        <f>ROUND(SUM($D236*0.5%),2)</f>
        <v>317.37</v>
      </c>
      <c r="G236" s="13">
        <f>E236-J236</f>
        <v>285.64</v>
      </c>
      <c r="H236" s="13">
        <f>F236-BO236</f>
        <v>317.37</v>
      </c>
      <c r="I236" s="12">
        <f ca="1">OFFSET(INDIRECT(ADDRESS(1,MATCH($I$2,$A$1:$BN$1,0))),ROW()-1,0)</f>
        <v>349.11</v>
      </c>
      <c r="J236" s="37">
        <v>349.11</v>
      </c>
      <c r="K236" s="37">
        <v>0</v>
      </c>
      <c r="L236" s="37">
        <v>0</v>
      </c>
      <c r="M236" s="37">
        <v>0</v>
      </c>
      <c r="N236" s="37">
        <v>0</v>
      </c>
      <c r="O236" s="37">
        <v>0</v>
      </c>
      <c r="P236" s="37">
        <v>0</v>
      </c>
      <c r="Q236" s="37">
        <v>0</v>
      </c>
      <c r="R236" s="37">
        <v>0</v>
      </c>
      <c r="S236" s="37">
        <v>0</v>
      </c>
      <c r="T236" s="37">
        <v>0</v>
      </c>
      <c r="U236" s="37">
        <v>0</v>
      </c>
      <c r="V236" s="37">
        <v>0</v>
      </c>
      <c r="W236" s="37">
        <v>0</v>
      </c>
      <c r="X236" s="37">
        <v>0</v>
      </c>
      <c r="Y236" s="37">
        <v>0</v>
      </c>
      <c r="Z236" s="37">
        <v>0</v>
      </c>
      <c r="AA236" s="37">
        <v>0</v>
      </c>
      <c r="AB236" s="37">
        <v>0</v>
      </c>
      <c r="AC236" s="37">
        <v>0</v>
      </c>
      <c r="AD236" s="37">
        <v>0</v>
      </c>
      <c r="AE236" s="37">
        <v>0</v>
      </c>
      <c r="AF236" s="37">
        <v>0</v>
      </c>
      <c r="AG236" s="37">
        <v>0</v>
      </c>
      <c r="AH236" s="37">
        <v>0</v>
      </c>
      <c r="AI236" s="37">
        <v>0</v>
      </c>
      <c r="AJ236" s="37">
        <v>0</v>
      </c>
      <c r="AK236" s="37">
        <v>0</v>
      </c>
      <c r="AL236" s="37">
        <v>0</v>
      </c>
      <c r="AM236" s="37">
        <v>0</v>
      </c>
      <c r="AN236" s="37">
        <v>0</v>
      </c>
      <c r="AO236" s="37">
        <v>0</v>
      </c>
      <c r="AP236" s="37">
        <v>0</v>
      </c>
      <c r="AQ236" s="37">
        <v>0</v>
      </c>
      <c r="AR236" s="37">
        <v>0</v>
      </c>
      <c r="AS236" s="37">
        <v>0</v>
      </c>
      <c r="AT236" s="37">
        <v>0</v>
      </c>
      <c r="AU236" s="37">
        <v>0</v>
      </c>
      <c r="AV236" s="37">
        <v>0</v>
      </c>
      <c r="AW236" s="37">
        <v>0</v>
      </c>
      <c r="AX236" s="37">
        <v>0</v>
      </c>
      <c r="AY236" s="35">
        <v>0</v>
      </c>
      <c r="AZ236" s="35">
        <v>0</v>
      </c>
      <c r="BA236" s="35">
        <v>0</v>
      </c>
      <c r="BB236" s="35">
        <v>0</v>
      </c>
      <c r="BC236" s="35">
        <v>0</v>
      </c>
      <c r="BD236" s="35">
        <v>0</v>
      </c>
      <c r="BE236" s="35">
        <v>0</v>
      </c>
      <c r="BF236" s="35">
        <v>0</v>
      </c>
      <c r="BG236" s="35">
        <v>0</v>
      </c>
      <c r="BH236" s="35">
        <v>0</v>
      </c>
      <c r="BI236" s="35">
        <v>0</v>
      </c>
      <c r="BJ236" s="35">
        <v>0</v>
      </c>
      <c r="BK236" s="35">
        <v>0</v>
      </c>
      <c r="BL236" s="35">
        <v>0</v>
      </c>
      <c r="BM236" s="35">
        <v>0</v>
      </c>
      <c r="BN236" s="35">
        <v>0</v>
      </c>
      <c r="BO236" s="7">
        <f>SUM(K236:BN236)</f>
        <v>0</v>
      </c>
    </row>
    <row r="237" spans="1:67" x14ac:dyDescent="0.2">
      <c r="A237" s="15" t="s">
        <v>64</v>
      </c>
      <c r="B237" s="14" t="s">
        <v>63</v>
      </c>
      <c r="C237" s="14" t="s">
        <v>49</v>
      </c>
      <c r="D237" s="13">
        <v>59386.65</v>
      </c>
      <c r="E237" s="13">
        <f>ROUND(SUM($D237*1%),2)</f>
        <v>593.87</v>
      </c>
      <c r="F237" s="13">
        <f>ROUND(SUM($D237*0.5%),2)</f>
        <v>296.93</v>
      </c>
      <c r="G237" s="13">
        <f>E237-J237</f>
        <v>0</v>
      </c>
      <c r="H237" s="13">
        <f>F237-BO237</f>
        <v>296.93</v>
      </c>
      <c r="I237" s="12">
        <f ca="1">OFFSET(INDIRECT(ADDRESS(1,MATCH($I$2,$A$1:$BN$1,0))),ROW()-1,0)</f>
        <v>593.87</v>
      </c>
      <c r="J237" s="37">
        <v>593.87</v>
      </c>
      <c r="K237" s="37">
        <v>0</v>
      </c>
      <c r="L237" s="37">
        <v>0</v>
      </c>
      <c r="M237" s="37">
        <v>0</v>
      </c>
      <c r="N237" s="37">
        <v>0</v>
      </c>
      <c r="O237" s="37">
        <v>0</v>
      </c>
      <c r="P237" s="37">
        <v>0</v>
      </c>
      <c r="Q237" s="37">
        <v>0</v>
      </c>
      <c r="R237" s="37">
        <v>0</v>
      </c>
      <c r="S237" s="37">
        <v>0</v>
      </c>
      <c r="T237" s="37">
        <v>0</v>
      </c>
      <c r="U237" s="37">
        <v>0</v>
      </c>
      <c r="V237" s="37">
        <v>0</v>
      </c>
      <c r="W237" s="37">
        <v>0</v>
      </c>
      <c r="X237" s="37">
        <v>0</v>
      </c>
      <c r="Y237" s="37">
        <v>0</v>
      </c>
      <c r="Z237" s="37">
        <v>0</v>
      </c>
      <c r="AA237" s="37">
        <v>0</v>
      </c>
      <c r="AB237" s="37">
        <v>0</v>
      </c>
      <c r="AC237" s="37">
        <v>0</v>
      </c>
      <c r="AD237" s="37">
        <v>0</v>
      </c>
      <c r="AE237" s="37">
        <v>0</v>
      </c>
      <c r="AF237" s="37">
        <v>0</v>
      </c>
      <c r="AG237" s="37">
        <v>0</v>
      </c>
      <c r="AH237" s="37">
        <v>0</v>
      </c>
      <c r="AI237" s="37">
        <v>0</v>
      </c>
      <c r="AJ237" s="37">
        <v>0</v>
      </c>
      <c r="AK237" s="37">
        <v>0</v>
      </c>
      <c r="AL237" s="37">
        <v>0</v>
      </c>
      <c r="AM237" s="37">
        <v>0</v>
      </c>
      <c r="AN237" s="37">
        <v>0</v>
      </c>
      <c r="AO237" s="37">
        <v>0</v>
      </c>
      <c r="AP237" s="37">
        <v>0</v>
      </c>
      <c r="AQ237" s="37">
        <v>0</v>
      </c>
      <c r="AR237" s="37">
        <v>0</v>
      </c>
      <c r="AS237" s="37">
        <v>0</v>
      </c>
      <c r="AT237" s="37">
        <v>0</v>
      </c>
      <c r="AU237" s="37">
        <v>0</v>
      </c>
      <c r="AV237" s="37">
        <v>0</v>
      </c>
      <c r="AW237" s="37">
        <v>0</v>
      </c>
      <c r="AX237" s="37">
        <v>0</v>
      </c>
      <c r="AY237" s="35">
        <v>0</v>
      </c>
      <c r="AZ237" s="35">
        <v>0</v>
      </c>
      <c r="BA237" s="35">
        <v>0</v>
      </c>
      <c r="BB237" s="35">
        <v>0</v>
      </c>
      <c r="BC237" s="35">
        <v>0</v>
      </c>
      <c r="BD237" s="35">
        <v>0</v>
      </c>
      <c r="BE237" s="35">
        <v>0</v>
      </c>
      <c r="BF237" s="35">
        <v>0</v>
      </c>
      <c r="BG237" s="35">
        <v>0</v>
      </c>
      <c r="BH237" s="35">
        <v>0</v>
      </c>
      <c r="BI237" s="35">
        <v>0</v>
      </c>
      <c r="BJ237" s="35">
        <v>0</v>
      </c>
      <c r="BK237" s="35">
        <v>0</v>
      </c>
      <c r="BL237" s="35">
        <v>0</v>
      </c>
      <c r="BM237" s="35">
        <v>0</v>
      </c>
      <c r="BN237" s="35">
        <v>0</v>
      </c>
      <c r="BO237" s="7">
        <f>SUM(K237:BN237)</f>
        <v>0</v>
      </c>
    </row>
    <row r="238" spans="1:67" x14ac:dyDescent="0.2">
      <c r="A238" s="15" t="s">
        <v>62</v>
      </c>
      <c r="B238" s="14" t="s">
        <v>61</v>
      </c>
      <c r="C238" s="14" t="s">
        <v>49</v>
      </c>
      <c r="D238" s="13">
        <v>55417.79</v>
      </c>
      <c r="E238" s="13">
        <f>ROUND(SUM($D238*1%),2)</f>
        <v>554.17999999999995</v>
      </c>
      <c r="F238" s="13">
        <f>ROUND(SUM($D238*0.5%),2)</f>
        <v>277.08999999999997</v>
      </c>
      <c r="G238" s="13">
        <f>E238-J238</f>
        <v>471.04999999999995</v>
      </c>
      <c r="H238" s="13">
        <f>F238-BO238</f>
        <v>277.08999999999997</v>
      </c>
      <c r="I238" s="12">
        <f ca="1">OFFSET(INDIRECT(ADDRESS(1,MATCH($I$2,$A$1:$BN$1,0))),ROW()-1,0)</f>
        <v>83.13</v>
      </c>
      <c r="J238" s="37">
        <v>83.13</v>
      </c>
      <c r="K238" s="37">
        <v>0</v>
      </c>
      <c r="L238" s="37">
        <v>0</v>
      </c>
      <c r="M238" s="37">
        <v>0</v>
      </c>
      <c r="N238" s="37">
        <v>0</v>
      </c>
      <c r="O238" s="37">
        <v>0</v>
      </c>
      <c r="P238" s="37">
        <v>0</v>
      </c>
      <c r="Q238" s="37">
        <v>0</v>
      </c>
      <c r="R238" s="37">
        <v>0</v>
      </c>
      <c r="S238" s="37">
        <v>0</v>
      </c>
      <c r="T238" s="37">
        <v>0</v>
      </c>
      <c r="U238" s="37">
        <v>0</v>
      </c>
      <c r="V238" s="37">
        <v>0</v>
      </c>
      <c r="W238" s="37">
        <v>0</v>
      </c>
      <c r="X238" s="37">
        <v>0</v>
      </c>
      <c r="Y238" s="37">
        <v>0</v>
      </c>
      <c r="Z238" s="37">
        <v>0</v>
      </c>
      <c r="AA238" s="37">
        <v>0</v>
      </c>
      <c r="AB238" s="37">
        <v>0</v>
      </c>
      <c r="AC238" s="37">
        <v>0</v>
      </c>
      <c r="AD238" s="37">
        <v>0</v>
      </c>
      <c r="AE238" s="37">
        <v>0</v>
      </c>
      <c r="AF238" s="37">
        <v>0</v>
      </c>
      <c r="AG238" s="37">
        <v>0</v>
      </c>
      <c r="AH238" s="37">
        <v>0</v>
      </c>
      <c r="AI238" s="37">
        <v>0</v>
      </c>
      <c r="AJ238" s="37">
        <v>0</v>
      </c>
      <c r="AK238" s="37">
        <v>0</v>
      </c>
      <c r="AL238" s="37">
        <v>0</v>
      </c>
      <c r="AM238" s="37">
        <v>0</v>
      </c>
      <c r="AN238" s="37">
        <v>0</v>
      </c>
      <c r="AO238" s="37">
        <v>0</v>
      </c>
      <c r="AP238" s="37">
        <v>0</v>
      </c>
      <c r="AQ238" s="37">
        <v>0</v>
      </c>
      <c r="AR238" s="37">
        <v>0</v>
      </c>
      <c r="AS238" s="37">
        <v>0</v>
      </c>
      <c r="AT238" s="37">
        <v>0</v>
      </c>
      <c r="AU238" s="37">
        <v>0</v>
      </c>
      <c r="AV238" s="37">
        <v>0</v>
      </c>
      <c r="AW238" s="37">
        <v>0</v>
      </c>
      <c r="AX238" s="37">
        <v>0</v>
      </c>
      <c r="AY238" s="35">
        <v>0</v>
      </c>
      <c r="AZ238" s="35">
        <v>0</v>
      </c>
      <c r="BA238" s="35">
        <v>0</v>
      </c>
      <c r="BB238" s="35">
        <v>0</v>
      </c>
      <c r="BC238" s="35">
        <v>0</v>
      </c>
      <c r="BD238" s="35">
        <v>0</v>
      </c>
      <c r="BE238" s="35">
        <v>0</v>
      </c>
      <c r="BF238" s="35">
        <v>0</v>
      </c>
      <c r="BG238" s="35">
        <v>0</v>
      </c>
      <c r="BH238" s="35">
        <v>0</v>
      </c>
      <c r="BI238" s="35">
        <v>0</v>
      </c>
      <c r="BJ238" s="35">
        <v>0</v>
      </c>
      <c r="BK238" s="35">
        <v>0</v>
      </c>
      <c r="BL238" s="35">
        <v>0</v>
      </c>
      <c r="BM238" s="35">
        <v>0</v>
      </c>
      <c r="BN238" s="35">
        <v>0</v>
      </c>
      <c r="BO238" s="7">
        <f>SUM(K238:BN238)</f>
        <v>0</v>
      </c>
    </row>
    <row r="239" spans="1:67" x14ac:dyDescent="0.2">
      <c r="A239" s="15" t="s">
        <v>60</v>
      </c>
      <c r="B239" s="14" t="s">
        <v>59</v>
      </c>
      <c r="C239" s="14" t="s">
        <v>49</v>
      </c>
      <c r="D239" s="13">
        <v>39030.129999999997</v>
      </c>
      <c r="E239" s="13">
        <f>ROUND(SUM($D239*1%),2)</f>
        <v>390.3</v>
      </c>
      <c r="F239" s="13">
        <f>ROUND(SUM($D239*0.5%),2)</f>
        <v>195.15</v>
      </c>
      <c r="G239" s="13">
        <f>E239-J239</f>
        <v>195.15</v>
      </c>
      <c r="H239" s="13">
        <f>F239-BO239</f>
        <v>78.150000000000006</v>
      </c>
      <c r="I239" s="12">
        <f ca="1">OFFSET(INDIRECT(ADDRESS(1,MATCH($I$2,$A$1:$BN$1,0))),ROW()-1,0)</f>
        <v>195.15</v>
      </c>
      <c r="J239" s="37">
        <v>195.15</v>
      </c>
      <c r="K239" s="37">
        <v>0</v>
      </c>
      <c r="L239" s="37">
        <v>0</v>
      </c>
      <c r="M239" s="37">
        <v>0</v>
      </c>
      <c r="N239" s="37">
        <v>0</v>
      </c>
      <c r="O239" s="37">
        <v>0</v>
      </c>
      <c r="P239" s="37">
        <v>0</v>
      </c>
      <c r="Q239" s="37">
        <v>0</v>
      </c>
      <c r="R239" s="37">
        <v>0</v>
      </c>
      <c r="S239" s="37">
        <v>0</v>
      </c>
      <c r="T239" s="37">
        <v>0</v>
      </c>
      <c r="U239" s="37">
        <v>0</v>
      </c>
      <c r="V239" s="37">
        <v>0</v>
      </c>
      <c r="W239" s="37">
        <v>0</v>
      </c>
      <c r="X239" s="37">
        <v>0</v>
      </c>
      <c r="Y239" s="37">
        <v>0</v>
      </c>
      <c r="Z239" s="37">
        <v>0</v>
      </c>
      <c r="AA239" s="37">
        <v>0</v>
      </c>
      <c r="AB239" s="37">
        <v>0</v>
      </c>
      <c r="AC239" s="37">
        <v>0</v>
      </c>
      <c r="AD239" s="37">
        <v>0</v>
      </c>
      <c r="AE239" s="37">
        <v>0</v>
      </c>
      <c r="AF239" s="37">
        <v>0</v>
      </c>
      <c r="AG239" s="37">
        <v>0</v>
      </c>
      <c r="AH239" s="37">
        <v>0</v>
      </c>
      <c r="AI239" s="37">
        <v>0</v>
      </c>
      <c r="AJ239" s="37">
        <v>0</v>
      </c>
      <c r="AK239" s="37">
        <v>0</v>
      </c>
      <c r="AL239" s="37">
        <v>0</v>
      </c>
      <c r="AM239" s="37">
        <v>0</v>
      </c>
      <c r="AN239" s="37">
        <v>0</v>
      </c>
      <c r="AO239" s="37">
        <v>0</v>
      </c>
      <c r="AP239" s="37">
        <v>0</v>
      </c>
      <c r="AQ239" s="37">
        <v>0</v>
      </c>
      <c r="AR239" s="37">
        <v>0</v>
      </c>
      <c r="AS239" s="37">
        <v>0</v>
      </c>
      <c r="AT239" s="37">
        <v>0</v>
      </c>
      <c r="AU239" s="37">
        <v>0</v>
      </c>
      <c r="AV239" s="37">
        <v>0</v>
      </c>
      <c r="AW239" s="37">
        <v>0</v>
      </c>
      <c r="AX239" s="37">
        <v>0</v>
      </c>
      <c r="AY239" s="35">
        <v>117</v>
      </c>
      <c r="AZ239" s="35">
        <v>0</v>
      </c>
      <c r="BA239" s="35">
        <v>0</v>
      </c>
      <c r="BB239" s="35">
        <v>0</v>
      </c>
      <c r="BC239" s="35">
        <v>0</v>
      </c>
      <c r="BD239" s="35">
        <v>0</v>
      </c>
      <c r="BE239" s="35">
        <v>0</v>
      </c>
      <c r="BF239" s="35">
        <v>0</v>
      </c>
      <c r="BG239" s="35">
        <v>0</v>
      </c>
      <c r="BH239" s="35">
        <v>0</v>
      </c>
      <c r="BI239" s="35">
        <v>0</v>
      </c>
      <c r="BJ239" s="35">
        <v>0</v>
      </c>
      <c r="BK239" s="35">
        <v>0</v>
      </c>
      <c r="BL239" s="35">
        <v>0</v>
      </c>
      <c r="BM239" s="35">
        <v>0</v>
      </c>
      <c r="BN239" s="35">
        <v>0</v>
      </c>
      <c r="BO239" s="7">
        <f>SUM(K239:BN239)</f>
        <v>117</v>
      </c>
    </row>
    <row r="240" spans="1:67" x14ac:dyDescent="0.2">
      <c r="A240" s="15" t="s">
        <v>58</v>
      </c>
      <c r="B240" s="14" t="s">
        <v>57</v>
      </c>
      <c r="C240" s="14" t="s">
        <v>49</v>
      </c>
      <c r="D240" s="13">
        <v>64167.48</v>
      </c>
      <c r="E240" s="13">
        <f>ROUND(SUM($D240*1%),2)</f>
        <v>641.66999999999996</v>
      </c>
      <c r="F240" s="13">
        <f>ROUND(SUM($D240*0.5%),2)</f>
        <v>320.83999999999997</v>
      </c>
      <c r="G240" s="13">
        <f>E240-J240</f>
        <v>256.66999999999996</v>
      </c>
      <c r="H240" s="13">
        <f>F240-BO240</f>
        <v>320.83999999999997</v>
      </c>
      <c r="I240" s="12">
        <f ca="1">OFFSET(INDIRECT(ADDRESS(1,MATCH($I$2,$A$1:$BN$1,0))),ROW()-1,0)</f>
        <v>385</v>
      </c>
      <c r="J240" s="37">
        <v>385</v>
      </c>
      <c r="K240" s="37">
        <v>0</v>
      </c>
      <c r="L240" s="37">
        <v>0</v>
      </c>
      <c r="M240" s="37">
        <v>0</v>
      </c>
      <c r="N240" s="37">
        <v>0</v>
      </c>
      <c r="O240" s="37">
        <v>0</v>
      </c>
      <c r="P240" s="37">
        <v>0</v>
      </c>
      <c r="Q240" s="37">
        <v>0</v>
      </c>
      <c r="R240" s="37">
        <v>0</v>
      </c>
      <c r="S240" s="37">
        <v>0</v>
      </c>
      <c r="T240" s="37">
        <v>0</v>
      </c>
      <c r="U240" s="37">
        <v>0</v>
      </c>
      <c r="V240" s="37">
        <v>0</v>
      </c>
      <c r="W240" s="37">
        <v>0</v>
      </c>
      <c r="X240" s="37">
        <v>0</v>
      </c>
      <c r="Y240" s="37">
        <v>0</v>
      </c>
      <c r="Z240" s="37">
        <v>0</v>
      </c>
      <c r="AA240" s="37">
        <v>0</v>
      </c>
      <c r="AB240" s="37">
        <v>0</v>
      </c>
      <c r="AC240" s="37">
        <v>0</v>
      </c>
      <c r="AD240" s="37">
        <v>0</v>
      </c>
      <c r="AE240" s="37">
        <v>0</v>
      </c>
      <c r="AF240" s="37">
        <v>0</v>
      </c>
      <c r="AG240" s="37">
        <v>0</v>
      </c>
      <c r="AH240" s="37">
        <v>0</v>
      </c>
      <c r="AI240" s="37">
        <v>0</v>
      </c>
      <c r="AJ240" s="37">
        <v>0</v>
      </c>
      <c r="AK240" s="37">
        <v>0</v>
      </c>
      <c r="AL240" s="37">
        <v>0</v>
      </c>
      <c r="AM240" s="37">
        <v>0</v>
      </c>
      <c r="AN240" s="37">
        <v>0</v>
      </c>
      <c r="AO240" s="37">
        <v>0</v>
      </c>
      <c r="AP240" s="37">
        <v>0</v>
      </c>
      <c r="AQ240" s="37">
        <v>0</v>
      </c>
      <c r="AR240" s="37">
        <v>0</v>
      </c>
      <c r="AS240" s="37">
        <v>0</v>
      </c>
      <c r="AT240" s="37">
        <v>0</v>
      </c>
      <c r="AU240" s="37">
        <v>0</v>
      </c>
      <c r="AV240" s="37">
        <v>0</v>
      </c>
      <c r="AW240" s="37">
        <v>0</v>
      </c>
      <c r="AX240" s="37">
        <v>0</v>
      </c>
      <c r="AY240" s="35">
        <v>0</v>
      </c>
      <c r="AZ240" s="35">
        <v>0</v>
      </c>
      <c r="BA240" s="35">
        <v>0</v>
      </c>
      <c r="BB240" s="35">
        <v>0</v>
      </c>
      <c r="BC240" s="35">
        <v>0</v>
      </c>
      <c r="BD240" s="35">
        <v>0</v>
      </c>
      <c r="BE240" s="35">
        <v>0</v>
      </c>
      <c r="BF240" s="35">
        <v>0</v>
      </c>
      <c r="BG240" s="35">
        <v>0</v>
      </c>
      <c r="BH240" s="35">
        <v>0</v>
      </c>
      <c r="BI240" s="35">
        <v>0</v>
      </c>
      <c r="BJ240" s="35">
        <v>0</v>
      </c>
      <c r="BK240" s="35">
        <v>0</v>
      </c>
      <c r="BL240" s="35">
        <v>0</v>
      </c>
      <c r="BM240" s="35">
        <v>0</v>
      </c>
      <c r="BN240" s="35">
        <v>0</v>
      </c>
      <c r="BO240" s="7">
        <f>SUM(K240:BN240)</f>
        <v>0</v>
      </c>
    </row>
    <row r="241" spans="1:67" x14ac:dyDescent="0.2">
      <c r="A241" s="15" t="s">
        <v>56</v>
      </c>
      <c r="B241" s="14" t="s">
        <v>55</v>
      </c>
      <c r="C241" s="14" t="s">
        <v>49</v>
      </c>
      <c r="D241" s="13">
        <v>55842.92</v>
      </c>
      <c r="E241" s="13">
        <f>ROUND(SUM($D241*1%),2)</f>
        <v>558.42999999999995</v>
      </c>
      <c r="F241" s="13">
        <f>ROUND(SUM($D241*0.5%),2)</f>
        <v>279.20999999999998</v>
      </c>
      <c r="G241" s="13">
        <f>E241-J241</f>
        <v>428.42999999999995</v>
      </c>
      <c r="H241" s="13">
        <f>F241-BO241</f>
        <v>279.20999999999998</v>
      </c>
      <c r="I241" s="12">
        <f ca="1">OFFSET(INDIRECT(ADDRESS(1,MATCH($I$2,$A$1:$BN$1,0))),ROW()-1,0)</f>
        <v>130</v>
      </c>
      <c r="J241" s="37">
        <v>130</v>
      </c>
      <c r="K241" s="37">
        <v>0</v>
      </c>
      <c r="L241" s="37">
        <v>0</v>
      </c>
      <c r="M241" s="37">
        <v>0</v>
      </c>
      <c r="N241" s="37">
        <v>0</v>
      </c>
      <c r="O241" s="37">
        <v>0</v>
      </c>
      <c r="P241" s="37">
        <v>0</v>
      </c>
      <c r="Q241" s="37">
        <v>0</v>
      </c>
      <c r="R241" s="37">
        <v>0</v>
      </c>
      <c r="S241" s="37">
        <v>0</v>
      </c>
      <c r="T241" s="37">
        <v>0</v>
      </c>
      <c r="U241" s="37">
        <v>0</v>
      </c>
      <c r="V241" s="37">
        <v>0</v>
      </c>
      <c r="W241" s="37">
        <v>0</v>
      </c>
      <c r="X241" s="37">
        <v>0</v>
      </c>
      <c r="Y241" s="37">
        <v>0</v>
      </c>
      <c r="Z241" s="37">
        <v>0</v>
      </c>
      <c r="AA241" s="37">
        <v>0</v>
      </c>
      <c r="AB241" s="37">
        <v>0</v>
      </c>
      <c r="AC241" s="37">
        <v>0</v>
      </c>
      <c r="AD241" s="37">
        <v>0</v>
      </c>
      <c r="AE241" s="37">
        <v>0</v>
      </c>
      <c r="AF241" s="37">
        <v>0</v>
      </c>
      <c r="AG241" s="37">
        <v>0</v>
      </c>
      <c r="AH241" s="37">
        <v>0</v>
      </c>
      <c r="AI241" s="37">
        <v>0</v>
      </c>
      <c r="AJ241" s="37">
        <v>0</v>
      </c>
      <c r="AK241" s="37">
        <v>0</v>
      </c>
      <c r="AL241" s="37">
        <v>0</v>
      </c>
      <c r="AM241" s="37">
        <v>0</v>
      </c>
      <c r="AN241" s="37">
        <v>0</v>
      </c>
      <c r="AO241" s="37">
        <v>0</v>
      </c>
      <c r="AP241" s="37">
        <v>0</v>
      </c>
      <c r="AQ241" s="37">
        <v>0</v>
      </c>
      <c r="AR241" s="37">
        <v>0</v>
      </c>
      <c r="AS241" s="37">
        <v>0</v>
      </c>
      <c r="AT241" s="37">
        <v>0</v>
      </c>
      <c r="AU241" s="37">
        <v>0</v>
      </c>
      <c r="AV241" s="37">
        <v>0</v>
      </c>
      <c r="AW241" s="37">
        <v>0</v>
      </c>
      <c r="AX241" s="37">
        <v>0</v>
      </c>
      <c r="AY241" s="35">
        <v>0</v>
      </c>
      <c r="AZ241" s="35">
        <v>0</v>
      </c>
      <c r="BA241" s="35">
        <v>0</v>
      </c>
      <c r="BB241" s="35">
        <v>0</v>
      </c>
      <c r="BC241" s="35">
        <v>0</v>
      </c>
      <c r="BD241" s="35">
        <v>0</v>
      </c>
      <c r="BE241" s="35">
        <v>0</v>
      </c>
      <c r="BF241" s="35">
        <v>0</v>
      </c>
      <c r="BG241" s="35">
        <v>0</v>
      </c>
      <c r="BH241" s="35">
        <v>0</v>
      </c>
      <c r="BI241" s="35">
        <v>0</v>
      </c>
      <c r="BJ241" s="35">
        <v>0</v>
      </c>
      <c r="BK241" s="35">
        <v>0</v>
      </c>
      <c r="BL241" s="35">
        <v>0</v>
      </c>
      <c r="BM241" s="35">
        <v>0</v>
      </c>
      <c r="BN241" s="35">
        <v>0</v>
      </c>
      <c r="BO241" s="7">
        <f>SUM(K241:BN241)</f>
        <v>0</v>
      </c>
    </row>
    <row r="242" spans="1:67" x14ac:dyDescent="0.2">
      <c r="A242" s="15" t="s">
        <v>54</v>
      </c>
      <c r="B242" s="14" t="s">
        <v>53</v>
      </c>
      <c r="C242" s="14" t="s">
        <v>49</v>
      </c>
      <c r="D242" s="13">
        <v>53340.41</v>
      </c>
      <c r="E242" s="13">
        <f>ROUND(SUM($D242*1%),2)</f>
        <v>533.4</v>
      </c>
      <c r="F242" s="13">
        <f>ROUND(SUM($D242*0.5%),2)</f>
        <v>266.7</v>
      </c>
      <c r="G242" s="13">
        <f>E242-J242</f>
        <v>266.7</v>
      </c>
      <c r="H242" s="13">
        <f>F242-BO242</f>
        <v>106.69999999999999</v>
      </c>
      <c r="I242" s="12">
        <f ca="1">OFFSET(INDIRECT(ADDRESS(1,MATCH($I$2,$A$1:$BN$1,0))),ROW()-1,0)</f>
        <v>266.7</v>
      </c>
      <c r="J242" s="37">
        <v>266.7</v>
      </c>
      <c r="K242" s="37">
        <v>0</v>
      </c>
      <c r="L242" s="37">
        <v>0</v>
      </c>
      <c r="M242" s="37">
        <v>0</v>
      </c>
      <c r="N242" s="37">
        <v>0</v>
      </c>
      <c r="O242" s="37">
        <v>0</v>
      </c>
      <c r="P242" s="37">
        <v>0</v>
      </c>
      <c r="Q242" s="37">
        <v>0</v>
      </c>
      <c r="R242" s="37">
        <v>0</v>
      </c>
      <c r="S242" s="37">
        <v>0</v>
      </c>
      <c r="T242" s="37">
        <v>0</v>
      </c>
      <c r="U242" s="37">
        <v>0</v>
      </c>
      <c r="V242" s="37">
        <v>0</v>
      </c>
      <c r="W242" s="37">
        <v>0</v>
      </c>
      <c r="X242" s="37">
        <v>0</v>
      </c>
      <c r="Y242" s="37">
        <v>0</v>
      </c>
      <c r="Z242" s="37">
        <v>0</v>
      </c>
      <c r="AA242" s="37">
        <v>0</v>
      </c>
      <c r="AB242" s="37">
        <v>0</v>
      </c>
      <c r="AC242" s="37">
        <v>0</v>
      </c>
      <c r="AD242" s="37">
        <v>0</v>
      </c>
      <c r="AE242" s="37">
        <v>0</v>
      </c>
      <c r="AF242" s="37">
        <v>0</v>
      </c>
      <c r="AG242" s="37">
        <v>0</v>
      </c>
      <c r="AH242" s="37">
        <v>0</v>
      </c>
      <c r="AI242" s="37">
        <v>0</v>
      </c>
      <c r="AJ242" s="37">
        <v>0</v>
      </c>
      <c r="AK242" s="37">
        <v>0</v>
      </c>
      <c r="AL242" s="37">
        <v>0</v>
      </c>
      <c r="AM242" s="37">
        <v>0</v>
      </c>
      <c r="AN242" s="37">
        <v>0</v>
      </c>
      <c r="AO242" s="37">
        <v>0</v>
      </c>
      <c r="AP242" s="37">
        <v>0</v>
      </c>
      <c r="AQ242" s="37">
        <v>0</v>
      </c>
      <c r="AR242" s="37">
        <v>0</v>
      </c>
      <c r="AS242" s="37">
        <v>0</v>
      </c>
      <c r="AT242" s="37">
        <v>0</v>
      </c>
      <c r="AU242" s="37">
        <v>0</v>
      </c>
      <c r="AV242" s="37">
        <v>0</v>
      </c>
      <c r="AW242" s="37">
        <v>0</v>
      </c>
      <c r="AX242" s="37">
        <v>0</v>
      </c>
      <c r="AY242" s="35">
        <v>160</v>
      </c>
      <c r="AZ242" s="35">
        <v>0</v>
      </c>
      <c r="BA242" s="35">
        <v>0</v>
      </c>
      <c r="BB242" s="35">
        <v>0</v>
      </c>
      <c r="BC242" s="35">
        <v>0</v>
      </c>
      <c r="BD242" s="35">
        <v>0</v>
      </c>
      <c r="BE242" s="35">
        <v>0</v>
      </c>
      <c r="BF242" s="35">
        <v>0</v>
      </c>
      <c r="BG242" s="35">
        <v>0</v>
      </c>
      <c r="BH242" s="35">
        <v>0</v>
      </c>
      <c r="BI242" s="35">
        <v>0</v>
      </c>
      <c r="BJ242" s="35">
        <v>0</v>
      </c>
      <c r="BK242" s="35">
        <v>0</v>
      </c>
      <c r="BL242" s="35">
        <v>0</v>
      </c>
      <c r="BM242" s="35">
        <v>0</v>
      </c>
      <c r="BN242" s="35">
        <v>0</v>
      </c>
      <c r="BO242" s="7">
        <f>SUM(K242:BN242)</f>
        <v>160</v>
      </c>
    </row>
    <row r="243" spans="1:67" x14ac:dyDescent="0.2">
      <c r="A243" s="15" t="s">
        <v>52</v>
      </c>
      <c r="B243" s="14" t="s">
        <v>51</v>
      </c>
      <c r="C243" s="14" t="s">
        <v>49</v>
      </c>
      <c r="D243" s="13">
        <v>38271.46</v>
      </c>
      <c r="E243" s="13">
        <f>ROUND(SUM($D243*1%),2)</f>
        <v>382.71</v>
      </c>
      <c r="F243" s="13">
        <f>ROUND(SUM($D243*0.5%),2)</f>
        <v>191.36</v>
      </c>
      <c r="G243" s="13">
        <f>E243-J243</f>
        <v>332.71</v>
      </c>
      <c r="H243" s="13">
        <f>F243-BO243</f>
        <v>191.36</v>
      </c>
      <c r="I243" s="12">
        <f ca="1">OFFSET(INDIRECT(ADDRESS(1,MATCH($I$2,$A$1:$BN$1,0))),ROW()-1,0)</f>
        <v>50</v>
      </c>
      <c r="J243" s="37">
        <v>50</v>
      </c>
      <c r="K243" s="37">
        <v>0</v>
      </c>
      <c r="L243" s="37">
        <v>0</v>
      </c>
      <c r="M243" s="37">
        <v>0</v>
      </c>
      <c r="N243" s="37">
        <v>0</v>
      </c>
      <c r="O243" s="37">
        <v>0</v>
      </c>
      <c r="P243" s="37">
        <v>0</v>
      </c>
      <c r="Q243" s="37">
        <v>0</v>
      </c>
      <c r="R243" s="37">
        <v>0</v>
      </c>
      <c r="S243" s="37">
        <v>0</v>
      </c>
      <c r="T243" s="37">
        <v>0</v>
      </c>
      <c r="U243" s="37">
        <v>0</v>
      </c>
      <c r="V243" s="37">
        <v>0</v>
      </c>
      <c r="W243" s="37">
        <v>0</v>
      </c>
      <c r="X243" s="37">
        <v>0</v>
      </c>
      <c r="Y243" s="37">
        <v>0</v>
      </c>
      <c r="Z243" s="37">
        <v>0</v>
      </c>
      <c r="AA243" s="37">
        <v>0</v>
      </c>
      <c r="AB243" s="37">
        <v>0</v>
      </c>
      <c r="AC243" s="37">
        <v>0</v>
      </c>
      <c r="AD243" s="37">
        <v>0</v>
      </c>
      <c r="AE243" s="37">
        <v>0</v>
      </c>
      <c r="AF243" s="37">
        <v>0</v>
      </c>
      <c r="AG243" s="37">
        <v>0</v>
      </c>
      <c r="AH243" s="37">
        <v>0</v>
      </c>
      <c r="AI243" s="37">
        <v>0</v>
      </c>
      <c r="AJ243" s="37">
        <v>0</v>
      </c>
      <c r="AK243" s="37">
        <v>0</v>
      </c>
      <c r="AL243" s="37">
        <v>0</v>
      </c>
      <c r="AM243" s="37">
        <v>0</v>
      </c>
      <c r="AN243" s="37">
        <v>0</v>
      </c>
      <c r="AO243" s="37">
        <v>0</v>
      </c>
      <c r="AP243" s="37">
        <v>0</v>
      </c>
      <c r="AQ243" s="37">
        <v>0</v>
      </c>
      <c r="AR243" s="37">
        <v>0</v>
      </c>
      <c r="AS243" s="37">
        <v>0</v>
      </c>
      <c r="AT243" s="37">
        <v>0</v>
      </c>
      <c r="AU243" s="37">
        <v>0</v>
      </c>
      <c r="AV243" s="37">
        <v>0</v>
      </c>
      <c r="AW243" s="37">
        <v>0</v>
      </c>
      <c r="AX243" s="37">
        <v>0</v>
      </c>
      <c r="AY243" s="35">
        <v>0</v>
      </c>
      <c r="AZ243" s="35">
        <v>0</v>
      </c>
      <c r="BA243" s="35">
        <v>0</v>
      </c>
      <c r="BB243" s="35">
        <v>0</v>
      </c>
      <c r="BC243" s="35">
        <v>0</v>
      </c>
      <c r="BD243" s="35">
        <v>0</v>
      </c>
      <c r="BE243" s="35">
        <v>0</v>
      </c>
      <c r="BF243" s="35">
        <v>0</v>
      </c>
      <c r="BG243" s="35">
        <v>0</v>
      </c>
      <c r="BH243" s="35">
        <v>0</v>
      </c>
      <c r="BI243" s="35">
        <v>0</v>
      </c>
      <c r="BJ243" s="35">
        <v>0</v>
      </c>
      <c r="BK243" s="35">
        <v>0</v>
      </c>
      <c r="BL243" s="35">
        <v>0</v>
      </c>
      <c r="BM243" s="35">
        <v>0</v>
      </c>
      <c r="BN243" s="35">
        <v>0</v>
      </c>
      <c r="BO243" s="7">
        <f>SUM(K243:BN243)</f>
        <v>0</v>
      </c>
    </row>
    <row r="244" spans="1:67" x14ac:dyDescent="0.2">
      <c r="A244" s="15" t="s">
        <v>50</v>
      </c>
      <c r="B244" s="14" t="s">
        <v>15</v>
      </c>
      <c r="C244" s="14" t="s">
        <v>49</v>
      </c>
      <c r="D244" s="13">
        <v>52409.120000000003</v>
      </c>
      <c r="E244" s="13">
        <f>ROUND(SUM($D244*1%),2)</f>
        <v>524.09</v>
      </c>
      <c r="F244" s="13">
        <f>ROUND(SUM($D244*0.5%),2)</f>
        <v>262.05</v>
      </c>
      <c r="G244" s="13">
        <f>E244-J244</f>
        <v>156.09000000000003</v>
      </c>
      <c r="H244" s="13">
        <f>F244-BO244</f>
        <v>106.23000000000002</v>
      </c>
      <c r="I244" s="12">
        <f ca="1">OFFSET(INDIRECT(ADDRESS(1,MATCH($I$2,$A$1:$BN$1,0))),ROW()-1,0)</f>
        <v>368</v>
      </c>
      <c r="J244" s="37">
        <v>368</v>
      </c>
      <c r="K244" s="37">
        <v>0</v>
      </c>
      <c r="L244" s="37">
        <v>0</v>
      </c>
      <c r="M244" s="37">
        <v>0</v>
      </c>
      <c r="N244" s="37">
        <v>0</v>
      </c>
      <c r="O244" s="37">
        <v>0</v>
      </c>
      <c r="P244" s="37">
        <v>0</v>
      </c>
      <c r="Q244" s="37">
        <v>0</v>
      </c>
      <c r="R244" s="37">
        <v>0</v>
      </c>
      <c r="S244" s="37">
        <v>0</v>
      </c>
      <c r="T244" s="37">
        <v>0</v>
      </c>
      <c r="U244" s="37">
        <v>0</v>
      </c>
      <c r="V244" s="37">
        <v>0</v>
      </c>
      <c r="W244" s="37">
        <v>0</v>
      </c>
      <c r="X244" s="37">
        <v>0</v>
      </c>
      <c r="Y244" s="37">
        <v>0</v>
      </c>
      <c r="Z244" s="37">
        <v>0</v>
      </c>
      <c r="AA244" s="37">
        <v>0</v>
      </c>
      <c r="AB244" s="37">
        <v>0</v>
      </c>
      <c r="AC244" s="37">
        <v>0</v>
      </c>
      <c r="AD244" s="37">
        <v>0</v>
      </c>
      <c r="AE244" s="37">
        <v>0</v>
      </c>
      <c r="AF244" s="37">
        <v>0</v>
      </c>
      <c r="AG244" s="37">
        <v>0</v>
      </c>
      <c r="AH244" s="37">
        <v>0</v>
      </c>
      <c r="AI244" s="37">
        <v>0</v>
      </c>
      <c r="AJ244" s="37">
        <v>0</v>
      </c>
      <c r="AK244" s="37">
        <v>0</v>
      </c>
      <c r="AL244" s="37">
        <v>0</v>
      </c>
      <c r="AM244" s="37">
        <v>0</v>
      </c>
      <c r="AN244" s="37">
        <v>0</v>
      </c>
      <c r="AO244" s="37">
        <v>0</v>
      </c>
      <c r="AP244" s="37">
        <v>0</v>
      </c>
      <c r="AQ244" s="37">
        <v>0</v>
      </c>
      <c r="AR244" s="37">
        <v>0</v>
      </c>
      <c r="AS244" s="37">
        <v>0</v>
      </c>
      <c r="AT244" s="37">
        <v>0</v>
      </c>
      <c r="AU244" s="37">
        <v>0</v>
      </c>
      <c r="AV244" s="37">
        <v>0</v>
      </c>
      <c r="AW244" s="37">
        <v>0</v>
      </c>
      <c r="AX244" s="37">
        <v>0</v>
      </c>
      <c r="AY244" s="35">
        <v>155.82</v>
      </c>
      <c r="AZ244" s="35">
        <v>0</v>
      </c>
      <c r="BA244" s="35">
        <v>0</v>
      </c>
      <c r="BB244" s="35">
        <v>0</v>
      </c>
      <c r="BC244" s="35">
        <v>0</v>
      </c>
      <c r="BD244" s="35">
        <v>0</v>
      </c>
      <c r="BE244" s="35">
        <v>0</v>
      </c>
      <c r="BF244" s="35">
        <v>0</v>
      </c>
      <c r="BG244" s="35">
        <v>0</v>
      </c>
      <c r="BH244" s="35">
        <v>0</v>
      </c>
      <c r="BI244" s="35">
        <v>0</v>
      </c>
      <c r="BJ244" s="35">
        <v>0</v>
      </c>
      <c r="BK244" s="35">
        <v>0</v>
      </c>
      <c r="BL244" s="35">
        <v>0</v>
      </c>
      <c r="BM244" s="35">
        <v>0</v>
      </c>
      <c r="BN244" s="35">
        <v>0</v>
      </c>
      <c r="BO244" s="7">
        <f>SUM(K244:BN244)</f>
        <v>155.82</v>
      </c>
    </row>
    <row r="245" spans="1:67" x14ac:dyDescent="0.2">
      <c r="A245" s="15" t="s">
        <v>48</v>
      </c>
      <c r="B245" s="14" t="s">
        <v>23</v>
      </c>
      <c r="C245" s="14" t="s">
        <v>23</v>
      </c>
      <c r="D245" s="13">
        <v>253297.49</v>
      </c>
      <c r="E245" s="13">
        <f>ROUND(SUM($D245*1%),2)</f>
        <v>2532.9699999999998</v>
      </c>
      <c r="F245" s="13">
        <f>ROUND(SUM($D245*0.5%),2)</f>
        <v>1266.49</v>
      </c>
      <c r="G245" s="13">
        <f>E245-J245</f>
        <v>756.45999999999981</v>
      </c>
      <c r="H245" s="13">
        <f>F245-BO245</f>
        <v>21.440000000000055</v>
      </c>
      <c r="I245" s="12">
        <f ca="1">OFFSET(INDIRECT(ADDRESS(1,MATCH($I$2,$A$1:$BN$1,0))),ROW()-1,0)</f>
        <v>1776.51</v>
      </c>
      <c r="J245" s="37">
        <v>1776.51</v>
      </c>
      <c r="K245" s="37">
        <v>0</v>
      </c>
      <c r="L245" s="37">
        <v>0</v>
      </c>
      <c r="M245" s="37">
        <v>0</v>
      </c>
      <c r="N245" s="37">
        <v>0</v>
      </c>
      <c r="O245" s="37">
        <v>0</v>
      </c>
      <c r="P245" s="37">
        <v>0</v>
      </c>
      <c r="Q245" s="37">
        <v>0</v>
      </c>
      <c r="R245" s="37">
        <v>0</v>
      </c>
      <c r="S245" s="37">
        <v>0</v>
      </c>
      <c r="T245" s="37">
        <v>0</v>
      </c>
      <c r="U245" s="37">
        <v>0</v>
      </c>
      <c r="V245" s="37">
        <v>300</v>
      </c>
      <c r="W245" s="37">
        <v>0</v>
      </c>
      <c r="X245" s="37">
        <v>0</v>
      </c>
      <c r="Y245" s="37">
        <v>0</v>
      </c>
      <c r="Z245" s="37">
        <v>0</v>
      </c>
      <c r="AA245" s="37">
        <v>0</v>
      </c>
      <c r="AB245" s="37">
        <v>0</v>
      </c>
      <c r="AC245" s="37">
        <v>0</v>
      </c>
      <c r="AD245" s="37">
        <v>0</v>
      </c>
      <c r="AE245" s="37">
        <v>0</v>
      </c>
      <c r="AF245" s="37">
        <v>0</v>
      </c>
      <c r="AG245" s="37">
        <v>377.76</v>
      </c>
      <c r="AH245" s="37">
        <v>0</v>
      </c>
      <c r="AI245" s="37">
        <v>0</v>
      </c>
      <c r="AJ245" s="37">
        <v>0</v>
      </c>
      <c r="AK245" s="37">
        <v>0</v>
      </c>
      <c r="AL245" s="37">
        <v>0</v>
      </c>
      <c r="AM245" s="37">
        <v>0</v>
      </c>
      <c r="AN245" s="37">
        <v>0</v>
      </c>
      <c r="AO245" s="37">
        <v>0</v>
      </c>
      <c r="AP245" s="37">
        <v>0</v>
      </c>
      <c r="AQ245" s="37">
        <v>567.29</v>
      </c>
      <c r="AR245" s="37">
        <v>0</v>
      </c>
      <c r="AS245" s="37">
        <v>0</v>
      </c>
      <c r="AT245" s="37">
        <v>0</v>
      </c>
      <c r="AU245" s="37">
        <v>0</v>
      </c>
      <c r="AV245" s="37">
        <v>0</v>
      </c>
      <c r="AW245" s="37">
        <v>0</v>
      </c>
      <c r="AX245" s="37">
        <v>0</v>
      </c>
      <c r="AY245" s="35">
        <v>0</v>
      </c>
      <c r="AZ245" s="35">
        <v>0</v>
      </c>
      <c r="BA245" s="35">
        <v>0</v>
      </c>
      <c r="BB245" s="35">
        <v>0</v>
      </c>
      <c r="BC245" s="35">
        <v>0</v>
      </c>
      <c r="BD245" s="35">
        <v>0</v>
      </c>
      <c r="BE245" s="35">
        <v>0</v>
      </c>
      <c r="BF245" s="35">
        <v>0</v>
      </c>
      <c r="BG245" s="35">
        <v>0</v>
      </c>
      <c r="BH245" s="35">
        <v>0</v>
      </c>
      <c r="BI245" s="35">
        <v>0</v>
      </c>
      <c r="BJ245" s="35">
        <v>0</v>
      </c>
      <c r="BK245" s="35">
        <v>0</v>
      </c>
      <c r="BL245" s="35">
        <v>0</v>
      </c>
      <c r="BM245" s="35">
        <v>0</v>
      </c>
      <c r="BN245" s="35">
        <v>0</v>
      </c>
      <c r="BO245" s="7">
        <f>SUM(K245:BN245)</f>
        <v>1245.05</v>
      </c>
    </row>
    <row r="246" spans="1:67" x14ac:dyDescent="0.2">
      <c r="A246" s="15" t="s">
        <v>47</v>
      </c>
      <c r="B246" s="14" t="s">
        <v>46</v>
      </c>
      <c r="C246" s="14" t="s">
        <v>23</v>
      </c>
      <c r="D246" s="13">
        <v>165073.23000000001</v>
      </c>
      <c r="E246" s="13">
        <f>ROUND(SUM($D246*1%),2)</f>
        <v>1650.73</v>
      </c>
      <c r="F246" s="13">
        <f>ROUND(SUM($D246*0.5%),2)</f>
        <v>825.37</v>
      </c>
      <c r="G246" s="13">
        <f>E246-J246</f>
        <v>1150.73</v>
      </c>
      <c r="H246" s="13">
        <f>F246-BO246</f>
        <v>375.37</v>
      </c>
      <c r="I246" s="12">
        <f ca="1">OFFSET(INDIRECT(ADDRESS(1,MATCH($I$2,$A$1:$BN$1,0))),ROW()-1,0)</f>
        <v>500</v>
      </c>
      <c r="J246" s="37">
        <v>500</v>
      </c>
      <c r="K246" s="37">
        <v>0</v>
      </c>
      <c r="L246" s="37">
        <v>0</v>
      </c>
      <c r="M246" s="37">
        <v>0</v>
      </c>
      <c r="N246" s="37">
        <v>0</v>
      </c>
      <c r="O246" s="37">
        <v>0</v>
      </c>
      <c r="P246" s="37">
        <v>0</v>
      </c>
      <c r="Q246" s="37">
        <v>0</v>
      </c>
      <c r="R246" s="37">
        <v>0</v>
      </c>
      <c r="S246" s="37">
        <v>0</v>
      </c>
      <c r="T246" s="37">
        <v>0</v>
      </c>
      <c r="U246" s="37">
        <v>0</v>
      </c>
      <c r="V246" s="37">
        <v>300</v>
      </c>
      <c r="W246" s="37">
        <v>0</v>
      </c>
      <c r="X246" s="37">
        <v>0</v>
      </c>
      <c r="Y246" s="37">
        <v>0</v>
      </c>
      <c r="Z246" s="37">
        <v>0</v>
      </c>
      <c r="AA246" s="37">
        <v>0</v>
      </c>
      <c r="AB246" s="37">
        <v>0</v>
      </c>
      <c r="AC246" s="37">
        <v>0</v>
      </c>
      <c r="AD246" s="37">
        <v>0</v>
      </c>
      <c r="AE246" s="37">
        <v>0</v>
      </c>
      <c r="AF246" s="37">
        <v>0</v>
      </c>
      <c r="AG246" s="37">
        <v>150</v>
      </c>
      <c r="AH246" s="37">
        <v>0</v>
      </c>
      <c r="AI246" s="37">
        <v>0</v>
      </c>
      <c r="AJ246" s="37">
        <v>0</v>
      </c>
      <c r="AK246" s="37">
        <v>0</v>
      </c>
      <c r="AL246" s="37">
        <v>0</v>
      </c>
      <c r="AM246" s="37">
        <v>0</v>
      </c>
      <c r="AN246" s="37">
        <v>0</v>
      </c>
      <c r="AO246" s="37">
        <v>0</v>
      </c>
      <c r="AP246" s="37">
        <v>0</v>
      </c>
      <c r="AQ246" s="37">
        <v>0</v>
      </c>
      <c r="AR246" s="37">
        <v>0</v>
      </c>
      <c r="AS246" s="37">
        <v>0</v>
      </c>
      <c r="AT246" s="37">
        <v>0</v>
      </c>
      <c r="AU246" s="37">
        <v>0</v>
      </c>
      <c r="AV246" s="37">
        <v>0</v>
      </c>
      <c r="AW246" s="37">
        <v>0</v>
      </c>
      <c r="AX246" s="37">
        <v>0</v>
      </c>
      <c r="AY246" s="35">
        <v>0</v>
      </c>
      <c r="AZ246" s="35">
        <v>0</v>
      </c>
      <c r="BA246" s="35">
        <v>0</v>
      </c>
      <c r="BB246" s="35">
        <v>0</v>
      </c>
      <c r="BC246" s="35">
        <v>0</v>
      </c>
      <c r="BD246" s="35">
        <v>0</v>
      </c>
      <c r="BE246" s="35">
        <v>0</v>
      </c>
      <c r="BF246" s="35">
        <v>0</v>
      </c>
      <c r="BG246" s="35">
        <v>0</v>
      </c>
      <c r="BH246" s="35">
        <v>0</v>
      </c>
      <c r="BI246" s="35">
        <v>0</v>
      </c>
      <c r="BJ246" s="35">
        <v>0</v>
      </c>
      <c r="BK246" s="35">
        <v>0</v>
      </c>
      <c r="BL246" s="35">
        <v>0</v>
      </c>
      <c r="BM246" s="35">
        <v>0</v>
      </c>
      <c r="BN246" s="35">
        <v>0</v>
      </c>
      <c r="BO246" s="7">
        <f>SUM(K246:BN246)</f>
        <v>450</v>
      </c>
    </row>
    <row r="247" spans="1:67" x14ac:dyDescent="0.2">
      <c r="A247" s="15" t="s">
        <v>45</v>
      </c>
      <c r="B247" s="14" t="s">
        <v>44</v>
      </c>
      <c r="C247" s="14" t="s">
        <v>23</v>
      </c>
      <c r="D247" s="13">
        <v>116872.21</v>
      </c>
      <c r="E247" s="13">
        <f>ROUND(SUM($D247*1%),2)</f>
        <v>1168.72</v>
      </c>
      <c r="F247" s="13">
        <f>ROUND(SUM($D247*0.5%),2)</f>
        <v>584.36</v>
      </c>
      <c r="G247" s="13">
        <f>E247-J247</f>
        <v>622.26</v>
      </c>
      <c r="H247" s="13">
        <f>F247-BO247</f>
        <v>222.61</v>
      </c>
      <c r="I247" s="12">
        <f ca="1">OFFSET(INDIRECT(ADDRESS(1,MATCH($I$2,$A$1:$BN$1,0))),ROW()-1,0)</f>
        <v>546.46</v>
      </c>
      <c r="J247" s="37">
        <v>546.46</v>
      </c>
      <c r="K247" s="37">
        <v>0</v>
      </c>
      <c r="L247" s="37">
        <v>0</v>
      </c>
      <c r="M247" s="37">
        <v>0</v>
      </c>
      <c r="N247" s="37">
        <v>0</v>
      </c>
      <c r="O247" s="37">
        <v>0</v>
      </c>
      <c r="P247" s="37">
        <v>0</v>
      </c>
      <c r="Q247" s="37">
        <v>0</v>
      </c>
      <c r="R247" s="37">
        <v>0</v>
      </c>
      <c r="S247" s="37">
        <v>0</v>
      </c>
      <c r="T247" s="37">
        <v>0</v>
      </c>
      <c r="U247" s="37">
        <v>0</v>
      </c>
      <c r="V247" s="37">
        <v>0</v>
      </c>
      <c r="W247" s="37">
        <v>0</v>
      </c>
      <c r="X247" s="37">
        <v>0</v>
      </c>
      <c r="Y247" s="37">
        <v>0</v>
      </c>
      <c r="Z247" s="37">
        <v>0</v>
      </c>
      <c r="AA247" s="37">
        <v>0</v>
      </c>
      <c r="AB247" s="37">
        <v>0</v>
      </c>
      <c r="AC247" s="37">
        <v>0</v>
      </c>
      <c r="AD247" s="37">
        <v>0</v>
      </c>
      <c r="AE247" s="37">
        <v>0</v>
      </c>
      <c r="AF247" s="37">
        <v>0</v>
      </c>
      <c r="AG247" s="37">
        <v>100</v>
      </c>
      <c r="AH247" s="37">
        <v>0</v>
      </c>
      <c r="AI247" s="37">
        <v>0</v>
      </c>
      <c r="AJ247" s="37">
        <v>0</v>
      </c>
      <c r="AK247" s="37">
        <v>0</v>
      </c>
      <c r="AL247" s="37">
        <v>0</v>
      </c>
      <c r="AM247" s="37">
        <v>0</v>
      </c>
      <c r="AN247" s="37">
        <v>0</v>
      </c>
      <c r="AO247" s="37">
        <v>0</v>
      </c>
      <c r="AP247" s="37">
        <v>0</v>
      </c>
      <c r="AQ247" s="37">
        <v>261.75</v>
      </c>
      <c r="AR247" s="37">
        <v>0</v>
      </c>
      <c r="AS247" s="37">
        <v>0</v>
      </c>
      <c r="AT247" s="37">
        <v>0</v>
      </c>
      <c r="AU247" s="37">
        <v>0</v>
      </c>
      <c r="AV247" s="37">
        <v>0</v>
      </c>
      <c r="AW247" s="37">
        <v>0</v>
      </c>
      <c r="AX247" s="37">
        <v>0</v>
      </c>
      <c r="AY247" s="35">
        <v>0</v>
      </c>
      <c r="AZ247" s="35">
        <v>0</v>
      </c>
      <c r="BA247" s="35">
        <v>0</v>
      </c>
      <c r="BB247" s="35">
        <v>0</v>
      </c>
      <c r="BC247" s="35">
        <v>0</v>
      </c>
      <c r="BD247" s="35">
        <v>0</v>
      </c>
      <c r="BE247" s="35">
        <v>0</v>
      </c>
      <c r="BF247" s="35">
        <v>0</v>
      </c>
      <c r="BG247" s="35">
        <v>0</v>
      </c>
      <c r="BH247" s="35">
        <v>0</v>
      </c>
      <c r="BI247" s="35">
        <v>0</v>
      </c>
      <c r="BJ247" s="35">
        <v>0</v>
      </c>
      <c r="BK247" s="35">
        <v>0</v>
      </c>
      <c r="BL247" s="35">
        <v>0</v>
      </c>
      <c r="BM247" s="35">
        <v>0</v>
      </c>
      <c r="BN247" s="35">
        <v>0</v>
      </c>
      <c r="BO247" s="7">
        <f>SUM(K247:BN247)</f>
        <v>361.75</v>
      </c>
    </row>
    <row r="248" spans="1:67" x14ac:dyDescent="0.2">
      <c r="A248" s="15" t="s">
        <v>43</v>
      </c>
      <c r="B248" s="14" t="s">
        <v>42</v>
      </c>
      <c r="C248" s="14" t="s">
        <v>23</v>
      </c>
      <c r="D248" s="13">
        <v>163197.67000000001</v>
      </c>
      <c r="E248" s="13">
        <f>ROUND(SUM($D248*1%),2)</f>
        <v>1631.98</v>
      </c>
      <c r="F248" s="13">
        <f>ROUND(SUM($D248*0.5%),2)</f>
        <v>815.99</v>
      </c>
      <c r="G248" s="13">
        <f>E248-J248</f>
        <v>0</v>
      </c>
      <c r="H248" s="13">
        <f>F248-BO248</f>
        <v>161.22000000000003</v>
      </c>
      <c r="I248" s="12">
        <f ca="1">OFFSET(INDIRECT(ADDRESS(1,MATCH($I$2,$A$1:$BN$1,0))),ROW()-1,0)</f>
        <v>1631.98</v>
      </c>
      <c r="J248" s="37">
        <v>1631.98</v>
      </c>
      <c r="K248" s="37">
        <v>0</v>
      </c>
      <c r="L248" s="37">
        <v>0</v>
      </c>
      <c r="M248" s="37">
        <v>0</v>
      </c>
      <c r="N248" s="37">
        <v>0</v>
      </c>
      <c r="O248" s="37">
        <v>0</v>
      </c>
      <c r="P248" s="37">
        <v>0</v>
      </c>
      <c r="Q248" s="37">
        <v>0</v>
      </c>
      <c r="R248" s="37">
        <v>0</v>
      </c>
      <c r="S248" s="37">
        <v>0</v>
      </c>
      <c r="T248" s="37">
        <v>0</v>
      </c>
      <c r="U248" s="37">
        <v>0</v>
      </c>
      <c r="V248" s="37">
        <v>0</v>
      </c>
      <c r="W248" s="37">
        <v>0</v>
      </c>
      <c r="X248" s="37">
        <v>0</v>
      </c>
      <c r="Y248" s="37">
        <v>0</v>
      </c>
      <c r="Z248" s="37">
        <v>0</v>
      </c>
      <c r="AA248" s="37">
        <v>0</v>
      </c>
      <c r="AB248" s="37">
        <v>0</v>
      </c>
      <c r="AC248" s="37">
        <v>0</v>
      </c>
      <c r="AD248" s="37">
        <v>0</v>
      </c>
      <c r="AE248" s="37">
        <v>0</v>
      </c>
      <c r="AF248" s="37">
        <v>0</v>
      </c>
      <c r="AG248" s="37">
        <v>250</v>
      </c>
      <c r="AH248" s="37">
        <v>0</v>
      </c>
      <c r="AI248" s="37">
        <v>0</v>
      </c>
      <c r="AJ248" s="37">
        <v>0</v>
      </c>
      <c r="AK248" s="37">
        <v>0</v>
      </c>
      <c r="AL248" s="37">
        <v>0</v>
      </c>
      <c r="AM248" s="37">
        <v>0</v>
      </c>
      <c r="AN248" s="37">
        <v>0</v>
      </c>
      <c r="AO248" s="37">
        <v>0</v>
      </c>
      <c r="AP248" s="37">
        <v>0</v>
      </c>
      <c r="AQ248" s="37">
        <v>404.77</v>
      </c>
      <c r="AR248" s="37">
        <v>0</v>
      </c>
      <c r="AS248" s="37">
        <v>0</v>
      </c>
      <c r="AT248" s="37">
        <v>0</v>
      </c>
      <c r="AU248" s="37">
        <v>0</v>
      </c>
      <c r="AV248" s="37">
        <v>0</v>
      </c>
      <c r="AW248" s="37">
        <v>0</v>
      </c>
      <c r="AX248" s="37">
        <v>0</v>
      </c>
      <c r="AY248" s="35">
        <v>0</v>
      </c>
      <c r="AZ248" s="35">
        <v>0</v>
      </c>
      <c r="BA248" s="35">
        <v>0</v>
      </c>
      <c r="BB248" s="35">
        <v>0</v>
      </c>
      <c r="BC248" s="35">
        <v>0</v>
      </c>
      <c r="BD248" s="35">
        <v>0</v>
      </c>
      <c r="BE248" s="35">
        <v>0</v>
      </c>
      <c r="BF248" s="35">
        <v>0</v>
      </c>
      <c r="BG248" s="35">
        <v>0</v>
      </c>
      <c r="BH248" s="35">
        <v>0</v>
      </c>
      <c r="BI248" s="35">
        <v>0</v>
      </c>
      <c r="BJ248" s="35">
        <v>0</v>
      </c>
      <c r="BK248" s="35">
        <v>0</v>
      </c>
      <c r="BL248" s="35">
        <v>0</v>
      </c>
      <c r="BM248" s="35">
        <v>0</v>
      </c>
      <c r="BN248" s="35">
        <v>0</v>
      </c>
      <c r="BO248" s="7">
        <f>SUM(K248:BN248)</f>
        <v>654.77</v>
      </c>
    </row>
    <row r="249" spans="1:67" x14ac:dyDescent="0.2">
      <c r="A249" s="15" t="s">
        <v>41</v>
      </c>
      <c r="B249" s="14" t="s">
        <v>40</v>
      </c>
      <c r="C249" s="14" t="s">
        <v>23</v>
      </c>
      <c r="D249" s="13">
        <v>58090.14</v>
      </c>
      <c r="E249" s="13">
        <f>ROUND(SUM($D249*1%),2)</f>
        <v>580.9</v>
      </c>
      <c r="F249" s="13">
        <f>ROUND(SUM($D249*0.5%),2)</f>
        <v>290.45</v>
      </c>
      <c r="G249" s="13">
        <f>E249-J249</f>
        <v>180.89999999999998</v>
      </c>
      <c r="H249" s="13">
        <f>F249-BO249</f>
        <v>140.44999999999999</v>
      </c>
      <c r="I249" s="12">
        <f ca="1">OFFSET(INDIRECT(ADDRESS(1,MATCH($I$2,$A$1:$BN$1,0))),ROW()-1,0)</f>
        <v>400</v>
      </c>
      <c r="J249" s="37">
        <v>400</v>
      </c>
      <c r="K249" s="37">
        <v>0</v>
      </c>
      <c r="L249" s="37">
        <v>0</v>
      </c>
      <c r="M249" s="37">
        <v>0</v>
      </c>
      <c r="N249" s="37">
        <v>0</v>
      </c>
      <c r="O249" s="37">
        <v>0</v>
      </c>
      <c r="P249" s="37">
        <v>0</v>
      </c>
      <c r="Q249" s="37">
        <v>0</v>
      </c>
      <c r="R249" s="37">
        <v>0</v>
      </c>
      <c r="S249" s="37">
        <v>0</v>
      </c>
      <c r="T249" s="37">
        <v>0</v>
      </c>
      <c r="U249" s="37">
        <v>0</v>
      </c>
      <c r="V249" s="37">
        <v>0</v>
      </c>
      <c r="W249" s="37">
        <v>0</v>
      </c>
      <c r="X249" s="37">
        <v>0</v>
      </c>
      <c r="Y249" s="37">
        <v>0</v>
      </c>
      <c r="Z249" s="37">
        <v>0</v>
      </c>
      <c r="AA249" s="37">
        <v>0</v>
      </c>
      <c r="AB249" s="37">
        <v>0</v>
      </c>
      <c r="AC249" s="37">
        <v>0</v>
      </c>
      <c r="AD249" s="37">
        <v>0</v>
      </c>
      <c r="AE249" s="37">
        <v>0</v>
      </c>
      <c r="AF249" s="37">
        <v>0</v>
      </c>
      <c r="AG249" s="37">
        <v>150</v>
      </c>
      <c r="AH249" s="37">
        <v>0</v>
      </c>
      <c r="AI249" s="37">
        <v>0</v>
      </c>
      <c r="AJ249" s="37">
        <v>0</v>
      </c>
      <c r="AK249" s="37">
        <v>0</v>
      </c>
      <c r="AL249" s="37">
        <v>0</v>
      </c>
      <c r="AM249" s="37">
        <v>0</v>
      </c>
      <c r="AN249" s="37">
        <v>0</v>
      </c>
      <c r="AO249" s="37">
        <v>0</v>
      </c>
      <c r="AP249" s="37">
        <v>0</v>
      </c>
      <c r="AQ249" s="37">
        <v>0</v>
      </c>
      <c r="AR249" s="37">
        <v>0</v>
      </c>
      <c r="AS249" s="37">
        <v>0</v>
      </c>
      <c r="AT249" s="37">
        <v>0</v>
      </c>
      <c r="AU249" s="37">
        <v>0</v>
      </c>
      <c r="AV249" s="37">
        <v>0</v>
      </c>
      <c r="AW249" s="37">
        <v>0</v>
      </c>
      <c r="AX249" s="37">
        <v>0</v>
      </c>
      <c r="AY249" s="35">
        <v>0</v>
      </c>
      <c r="AZ249" s="35">
        <v>0</v>
      </c>
      <c r="BA249" s="35">
        <v>0</v>
      </c>
      <c r="BB249" s="35">
        <v>0</v>
      </c>
      <c r="BC249" s="35">
        <v>0</v>
      </c>
      <c r="BD249" s="35">
        <v>0</v>
      </c>
      <c r="BE249" s="35">
        <v>0</v>
      </c>
      <c r="BF249" s="35">
        <v>0</v>
      </c>
      <c r="BG249" s="35">
        <v>0</v>
      </c>
      <c r="BH249" s="35">
        <v>0</v>
      </c>
      <c r="BI249" s="35">
        <v>0</v>
      </c>
      <c r="BJ249" s="35">
        <v>0</v>
      </c>
      <c r="BK249" s="35">
        <v>0</v>
      </c>
      <c r="BL249" s="35">
        <v>0</v>
      </c>
      <c r="BM249" s="35">
        <v>0</v>
      </c>
      <c r="BN249" s="35">
        <v>0</v>
      </c>
      <c r="BO249" s="7">
        <f>SUM(K249:BN249)</f>
        <v>150</v>
      </c>
    </row>
    <row r="250" spans="1:67" x14ac:dyDescent="0.2">
      <c r="A250" s="15" t="s">
        <v>39</v>
      </c>
      <c r="B250" s="14" t="s">
        <v>38</v>
      </c>
      <c r="C250" s="14" t="s">
        <v>23</v>
      </c>
      <c r="D250" s="13">
        <v>106025.62</v>
      </c>
      <c r="E250" s="13">
        <f>ROUND(SUM($D250*1%),2)</f>
        <v>1060.26</v>
      </c>
      <c r="F250" s="13">
        <f>ROUND(SUM($D250*0.5%),2)</f>
        <v>530.13</v>
      </c>
      <c r="G250" s="13">
        <f>E250-J250</f>
        <v>0</v>
      </c>
      <c r="H250" s="13">
        <f>F250-BO250</f>
        <v>165.07</v>
      </c>
      <c r="I250" s="12">
        <f ca="1">OFFSET(INDIRECT(ADDRESS(1,MATCH($I$2,$A$1:$BN$1,0))),ROW()-1,0)</f>
        <v>1060.26</v>
      </c>
      <c r="J250" s="37">
        <v>1060.26</v>
      </c>
      <c r="K250" s="37">
        <v>0</v>
      </c>
      <c r="L250" s="37">
        <v>0</v>
      </c>
      <c r="M250" s="37">
        <v>0</v>
      </c>
      <c r="N250" s="37">
        <v>0</v>
      </c>
      <c r="O250" s="37">
        <v>0</v>
      </c>
      <c r="P250" s="37">
        <v>0</v>
      </c>
      <c r="Q250" s="37">
        <v>0</v>
      </c>
      <c r="R250" s="37">
        <v>0</v>
      </c>
      <c r="S250" s="37">
        <v>0</v>
      </c>
      <c r="T250" s="37">
        <v>0</v>
      </c>
      <c r="U250" s="37">
        <v>0</v>
      </c>
      <c r="V250" s="37">
        <v>0</v>
      </c>
      <c r="W250" s="37">
        <v>0</v>
      </c>
      <c r="X250" s="37">
        <v>0</v>
      </c>
      <c r="Y250" s="37">
        <v>0</v>
      </c>
      <c r="Z250" s="37">
        <v>0</v>
      </c>
      <c r="AA250" s="37">
        <v>0</v>
      </c>
      <c r="AB250" s="37">
        <v>0</v>
      </c>
      <c r="AC250" s="37">
        <v>0</v>
      </c>
      <c r="AD250" s="37">
        <v>0</v>
      </c>
      <c r="AE250" s="37">
        <v>0</v>
      </c>
      <c r="AF250" s="37">
        <v>0</v>
      </c>
      <c r="AG250" s="37">
        <v>100</v>
      </c>
      <c r="AH250" s="37">
        <v>0</v>
      </c>
      <c r="AI250" s="37">
        <v>0</v>
      </c>
      <c r="AJ250" s="37">
        <v>0</v>
      </c>
      <c r="AK250" s="37">
        <v>0</v>
      </c>
      <c r="AL250" s="37">
        <v>0</v>
      </c>
      <c r="AM250" s="37">
        <v>0</v>
      </c>
      <c r="AN250" s="37">
        <v>0</v>
      </c>
      <c r="AO250" s="37">
        <v>0</v>
      </c>
      <c r="AP250" s="37">
        <v>0</v>
      </c>
      <c r="AQ250" s="37">
        <v>265.06</v>
      </c>
      <c r="AR250" s="37">
        <v>0</v>
      </c>
      <c r="AS250" s="37">
        <v>0</v>
      </c>
      <c r="AT250" s="37">
        <v>0</v>
      </c>
      <c r="AU250" s="37">
        <v>0</v>
      </c>
      <c r="AV250" s="37">
        <v>0</v>
      </c>
      <c r="AW250" s="37">
        <v>0</v>
      </c>
      <c r="AX250" s="37">
        <v>0</v>
      </c>
      <c r="AY250" s="35">
        <v>0</v>
      </c>
      <c r="AZ250" s="35">
        <v>0</v>
      </c>
      <c r="BA250" s="35">
        <v>0</v>
      </c>
      <c r="BB250" s="35">
        <v>0</v>
      </c>
      <c r="BC250" s="35">
        <v>0</v>
      </c>
      <c r="BD250" s="35">
        <v>0</v>
      </c>
      <c r="BE250" s="35">
        <v>0</v>
      </c>
      <c r="BF250" s="35">
        <v>0</v>
      </c>
      <c r="BG250" s="35">
        <v>0</v>
      </c>
      <c r="BH250" s="35">
        <v>0</v>
      </c>
      <c r="BI250" s="35">
        <v>0</v>
      </c>
      <c r="BJ250" s="35">
        <v>0</v>
      </c>
      <c r="BK250" s="35">
        <v>0</v>
      </c>
      <c r="BL250" s="35">
        <v>0</v>
      </c>
      <c r="BM250" s="35">
        <v>0</v>
      </c>
      <c r="BN250" s="35">
        <v>0</v>
      </c>
      <c r="BO250" s="7">
        <f>SUM(K250:BN250)</f>
        <v>365.06</v>
      </c>
    </row>
    <row r="251" spans="1:67" x14ac:dyDescent="0.2">
      <c r="A251" s="15" t="s">
        <v>37</v>
      </c>
      <c r="B251" s="14" t="s">
        <v>36</v>
      </c>
      <c r="C251" s="14" t="s">
        <v>23</v>
      </c>
      <c r="D251" s="13">
        <v>69988.73</v>
      </c>
      <c r="E251" s="13">
        <f>ROUND(SUM($D251*1%),2)</f>
        <v>699.89</v>
      </c>
      <c r="F251" s="13">
        <f>ROUND(SUM($D251*0.5%),2)</f>
        <v>349.94</v>
      </c>
      <c r="G251" s="13">
        <f>E251-J251</f>
        <v>377.58</v>
      </c>
      <c r="H251" s="13">
        <f>F251-BO251</f>
        <v>54.170000000000016</v>
      </c>
      <c r="I251" s="12">
        <f ca="1">OFFSET(INDIRECT(ADDRESS(1,MATCH($I$2,$A$1:$BN$1,0))),ROW()-1,0)</f>
        <v>322.31</v>
      </c>
      <c r="J251" s="37">
        <v>322.31</v>
      </c>
      <c r="K251" s="37">
        <v>0</v>
      </c>
      <c r="L251" s="37">
        <v>0</v>
      </c>
      <c r="M251" s="37">
        <v>0</v>
      </c>
      <c r="N251" s="37">
        <v>0</v>
      </c>
      <c r="O251" s="37">
        <v>0</v>
      </c>
      <c r="P251" s="37">
        <v>0</v>
      </c>
      <c r="Q251" s="37">
        <v>0</v>
      </c>
      <c r="R251" s="37">
        <v>0</v>
      </c>
      <c r="S251" s="37">
        <v>0</v>
      </c>
      <c r="T251" s="37">
        <v>0</v>
      </c>
      <c r="U251" s="37">
        <v>0</v>
      </c>
      <c r="V251" s="37">
        <v>0</v>
      </c>
      <c r="W251" s="37">
        <v>0</v>
      </c>
      <c r="X251" s="37">
        <v>0</v>
      </c>
      <c r="Y251" s="37">
        <v>0</v>
      </c>
      <c r="Z251" s="37">
        <v>0</v>
      </c>
      <c r="AA251" s="37">
        <v>0</v>
      </c>
      <c r="AB251" s="37">
        <v>0</v>
      </c>
      <c r="AC251" s="37">
        <v>0</v>
      </c>
      <c r="AD251" s="37">
        <v>0</v>
      </c>
      <c r="AE251" s="37">
        <v>0</v>
      </c>
      <c r="AF251" s="37">
        <v>0</v>
      </c>
      <c r="AG251" s="37">
        <v>139.02000000000001</v>
      </c>
      <c r="AH251" s="37">
        <v>0</v>
      </c>
      <c r="AI251" s="37">
        <v>0</v>
      </c>
      <c r="AJ251" s="37">
        <v>0</v>
      </c>
      <c r="AK251" s="37">
        <v>0</v>
      </c>
      <c r="AL251" s="37">
        <v>0</v>
      </c>
      <c r="AM251" s="37">
        <v>0</v>
      </c>
      <c r="AN251" s="37">
        <v>0</v>
      </c>
      <c r="AO251" s="37">
        <v>0</v>
      </c>
      <c r="AP251" s="37">
        <v>0</v>
      </c>
      <c r="AQ251" s="37">
        <v>156.75</v>
      </c>
      <c r="AR251" s="37">
        <v>0</v>
      </c>
      <c r="AS251" s="37">
        <v>0</v>
      </c>
      <c r="AT251" s="37">
        <v>0</v>
      </c>
      <c r="AU251" s="37">
        <v>0</v>
      </c>
      <c r="AV251" s="37">
        <v>0</v>
      </c>
      <c r="AW251" s="37">
        <v>0</v>
      </c>
      <c r="AX251" s="37">
        <v>0</v>
      </c>
      <c r="AY251" s="35">
        <v>0</v>
      </c>
      <c r="AZ251" s="35">
        <v>0</v>
      </c>
      <c r="BA251" s="35">
        <v>0</v>
      </c>
      <c r="BB251" s="35">
        <v>0</v>
      </c>
      <c r="BC251" s="35">
        <v>0</v>
      </c>
      <c r="BD251" s="35">
        <v>0</v>
      </c>
      <c r="BE251" s="35">
        <v>0</v>
      </c>
      <c r="BF251" s="35">
        <v>0</v>
      </c>
      <c r="BG251" s="35">
        <v>0</v>
      </c>
      <c r="BH251" s="35">
        <v>0</v>
      </c>
      <c r="BI251" s="35">
        <v>0</v>
      </c>
      <c r="BJ251" s="35">
        <v>0</v>
      </c>
      <c r="BK251" s="35">
        <v>0</v>
      </c>
      <c r="BL251" s="35">
        <v>0</v>
      </c>
      <c r="BM251" s="35">
        <v>0</v>
      </c>
      <c r="BN251" s="35">
        <v>0</v>
      </c>
      <c r="BO251" s="7">
        <f>SUM(K251:BN251)</f>
        <v>295.77</v>
      </c>
    </row>
    <row r="252" spans="1:67" x14ac:dyDescent="0.2">
      <c r="A252" s="15" t="s">
        <v>35</v>
      </c>
      <c r="B252" s="14" t="s">
        <v>34</v>
      </c>
      <c r="C252" s="14" t="s">
        <v>23</v>
      </c>
      <c r="D252" s="13">
        <v>75210.13</v>
      </c>
      <c r="E252" s="13">
        <f>ROUND(SUM($D252*1%),2)</f>
        <v>752.1</v>
      </c>
      <c r="F252" s="13">
        <f>ROUND(SUM($D252*0.5%),2)</f>
        <v>376.05</v>
      </c>
      <c r="G252" s="13">
        <f>E252-J252</f>
        <v>0</v>
      </c>
      <c r="H252" s="13">
        <f>F252-BO252</f>
        <v>38.020000000000039</v>
      </c>
      <c r="I252" s="12">
        <f ca="1">OFFSET(INDIRECT(ADDRESS(1,MATCH($I$2,$A$1:$BN$1,0))),ROW()-1,0)</f>
        <v>752.1</v>
      </c>
      <c r="J252" s="37">
        <v>752.1</v>
      </c>
      <c r="K252" s="37">
        <v>0</v>
      </c>
      <c r="L252" s="37">
        <v>0</v>
      </c>
      <c r="M252" s="37">
        <v>0</v>
      </c>
      <c r="N252" s="37">
        <v>0</v>
      </c>
      <c r="O252" s="37">
        <v>0</v>
      </c>
      <c r="P252" s="37">
        <v>0</v>
      </c>
      <c r="Q252" s="37">
        <v>0</v>
      </c>
      <c r="R252" s="37">
        <v>0</v>
      </c>
      <c r="S252" s="37">
        <v>0</v>
      </c>
      <c r="T252" s="37">
        <v>0</v>
      </c>
      <c r="U252" s="37">
        <v>0</v>
      </c>
      <c r="V252" s="37">
        <v>0</v>
      </c>
      <c r="W252" s="37">
        <v>0</v>
      </c>
      <c r="X252" s="37">
        <v>0</v>
      </c>
      <c r="Y252" s="37">
        <v>0</v>
      </c>
      <c r="Z252" s="37">
        <v>0</v>
      </c>
      <c r="AA252" s="37">
        <v>0</v>
      </c>
      <c r="AB252" s="37">
        <v>0</v>
      </c>
      <c r="AC252" s="37">
        <v>0</v>
      </c>
      <c r="AD252" s="37">
        <v>0</v>
      </c>
      <c r="AE252" s="37">
        <v>0</v>
      </c>
      <c r="AF252" s="37">
        <v>0</v>
      </c>
      <c r="AG252" s="37">
        <v>150</v>
      </c>
      <c r="AH252" s="37">
        <v>0</v>
      </c>
      <c r="AI252" s="37">
        <v>0</v>
      </c>
      <c r="AJ252" s="37">
        <v>0</v>
      </c>
      <c r="AK252" s="37">
        <v>0</v>
      </c>
      <c r="AL252" s="37">
        <v>0</v>
      </c>
      <c r="AM252" s="37">
        <v>0</v>
      </c>
      <c r="AN252" s="37">
        <v>0</v>
      </c>
      <c r="AO252" s="37">
        <v>0</v>
      </c>
      <c r="AP252" s="37">
        <v>0</v>
      </c>
      <c r="AQ252" s="37">
        <v>188.03</v>
      </c>
      <c r="AR252" s="37">
        <v>0</v>
      </c>
      <c r="AS252" s="37">
        <v>0</v>
      </c>
      <c r="AT252" s="37">
        <v>0</v>
      </c>
      <c r="AU252" s="37">
        <v>0</v>
      </c>
      <c r="AV252" s="37">
        <v>0</v>
      </c>
      <c r="AW252" s="37">
        <v>0</v>
      </c>
      <c r="AX252" s="37">
        <v>0</v>
      </c>
      <c r="AY252" s="35">
        <v>0</v>
      </c>
      <c r="AZ252" s="35">
        <v>0</v>
      </c>
      <c r="BA252" s="35">
        <v>0</v>
      </c>
      <c r="BB252" s="35">
        <v>0</v>
      </c>
      <c r="BC252" s="35">
        <v>0</v>
      </c>
      <c r="BD252" s="35">
        <v>0</v>
      </c>
      <c r="BE252" s="35">
        <v>0</v>
      </c>
      <c r="BF252" s="35">
        <v>0</v>
      </c>
      <c r="BG252" s="35">
        <v>0</v>
      </c>
      <c r="BH252" s="35">
        <v>0</v>
      </c>
      <c r="BI252" s="35">
        <v>0</v>
      </c>
      <c r="BJ252" s="35">
        <v>0</v>
      </c>
      <c r="BK252" s="35">
        <v>0</v>
      </c>
      <c r="BL252" s="35">
        <v>0</v>
      </c>
      <c r="BM252" s="35">
        <v>0</v>
      </c>
      <c r="BN252" s="35">
        <v>0</v>
      </c>
      <c r="BO252" s="7">
        <f>SUM(K252:BN252)</f>
        <v>338.03</v>
      </c>
    </row>
    <row r="253" spans="1:67" x14ac:dyDescent="0.2">
      <c r="A253" s="15" t="s">
        <v>33</v>
      </c>
      <c r="B253" s="14" t="s">
        <v>32</v>
      </c>
      <c r="C253" s="14" t="s">
        <v>23</v>
      </c>
      <c r="D253" s="13">
        <v>74905.53</v>
      </c>
      <c r="E253" s="13">
        <f>ROUND(SUM($D253*1%),2)</f>
        <v>749.06</v>
      </c>
      <c r="F253" s="13">
        <f>ROUND(SUM($D253*0.5%),2)</f>
        <v>374.53</v>
      </c>
      <c r="G253" s="13">
        <f>E253-J253</f>
        <v>249.05999999999995</v>
      </c>
      <c r="H253" s="13">
        <f>F253-BO253</f>
        <v>69.769999999999982</v>
      </c>
      <c r="I253" s="12">
        <f ca="1">OFFSET(INDIRECT(ADDRESS(1,MATCH($I$2,$A$1:$BN$1,0))),ROW()-1,0)</f>
        <v>500</v>
      </c>
      <c r="J253" s="37">
        <v>500</v>
      </c>
      <c r="K253" s="37">
        <v>0</v>
      </c>
      <c r="L253" s="37">
        <v>0</v>
      </c>
      <c r="M253" s="37">
        <v>0</v>
      </c>
      <c r="N253" s="37">
        <v>0</v>
      </c>
      <c r="O253" s="37">
        <v>0</v>
      </c>
      <c r="P253" s="37">
        <v>0</v>
      </c>
      <c r="Q253" s="37">
        <v>0</v>
      </c>
      <c r="R253" s="37">
        <v>0</v>
      </c>
      <c r="S253" s="37">
        <v>0</v>
      </c>
      <c r="T253" s="37">
        <v>0</v>
      </c>
      <c r="U253" s="37">
        <v>0</v>
      </c>
      <c r="V253" s="37">
        <v>0</v>
      </c>
      <c r="W253" s="37">
        <v>0</v>
      </c>
      <c r="X253" s="37">
        <v>0</v>
      </c>
      <c r="Y253" s="37">
        <v>0</v>
      </c>
      <c r="Z253" s="37">
        <v>0</v>
      </c>
      <c r="AA253" s="37">
        <v>0</v>
      </c>
      <c r="AB253" s="37">
        <v>0</v>
      </c>
      <c r="AC253" s="37">
        <v>0</v>
      </c>
      <c r="AD253" s="37">
        <v>0</v>
      </c>
      <c r="AE253" s="37">
        <v>0</v>
      </c>
      <c r="AF253" s="37">
        <v>0</v>
      </c>
      <c r="AG253" s="37">
        <v>137</v>
      </c>
      <c r="AH253" s="37">
        <v>0</v>
      </c>
      <c r="AI253" s="37">
        <v>0</v>
      </c>
      <c r="AJ253" s="37">
        <v>0</v>
      </c>
      <c r="AK253" s="37">
        <v>0</v>
      </c>
      <c r="AL253" s="37">
        <v>0</v>
      </c>
      <c r="AM253" s="37">
        <v>0</v>
      </c>
      <c r="AN253" s="37">
        <v>0</v>
      </c>
      <c r="AO253" s="37">
        <v>0</v>
      </c>
      <c r="AP253" s="37">
        <v>0</v>
      </c>
      <c r="AQ253" s="37">
        <v>167.76</v>
      </c>
      <c r="AR253" s="37">
        <v>0</v>
      </c>
      <c r="AS253" s="37">
        <v>0</v>
      </c>
      <c r="AT253" s="37">
        <v>0</v>
      </c>
      <c r="AU253" s="37">
        <v>0</v>
      </c>
      <c r="AV253" s="37">
        <v>0</v>
      </c>
      <c r="AW253" s="37">
        <v>0</v>
      </c>
      <c r="AX253" s="37">
        <v>0</v>
      </c>
      <c r="AY253" s="35">
        <v>0</v>
      </c>
      <c r="AZ253" s="35">
        <v>0</v>
      </c>
      <c r="BA253" s="35">
        <v>0</v>
      </c>
      <c r="BB253" s="35">
        <v>0</v>
      </c>
      <c r="BC253" s="35">
        <v>0</v>
      </c>
      <c r="BD253" s="35">
        <v>0</v>
      </c>
      <c r="BE253" s="35">
        <v>0</v>
      </c>
      <c r="BF253" s="35">
        <v>0</v>
      </c>
      <c r="BG253" s="35">
        <v>0</v>
      </c>
      <c r="BH253" s="35">
        <v>0</v>
      </c>
      <c r="BI253" s="35">
        <v>0</v>
      </c>
      <c r="BJ253" s="35">
        <v>0</v>
      </c>
      <c r="BK253" s="35">
        <v>0</v>
      </c>
      <c r="BL253" s="35">
        <v>0</v>
      </c>
      <c r="BM253" s="35">
        <v>0</v>
      </c>
      <c r="BN253" s="35">
        <v>0</v>
      </c>
      <c r="BO253" s="7">
        <f>SUM(K253:BN253)</f>
        <v>304.76</v>
      </c>
    </row>
    <row r="254" spans="1:67" x14ac:dyDescent="0.2">
      <c r="A254" s="15" t="s">
        <v>31</v>
      </c>
      <c r="B254" s="14" t="s">
        <v>30</v>
      </c>
      <c r="C254" s="14" t="s">
        <v>23</v>
      </c>
      <c r="D254" s="13">
        <v>69873.919999999998</v>
      </c>
      <c r="E254" s="13">
        <f>ROUND(SUM($D254*1%),2)</f>
        <v>698.74</v>
      </c>
      <c r="F254" s="13">
        <f>ROUND(SUM($D254*0.5%),2)</f>
        <v>349.37</v>
      </c>
      <c r="G254" s="13">
        <f>E254-J254</f>
        <v>623.74</v>
      </c>
      <c r="H254" s="13">
        <f>F254-BO254</f>
        <v>76.88</v>
      </c>
      <c r="I254" s="12">
        <f ca="1">OFFSET(INDIRECT(ADDRESS(1,MATCH($I$2,$A$1:$BN$1,0))),ROW()-1,0)</f>
        <v>75</v>
      </c>
      <c r="J254" s="37">
        <v>75</v>
      </c>
      <c r="K254" s="37">
        <v>0</v>
      </c>
      <c r="L254" s="37">
        <v>0</v>
      </c>
      <c r="M254" s="37">
        <v>0</v>
      </c>
      <c r="N254" s="37">
        <v>0</v>
      </c>
      <c r="O254" s="37">
        <v>0</v>
      </c>
      <c r="P254" s="37">
        <v>0</v>
      </c>
      <c r="Q254" s="37">
        <v>0</v>
      </c>
      <c r="R254" s="37">
        <v>0</v>
      </c>
      <c r="S254" s="37">
        <v>0</v>
      </c>
      <c r="T254" s="37">
        <v>0</v>
      </c>
      <c r="U254" s="37">
        <v>0</v>
      </c>
      <c r="V254" s="37">
        <v>0</v>
      </c>
      <c r="W254" s="37">
        <v>0</v>
      </c>
      <c r="X254" s="37">
        <v>0</v>
      </c>
      <c r="Y254" s="37">
        <v>0</v>
      </c>
      <c r="Z254" s="37">
        <v>0</v>
      </c>
      <c r="AA254" s="37">
        <v>0</v>
      </c>
      <c r="AB254" s="37">
        <v>0</v>
      </c>
      <c r="AC254" s="37">
        <v>0</v>
      </c>
      <c r="AD254" s="37">
        <v>0</v>
      </c>
      <c r="AE254" s="37">
        <v>0</v>
      </c>
      <c r="AF254" s="37">
        <v>0</v>
      </c>
      <c r="AG254" s="37">
        <v>116</v>
      </c>
      <c r="AH254" s="37">
        <v>0</v>
      </c>
      <c r="AI254" s="37">
        <v>0</v>
      </c>
      <c r="AJ254" s="37">
        <v>0</v>
      </c>
      <c r="AK254" s="37">
        <v>0</v>
      </c>
      <c r="AL254" s="37">
        <v>0</v>
      </c>
      <c r="AM254" s="37">
        <v>0</v>
      </c>
      <c r="AN254" s="37">
        <v>0</v>
      </c>
      <c r="AO254" s="37">
        <v>0</v>
      </c>
      <c r="AP254" s="37">
        <v>0</v>
      </c>
      <c r="AQ254" s="37">
        <v>156.49</v>
      </c>
      <c r="AR254" s="37">
        <v>0</v>
      </c>
      <c r="AS254" s="37">
        <v>0</v>
      </c>
      <c r="AT254" s="37">
        <v>0</v>
      </c>
      <c r="AU254" s="37">
        <v>0</v>
      </c>
      <c r="AV254" s="37">
        <v>0</v>
      </c>
      <c r="AW254" s="37">
        <v>0</v>
      </c>
      <c r="AX254" s="37">
        <v>0</v>
      </c>
      <c r="AY254" s="35">
        <v>0</v>
      </c>
      <c r="AZ254" s="35">
        <v>0</v>
      </c>
      <c r="BA254" s="35">
        <v>0</v>
      </c>
      <c r="BB254" s="35">
        <v>0</v>
      </c>
      <c r="BC254" s="35">
        <v>0</v>
      </c>
      <c r="BD254" s="35">
        <v>0</v>
      </c>
      <c r="BE254" s="35">
        <v>0</v>
      </c>
      <c r="BF254" s="35">
        <v>0</v>
      </c>
      <c r="BG254" s="35">
        <v>0</v>
      </c>
      <c r="BH254" s="35">
        <v>0</v>
      </c>
      <c r="BI254" s="35">
        <v>0</v>
      </c>
      <c r="BJ254" s="35">
        <v>0</v>
      </c>
      <c r="BK254" s="35">
        <v>0</v>
      </c>
      <c r="BL254" s="35">
        <v>0</v>
      </c>
      <c r="BM254" s="35">
        <v>0</v>
      </c>
      <c r="BN254" s="35">
        <v>0</v>
      </c>
      <c r="BO254" s="7">
        <f>SUM(K254:BN254)</f>
        <v>272.49</v>
      </c>
    </row>
    <row r="255" spans="1:67" x14ac:dyDescent="0.2">
      <c r="A255" s="15" t="s">
        <v>29</v>
      </c>
      <c r="B255" s="14" t="s">
        <v>28</v>
      </c>
      <c r="C255" s="14" t="s">
        <v>23</v>
      </c>
      <c r="D255" s="13">
        <v>72847.19</v>
      </c>
      <c r="E255" s="13">
        <f>ROUND(SUM($D255*1%),2)</f>
        <v>728.47</v>
      </c>
      <c r="F255" s="13">
        <f>ROUND(SUM($D255*0.5%),2)</f>
        <v>364.24</v>
      </c>
      <c r="G255" s="13">
        <f>E255-J255</f>
        <v>182.12</v>
      </c>
      <c r="H255" s="13">
        <f>F255-BO255</f>
        <v>182.12</v>
      </c>
      <c r="I255" s="12">
        <f ca="1">OFFSET(INDIRECT(ADDRESS(1,MATCH($I$2,$A$1:$BN$1,0))),ROW()-1,0)</f>
        <v>546.35</v>
      </c>
      <c r="J255" s="37">
        <v>546.35</v>
      </c>
      <c r="K255" s="37">
        <v>0</v>
      </c>
      <c r="L255" s="37">
        <v>0</v>
      </c>
      <c r="M255" s="37">
        <v>0</v>
      </c>
      <c r="N255" s="37">
        <v>0</v>
      </c>
      <c r="O255" s="37">
        <v>0</v>
      </c>
      <c r="P255" s="37">
        <v>0</v>
      </c>
      <c r="Q255" s="37">
        <v>0</v>
      </c>
      <c r="R255" s="37">
        <v>0</v>
      </c>
      <c r="S255" s="37">
        <v>0</v>
      </c>
      <c r="T255" s="37">
        <v>0</v>
      </c>
      <c r="U255" s="37">
        <v>0</v>
      </c>
      <c r="V255" s="37">
        <v>0</v>
      </c>
      <c r="W255" s="37">
        <v>0</v>
      </c>
      <c r="X255" s="37">
        <v>0</v>
      </c>
      <c r="Y255" s="37">
        <v>0</v>
      </c>
      <c r="Z255" s="37">
        <v>0</v>
      </c>
      <c r="AA255" s="37">
        <v>0</v>
      </c>
      <c r="AB255" s="37">
        <v>0</v>
      </c>
      <c r="AC255" s="37">
        <v>0</v>
      </c>
      <c r="AD255" s="37">
        <v>0</v>
      </c>
      <c r="AE255" s="37">
        <v>0</v>
      </c>
      <c r="AF255" s="37">
        <v>0</v>
      </c>
      <c r="AG255" s="37">
        <v>0</v>
      </c>
      <c r="AH255" s="37">
        <v>0</v>
      </c>
      <c r="AI255" s="37">
        <v>0</v>
      </c>
      <c r="AJ255" s="37">
        <v>0</v>
      </c>
      <c r="AK255" s="37">
        <v>0</v>
      </c>
      <c r="AL255" s="37">
        <v>0</v>
      </c>
      <c r="AM255" s="37">
        <v>0</v>
      </c>
      <c r="AN255" s="37">
        <v>0</v>
      </c>
      <c r="AO255" s="37">
        <v>0</v>
      </c>
      <c r="AP255" s="37">
        <v>0</v>
      </c>
      <c r="AQ255" s="37">
        <v>182.12</v>
      </c>
      <c r="AR255" s="37">
        <v>0</v>
      </c>
      <c r="AS255" s="37">
        <v>0</v>
      </c>
      <c r="AT255" s="37">
        <v>0</v>
      </c>
      <c r="AU255" s="37">
        <v>0</v>
      </c>
      <c r="AV255" s="37">
        <v>0</v>
      </c>
      <c r="AW255" s="37">
        <v>0</v>
      </c>
      <c r="AX255" s="37">
        <v>0</v>
      </c>
      <c r="AY255" s="35">
        <v>0</v>
      </c>
      <c r="AZ255" s="35">
        <v>0</v>
      </c>
      <c r="BA255" s="35">
        <v>0</v>
      </c>
      <c r="BB255" s="35">
        <v>0</v>
      </c>
      <c r="BC255" s="35">
        <v>0</v>
      </c>
      <c r="BD255" s="35">
        <v>0</v>
      </c>
      <c r="BE255" s="35">
        <v>0</v>
      </c>
      <c r="BF255" s="35">
        <v>0</v>
      </c>
      <c r="BG255" s="35">
        <v>0</v>
      </c>
      <c r="BH255" s="35">
        <v>0</v>
      </c>
      <c r="BI255" s="35">
        <v>0</v>
      </c>
      <c r="BJ255" s="35">
        <v>0</v>
      </c>
      <c r="BK255" s="35">
        <v>0</v>
      </c>
      <c r="BL255" s="35">
        <v>0</v>
      </c>
      <c r="BM255" s="35">
        <v>0</v>
      </c>
      <c r="BN255" s="35">
        <v>0</v>
      </c>
      <c r="BO255" s="7">
        <f>SUM(K255:BN255)</f>
        <v>182.12</v>
      </c>
    </row>
    <row r="256" spans="1:67" x14ac:dyDescent="0.2">
      <c r="A256" s="15" t="s">
        <v>27</v>
      </c>
      <c r="B256" s="14" t="s">
        <v>26</v>
      </c>
      <c r="C256" s="14" t="s">
        <v>23</v>
      </c>
      <c r="D256" s="13">
        <v>67344.77</v>
      </c>
      <c r="E256" s="13">
        <f>ROUND(SUM($D256*1%),2)</f>
        <v>673.45</v>
      </c>
      <c r="F256" s="13">
        <f>ROUND(SUM($D256*0.5%),2)</f>
        <v>336.72</v>
      </c>
      <c r="G256" s="13">
        <f>E256-J256</f>
        <v>0</v>
      </c>
      <c r="H256" s="13">
        <f>F256-BO256</f>
        <v>44.759999999999991</v>
      </c>
      <c r="I256" s="12">
        <f ca="1">OFFSET(INDIRECT(ADDRESS(1,MATCH($I$2,$A$1:$BN$1,0))),ROW()-1,0)</f>
        <v>673.45</v>
      </c>
      <c r="J256" s="37">
        <v>673.45</v>
      </c>
      <c r="K256" s="37">
        <v>0</v>
      </c>
      <c r="L256" s="37">
        <v>0</v>
      </c>
      <c r="M256" s="37">
        <v>0</v>
      </c>
      <c r="N256" s="37">
        <v>0</v>
      </c>
      <c r="O256" s="37">
        <v>0</v>
      </c>
      <c r="P256" s="37">
        <v>0</v>
      </c>
      <c r="Q256" s="37">
        <v>0</v>
      </c>
      <c r="R256" s="37">
        <v>0</v>
      </c>
      <c r="S256" s="37">
        <v>0</v>
      </c>
      <c r="T256" s="37">
        <v>0</v>
      </c>
      <c r="U256" s="37">
        <v>0</v>
      </c>
      <c r="V256" s="37">
        <v>0</v>
      </c>
      <c r="W256" s="37">
        <v>0</v>
      </c>
      <c r="X256" s="37">
        <v>0</v>
      </c>
      <c r="Y256" s="37">
        <v>0</v>
      </c>
      <c r="Z256" s="37">
        <v>0</v>
      </c>
      <c r="AA256" s="37">
        <v>0</v>
      </c>
      <c r="AB256" s="37">
        <v>0</v>
      </c>
      <c r="AC256" s="37">
        <v>0</v>
      </c>
      <c r="AD256" s="37">
        <v>0</v>
      </c>
      <c r="AE256" s="37">
        <v>0</v>
      </c>
      <c r="AF256" s="37">
        <v>0</v>
      </c>
      <c r="AG256" s="37">
        <v>123.6</v>
      </c>
      <c r="AH256" s="37">
        <v>0</v>
      </c>
      <c r="AI256" s="37">
        <v>0</v>
      </c>
      <c r="AJ256" s="37">
        <v>0</v>
      </c>
      <c r="AK256" s="37">
        <v>0</v>
      </c>
      <c r="AL256" s="37">
        <v>0</v>
      </c>
      <c r="AM256" s="37">
        <v>0</v>
      </c>
      <c r="AN256" s="37">
        <v>0</v>
      </c>
      <c r="AO256" s="37">
        <v>0</v>
      </c>
      <c r="AP256" s="37">
        <v>0</v>
      </c>
      <c r="AQ256" s="37">
        <v>168.36</v>
      </c>
      <c r="AR256" s="37">
        <v>0</v>
      </c>
      <c r="AS256" s="37">
        <v>0</v>
      </c>
      <c r="AT256" s="37">
        <v>0</v>
      </c>
      <c r="AU256" s="37">
        <v>0</v>
      </c>
      <c r="AV256" s="37">
        <v>0</v>
      </c>
      <c r="AW256" s="37">
        <v>0</v>
      </c>
      <c r="AX256" s="37">
        <v>0</v>
      </c>
      <c r="AY256" s="35">
        <v>0</v>
      </c>
      <c r="AZ256" s="35">
        <v>0</v>
      </c>
      <c r="BA256" s="35">
        <v>0</v>
      </c>
      <c r="BB256" s="35">
        <v>0</v>
      </c>
      <c r="BC256" s="35">
        <v>0</v>
      </c>
      <c r="BD256" s="35">
        <v>0</v>
      </c>
      <c r="BE256" s="35">
        <v>0</v>
      </c>
      <c r="BF256" s="35">
        <v>0</v>
      </c>
      <c r="BG256" s="35">
        <v>0</v>
      </c>
      <c r="BH256" s="35">
        <v>0</v>
      </c>
      <c r="BI256" s="35">
        <v>0</v>
      </c>
      <c r="BJ256" s="35">
        <v>0</v>
      </c>
      <c r="BK256" s="35">
        <v>0</v>
      </c>
      <c r="BL256" s="35">
        <v>0</v>
      </c>
      <c r="BM256" s="35">
        <v>0</v>
      </c>
      <c r="BN256" s="35">
        <v>0</v>
      </c>
      <c r="BO256" s="7">
        <f>SUM(K256:BN256)</f>
        <v>291.96000000000004</v>
      </c>
    </row>
    <row r="257" spans="1:67" x14ac:dyDescent="0.2">
      <c r="A257" s="15" t="s">
        <v>25</v>
      </c>
      <c r="B257" s="14" t="s">
        <v>24</v>
      </c>
      <c r="C257" s="14" t="s">
        <v>23</v>
      </c>
      <c r="D257" s="13">
        <v>56981.4</v>
      </c>
      <c r="E257" s="13">
        <f>ROUND(SUM($D257*1%),2)</f>
        <v>569.80999999999995</v>
      </c>
      <c r="F257" s="13">
        <f>ROUND(SUM($D257*0.5%),2)</f>
        <v>284.91000000000003</v>
      </c>
      <c r="G257" s="13">
        <f>E257-J257</f>
        <v>284.89999999999992</v>
      </c>
      <c r="H257" s="13">
        <f>F257-BO257</f>
        <v>52.760000000000019</v>
      </c>
      <c r="I257" s="12">
        <f ca="1">OFFSET(INDIRECT(ADDRESS(1,MATCH($I$2,$A$1:$BN$1,0))),ROW()-1,0)</f>
        <v>284.91000000000003</v>
      </c>
      <c r="J257" s="37">
        <v>284.91000000000003</v>
      </c>
      <c r="K257" s="37">
        <v>0</v>
      </c>
      <c r="L257" s="37">
        <v>0</v>
      </c>
      <c r="M257" s="37">
        <v>0</v>
      </c>
      <c r="N257" s="37">
        <v>0</v>
      </c>
      <c r="O257" s="37">
        <v>0</v>
      </c>
      <c r="P257" s="37">
        <v>0</v>
      </c>
      <c r="Q257" s="37">
        <v>0</v>
      </c>
      <c r="R257" s="37">
        <v>0</v>
      </c>
      <c r="S257" s="37">
        <v>0</v>
      </c>
      <c r="T257" s="37">
        <v>0</v>
      </c>
      <c r="U257" s="37">
        <v>0</v>
      </c>
      <c r="V257" s="37">
        <v>0</v>
      </c>
      <c r="W257" s="37">
        <v>0</v>
      </c>
      <c r="X257" s="37">
        <v>0</v>
      </c>
      <c r="Y257" s="37">
        <v>0</v>
      </c>
      <c r="Z257" s="37">
        <v>0</v>
      </c>
      <c r="AA257" s="37">
        <v>0</v>
      </c>
      <c r="AB257" s="37">
        <v>0</v>
      </c>
      <c r="AC257" s="37">
        <v>0</v>
      </c>
      <c r="AD257" s="37">
        <v>0</v>
      </c>
      <c r="AE257" s="37">
        <v>0</v>
      </c>
      <c r="AF257" s="37">
        <v>0</v>
      </c>
      <c r="AG257" s="37">
        <v>104.53</v>
      </c>
      <c r="AH257" s="37">
        <v>0</v>
      </c>
      <c r="AI257" s="37">
        <v>0</v>
      </c>
      <c r="AJ257" s="37">
        <v>0</v>
      </c>
      <c r="AK257" s="37">
        <v>0</v>
      </c>
      <c r="AL257" s="37">
        <v>0</v>
      </c>
      <c r="AM257" s="37">
        <v>0</v>
      </c>
      <c r="AN257" s="37">
        <v>0</v>
      </c>
      <c r="AO257" s="37">
        <v>0</v>
      </c>
      <c r="AP257" s="37">
        <v>0</v>
      </c>
      <c r="AQ257" s="37">
        <v>127.62</v>
      </c>
      <c r="AR257" s="37">
        <v>0</v>
      </c>
      <c r="AS257" s="37">
        <v>0</v>
      </c>
      <c r="AT257" s="37">
        <v>0</v>
      </c>
      <c r="AU257" s="37">
        <v>0</v>
      </c>
      <c r="AV257" s="37">
        <v>0</v>
      </c>
      <c r="AW257" s="37">
        <v>0</v>
      </c>
      <c r="AX257" s="37">
        <v>0</v>
      </c>
      <c r="AY257" s="35">
        <v>0</v>
      </c>
      <c r="AZ257" s="35">
        <v>0</v>
      </c>
      <c r="BA257" s="35">
        <v>0</v>
      </c>
      <c r="BB257" s="35">
        <v>0</v>
      </c>
      <c r="BC257" s="35">
        <v>0</v>
      </c>
      <c r="BD257" s="35">
        <v>0</v>
      </c>
      <c r="BE257" s="35">
        <v>0</v>
      </c>
      <c r="BF257" s="35">
        <v>0</v>
      </c>
      <c r="BG257" s="35">
        <v>0</v>
      </c>
      <c r="BH257" s="35">
        <v>0</v>
      </c>
      <c r="BI257" s="35">
        <v>0</v>
      </c>
      <c r="BJ257" s="35">
        <v>0</v>
      </c>
      <c r="BK257" s="35">
        <v>0</v>
      </c>
      <c r="BL257" s="35">
        <v>0</v>
      </c>
      <c r="BM257" s="35">
        <v>0</v>
      </c>
      <c r="BN257" s="35">
        <v>0</v>
      </c>
      <c r="BO257" s="7">
        <f>SUM(K257:BN257)</f>
        <v>232.15</v>
      </c>
    </row>
    <row r="258" spans="1:67" x14ac:dyDescent="0.2">
      <c r="A258" s="15" t="s">
        <v>22</v>
      </c>
      <c r="B258" s="14" t="s">
        <v>21</v>
      </c>
      <c r="C258" s="14" t="s">
        <v>4</v>
      </c>
      <c r="D258" s="13">
        <v>267230.52</v>
      </c>
      <c r="E258" s="13">
        <f>ROUND(SUM($D258*1%),2)</f>
        <v>2672.31</v>
      </c>
      <c r="F258" s="13">
        <f>ROUND(SUM($D258*0.5%),2)</f>
        <v>1336.15</v>
      </c>
      <c r="G258" s="13">
        <f>E258-J258</f>
        <v>0</v>
      </c>
      <c r="H258" s="13">
        <f>F258-BO258</f>
        <v>1136.1500000000001</v>
      </c>
      <c r="I258" s="12">
        <f ca="1">OFFSET(INDIRECT(ADDRESS(1,MATCH($I$2,$A$1:$BN$1,0))),ROW()-1,0)</f>
        <v>2672.31</v>
      </c>
      <c r="J258" s="37">
        <v>2672.31</v>
      </c>
      <c r="K258" s="37">
        <v>0</v>
      </c>
      <c r="L258" s="37">
        <v>0</v>
      </c>
      <c r="M258" s="37">
        <v>0</v>
      </c>
      <c r="N258" s="37">
        <v>0</v>
      </c>
      <c r="O258" s="37">
        <v>0</v>
      </c>
      <c r="P258" s="37">
        <v>0</v>
      </c>
      <c r="Q258" s="37">
        <v>0</v>
      </c>
      <c r="R258" s="37">
        <v>0</v>
      </c>
      <c r="S258" s="37">
        <v>0</v>
      </c>
      <c r="T258" s="37">
        <v>0</v>
      </c>
      <c r="U258" s="37">
        <v>0</v>
      </c>
      <c r="V258" s="37">
        <v>0</v>
      </c>
      <c r="W258" s="37">
        <v>0</v>
      </c>
      <c r="X258" s="37">
        <v>0</v>
      </c>
      <c r="Y258" s="37">
        <v>0</v>
      </c>
      <c r="Z258" s="37">
        <v>0</v>
      </c>
      <c r="AA258" s="37">
        <v>0</v>
      </c>
      <c r="AB258" s="37">
        <v>0</v>
      </c>
      <c r="AC258" s="37">
        <v>0</v>
      </c>
      <c r="AD258" s="37">
        <v>0</v>
      </c>
      <c r="AE258" s="37">
        <v>0</v>
      </c>
      <c r="AF258" s="37">
        <v>0</v>
      </c>
      <c r="AG258" s="37">
        <v>0</v>
      </c>
      <c r="AH258" s="37">
        <v>0</v>
      </c>
      <c r="AI258" s="37">
        <v>0</v>
      </c>
      <c r="AJ258" s="37">
        <v>0</v>
      </c>
      <c r="AK258" s="37">
        <v>200</v>
      </c>
      <c r="AL258" s="37">
        <v>0</v>
      </c>
      <c r="AM258" s="37">
        <v>0</v>
      </c>
      <c r="AN258" s="37">
        <v>0</v>
      </c>
      <c r="AO258" s="37">
        <v>0</v>
      </c>
      <c r="AP258" s="37">
        <v>0</v>
      </c>
      <c r="AQ258" s="37">
        <v>0</v>
      </c>
      <c r="AR258" s="37">
        <v>0</v>
      </c>
      <c r="AS258" s="37">
        <v>0</v>
      </c>
      <c r="AT258" s="37">
        <v>0</v>
      </c>
      <c r="AU258" s="37">
        <v>0</v>
      </c>
      <c r="AV258" s="37">
        <v>0</v>
      </c>
      <c r="AW258" s="37">
        <v>0</v>
      </c>
      <c r="AX258" s="37">
        <v>0</v>
      </c>
      <c r="AY258" s="35">
        <v>0</v>
      </c>
      <c r="AZ258" s="35">
        <v>0</v>
      </c>
      <c r="BA258" s="35">
        <v>0</v>
      </c>
      <c r="BB258" s="35">
        <v>0</v>
      </c>
      <c r="BC258" s="35">
        <v>0</v>
      </c>
      <c r="BD258" s="35">
        <v>0</v>
      </c>
      <c r="BE258" s="35">
        <v>0</v>
      </c>
      <c r="BF258" s="35">
        <v>0</v>
      </c>
      <c r="BG258" s="35">
        <v>0</v>
      </c>
      <c r="BH258" s="35">
        <v>0</v>
      </c>
      <c r="BI258" s="35">
        <v>0</v>
      </c>
      <c r="BJ258" s="35">
        <v>0</v>
      </c>
      <c r="BK258" s="35">
        <v>0</v>
      </c>
      <c r="BL258" s="35">
        <v>0</v>
      </c>
      <c r="BM258" s="35">
        <v>0</v>
      </c>
      <c r="BN258" s="35">
        <v>0</v>
      </c>
      <c r="BO258" s="7">
        <f>SUM(K258:BN258)</f>
        <v>200</v>
      </c>
    </row>
    <row r="259" spans="1:67" x14ac:dyDescent="0.2">
      <c r="A259" s="15" t="s">
        <v>20</v>
      </c>
      <c r="B259" s="14" t="s">
        <v>19</v>
      </c>
      <c r="C259" s="14" t="s">
        <v>4</v>
      </c>
      <c r="D259" s="13">
        <v>283115.99</v>
      </c>
      <c r="E259" s="13">
        <f>ROUND(SUM($D259*1%),2)</f>
        <v>2831.16</v>
      </c>
      <c r="F259" s="13">
        <f>ROUND(SUM($D259*0.5%),2)</f>
        <v>1415.58</v>
      </c>
      <c r="G259" s="13">
        <f>E259-J259</f>
        <v>0</v>
      </c>
      <c r="H259" s="13">
        <f>F259-BO259</f>
        <v>1215.58</v>
      </c>
      <c r="I259" s="12">
        <f ca="1">OFFSET(INDIRECT(ADDRESS(1,MATCH($I$2,$A$1:$BN$1,0))),ROW()-1,0)</f>
        <v>2831.16</v>
      </c>
      <c r="J259" s="37">
        <v>2831.16</v>
      </c>
      <c r="K259" s="37">
        <v>0</v>
      </c>
      <c r="L259" s="37">
        <v>0</v>
      </c>
      <c r="M259" s="37">
        <v>0</v>
      </c>
      <c r="N259" s="37">
        <v>0</v>
      </c>
      <c r="O259" s="37">
        <v>0</v>
      </c>
      <c r="P259" s="37">
        <v>0</v>
      </c>
      <c r="Q259" s="37">
        <v>0</v>
      </c>
      <c r="R259" s="37">
        <v>0</v>
      </c>
      <c r="S259" s="37">
        <v>0</v>
      </c>
      <c r="T259" s="37">
        <v>0</v>
      </c>
      <c r="U259" s="37">
        <v>0</v>
      </c>
      <c r="V259" s="37">
        <v>0</v>
      </c>
      <c r="W259" s="37">
        <v>0</v>
      </c>
      <c r="X259" s="37">
        <v>0</v>
      </c>
      <c r="Y259" s="37">
        <v>0</v>
      </c>
      <c r="Z259" s="37">
        <v>0</v>
      </c>
      <c r="AA259" s="37">
        <v>0</v>
      </c>
      <c r="AB259" s="37">
        <v>0</v>
      </c>
      <c r="AC259" s="37">
        <v>0</v>
      </c>
      <c r="AD259" s="37">
        <v>0</v>
      </c>
      <c r="AE259" s="37">
        <v>0</v>
      </c>
      <c r="AF259" s="37">
        <v>0</v>
      </c>
      <c r="AG259" s="37">
        <v>0</v>
      </c>
      <c r="AH259" s="37">
        <v>0</v>
      </c>
      <c r="AI259" s="37">
        <v>0</v>
      </c>
      <c r="AJ259" s="37">
        <v>0</v>
      </c>
      <c r="AK259" s="37">
        <v>200</v>
      </c>
      <c r="AL259" s="37">
        <v>0</v>
      </c>
      <c r="AM259" s="37">
        <v>0</v>
      </c>
      <c r="AN259" s="37">
        <v>0</v>
      </c>
      <c r="AO259" s="37">
        <v>0</v>
      </c>
      <c r="AP259" s="37">
        <v>0</v>
      </c>
      <c r="AQ259" s="37">
        <v>0</v>
      </c>
      <c r="AR259" s="37">
        <v>0</v>
      </c>
      <c r="AS259" s="37">
        <v>0</v>
      </c>
      <c r="AT259" s="37">
        <v>0</v>
      </c>
      <c r="AU259" s="37">
        <v>0</v>
      </c>
      <c r="AV259" s="37">
        <v>0</v>
      </c>
      <c r="AW259" s="37">
        <v>0</v>
      </c>
      <c r="AX259" s="37">
        <v>0</v>
      </c>
      <c r="AY259" s="35">
        <v>0</v>
      </c>
      <c r="AZ259" s="35">
        <v>0</v>
      </c>
      <c r="BA259" s="35">
        <v>0</v>
      </c>
      <c r="BB259" s="35">
        <v>0</v>
      </c>
      <c r="BC259" s="35">
        <v>0</v>
      </c>
      <c r="BD259" s="35">
        <v>0</v>
      </c>
      <c r="BE259" s="35">
        <v>0</v>
      </c>
      <c r="BF259" s="35">
        <v>0</v>
      </c>
      <c r="BG259" s="35">
        <v>0</v>
      </c>
      <c r="BH259" s="35">
        <v>0</v>
      </c>
      <c r="BI259" s="35">
        <v>0</v>
      </c>
      <c r="BJ259" s="35">
        <v>0</v>
      </c>
      <c r="BK259" s="35">
        <v>0</v>
      </c>
      <c r="BL259" s="35">
        <v>0</v>
      </c>
      <c r="BM259" s="35">
        <v>0</v>
      </c>
      <c r="BN259" s="35">
        <v>0</v>
      </c>
      <c r="BO259" s="7">
        <f>SUM(K259:BN259)</f>
        <v>200</v>
      </c>
    </row>
    <row r="260" spans="1:67" x14ac:dyDescent="0.2">
      <c r="A260" s="15" t="s">
        <v>18</v>
      </c>
      <c r="B260" s="14" t="s">
        <v>17</v>
      </c>
      <c r="C260" s="14" t="s">
        <v>4</v>
      </c>
      <c r="D260" s="13">
        <v>138723.93</v>
      </c>
      <c r="E260" s="13">
        <f>ROUND(SUM($D260*1%),2)</f>
        <v>1387.24</v>
      </c>
      <c r="F260" s="13">
        <f>ROUND(SUM($D260*0.5%),2)</f>
        <v>693.62</v>
      </c>
      <c r="G260" s="13">
        <f>E260-J260</f>
        <v>0</v>
      </c>
      <c r="H260" s="13">
        <f>F260-BO260</f>
        <v>693.62</v>
      </c>
      <c r="I260" s="12">
        <f ca="1">OFFSET(INDIRECT(ADDRESS(1,MATCH($I$2,$A$1:$BN$1,0))),ROW()-1,0)</f>
        <v>1387.24</v>
      </c>
      <c r="J260" s="37">
        <v>1387.24</v>
      </c>
      <c r="K260" s="37">
        <v>0</v>
      </c>
      <c r="L260" s="37">
        <v>0</v>
      </c>
      <c r="M260" s="37">
        <v>0</v>
      </c>
      <c r="N260" s="37">
        <v>0</v>
      </c>
      <c r="O260" s="37">
        <v>0</v>
      </c>
      <c r="P260" s="37">
        <v>0</v>
      </c>
      <c r="Q260" s="37">
        <v>0</v>
      </c>
      <c r="R260" s="37">
        <v>0</v>
      </c>
      <c r="S260" s="37">
        <v>0</v>
      </c>
      <c r="T260" s="37">
        <v>0</v>
      </c>
      <c r="U260" s="37">
        <v>0</v>
      </c>
      <c r="V260" s="37">
        <v>0</v>
      </c>
      <c r="W260" s="37">
        <v>0</v>
      </c>
      <c r="X260" s="37">
        <v>0</v>
      </c>
      <c r="Y260" s="37">
        <v>0</v>
      </c>
      <c r="Z260" s="37">
        <v>0</v>
      </c>
      <c r="AA260" s="37">
        <v>0</v>
      </c>
      <c r="AB260" s="37">
        <v>0</v>
      </c>
      <c r="AC260" s="37">
        <v>0</v>
      </c>
      <c r="AD260" s="37">
        <v>0</v>
      </c>
      <c r="AE260" s="37">
        <v>0</v>
      </c>
      <c r="AF260" s="37">
        <v>0</v>
      </c>
      <c r="AG260" s="37">
        <v>0</v>
      </c>
      <c r="AH260" s="37">
        <v>0</v>
      </c>
      <c r="AI260" s="37">
        <v>0</v>
      </c>
      <c r="AJ260" s="37">
        <v>0</v>
      </c>
      <c r="AK260" s="37">
        <v>0</v>
      </c>
      <c r="AL260" s="37">
        <v>0</v>
      </c>
      <c r="AM260" s="37">
        <v>0</v>
      </c>
      <c r="AN260" s="37">
        <v>0</v>
      </c>
      <c r="AO260" s="37">
        <v>0</v>
      </c>
      <c r="AP260" s="37">
        <v>0</v>
      </c>
      <c r="AQ260" s="37">
        <v>0</v>
      </c>
      <c r="AR260" s="37">
        <v>0</v>
      </c>
      <c r="AS260" s="37">
        <v>0</v>
      </c>
      <c r="AT260" s="37">
        <v>0</v>
      </c>
      <c r="AU260" s="37">
        <v>0</v>
      </c>
      <c r="AV260" s="37">
        <v>0</v>
      </c>
      <c r="AW260" s="37">
        <v>0</v>
      </c>
      <c r="AX260" s="37">
        <v>0</v>
      </c>
      <c r="AY260" s="35">
        <v>0</v>
      </c>
      <c r="AZ260" s="35">
        <v>0</v>
      </c>
      <c r="BA260" s="35">
        <v>0</v>
      </c>
      <c r="BB260" s="35">
        <v>0</v>
      </c>
      <c r="BC260" s="35">
        <v>0</v>
      </c>
      <c r="BD260" s="35">
        <v>0</v>
      </c>
      <c r="BE260" s="35">
        <v>0</v>
      </c>
      <c r="BF260" s="35">
        <v>0</v>
      </c>
      <c r="BG260" s="35">
        <v>0</v>
      </c>
      <c r="BH260" s="35">
        <v>0</v>
      </c>
      <c r="BI260" s="35">
        <v>0</v>
      </c>
      <c r="BJ260" s="35">
        <v>0</v>
      </c>
      <c r="BK260" s="35">
        <v>0</v>
      </c>
      <c r="BL260" s="35">
        <v>0</v>
      </c>
      <c r="BM260" s="35">
        <v>0</v>
      </c>
      <c r="BN260" s="35">
        <v>0</v>
      </c>
      <c r="BO260" s="7">
        <f>SUM(K260:BN260)</f>
        <v>0</v>
      </c>
    </row>
    <row r="261" spans="1:67" x14ac:dyDescent="0.2">
      <c r="A261" s="15" t="s">
        <v>16</v>
      </c>
      <c r="B261" s="14" t="s">
        <v>15</v>
      </c>
      <c r="C261" s="14" t="s">
        <v>4</v>
      </c>
      <c r="D261" s="13">
        <v>105340.88</v>
      </c>
      <c r="E261" s="13">
        <f>ROUND(SUM($D261*1%),2)</f>
        <v>1053.4100000000001</v>
      </c>
      <c r="F261" s="13">
        <f>ROUND(SUM($D261*0.5%),2)</f>
        <v>526.70000000000005</v>
      </c>
      <c r="G261" s="13">
        <f>E261-J261</f>
        <v>0</v>
      </c>
      <c r="H261" s="13">
        <f>F261-BO261</f>
        <v>346.70000000000005</v>
      </c>
      <c r="I261" s="12">
        <f ca="1">OFFSET(INDIRECT(ADDRESS(1,MATCH($I$2,$A$1:$BN$1,0))),ROW()-1,0)</f>
        <v>1053.4100000000001</v>
      </c>
      <c r="J261" s="37">
        <v>1053.4100000000001</v>
      </c>
      <c r="K261" s="37">
        <v>0</v>
      </c>
      <c r="L261" s="37">
        <v>0</v>
      </c>
      <c r="M261" s="37">
        <v>0</v>
      </c>
      <c r="N261" s="37">
        <v>0</v>
      </c>
      <c r="O261" s="37">
        <v>0</v>
      </c>
      <c r="P261" s="37">
        <v>0</v>
      </c>
      <c r="Q261" s="37">
        <v>0</v>
      </c>
      <c r="R261" s="37">
        <v>0</v>
      </c>
      <c r="S261" s="37">
        <v>0</v>
      </c>
      <c r="T261" s="37">
        <v>0</v>
      </c>
      <c r="U261" s="37">
        <v>0</v>
      </c>
      <c r="V261" s="37">
        <v>0</v>
      </c>
      <c r="W261" s="37">
        <v>0</v>
      </c>
      <c r="X261" s="37">
        <v>0</v>
      </c>
      <c r="Y261" s="37">
        <v>0</v>
      </c>
      <c r="Z261" s="37">
        <v>0</v>
      </c>
      <c r="AA261" s="37">
        <v>0</v>
      </c>
      <c r="AB261" s="37">
        <v>0</v>
      </c>
      <c r="AC261" s="37">
        <v>0</v>
      </c>
      <c r="AD261" s="37">
        <v>0</v>
      </c>
      <c r="AE261" s="37">
        <v>0</v>
      </c>
      <c r="AF261" s="37">
        <v>0</v>
      </c>
      <c r="AG261" s="37">
        <v>0</v>
      </c>
      <c r="AH261" s="37">
        <v>0</v>
      </c>
      <c r="AI261" s="37">
        <v>0</v>
      </c>
      <c r="AJ261" s="37">
        <v>0</v>
      </c>
      <c r="AK261" s="37">
        <v>180</v>
      </c>
      <c r="AL261" s="37">
        <v>0</v>
      </c>
      <c r="AM261" s="37">
        <v>0</v>
      </c>
      <c r="AN261" s="37">
        <v>0</v>
      </c>
      <c r="AO261" s="37">
        <v>0</v>
      </c>
      <c r="AP261" s="37">
        <v>0</v>
      </c>
      <c r="AQ261" s="37">
        <v>0</v>
      </c>
      <c r="AR261" s="37">
        <v>0</v>
      </c>
      <c r="AS261" s="37">
        <v>0</v>
      </c>
      <c r="AT261" s="37">
        <v>0</v>
      </c>
      <c r="AU261" s="37">
        <v>0</v>
      </c>
      <c r="AV261" s="37">
        <v>0</v>
      </c>
      <c r="AW261" s="37">
        <v>0</v>
      </c>
      <c r="AX261" s="37">
        <v>0</v>
      </c>
      <c r="AY261" s="35">
        <v>0</v>
      </c>
      <c r="AZ261" s="35">
        <v>0</v>
      </c>
      <c r="BA261" s="35">
        <v>0</v>
      </c>
      <c r="BB261" s="35">
        <v>0</v>
      </c>
      <c r="BC261" s="35">
        <v>0</v>
      </c>
      <c r="BD261" s="35">
        <v>0</v>
      </c>
      <c r="BE261" s="35">
        <v>0</v>
      </c>
      <c r="BF261" s="35">
        <v>0</v>
      </c>
      <c r="BG261" s="35">
        <v>0</v>
      </c>
      <c r="BH261" s="35">
        <v>0</v>
      </c>
      <c r="BI261" s="35">
        <v>0</v>
      </c>
      <c r="BJ261" s="35">
        <v>0</v>
      </c>
      <c r="BK261" s="35">
        <v>0</v>
      </c>
      <c r="BL261" s="35">
        <v>0</v>
      </c>
      <c r="BM261" s="35">
        <v>0</v>
      </c>
      <c r="BN261" s="35">
        <v>0</v>
      </c>
      <c r="BO261" s="7">
        <f>SUM(K261:BN261)</f>
        <v>180</v>
      </c>
    </row>
    <row r="262" spans="1:67" x14ac:dyDescent="0.2">
      <c r="A262" s="15" t="s">
        <v>14</v>
      </c>
      <c r="B262" s="14" t="s">
        <v>13</v>
      </c>
      <c r="C262" s="14" t="s">
        <v>4</v>
      </c>
      <c r="D262" s="13">
        <v>87611.67</v>
      </c>
      <c r="E262" s="13">
        <f>ROUND(SUM($D262*1%),2)</f>
        <v>876.12</v>
      </c>
      <c r="F262" s="13">
        <f>ROUND(SUM($D262*0.5%),2)</f>
        <v>438.06</v>
      </c>
      <c r="G262" s="13">
        <f>E262-J262</f>
        <v>0</v>
      </c>
      <c r="H262" s="13">
        <f>F262-BO262</f>
        <v>438.06</v>
      </c>
      <c r="I262" s="12">
        <f ca="1">OFFSET(INDIRECT(ADDRESS(1,MATCH($I$2,$A$1:$BN$1,0))),ROW()-1,0)</f>
        <v>876.12</v>
      </c>
      <c r="J262" s="37">
        <v>876.12</v>
      </c>
      <c r="K262" s="37">
        <v>0</v>
      </c>
      <c r="L262" s="37">
        <v>0</v>
      </c>
      <c r="M262" s="37">
        <v>0</v>
      </c>
      <c r="N262" s="37">
        <v>0</v>
      </c>
      <c r="O262" s="37">
        <v>0</v>
      </c>
      <c r="P262" s="37">
        <v>0</v>
      </c>
      <c r="Q262" s="37">
        <v>0</v>
      </c>
      <c r="R262" s="37">
        <v>0</v>
      </c>
      <c r="S262" s="37">
        <v>0</v>
      </c>
      <c r="T262" s="37">
        <v>0</v>
      </c>
      <c r="U262" s="37">
        <v>0</v>
      </c>
      <c r="V262" s="37">
        <v>0</v>
      </c>
      <c r="W262" s="37">
        <v>0</v>
      </c>
      <c r="X262" s="37">
        <v>0</v>
      </c>
      <c r="Y262" s="37">
        <v>0</v>
      </c>
      <c r="Z262" s="37">
        <v>0</v>
      </c>
      <c r="AA262" s="37">
        <v>0</v>
      </c>
      <c r="AB262" s="37">
        <v>0</v>
      </c>
      <c r="AC262" s="37">
        <v>0</v>
      </c>
      <c r="AD262" s="37">
        <v>0</v>
      </c>
      <c r="AE262" s="37">
        <v>0</v>
      </c>
      <c r="AF262" s="37">
        <v>0</v>
      </c>
      <c r="AG262" s="37">
        <v>0</v>
      </c>
      <c r="AH262" s="37">
        <v>0</v>
      </c>
      <c r="AI262" s="37">
        <v>0</v>
      </c>
      <c r="AJ262" s="37">
        <v>0</v>
      </c>
      <c r="AK262" s="37">
        <v>0</v>
      </c>
      <c r="AL262" s="37">
        <v>0</v>
      </c>
      <c r="AM262" s="37">
        <v>0</v>
      </c>
      <c r="AN262" s="37">
        <v>0</v>
      </c>
      <c r="AO262" s="37">
        <v>0</v>
      </c>
      <c r="AP262" s="37">
        <v>0</v>
      </c>
      <c r="AQ262" s="37">
        <v>0</v>
      </c>
      <c r="AR262" s="37">
        <v>0</v>
      </c>
      <c r="AS262" s="37">
        <v>0</v>
      </c>
      <c r="AT262" s="37">
        <v>0</v>
      </c>
      <c r="AU262" s="37">
        <v>0</v>
      </c>
      <c r="AV262" s="37">
        <v>0</v>
      </c>
      <c r="AW262" s="37">
        <v>0</v>
      </c>
      <c r="AX262" s="37">
        <v>0</v>
      </c>
      <c r="AY262" s="35">
        <v>0</v>
      </c>
      <c r="AZ262" s="35">
        <v>0</v>
      </c>
      <c r="BA262" s="35">
        <v>0</v>
      </c>
      <c r="BB262" s="35">
        <v>0</v>
      </c>
      <c r="BC262" s="35">
        <v>0</v>
      </c>
      <c r="BD262" s="35">
        <v>0</v>
      </c>
      <c r="BE262" s="35">
        <v>0</v>
      </c>
      <c r="BF262" s="35">
        <v>0</v>
      </c>
      <c r="BG262" s="35">
        <v>0</v>
      </c>
      <c r="BH262" s="35">
        <v>0</v>
      </c>
      <c r="BI262" s="35">
        <v>0</v>
      </c>
      <c r="BJ262" s="35">
        <v>0</v>
      </c>
      <c r="BK262" s="35">
        <v>0</v>
      </c>
      <c r="BL262" s="35">
        <v>0</v>
      </c>
      <c r="BM262" s="35">
        <v>0</v>
      </c>
      <c r="BN262" s="35">
        <v>0</v>
      </c>
      <c r="BO262" s="7">
        <f>SUM(K262:BN262)</f>
        <v>0</v>
      </c>
    </row>
    <row r="263" spans="1:67" x14ac:dyDescent="0.2">
      <c r="A263" s="15" t="s">
        <v>12</v>
      </c>
      <c r="B263" s="14" t="s">
        <v>11</v>
      </c>
      <c r="C263" s="14" t="s">
        <v>4</v>
      </c>
      <c r="D263" s="13">
        <v>70952.81</v>
      </c>
      <c r="E263" s="13">
        <f>ROUND(SUM($D263*1%),2)</f>
        <v>709.53</v>
      </c>
      <c r="F263" s="13">
        <f>ROUND(SUM($D263*0.5%),2)</f>
        <v>354.76</v>
      </c>
      <c r="G263" s="13">
        <f>E263-J263</f>
        <v>409.53</v>
      </c>
      <c r="H263" s="13">
        <f>F263-BO263</f>
        <v>179.76</v>
      </c>
      <c r="I263" s="12">
        <f ca="1">OFFSET(INDIRECT(ADDRESS(1,MATCH($I$2,$A$1:$BN$1,0))),ROW()-1,0)</f>
        <v>300</v>
      </c>
      <c r="J263" s="37">
        <v>300</v>
      </c>
      <c r="K263" s="37">
        <v>0</v>
      </c>
      <c r="L263" s="37">
        <v>0</v>
      </c>
      <c r="M263" s="37">
        <v>0</v>
      </c>
      <c r="N263" s="37">
        <v>0</v>
      </c>
      <c r="O263" s="37">
        <v>0</v>
      </c>
      <c r="P263" s="37">
        <v>0</v>
      </c>
      <c r="Q263" s="37">
        <v>0</v>
      </c>
      <c r="R263" s="37">
        <v>0</v>
      </c>
      <c r="S263" s="37">
        <v>0</v>
      </c>
      <c r="T263" s="37">
        <v>0</v>
      </c>
      <c r="U263" s="37">
        <v>0</v>
      </c>
      <c r="V263" s="37">
        <v>0</v>
      </c>
      <c r="W263" s="37">
        <v>0</v>
      </c>
      <c r="X263" s="37">
        <v>0</v>
      </c>
      <c r="Y263" s="37">
        <v>0</v>
      </c>
      <c r="Z263" s="37">
        <v>0</v>
      </c>
      <c r="AA263" s="37">
        <v>0</v>
      </c>
      <c r="AB263" s="37">
        <v>0</v>
      </c>
      <c r="AC263" s="37">
        <v>0</v>
      </c>
      <c r="AD263" s="37">
        <v>0</v>
      </c>
      <c r="AE263" s="37">
        <v>0</v>
      </c>
      <c r="AF263" s="37">
        <v>0</v>
      </c>
      <c r="AG263" s="37">
        <v>0</v>
      </c>
      <c r="AH263" s="37">
        <v>0</v>
      </c>
      <c r="AI263" s="37">
        <v>0</v>
      </c>
      <c r="AJ263" s="37">
        <v>0</v>
      </c>
      <c r="AK263" s="37">
        <v>175</v>
      </c>
      <c r="AL263" s="37">
        <v>0</v>
      </c>
      <c r="AM263" s="37">
        <v>0</v>
      </c>
      <c r="AN263" s="37">
        <v>0</v>
      </c>
      <c r="AO263" s="37">
        <v>0</v>
      </c>
      <c r="AP263" s="37">
        <v>0</v>
      </c>
      <c r="AQ263" s="37">
        <v>0</v>
      </c>
      <c r="AR263" s="37">
        <v>0</v>
      </c>
      <c r="AS263" s="37">
        <v>0</v>
      </c>
      <c r="AT263" s="37">
        <v>0</v>
      </c>
      <c r="AU263" s="37">
        <v>0</v>
      </c>
      <c r="AV263" s="37">
        <v>0</v>
      </c>
      <c r="AW263" s="37">
        <v>0</v>
      </c>
      <c r="AX263" s="37">
        <v>0</v>
      </c>
      <c r="AY263" s="35">
        <v>0</v>
      </c>
      <c r="AZ263" s="35">
        <v>0</v>
      </c>
      <c r="BA263" s="35">
        <v>0</v>
      </c>
      <c r="BB263" s="35">
        <v>0</v>
      </c>
      <c r="BC263" s="35">
        <v>0</v>
      </c>
      <c r="BD263" s="35">
        <v>0</v>
      </c>
      <c r="BE263" s="35">
        <v>0</v>
      </c>
      <c r="BF263" s="35">
        <v>0</v>
      </c>
      <c r="BG263" s="35">
        <v>0</v>
      </c>
      <c r="BH263" s="35">
        <v>0</v>
      </c>
      <c r="BI263" s="35">
        <v>0</v>
      </c>
      <c r="BJ263" s="35">
        <v>0</v>
      </c>
      <c r="BK263" s="35">
        <v>0</v>
      </c>
      <c r="BL263" s="35">
        <v>0</v>
      </c>
      <c r="BM263" s="35">
        <v>0</v>
      </c>
      <c r="BN263" s="35">
        <v>0</v>
      </c>
      <c r="BO263" s="7">
        <f>SUM(K263:BN263)</f>
        <v>175</v>
      </c>
    </row>
    <row r="264" spans="1:67" x14ac:dyDescent="0.2">
      <c r="A264" s="15" t="s">
        <v>10</v>
      </c>
      <c r="B264" s="14" t="s">
        <v>9</v>
      </c>
      <c r="C264" s="14" t="s">
        <v>4</v>
      </c>
      <c r="D264" s="13">
        <v>85163.44</v>
      </c>
      <c r="E264" s="13">
        <f>ROUND(SUM($D264*1%),2)</f>
        <v>851.63</v>
      </c>
      <c r="F264" s="13">
        <f>ROUND(SUM($D264*0.5%),2)</f>
        <v>425.82</v>
      </c>
      <c r="G264" s="13">
        <f>E264-J264</f>
        <v>351.63</v>
      </c>
      <c r="H264" s="13">
        <f>F264-BO264</f>
        <v>365.82</v>
      </c>
      <c r="I264" s="12">
        <f ca="1">OFFSET(INDIRECT(ADDRESS(1,MATCH($I$2,$A$1:$BN$1,0))),ROW()-1,0)</f>
        <v>500</v>
      </c>
      <c r="J264" s="37">
        <v>500</v>
      </c>
      <c r="K264" s="37">
        <v>0</v>
      </c>
      <c r="L264" s="37">
        <v>0</v>
      </c>
      <c r="M264" s="37">
        <v>0</v>
      </c>
      <c r="N264" s="37">
        <v>0</v>
      </c>
      <c r="O264" s="37">
        <v>0</v>
      </c>
      <c r="P264" s="37">
        <v>0</v>
      </c>
      <c r="Q264" s="37">
        <v>0</v>
      </c>
      <c r="R264" s="37">
        <v>0</v>
      </c>
      <c r="S264" s="37">
        <v>0</v>
      </c>
      <c r="T264" s="37">
        <v>0</v>
      </c>
      <c r="U264" s="37">
        <v>0</v>
      </c>
      <c r="V264" s="37">
        <v>0</v>
      </c>
      <c r="W264" s="37">
        <v>0</v>
      </c>
      <c r="X264" s="37">
        <v>0</v>
      </c>
      <c r="Y264" s="37">
        <v>0</v>
      </c>
      <c r="Z264" s="37">
        <v>0</v>
      </c>
      <c r="AA264" s="37">
        <v>0</v>
      </c>
      <c r="AB264" s="37">
        <v>0</v>
      </c>
      <c r="AC264" s="37">
        <v>0</v>
      </c>
      <c r="AD264" s="37">
        <v>0</v>
      </c>
      <c r="AE264" s="37">
        <v>0</v>
      </c>
      <c r="AF264" s="37">
        <v>0</v>
      </c>
      <c r="AG264" s="37">
        <v>0</v>
      </c>
      <c r="AH264" s="37">
        <v>0</v>
      </c>
      <c r="AI264" s="37">
        <v>0</v>
      </c>
      <c r="AJ264" s="37">
        <v>0</v>
      </c>
      <c r="AK264" s="37">
        <v>60</v>
      </c>
      <c r="AL264" s="37">
        <v>0</v>
      </c>
      <c r="AM264" s="37">
        <v>0</v>
      </c>
      <c r="AN264" s="37">
        <v>0</v>
      </c>
      <c r="AO264" s="37">
        <v>0</v>
      </c>
      <c r="AP264" s="37">
        <v>0</v>
      </c>
      <c r="AQ264" s="37">
        <v>0</v>
      </c>
      <c r="AR264" s="37">
        <v>0</v>
      </c>
      <c r="AS264" s="37">
        <v>0</v>
      </c>
      <c r="AT264" s="37">
        <v>0</v>
      </c>
      <c r="AU264" s="37">
        <v>0</v>
      </c>
      <c r="AV264" s="37">
        <v>0</v>
      </c>
      <c r="AW264" s="37">
        <v>0</v>
      </c>
      <c r="AX264" s="37">
        <v>0</v>
      </c>
      <c r="AY264" s="35">
        <v>0</v>
      </c>
      <c r="AZ264" s="35">
        <v>0</v>
      </c>
      <c r="BA264" s="35">
        <v>0</v>
      </c>
      <c r="BB264" s="35">
        <v>0</v>
      </c>
      <c r="BC264" s="35">
        <v>0</v>
      </c>
      <c r="BD264" s="35">
        <v>0</v>
      </c>
      <c r="BE264" s="35">
        <v>0</v>
      </c>
      <c r="BF264" s="35">
        <v>0</v>
      </c>
      <c r="BG264" s="35">
        <v>0</v>
      </c>
      <c r="BH264" s="35">
        <v>0</v>
      </c>
      <c r="BI264" s="35">
        <v>0</v>
      </c>
      <c r="BJ264" s="35">
        <v>0</v>
      </c>
      <c r="BK264" s="35">
        <v>0</v>
      </c>
      <c r="BL264" s="35">
        <v>0</v>
      </c>
      <c r="BM264" s="35">
        <v>0</v>
      </c>
      <c r="BN264" s="35">
        <v>0</v>
      </c>
      <c r="BO264" s="7">
        <f>SUM(K264:BN264)</f>
        <v>60</v>
      </c>
    </row>
    <row r="265" spans="1:67" x14ac:dyDescent="0.2">
      <c r="A265" s="15" t="s">
        <v>8</v>
      </c>
      <c r="B265" s="14" t="s">
        <v>7</v>
      </c>
      <c r="C265" s="14" t="s">
        <v>4</v>
      </c>
      <c r="D265" s="13">
        <v>36596.699999999997</v>
      </c>
      <c r="E265" s="13">
        <f>ROUND(SUM($D265*1%),2)</f>
        <v>365.97</v>
      </c>
      <c r="F265" s="13">
        <f>ROUND(SUM($D265*0.5%),2)</f>
        <v>182.98</v>
      </c>
      <c r="G265" s="13">
        <f>E265-J265</f>
        <v>265.97000000000003</v>
      </c>
      <c r="H265" s="13">
        <f>F265-BO265</f>
        <v>182.98</v>
      </c>
      <c r="I265" s="12">
        <f ca="1">OFFSET(INDIRECT(ADDRESS(1,MATCH($I$2,$A$1:$BN$1,0))),ROW()-1,0)</f>
        <v>100</v>
      </c>
      <c r="J265" s="37">
        <v>100</v>
      </c>
      <c r="K265" s="37">
        <v>0</v>
      </c>
      <c r="L265" s="37">
        <v>0</v>
      </c>
      <c r="M265" s="37">
        <v>0</v>
      </c>
      <c r="N265" s="37">
        <v>0</v>
      </c>
      <c r="O265" s="37">
        <v>0</v>
      </c>
      <c r="P265" s="37">
        <v>0</v>
      </c>
      <c r="Q265" s="37">
        <v>0</v>
      </c>
      <c r="R265" s="37">
        <v>0</v>
      </c>
      <c r="S265" s="37">
        <v>0</v>
      </c>
      <c r="T265" s="37">
        <v>0</v>
      </c>
      <c r="U265" s="37">
        <v>0</v>
      </c>
      <c r="V265" s="37">
        <v>0</v>
      </c>
      <c r="W265" s="37">
        <v>0</v>
      </c>
      <c r="X265" s="37">
        <v>0</v>
      </c>
      <c r="Y265" s="37">
        <v>0</v>
      </c>
      <c r="Z265" s="37">
        <v>0</v>
      </c>
      <c r="AA265" s="37">
        <v>0</v>
      </c>
      <c r="AB265" s="37">
        <v>0</v>
      </c>
      <c r="AC265" s="37">
        <v>0</v>
      </c>
      <c r="AD265" s="37">
        <v>0</v>
      </c>
      <c r="AE265" s="37">
        <v>0</v>
      </c>
      <c r="AF265" s="37">
        <v>0</v>
      </c>
      <c r="AG265" s="37">
        <v>0</v>
      </c>
      <c r="AH265" s="37">
        <v>0</v>
      </c>
      <c r="AI265" s="37">
        <v>0</v>
      </c>
      <c r="AJ265" s="37">
        <v>0</v>
      </c>
      <c r="AK265" s="37">
        <v>0</v>
      </c>
      <c r="AL265" s="37">
        <v>0</v>
      </c>
      <c r="AM265" s="37">
        <v>0</v>
      </c>
      <c r="AN265" s="37">
        <v>0</v>
      </c>
      <c r="AO265" s="37">
        <v>0</v>
      </c>
      <c r="AP265" s="37">
        <v>0</v>
      </c>
      <c r="AQ265" s="37">
        <v>0</v>
      </c>
      <c r="AR265" s="37">
        <v>0</v>
      </c>
      <c r="AS265" s="37">
        <v>0</v>
      </c>
      <c r="AT265" s="37">
        <v>0</v>
      </c>
      <c r="AU265" s="37">
        <v>0</v>
      </c>
      <c r="AV265" s="37">
        <v>0</v>
      </c>
      <c r="AW265" s="37">
        <v>0</v>
      </c>
      <c r="AX265" s="37">
        <v>0</v>
      </c>
      <c r="AY265" s="35">
        <v>0</v>
      </c>
      <c r="AZ265" s="35">
        <v>0</v>
      </c>
      <c r="BA265" s="35">
        <v>0</v>
      </c>
      <c r="BB265" s="35">
        <v>0</v>
      </c>
      <c r="BC265" s="35">
        <v>0</v>
      </c>
      <c r="BD265" s="35">
        <v>0</v>
      </c>
      <c r="BE265" s="35">
        <v>0</v>
      </c>
      <c r="BF265" s="35">
        <v>0</v>
      </c>
      <c r="BG265" s="35">
        <v>0</v>
      </c>
      <c r="BH265" s="35">
        <v>0</v>
      </c>
      <c r="BI265" s="35">
        <v>0</v>
      </c>
      <c r="BJ265" s="35">
        <v>0</v>
      </c>
      <c r="BK265" s="35">
        <v>0</v>
      </c>
      <c r="BL265" s="35">
        <v>0</v>
      </c>
      <c r="BM265" s="35">
        <v>0</v>
      </c>
      <c r="BN265" s="35">
        <v>0</v>
      </c>
      <c r="BO265" s="7">
        <f>SUM(K265:BN265)</f>
        <v>0</v>
      </c>
    </row>
    <row r="266" spans="1:67" x14ac:dyDescent="0.2">
      <c r="A266" s="15" t="s">
        <v>6</v>
      </c>
      <c r="B266" s="14" t="s">
        <v>5</v>
      </c>
      <c r="C266" s="14" t="s">
        <v>4</v>
      </c>
      <c r="D266" s="13">
        <v>60114.99</v>
      </c>
      <c r="E266" s="13">
        <f>ROUND(SUM($D266*1%),2)</f>
        <v>601.15</v>
      </c>
      <c r="F266" s="13">
        <f>ROUND(SUM($D266*0.5%),2)</f>
        <v>300.57</v>
      </c>
      <c r="G266" s="13">
        <f>E266-J266</f>
        <v>248.14999999999998</v>
      </c>
      <c r="H266" s="13">
        <f>F266-BO266</f>
        <v>153.57</v>
      </c>
      <c r="I266" s="12">
        <f ca="1">OFFSET(INDIRECT(ADDRESS(1,MATCH($I$2,$A$1:$BN$1,0))),ROW()-1,0)</f>
        <v>353</v>
      </c>
      <c r="J266" s="37">
        <v>353</v>
      </c>
      <c r="K266" s="37">
        <v>0</v>
      </c>
      <c r="L266" s="37">
        <v>0</v>
      </c>
      <c r="M266" s="37">
        <v>0</v>
      </c>
      <c r="N266" s="37">
        <v>0</v>
      </c>
      <c r="O266" s="37">
        <v>0</v>
      </c>
      <c r="P266" s="37">
        <v>0</v>
      </c>
      <c r="Q266" s="37">
        <v>0</v>
      </c>
      <c r="R266" s="37">
        <v>0</v>
      </c>
      <c r="S266" s="37">
        <v>0</v>
      </c>
      <c r="T266" s="37">
        <v>0</v>
      </c>
      <c r="U266" s="37">
        <v>0</v>
      </c>
      <c r="V266" s="37">
        <v>0</v>
      </c>
      <c r="W266" s="37">
        <v>0</v>
      </c>
      <c r="X266" s="37">
        <v>0</v>
      </c>
      <c r="Y266" s="37">
        <v>0</v>
      </c>
      <c r="Z266" s="37">
        <v>0</v>
      </c>
      <c r="AA266" s="37">
        <v>0</v>
      </c>
      <c r="AB266" s="37">
        <v>0</v>
      </c>
      <c r="AC266" s="37">
        <v>0</v>
      </c>
      <c r="AD266" s="37">
        <v>0</v>
      </c>
      <c r="AE266" s="37">
        <v>0</v>
      </c>
      <c r="AF266" s="37">
        <v>0</v>
      </c>
      <c r="AG266" s="37">
        <v>0</v>
      </c>
      <c r="AH266" s="37">
        <v>0</v>
      </c>
      <c r="AI266" s="37">
        <v>0</v>
      </c>
      <c r="AJ266" s="37">
        <v>0</v>
      </c>
      <c r="AK266" s="37">
        <v>147</v>
      </c>
      <c r="AL266" s="37">
        <v>0</v>
      </c>
      <c r="AM266" s="37">
        <v>0</v>
      </c>
      <c r="AN266" s="37">
        <v>0</v>
      </c>
      <c r="AO266" s="37">
        <v>0</v>
      </c>
      <c r="AP266" s="37">
        <v>0</v>
      </c>
      <c r="AQ266" s="37">
        <v>0</v>
      </c>
      <c r="AR266" s="37">
        <v>0</v>
      </c>
      <c r="AS266" s="37">
        <v>0</v>
      </c>
      <c r="AT266" s="37">
        <v>0</v>
      </c>
      <c r="AU266" s="37">
        <v>0</v>
      </c>
      <c r="AV266" s="37">
        <v>0</v>
      </c>
      <c r="AW266" s="37">
        <v>0</v>
      </c>
      <c r="AX266" s="37">
        <v>0</v>
      </c>
      <c r="AY266" s="35">
        <v>0</v>
      </c>
      <c r="AZ266" s="35">
        <v>0</v>
      </c>
      <c r="BA266" s="35">
        <v>0</v>
      </c>
      <c r="BB266" s="35">
        <v>0</v>
      </c>
      <c r="BC266" s="35">
        <v>0</v>
      </c>
      <c r="BD266" s="35">
        <v>0</v>
      </c>
      <c r="BE266" s="35">
        <v>0</v>
      </c>
      <c r="BF266" s="35">
        <v>0</v>
      </c>
      <c r="BG266" s="35">
        <v>0</v>
      </c>
      <c r="BH266" s="35">
        <v>0</v>
      </c>
      <c r="BI266" s="35">
        <v>0</v>
      </c>
      <c r="BJ266" s="35">
        <v>0</v>
      </c>
      <c r="BK266" s="35">
        <v>0</v>
      </c>
      <c r="BL266" s="35">
        <v>0</v>
      </c>
      <c r="BM266" s="35">
        <v>0</v>
      </c>
      <c r="BN266" s="35">
        <v>0</v>
      </c>
      <c r="BO266" s="7">
        <f>SUM(K266:BN266)</f>
        <v>147</v>
      </c>
    </row>
    <row r="267" spans="1:67" x14ac:dyDescent="0.2">
      <c r="A267" s="10"/>
      <c r="B267" s="9"/>
      <c r="C267" s="8" t="s">
        <v>3</v>
      </c>
      <c r="D267" s="7">
        <f>SUM(D5:D266)</f>
        <v>31100462.209999997</v>
      </c>
      <c r="E267" s="7">
        <f>SUM(E5:E266)</f>
        <v>311004.55999999994</v>
      </c>
      <c r="F267" s="7">
        <f>SUM(F5:F266)</f>
        <v>155502.25999999998</v>
      </c>
      <c r="G267" s="7">
        <f>SUM(G5:G266)</f>
        <v>127042.9199999999</v>
      </c>
      <c r="H267" s="7">
        <f>SUM(H5:H266)</f>
        <v>111719.6</v>
      </c>
      <c r="I267" s="7">
        <f ca="1">SUM(I5:I266)</f>
        <v>183961.64000000004</v>
      </c>
      <c r="J267" s="6">
        <f>SUM(J5:J266)</f>
        <v>183961.64000000004</v>
      </c>
      <c r="K267" s="6">
        <f>SUM(K5:K266)</f>
        <v>1600</v>
      </c>
      <c r="L267" s="6">
        <f>SUM(L5:L266)</f>
        <v>1000</v>
      </c>
      <c r="M267" s="6">
        <f>SUM(M5:M266)</f>
        <v>0</v>
      </c>
      <c r="N267" s="6">
        <f>SUM(N5:N266)</f>
        <v>3059.93</v>
      </c>
      <c r="O267" s="6">
        <f>SUM(O5:O266)</f>
        <v>0</v>
      </c>
      <c r="P267" s="6">
        <f>SUM(P5:P266)</f>
        <v>0</v>
      </c>
      <c r="Q267" s="6">
        <f>SUM(Q5:Q266)</f>
        <v>0</v>
      </c>
      <c r="R267" s="6">
        <f>SUM(R5:R266)</f>
        <v>5177.25</v>
      </c>
      <c r="S267" s="6">
        <f>SUM(S5:S266)</f>
        <v>0</v>
      </c>
      <c r="T267" s="6">
        <f>SUM(T5:T266)</f>
        <v>1255</v>
      </c>
      <c r="U267" s="6">
        <f>SUM(U5:U266)</f>
        <v>1425</v>
      </c>
      <c r="V267" s="6">
        <f>SUM(V5:V266)</f>
        <v>4613.4799999999996</v>
      </c>
      <c r="W267" s="6">
        <f>SUM(W5:W266)</f>
        <v>1124.97</v>
      </c>
      <c r="X267" s="6">
        <f>SUM(X5:X266)</f>
        <v>585</v>
      </c>
      <c r="Y267" s="6">
        <f>SUM(Y5:Y266)</f>
        <v>175</v>
      </c>
      <c r="Z267" s="6">
        <f>SUM(Z5:Z266)</f>
        <v>1063.5</v>
      </c>
      <c r="AA267" s="6">
        <f>SUM(AA5:AA266)</f>
        <v>0</v>
      </c>
      <c r="AB267" s="6">
        <f>SUM(AB5:AB266)</f>
        <v>0</v>
      </c>
      <c r="AC267" s="6">
        <f>SUM(AC5:AC266)</f>
        <v>1607.07</v>
      </c>
      <c r="AD267" s="6">
        <f>SUM(AD5:AD266)</f>
        <v>0</v>
      </c>
      <c r="AE267" s="6">
        <f>SUM(AE5:AE266)</f>
        <v>484</v>
      </c>
      <c r="AF267" s="6">
        <f>SUM(AF5:AF266)</f>
        <v>0</v>
      </c>
      <c r="AG267" s="6">
        <f>SUM(AG5:AG266)</f>
        <v>1897.9099999999999</v>
      </c>
      <c r="AH267" s="6">
        <f>SUM(AH5:AH266)</f>
        <v>0</v>
      </c>
      <c r="AI267" s="6">
        <f>SUM(AI5:AI266)</f>
        <v>0</v>
      </c>
      <c r="AJ267" s="6">
        <f>SUM(AJ5:AJ266)</f>
        <v>0</v>
      </c>
      <c r="AK267" s="6">
        <f>SUM(AK5:AK266)</f>
        <v>962</v>
      </c>
      <c r="AL267" s="6">
        <f>SUM(AL5:AL266)</f>
        <v>0</v>
      </c>
      <c r="AM267" s="6">
        <f>SUM(AM5:AM266)</f>
        <v>0</v>
      </c>
      <c r="AN267" s="6">
        <f>SUM(AN5:AN266)</f>
        <v>1980</v>
      </c>
      <c r="AO267" s="6">
        <f>SUM(AO5:AO266)</f>
        <v>350</v>
      </c>
      <c r="AP267" s="6">
        <f>SUM(AP5:AP266)</f>
        <v>1780.56</v>
      </c>
      <c r="AQ267" s="6">
        <f>SUM(AQ5:AQ266)</f>
        <v>2845.9499999999994</v>
      </c>
      <c r="AR267" s="6">
        <f>SUM(AR5:AR266)</f>
        <v>2159.8000000000002</v>
      </c>
      <c r="AS267" s="6">
        <f>SUM(AS5:AS266)</f>
        <v>200</v>
      </c>
      <c r="AT267" s="6">
        <f>SUM(AT5:AT266)</f>
        <v>1388.72</v>
      </c>
      <c r="AU267" s="6">
        <f>SUM(AU5:AU266)</f>
        <v>3106.3399999999997</v>
      </c>
      <c r="AV267" s="6">
        <f>SUM(AV5:AV266)</f>
        <v>1000</v>
      </c>
      <c r="AW267" s="6">
        <f>SUM(AW5:AW266)</f>
        <v>700</v>
      </c>
      <c r="AX267" s="6">
        <f>SUM(AX5:AX266)</f>
        <v>750</v>
      </c>
      <c r="AY267" s="6">
        <f>SUM(AY5:AY266)</f>
        <v>1268.82</v>
      </c>
      <c r="AZ267" s="6">
        <f>SUM(AZ5:AZ266)</f>
        <v>0</v>
      </c>
      <c r="BA267" s="6">
        <f>SUM(BA5:BA266)</f>
        <v>0</v>
      </c>
      <c r="BB267" s="6">
        <f>SUM(BB5:BB266)</f>
        <v>0</v>
      </c>
      <c r="BC267" s="6">
        <f>SUM(BC5:BC266)</f>
        <v>0</v>
      </c>
      <c r="BD267" s="6">
        <f>SUM(BD5:BD266)</f>
        <v>0</v>
      </c>
      <c r="BE267" s="6">
        <f>SUM(BE5:BE266)</f>
        <v>0</v>
      </c>
      <c r="BF267" s="6">
        <f>SUM(BF5:BF266)</f>
        <v>0</v>
      </c>
      <c r="BG267" s="6">
        <f>SUM(BG5:BG266)</f>
        <v>0</v>
      </c>
      <c r="BH267" s="6">
        <f>SUM(BH5:BH266)</f>
        <v>0</v>
      </c>
      <c r="BI267" s="6">
        <f>SUM(BI5:BI266)</f>
        <v>0</v>
      </c>
      <c r="BJ267" s="6">
        <f>SUM(BJ5:BJ266)</f>
        <v>0</v>
      </c>
      <c r="BK267" s="6">
        <f>SUM(BK5:BK266)</f>
        <v>0</v>
      </c>
      <c r="BL267" s="6">
        <f>SUM(BL5:BL266)</f>
        <v>0</v>
      </c>
      <c r="BM267" s="6">
        <f>SUM(BM5:BM266)</f>
        <v>0</v>
      </c>
      <c r="BN267" s="6">
        <f>SUM(BN5:BN266)</f>
        <v>0</v>
      </c>
      <c r="BO267" s="7">
        <f>SUM(BO5:BO266)</f>
        <v>43560.299999999996</v>
      </c>
    </row>
    <row r="269" spans="1:67" x14ac:dyDescent="0.2">
      <c r="I269" s="2" t="s">
        <v>2</v>
      </c>
      <c r="K269" s="5">
        <f>SUMIF(DEMU,$I$269,K$5:K$266)</f>
        <v>0</v>
      </c>
      <c r="L269" s="5">
        <f>SUMIF(DEMU,$I$269,L$5:L$266)</f>
        <v>0</v>
      </c>
      <c r="M269" s="5">
        <f>SUMIF(DEMU,$I$269,M$5:M$266)</f>
        <v>0</v>
      </c>
      <c r="N269" s="5">
        <f>SUMIF(DEMU,$I$269,N$5:N$266)</f>
        <v>0</v>
      </c>
      <c r="O269" s="5">
        <f>SUMIF(DEMU,$I$269,O$5:O$266)</f>
        <v>0</v>
      </c>
      <c r="P269" s="5">
        <f>SUMIF(DEMU,$I$269,P$5:P$266)</f>
        <v>0</v>
      </c>
      <c r="Q269" s="5">
        <f>SUMIF(DEMU,$I$269,Q$5:Q$266)</f>
        <v>0</v>
      </c>
      <c r="R269" s="5">
        <f>SUMIF(DEMU,$I$269,R$5:R$266)</f>
        <v>0</v>
      </c>
      <c r="S269" s="5">
        <f>SUMIF(DEMU,$I$269,S$5:S$266)</f>
        <v>0</v>
      </c>
      <c r="T269" s="5">
        <f>SUMIF(DEMU,$I$269,T$5:T$266)</f>
        <v>0</v>
      </c>
      <c r="U269" s="5">
        <f>SUMIF(DEMU,$I$269,U$5:U$266)</f>
        <v>0</v>
      </c>
      <c r="V269" s="5">
        <f>SUMIF(DEMU,$I$269,V$5:V$266)</f>
        <v>0</v>
      </c>
      <c r="W269" s="5">
        <f>SUMIF(DEMU,$I$269,W$5:W$266)</f>
        <v>0</v>
      </c>
      <c r="X269" s="5">
        <f>SUMIF(DEMU,$I$269,X$5:X$266)</f>
        <v>65</v>
      </c>
      <c r="Y269" s="5">
        <f>SUMIF(DEMU,$I$269,Y$5:Y$266)</f>
        <v>0</v>
      </c>
      <c r="Z269" s="5">
        <f>SUMIF(DEMU,$I$269,Z$5:Z$266)</f>
        <v>0</v>
      </c>
      <c r="AA269" s="5">
        <f>SUMIF(DEMU,$I$269,AA$5:AA$266)</f>
        <v>0</v>
      </c>
      <c r="AB269" s="5">
        <f>SUMIF(DEMU,$I$269,AB$5:AB$266)</f>
        <v>0</v>
      </c>
      <c r="AC269" s="5">
        <f>SUMIF(DEMU,$I$269,AC$5:AC$266)</f>
        <v>0</v>
      </c>
      <c r="AD269" s="5">
        <f>SUMIF(DEMU,$I$269,AD$5:AD$266)</f>
        <v>0</v>
      </c>
      <c r="AE269" s="5">
        <f>SUMIF(DEMU,$I$269,AE$5:AE$266)</f>
        <v>0</v>
      </c>
      <c r="AF269" s="5">
        <f>SUMIF(DEMU,$I$269,AF$5:AF$266)</f>
        <v>0</v>
      </c>
      <c r="AG269" s="5">
        <f>SUMIF(DEMU,$I$269,AG$5:AG$266)</f>
        <v>0</v>
      </c>
      <c r="AH269" s="5">
        <f>SUMIF(DEMU,$I$269,AH$5:AH$266)</f>
        <v>0</v>
      </c>
      <c r="AI269" s="5">
        <f>SUMIF(DEMU,$I$269,AI$5:AI$266)</f>
        <v>0</v>
      </c>
      <c r="AJ269" s="5">
        <f>SUMIF(DEMU,$I$269,AJ$5:AJ$266)</f>
        <v>0</v>
      </c>
      <c r="AK269" s="5">
        <f>SUMIF(DEMU,$I$269,AK$5:AK$266)</f>
        <v>0</v>
      </c>
      <c r="AL269" s="5">
        <f>SUMIF(DEMU,$I$269,AL$5:AL$266)</f>
        <v>0</v>
      </c>
      <c r="AM269" s="5">
        <f>SUMIF(DEMU,$I$269,AM$5:AM$266)</f>
        <v>0</v>
      </c>
      <c r="AN269" s="5">
        <f>SUMIF(DEMU,$I$269,AN$5:AN$266)</f>
        <v>0</v>
      </c>
      <c r="AO269" s="5">
        <f>SUMIF(DEMU,$I$269,AO$5:AO$266)</f>
        <v>0</v>
      </c>
      <c r="AP269" s="5">
        <f>SUMIF(DEMU,$I$269,AP$5:AP$266)</f>
        <v>0</v>
      </c>
      <c r="AQ269" s="5">
        <f>SUMIF(DEMU,$I$269,AQ$5:AQ$266)</f>
        <v>0</v>
      </c>
      <c r="AR269" s="5">
        <f>SUMIF(DEMU,$I$269,AR$5:AR$266)</f>
        <v>0</v>
      </c>
      <c r="AS269" s="5">
        <f>SUMIF(DEMU,$I$269,AS$5:AS$266)</f>
        <v>0</v>
      </c>
      <c r="AT269" s="6">
        <f>SUMIF(DEMU,$I$269,AT$5:AT$266)</f>
        <v>0</v>
      </c>
      <c r="AU269" s="5">
        <f>SUMIF(DEMU,$I$269,AU$5:AU$266)</f>
        <v>0</v>
      </c>
      <c r="AV269" s="5">
        <f>SUMIF(DEMU,$I$269,AV$5:AV$266)</f>
        <v>100</v>
      </c>
      <c r="AW269" s="5">
        <f>SUMIF(DEMU,$I$269,AW$5:AW$266)</f>
        <v>0</v>
      </c>
      <c r="AX269" s="5">
        <f>SUMIF(DEMU,$I$269,AX$5:AX$266)</f>
        <v>0</v>
      </c>
      <c r="AY269" s="5">
        <f>SUMIF(DEMU,$I$269,AY$5:AY$266)</f>
        <v>0</v>
      </c>
      <c r="AZ269" s="5">
        <f>SUMIF(DEMU,$I$269,AZ$5:AZ$266)</f>
        <v>0</v>
      </c>
      <c r="BA269" s="5">
        <f>SUMIF(DEMU,$I$269,BA$5:BA$266)</f>
        <v>0</v>
      </c>
      <c r="BB269" s="5">
        <f>SUMIF(DEMU,$I$269,BB$5:BB$266)</f>
        <v>0</v>
      </c>
      <c r="BC269" s="5">
        <f>SUMIF(DEMU,$I$269,BC$5:BC$266)</f>
        <v>0</v>
      </c>
      <c r="BD269" s="5">
        <f>SUMIF(DEMU,$I$269,BD$5:BD$266)</f>
        <v>0</v>
      </c>
      <c r="BE269" s="5">
        <f>SUMIF(DEMU,$I$269,BE$5:BE$266)</f>
        <v>0</v>
      </c>
      <c r="BF269" s="5">
        <f>SUMIF(DEMU,$I$269,BF$5:BF$266)</f>
        <v>0</v>
      </c>
      <c r="BG269" s="5">
        <f>SUMIF(DEMU,$I$269,BG$5:BG$266)</f>
        <v>0</v>
      </c>
      <c r="BH269" s="5">
        <f>SUMIF(DEMU,$I$269,BH$5:BH$266)</f>
        <v>0</v>
      </c>
      <c r="BI269" s="5">
        <f>SUMIF(DEMU,$I$269,BI$5:BI$266)</f>
        <v>0</v>
      </c>
      <c r="BJ269" s="5">
        <f>SUMIF(DEMU,$I$269,BJ$5:BJ$266)</f>
        <v>0</v>
      </c>
      <c r="BK269" s="5">
        <f>SUMIF(DEMU,$I$269,BK$5:BK$266)</f>
        <v>0</v>
      </c>
      <c r="BL269" s="5">
        <f>SUMIF(DEMU,$I$269,BL$5:BL$266)</f>
        <v>0</v>
      </c>
      <c r="BM269" s="5">
        <f>SUMIF(DEMU,$I$269,BM$5:BM$266)</f>
        <v>0</v>
      </c>
      <c r="BN269" s="5">
        <f>SUMIF(DEMU,$I$269,BN$5:BN$266)</f>
        <v>0</v>
      </c>
    </row>
    <row r="271" spans="1:67" x14ac:dyDescent="0.2">
      <c r="M271" s="2" t="s">
        <v>1</v>
      </c>
    </row>
    <row r="273" spans="1:12" s="2" customFormat="1" x14ac:dyDescent="0.2">
      <c r="A273" s="4"/>
      <c r="B273" s="1"/>
      <c r="C273" s="1"/>
      <c r="J273" s="3"/>
      <c r="L273" s="2" t="s">
        <v>0</v>
      </c>
    </row>
  </sheetData>
  <autoFilter ref="A3:J269"/>
  <pageMargins left="0.70866141732283472" right="0.70866141732283472" top="0.74803149606299213" bottom="0.74803149606299213" header="0.31496062992125984" footer="0.31496062992125984"/>
  <pageSetup paperSize="5" scale="22" fitToHeight="0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O273"/>
  <sheetViews>
    <sheetView showGridLines="0" zoomScaleNormal="100" workbookViewId="0">
      <pane xSplit="8" ySplit="4" topLeftCell="BH230" activePane="bottomRight" state="frozen"/>
      <selection activeCell="T84" sqref="T84"/>
      <selection pane="topRight" activeCell="T84" sqref="T84"/>
      <selection pane="bottomLeft" activeCell="T84" sqref="T84"/>
      <selection pane="bottomRight" activeCell="T84" sqref="T84"/>
    </sheetView>
  </sheetViews>
  <sheetFormatPr baseColWidth="10" defaultRowHeight="12.75" x14ac:dyDescent="0.2"/>
  <cols>
    <col min="1" max="1" width="5" style="4" bestFit="1" customWidth="1"/>
    <col min="2" max="2" width="24.140625" style="1" bestFit="1" customWidth="1"/>
    <col min="3" max="3" width="18.5703125" style="1" bestFit="1" customWidth="1"/>
    <col min="4" max="4" width="14.28515625" style="2" customWidth="1"/>
    <col min="5" max="9" width="11.7109375" style="2" customWidth="1"/>
    <col min="10" max="10" width="11.7109375" style="3" customWidth="1"/>
    <col min="11" max="11" width="9.7109375" style="2" customWidth="1"/>
    <col min="12" max="12" width="10.5703125" style="2" customWidth="1"/>
    <col min="13" max="13" width="11.140625" style="2" customWidth="1"/>
    <col min="14" max="14" width="9.7109375" style="2" customWidth="1"/>
    <col min="15" max="15" width="10" style="2" customWidth="1"/>
    <col min="16" max="16" width="10.7109375" style="2" customWidth="1"/>
    <col min="17" max="18" width="9.7109375" style="2" customWidth="1"/>
    <col min="19" max="19" width="10.7109375" style="2" customWidth="1"/>
    <col min="20" max="20" width="10.140625" style="2" customWidth="1"/>
    <col min="21" max="21" width="10.7109375" style="2" customWidth="1"/>
    <col min="22" max="22" width="11.42578125" style="2" customWidth="1"/>
    <col min="23" max="23" width="12.28515625" style="2" customWidth="1"/>
    <col min="24" max="24" width="11" style="2" customWidth="1"/>
    <col min="25" max="25" width="8.140625" style="2" customWidth="1"/>
    <col min="26" max="26" width="11.28515625" style="2" customWidth="1"/>
    <col min="27" max="29" width="12.42578125" style="2" customWidth="1"/>
    <col min="30" max="30" width="9.28515625" style="2" customWidth="1"/>
    <col min="31" max="31" width="11.42578125" style="2" customWidth="1"/>
    <col min="32" max="32" width="10.28515625" style="2" customWidth="1"/>
    <col min="33" max="33" width="8.28515625" style="2" customWidth="1"/>
    <col min="34" max="34" width="10.5703125" style="2" customWidth="1"/>
    <col min="35" max="35" width="11.7109375" style="2" customWidth="1"/>
    <col min="36" max="36" width="8.85546875" style="2" customWidth="1"/>
    <col min="37" max="37" width="10.42578125" style="2" customWidth="1"/>
    <col min="38" max="39" width="9" style="2" customWidth="1"/>
    <col min="40" max="40" width="9.7109375" style="2" customWidth="1"/>
    <col min="41" max="41" width="9" style="2" customWidth="1"/>
    <col min="42" max="42" width="13.85546875" style="2" customWidth="1"/>
    <col min="43" max="44" width="9" style="2" customWidth="1"/>
    <col min="45" max="45" width="11" style="2" customWidth="1"/>
    <col min="46" max="66" width="9" style="2" customWidth="1"/>
    <col min="67" max="67" width="12.42578125" style="2" customWidth="1"/>
    <col min="68" max="244" width="11.42578125" style="1"/>
    <col min="245" max="245" width="5" style="1" bestFit="1" customWidth="1"/>
    <col min="246" max="246" width="24.140625" style="1" bestFit="1" customWidth="1"/>
    <col min="247" max="247" width="14" style="1" bestFit="1" customWidth="1"/>
    <col min="248" max="248" width="14.28515625" style="1" customWidth="1"/>
    <col min="249" max="250" width="11.7109375" style="1" customWidth="1"/>
    <col min="251" max="252" width="11.7109375" style="1" bestFit="1" customWidth="1"/>
    <col min="253" max="253" width="11.7109375" style="1" customWidth="1"/>
    <col min="254" max="254" width="9.7109375" style="1" customWidth="1"/>
    <col min="255" max="255" width="10.5703125" style="1" customWidth="1"/>
    <col min="256" max="256" width="11.140625" style="1" customWidth="1"/>
    <col min="257" max="257" width="9.7109375" style="1" customWidth="1"/>
    <col min="258" max="258" width="10" style="1" customWidth="1"/>
    <col min="259" max="259" width="10.7109375" style="1" customWidth="1"/>
    <col min="260" max="261" width="9.7109375" style="1" customWidth="1"/>
    <col min="262" max="262" width="10.7109375" style="1" customWidth="1"/>
    <col min="263" max="263" width="10.140625" style="1" customWidth="1"/>
    <col min="264" max="264" width="10.7109375" style="1" customWidth="1"/>
    <col min="265" max="265" width="11.42578125" style="1" customWidth="1"/>
    <col min="266" max="266" width="12.28515625" style="1" customWidth="1"/>
    <col min="267" max="267" width="11" style="1" customWidth="1"/>
    <col min="268" max="268" width="8.140625" style="1" customWidth="1"/>
    <col min="269" max="269" width="11.28515625" style="1" customWidth="1"/>
    <col min="270" max="272" width="12.42578125" style="1" customWidth="1"/>
    <col min="273" max="273" width="9.28515625" style="1" customWidth="1"/>
    <col min="274" max="274" width="11.42578125" style="1" customWidth="1"/>
    <col min="275" max="275" width="10.28515625" style="1" customWidth="1"/>
    <col min="276" max="276" width="8.28515625" style="1" customWidth="1"/>
    <col min="277" max="277" width="10.5703125" style="1" customWidth="1"/>
    <col min="278" max="278" width="11.7109375" style="1" customWidth="1"/>
    <col min="279" max="279" width="8.85546875" style="1" customWidth="1"/>
    <col min="280" max="280" width="10.42578125" style="1" customWidth="1"/>
    <col min="281" max="282" width="9" style="1" customWidth="1"/>
    <col min="283" max="283" width="9.7109375" style="1" customWidth="1"/>
    <col min="284" max="285" width="9" style="1" customWidth="1"/>
    <col min="286" max="286" width="12.42578125" style="1" customWidth="1"/>
    <col min="287" max="320" width="0" style="1" hidden="1" customWidth="1"/>
    <col min="321" max="500" width="11.42578125" style="1"/>
    <col min="501" max="501" width="5" style="1" bestFit="1" customWidth="1"/>
    <col min="502" max="502" width="24.140625" style="1" bestFit="1" customWidth="1"/>
    <col min="503" max="503" width="14" style="1" bestFit="1" customWidth="1"/>
    <col min="504" max="504" width="14.28515625" style="1" customWidth="1"/>
    <col min="505" max="506" width="11.7109375" style="1" customWidth="1"/>
    <col min="507" max="508" width="11.7109375" style="1" bestFit="1" customWidth="1"/>
    <col min="509" max="509" width="11.7109375" style="1" customWidth="1"/>
    <col min="510" max="510" width="9.7109375" style="1" customWidth="1"/>
    <col min="511" max="511" width="10.5703125" style="1" customWidth="1"/>
    <col min="512" max="512" width="11.140625" style="1" customWidth="1"/>
    <col min="513" max="513" width="9.7109375" style="1" customWidth="1"/>
    <col min="514" max="514" width="10" style="1" customWidth="1"/>
    <col min="515" max="515" width="10.7109375" style="1" customWidth="1"/>
    <col min="516" max="517" width="9.7109375" style="1" customWidth="1"/>
    <col min="518" max="518" width="10.7109375" style="1" customWidth="1"/>
    <col min="519" max="519" width="10.140625" style="1" customWidth="1"/>
    <col min="520" max="520" width="10.7109375" style="1" customWidth="1"/>
    <col min="521" max="521" width="11.42578125" style="1" customWidth="1"/>
    <col min="522" max="522" width="12.28515625" style="1" customWidth="1"/>
    <col min="523" max="523" width="11" style="1" customWidth="1"/>
    <col min="524" max="524" width="8.140625" style="1" customWidth="1"/>
    <col min="525" max="525" width="11.28515625" style="1" customWidth="1"/>
    <col min="526" max="528" width="12.42578125" style="1" customWidth="1"/>
    <col min="529" max="529" width="9.28515625" style="1" customWidth="1"/>
    <col min="530" max="530" width="11.42578125" style="1" customWidth="1"/>
    <col min="531" max="531" width="10.28515625" style="1" customWidth="1"/>
    <col min="532" max="532" width="8.28515625" style="1" customWidth="1"/>
    <col min="533" max="533" width="10.5703125" style="1" customWidth="1"/>
    <col min="534" max="534" width="11.7109375" style="1" customWidth="1"/>
    <col min="535" max="535" width="8.85546875" style="1" customWidth="1"/>
    <col min="536" max="536" width="10.42578125" style="1" customWidth="1"/>
    <col min="537" max="538" width="9" style="1" customWidth="1"/>
    <col min="539" max="539" width="9.7109375" style="1" customWidth="1"/>
    <col min="540" max="541" width="9" style="1" customWidth="1"/>
    <col min="542" max="542" width="12.42578125" style="1" customWidth="1"/>
    <col min="543" max="576" width="0" style="1" hidden="1" customWidth="1"/>
    <col min="577" max="756" width="11.42578125" style="1"/>
    <col min="757" max="757" width="5" style="1" bestFit="1" customWidth="1"/>
    <col min="758" max="758" width="24.140625" style="1" bestFit="1" customWidth="1"/>
    <col min="759" max="759" width="14" style="1" bestFit="1" customWidth="1"/>
    <col min="760" max="760" width="14.28515625" style="1" customWidth="1"/>
    <col min="761" max="762" width="11.7109375" style="1" customWidth="1"/>
    <col min="763" max="764" width="11.7109375" style="1" bestFit="1" customWidth="1"/>
    <col min="765" max="765" width="11.7109375" style="1" customWidth="1"/>
    <col min="766" max="766" width="9.7109375" style="1" customWidth="1"/>
    <col min="767" max="767" width="10.5703125" style="1" customWidth="1"/>
    <col min="768" max="768" width="11.140625" style="1" customWidth="1"/>
    <col min="769" max="769" width="9.7109375" style="1" customWidth="1"/>
    <col min="770" max="770" width="10" style="1" customWidth="1"/>
    <col min="771" max="771" width="10.7109375" style="1" customWidth="1"/>
    <col min="772" max="773" width="9.7109375" style="1" customWidth="1"/>
    <col min="774" max="774" width="10.7109375" style="1" customWidth="1"/>
    <col min="775" max="775" width="10.140625" style="1" customWidth="1"/>
    <col min="776" max="776" width="10.7109375" style="1" customWidth="1"/>
    <col min="777" max="777" width="11.42578125" style="1" customWidth="1"/>
    <col min="778" max="778" width="12.28515625" style="1" customWidth="1"/>
    <col min="779" max="779" width="11" style="1" customWidth="1"/>
    <col min="780" max="780" width="8.140625" style="1" customWidth="1"/>
    <col min="781" max="781" width="11.28515625" style="1" customWidth="1"/>
    <col min="782" max="784" width="12.42578125" style="1" customWidth="1"/>
    <col min="785" max="785" width="9.28515625" style="1" customWidth="1"/>
    <col min="786" max="786" width="11.42578125" style="1" customWidth="1"/>
    <col min="787" max="787" width="10.28515625" style="1" customWidth="1"/>
    <col min="788" max="788" width="8.28515625" style="1" customWidth="1"/>
    <col min="789" max="789" width="10.5703125" style="1" customWidth="1"/>
    <col min="790" max="790" width="11.7109375" style="1" customWidth="1"/>
    <col min="791" max="791" width="8.85546875" style="1" customWidth="1"/>
    <col min="792" max="792" width="10.42578125" style="1" customWidth="1"/>
    <col min="793" max="794" width="9" style="1" customWidth="1"/>
    <col min="795" max="795" width="9.7109375" style="1" customWidth="1"/>
    <col min="796" max="797" width="9" style="1" customWidth="1"/>
    <col min="798" max="798" width="12.42578125" style="1" customWidth="1"/>
    <col min="799" max="832" width="0" style="1" hidden="1" customWidth="1"/>
    <col min="833" max="1012" width="11.42578125" style="1"/>
    <col min="1013" max="1013" width="5" style="1" bestFit="1" customWidth="1"/>
    <col min="1014" max="1014" width="24.140625" style="1" bestFit="1" customWidth="1"/>
    <col min="1015" max="1015" width="14" style="1" bestFit="1" customWidth="1"/>
    <col min="1016" max="1016" width="14.28515625" style="1" customWidth="1"/>
    <col min="1017" max="1018" width="11.7109375" style="1" customWidth="1"/>
    <col min="1019" max="1020" width="11.7109375" style="1" bestFit="1" customWidth="1"/>
    <col min="1021" max="1021" width="11.7109375" style="1" customWidth="1"/>
    <col min="1022" max="1022" width="9.7109375" style="1" customWidth="1"/>
    <col min="1023" max="1023" width="10.5703125" style="1" customWidth="1"/>
    <col min="1024" max="1024" width="11.140625" style="1" customWidth="1"/>
    <col min="1025" max="1025" width="9.7109375" style="1" customWidth="1"/>
    <col min="1026" max="1026" width="10" style="1" customWidth="1"/>
    <col min="1027" max="1027" width="10.7109375" style="1" customWidth="1"/>
    <col min="1028" max="1029" width="9.7109375" style="1" customWidth="1"/>
    <col min="1030" max="1030" width="10.7109375" style="1" customWidth="1"/>
    <col min="1031" max="1031" width="10.140625" style="1" customWidth="1"/>
    <col min="1032" max="1032" width="10.7109375" style="1" customWidth="1"/>
    <col min="1033" max="1033" width="11.42578125" style="1" customWidth="1"/>
    <col min="1034" max="1034" width="12.28515625" style="1" customWidth="1"/>
    <col min="1035" max="1035" width="11" style="1" customWidth="1"/>
    <col min="1036" max="1036" width="8.140625" style="1" customWidth="1"/>
    <col min="1037" max="1037" width="11.28515625" style="1" customWidth="1"/>
    <col min="1038" max="1040" width="12.42578125" style="1" customWidth="1"/>
    <col min="1041" max="1041" width="9.28515625" style="1" customWidth="1"/>
    <col min="1042" max="1042" width="11.42578125" style="1" customWidth="1"/>
    <col min="1043" max="1043" width="10.28515625" style="1" customWidth="1"/>
    <col min="1044" max="1044" width="8.28515625" style="1" customWidth="1"/>
    <col min="1045" max="1045" width="10.5703125" style="1" customWidth="1"/>
    <col min="1046" max="1046" width="11.7109375" style="1" customWidth="1"/>
    <col min="1047" max="1047" width="8.85546875" style="1" customWidth="1"/>
    <col min="1048" max="1048" width="10.42578125" style="1" customWidth="1"/>
    <col min="1049" max="1050" width="9" style="1" customWidth="1"/>
    <col min="1051" max="1051" width="9.7109375" style="1" customWidth="1"/>
    <col min="1052" max="1053" width="9" style="1" customWidth="1"/>
    <col min="1054" max="1054" width="12.42578125" style="1" customWidth="1"/>
    <col min="1055" max="1088" width="0" style="1" hidden="1" customWidth="1"/>
    <col min="1089" max="1268" width="11.42578125" style="1"/>
    <col min="1269" max="1269" width="5" style="1" bestFit="1" customWidth="1"/>
    <col min="1270" max="1270" width="24.140625" style="1" bestFit="1" customWidth="1"/>
    <col min="1271" max="1271" width="14" style="1" bestFit="1" customWidth="1"/>
    <col min="1272" max="1272" width="14.28515625" style="1" customWidth="1"/>
    <col min="1273" max="1274" width="11.7109375" style="1" customWidth="1"/>
    <col min="1275" max="1276" width="11.7109375" style="1" bestFit="1" customWidth="1"/>
    <col min="1277" max="1277" width="11.7109375" style="1" customWidth="1"/>
    <col min="1278" max="1278" width="9.7109375" style="1" customWidth="1"/>
    <col min="1279" max="1279" width="10.5703125" style="1" customWidth="1"/>
    <col min="1280" max="1280" width="11.140625" style="1" customWidth="1"/>
    <col min="1281" max="1281" width="9.7109375" style="1" customWidth="1"/>
    <col min="1282" max="1282" width="10" style="1" customWidth="1"/>
    <col min="1283" max="1283" width="10.7109375" style="1" customWidth="1"/>
    <col min="1284" max="1285" width="9.7109375" style="1" customWidth="1"/>
    <col min="1286" max="1286" width="10.7109375" style="1" customWidth="1"/>
    <col min="1287" max="1287" width="10.140625" style="1" customWidth="1"/>
    <col min="1288" max="1288" width="10.7109375" style="1" customWidth="1"/>
    <col min="1289" max="1289" width="11.42578125" style="1" customWidth="1"/>
    <col min="1290" max="1290" width="12.28515625" style="1" customWidth="1"/>
    <col min="1291" max="1291" width="11" style="1" customWidth="1"/>
    <col min="1292" max="1292" width="8.140625" style="1" customWidth="1"/>
    <col min="1293" max="1293" width="11.28515625" style="1" customWidth="1"/>
    <col min="1294" max="1296" width="12.42578125" style="1" customWidth="1"/>
    <col min="1297" max="1297" width="9.28515625" style="1" customWidth="1"/>
    <col min="1298" max="1298" width="11.42578125" style="1" customWidth="1"/>
    <col min="1299" max="1299" width="10.28515625" style="1" customWidth="1"/>
    <col min="1300" max="1300" width="8.28515625" style="1" customWidth="1"/>
    <col min="1301" max="1301" width="10.5703125" style="1" customWidth="1"/>
    <col min="1302" max="1302" width="11.7109375" style="1" customWidth="1"/>
    <col min="1303" max="1303" width="8.85546875" style="1" customWidth="1"/>
    <col min="1304" max="1304" width="10.42578125" style="1" customWidth="1"/>
    <col min="1305" max="1306" width="9" style="1" customWidth="1"/>
    <col min="1307" max="1307" width="9.7109375" style="1" customWidth="1"/>
    <col min="1308" max="1309" width="9" style="1" customWidth="1"/>
    <col min="1310" max="1310" width="12.42578125" style="1" customWidth="1"/>
    <col min="1311" max="1344" width="0" style="1" hidden="1" customWidth="1"/>
    <col min="1345" max="1524" width="11.42578125" style="1"/>
    <col min="1525" max="1525" width="5" style="1" bestFit="1" customWidth="1"/>
    <col min="1526" max="1526" width="24.140625" style="1" bestFit="1" customWidth="1"/>
    <col min="1527" max="1527" width="14" style="1" bestFit="1" customWidth="1"/>
    <col min="1528" max="1528" width="14.28515625" style="1" customWidth="1"/>
    <col min="1529" max="1530" width="11.7109375" style="1" customWidth="1"/>
    <col min="1531" max="1532" width="11.7109375" style="1" bestFit="1" customWidth="1"/>
    <col min="1533" max="1533" width="11.7109375" style="1" customWidth="1"/>
    <col min="1534" max="1534" width="9.7109375" style="1" customWidth="1"/>
    <col min="1535" max="1535" width="10.5703125" style="1" customWidth="1"/>
    <col min="1536" max="1536" width="11.140625" style="1" customWidth="1"/>
    <col min="1537" max="1537" width="9.7109375" style="1" customWidth="1"/>
    <col min="1538" max="1538" width="10" style="1" customWidth="1"/>
    <col min="1539" max="1539" width="10.7109375" style="1" customWidth="1"/>
    <col min="1540" max="1541" width="9.7109375" style="1" customWidth="1"/>
    <col min="1542" max="1542" width="10.7109375" style="1" customWidth="1"/>
    <col min="1543" max="1543" width="10.140625" style="1" customWidth="1"/>
    <col min="1544" max="1544" width="10.7109375" style="1" customWidth="1"/>
    <col min="1545" max="1545" width="11.42578125" style="1" customWidth="1"/>
    <col min="1546" max="1546" width="12.28515625" style="1" customWidth="1"/>
    <col min="1547" max="1547" width="11" style="1" customWidth="1"/>
    <col min="1548" max="1548" width="8.140625" style="1" customWidth="1"/>
    <col min="1549" max="1549" width="11.28515625" style="1" customWidth="1"/>
    <col min="1550" max="1552" width="12.42578125" style="1" customWidth="1"/>
    <col min="1553" max="1553" width="9.28515625" style="1" customWidth="1"/>
    <col min="1554" max="1554" width="11.42578125" style="1" customWidth="1"/>
    <col min="1555" max="1555" width="10.28515625" style="1" customWidth="1"/>
    <col min="1556" max="1556" width="8.28515625" style="1" customWidth="1"/>
    <col min="1557" max="1557" width="10.5703125" style="1" customWidth="1"/>
    <col min="1558" max="1558" width="11.7109375" style="1" customWidth="1"/>
    <col min="1559" max="1559" width="8.85546875" style="1" customWidth="1"/>
    <col min="1560" max="1560" width="10.42578125" style="1" customWidth="1"/>
    <col min="1561" max="1562" width="9" style="1" customWidth="1"/>
    <col min="1563" max="1563" width="9.7109375" style="1" customWidth="1"/>
    <col min="1564" max="1565" width="9" style="1" customWidth="1"/>
    <col min="1566" max="1566" width="12.42578125" style="1" customWidth="1"/>
    <col min="1567" max="1600" width="0" style="1" hidden="1" customWidth="1"/>
    <col min="1601" max="1780" width="11.42578125" style="1"/>
    <col min="1781" max="1781" width="5" style="1" bestFit="1" customWidth="1"/>
    <col min="1782" max="1782" width="24.140625" style="1" bestFit="1" customWidth="1"/>
    <col min="1783" max="1783" width="14" style="1" bestFit="1" customWidth="1"/>
    <col min="1784" max="1784" width="14.28515625" style="1" customWidth="1"/>
    <col min="1785" max="1786" width="11.7109375" style="1" customWidth="1"/>
    <col min="1787" max="1788" width="11.7109375" style="1" bestFit="1" customWidth="1"/>
    <col min="1789" max="1789" width="11.7109375" style="1" customWidth="1"/>
    <col min="1790" max="1790" width="9.7109375" style="1" customWidth="1"/>
    <col min="1791" max="1791" width="10.5703125" style="1" customWidth="1"/>
    <col min="1792" max="1792" width="11.140625" style="1" customWidth="1"/>
    <col min="1793" max="1793" width="9.7109375" style="1" customWidth="1"/>
    <col min="1794" max="1794" width="10" style="1" customWidth="1"/>
    <col min="1795" max="1795" width="10.7109375" style="1" customWidth="1"/>
    <col min="1796" max="1797" width="9.7109375" style="1" customWidth="1"/>
    <col min="1798" max="1798" width="10.7109375" style="1" customWidth="1"/>
    <col min="1799" max="1799" width="10.140625" style="1" customWidth="1"/>
    <col min="1800" max="1800" width="10.7109375" style="1" customWidth="1"/>
    <col min="1801" max="1801" width="11.42578125" style="1" customWidth="1"/>
    <col min="1802" max="1802" width="12.28515625" style="1" customWidth="1"/>
    <col min="1803" max="1803" width="11" style="1" customWidth="1"/>
    <col min="1804" max="1804" width="8.140625" style="1" customWidth="1"/>
    <col min="1805" max="1805" width="11.28515625" style="1" customWidth="1"/>
    <col min="1806" max="1808" width="12.42578125" style="1" customWidth="1"/>
    <col min="1809" max="1809" width="9.28515625" style="1" customWidth="1"/>
    <col min="1810" max="1810" width="11.42578125" style="1" customWidth="1"/>
    <col min="1811" max="1811" width="10.28515625" style="1" customWidth="1"/>
    <col min="1812" max="1812" width="8.28515625" style="1" customWidth="1"/>
    <col min="1813" max="1813" width="10.5703125" style="1" customWidth="1"/>
    <col min="1814" max="1814" width="11.7109375" style="1" customWidth="1"/>
    <col min="1815" max="1815" width="8.85546875" style="1" customWidth="1"/>
    <col min="1816" max="1816" width="10.42578125" style="1" customWidth="1"/>
    <col min="1817" max="1818" width="9" style="1" customWidth="1"/>
    <col min="1819" max="1819" width="9.7109375" style="1" customWidth="1"/>
    <col min="1820" max="1821" width="9" style="1" customWidth="1"/>
    <col min="1822" max="1822" width="12.42578125" style="1" customWidth="1"/>
    <col min="1823" max="1856" width="0" style="1" hidden="1" customWidth="1"/>
    <col min="1857" max="2036" width="11.42578125" style="1"/>
    <col min="2037" max="2037" width="5" style="1" bestFit="1" customWidth="1"/>
    <col min="2038" max="2038" width="24.140625" style="1" bestFit="1" customWidth="1"/>
    <col min="2039" max="2039" width="14" style="1" bestFit="1" customWidth="1"/>
    <col min="2040" max="2040" width="14.28515625" style="1" customWidth="1"/>
    <col min="2041" max="2042" width="11.7109375" style="1" customWidth="1"/>
    <col min="2043" max="2044" width="11.7109375" style="1" bestFit="1" customWidth="1"/>
    <col min="2045" max="2045" width="11.7109375" style="1" customWidth="1"/>
    <col min="2046" max="2046" width="9.7109375" style="1" customWidth="1"/>
    <col min="2047" max="2047" width="10.5703125" style="1" customWidth="1"/>
    <col min="2048" max="2048" width="11.140625" style="1" customWidth="1"/>
    <col min="2049" max="2049" width="9.7109375" style="1" customWidth="1"/>
    <col min="2050" max="2050" width="10" style="1" customWidth="1"/>
    <col min="2051" max="2051" width="10.7109375" style="1" customWidth="1"/>
    <col min="2052" max="2053" width="9.7109375" style="1" customWidth="1"/>
    <col min="2054" max="2054" width="10.7109375" style="1" customWidth="1"/>
    <col min="2055" max="2055" width="10.140625" style="1" customWidth="1"/>
    <col min="2056" max="2056" width="10.7109375" style="1" customWidth="1"/>
    <col min="2057" max="2057" width="11.42578125" style="1" customWidth="1"/>
    <col min="2058" max="2058" width="12.28515625" style="1" customWidth="1"/>
    <col min="2059" max="2059" width="11" style="1" customWidth="1"/>
    <col min="2060" max="2060" width="8.140625" style="1" customWidth="1"/>
    <col min="2061" max="2061" width="11.28515625" style="1" customWidth="1"/>
    <col min="2062" max="2064" width="12.42578125" style="1" customWidth="1"/>
    <col min="2065" max="2065" width="9.28515625" style="1" customWidth="1"/>
    <col min="2066" max="2066" width="11.42578125" style="1" customWidth="1"/>
    <col min="2067" max="2067" width="10.28515625" style="1" customWidth="1"/>
    <col min="2068" max="2068" width="8.28515625" style="1" customWidth="1"/>
    <col min="2069" max="2069" width="10.5703125" style="1" customWidth="1"/>
    <col min="2070" max="2070" width="11.7109375" style="1" customWidth="1"/>
    <col min="2071" max="2071" width="8.85546875" style="1" customWidth="1"/>
    <col min="2072" max="2072" width="10.42578125" style="1" customWidth="1"/>
    <col min="2073" max="2074" width="9" style="1" customWidth="1"/>
    <col min="2075" max="2075" width="9.7109375" style="1" customWidth="1"/>
    <col min="2076" max="2077" width="9" style="1" customWidth="1"/>
    <col min="2078" max="2078" width="12.42578125" style="1" customWidth="1"/>
    <col min="2079" max="2112" width="0" style="1" hidden="1" customWidth="1"/>
    <col min="2113" max="2292" width="11.42578125" style="1"/>
    <col min="2293" max="2293" width="5" style="1" bestFit="1" customWidth="1"/>
    <col min="2294" max="2294" width="24.140625" style="1" bestFit="1" customWidth="1"/>
    <col min="2295" max="2295" width="14" style="1" bestFit="1" customWidth="1"/>
    <col min="2296" max="2296" width="14.28515625" style="1" customWidth="1"/>
    <col min="2297" max="2298" width="11.7109375" style="1" customWidth="1"/>
    <col min="2299" max="2300" width="11.7109375" style="1" bestFit="1" customWidth="1"/>
    <col min="2301" max="2301" width="11.7109375" style="1" customWidth="1"/>
    <col min="2302" max="2302" width="9.7109375" style="1" customWidth="1"/>
    <col min="2303" max="2303" width="10.5703125" style="1" customWidth="1"/>
    <col min="2304" max="2304" width="11.140625" style="1" customWidth="1"/>
    <col min="2305" max="2305" width="9.7109375" style="1" customWidth="1"/>
    <col min="2306" max="2306" width="10" style="1" customWidth="1"/>
    <col min="2307" max="2307" width="10.7109375" style="1" customWidth="1"/>
    <col min="2308" max="2309" width="9.7109375" style="1" customWidth="1"/>
    <col min="2310" max="2310" width="10.7109375" style="1" customWidth="1"/>
    <col min="2311" max="2311" width="10.140625" style="1" customWidth="1"/>
    <col min="2312" max="2312" width="10.7109375" style="1" customWidth="1"/>
    <col min="2313" max="2313" width="11.42578125" style="1" customWidth="1"/>
    <col min="2314" max="2314" width="12.28515625" style="1" customWidth="1"/>
    <col min="2315" max="2315" width="11" style="1" customWidth="1"/>
    <col min="2316" max="2316" width="8.140625" style="1" customWidth="1"/>
    <col min="2317" max="2317" width="11.28515625" style="1" customWidth="1"/>
    <col min="2318" max="2320" width="12.42578125" style="1" customWidth="1"/>
    <col min="2321" max="2321" width="9.28515625" style="1" customWidth="1"/>
    <col min="2322" max="2322" width="11.42578125" style="1" customWidth="1"/>
    <col min="2323" max="2323" width="10.28515625" style="1" customWidth="1"/>
    <col min="2324" max="2324" width="8.28515625" style="1" customWidth="1"/>
    <col min="2325" max="2325" width="10.5703125" style="1" customWidth="1"/>
    <col min="2326" max="2326" width="11.7109375" style="1" customWidth="1"/>
    <col min="2327" max="2327" width="8.85546875" style="1" customWidth="1"/>
    <col min="2328" max="2328" width="10.42578125" style="1" customWidth="1"/>
    <col min="2329" max="2330" width="9" style="1" customWidth="1"/>
    <col min="2331" max="2331" width="9.7109375" style="1" customWidth="1"/>
    <col min="2332" max="2333" width="9" style="1" customWidth="1"/>
    <col min="2334" max="2334" width="12.42578125" style="1" customWidth="1"/>
    <col min="2335" max="2368" width="0" style="1" hidden="1" customWidth="1"/>
    <col min="2369" max="2548" width="11.42578125" style="1"/>
    <col min="2549" max="2549" width="5" style="1" bestFit="1" customWidth="1"/>
    <col min="2550" max="2550" width="24.140625" style="1" bestFit="1" customWidth="1"/>
    <col min="2551" max="2551" width="14" style="1" bestFit="1" customWidth="1"/>
    <col min="2552" max="2552" width="14.28515625" style="1" customWidth="1"/>
    <col min="2553" max="2554" width="11.7109375" style="1" customWidth="1"/>
    <col min="2555" max="2556" width="11.7109375" style="1" bestFit="1" customWidth="1"/>
    <col min="2557" max="2557" width="11.7109375" style="1" customWidth="1"/>
    <col min="2558" max="2558" width="9.7109375" style="1" customWidth="1"/>
    <col min="2559" max="2559" width="10.5703125" style="1" customWidth="1"/>
    <col min="2560" max="2560" width="11.140625" style="1" customWidth="1"/>
    <col min="2561" max="2561" width="9.7109375" style="1" customWidth="1"/>
    <col min="2562" max="2562" width="10" style="1" customWidth="1"/>
    <col min="2563" max="2563" width="10.7109375" style="1" customWidth="1"/>
    <col min="2564" max="2565" width="9.7109375" style="1" customWidth="1"/>
    <col min="2566" max="2566" width="10.7109375" style="1" customWidth="1"/>
    <col min="2567" max="2567" width="10.140625" style="1" customWidth="1"/>
    <col min="2568" max="2568" width="10.7109375" style="1" customWidth="1"/>
    <col min="2569" max="2569" width="11.42578125" style="1" customWidth="1"/>
    <col min="2570" max="2570" width="12.28515625" style="1" customWidth="1"/>
    <col min="2571" max="2571" width="11" style="1" customWidth="1"/>
    <col min="2572" max="2572" width="8.140625" style="1" customWidth="1"/>
    <col min="2573" max="2573" width="11.28515625" style="1" customWidth="1"/>
    <col min="2574" max="2576" width="12.42578125" style="1" customWidth="1"/>
    <col min="2577" max="2577" width="9.28515625" style="1" customWidth="1"/>
    <col min="2578" max="2578" width="11.42578125" style="1" customWidth="1"/>
    <col min="2579" max="2579" width="10.28515625" style="1" customWidth="1"/>
    <col min="2580" max="2580" width="8.28515625" style="1" customWidth="1"/>
    <col min="2581" max="2581" width="10.5703125" style="1" customWidth="1"/>
    <col min="2582" max="2582" width="11.7109375" style="1" customWidth="1"/>
    <col min="2583" max="2583" width="8.85546875" style="1" customWidth="1"/>
    <col min="2584" max="2584" width="10.42578125" style="1" customWidth="1"/>
    <col min="2585" max="2586" width="9" style="1" customWidth="1"/>
    <col min="2587" max="2587" width="9.7109375" style="1" customWidth="1"/>
    <col min="2588" max="2589" width="9" style="1" customWidth="1"/>
    <col min="2590" max="2590" width="12.42578125" style="1" customWidth="1"/>
    <col min="2591" max="2624" width="0" style="1" hidden="1" customWidth="1"/>
    <col min="2625" max="2804" width="11.42578125" style="1"/>
    <col min="2805" max="2805" width="5" style="1" bestFit="1" customWidth="1"/>
    <col min="2806" max="2806" width="24.140625" style="1" bestFit="1" customWidth="1"/>
    <col min="2807" max="2807" width="14" style="1" bestFit="1" customWidth="1"/>
    <col min="2808" max="2808" width="14.28515625" style="1" customWidth="1"/>
    <col min="2809" max="2810" width="11.7109375" style="1" customWidth="1"/>
    <col min="2811" max="2812" width="11.7109375" style="1" bestFit="1" customWidth="1"/>
    <col min="2813" max="2813" width="11.7109375" style="1" customWidth="1"/>
    <col min="2814" max="2814" width="9.7109375" style="1" customWidth="1"/>
    <col min="2815" max="2815" width="10.5703125" style="1" customWidth="1"/>
    <col min="2816" max="2816" width="11.140625" style="1" customWidth="1"/>
    <col min="2817" max="2817" width="9.7109375" style="1" customWidth="1"/>
    <col min="2818" max="2818" width="10" style="1" customWidth="1"/>
    <col min="2819" max="2819" width="10.7109375" style="1" customWidth="1"/>
    <col min="2820" max="2821" width="9.7109375" style="1" customWidth="1"/>
    <col min="2822" max="2822" width="10.7109375" style="1" customWidth="1"/>
    <col min="2823" max="2823" width="10.140625" style="1" customWidth="1"/>
    <col min="2824" max="2824" width="10.7109375" style="1" customWidth="1"/>
    <col min="2825" max="2825" width="11.42578125" style="1" customWidth="1"/>
    <col min="2826" max="2826" width="12.28515625" style="1" customWidth="1"/>
    <col min="2827" max="2827" width="11" style="1" customWidth="1"/>
    <col min="2828" max="2828" width="8.140625" style="1" customWidth="1"/>
    <col min="2829" max="2829" width="11.28515625" style="1" customWidth="1"/>
    <col min="2830" max="2832" width="12.42578125" style="1" customWidth="1"/>
    <col min="2833" max="2833" width="9.28515625" style="1" customWidth="1"/>
    <col min="2834" max="2834" width="11.42578125" style="1" customWidth="1"/>
    <col min="2835" max="2835" width="10.28515625" style="1" customWidth="1"/>
    <col min="2836" max="2836" width="8.28515625" style="1" customWidth="1"/>
    <col min="2837" max="2837" width="10.5703125" style="1" customWidth="1"/>
    <col min="2838" max="2838" width="11.7109375" style="1" customWidth="1"/>
    <col min="2839" max="2839" width="8.85546875" style="1" customWidth="1"/>
    <col min="2840" max="2840" width="10.42578125" style="1" customWidth="1"/>
    <col min="2841" max="2842" width="9" style="1" customWidth="1"/>
    <col min="2843" max="2843" width="9.7109375" style="1" customWidth="1"/>
    <col min="2844" max="2845" width="9" style="1" customWidth="1"/>
    <col min="2846" max="2846" width="12.42578125" style="1" customWidth="1"/>
    <col min="2847" max="2880" width="0" style="1" hidden="1" customWidth="1"/>
    <col min="2881" max="3060" width="11.42578125" style="1"/>
    <col min="3061" max="3061" width="5" style="1" bestFit="1" customWidth="1"/>
    <col min="3062" max="3062" width="24.140625" style="1" bestFit="1" customWidth="1"/>
    <col min="3063" max="3063" width="14" style="1" bestFit="1" customWidth="1"/>
    <col min="3064" max="3064" width="14.28515625" style="1" customWidth="1"/>
    <col min="3065" max="3066" width="11.7109375" style="1" customWidth="1"/>
    <col min="3067" max="3068" width="11.7109375" style="1" bestFit="1" customWidth="1"/>
    <col min="3069" max="3069" width="11.7109375" style="1" customWidth="1"/>
    <col min="3070" max="3070" width="9.7109375" style="1" customWidth="1"/>
    <col min="3071" max="3071" width="10.5703125" style="1" customWidth="1"/>
    <col min="3072" max="3072" width="11.140625" style="1" customWidth="1"/>
    <col min="3073" max="3073" width="9.7109375" style="1" customWidth="1"/>
    <col min="3074" max="3074" width="10" style="1" customWidth="1"/>
    <col min="3075" max="3075" width="10.7109375" style="1" customWidth="1"/>
    <col min="3076" max="3077" width="9.7109375" style="1" customWidth="1"/>
    <col min="3078" max="3078" width="10.7109375" style="1" customWidth="1"/>
    <col min="3079" max="3079" width="10.140625" style="1" customWidth="1"/>
    <col min="3080" max="3080" width="10.7109375" style="1" customWidth="1"/>
    <col min="3081" max="3081" width="11.42578125" style="1" customWidth="1"/>
    <col min="3082" max="3082" width="12.28515625" style="1" customWidth="1"/>
    <col min="3083" max="3083" width="11" style="1" customWidth="1"/>
    <col min="3084" max="3084" width="8.140625" style="1" customWidth="1"/>
    <col min="3085" max="3085" width="11.28515625" style="1" customWidth="1"/>
    <col min="3086" max="3088" width="12.42578125" style="1" customWidth="1"/>
    <col min="3089" max="3089" width="9.28515625" style="1" customWidth="1"/>
    <col min="3090" max="3090" width="11.42578125" style="1" customWidth="1"/>
    <col min="3091" max="3091" width="10.28515625" style="1" customWidth="1"/>
    <col min="3092" max="3092" width="8.28515625" style="1" customWidth="1"/>
    <col min="3093" max="3093" width="10.5703125" style="1" customWidth="1"/>
    <col min="3094" max="3094" width="11.7109375" style="1" customWidth="1"/>
    <col min="3095" max="3095" width="8.85546875" style="1" customWidth="1"/>
    <col min="3096" max="3096" width="10.42578125" style="1" customWidth="1"/>
    <col min="3097" max="3098" width="9" style="1" customWidth="1"/>
    <col min="3099" max="3099" width="9.7109375" style="1" customWidth="1"/>
    <col min="3100" max="3101" width="9" style="1" customWidth="1"/>
    <col min="3102" max="3102" width="12.42578125" style="1" customWidth="1"/>
    <col min="3103" max="3136" width="0" style="1" hidden="1" customWidth="1"/>
    <col min="3137" max="3316" width="11.42578125" style="1"/>
    <col min="3317" max="3317" width="5" style="1" bestFit="1" customWidth="1"/>
    <col min="3318" max="3318" width="24.140625" style="1" bestFit="1" customWidth="1"/>
    <col min="3319" max="3319" width="14" style="1" bestFit="1" customWidth="1"/>
    <col min="3320" max="3320" width="14.28515625" style="1" customWidth="1"/>
    <col min="3321" max="3322" width="11.7109375" style="1" customWidth="1"/>
    <col min="3323" max="3324" width="11.7109375" style="1" bestFit="1" customWidth="1"/>
    <col min="3325" max="3325" width="11.7109375" style="1" customWidth="1"/>
    <col min="3326" max="3326" width="9.7109375" style="1" customWidth="1"/>
    <col min="3327" max="3327" width="10.5703125" style="1" customWidth="1"/>
    <col min="3328" max="3328" width="11.140625" style="1" customWidth="1"/>
    <col min="3329" max="3329" width="9.7109375" style="1" customWidth="1"/>
    <col min="3330" max="3330" width="10" style="1" customWidth="1"/>
    <col min="3331" max="3331" width="10.7109375" style="1" customWidth="1"/>
    <col min="3332" max="3333" width="9.7109375" style="1" customWidth="1"/>
    <col min="3334" max="3334" width="10.7109375" style="1" customWidth="1"/>
    <col min="3335" max="3335" width="10.140625" style="1" customWidth="1"/>
    <col min="3336" max="3336" width="10.7109375" style="1" customWidth="1"/>
    <col min="3337" max="3337" width="11.42578125" style="1" customWidth="1"/>
    <col min="3338" max="3338" width="12.28515625" style="1" customWidth="1"/>
    <col min="3339" max="3339" width="11" style="1" customWidth="1"/>
    <col min="3340" max="3340" width="8.140625" style="1" customWidth="1"/>
    <col min="3341" max="3341" width="11.28515625" style="1" customWidth="1"/>
    <col min="3342" max="3344" width="12.42578125" style="1" customWidth="1"/>
    <col min="3345" max="3345" width="9.28515625" style="1" customWidth="1"/>
    <col min="3346" max="3346" width="11.42578125" style="1" customWidth="1"/>
    <col min="3347" max="3347" width="10.28515625" style="1" customWidth="1"/>
    <col min="3348" max="3348" width="8.28515625" style="1" customWidth="1"/>
    <col min="3349" max="3349" width="10.5703125" style="1" customWidth="1"/>
    <col min="3350" max="3350" width="11.7109375" style="1" customWidth="1"/>
    <col min="3351" max="3351" width="8.85546875" style="1" customWidth="1"/>
    <col min="3352" max="3352" width="10.42578125" style="1" customWidth="1"/>
    <col min="3353" max="3354" width="9" style="1" customWidth="1"/>
    <col min="3355" max="3355" width="9.7109375" style="1" customWidth="1"/>
    <col min="3356" max="3357" width="9" style="1" customWidth="1"/>
    <col min="3358" max="3358" width="12.42578125" style="1" customWidth="1"/>
    <col min="3359" max="3392" width="0" style="1" hidden="1" customWidth="1"/>
    <col min="3393" max="3572" width="11.42578125" style="1"/>
    <col min="3573" max="3573" width="5" style="1" bestFit="1" customWidth="1"/>
    <col min="3574" max="3574" width="24.140625" style="1" bestFit="1" customWidth="1"/>
    <col min="3575" max="3575" width="14" style="1" bestFit="1" customWidth="1"/>
    <col min="3576" max="3576" width="14.28515625" style="1" customWidth="1"/>
    <col min="3577" max="3578" width="11.7109375" style="1" customWidth="1"/>
    <col min="3579" max="3580" width="11.7109375" style="1" bestFit="1" customWidth="1"/>
    <col min="3581" max="3581" width="11.7109375" style="1" customWidth="1"/>
    <col min="3582" max="3582" width="9.7109375" style="1" customWidth="1"/>
    <col min="3583" max="3583" width="10.5703125" style="1" customWidth="1"/>
    <col min="3584" max="3584" width="11.140625" style="1" customWidth="1"/>
    <col min="3585" max="3585" width="9.7109375" style="1" customWidth="1"/>
    <col min="3586" max="3586" width="10" style="1" customWidth="1"/>
    <col min="3587" max="3587" width="10.7109375" style="1" customWidth="1"/>
    <col min="3588" max="3589" width="9.7109375" style="1" customWidth="1"/>
    <col min="3590" max="3590" width="10.7109375" style="1" customWidth="1"/>
    <col min="3591" max="3591" width="10.140625" style="1" customWidth="1"/>
    <col min="3592" max="3592" width="10.7109375" style="1" customWidth="1"/>
    <col min="3593" max="3593" width="11.42578125" style="1" customWidth="1"/>
    <col min="3594" max="3594" width="12.28515625" style="1" customWidth="1"/>
    <col min="3595" max="3595" width="11" style="1" customWidth="1"/>
    <col min="3596" max="3596" width="8.140625" style="1" customWidth="1"/>
    <col min="3597" max="3597" width="11.28515625" style="1" customWidth="1"/>
    <col min="3598" max="3600" width="12.42578125" style="1" customWidth="1"/>
    <col min="3601" max="3601" width="9.28515625" style="1" customWidth="1"/>
    <col min="3602" max="3602" width="11.42578125" style="1" customWidth="1"/>
    <col min="3603" max="3603" width="10.28515625" style="1" customWidth="1"/>
    <col min="3604" max="3604" width="8.28515625" style="1" customWidth="1"/>
    <col min="3605" max="3605" width="10.5703125" style="1" customWidth="1"/>
    <col min="3606" max="3606" width="11.7109375" style="1" customWidth="1"/>
    <col min="3607" max="3607" width="8.85546875" style="1" customWidth="1"/>
    <col min="3608" max="3608" width="10.42578125" style="1" customWidth="1"/>
    <col min="3609" max="3610" width="9" style="1" customWidth="1"/>
    <col min="3611" max="3611" width="9.7109375" style="1" customWidth="1"/>
    <col min="3612" max="3613" width="9" style="1" customWidth="1"/>
    <col min="3614" max="3614" width="12.42578125" style="1" customWidth="1"/>
    <col min="3615" max="3648" width="0" style="1" hidden="1" customWidth="1"/>
    <col min="3649" max="3828" width="11.42578125" style="1"/>
    <col min="3829" max="3829" width="5" style="1" bestFit="1" customWidth="1"/>
    <col min="3830" max="3830" width="24.140625" style="1" bestFit="1" customWidth="1"/>
    <col min="3831" max="3831" width="14" style="1" bestFit="1" customWidth="1"/>
    <col min="3832" max="3832" width="14.28515625" style="1" customWidth="1"/>
    <col min="3833" max="3834" width="11.7109375" style="1" customWidth="1"/>
    <col min="3835" max="3836" width="11.7109375" style="1" bestFit="1" customWidth="1"/>
    <col min="3837" max="3837" width="11.7109375" style="1" customWidth="1"/>
    <col min="3838" max="3838" width="9.7109375" style="1" customWidth="1"/>
    <col min="3839" max="3839" width="10.5703125" style="1" customWidth="1"/>
    <col min="3840" max="3840" width="11.140625" style="1" customWidth="1"/>
    <col min="3841" max="3841" width="9.7109375" style="1" customWidth="1"/>
    <col min="3842" max="3842" width="10" style="1" customWidth="1"/>
    <col min="3843" max="3843" width="10.7109375" style="1" customWidth="1"/>
    <col min="3844" max="3845" width="9.7109375" style="1" customWidth="1"/>
    <col min="3846" max="3846" width="10.7109375" style="1" customWidth="1"/>
    <col min="3847" max="3847" width="10.140625" style="1" customWidth="1"/>
    <col min="3848" max="3848" width="10.7109375" style="1" customWidth="1"/>
    <col min="3849" max="3849" width="11.42578125" style="1" customWidth="1"/>
    <col min="3850" max="3850" width="12.28515625" style="1" customWidth="1"/>
    <col min="3851" max="3851" width="11" style="1" customWidth="1"/>
    <col min="3852" max="3852" width="8.140625" style="1" customWidth="1"/>
    <col min="3853" max="3853" width="11.28515625" style="1" customWidth="1"/>
    <col min="3854" max="3856" width="12.42578125" style="1" customWidth="1"/>
    <col min="3857" max="3857" width="9.28515625" style="1" customWidth="1"/>
    <col min="3858" max="3858" width="11.42578125" style="1" customWidth="1"/>
    <col min="3859" max="3859" width="10.28515625" style="1" customWidth="1"/>
    <col min="3860" max="3860" width="8.28515625" style="1" customWidth="1"/>
    <col min="3861" max="3861" width="10.5703125" style="1" customWidth="1"/>
    <col min="3862" max="3862" width="11.7109375" style="1" customWidth="1"/>
    <col min="3863" max="3863" width="8.85546875" style="1" customWidth="1"/>
    <col min="3864" max="3864" width="10.42578125" style="1" customWidth="1"/>
    <col min="3865" max="3866" width="9" style="1" customWidth="1"/>
    <col min="3867" max="3867" width="9.7109375" style="1" customWidth="1"/>
    <col min="3868" max="3869" width="9" style="1" customWidth="1"/>
    <col min="3870" max="3870" width="12.42578125" style="1" customWidth="1"/>
    <col min="3871" max="3904" width="0" style="1" hidden="1" customWidth="1"/>
    <col min="3905" max="4084" width="11.42578125" style="1"/>
    <col min="4085" max="4085" width="5" style="1" bestFit="1" customWidth="1"/>
    <col min="4086" max="4086" width="24.140625" style="1" bestFit="1" customWidth="1"/>
    <col min="4087" max="4087" width="14" style="1" bestFit="1" customWidth="1"/>
    <col min="4088" max="4088" width="14.28515625" style="1" customWidth="1"/>
    <col min="4089" max="4090" width="11.7109375" style="1" customWidth="1"/>
    <col min="4091" max="4092" width="11.7109375" style="1" bestFit="1" customWidth="1"/>
    <col min="4093" max="4093" width="11.7109375" style="1" customWidth="1"/>
    <col min="4094" max="4094" width="9.7109375" style="1" customWidth="1"/>
    <col min="4095" max="4095" width="10.5703125" style="1" customWidth="1"/>
    <col min="4096" max="4096" width="11.140625" style="1" customWidth="1"/>
    <col min="4097" max="4097" width="9.7109375" style="1" customWidth="1"/>
    <col min="4098" max="4098" width="10" style="1" customWidth="1"/>
    <col min="4099" max="4099" width="10.7109375" style="1" customWidth="1"/>
    <col min="4100" max="4101" width="9.7109375" style="1" customWidth="1"/>
    <col min="4102" max="4102" width="10.7109375" style="1" customWidth="1"/>
    <col min="4103" max="4103" width="10.140625" style="1" customWidth="1"/>
    <col min="4104" max="4104" width="10.7109375" style="1" customWidth="1"/>
    <col min="4105" max="4105" width="11.42578125" style="1" customWidth="1"/>
    <col min="4106" max="4106" width="12.28515625" style="1" customWidth="1"/>
    <col min="4107" max="4107" width="11" style="1" customWidth="1"/>
    <col min="4108" max="4108" width="8.140625" style="1" customWidth="1"/>
    <col min="4109" max="4109" width="11.28515625" style="1" customWidth="1"/>
    <col min="4110" max="4112" width="12.42578125" style="1" customWidth="1"/>
    <col min="4113" max="4113" width="9.28515625" style="1" customWidth="1"/>
    <col min="4114" max="4114" width="11.42578125" style="1" customWidth="1"/>
    <col min="4115" max="4115" width="10.28515625" style="1" customWidth="1"/>
    <col min="4116" max="4116" width="8.28515625" style="1" customWidth="1"/>
    <col min="4117" max="4117" width="10.5703125" style="1" customWidth="1"/>
    <col min="4118" max="4118" width="11.7109375" style="1" customWidth="1"/>
    <col min="4119" max="4119" width="8.85546875" style="1" customWidth="1"/>
    <col min="4120" max="4120" width="10.42578125" style="1" customWidth="1"/>
    <col min="4121" max="4122" width="9" style="1" customWidth="1"/>
    <col min="4123" max="4123" width="9.7109375" style="1" customWidth="1"/>
    <col min="4124" max="4125" width="9" style="1" customWidth="1"/>
    <col min="4126" max="4126" width="12.42578125" style="1" customWidth="1"/>
    <col min="4127" max="4160" width="0" style="1" hidden="1" customWidth="1"/>
    <col min="4161" max="4340" width="11.42578125" style="1"/>
    <col min="4341" max="4341" width="5" style="1" bestFit="1" customWidth="1"/>
    <col min="4342" max="4342" width="24.140625" style="1" bestFit="1" customWidth="1"/>
    <col min="4343" max="4343" width="14" style="1" bestFit="1" customWidth="1"/>
    <col min="4344" max="4344" width="14.28515625" style="1" customWidth="1"/>
    <col min="4345" max="4346" width="11.7109375" style="1" customWidth="1"/>
    <col min="4347" max="4348" width="11.7109375" style="1" bestFit="1" customWidth="1"/>
    <col min="4349" max="4349" width="11.7109375" style="1" customWidth="1"/>
    <col min="4350" max="4350" width="9.7109375" style="1" customWidth="1"/>
    <col min="4351" max="4351" width="10.5703125" style="1" customWidth="1"/>
    <col min="4352" max="4352" width="11.140625" style="1" customWidth="1"/>
    <col min="4353" max="4353" width="9.7109375" style="1" customWidth="1"/>
    <col min="4354" max="4354" width="10" style="1" customWidth="1"/>
    <col min="4355" max="4355" width="10.7109375" style="1" customWidth="1"/>
    <col min="4356" max="4357" width="9.7109375" style="1" customWidth="1"/>
    <col min="4358" max="4358" width="10.7109375" style="1" customWidth="1"/>
    <col min="4359" max="4359" width="10.140625" style="1" customWidth="1"/>
    <col min="4360" max="4360" width="10.7109375" style="1" customWidth="1"/>
    <col min="4361" max="4361" width="11.42578125" style="1" customWidth="1"/>
    <col min="4362" max="4362" width="12.28515625" style="1" customWidth="1"/>
    <col min="4363" max="4363" width="11" style="1" customWidth="1"/>
    <col min="4364" max="4364" width="8.140625" style="1" customWidth="1"/>
    <col min="4365" max="4365" width="11.28515625" style="1" customWidth="1"/>
    <col min="4366" max="4368" width="12.42578125" style="1" customWidth="1"/>
    <col min="4369" max="4369" width="9.28515625" style="1" customWidth="1"/>
    <col min="4370" max="4370" width="11.42578125" style="1" customWidth="1"/>
    <col min="4371" max="4371" width="10.28515625" style="1" customWidth="1"/>
    <col min="4372" max="4372" width="8.28515625" style="1" customWidth="1"/>
    <col min="4373" max="4373" width="10.5703125" style="1" customWidth="1"/>
    <col min="4374" max="4374" width="11.7109375" style="1" customWidth="1"/>
    <col min="4375" max="4375" width="8.85546875" style="1" customWidth="1"/>
    <col min="4376" max="4376" width="10.42578125" style="1" customWidth="1"/>
    <col min="4377" max="4378" width="9" style="1" customWidth="1"/>
    <col min="4379" max="4379" width="9.7109375" style="1" customWidth="1"/>
    <col min="4380" max="4381" width="9" style="1" customWidth="1"/>
    <col min="4382" max="4382" width="12.42578125" style="1" customWidth="1"/>
    <col min="4383" max="4416" width="0" style="1" hidden="1" customWidth="1"/>
    <col min="4417" max="4596" width="11.42578125" style="1"/>
    <col min="4597" max="4597" width="5" style="1" bestFit="1" customWidth="1"/>
    <col min="4598" max="4598" width="24.140625" style="1" bestFit="1" customWidth="1"/>
    <col min="4599" max="4599" width="14" style="1" bestFit="1" customWidth="1"/>
    <col min="4600" max="4600" width="14.28515625" style="1" customWidth="1"/>
    <col min="4601" max="4602" width="11.7109375" style="1" customWidth="1"/>
    <col min="4603" max="4604" width="11.7109375" style="1" bestFit="1" customWidth="1"/>
    <col min="4605" max="4605" width="11.7109375" style="1" customWidth="1"/>
    <col min="4606" max="4606" width="9.7109375" style="1" customWidth="1"/>
    <col min="4607" max="4607" width="10.5703125" style="1" customWidth="1"/>
    <col min="4608" max="4608" width="11.140625" style="1" customWidth="1"/>
    <col min="4609" max="4609" width="9.7109375" style="1" customWidth="1"/>
    <col min="4610" max="4610" width="10" style="1" customWidth="1"/>
    <col min="4611" max="4611" width="10.7109375" style="1" customWidth="1"/>
    <col min="4612" max="4613" width="9.7109375" style="1" customWidth="1"/>
    <col min="4614" max="4614" width="10.7109375" style="1" customWidth="1"/>
    <col min="4615" max="4615" width="10.140625" style="1" customWidth="1"/>
    <col min="4616" max="4616" width="10.7109375" style="1" customWidth="1"/>
    <col min="4617" max="4617" width="11.42578125" style="1" customWidth="1"/>
    <col min="4618" max="4618" width="12.28515625" style="1" customWidth="1"/>
    <col min="4619" max="4619" width="11" style="1" customWidth="1"/>
    <col min="4620" max="4620" width="8.140625" style="1" customWidth="1"/>
    <col min="4621" max="4621" width="11.28515625" style="1" customWidth="1"/>
    <col min="4622" max="4624" width="12.42578125" style="1" customWidth="1"/>
    <col min="4625" max="4625" width="9.28515625" style="1" customWidth="1"/>
    <col min="4626" max="4626" width="11.42578125" style="1" customWidth="1"/>
    <col min="4627" max="4627" width="10.28515625" style="1" customWidth="1"/>
    <col min="4628" max="4628" width="8.28515625" style="1" customWidth="1"/>
    <col min="4629" max="4629" width="10.5703125" style="1" customWidth="1"/>
    <col min="4630" max="4630" width="11.7109375" style="1" customWidth="1"/>
    <col min="4631" max="4631" width="8.85546875" style="1" customWidth="1"/>
    <col min="4632" max="4632" width="10.42578125" style="1" customWidth="1"/>
    <col min="4633" max="4634" width="9" style="1" customWidth="1"/>
    <col min="4635" max="4635" width="9.7109375" style="1" customWidth="1"/>
    <col min="4636" max="4637" width="9" style="1" customWidth="1"/>
    <col min="4638" max="4638" width="12.42578125" style="1" customWidth="1"/>
    <col min="4639" max="4672" width="0" style="1" hidden="1" customWidth="1"/>
    <col min="4673" max="4852" width="11.42578125" style="1"/>
    <col min="4853" max="4853" width="5" style="1" bestFit="1" customWidth="1"/>
    <col min="4854" max="4854" width="24.140625" style="1" bestFit="1" customWidth="1"/>
    <col min="4855" max="4855" width="14" style="1" bestFit="1" customWidth="1"/>
    <col min="4856" max="4856" width="14.28515625" style="1" customWidth="1"/>
    <col min="4857" max="4858" width="11.7109375" style="1" customWidth="1"/>
    <col min="4859" max="4860" width="11.7109375" style="1" bestFit="1" customWidth="1"/>
    <col min="4861" max="4861" width="11.7109375" style="1" customWidth="1"/>
    <col min="4862" max="4862" width="9.7109375" style="1" customWidth="1"/>
    <col min="4863" max="4863" width="10.5703125" style="1" customWidth="1"/>
    <col min="4864" max="4864" width="11.140625" style="1" customWidth="1"/>
    <col min="4865" max="4865" width="9.7109375" style="1" customWidth="1"/>
    <col min="4866" max="4866" width="10" style="1" customWidth="1"/>
    <col min="4867" max="4867" width="10.7109375" style="1" customWidth="1"/>
    <col min="4868" max="4869" width="9.7109375" style="1" customWidth="1"/>
    <col min="4870" max="4870" width="10.7109375" style="1" customWidth="1"/>
    <col min="4871" max="4871" width="10.140625" style="1" customWidth="1"/>
    <col min="4872" max="4872" width="10.7109375" style="1" customWidth="1"/>
    <col min="4873" max="4873" width="11.42578125" style="1" customWidth="1"/>
    <col min="4874" max="4874" width="12.28515625" style="1" customWidth="1"/>
    <col min="4875" max="4875" width="11" style="1" customWidth="1"/>
    <col min="4876" max="4876" width="8.140625" style="1" customWidth="1"/>
    <col min="4877" max="4877" width="11.28515625" style="1" customWidth="1"/>
    <col min="4878" max="4880" width="12.42578125" style="1" customWidth="1"/>
    <col min="4881" max="4881" width="9.28515625" style="1" customWidth="1"/>
    <col min="4882" max="4882" width="11.42578125" style="1" customWidth="1"/>
    <col min="4883" max="4883" width="10.28515625" style="1" customWidth="1"/>
    <col min="4884" max="4884" width="8.28515625" style="1" customWidth="1"/>
    <col min="4885" max="4885" width="10.5703125" style="1" customWidth="1"/>
    <col min="4886" max="4886" width="11.7109375" style="1" customWidth="1"/>
    <col min="4887" max="4887" width="8.85546875" style="1" customWidth="1"/>
    <col min="4888" max="4888" width="10.42578125" style="1" customWidth="1"/>
    <col min="4889" max="4890" width="9" style="1" customWidth="1"/>
    <col min="4891" max="4891" width="9.7109375" style="1" customWidth="1"/>
    <col min="4892" max="4893" width="9" style="1" customWidth="1"/>
    <col min="4894" max="4894" width="12.42578125" style="1" customWidth="1"/>
    <col min="4895" max="4928" width="0" style="1" hidden="1" customWidth="1"/>
    <col min="4929" max="5108" width="11.42578125" style="1"/>
    <col min="5109" max="5109" width="5" style="1" bestFit="1" customWidth="1"/>
    <col min="5110" max="5110" width="24.140625" style="1" bestFit="1" customWidth="1"/>
    <col min="5111" max="5111" width="14" style="1" bestFit="1" customWidth="1"/>
    <col min="5112" max="5112" width="14.28515625" style="1" customWidth="1"/>
    <col min="5113" max="5114" width="11.7109375" style="1" customWidth="1"/>
    <col min="5115" max="5116" width="11.7109375" style="1" bestFit="1" customWidth="1"/>
    <col min="5117" max="5117" width="11.7109375" style="1" customWidth="1"/>
    <col min="5118" max="5118" width="9.7109375" style="1" customWidth="1"/>
    <col min="5119" max="5119" width="10.5703125" style="1" customWidth="1"/>
    <col min="5120" max="5120" width="11.140625" style="1" customWidth="1"/>
    <col min="5121" max="5121" width="9.7109375" style="1" customWidth="1"/>
    <col min="5122" max="5122" width="10" style="1" customWidth="1"/>
    <col min="5123" max="5123" width="10.7109375" style="1" customWidth="1"/>
    <col min="5124" max="5125" width="9.7109375" style="1" customWidth="1"/>
    <col min="5126" max="5126" width="10.7109375" style="1" customWidth="1"/>
    <col min="5127" max="5127" width="10.140625" style="1" customWidth="1"/>
    <col min="5128" max="5128" width="10.7109375" style="1" customWidth="1"/>
    <col min="5129" max="5129" width="11.42578125" style="1" customWidth="1"/>
    <col min="5130" max="5130" width="12.28515625" style="1" customWidth="1"/>
    <col min="5131" max="5131" width="11" style="1" customWidth="1"/>
    <col min="5132" max="5132" width="8.140625" style="1" customWidth="1"/>
    <col min="5133" max="5133" width="11.28515625" style="1" customWidth="1"/>
    <col min="5134" max="5136" width="12.42578125" style="1" customWidth="1"/>
    <col min="5137" max="5137" width="9.28515625" style="1" customWidth="1"/>
    <col min="5138" max="5138" width="11.42578125" style="1" customWidth="1"/>
    <col min="5139" max="5139" width="10.28515625" style="1" customWidth="1"/>
    <col min="5140" max="5140" width="8.28515625" style="1" customWidth="1"/>
    <col min="5141" max="5141" width="10.5703125" style="1" customWidth="1"/>
    <col min="5142" max="5142" width="11.7109375" style="1" customWidth="1"/>
    <col min="5143" max="5143" width="8.85546875" style="1" customWidth="1"/>
    <col min="5144" max="5144" width="10.42578125" style="1" customWidth="1"/>
    <col min="5145" max="5146" width="9" style="1" customWidth="1"/>
    <col min="5147" max="5147" width="9.7109375" style="1" customWidth="1"/>
    <col min="5148" max="5149" width="9" style="1" customWidth="1"/>
    <col min="5150" max="5150" width="12.42578125" style="1" customWidth="1"/>
    <col min="5151" max="5184" width="0" style="1" hidden="1" customWidth="1"/>
    <col min="5185" max="5364" width="11.42578125" style="1"/>
    <col min="5365" max="5365" width="5" style="1" bestFit="1" customWidth="1"/>
    <col min="5366" max="5366" width="24.140625" style="1" bestFit="1" customWidth="1"/>
    <col min="5367" max="5367" width="14" style="1" bestFit="1" customWidth="1"/>
    <col min="5368" max="5368" width="14.28515625" style="1" customWidth="1"/>
    <col min="5369" max="5370" width="11.7109375" style="1" customWidth="1"/>
    <col min="5371" max="5372" width="11.7109375" style="1" bestFit="1" customWidth="1"/>
    <col min="5373" max="5373" width="11.7109375" style="1" customWidth="1"/>
    <col min="5374" max="5374" width="9.7109375" style="1" customWidth="1"/>
    <col min="5375" max="5375" width="10.5703125" style="1" customWidth="1"/>
    <col min="5376" max="5376" width="11.140625" style="1" customWidth="1"/>
    <col min="5377" max="5377" width="9.7109375" style="1" customWidth="1"/>
    <col min="5378" max="5378" width="10" style="1" customWidth="1"/>
    <col min="5379" max="5379" width="10.7109375" style="1" customWidth="1"/>
    <col min="5380" max="5381" width="9.7109375" style="1" customWidth="1"/>
    <col min="5382" max="5382" width="10.7109375" style="1" customWidth="1"/>
    <col min="5383" max="5383" width="10.140625" style="1" customWidth="1"/>
    <col min="5384" max="5384" width="10.7109375" style="1" customWidth="1"/>
    <col min="5385" max="5385" width="11.42578125" style="1" customWidth="1"/>
    <col min="5386" max="5386" width="12.28515625" style="1" customWidth="1"/>
    <col min="5387" max="5387" width="11" style="1" customWidth="1"/>
    <col min="5388" max="5388" width="8.140625" style="1" customWidth="1"/>
    <col min="5389" max="5389" width="11.28515625" style="1" customWidth="1"/>
    <col min="5390" max="5392" width="12.42578125" style="1" customWidth="1"/>
    <col min="5393" max="5393" width="9.28515625" style="1" customWidth="1"/>
    <col min="5394" max="5394" width="11.42578125" style="1" customWidth="1"/>
    <col min="5395" max="5395" width="10.28515625" style="1" customWidth="1"/>
    <col min="5396" max="5396" width="8.28515625" style="1" customWidth="1"/>
    <col min="5397" max="5397" width="10.5703125" style="1" customWidth="1"/>
    <col min="5398" max="5398" width="11.7109375" style="1" customWidth="1"/>
    <col min="5399" max="5399" width="8.85546875" style="1" customWidth="1"/>
    <col min="5400" max="5400" width="10.42578125" style="1" customWidth="1"/>
    <col min="5401" max="5402" width="9" style="1" customWidth="1"/>
    <col min="5403" max="5403" width="9.7109375" style="1" customWidth="1"/>
    <col min="5404" max="5405" width="9" style="1" customWidth="1"/>
    <col min="5406" max="5406" width="12.42578125" style="1" customWidth="1"/>
    <col min="5407" max="5440" width="0" style="1" hidden="1" customWidth="1"/>
    <col min="5441" max="5620" width="11.42578125" style="1"/>
    <col min="5621" max="5621" width="5" style="1" bestFit="1" customWidth="1"/>
    <col min="5622" max="5622" width="24.140625" style="1" bestFit="1" customWidth="1"/>
    <col min="5623" max="5623" width="14" style="1" bestFit="1" customWidth="1"/>
    <col min="5624" max="5624" width="14.28515625" style="1" customWidth="1"/>
    <col min="5625" max="5626" width="11.7109375" style="1" customWidth="1"/>
    <col min="5627" max="5628" width="11.7109375" style="1" bestFit="1" customWidth="1"/>
    <col min="5629" max="5629" width="11.7109375" style="1" customWidth="1"/>
    <col min="5630" max="5630" width="9.7109375" style="1" customWidth="1"/>
    <col min="5631" max="5631" width="10.5703125" style="1" customWidth="1"/>
    <col min="5632" max="5632" width="11.140625" style="1" customWidth="1"/>
    <col min="5633" max="5633" width="9.7109375" style="1" customWidth="1"/>
    <col min="5634" max="5634" width="10" style="1" customWidth="1"/>
    <col min="5635" max="5635" width="10.7109375" style="1" customWidth="1"/>
    <col min="5636" max="5637" width="9.7109375" style="1" customWidth="1"/>
    <col min="5638" max="5638" width="10.7109375" style="1" customWidth="1"/>
    <col min="5639" max="5639" width="10.140625" style="1" customWidth="1"/>
    <col min="5640" max="5640" width="10.7109375" style="1" customWidth="1"/>
    <col min="5641" max="5641" width="11.42578125" style="1" customWidth="1"/>
    <col min="5642" max="5642" width="12.28515625" style="1" customWidth="1"/>
    <col min="5643" max="5643" width="11" style="1" customWidth="1"/>
    <col min="5644" max="5644" width="8.140625" style="1" customWidth="1"/>
    <col min="5645" max="5645" width="11.28515625" style="1" customWidth="1"/>
    <col min="5646" max="5648" width="12.42578125" style="1" customWidth="1"/>
    <col min="5649" max="5649" width="9.28515625" style="1" customWidth="1"/>
    <col min="5650" max="5650" width="11.42578125" style="1" customWidth="1"/>
    <col min="5651" max="5651" width="10.28515625" style="1" customWidth="1"/>
    <col min="5652" max="5652" width="8.28515625" style="1" customWidth="1"/>
    <col min="5653" max="5653" width="10.5703125" style="1" customWidth="1"/>
    <col min="5654" max="5654" width="11.7109375" style="1" customWidth="1"/>
    <col min="5655" max="5655" width="8.85546875" style="1" customWidth="1"/>
    <col min="5656" max="5656" width="10.42578125" style="1" customWidth="1"/>
    <col min="5657" max="5658" width="9" style="1" customWidth="1"/>
    <col min="5659" max="5659" width="9.7109375" style="1" customWidth="1"/>
    <col min="5660" max="5661" width="9" style="1" customWidth="1"/>
    <col min="5662" max="5662" width="12.42578125" style="1" customWidth="1"/>
    <col min="5663" max="5696" width="0" style="1" hidden="1" customWidth="1"/>
    <col min="5697" max="5876" width="11.42578125" style="1"/>
    <col min="5877" max="5877" width="5" style="1" bestFit="1" customWidth="1"/>
    <col min="5878" max="5878" width="24.140625" style="1" bestFit="1" customWidth="1"/>
    <col min="5879" max="5879" width="14" style="1" bestFit="1" customWidth="1"/>
    <col min="5880" max="5880" width="14.28515625" style="1" customWidth="1"/>
    <col min="5881" max="5882" width="11.7109375" style="1" customWidth="1"/>
    <col min="5883" max="5884" width="11.7109375" style="1" bestFit="1" customWidth="1"/>
    <col min="5885" max="5885" width="11.7109375" style="1" customWidth="1"/>
    <col min="5886" max="5886" width="9.7109375" style="1" customWidth="1"/>
    <col min="5887" max="5887" width="10.5703125" style="1" customWidth="1"/>
    <col min="5888" max="5888" width="11.140625" style="1" customWidth="1"/>
    <col min="5889" max="5889" width="9.7109375" style="1" customWidth="1"/>
    <col min="5890" max="5890" width="10" style="1" customWidth="1"/>
    <col min="5891" max="5891" width="10.7109375" style="1" customWidth="1"/>
    <col min="5892" max="5893" width="9.7109375" style="1" customWidth="1"/>
    <col min="5894" max="5894" width="10.7109375" style="1" customWidth="1"/>
    <col min="5895" max="5895" width="10.140625" style="1" customWidth="1"/>
    <col min="5896" max="5896" width="10.7109375" style="1" customWidth="1"/>
    <col min="5897" max="5897" width="11.42578125" style="1" customWidth="1"/>
    <col min="5898" max="5898" width="12.28515625" style="1" customWidth="1"/>
    <col min="5899" max="5899" width="11" style="1" customWidth="1"/>
    <col min="5900" max="5900" width="8.140625" style="1" customWidth="1"/>
    <col min="5901" max="5901" width="11.28515625" style="1" customWidth="1"/>
    <col min="5902" max="5904" width="12.42578125" style="1" customWidth="1"/>
    <col min="5905" max="5905" width="9.28515625" style="1" customWidth="1"/>
    <col min="5906" max="5906" width="11.42578125" style="1" customWidth="1"/>
    <col min="5907" max="5907" width="10.28515625" style="1" customWidth="1"/>
    <col min="5908" max="5908" width="8.28515625" style="1" customWidth="1"/>
    <col min="5909" max="5909" width="10.5703125" style="1" customWidth="1"/>
    <col min="5910" max="5910" width="11.7109375" style="1" customWidth="1"/>
    <col min="5911" max="5911" width="8.85546875" style="1" customWidth="1"/>
    <col min="5912" max="5912" width="10.42578125" style="1" customWidth="1"/>
    <col min="5913" max="5914" width="9" style="1" customWidth="1"/>
    <col min="5915" max="5915" width="9.7109375" style="1" customWidth="1"/>
    <col min="5916" max="5917" width="9" style="1" customWidth="1"/>
    <col min="5918" max="5918" width="12.42578125" style="1" customWidth="1"/>
    <col min="5919" max="5952" width="0" style="1" hidden="1" customWidth="1"/>
    <col min="5953" max="6132" width="11.42578125" style="1"/>
    <col min="6133" max="6133" width="5" style="1" bestFit="1" customWidth="1"/>
    <col min="6134" max="6134" width="24.140625" style="1" bestFit="1" customWidth="1"/>
    <col min="6135" max="6135" width="14" style="1" bestFit="1" customWidth="1"/>
    <col min="6136" max="6136" width="14.28515625" style="1" customWidth="1"/>
    <col min="6137" max="6138" width="11.7109375" style="1" customWidth="1"/>
    <col min="6139" max="6140" width="11.7109375" style="1" bestFit="1" customWidth="1"/>
    <col min="6141" max="6141" width="11.7109375" style="1" customWidth="1"/>
    <col min="6142" max="6142" width="9.7109375" style="1" customWidth="1"/>
    <col min="6143" max="6143" width="10.5703125" style="1" customWidth="1"/>
    <col min="6144" max="6144" width="11.140625" style="1" customWidth="1"/>
    <col min="6145" max="6145" width="9.7109375" style="1" customWidth="1"/>
    <col min="6146" max="6146" width="10" style="1" customWidth="1"/>
    <col min="6147" max="6147" width="10.7109375" style="1" customWidth="1"/>
    <col min="6148" max="6149" width="9.7109375" style="1" customWidth="1"/>
    <col min="6150" max="6150" width="10.7109375" style="1" customWidth="1"/>
    <col min="6151" max="6151" width="10.140625" style="1" customWidth="1"/>
    <col min="6152" max="6152" width="10.7109375" style="1" customWidth="1"/>
    <col min="6153" max="6153" width="11.42578125" style="1" customWidth="1"/>
    <col min="6154" max="6154" width="12.28515625" style="1" customWidth="1"/>
    <col min="6155" max="6155" width="11" style="1" customWidth="1"/>
    <col min="6156" max="6156" width="8.140625" style="1" customWidth="1"/>
    <col min="6157" max="6157" width="11.28515625" style="1" customWidth="1"/>
    <col min="6158" max="6160" width="12.42578125" style="1" customWidth="1"/>
    <col min="6161" max="6161" width="9.28515625" style="1" customWidth="1"/>
    <col min="6162" max="6162" width="11.42578125" style="1" customWidth="1"/>
    <col min="6163" max="6163" width="10.28515625" style="1" customWidth="1"/>
    <col min="6164" max="6164" width="8.28515625" style="1" customWidth="1"/>
    <col min="6165" max="6165" width="10.5703125" style="1" customWidth="1"/>
    <col min="6166" max="6166" width="11.7109375" style="1" customWidth="1"/>
    <col min="6167" max="6167" width="8.85546875" style="1" customWidth="1"/>
    <col min="6168" max="6168" width="10.42578125" style="1" customWidth="1"/>
    <col min="6169" max="6170" width="9" style="1" customWidth="1"/>
    <col min="6171" max="6171" width="9.7109375" style="1" customWidth="1"/>
    <col min="6172" max="6173" width="9" style="1" customWidth="1"/>
    <col min="6174" max="6174" width="12.42578125" style="1" customWidth="1"/>
    <col min="6175" max="6208" width="0" style="1" hidden="1" customWidth="1"/>
    <col min="6209" max="6388" width="11.42578125" style="1"/>
    <col min="6389" max="6389" width="5" style="1" bestFit="1" customWidth="1"/>
    <col min="6390" max="6390" width="24.140625" style="1" bestFit="1" customWidth="1"/>
    <col min="6391" max="6391" width="14" style="1" bestFit="1" customWidth="1"/>
    <col min="6392" max="6392" width="14.28515625" style="1" customWidth="1"/>
    <col min="6393" max="6394" width="11.7109375" style="1" customWidth="1"/>
    <col min="6395" max="6396" width="11.7109375" style="1" bestFit="1" customWidth="1"/>
    <col min="6397" max="6397" width="11.7109375" style="1" customWidth="1"/>
    <col min="6398" max="6398" width="9.7109375" style="1" customWidth="1"/>
    <col min="6399" max="6399" width="10.5703125" style="1" customWidth="1"/>
    <col min="6400" max="6400" width="11.140625" style="1" customWidth="1"/>
    <col min="6401" max="6401" width="9.7109375" style="1" customWidth="1"/>
    <col min="6402" max="6402" width="10" style="1" customWidth="1"/>
    <col min="6403" max="6403" width="10.7109375" style="1" customWidth="1"/>
    <col min="6404" max="6405" width="9.7109375" style="1" customWidth="1"/>
    <col min="6406" max="6406" width="10.7109375" style="1" customWidth="1"/>
    <col min="6407" max="6407" width="10.140625" style="1" customWidth="1"/>
    <col min="6408" max="6408" width="10.7109375" style="1" customWidth="1"/>
    <col min="6409" max="6409" width="11.42578125" style="1" customWidth="1"/>
    <col min="6410" max="6410" width="12.28515625" style="1" customWidth="1"/>
    <col min="6411" max="6411" width="11" style="1" customWidth="1"/>
    <col min="6412" max="6412" width="8.140625" style="1" customWidth="1"/>
    <col min="6413" max="6413" width="11.28515625" style="1" customWidth="1"/>
    <col min="6414" max="6416" width="12.42578125" style="1" customWidth="1"/>
    <col min="6417" max="6417" width="9.28515625" style="1" customWidth="1"/>
    <col min="6418" max="6418" width="11.42578125" style="1" customWidth="1"/>
    <col min="6419" max="6419" width="10.28515625" style="1" customWidth="1"/>
    <col min="6420" max="6420" width="8.28515625" style="1" customWidth="1"/>
    <col min="6421" max="6421" width="10.5703125" style="1" customWidth="1"/>
    <col min="6422" max="6422" width="11.7109375" style="1" customWidth="1"/>
    <col min="6423" max="6423" width="8.85546875" style="1" customWidth="1"/>
    <col min="6424" max="6424" width="10.42578125" style="1" customWidth="1"/>
    <col min="6425" max="6426" width="9" style="1" customWidth="1"/>
    <col min="6427" max="6427" width="9.7109375" style="1" customWidth="1"/>
    <col min="6428" max="6429" width="9" style="1" customWidth="1"/>
    <col min="6430" max="6430" width="12.42578125" style="1" customWidth="1"/>
    <col min="6431" max="6464" width="0" style="1" hidden="1" customWidth="1"/>
    <col min="6465" max="6644" width="11.42578125" style="1"/>
    <col min="6645" max="6645" width="5" style="1" bestFit="1" customWidth="1"/>
    <col min="6646" max="6646" width="24.140625" style="1" bestFit="1" customWidth="1"/>
    <col min="6647" max="6647" width="14" style="1" bestFit="1" customWidth="1"/>
    <col min="6648" max="6648" width="14.28515625" style="1" customWidth="1"/>
    <col min="6649" max="6650" width="11.7109375" style="1" customWidth="1"/>
    <col min="6651" max="6652" width="11.7109375" style="1" bestFit="1" customWidth="1"/>
    <col min="6653" max="6653" width="11.7109375" style="1" customWidth="1"/>
    <col min="6654" max="6654" width="9.7109375" style="1" customWidth="1"/>
    <col min="6655" max="6655" width="10.5703125" style="1" customWidth="1"/>
    <col min="6656" max="6656" width="11.140625" style="1" customWidth="1"/>
    <col min="6657" max="6657" width="9.7109375" style="1" customWidth="1"/>
    <col min="6658" max="6658" width="10" style="1" customWidth="1"/>
    <col min="6659" max="6659" width="10.7109375" style="1" customWidth="1"/>
    <col min="6660" max="6661" width="9.7109375" style="1" customWidth="1"/>
    <col min="6662" max="6662" width="10.7109375" style="1" customWidth="1"/>
    <col min="6663" max="6663" width="10.140625" style="1" customWidth="1"/>
    <col min="6664" max="6664" width="10.7109375" style="1" customWidth="1"/>
    <col min="6665" max="6665" width="11.42578125" style="1" customWidth="1"/>
    <col min="6666" max="6666" width="12.28515625" style="1" customWidth="1"/>
    <col min="6667" max="6667" width="11" style="1" customWidth="1"/>
    <col min="6668" max="6668" width="8.140625" style="1" customWidth="1"/>
    <col min="6669" max="6669" width="11.28515625" style="1" customWidth="1"/>
    <col min="6670" max="6672" width="12.42578125" style="1" customWidth="1"/>
    <col min="6673" max="6673" width="9.28515625" style="1" customWidth="1"/>
    <col min="6674" max="6674" width="11.42578125" style="1" customWidth="1"/>
    <col min="6675" max="6675" width="10.28515625" style="1" customWidth="1"/>
    <col min="6676" max="6676" width="8.28515625" style="1" customWidth="1"/>
    <col min="6677" max="6677" width="10.5703125" style="1" customWidth="1"/>
    <col min="6678" max="6678" width="11.7109375" style="1" customWidth="1"/>
    <col min="6679" max="6679" width="8.85546875" style="1" customWidth="1"/>
    <col min="6680" max="6680" width="10.42578125" style="1" customWidth="1"/>
    <col min="6681" max="6682" width="9" style="1" customWidth="1"/>
    <col min="6683" max="6683" width="9.7109375" style="1" customWidth="1"/>
    <col min="6684" max="6685" width="9" style="1" customWidth="1"/>
    <col min="6686" max="6686" width="12.42578125" style="1" customWidth="1"/>
    <col min="6687" max="6720" width="0" style="1" hidden="1" customWidth="1"/>
    <col min="6721" max="6900" width="11.42578125" style="1"/>
    <col min="6901" max="6901" width="5" style="1" bestFit="1" customWidth="1"/>
    <col min="6902" max="6902" width="24.140625" style="1" bestFit="1" customWidth="1"/>
    <col min="6903" max="6903" width="14" style="1" bestFit="1" customWidth="1"/>
    <col min="6904" max="6904" width="14.28515625" style="1" customWidth="1"/>
    <col min="6905" max="6906" width="11.7109375" style="1" customWidth="1"/>
    <col min="6907" max="6908" width="11.7109375" style="1" bestFit="1" customWidth="1"/>
    <col min="6909" max="6909" width="11.7109375" style="1" customWidth="1"/>
    <col min="6910" max="6910" width="9.7109375" style="1" customWidth="1"/>
    <col min="6911" max="6911" width="10.5703125" style="1" customWidth="1"/>
    <col min="6912" max="6912" width="11.140625" style="1" customWidth="1"/>
    <col min="6913" max="6913" width="9.7109375" style="1" customWidth="1"/>
    <col min="6914" max="6914" width="10" style="1" customWidth="1"/>
    <col min="6915" max="6915" width="10.7109375" style="1" customWidth="1"/>
    <col min="6916" max="6917" width="9.7109375" style="1" customWidth="1"/>
    <col min="6918" max="6918" width="10.7109375" style="1" customWidth="1"/>
    <col min="6919" max="6919" width="10.140625" style="1" customWidth="1"/>
    <col min="6920" max="6920" width="10.7109375" style="1" customWidth="1"/>
    <col min="6921" max="6921" width="11.42578125" style="1" customWidth="1"/>
    <col min="6922" max="6922" width="12.28515625" style="1" customWidth="1"/>
    <col min="6923" max="6923" width="11" style="1" customWidth="1"/>
    <col min="6924" max="6924" width="8.140625" style="1" customWidth="1"/>
    <col min="6925" max="6925" width="11.28515625" style="1" customWidth="1"/>
    <col min="6926" max="6928" width="12.42578125" style="1" customWidth="1"/>
    <col min="6929" max="6929" width="9.28515625" style="1" customWidth="1"/>
    <col min="6930" max="6930" width="11.42578125" style="1" customWidth="1"/>
    <col min="6931" max="6931" width="10.28515625" style="1" customWidth="1"/>
    <col min="6932" max="6932" width="8.28515625" style="1" customWidth="1"/>
    <col min="6933" max="6933" width="10.5703125" style="1" customWidth="1"/>
    <col min="6934" max="6934" width="11.7109375" style="1" customWidth="1"/>
    <col min="6935" max="6935" width="8.85546875" style="1" customWidth="1"/>
    <col min="6936" max="6936" width="10.42578125" style="1" customWidth="1"/>
    <col min="6937" max="6938" width="9" style="1" customWidth="1"/>
    <col min="6939" max="6939" width="9.7109375" style="1" customWidth="1"/>
    <col min="6940" max="6941" width="9" style="1" customWidth="1"/>
    <col min="6942" max="6942" width="12.42578125" style="1" customWidth="1"/>
    <col min="6943" max="6976" width="0" style="1" hidden="1" customWidth="1"/>
    <col min="6977" max="7156" width="11.42578125" style="1"/>
    <col min="7157" max="7157" width="5" style="1" bestFit="1" customWidth="1"/>
    <col min="7158" max="7158" width="24.140625" style="1" bestFit="1" customWidth="1"/>
    <col min="7159" max="7159" width="14" style="1" bestFit="1" customWidth="1"/>
    <col min="7160" max="7160" width="14.28515625" style="1" customWidth="1"/>
    <col min="7161" max="7162" width="11.7109375" style="1" customWidth="1"/>
    <col min="7163" max="7164" width="11.7109375" style="1" bestFit="1" customWidth="1"/>
    <col min="7165" max="7165" width="11.7109375" style="1" customWidth="1"/>
    <col min="7166" max="7166" width="9.7109375" style="1" customWidth="1"/>
    <col min="7167" max="7167" width="10.5703125" style="1" customWidth="1"/>
    <col min="7168" max="7168" width="11.140625" style="1" customWidth="1"/>
    <col min="7169" max="7169" width="9.7109375" style="1" customWidth="1"/>
    <col min="7170" max="7170" width="10" style="1" customWidth="1"/>
    <col min="7171" max="7171" width="10.7109375" style="1" customWidth="1"/>
    <col min="7172" max="7173" width="9.7109375" style="1" customWidth="1"/>
    <col min="7174" max="7174" width="10.7109375" style="1" customWidth="1"/>
    <col min="7175" max="7175" width="10.140625" style="1" customWidth="1"/>
    <col min="7176" max="7176" width="10.7109375" style="1" customWidth="1"/>
    <col min="7177" max="7177" width="11.42578125" style="1" customWidth="1"/>
    <col min="7178" max="7178" width="12.28515625" style="1" customWidth="1"/>
    <col min="7179" max="7179" width="11" style="1" customWidth="1"/>
    <col min="7180" max="7180" width="8.140625" style="1" customWidth="1"/>
    <col min="7181" max="7181" width="11.28515625" style="1" customWidth="1"/>
    <col min="7182" max="7184" width="12.42578125" style="1" customWidth="1"/>
    <col min="7185" max="7185" width="9.28515625" style="1" customWidth="1"/>
    <col min="7186" max="7186" width="11.42578125" style="1" customWidth="1"/>
    <col min="7187" max="7187" width="10.28515625" style="1" customWidth="1"/>
    <col min="7188" max="7188" width="8.28515625" style="1" customWidth="1"/>
    <col min="7189" max="7189" width="10.5703125" style="1" customWidth="1"/>
    <col min="7190" max="7190" width="11.7109375" style="1" customWidth="1"/>
    <col min="7191" max="7191" width="8.85546875" style="1" customWidth="1"/>
    <col min="7192" max="7192" width="10.42578125" style="1" customWidth="1"/>
    <col min="7193" max="7194" width="9" style="1" customWidth="1"/>
    <col min="7195" max="7195" width="9.7109375" style="1" customWidth="1"/>
    <col min="7196" max="7197" width="9" style="1" customWidth="1"/>
    <col min="7198" max="7198" width="12.42578125" style="1" customWidth="1"/>
    <col min="7199" max="7232" width="0" style="1" hidden="1" customWidth="1"/>
    <col min="7233" max="7412" width="11.42578125" style="1"/>
    <col min="7413" max="7413" width="5" style="1" bestFit="1" customWidth="1"/>
    <col min="7414" max="7414" width="24.140625" style="1" bestFit="1" customWidth="1"/>
    <col min="7415" max="7415" width="14" style="1" bestFit="1" customWidth="1"/>
    <col min="7416" max="7416" width="14.28515625" style="1" customWidth="1"/>
    <col min="7417" max="7418" width="11.7109375" style="1" customWidth="1"/>
    <col min="7419" max="7420" width="11.7109375" style="1" bestFit="1" customWidth="1"/>
    <col min="7421" max="7421" width="11.7109375" style="1" customWidth="1"/>
    <col min="7422" max="7422" width="9.7109375" style="1" customWidth="1"/>
    <col min="7423" max="7423" width="10.5703125" style="1" customWidth="1"/>
    <col min="7424" max="7424" width="11.140625" style="1" customWidth="1"/>
    <col min="7425" max="7425" width="9.7109375" style="1" customWidth="1"/>
    <col min="7426" max="7426" width="10" style="1" customWidth="1"/>
    <col min="7427" max="7427" width="10.7109375" style="1" customWidth="1"/>
    <col min="7428" max="7429" width="9.7109375" style="1" customWidth="1"/>
    <col min="7430" max="7430" width="10.7109375" style="1" customWidth="1"/>
    <col min="7431" max="7431" width="10.140625" style="1" customWidth="1"/>
    <col min="7432" max="7432" width="10.7109375" style="1" customWidth="1"/>
    <col min="7433" max="7433" width="11.42578125" style="1" customWidth="1"/>
    <col min="7434" max="7434" width="12.28515625" style="1" customWidth="1"/>
    <col min="7435" max="7435" width="11" style="1" customWidth="1"/>
    <col min="7436" max="7436" width="8.140625" style="1" customWidth="1"/>
    <col min="7437" max="7437" width="11.28515625" style="1" customWidth="1"/>
    <col min="7438" max="7440" width="12.42578125" style="1" customWidth="1"/>
    <col min="7441" max="7441" width="9.28515625" style="1" customWidth="1"/>
    <col min="7442" max="7442" width="11.42578125" style="1" customWidth="1"/>
    <col min="7443" max="7443" width="10.28515625" style="1" customWidth="1"/>
    <col min="7444" max="7444" width="8.28515625" style="1" customWidth="1"/>
    <col min="7445" max="7445" width="10.5703125" style="1" customWidth="1"/>
    <col min="7446" max="7446" width="11.7109375" style="1" customWidth="1"/>
    <col min="7447" max="7447" width="8.85546875" style="1" customWidth="1"/>
    <col min="7448" max="7448" width="10.42578125" style="1" customWidth="1"/>
    <col min="7449" max="7450" width="9" style="1" customWidth="1"/>
    <col min="7451" max="7451" width="9.7109375" style="1" customWidth="1"/>
    <col min="7452" max="7453" width="9" style="1" customWidth="1"/>
    <col min="7454" max="7454" width="12.42578125" style="1" customWidth="1"/>
    <col min="7455" max="7488" width="0" style="1" hidden="1" customWidth="1"/>
    <col min="7489" max="7668" width="11.42578125" style="1"/>
    <col min="7669" max="7669" width="5" style="1" bestFit="1" customWidth="1"/>
    <col min="7670" max="7670" width="24.140625" style="1" bestFit="1" customWidth="1"/>
    <col min="7671" max="7671" width="14" style="1" bestFit="1" customWidth="1"/>
    <col min="7672" max="7672" width="14.28515625" style="1" customWidth="1"/>
    <col min="7673" max="7674" width="11.7109375" style="1" customWidth="1"/>
    <col min="7675" max="7676" width="11.7109375" style="1" bestFit="1" customWidth="1"/>
    <col min="7677" max="7677" width="11.7109375" style="1" customWidth="1"/>
    <col min="7678" max="7678" width="9.7109375" style="1" customWidth="1"/>
    <col min="7679" max="7679" width="10.5703125" style="1" customWidth="1"/>
    <col min="7680" max="7680" width="11.140625" style="1" customWidth="1"/>
    <col min="7681" max="7681" width="9.7109375" style="1" customWidth="1"/>
    <col min="7682" max="7682" width="10" style="1" customWidth="1"/>
    <col min="7683" max="7683" width="10.7109375" style="1" customWidth="1"/>
    <col min="7684" max="7685" width="9.7109375" style="1" customWidth="1"/>
    <col min="7686" max="7686" width="10.7109375" style="1" customWidth="1"/>
    <col min="7687" max="7687" width="10.140625" style="1" customWidth="1"/>
    <col min="7688" max="7688" width="10.7109375" style="1" customWidth="1"/>
    <col min="7689" max="7689" width="11.42578125" style="1" customWidth="1"/>
    <col min="7690" max="7690" width="12.28515625" style="1" customWidth="1"/>
    <col min="7691" max="7691" width="11" style="1" customWidth="1"/>
    <col min="7692" max="7692" width="8.140625" style="1" customWidth="1"/>
    <col min="7693" max="7693" width="11.28515625" style="1" customWidth="1"/>
    <col min="7694" max="7696" width="12.42578125" style="1" customWidth="1"/>
    <col min="7697" max="7697" width="9.28515625" style="1" customWidth="1"/>
    <col min="7698" max="7698" width="11.42578125" style="1" customWidth="1"/>
    <col min="7699" max="7699" width="10.28515625" style="1" customWidth="1"/>
    <col min="7700" max="7700" width="8.28515625" style="1" customWidth="1"/>
    <col min="7701" max="7701" width="10.5703125" style="1" customWidth="1"/>
    <col min="7702" max="7702" width="11.7109375" style="1" customWidth="1"/>
    <col min="7703" max="7703" width="8.85546875" style="1" customWidth="1"/>
    <col min="7704" max="7704" width="10.42578125" style="1" customWidth="1"/>
    <col min="7705" max="7706" width="9" style="1" customWidth="1"/>
    <col min="7707" max="7707" width="9.7109375" style="1" customWidth="1"/>
    <col min="7708" max="7709" width="9" style="1" customWidth="1"/>
    <col min="7710" max="7710" width="12.42578125" style="1" customWidth="1"/>
    <col min="7711" max="7744" width="0" style="1" hidden="1" customWidth="1"/>
    <col min="7745" max="7924" width="11.42578125" style="1"/>
    <col min="7925" max="7925" width="5" style="1" bestFit="1" customWidth="1"/>
    <col min="7926" max="7926" width="24.140625" style="1" bestFit="1" customWidth="1"/>
    <col min="7927" max="7927" width="14" style="1" bestFit="1" customWidth="1"/>
    <col min="7928" max="7928" width="14.28515625" style="1" customWidth="1"/>
    <col min="7929" max="7930" width="11.7109375" style="1" customWidth="1"/>
    <col min="7931" max="7932" width="11.7109375" style="1" bestFit="1" customWidth="1"/>
    <col min="7933" max="7933" width="11.7109375" style="1" customWidth="1"/>
    <col min="7934" max="7934" width="9.7109375" style="1" customWidth="1"/>
    <col min="7935" max="7935" width="10.5703125" style="1" customWidth="1"/>
    <col min="7936" max="7936" width="11.140625" style="1" customWidth="1"/>
    <col min="7937" max="7937" width="9.7109375" style="1" customWidth="1"/>
    <col min="7938" max="7938" width="10" style="1" customWidth="1"/>
    <col min="7939" max="7939" width="10.7109375" style="1" customWidth="1"/>
    <col min="7940" max="7941" width="9.7109375" style="1" customWidth="1"/>
    <col min="7942" max="7942" width="10.7109375" style="1" customWidth="1"/>
    <col min="7943" max="7943" width="10.140625" style="1" customWidth="1"/>
    <col min="7944" max="7944" width="10.7109375" style="1" customWidth="1"/>
    <col min="7945" max="7945" width="11.42578125" style="1" customWidth="1"/>
    <col min="7946" max="7946" width="12.28515625" style="1" customWidth="1"/>
    <col min="7947" max="7947" width="11" style="1" customWidth="1"/>
    <col min="7948" max="7948" width="8.140625" style="1" customWidth="1"/>
    <col min="7949" max="7949" width="11.28515625" style="1" customWidth="1"/>
    <col min="7950" max="7952" width="12.42578125" style="1" customWidth="1"/>
    <col min="7953" max="7953" width="9.28515625" style="1" customWidth="1"/>
    <col min="7954" max="7954" width="11.42578125" style="1" customWidth="1"/>
    <col min="7955" max="7955" width="10.28515625" style="1" customWidth="1"/>
    <col min="7956" max="7956" width="8.28515625" style="1" customWidth="1"/>
    <col min="7957" max="7957" width="10.5703125" style="1" customWidth="1"/>
    <col min="7958" max="7958" width="11.7109375" style="1" customWidth="1"/>
    <col min="7959" max="7959" width="8.85546875" style="1" customWidth="1"/>
    <col min="7960" max="7960" width="10.42578125" style="1" customWidth="1"/>
    <col min="7961" max="7962" width="9" style="1" customWidth="1"/>
    <col min="7963" max="7963" width="9.7109375" style="1" customWidth="1"/>
    <col min="7964" max="7965" width="9" style="1" customWidth="1"/>
    <col min="7966" max="7966" width="12.42578125" style="1" customWidth="1"/>
    <col min="7967" max="8000" width="0" style="1" hidden="1" customWidth="1"/>
    <col min="8001" max="8180" width="11.42578125" style="1"/>
    <col min="8181" max="8181" width="5" style="1" bestFit="1" customWidth="1"/>
    <col min="8182" max="8182" width="24.140625" style="1" bestFit="1" customWidth="1"/>
    <col min="8183" max="8183" width="14" style="1" bestFit="1" customWidth="1"/>
    <col min="8184" max="8184" width="14.28515625" style="1" customWidth="1"/>
    <col min="8185" max="8186" width="11.7109375" style="1" customWidth="1"/>
    <col min="8187" max="8188" width="11.7109375" style="1" bestFit="1" customWidth="1"/>
    <col min="8189" max="8189" width="11.7109375" style="1" customWidth="1"/>
    <col min="8190" max="8190" width="9.7109375" style="1" customWidth="1"/>
    <col min="8191" max="8191" width="10.5703125" style="1" customWidth="1"/>
    <col min="8192" max="8192" width="11.140625" style="1" customWidth="1"/>
    <col min="8193" max="8193" width="9.7109375" style="1" customWidth="1"/>
    <col min="8194" max="8194" width="10" style="1" customWidth="1"/>
    <col min="8195" max="8195" width="10.7109375" style="1" customWidth="1"/>
    <col min="8196" max="8197" width="9.7109375" style="1" customWidth="1"/>
    <col min="8198" max="8198" width="10.7109375" style="1" customWidth="1"/>
    <col min="8199" max="8199" width="10.140625" style="1" customWidth="1"/>
    <col min="8200" max="8200" width="10.7109375" style="1" customWidth="1"/>
    <col min="8201" max="8201" width="11.42578125" style="1" customWidth="1"/>
    <col min="8202" max="8202" width="12.28515625" style="1" customWidth="1"/>
    <col min="8203" max="8203" width="11" style="1" customWidth="1"/>
    <col min="8204" max="8204" width="8.140625" style="1" customWidth="1"/>
    <col min="8205" max="8205" width="11.28515625" style="1" customWidth="1"/>
    <col min="8206" max="8208" width="12.42578125" style="1" customWidth="1"/>
    <col min="8209" max="8209" width="9.28515625" style="1" customWidth="1"/>
    <col min="8210" max="8210" width="11.42578125" style="1" customWidth="1"/>
    <col min="8211" max="8211" width="10.28515625" style="1" customWidth="1"/>
    <col min="8212" max="8212" width="8.28515625" style="1" customWidth="1"/>
    <col min="8213" max="8213" width="10.5703125" style="1" customWidth="1"/>
    <col min="8214" max="8214" width="11.7109375" style="1" customWidth="1"/>
    <col min="8215" max="8215" width="8.85546875" style="1" customWidth="1"/>
    <col min="8216" max="8216" width="10.42578125" style="1" customWidth="1"/>
    <col min="8217" max="8218" width="9" style="1" customWidth="1"/>
    <col min="8219" max="8219" width="9.7109375" style="1" customWidth="1"/>
    <col min="8220" max="8221" width="9" style="1" customWidth="1"/>
    <col min="8222" max="8222" width="12.42578125" style="1" customWidth="1"/>
    <col min="8223" max="8256" width="0" style="1" hidden="1" customWidth="1"/>
    <col min="8257" max="8436" width="11.42578125" style="1"/>
    <col min="8437" max="8437" width="5" style="1" bestFit="1" customWidth="1"/>
    <col min="8438" max="8438" width="24.140625" style="1" bestFit="1" customWidth="1"/>
    <col min="8439" max="8439" width="14" style="1" bestFit="1" customWidth="1"/>
    <col min="8440" max="8440" width="14.28515625" style="1" customWidth="1"/>
    <col min="8441" max="8442" width="11.7109375" style="1" customWidth="1"/>
    <col min="8443" max="8444" width="11.7109375" style="1" bestFit="1" customWidth="1"/>
    <col min="8445" max="8445" width="11.7109375" style="1" customWidth="1"/>
    <col min="8446" max="8446" width="9.7109375" style="1" customWidth="1"/>
    <col min="8447" max="8447" width="10.5703125" style="1" customWidth="1"/>
    <col min="8448" max="8448" width="11.140625" style="1" customWidth="1"/>
    <col min="8449" max="8449" width="9.7109375" style="1" customWidth="1"/>
    <col min="8450" max="8450" width="10" style="1" customWidth="1"/>
    <col min="8451" max="8451" width="10.7109375" style="1" customWidth="1"/>
    <col min="8452" max="8453" width="9.7109375" style="1" customWidth="1"/>
    <col min="8454" max="8454" width="10.7109375" style="1" customWidth="1"/>
    <col min="8455" max="8455" width="10.140625" style="1" customWidth="1"/>
    <col min="8456" max="8456" width="10.7109375" style="1" customWidth="1"/>
    <col min="8457" max="8457" width="11.42578125" style="1" customWidth="1"/>
    <col min="8458" max="8458" width="12.28515625" style="1" customWidth="1"/>
    <col min="8459" max="8459" width="11" style="1" customWidth="1"/>
    <col min="8460" max="8460" width="8.140625" style="1" customWidth="1"/>
    <col min="8461" max="8461" width="11.28515625" style="1" customWidth="1"/>
    <col min="8462" max="8464" width="12.42578125" style="1" customWidth="1"/>
    <col min="8465" max="8465" width="9.28515625" style="1" customWidth="1"/>
    <col min="8466" max="8466" width="11.42578125" style="1" customWidth="1"/>
    <col min="8467" max="8467" width="10.28515625" style="1" customWidth="1"/>
    <col min="8468" max="8468" width="8.28515625" style="1" customWidth="1"/>
    <col min="8469" max="8469" width="10.5703125" style="1" customWidth="1"/>
    <col min="8470" max="8470" width="11.7109375" style="1" customWidth="1"/>
    <col min="8471" max="8471" width="8.85546875" style="1" customWidth="1"/>
    <col min="8472" max="8472" width="10.42578125" style="1" customWidth="1"/>
    <col min="8473" max="8474" width="9" style="1" customWidth="1"/>
    <col min="8475" max="8475" width="9.7109375" style="1" customWidth="1"/>
    <col min="8476" max="8477" width="9" style="1" customWidth="1"/>
    <col min="8478" max="8478" width="12.42578125" style="1" customWidth="1"/>
    <col min="8479" max="8512" width="0" style="1" hidden="1" customWidth="1"/>
    <col min="8513" max="8692" width="11.42578125" style="1"/>
    <col min="8693" max="8693" width="5" style="1" bestFit="1" customWidth="1"/>
    <col min="8694" max="8694" width="24.140625" style="1" bestFit="1" customWidth="1"/>
    <col min="8695" max="8695" width="14" style="1" bestFit="1" customWidth="1"/>
    <col min="8696" max="8696" width="14.28515625" style="1" customWidth="1"/>
    <col min="8697" max="8698" width="11.7109375" style="1" customWidth="1"/>
    <col min="8699" max="8700" width="11.7109375" style="1" bestFit="1" customWidth="1"/>
    <col min="8701" max="8701" width="11.7109375" style="1" customWidth="1"/>
    <col min="8702" max="8702" width="9.7109375" style="1" customWidth="1"/>
    <col min="8703" max="8703" width="10.5703125" style="1" customWidth="1"/>
    <col min="8704" max="8704" width="11.140625" style="1" customWidth="1"/>
    <col min="8705" max="8705" width="9.7109375" style="1" customWidth="1"/>
    <col min="8706" max="8706" width="10" style="1" customWidth="1"/>
    <col min="8707" max="8707" width="10.7109375" style="1" customWidth="1"/>
    <col min="8708" max="8709" width="9.7109375" style="1" customWidth="1"/>
    <col min="8710" max="8710" width="10.7109375" style="1" customWidth="1"/>
    <col min="8711" max="8711" width="10.140625" style="1" customWidth="1"/>
    <col min="8712" max="8712" width="10.7109375" style="1" customWidth="1"/>
    <col min="8713" max="8713" width="11.42578125" style="1" customWidth="1"/>
    <col min="8714" max="8714" width="12.28515625" style="1" customWidth="1"/>
    <col min="8715" max="8715" width="11" style="1" customWidth="1"/>
    <col min="8716" max="8716" width="8.140625" style="1" customWidth="1"/>
    <col min="8717" max="8717" width="11.28515625" style="1" customWidth="1"/>
    <col min="8718" max="8720" width="12.42578125" style="1" customWidth="1"/>
    <col min="8721" max="8721" width="9.28515625" style="1" customWidth="1"/>
    <col min="8722" max="8722" width="11.42578125" style="1" customWidth="1"/>
    <col min="8723" max="8723" width="10.28515625" style="1" customWidth="1"/>
    <col min="8724" max="8724" width="8.28515625" style="1" customWidth="1"/>
    <col min="8725" max="8725" width="10.5703125" style="1" customWidth="1"/>
    <col min="8726" max="8726" width="11.7109375" style="1" customWidth="1"/>
    <col min="8727" max="8727" width="8.85546875" style="1" customWidth="1"/>
    <col min="8728" max="8728" width="10.42578125" style="1" customWidth="1"/>
    <col min="8729" max="8730" width="9" style="1" customWidth="1"/>
    <col min="8731" max="8731" width="9.7109375" style="1" customWidth="1"/>
    <col min="8732" max="8733" width="9" style="1" customWidth="1"/>
    <col min="8734" max="8734" width="12.42578125" style="1" customWidth="1"/>
    <col min="8735" max="8768" width="0" style="1" hidden="1" customWidth="1"/>
    <col min="8769" max="8948" width="11.42578125" style="1"/>
    <col min="8949" max="8949" width="5" style="1" bestFit="1" customWidth="1"/>
    <col min="8950" max="8950" width="24.140625" style="1" bestFit="1" customWidth="1"/>
    <col min="8951" max="8951" width="14" style="1" bestFit="1" customWidth="1"/>
    <col min="8952" max="8952" width="14.28515625" style="1" customWidth="1"/>
    <col min="8953" max="8954" width="11.7109375" style="1" customWidth="1"/>
    <col min="8955" max="8956" width="11.7109375" style="1" bestFit="1" customWidth="1"/>
    <col min="8957" max="8957" width="11.7109375" style="1" customWidth="1"/>
    <col min="8958" max="8958" width="9.7109375" style="1" customWidth="1"/>
    <col min="8959" max="8959" width="10.5703125" style="1" customWidth="1"/>
    <col min="8960" max="8960" width="11.140625" style="1" customWidth="1"/>
    <col min="8961" max="8961" width="9.7109375" style="1" customWidth="1"/>
    <col min="8962" max="8962" width="10" style="1" customWidth="1"/>
    <col min="8963" max="8963" width="10.7109375" style="1" customWidth="1"/>
    <col min="8964" max="8965" width="9.7109375" style="1" customWidth="1"/>
    <col min="8966" max="8966" width="10.7109375" style="1" customWidth="1"/>
    <col min="8967" max="8967" width="10.140625" style="1" customWidth="1"/>
    <col min="8968" max="8968" width="10.7109375" style="1" customWidth="1"/>
    <col min="8969" max="8969" width="11.42578125" style="1" customWidth="1"/>
    <col min="8970" max="8970" width="12.28515625" style="1" customWidth="1"/>
    <col min="8971" max="8971" width="11" style="1" customWidth="1"/>
    <col min="8972" max="8972" width="8.140625" style="1" customWidth="1"/>
    <col min="8973" max="8973" width="11.28515625" style="1" customWidth="1"/>
    <col min="8974" max="8976" width="12.42578125" style="1" customWidth="1"/>
    <col min="8977" max="8977" width="9.28515625" style="1" customWidth="1"/>
    <col min="8978" max="8978" width="11.42578125" style="1" customWidth="1"/>
    <col min="8979" max="8979" width="10.28515625" style="1" customWidth="1"/>
    <col min="8980" max="8980" width="8.28515625" style="1" customWidth="1"/>
    <col min="8981" max="8981" width="10.5703125" style="1" customWidth="1"/>
    <col min="8982" max="8982" width="11.7109375" style="1" customWidth="1"/>
    <col min="8983" max="8983" width="8.85546875" style="1" customWidth="1"/>
    <col min="8984" max="8984" width="10.42578125" style="1" customWidth="1"/>
    <col min="8985" max="8986" width="9" style="1" customWidth="1"/>
    <col min="8987" max="8987" width="9.7109375" style="1" customWidth="1"/>
    <col min="8988" max="8989" width="9" style="1" customWidth="1"/>
    <col min="8990" max="8990" width="12.42578125" style="1" customWidth="1"/>
    <col min="8991" max="9024" width="0" style="1" hidden="1" customWidth="1"/>
    <col min="9025" max="9204" width="11.42578125" style="1"/>
    <col min="9205" max="9205" width="5" style="1" bestFit="1" customWidth="1"/>
    <col min="9206" max="9206" width="24.140625" style="1" bestFit="1" customWidth="1"/>
    <col min="9207" max="9207" width="14" style="1" bestFit="1" customWidth="1"/>
    <col min="9208" max="9208" width="14.28515625" style="1" customWidth="1"/>
    <col min="9209" max="9210" width="11.7109375" style="1" customWidth="1"/>
    <col min="9211" max="9212" width="11.7109375" style="1" bestFit="1" customWidth="1"/>
    <col min="9213" max="9213" width="11.7109375" style="1" customWidth="1"/>
    <col min="9214" max="9214" width="9.7109375" style="1" customWidth="1"/>
    <col min="9215" max="9215" width="10.5703125" style="1" customWidth="1"/>
    <col min="9216" max="9216" width="11.140625" style="1" customWidth="1"/>
    <col min="9217" max="9217" width="9.7109375" style="1" customWidth="1"/>
    <col min="9218" max="9218" width="10" style="1" customWidth="1"/>
    <col min="9219" max="9219" width="10.7109375" style="1" customWidth="1"/>
    <col min="9220" max="9221" width="9.7109375" style="1" customWidth="1"/>
    <col min="9222" max="9222" width="10.7109375" style="1" customWidth="1"/>
    <col min="9223" max="9223" width="10.140625" style="1" customWidth="1"/>
    <col min="9224" max="9224" width="10.7109375" style="1" customWidth="1"/>
    <col min="9225" max="9225" width="11.42578125" style="1" customWidth="1"/>
    <col min="9226" max="9226" width="12.28515625" style="1" customWidth="1"/>
    <col min="9227" max="9227" width="11" style="1" customWidth="1"/>
    <col min="9228" max="9228" width="8.140625" style="1" customWidth="1"/>
    <col min="9229" max="9229" width="11.28515625" style="1" customWidth="1"/>
    <col min="9230" max="9232" width="12.42578125" style="1" customWidth="1"/>
    <col min="9233" max="9233" width="9.28515625" style="1" customWidth="1"/>
    <col min="9234" max="9234" width="11.42578125" style="1" customWidth="1"/>
    <col min="9235" max="9235" width="10.28515625" style="1" customWidth="1"/>
    <col min="9236" max="9236" width="8.28515625" style="1" customWidth="1"/>
    <col min="9237" max="9237" width="10.5703125" style="1" customWidth="1"/>
    <col min="9238" max="9238" width="11.7109375" style="1" customWidth="1"/>
    <col min="9239" max="9239" width="8.85546875" style="1" customWidth="1"/>
    <col min="9240" max="9240" width="10.42578125" style="1" customWidth="1"/>
    <col min="9241" max="9242" width="9" style="1" customWidth="1"/>
    <col min="9243" max="9243" width="9.7109375" style="1" customWidth="1"/>
    <col min="9244" max="9245" width="9" style="1" customWidth="1"/>
    <col min="9246" max="9246" width="12.42578125" style="1" customWidth="1"/>
    <col min="9247" max="9280" width="0" style="1" hidden="1" customWidth="1"/>
    <col min="9281" max="9460" width="11.42578125" style="1"/>
    <col min="9461" max="9461" width="5" style="1" bestFit="1" customWidth="1"/>
    <col min="9462" max="9462" width="24.140625" style="1" bestFit="1" customWidth="1"/>
    <col min="9463" max="9463" width="14" style="1" bestFit="1" customWidth="1"/>
    <col min="9464" max="9464" width="14.28515625" style="1" customWidth="1"/>
    <col min="9465" max="9466" width="11.7109375" style="1" customWidth="1"/>
    <col min="9467" max="9468" width="11.7109375" style="1" bestFit="1" customWidth="1"/>
    <col min="9469" max="9469" width="11.7109375" style="1" customWidth="1"/>
    <col min="9470" max="9470" width="9.7109375" style="1" customWidth="1"/>
    <col min="9471" max="9471" width="10.5703125" style="1" customWidth="1"/>
    <col min="9472" max="9472" width="11.140625" style="1" customWidth="1"/>
    <col min="9473" max="9473" width="9.7109375" style="1" customWidth="1"/>
    <col min="9474" max="9474" width="10" style="1" customWidth="1"/>
    <col min="9475" max="9475" width="10.7109375" style="1" customWidth="1"/>
    <col min="9476" max="9477" width="9.7109375" style="1" customWidth="1"/>
    <col min="9478" max="9478" width="10.7109375" style="1" customWidth="1"/>
    <col min="9479" max="9479" width="10.140625" style="1" customWidth="1"/>
    <col min="9480" max="9480" width="10.7109375" style="1" customWidth="1"/>
    <col min="9481" max="9481" width="11.42578125" style="1" customWidth="1"/>
    <col min="9482" max="9482" width="12.28515625" style="1" customWidth="1"/>
    <col min="9483" max="9483" width="11" style="1" customWidth="1"/>
    <col min="9484" max="9484" width="8.140625" style="1" customWidth="1"/>
    <col min="9485" max="9485" width="11.28515625" style="1" customWidth="1"/>
    <col min="9486" max="9488" width="12.42578125" style="1" customWidth="1"/>
    <col min="9489" max="9489" width="9.28515625" style="1" customWidth="1"/>
    <col min="9490" max="9490" width="11.42578125" style="1" customWidth="1"/>
    <col min="9491" max="9491" width="10.28515625" style="1" customWidth="1"/>
    <col min="9492" max="9492" width="8.28515625" style="1" customWidth="1"/>
    <col min="9493" max="9493" width="10.5703125" style="1" customWidth="1"/>
    <col min="9494" max="9494" width="11.7109375" style="1" customWidth="1"/>
    <col min="9495" max="9495" width="8.85546875" style="1" customWidth="1"/>
    <col min="9496" max="9496" width="10.42578125" style="1" customWidth="1"/>
    <col min="9497" max="9498" width="9" style="1" customWidth="1"/>
    <col min="9499" max="9499" width="9.7109375" style="1" customWidth="1"/>
    <col min="9500" max="9501" width="9" style="1" customWidth="1"/>
    <col min="9502" max="9502" width="12.42578125" style="1" customWidth="1"/>
    <col min="9503" max="9536" width="0" style="1" hidden="1" customWidth="1"/>
    <col min="9537" max="9716" width="11.42578125" style="1"/>
    <col min="9717" max="9717" width="5" style="1" bestFit="1" customWidth="1"/>
    <col min="9718" max="9718" width="24.140625" style="1" bestFit="1" customWidth="1"/>
    <col min="9719" max="9719" width="14" style="1" bestFit="1" customWidth="1"/>
    <col min="9720" max="9720" width="14.28515625" style="1" customWidth="1"/>
    <col min="9721" max="9722" width="11.7109375" style="1" customWidth="1"/>
    <col min="9723" max="9724" width="11.7109375" style="1" bestFit="1" customWidth="1"/>
    <col min="9725" max="9725" width="11.7109375" style="1" customWidth="1"/>
    <col min="9726" max="9726" width="9.7109375" style="1" customWidth="1"/>
    <col min="9727" max="9727" width="10.5703125" style="1" customWidth="1"/>
    <col min="9728" max="9728" width="11.140625" style="1" customWidth="1"/>
    <col min="9729" max="9729" width="9.7109375" style="1" customWidth="1"/>
    <col min="9730" max="9730" width="10" style="1" customWidth="1"/>
    <col min="9731" max="9731" width="10.7109375" style="1" customWidth="1"/>
    <col min="9732" max="9733" width="9.7109375" style="1" customWidth="1"/>
    <col min="9734" max="9734" width="10.7109375" style="1" customWidth="1"/>
    <col min="9735" max="9735" width="10.140625" style="1" customWidth="1"/>
    <col min="9736" max="9736" width="10.7109375" style="1" customWidth="1"/>
    <col min="9737" max="9737" width="11.42578125" style="1" customWidth="1"/>
    <col min="9738" max="9738" width="12.28515625" style="1" customWidth="1"/>
    <col min="9739" max="9739" width="11" style="1" customWidth="1"/>
    <col min="9740" max="9740" width="8.140625" style="1" customWidth="1"/>
    <col min="9741" max="9741" width="11.28515625" style="1" customWidth="1"/>
    <col min="9742" max="9744" width="12.42578125" style="1" customWidth="1"/>
    <col min="9745" max="9745" width="9.28515625" style="1" customWidth="1"/>
    <col min="9746" max="9746" width="11.42578125" style="1" customWidth="1"/>
    <col min="9747" max="9747" width="10.28515625" style="1" customWidth="1"/>
    <col min="9748" max="9748" width="8.28515625" style="1" customWidth="1"/>
    <col min="9749" max="9749" width="10.5703125" style="1" customWidth="1"/>
    <col min="9750" max="9750" width="11.7109375" style="1" customWidth="1"/>
    <col min="9751" max="9751" width="8.85546875" style="1" customWidth="1"/>
    <col min="9752" max="9752" width="10.42578125" style="1" customWidth="1"/>
    <col min="9753" max="9754" width="9" style="1" customWidth="1"/>
    <col min="9755" max="9755" width="9.7109375" style="1" customWidth="1"/>
    <col min="9756" max="9757" width="9" style="1" customWidth="1"/>
    <col min="9758" max="9758" width="12.42578125" style="1" customWidth="1"/>
    <col min="9759" max="9792" width="0" style="1" hidden="1" customWidth="1"/>
    <col min="9793" max="9972" width="11.42578125" style="1"/>
    <col min="9973" max="9973" width="5" style="1" bestFit="1" customWidth="1"/>
    <col min="9974" max="9974" width="24.140625" style="1" bestFit="1" customWidth="1"/>
    <col min="9975" max="9975" width="14" style="1" bestFit="1" customWidth="1"/>
    <col min="9976" max="9976" width="14.28515625" style="1" customWidth="1"/>
    <col min="9977" max="9978" width="11.7109375" style="1" customWidth="1"/>
    <col min="9979" max="9980" width="11.7109375" style="1" bestFit="1" customWidth="1"/>
    <col min="9981" max="9981" width="11.7109375" style="1" customWidth="1"/>
    <col min="9982" max="9982" width="9.7109375" style="1" customWidth="1"/>
    <col min="9983" max="9983" width="10.5703125" style="1" customWidth="1"/>
    <col min="9984" max="9984" width="11.140625" style="1" customWidth="1"/>
    <col min="9985" max="9985" width="9.7109375" style="1" customWidth="1"/>
    <col min="9986" max="9986" width="10" style="1" customWidth="1"/>
    <col min="9987" max="9987" width="10.7109375" style="1" customWidth="1"/>
    <col min="9988" max="9989" width="9.7109375" style="1" customWidth="1"/>
    <col min="9990" max="9990" width="10.7109375" style="1" customWidth="1"/>
    <col min="9991" max="9991" width="10.140625" style="1" customWidth="1"/>
    <col min="9992" max="9992" width="10.7109375" style="1" customWidth="1"/>
    <col min="9993" max="9993" width="11.42578125" style="1" customWidth="1"/>
    <col min="9994" max="9994" width="12.28515625" style="1" customWidth="1"/>
    <col min="9995" max="9995" width="11" style="1" customWidth="1"/>
    <col min="9996" max="9996" width="8.140625" style="1" customWidth="1"/>
    <col min="9997" max="9997" width="11.28515625" style="1" customWidth="1"/>
    <col min="9998" max="10000" width="12.42578125" style="1" customWidth="1"/>
    <col min="10001" max="10001" width="9.28515625" style="1" customWidth="1"/>
    <col min="10002" max="10002" width="11.42578125" style="1" customWidth="1"/>
    <col min="10003" max="10003" width="10.28515625" style="1" customWidth="1"/>
    <col min="10004" max="10004" width="8.28515625" style="1" customWidth="1"/>
    <col min="10005" max="10005" width="10.5703125" style="1" customWidth="1"/>
    <col min="10006" max="10006" width="11.7109375" style="1" customWidth="1"/>
    <col min="10007" max="10007" width="8.85546875" style="1" customWidth="1"/>
    <col min="10008" max="10008" width="10.42578125" style="1" customWidth="1"/>
    <col min="10009" max="10010" width="9" style="1" customWidth="1"/>
    <col min="10011" max="10011" width="9.7109375" style="1" customWidth="1"/>
    <col min="10012" max="10013" width="9" style="1" customWidth="1"/>
    <col min="10014" max="10014" width="12.42578125" style="1" customWidth="1"/>
    <col min="10015" max="10048" width="0" style="1" hidden="1" customWidth="1"/>
    <col min="10049" max="10228" width="11.42578125" style="1"/>
    <col min="10229" max="10229" width="5" style="1" bestFit="1" customWidth="1"/>
    <col min="10230" max="10230" width="24.140625" style="1" bestFit="1" customWidth="1"/>
    <col min="10231" max="10231" width="14" style="1" bestFit="1" customWidth="1"/>
    <col min="10232" max="10232" width="14.28515625" style="1" customWidth="1"/>
    <col min="10233" max="10234" width="11.7109375" style="1" customWidth="1"/>
    <col min="10235" max="10236" width="11.7109375" style="1" bestFit="1" customWidth="1"/>
    <col min="10237" max="10237" width="11.7109375" style="1" customWidth="1"/>
    <col min="10238" max="10238" width="9.7109375" style="1" customWidth="1"/>
    <col min="10239" max="10239" width="10.5703125" style="1" customWidth="1"/>
    <col min="10240" max="10240" width="11.140625" style="1" customWidth="1"/>
    <col min="10241" max="10241" width="9.7109375" style="1" customWidth="1"/>
    <col min="10242" max="10242" width="10" style="1" customWidth="1"/>
    <col min="10243" max="10243" width="10.7109375" style="1" customWidth="1"/>
    <col min="10244" max="10245" width="9.7109375" style="1" customWidth="1"/>
    <col min="10246" max="10246" width="10.7109375" style="1" customWidth="1"/>
    <col min="10247" max="10247" width="10.140625" style="1" customWidth="1"/>
    <col min="10248" max="10248" width="10.7109375" style="1" customWidth="1"/>
    <col min="10249" max="10249" width="11.42578125" style="1" customWidth="1"/>
    <col min="10250" max="10250" width="12.28515625" style="1" customWidth="1"/>
    <col min="10251" max="10251" width="11" style="1" customWidth="1"/>
    <col min="10252" max="10252" width="8.140625" style="1" customWidth="1"/>
    <col min="10253" max="10253" width="11.28515625" style="1" customWidth="1"/>
    <col min="10254" max="10256" width="12.42578125" style="1" customWidth="1"/>
    <col min="10257" max="10257" width="9.28515625" style="1" customWidth="1"/>
    <col min="10258" max="10258" width="11.42578125" style="1" customWidth="1"/>
    <col min="10259" max="10259" width="10.28515625" style="1" customWidth="1"/>
    <col min="10260" max="10260" width="8.28515625" style="1" customWidth="1"/>
    <col min="10261" max="10261" width="10.5703125" style="1" customWidth="1"/>
    <col min="10262" max="10262" width="11.7109375" style="1" customWidth="1"/>
    <col min="10263" max="10263" width="8.85546875" style="1" customWidth="1"/>
    <col min="10264" max="10264" width="10.42578125" style="1" customWidth="1"/>
    <col min="10265" max="10266" width="9" style="1" customWidth="1"/>
    <col min="10267" max="10267" width="9.7109375" style="1" customWidth="1"/>
    <col min="10268" max="10269" width="9" style="1" customWidth="1"/>
    <col min="10270" max="10270" width="12.42578125" style="1" customWidth="1"/>
    <col min="10271" max="10304" width="0" style="1" hidden="1" customWidth="1"/>
    <col min="10305" max="10484" width="11.42578125" style="1"/>
    <col min="10485" max="10485" width="5" style="1" bestFit="1" customWidth="1"/>
    <col min="10486" max="10486" width="24.140625" style="1" bestFit="1" customWidth="1"/>
    <col min="10487" max="10487" width="14" style="1" bestFit="1" customWidth="1"/>
    <col min="10488" max="10488" width="14.28515625" style="1" customWidth="1"/>
    <col min="10489" max="10490" width="11.7109375" style="1" customWidth="1"/>
    <col min="10491" max="10492" width="11.7109375" style="1" bestFit="1" customWidth="1"/>
    <col min="10493" max="10493" width="11.7109375" style="1" customWidth="1"/>
    <col min="10494" max="10494" width="9.7109375" style="1" customWidth="1"/>
    <col min="10495" max="10495" width="10.5703125" style="1" customWidth="1"/>
    <col min="10496" max="10496" width="11.140625" style="1" customWidth="1"/>
    <col min="10497" max="10497" width="9.7109375" style="1" customWidth="1"/>
    <col min="10498" max="10498" width="10" style="1" customWidth="1"/>
    <col min="10499" max="10499" width="10.7109375" style="1" customWidth="1"/>
    <col min="10500" max="10501" width="9.7109375" style="1" customWidth="1"/>
    <col min="10502" max="10502" width="10.7109375" style="1" customWidth="1"/>
    <col min="10503" max="10503" width="10.140625" style="1" customWidth="1"/>
    <col min="10504" max="10504" width="10.7109375" style="1" customWidth="1"/>
    <col min="10505" max="10505" width="11.42578125" style="1" customWidth="1"/>
    <col min="10506" max="10506" width="12.28515625" style="1" customWidth="1"/>
    <col min="10507" max="10507" width="11" style="1" customWidth="1"/>
    <col min="10508" max="10508" width="8.140625" style="1" customWidth="1"/>
    <col min="10509" max="10509" width="11.28515625" style="1" customWidth="1"/>
    <col min="10510" max="10512" width="12.42578125" style="1" customWidth="1"/>
    <col min="10513" max="10513" width="9.28515625" style="1" customWidth="1"/>
    <col min="10514" max="10514" width="11.42578125" style="1" customWidth="1"/>
    <col min="10515" max="10515" width="10.28515625" style="1" customWidth="1"/>
    <col min="10516" max="10516" width="8.28515625" style="1" customWidth="1"/>
    <col min="10517" max="10517" width="10.5703125" style="1" customWidth="1"/>
    <col min="10518" max="10518" width="11.7109375" style="1" customWidth="1"/>
    <col min="10519" max="10519" width="8.85546875" style="1" customWidth="1"/>
    <col min="10520" max="10520" width="10.42578125" style="1" customWidth="1"/>
    <col min="10521" max="10522" width="9" style="1" customWidth="1"/>
    <col min="10523" max="10523" width="9.7109375" style="1" customWidth="1"/>
    <col min="10524" max="10525" width="9" style="1" customWidth="1"/>
    <col min="10526" max="10526" width="12.42578125" style="1" customWidth="1"/>
    <col min="10527" max="10560" width="0" style="1" hidden="1" customWidth="1"/>
    <col min="10561" max="10740" width="11.42578125" style="1"/>
    <col min="10741" max="10741" width="5" style="1" bestFit="1" customWidth="1"/>
    <col min="10742" max="10742" width="24.140625" style="1" bestFit="1" customWidth="1"/>
    <col min="10743" max="10743" width="14" style="1" bestFit="1" customWidth="1"/>
    <col min="10744" max="10744" width="14.28515625" style="1" customWidth="1"/>
    <col min="10745" max="10746" width="11.7109375" style="1" customWidth="1"/>
    <col min="10747" max="10748" width="11.7109375" style="1" bestFit="1" customWidth="1"/>
    <col min="10749" max="10749" width="11.7109375" style="1" customWidth="1"/>
    <col min="10750" max="10750" width="9.7109375" style="1" customWidth="1"/>
    <col min="10751" max="10751" width="10.5703125" style="1" customWidth="1"/>
    <col min="10752" max="10752" width="11.140625" style="1" customWidth="1"/>
    <col min="10753" max="10753" width="9.7109375" style="1" customWidth="1"/>
    <col min="10754" max="10754" width="10" style="1" customWidth="1"/>
    <col min="10755" max="10755" width="10.7109375" style="1" customWidth="1"/>
    <col min="10756" max="10757" width="9.7109375" style="1" customWidth="1"/>
    <col min="10758" max="10758" width="10.7109375" style="1" customWidth="1"/>
    <col min="10759" max="10759" width="10.140625" style="1" customWidth="1"/>
    <col min="10760" max="10760" width="10.7109375" style="1" customWidth="1"/>
    <col min="10761" max="10761" width="11.42578125" style="1" customWidth="1"/>
    <col min="10762" max="10762" width="12.28515625" style="1" customWidth="1"/>
    <col min="10763" max="10763" width="11" style="1" customWidth="1"/>
    <col min="10764" max="10764" width="8.140625" style="1" customWidth="1"/>
    <col min="10765" max="10765" width="11.28515625" style="1" customWidth="1"/>
    <col min="10766" max="10768" width="12.42578125" style="1" customWidth="1"/>
    <col min="10769" max="10769" width="9.28515625" style="1" customWidth="1"/>
    <col min="10770" max="10770" width="11.42578125" style="1" customWidth="1"/>
    <col min="10771" max="10771" width="10.28515625" style="1" customWidth="1"/>
    <col min="10772" max="10772" width="8.28515625" style="1" customWidth="1"/>
    <col min="10773" max="10773" width="10.5703125" style="1" customWidth="1"/>
    <col min="10774" max="10774" width="11.7109375" style="1" customWidth="1"/>
    <col min="10775" max="10775" width="8.85546875" style="1" customWidth="1"/>
    <col min="10776" max="10776" width="10.42578125" style="1" customWidth="1"/>
    <col min="10777" max="10778" width="9" style="1" customWidth="1"/>
    <col min="10779" max="10779" width="9.7109375" style="1" customWidth="1"/>
    <col min="10780" max="10781" width="9" style="1" customWidth="1"/>
    <col min="10782" max="10782" width="12.42578125" style="1" customWidth="1"/>
    <col min="10783" max="10816" width="0" style="1" hidden="1" customWidth="1"/>
    <col min="10817" max="10996" width="11.42578125" style="1"/>
    <col min="10997" max="10997" width="5" style="1" bestFit="1" customWidth="1"/>
    <col min="10998" max="10998" width="24.140625" style="1" bestFit="1" customWidth="1"/>
    <col min="10999" max="10999" width="14" style="1" bestFit="1" customWidth="1"/>
    <col min="11000" max="11000" width="14.28515625" style="1" customWidth="1"/>
    <col min="11001" max="11002" width="11.7109375" style="1" customWidth="1"/>
    <col min="11003" max="11004" width="11.7109375" style="1" bestFit="1" customWidth="1"/>
    <col min="11005" max="11005" width="11.7109375" style="1" customWidth="1"/>
    <col min="11006" max="11006" width="9.7109375" style="1" customWidth="1"/>
    <col min="11007" max="11007" width="10.5703125" style="1" customWidth="1"/>
    <col min="11008" max="11008" width="11.140625" style="1" customWidth="1"/>
    <col min="11009" max="11009" width="9.7109375" style="1" customWidth="1"/>
    <col min="11010" max="11010" width="10" style="1" customWidth="1"/>
    <col min="11011" max="11011" width="10.7109375" style="1" customWidth="1"/>
    <col min="11012" max="11013" width="9.7109375" style="1" customWidth="1"/>
    <col min="11014" max="11014" width="10.7109375" style="1" customWidth="1"/>
    <col min="11015" max="11015" width="10.140625" style="1" customWidth="1"/>
    <col min="11016" max="11016" width="10.7109375" style="1" customWidth="1"/>
    <col min="11017" max="11017" width="11.42578125" style="1" customWidth="1"/>
    <col min="11018" max="11018" width="12.28515625" style="1" customWidth="1"/>
    <col min="11019" max="11019" width="11" style="1" customWidth="1"/>
    <col min="11020" max="11020" width="8.140625" style="1" customWidth="1"/>
    <col min="11021" max="11021" width="11.28515625" style="1" customWidth="1"/>
    <col min="11022" max="11024" width="12.42578125" style="1" customWidth="1"/>
    <col min="11025" max="11025" width="9.28515625" style="1" customWidth="1"/>
    <col min="11026" max="11026" width="11.42578125" style="1" customWidth="1"/>
    <col min="11027" max="11027" width="10.28515625" style="1" customWidth="1"/>
    <col min="11028" max="11028" width="8.28515625" style="1" customWidth="1"/>
    <col min="11029" max="11029" width="10.5703125" style="1" customWidth="1"/>
    <col min="11030" max="11030" width="11.7109375" style="1" customWidth="1"/>
    <col min="11031" max="11031" width="8.85546875" style="1" customWidth="1"/>
    <col min="11032" max="11032" width="10.42578125" style="1" customWidth="1"/>
    <col min="11033" max="11034" width="9" style="1" customWidth="1"/>
    <col min="11035" max="11035" width="9.7109375" style="1" customWidth="1"/>
    <col min="11036" max="11037" width="9" style="1" customWidth="1"/>
    <col min="11038" max="11038" width="12.42578125" style="1" customWidth="1"/>
    <col min="11039" max="11072" width="0" style="1" hidden="1" customWidth="1"/>
    <col min="11073" max="11252" width="11.42578125" style="1"/>
    <col min="11253" max="11253" width="5" style="1" bestFit="1" customWidth="1"/>
    <col min="11254" max="11254" width="24.140625" style="1" bestFit="1" customWidth="1"/>
    <col min="11255" max="11255" width="14" style="1" bestFit="1" customWidth="1"/>
    <col min="11256" max="11256" width="14.28515625" style="1" customWidth="1"/>
    <col min="11257" max="11258" width="11.7109375" style="1" customWidth="1"/>
    <col min="11259" max="11260" width="11.7109375" style="1" bestFit="1" customWidth="1"/>
    <col min="11261" max="11261" width="11.7109375" style="1" customWidth="1"/>
    <col min="11262" max="11262" width="9.7109375" style="1" customWidth="1"/>
    <col min="11263" max="11263" width="10.5703125" style="1" customWidth="1"/>
    <col min="11264" max="11264" width="11.140625" style="1" customWidth="1"/>
    <col min="11265" max="11265" width="9.7109375" style="1" customWidth="1"/>
    <col min="11266" max="11266" width="10" style="1" customWidth="1"/>
    <col min="11267" max="11267" width="10.7109375" style="1" customWidth="1"/>
    <col min="11268" max="11269" width="9.7109375" style="1" customWidth="1"/>
    <col min="11270" max="11270" width="10.7109375" style="1" customWidth="1"/>
    <col min="11271" max="11271" width="10.140625" style="1" customWidth="1"/>
    <col min="11272" max="11272" width="10.7109375" style="1" customWidth="1"/>
    <col min="11273" max="11273" width="11.42578125" style="1" customWidth="1"/>
    <col min="11274" max="11274" width="12.28515625" style="1" customWidth="1"/>
    <col min="11275" max="11275" width="11" style="1" customWidth="1"/>
    <col min="11276" max="11276" width="8.140625" style="1" customWidth="1"/>
    <col min="11277" max="11277" width="11.28515625" style="1" customWidth="1"/>
    <col min="11278" max="11280" width="12.42578125" style="1" customWidth="1"/>
    <col min="11281" max="11281" width="9.28515625" style="1" customWidth="1"/>
    <col min="11282" max="11282" width="11.42578125" style="1" customWidth="1"/>
    <col min="11283" max="11283" width="10.28515625" style="1" customWidth="1"/>
    <col min="11284" max="11284" width="8.28515625" style="1" customWidth="1"/>
    <col min="11285" max="11285" width="10.5703125" style="1" customWidth="1"/>
    <col min="11286" max="11286" width="11.7109375" style="1" customWidth="1"/>
    <col min="11287" max="11287" width="8.85546875" style="1" customWidth="1"/>
    <col min="11288" max="11288" width="10.42578125" style="1" customWidth="1"/>
    <col min="11289" max="11290" width="9" style="1" customWidth="1"/>
    <col min="11291" max="11291" width="9.7109375" style="1" customWidth="1"/>
    <col min="11292" max="11293" width="9" style="1" customWidth="1"/>
    <col min="11294" max="11294" width="12.42578125" style="1" customWidth="1"/>
    <col min="11295" max="11328" width="0" style="1" hidden="1" customWidth="1"/>
    <col min="11329" max="11508" width="11.42578125" style="1"/>
    <col min="11509" max="11509" width="5" style="1" bestFit="1" customWidth="1"/>
    <col min="11510" max="11510" width="24.140625" style="1" bestFit="1" customWidth="1"/>
    <col min="11511" max="11511" width="14" style="1" bestFit="1" customWidth="1"/>
    <col min="11512" max="11512" width="14.28515625" style="1" customWidth="1"/>
    <col min="11513" max="11514" width="11.7109375" style="1" customWidth="1"/>
    <col min="11515" max="11516" width="11.7109375" style="1" bestFit="1" customWidth="1"/>
    <col min="11517" max="11517" width="11.7109375" style="1" customWidth="1"/>
    <col min="11518" max="11518" width="9.7109375" style="1" customWidth="1"/>
    <col min="11519" max="11519" width="10.5703125" style="1" customWidth="1"/>
    <col min="11520" max="11520" width="11.140625" style="1" customWidth="1"/>
    <col min="11521" max="11521" width="9.7109375" style="1" customWidth="1"/>
    <col min="11522" max="11522" width="10" style="1" customWidth="1"/>
    <col min="11523" max="11523" width="10.7109375" style="1" customWidth="1"/>
    <col min="11524" max="11525" width="9.7109375" style="1" customWidth="1"/>
    <col min="11526" max="11526" width="10.7109375" style="1" customWidth="1"/>
    <col min="11527" max="11527" width="10.140625" style="1" customWidth="1"/>
    <col min="11528" max="11528" width="10.7109375" style="1" customWidth="1"/>
    <col min="11529" max="11529" width="11.42578125" style="1" customWidth="1"/>
    <col min="11530" max="11530" width="12.28515625" style="1" customWidth="1"/>
    <col min="11531" max="11531" width="11" style="1" customWidth="1"/>
    <col min="11532" max="11532" width="8.140625" style="1" customWidth="1"/>
    <col min="11533" max="11533" width="11.28515625" style="1" customWidth="1"/>
    <col min="11534" max="11536" width="12.42578125" style="1" customWidth="1"/>
    <col min="11537" max="11537" width="9.28515625" style="1" customWidth="1"/>
    <col min="11538" max="11538" width="11.42578125" style="1" customWidth="1"/>
    <col min="11539" max="11539" width="10.28515625" style="1" customWidth="1"/>
    <col min="11540" max="11540" width="8.28515625" style="1" customWidth="1"/>
    <col min="11541" max="11541" width="10.5703125" style="1" customWidth="1"/>
    <col min="11542" max="11542" width="11.7109375" style="1" customWidth="1"/>
    <col min="11543" max="11543" width="8.85546875" style="1" customWidth="1"/>
    <col min="11544" max="11544" width="10.42578125" style="1" customWidth="1"/>
    <col min="11545" max="11546" width="9" style="1" customWidth="1"/>
    <col min="11547" max="11547" width="9.7109375" style="1" customWidth="1"/>
    <col min="11548" max="11549" width="9" style="1" customWidth="1"/>
    <col min="11550" max="11550" width="12.42578125" style="1" customWidth="1"/>
    <col min="11551" max="11584" width="0" style="1" hidden="1" customWidth="1"/>
    <col min="11585" max="11764" width="11.42578125" style="1"/>
    <col min="11765" max="11765" width="5" style="1" bestFit="1" customWidth="1"/>
    <col min="11766" max="11766" width="24.140625" style="1" bestFit="1" customWidth="1"/>
    <col min="11767" max="11767" width="14" style="1" bestFit="1" customWidth="1"/>
    <col min="11768" max="11768" width="14.28515625" style="1" customWidth="1"/>
    <col min="11769" max="11770" width="11.7109375" style="1" customWidth="1"/>
    <col min="11771" max="11772" width="11.7109375" style="1" bestFit="1" customWidth="1"/>
    <col min="11773" max="11773" width="11.7109375" style="1" customWidth="1"/>
    <col min="11774" max="11774" width="9.7109375" style="1" customWidth="1"/>
    <col min="11775" max="11775" width="10.5703125" style="1" customWidth="1"/>
    <col min="11776" max="11776" width="11.140625" style="1" customWidth="1"/>
    <col min="11777" max="11777" width="9.7109375" style="1" customWidth="1"/>
    <col min="11778" max="11778" width="10" style="1" customWidth="1"/>
    <col min="11779" max="11779" width="10.7109375" style="1" customWidth="1"/>
    <col min="11780" max="11781" width="9.7109375" style="1" customWidth="1"/>
    <col min="11782" max="11782" width="10.7109375" style="1" customWidth="1"/>
    <col min="11783" max="11783" width="10.140625" style="1" customWidth="1"/>
    <col min="11784" max="11784" width="10.7109375" style="1" customWidth="1"/>
    <col min="11785" max="11785" width="11.42578125" style="1" customWidth="1"/>
    <col min="11786" max="11786" width="12.28515625" style="1" customWidth="1"/>
    <col min="11787" max="11787" width="11" style="1" customWidth="1"/>
    <col min="11788" max="11788" width="8.140625" style="1" customWidth="1"/>
    <col min="11789" max="11789" width="11.28515625" style="1" customWidth="1"/>
    <col min="11790" max="11792" width="12.42578125" style="1" customWidth="1"/>
    <col min="11793" max="11793" width="9.28515625" style="1" customWidth="1"/>
    <col min="11794" max="11794" width="11.42578125" style="1" customWidth="1"/>
    <col min="11795" max="11795" width="10.28515625" style="1" customWidth="1"/>
    <col min="11796" max="11796" width="8.28515625" style="1" customWidth="1"/>
    <col min="11797" max="11797" width="10.5703125" style="1" customWidth="1"/>
    <col min="11798" max="11798" width="11.7109375" style="1" customWidth="1"/>
    <col min="11799" max="11799" width="8.85546875" style="1" customWidth="1"/>
    <col min="11800" max="11800" width="10.42578125" style="1" customWidth="1"/>
    <col min="11801" max="11802" width="9" style="1" customWidth="1"/>
    <col min="11803" max="11803" width="9.7109375" style="1" customWidth="1"/>
    <col min="11804" max="11805" width="9" style="1" customWidth="1"/>
    <col min="11806" max="11806" width="12.42578125" style="1" customWidth="1"/>
    <col min="11807" max="11840" width="0" style="1" hidden="1" customWidth="1"/>
    <col min="11841" max="12020" width="11.42578125" style="1"/>
    <col min="12021" max="12021" width="5" style="1" bestFit="1" customWidth="1"/>
    <col min="12022" max="12022" width="24.140625" style="1" bestFit="1" customWidth="1"/>
    <col min="12023" max="12023" width="14" style="1" bestFit="1" customWidth="1"/>
    <col min="12024" max="12024" width="14.28515625" style="1" customWidth="1"/>
    <col min="12025" max="12026" width="11.7109375" style="1" customWidth="1"/>
    <col min="12027" max="12028" width="11.7109375" style="1" bestFit="1" customWidth="1"/>
    <col min="12029" max="12029" width="11.7109375" style="1" customWidth="1"/>
    <col min="12030" max="12030" width="9.7109375" style="1" customWidth="1"/>
    <col min="12031" max="12031" width="10.5703125" style="1" customWidth="1"/>
    <col min="12032" max="12032" width="11.140625" style="1" customWidth="1"/>
    <col min="12033" max="12033" width="9.7109375" style="1" customWidth="1"/>
    <col min="12034" max="12034" width="10" style="1" customWidth="1"/>
    <col min="12035" max="12035" width="10.7109375" style="1" customWidth="1"/>
    <col min="12036" max="12037" width="9.7109375" style="1" customWidth="1"/>
    <col min="12038" max="12038" width="10.7109375" style="1" customWidth="1"/>
    <col min="12039" max="12039" width="10.140625" style="1" customWidth="1"/>
    <col min="12040" max="12040" width="10.7109375" style="1" customWidth="1"/>
    <col min="12041" max="12041" width="11.42578125" style="1" customWidth="1"/>
    <col min="12042" max="12042" width="12.28515625" style="1" customWidth="1"/>
    <col min="12043" max="12043" width="11" style="1" customWidth="1"/>
    <col min="12044" max="12044" width="8.140625" style="1" customWidth="1"/>
    <col min="12045" max="12045" width="11.28515625" style="1" customWidth="1"/>
    <col min="12046" max="12048" width="12.42578125" style="1" customWidth="1"/>
    <col min="12049" max="12049" width="9.28515625" style="1" customWidth="1"/>
    <col min="12050" max="12050" width="11.42578125" style="1" customWidth="1"/>
    <col min="12051" max="12051" width="10.28515625" style="1" customWidth="1"/>
    <col min="12052" max="12052" width="8.28515625" style="1" customWidth="1"/>
    <col min="12053" max="12053" width="10.5703125" style="1" customWidth="1"/>
    <col min="12054" max="12054" width="11.7109375" style="1" customWidth="1"/>
    <col min="12055" max="12055" width="8.85546875" style="1" customWidth="1"/>
    <col min="12056" max="12056" width="10.42578125" style="1" customWidth="1"/>
    <col min="12057" max="12058" width="9" style="1" customWidth="1"/>
    <col min="12059" max="12059" width="9.7109375" style="1" customWidth="1"/>
    <col min="12060" max="12061" width="9" style="1" customWidth="1"/>
    <col min="12062" max="12062" width="12.42578125" style="1" customWidth="1"/>
    <col min="12063" max="12096" width="0" style="1" hidden="1" customWidth="1"/>
    <col min="12097" max="12276" width="11.42578125" style="1"/>
    <col min="12277" max="12277" width="5" style="1" bestFit="1" customWidth="1"/>
    <col min="12278" max="12278" width="24.140625" style="1" bestFit="1" customWidth="1"/>
    <col min="12279" max="12279" width="14" style="1" bestFit="1" customWidth="1"/>
    <col min="12280" max="12280" width="14.28515625" style="1" customWidth="1"/>
    <col min="12281" max="12282" width="11.7109375" style="1" customWidth="1"/>
    <col min="12283" max="12284" width="11.7109375" style="1" bestFit="1" customWidth="1"/>
    <col min="12285" max="12285" width="11.7109375" style="1" customWidth="1"/>
    <col min="12286" max="12286" width="9.7109375" style="1" customWidth="1"/>
    <col min="12287" max="12287" width="10.5703125" style="1" customWidth="1"/>
    <col min="12288" max="12288" width="11.140625" style="1" customWidth="1"/>
    <col min="12289" max="12289" width="9.7109375" style="1" customWidth="1"/>
    <col min="12290" max="12290" width="10" style="1" customWidth="1"/>
    <col min="12291" max="12291" width="10.7109375" style="1" customWidth="1"/>
    <col min="12292" max="12293" width="9.7109375" style="1" customWidth="1"/>
    <col min="12294" max="12294" width="10.7109375" style="1" customWidth="1"/>
    <col min="12295" max="12295" width="10.140625" style="1" customWidth="1"/>
    <col min="12296" max="12296" width="10.7109375" style="1" customWidth="1"/>
    <col min="12297" max="12297" width="11.42578125" style="1" customWidth="1"/>
    <col min="12298" max="12298" width="12.28515625" style="1" customWidth="1"/>
    <col min="12299" max="12299" width="11" style="1" customWidth="1"/>
    <col min="12300" max="12300" width="8.140625" style="1" customWidth="1"/>
    <col min="12301" max="12301" width="11.28515625" style="1" customWidth="1"/>
    <col min="12302" max="12304" width="12.42578125" style="1" customWidth="1"/>
    <col min="12305" max="12305" width="9.28515625" style="1" customWidth="1"/>
    <col min="12306" max="12306" width="11.42578125" style="1" customWidth="1"/>
    <col min="12307" max="12307" width="10.28515625" style="1" customWidth="1"/>
    <col min="12308" max="12308" width="8.28515625" style="1" customWidth="1"/>
    <col min="12309" max="12309" width="10.5703125" style="1" customWidth="1"/>
    <col min="12310" max="12310" width="11.7109375" style="1" customWidth="1"/>
    <col min="12311" max="12311" width="8.85546875" style="1" customWidth="1"/>
    <col min="12312" max="12312" width="10.42578125" style="1" customWidth="1"/>
    <col min="12313" max="12314" width="9" style="1" customWidth="1"/>
    <col min="12315" max="12315" width="9.7109375" style="1" customWidth="1"/>
    <col min="12316" max="12317" width="9" style="1" customWidth="1"/>
    <col min="12318" max="12318" width="12.42578125" style="1" customWidth="1"/>
    <col min="12319" max="12352" width="0" style="1" hidden="1" customWidth="1"/>
    <col min="12353" max="12532" width="11.42578125" style="1"/>
    <col min="12533" max="12533" width="5" style="1" bestFit="1" customWidth="1"/>
    <col min="12534" max="12534" width="24.140625" style="1" bestFit="1" customWidth="1"/>
    <col min="12535" max="12535" width="14" style="1" bestFit="1" customWidth="1"/>
    <col min="12536" max="12536" width="14.28515625" style="1" customWidth="1"/>
    <col min="12537" max="12538" width="11.7109375" style="1" customWidth="1"/>
    <col min="12539" max="12540" width="11.7109375" style="1" bestFit="1" customWidth="1"/>
    <col min="12541" max="12541" width="11.7109375" style="1" customWidth="1"/>
    <col min="12542" max="12542" width="9.7109375" style="1" customWidth="1"/>
    <col min="12543" max="12543" width="10.5703125" style="1" customWidth="1"/>
    <col min="12544" max="12544" width="11.140625" style="1" customWidth="1"/>
    <col min="12545" max="12545" width="9.7109375" style="1" customWidth="1"/>
    <col min="12546" max="12546" width="10" style="1" customWidth="1"/>
    <col min="12547" max="12547" width="10.7109375" style="1" customWidth="1"/>
    <col min="12548" max="12549" width="9.7109375" style="1" customWidth="1"/>
    <col min="12550" max="12550" width="10.7109375" style="1" customWidth="1"/>
    <col min="12551" max="12551" width="10.140625" style="1" customWidth="1"/>
    <col min="12552" max="12552" width="10.7109375" style="1" customWidth="1"/>
    <col min="12553" max="12553" width="11.42578125" style="1" customWidth="1"/>
    <col min="12554" max="12554" width="12.28515625" style="1" customWidth="1"/>
    <col min="12555" max="12555" width="11" style="1" customWidth="1"/>
    <col min="12556" max="12556" width="8.140625" style="1" customWidth="1"/>
    <col min="12557" max="12557" width="11.28515625" style="1" customWidth="1"/>
    <col min="12558" max="12560" width="12.42578125" style="1" customWidth="1"/>
    <col min="12561" max="12561" width="9.28515625" style="1" customWidth="1"/>
    <col min="12562" max="12562" width="11.42578125" style="1" customWidth="1"/>
    <col min="12563" max="12563" width="10.28515625" style="1" customWidth="1"/>
    <col min="12564" max="12564" width="8.28515625" style="1" customWidth="1"/>
    <col min="12565" max="12565" width="10.5703125" style="1" customWidth="1"/>
    <col min="12566" max="12566" width="11.7109375" style="1" customWidth="1"/>
    <col min="12567" max="12567" width="8.85546875" style="1" customWidth="1"/>
    <col min="12568" max="12568" width="10.42578125" style="1" customWidth="1"/>
    <col min="12569" max="12570" width="9" style="1" customWidth="1"/>
    <col min="12571" max="12571" width="9.7109375" style="1" customWidth="1"/>
    <col min="12572" max="12573" width="9" style="1" customWidth="1"/>
    <col min="12574" max="12574" width="12.42578125" style="1" customWidth="1"/>
    <col min="12575" max="12608" width="0" style="1" hidden="1" customWidth="1"/>
    <col min="12609" max="12788" width="11.42578125" style="1"/>
    <col min="12789" max="12789" width="5" style="1" bestFit="1" customWidth="1"/>
    <col min="12790" max="12790" width="24.140625" style="1" bestFit="1" customWidth="1"/>
    <col min="12791" max="12791" width="14" style="1" bestFit="1" customWidth="1"/>
    <col min="12792" max="12792" width="14.28515625" style="1" customWidth="1"/>
    <col min="12793" max="12794" width="11.7109375" style="1" customWidth="1"/>
    <col min="12795" max="12796" width="11.7109375" style="1" bestFit="1" customWidth="1"/>
    <col min="12797" max="12797" width="11.7109375" style="1" customWidth="1"/>
    <col min="12798" max="12798" width="9.7109375" style="1" customWidth="1"/>
    <col min="12799" max="12799" width="10.5703125" style="1" customWidth="1"/>
    <col min="12800" max="12800" width="11.140625" style="1" customWidth="1"/>
    <col min="12801" max="12801" width="9.7109375" style="1" customWidth="1"/>
    <col min="12802" max="12802" width="10" style="1" customWidth="1"/>
    <col min="12803" max="12803" width="10.7109375" style="1" customWidth="1"/>
    <col min="12804" max="12805" width="9.7109375" style="1" customWidth="1"/>
    <col min="12806" max="12806" width="10.7109375" style="1" customWidth="1"/>
    <col min="12807" max="12807" width="10.140625" style="1" customWidth="1"/>
    <col min="12808" max="12808" width="10.7109375" style="1" customWidth="1"/>
    <col min="12809" max="12809" width="11.42578125" style="1" customWidth="1"/>
    <col min="12810" max="12810" width="12.28515625" style="1" customWidth="1"/>
    <col min="12811" max="12811" width="11" style="1" customWidth="1"/>
    <col min="12812" max="12812" width="8.140625" style="1" customWidth="1"/>
    <col min="12813" max="12813" width="11.28515625" style="1" customWidth="1"/>
    <col min="12814" max="12816" width="12.42578125" style="1" customWidth="1"/>
    <col min="12817" max="12817" width="9.28515625" style="1" customWidth="1"/>
    <col min="12818" max="12818" width="11.42578125" style="1" customWidth="1"/>
    <col min="12819" max="12819" width="10.28515625" style="1" customWidth="1"/>
    <col min="12820" max="12820" width="8.28515625" style="1" customWidth="1"/>
    <col min="12821" max="12821" width="10.5703125" style="1" customWidth="1"/>
    <col min="12822" max="12822" width="11.7109375" style="1" customWidth="1"/>
    <col min="12823" max="12823" width="8.85546875" style="1" customWidth="1"/>
    <col min="12824" max="12824" width="10.42578125" style="1" customWidth="1"/>
    <col min="12825" max="12826" width="9" style="1" customWidth="1"/>
    <col min="12827" max="12827" width="9.7109375" style="1" customWidth="1"/>
    <col min="12828" max="12829" width="9" style="1" customWidth="1"/>
    <col min="12830" max="12830" width="12.42578125" style="1" customWidth="1"/>
    <col min="12831" max="12864" width="0" style="1" hidden="1" customWidth="1"/>
    <col min="12865" max="13044" width="11.42578125" style="1"/>
    <col min="13045" max="13045" width="5" style="1" bestFit="1" customWidth="1"/>
    <col min="13046" max="13046" width="24.140625" style="1" bestFit="1" customWidth="1"/>
    <col min="13047" max="13047" width="14" style="1" bestFit="1" customWidth="1"/>
    <col min="13048" max="13048" width="14.28515625" style="1" customWidth="1"/>
    <col min="13049" max="13050" width="11.7109375" style="1" customWidth="1"/>
    <col min="13051" max="13052" width="11.7109375" style="1" bestFit="1" customWidth="1"/>
    <col min="13053" max="13053" width="11.7109375" style="1" customWidth="1"/>
    <col min="13054" max="13054" width="9.7109375" style="1" customWidth="1"/>
    <col min="13055" max="13055" width="10.5703125" style="1" customWidth="1"/>
    <col min="13056" max="13056" width="11.140625" style="1" customWidth="1"/>
    <col min="13057" max="13057" width="9.7109375" style="1" customWidth="1"/>
    <col min="13058" max="13058" width="10" style="1" customWidth="1"/>
    <col min="13059" max="13059" width="10.7109375" style="1" customWidth="1"/>
    <col min="13060" max="13061" width="9.7109375" style="1" customWidth="1"/>
    <col min="13062" max="13062" width="10.7109375" style="1" customWidth="1"/>
    <col min="13063" max="13063" width="10.140625" style="1" customWidth="1"/>
    <col min="13064" max="13064" width="10.7109375" style="1" customWidth="1"/>
    <col min="13065" max="13065" width="11.42578125" style="1" customWidth="1"/>
    <col min="13066" max="13066" width="12.28515625" style="1" customWidth="1"/>
    <col min="13067" max="13067" width="11" style="1" customWidth="1"/>
    <col min="13068" max="13068" width="8.140625" style="1" customWidth="1"/>
    <col min="13069" max="13069" width="11.28515625" style="1" customWidth="1"/>
    <col min="13070" max="13072" width="12.42578125" style="1" customWidth="1"/>
    <col min="13073" max="13073" width="9.28515625" style="1" customWidth="1"/>
    <col min="13074" max="13074" width="11.42578125" style="1" customWidth="1"/>
    <col min="13075" max="13075" width="10.28515625" style="1" customWidth="1"/>
    <col min="13076" max="13076" width="8.28515625" style="1" customWidth="1"/>
    <col min="13077" max="13077" width="10.5703125" style="1" customWidth="1"/>
    <col min="13078" max="13078" width="11.7109375" style="1" customWidth="1"/>
    <col min="13079" max="13079" width="8.85546875" style="1" customWidth="1"/>
    <col min="13080" max="13080" width="10.42578125" style="1" customWidth="1"/>
    <col min="13081" max="13082" width="9" style="1" customWidth="1"/>
    <col min="13083" max="13083" width="9.7109375" style="1" customWidth="1"/>
    <col min="13084" max="13085" width="9" style="1" customWidth="1"/>
    <col min="13086" max="13086" width="12.42578125" style="1" customWidth="1"/>
    <col min="13087" max="13120" width="0" style="1" hidden="1" customWidth="1"/>
    <col min="13121" max="13300" width="11.42578125" style="1"/>
    <col min="13301" max="13301" width="5" style="1" bestFit="1" customWidth="1"/>
    <col min="13302" max="13302" width="24.140625" style="1" bestFit="1" customWidth="1"/>
    <col min="13303" max="13303" width="14" style="1" bestFit="1" customWidth="1"/>
    <col min="13304" max="13304" width="14.28515625" style="1" customWidth="1"/>
    <col min="13305" max="13306" width="11.7109375" style="1" customWidth="1"/>
    <col min="13307" max="13308" width="11.7109375" style="1" bestFit="1" customWidth="1"/>
    <col min="13309" max="13309" width="11.7109375" style="1" customWidth="1"/>
    <col min="13310" max="13310" width="9.7109375" style="1" customWidth="1"/>
    <col min="13311" max="13311" width="10.5703125" style="1" customWidth="1"/>
    <col min="13312" max="13312" width="11.140625" style="1" customWidth="1"/>
    <col min="13313" max="13313" width="9.7109375" style="1" customWidth="1"/>
    <col min="13314" max="13314" width="10" style="1" customWidth="1"/>
    <col min="13315" max="13315" width="10.7109375" style="1" customWidth="1"/>
    <col min="13316" max="13317" width="9.7109375" style="1" customWidth="1"/>
    <col min="13318" max="13318" width="10.7109375" style="1" customWidth="1"/>
    <col min="13319" max="13319" width="10.140625" style="1" customWidth="1"/>
    <col min="13320" max="13320" width="10.7109375" style="1" customWidth="1"/>
    <col min="13321" max="13321" width="11.42578125" style="1" customWidth="1"/>
    <col min="13322" max="13322" width="12.28515625" style="1" customWidth="1"/>
    <col min="13323" max="13323" width="11" style="1" customWidth="1"/>
    <col min="13324" max="13324" width="8.140625" style="1" customWidth="1"/>
    <col min="13325" max="13325" width="11.28515625" style="1" customWidth="1"/>
    <col min="13326" max="13328" width="12.42578125" style="1" customWidth="1"/>
    <col min="13329" max="13329" width="9.28515625" style="1" customWidth="1"/>
    <col min="13330" max="13330" width="11.42578125" style="1" customWidth="1"/>
    <col min="13331" max="13331" width="10.28515625" style="1" customWidth="1"/>
    <col min="13332" max="13332" width="8.28515625" style="1" customWidth="1"/>
    <col min="13333" max="13333" width="10.5703125" style="1" customWidth="1"/>
    <col min="13334" max="13334" width="11.7109375" style="1" customWidth="1"/>
    <col min="13335" max="13335" width="8.85546875" style="1" customWidth="1"/>
    <col min="13336" max="13336" width="10.42578125" style="1" customWidth="1"/>
    <col min="13337" max="13338" width="9" style="1" customWidth="1"/>
    <col min="13339" max="13339" width="9.7109375" style="1" customWidth="1"/>
    <col min="13340" max="13341" width="9" style="1" customWidth="1"/>
    <col min="13342" max="13342" width="12.42578125" style="1" customWidth="1"/>
    <col min="13343" max="13376" width="0" style="1" hidden="1" customWidth="1"/>
    <col min="13377" max="13556" width="11.42578125" style="1"/>
    <col min="13557" max="13557" width="5" style="1" bestFit="1" customWidth="1"/>
    <col min="13558" max="13558" width="24.140625" style="1" bestFit="1" customWidth="1"/>
    <col min="13559" max="13559" width="14" style="1" bestFit="1" customWidth="1"/>
    <col min="13560" max="13560" width="14.28515625" style="1" customWidth="1"/>
    <col min="13561" max="13562" width="11.7109375" style="1" customWidth="1"/>
    <col min="13563" max="13564" width="11.7109375" style="1" bestFit="1" customWidth="1"/>
    <col min="13565" max="13565" width="11.7109375" style="1" customWidth="1"/>
    <col min="13566" max="13566" width="9.7109375" style="1" customWidth="1"/>
    <col min="13567" max="13567" width="10.5703125" style="1" customWidth="1"/>
    <col min="13568" max="13568" width="11.140625" style="1" customWidth="1"/>
    <col min="13569" max="13569" width="9.7109375" style="1" customWidth="1"/>
    <col min="13570" max="13570" width="10" style="1" customWidth="1"/>
    <col min="13571" max="13571" width="10.7109375" style="1" customWidth="1"/>
    <col min="13572" max="13573" width="9.7109375" style="1" customWidth="1"/>
    <col min="13574" max="13574" width="10.7109375" style="1" customWidth="1"/>
    <col min="13575" max="13575" width="10.140625" style="1" customWidth="1"/>
    <col min="13576" max="13576" width="10.7109375" style="1" customWidth="1"/>
    <col min="13577" max="13577" width="11.42578125" style="1" customWidth="1"/>
    <col min="13578" max="13578" width="12.28515625" style="1" customWidth="1"/>
    <col min="13579" max="13579" width="11" style="1" customWidth="1"/>
    <col min="13580" max="13580" width="8.140625" style="1" customWidth="1"/>
    <col min="13581" max="13581" width="11.28515625" style="1" customWidth="1"/>
    <col min="13582" max="13584" width="12.42578125" style="1" customWidth="1"/>
    <col min="13585" max="13585" width="9.28515625" style="1" customWidth="1"/>
    <col min="13586" max="13586" width="11.42578125" style="1" customWidth="1"/>
    <col min="13587" max="13587" width="10.28515625" style="1" customWidth="1"/>
    <col min="13588" max="13588" width="8.28515625" style="1" customWidth="1"/>
    <col min="13589" max="13589" width="10.5703125" style="1" customWidth="1"/>
    <col min="13590" max="13590" width="11.7109375" style="1" customWidth="1"/>
    <col min="13591" max="13591" width="8.85546875" style="1" customWidth="1"/>
    <col min="13592" max="13592" width="10.42578125" style="1" customWidth="1"/>
    <col min="13593" max="13594" width="9" style="1" customWidth="1"/>
    <col min="13595" max="13595" width="9.7109375" style="1" customWidth="1"/>
    <col min="13596" max="13597" width="9" style="1" customWidth="1"/>
    <col min="13598" max="13598" width="12.42578125" style="1" customWidth="1"/>
    <col min="13599" max="13632" width="0" style="1" hidden="1" customWidth="1"/>
    <col min="13633" max="13812" width="11.42578125" style="1"/>
    <col min="13813" max="13813" width="5" style="1" bestFit="1" customWidth="1"/>
    <col min="13814" max="13814" width="24.140625" style="1" bestFit="1" customWidth="1"/>
    <col min="13815" max="13815" width="14" style="1" bestFit="1" customWidth="1"/>
    <col min="13816" max="13816" width="14.28515625" style="1" customWidth="1"/>
    <col min="13817" max="13818" width="11.7109375" style="1" customWidth="1"/>
    <col min="13819" max="13820" width="11.7109375" style="1" bestFit="1" customWidth="1"/>
    <col min="13821" max="13821" width="11.7109375" style="1" customWidth="1"/>
    <col min="13822" max="13822" width="9.7109375" style="1" customWidth="1"/>
    <col min="13823" max="13823" width="10.5703125" style="1" customWidth="1"/>
    <col min="13824" max="13824" width="11.140625" style="1" customWidth="1"/>
    <col min="13825" max="13825" width="9.7109375" style="1" customWidth="1"/>
    <col min="13826" max="13826" width="10" style="1" customWidth="1"/>
    <col min="13827" max="13827" width="10.7109375" style="1" customWidth="1"/>
    <col min="13828" max="13829" width="9.7109375" style="1" customWidth="1"/>
    <col min="13830" max="13830" width="10.7109375" style="1" customWidth="1"/>
    <col min="13831" max="13831" width="10.140625" style="1" customWidth="1"/>
    <col min="13832" max="13832" width="10.7109375" style="1" customWidth="1"/>
    <col min="13833" max="13833" width="11.42578125" style="1" customWidth="1"/>
    <col min="13834" max="13834" width="12.28515625" style="1" customWidth="1"/>
    <col min="13835" max="13835" width="11" style="1" customWidth="1"/>
    <col min="13836" max="13836" width="8.140625" style="1" customWidth="1"/>
    <col min="13837" max="13837" width="11.28515625" style="1" customWidth="1"/>
    <col min="13838" max="13840" width="12.42578125" style="1" customWidth="1"/>
    <col min="13841" max="13841" width="9.28515625" style="1" customWidth="1"/>
    <col min="13842" max="13842" width="11.42578125" style="1" customWidth="1"/>
    <col min="13843" max="13843" width="10.28515625" style="1" customWidth="1"/>
    <col min="13844" max="13844" width="8.28515625" style="1" customWidth="1"/>
    <col min="13845" max="13845" width="10.5703125" style="1" customWidth="1"/>
    <col min="13846" max="13846" width="11.7109375" style="1" customWidth="1"/>
    <col min="13847" max="13847" width="8.85546875" style="1" customWidth="1"/>
    <col min="13848" max="13848" width="10.42578125" style="1" customWidth="1"/>
    <col min="13849" max="13850" width="9" style="1" customWidth="1"/>
    <col min="13851" max="13851" width="9.7109375" style="1" customWidth="1"/>
    <col min="13852" max="13853" width="9" style="1" customWidth="1"/>
    <col min="13854" max="13854" width="12.42578125" style="1" customWidth="1"/>
    <col min="13855" max="13888" width="0" style="1" hidden="1" customWidth="1"/>
    <col min="13889" max="14068" width="11.42578125" style="1"/>
    <col min="14069" max="14069" width="5" style="1" bestFit="1" customWidth="1"/>
    <col min="14070" max="14070" width="24.140625" style="1" bestFit="1" customWidth="1"/>
    <col min="14071" max="14071" width="14" style="1" bestFit="1" customWidth="1"/>
    <col min="14072" max="14072" width="14.28515625" style="1" customWidth="1"/>
    <col min="14073" max="14074" width="11.7109375" style="1" customWidth="1"/>
    <col min="14075" max="14076" width="11.7109375" style="1" bestFit="1" customWidth="1"/>
    <col min="14077" max="14077" width="11.7109375" style="1" customWidth="1"/>
    <col min="14078" max="14078" width="9.7109375" style="1" customWidth="1"/>
    <col min="14079" max="14079" width="10.5703125" style="1" customWidth="1"/>
    <col min="14080" max="14080" width="11.140625" style="1" customWidth="1"/>
    <col min="14081" max="14081" width="9.7109375" style="1" customWidth="1"/>
    <col min="14082" max="14082" width="10" style="1" customWidth="1"/>
    <col min="14083" max="14083" width="10.7109375" style="1" customWidth="1"/>
    <col min="14084" max="14085" width="9.7109375" style="1" customWidth="1"/>
    <col min="14086" max="14086" width="10.7109375" style="1" customWidth="1"/>
    <col min="14087" max="14087" width="10.140625" style="1" customWidth="1"/>
    <col min="14088" max="14088" width="10.7109375" style="1" customWidth="1"/>
    <col min="14089" max="14089" width="11.42578125" style="1" customWidth="1"/>
    <col min="14090" max="14090" width="12.28515625" style="1" customWidth="1"/>
    <col min="14091" max="14091" width="11" style="1" customWidth="1"/>
    <col min="14092" max="14092" width="8.140625" style="1" customWidth="1"/>
    <col min="14093" max="14093" width="11.28515625" style="1" customWidth="1"/>
    <col min="14094" max="14096" width="12.42578125" style="1" customWidth="1"/>
    <col min="14097" max="14097" width="9.28515625" style="1" customWidth="1"/>
    <col min="14098" max="14098" width="11.42578125" style="1" customWidth="1"/>
    <col min="14099" max="14099" width="10.28515625" style="1" customWidth="1"/>
    <col min="14100" max="14100" width="8.28515625" style="1" customWidth="1"/>
    <col min="14101" max="14101" width="10.5703125" style="1" customWidth="1"/>
    <col min="14102" max="14102" width="11.7109375" style="1" customWidth="1"/>
    <col min="14103" max="14103" width="8.85546875" style="1" customWidth="1"/>
    <col min="14104" max="14104" width="10.42578125" style="1" customWidth="1"/>
    <col min="14105" max="14106" width="9" style="1" customWidth="1"/>
    <col min="14107" max="14107" width="9.7109375" style="1" customWidth="1"/>
    <col min="14108" max="14109" width="9" style="1" customWidth="1"/>
    <col min="14110" max="14110" width="12.42578125" style="1" customWidth="1"/>
    <col min="14111" max="14144" width="0" style="1" hidden="1" customWidth="1"/>
    <col min="14145" max="14324" width="11.42578125" style="1"/>
    <col min="14325" max="14325" width="5" style="1" bestFit="1" customWidth="1"/>
    <col min="14326" max="14326" width="24.140625" style="1" bestFit="1" customWidth="1"/>
    <col min="14327" max="14327" width="14" style="1" bestFit="1" customWidth="1"/>
    <col min="14328" max="14328" width="14.28515625" style="1" customWidth="1"/>
    <col min="14329" max="14330" width="11.7109375" style="1" customWidth="1"/>
    <col min="14331" max="14332" width="11.7109375" style="1" bestFit="1" customWidth="1"/>
    <col min="14333" max="14333" width="11.7109375" style="1" customWidth="1"/>
    <col min="14334" max="14334" width="9.7109375" style="1" customWidth="1"/>
    <col min="14335" max="14335" width="10.5703125" style="1" customWidth="1"/>
    <col min="14336" max="14336" width="11.140625" style="1" customWidth="1"/>
    <col min="14337" max="14337" width="9.7109375" style="1" customWidth="1"/>
    <col min="14338" max="14338" width="10" style="1" customWidth="1"/>
    <col min="14339" max="14339" width="10.7109375" style="1" customWidth="1"/>
    <col min="14340" max="14341" width="9.7109375" style="1" customWidth="1"/>
    <col min="14342" max="14342" width="10.7109375" style="1" customWidth="1"/>
    <col min="14343" max="14343" width="10.140625" style="1" customWidth="1"/>
    <col min="14344" max="14344" width="10.7109375" style="1" customWidth="1"/>
    <col min="14345" max="14345" width="11.42578125" style="1" customWidth="1"/>
    <col min="14346" max="14346" width="12.28515625" style="1" customWidth="1"/>
    <col min="14347" max="14347" width="11" style="1" customWidth="1"/>
    <col min="14348" max="14348" width="8.140625" style="1" customWidth="1"/>
    <col min="14349" max="14349" width="11.28515625" style="1" customWidth="1"/>
    <col min="14350" max="14352" width="12.42578125" style="1" customWidth="1"/>
    <col min="14353" max="14353" width="9.28515625" style="1" customWidth="1"/>
    <col min="14354" max="14354" width="11.42578125" style="1" customWidth="1"/>
    <col min="14355" max="14355" width="10.28515625" style="1" customWidth="1"/>
    <col min="14356" max="14356" width="8.28515625" style="1" customWidth="1"/>
    <col min="14357" max="14357" width="10.5703125" style="1" customWidth="1"/>
    <col min="14358" max="14358" width="11.7109375" style="1" customWidth="1"/>
    <col min="14359" max="14359" width="8.85546875" style="1" customWidth="1"/>
    <col min="14360" max="14360" width="10.42578125" style="1" customWidth="1"/>
    <col min="14361" max="14362" width="9" style="1" customWidth="1"/>
    <col min="14363" max="14363" width="9.7109375" style="1" customWidth="1"/>
    <col min="14364" max="14365" width="9" style="1" customWidth="1"/>
    <col min="14366" max="14366" width="12.42578125" style="1" customWidth="1"/>
    <col min="14367" max="14400" width="0" style="1" hidden="1" customWidth="1"/>
    <col min="14401" max="14580" width="11.42578125" style="1"/>
    <col min="14581" max="14581" width="5" style="1" bestFit="1" customWidth="1"/>
    <col min="14582" max="14582" width="24.140625" style="1" bestFit="1" customWidth="1"/>
    <col min="14583" max="14583" width="14" style="1" bestFit="1" customWidth="1"/>
    <col min="14584" max="14584" width="14.28515625" style="1" customWidth="1"/>
    <col min="14585" max="14586" width="11.7109375" style="1" customWidth="1"/>
    <col min="14587" max="14588" width="11.7109375" style="1" bestFit="1" customWidth="1"/>
    <col min="14589" max="14589" width="11.7109375" style="1" customWidth="1"/>
    <col min="14590" max="14590" width="9.7109375" style="1" customWidth="1"/>
    <col min="14591" max="14591" width="10.5703125" style="1" customWidth="1"/>
    <col min="14592" max="14592" width="11.140625" style="1" customWidth="1"/>
    <col min="14593" max="14593" width="9.7109375" style="1" customWidth="1"/>
    <col min="14594" max="14594" width="10" style="1" customWidth="1"/>
    <col min="14595" max="14595" width="10.7109375" style="1" customWidth="1"/>
    <col min="14596" max="14597" width="9.7109375" style="1" customWidth="1"/>
    <col min="14598" max="14598" width="10.7109375" style="1" customWidth="1"/>
    <col min="14599" max="14599" width="10.140625" style="1" customWidth="1"/>
    <col min="14600" max="14600" width="10.7109375" style="1" customWidth="1"/>
    <col min="14601" max="14601" width="11.42578125" style="1" customWidth="1"/>
    <col min="14602" max="14602" width="12.28515625" style="1" customWidth="1"/>
    <col min="14603" max="14603" width="11" style="1" customWidth="1"/>
    <col min="14604" max="14604" width="8.140625" style="1" customWidth="1"/>
    <col min="14605" max="14605" width="11.28515625" style="1" customWidth="1"/>
    <col min="14606" max="14608" width="12.42578125" style="1" customWidth="1"/>
    <col min="14609" max="14609" width="9.28515625" style="1" customWidth="1"/>
    <col min="14610" max="14610" width="11.42578125" style="1" customWidth="1"/>
    <col min="14611" max="14611" width="10.28515625" style="1" customWidth="1"/>
    <col min="14612" max="14612" width="8.28515625" style="1" customWidth="1"/>
    <col min="14613" max="14613" width="10.5703125" style="1" customWidth="1"/>
    <col min="14614" max="14614" width="11.7109375" style="1" customWidth="1"/>
    <col min="14615" max="14615" width="8.85546875" style="1" customWidth="1"/>
    <col min="14616" max="14616" width="10.42578125" style="1" customWidth="1"/>
    <col min="14617" max="14618" width="9" style="1" customWidth="1"/>
    <col min="14619" max="14619" width="9.7109375" style="1" customWidth="1"/>
    <col min="14620" max="14621" width="9" style="1" customWidth="1"/>
    <col min="14622" max="14622" width="12.42578125" style="1" customWidth="1"/>
    <col min="14623" max="14656" width="0" style="1" hidden="1" customWidth="1"/>
    <col min="14657" max="14836" width="11.42578125" style="1"/>
    <col min="14837" max="14837" width="5" style="1" bestFit="1" customWidth="1"/>
    <col min="14838" max="14838" width="24.140625" style="1" bestFit="1" customWidth="1"/>
    <col min="14839" max="14839" width="14" style="1" bestFit="1" customWidth="1"/>
    <col min="14840" max="14840" width="14.28515625" style="1" customWidth="1"/>
    <col min="14841" max="14842" width="11.7109375" style="1" customWidth="1"/>
    <col min="14843" max="14844" width="11.7109375" style="1" bestFit="1" customWidth="1"/>
    <col min="14845" max="14845" width="11.7109375" style="1" customWidth="1"/>
    <col min="14846" max="14846" width="9.7109375" style="1" customWidth="1"/>
    <col min="14847" max="14847" width="10.5703125" style="1" customWidth="1"/>
    <col min="14848" max="14848" width="11.140625" style="1" customWidth="1"/>
    <col min="14849" max="14849" width="9.7109375" style="1" customWidth="1"/>
    <col min="14850" max="14850" width="10" style="1" customWidth="1"/>
    <col min="14851" max="14851" width="10.7109375" style="1" customWidth="1"/>
    <col min="14852" max="14853" width="9.7109375" style="1" customWidth="1"/>
    <col min="14854" max="14854" width="10.7109375" style="1" customWidth="1"/>
    <col min="14855" max="14855" width="10.140625" style="1" customWidth="1"/>
    <col min="14856" max="14856" width="10.7109375" style="1" customWidth="1"/>
    <col min="14857" max="14857" width="11.42578125" style="1" customWidth="1"/>
    <col min="14858" max="14858" width="12.28515625" style="1" customWidth="1"/>
    <col min="14859" max="14859" width="11" style="1" customWidth="1"/>
    <col min="14860" max="14860" width="8.140625" style="1" customWidth="1"/>
    <col min="14861" max="14861" width="11.28515625" style="1" customWidth="1"/>
    <col min="14862" max="14864" width="12.42578125" style="1" customWidth="1"/>
    <col min="14865" max="14865" width="9.28515625" style="1" customWidth="1"/>
    <col min="14866" max="14866" width="11.42578125" style="1" customWidth="1"/>
    <col min="14867" max="14867" width="10.28515625" style="1" customWidth="1"/>
    <col min="14868" max="14868" width="8.28515625" style="1" customWidth="1"/>
    <col min="14869" max="14869" width="10.5703125" style="1" customWidth="1"/>
    <col min="14870" max="14870" width="11.7109375" style="1" customWidth="1"/>
    <col min="14871" max="14871" width="8.85546875" style="1" customWidth="1"/>
    <col min="14872" max="14872" width="10.42578125" style="1" customWidth="1"/>
    <col min="14873" max="14874" width="9" style="1" customWidth="1"/>
    <col min="14875" max="14875" width="9.7109375" style="1" customWidth="1"/>
    <col min="14876" max="14877" width="9" style="1" customWidth="1"/>
    <col min="14878" max="14878" width="12.42578125" style="1" customWidth="1"/>
    <col min="14879" max="14912" width="0" style="1" hidden="1" customWidth="1"/>
    <col min="14913" max="15092" width="11.42578125" style="1"/>
    <col min="15093" max="15093" width="5" style="1" bestFit="1" customWidth="1"/>
    <col min="15094" max="15094" width="24.140625" style="1" bestFit="1" customWidth="1"/>
    <col min="15095" max="15095" width="14" style="1" bestFit="1" customWidth="1"/>
    <col min="15096" max="15096" width="14.28515625" style="1" customWidth="1"/>
    <col min="15097" max="15098" width="11.7109375" style="1" customWidth="1"/>
    <col min="15099" max="15100" width="11.7109375" style="1" bestFit="1" customWidth="1"/>
    <col min="15101" max="15101" width="11.7109375" style="1" customWidth="1"/>
    <col min="15102" max="15102" width="9.7109375" style="1" customWidth="1"/>
    <col min="15103" max="15103" width="10.5703125" style="1" customWidth="1"/>
    <col min="15104" max="15104" width="11.140625" style="1" customWidth="1"/>
    <col min="15105" max="15105" width="9.7109375" style="1" customWidth="1"/>
    <col min="15106" max="15106" width="10" style="1" customWidth="1"/>
    <col min="15107" max="15107" width="10.7109375" style="1" customWidth="1"/>
    <col min="15108" max="15109" width="9.7109375" style="1" customWidth="1"/>
    <col min="15110" max="15110" width="10.7109375" style="1" customWidth="1"/>
    <col min="15111" max="15111" width="10.140625" style="1" customWidth="1"/>
    <col min="15112" max="15112" width="10.7109375" style="1" customWidth="1"/>
    <col min="15113" max="15113" width="11.42578125" style="1" customWidth="1"/>
    <col min="15114" max="15114" width="12.28515625" style="1" customWidth="1"/>
    <col min="15115" max="15115" width="11" style="1" customWidth="1"/>
    <col min="15116" max="15116" width="8.140625" style="1" customWidth="1"/>
    <col min="15117" max="15117" width="11.28515625" style="1" customWidth="1"/>
    <col min="15118" max="15120" width="12.42578125" style="1" customWidth="1"/>
    <col min="15121" max="15121" width="9.28515625" style="1" customWidth="1"/>
    <col min="15122" max="15122" width="11.42578125" style="1" customWidth="1"/>
    <col min="15123" max="15123" width="10.28515625" style="1" customWidth="1"/>
    <col min="15124" max="15124" width="8.28515625" style="1" customWidth="1"/>
    <col min="15125" max="15125" width="10.5703125" style="1" customWidth="1"/>
    <col min="15126" max="15126" width="11.7109375" style="1" customWidth="1"/>
    <col min="15127" max="15127" width="8.85546875" style="1" customWidth="1"/>
    <col min="15128" max="15128" width="10.42578125" style="1" customWidth="1"/>
    <col min="15129" max="15130" width="9" style="1" customWidth="1"/>
    <col min="15131" max="15131" width="9.7109375" style="1" customWidth="1"/>
    <col min="15132" max="15133" width="9" style="1" customWidth="1"/>
    <col min="15134" max="15134" width="12.42578125" style="1" customWidth="1"/>
    <col min="15135" max="15168" width="0" style="1" hidden="1" customWidth="1"/>
    <col min="15169" max="15348" width="11.42578125" style="1"/>
    <col min="15349" max="15349" width="5" style="1" bestFit="1" customWidth="1"/>
    <col min="15350" max="15350" width="24.140625" style="1" bestFit="1" customWidth="1"/>
    <col min="15351" max="15351" width="14" style="1" bestFit="1" customWidth="1"/>
    <col min="15352" max="15352" width="14.28515625" style="1" customWidth="1"/>
    <col min="15353" max="15354" width="11.7109375" style="1" customWidth="1"/>
    <col min="15355" max="15356" width="11.7109375" style="1" bestFit="1" customWidth="1"/>
    <col min="15357" max="15357" width="11.7109375" style="1" customWidth="1"/>
    <col min="15358" max="15358" width="9.7109375" style="1" customWidth="1"/>
    <col min="15359" max="15359" width="10.5703125" style="1" customWidth="1"/>
    <col min="15360" max="15360" width="11.140625" style="1" customWidth="1"/>
    <col min="15361" max="15361" width="9.7109375" style="1" customWidth="1"/>
    <col min="15362" max="15362" width="10" style="1" customWidth="1"/>
    <col min="15363" max="15363" width="10.7109375" style="1" customWidth="1"/>
    <col min="15364" max="15365" width="9.7109375" style="1" customWidth="1"/>
    <col min="15366" max="15366" width="10.7109375" style="1" customWidth="1"/>
    <col min="15367" max="15367" width="10.140625" style="1" customWidth="1"/>
    <col min="15368" max="15368" width="10.7109375" style="1" customWidth="1"/>
    <col min="15369" max="15369" width="11.42578125" style="1" customWidth="1"/>
    <col min="15370" max="15370" width="12.28515625" style="1" customWidth="1"/>
    <col min="15371" max="15371" width="11" style="1" customWidth="1"/>
    <col min="15372" max="15372" width="8.140625" style="1" customWidth="1"/>
    <col min="15373" max="15373" width="11.28515625" style="1" customWidth="1"/>
    <col min="15374" max="15376" width="12.42578125" style="1" customWidth="1"/>
    <col min="15377" max="15377" width="9.28515625" style="1" customWidth="1"/>
    <col min="15378" max="15378" width="11.42578125" style="1" customWidth="1"/>
    <col min="15379" max="15379" width="10.28515625" style="1" customWidth="1"/>
    <col min="15380" max="15380" width="8.28515625" style="1" customWidth="1"/>
    <col min="15381" max="15381" width="10.5703125" style="1" customWidth="1"/>
    <col min="15382" max="15382" width="11.7109375" style="1" customWidth="1"/>
    <col min="15383" max="15383" width="8.85546875" style="1" customWidth="1"/>
    <col min="15384" max="15384" width="10.42578125" style="1" customWidth="1"/>
    <col min="15385" max="15386" width="9" style="1" customWidth="1"/>
    <col min="15387" max="15387" width="9.7109375" style="1" customWidth="1"/>
    <col min="15388" max="15389" width="9" style="1" customWidth="1"/>
    <col min="15390" max="15390" width="12.42578125" style="1" customWidth="1"/>
    <col min="15391" max="15424" width="0" style="1" hidden="1" customWidth="1"/>
    <col min="15425" max="15604" width="11.42578125" style="1"/>
    <col min="15605" max="15605" width="5" style="1" bestFit="1" customWidth="1"/>
    <col min="15606" max="15606" width="24.140625" style="1" bestFit="1" customWidth="1"/>
    <col min="15607" max="15607" width="14" style="1" bestFit="1" customWidth="1"/>
    <col min="15608" max="15608" width="14.28515625" style="1" customWidth="1"/>
    <col min="15609" max="15610" width="11.7109375" style="1" customWidth="1"/>
    <col min="15611" max="15612" width="11.7109375" style="1" bestFit="1" customWidth="1"/>
    <col min="15613" max="15613" width="11.7109375" style="1" customWidth="1"/>
    <col min="15614" max="15614" width="9.7109375" style="1" customWidth="1"/>
    <col min="15615" max="15615" width="10.5703125" style="1" customWidth="1"/>
    <col min="15616" max="15616" width="11.140625" style="1" customWidth="1"/>
    <col min="15617" max="15617" width="9.7109375" style="1" customWidth="1"/>
    <col min="15618" max="15618" width="10" style="1" customWidth="1"/>
    <col min="15619" max="15619" width="10.7109375" style="1" customWidth="1"/>
    <col min="15620" max="15621" width="9.7109375" style="1" customWidth="1"/>
    <col min="15622" max="15622" width="10.7109375" style="1" customWidth="1"/>
    <col min="15623" max="15623" width="10.140625" style="1" customWidth="1"/>
    <col min="15624" max="15624" width="10.7109375" style="1" customWidth="1"/>
    <col min="15625" max="15625" width="11.42578125" style="1" customWidth="1"/>
    <col min="15626" max="15626" width="12.28515625" style="1" customWidth="1"/>
    <col min="15627" max="15627" width="11" style="1" customWidth="1"/>
    <col min="15628" max="15628" width="8.140625" style="1" customWidth="1"/>
    <col min="15629" max="15629" width="11.28515625" style="1" customWidth="1"/>
    <col min="15630" max="15632" width="12.42578125" style="1" customWidth="1"/>
    <col min="15633" max="15633" width="9.28515625" style="1" customWidth="1"/>
    <col min="15634" max="15634" width="11.42578125" style="1" customWidth="1"/>
    <col min="15635" max="15635" width="10.28515625" style="1" customWidth="1"/>
    <col min="15636" max="15636" width="8.28515625" style="1" customWidth="1"/>
    <col min="15637" max="15637" width="10.5703125" style="1" customWidth="1"/>
    <col min="15638" max="15638" width="11.7109375" style="1" customWidth="1"/>
    <col min="15639" max="15639" width="8.85546875" style="1" customWidth="1"/>
    <col min="15640" max="15640" width="10.42578125" style="1" customWidth="1"/>
    <col min="15641" max="15642" width="9" style="1" customWidth="1"/>
    <col min="15643" max="15643" width="9.7109375" style="1" customWidth="1"/>
    <col min="15644" max="15645" width="9" style="1" customWidth="1"/>
    <col min="15646" max="15646" width="12.42578125" style="1" customWidth="1"/>
    <col min="15647" max="15680" width="0" style="1" hidden="1" customWidth="1"/>
    <col min="15681" max="15860" width="11.42578125" style="1"/>
    <col min="15861" max="15861" width="5" style="1" bestFit="1" customWidth="1"/>
    <col min="15862" max="15862" width="24.140625" style="1" bestFit="1" customWidth="1"/>
    <col min="15863" max="15863" width="14" style="1" bestFit="1" customWidth="1"/>
    <col min="15864" max="15864" width="14.28515625" style="1" customWidth="1"/>
    <col min="15865" max="15866" width="11.7109375" style="1" customWidth="1"/>
    <col min="15867" max="15868" width="11.7109375" style="1" bestFit="1" customWidth="1"/>
    <col min="15869" max="15869" width="11.7109375" style="1" customWidth="1"/>
    <col min="15870" max="15870" width="9.7109375" style="1" customWidth="1"/>
    <col min="15871" max="15871" width="10.5703125" style="1" customWidth="1"/>
    <col min="15872" max="15872" width="11.140625" style="1" customWidth="1"/>
    <col min="15873" max="15873" width="9.7109375" style="1" customWidth="1"/>
    <col min="15874" max="15874" width="10" style="1" customWidth="1"/>
    <col min="15875" max="15875" width="10.7109375" style="1" customWidth="1"/>
    <col min="15876" max="15877" width="9.7109375" style="1" customWidth="1"/>
    <col min="15878" max="15878" width="10.7109375" style="1" customWidth="1"/>
    <col min="15879" max="15879" width="10.140625" style="1" customWidth="1"/>
    <col min="15880" max="15880" width="10.7109375" style="1" customWidth="1"/>
    <col min="15881" max="15881" width="11.42578125" style="1" customWidth="1"/>
    <col min="15882" max="15882" width="12.28515625" style="1" customWidth="1"/>
    <col min="15883" max="15883" width="11" style="1" customWidth="1"/>
    <col min="15884" max="15884" width="8.140625" style="1" customWidth="1"/>
    <col min="15885" max="15885" width="11.28515625" style="1" customWidth="1"/>
    <col min="15886" max="15888" width="12.42578125" style="1" customWidth="1"/>
    <col min="15889" max="15889" width="9.28515625" style="1" customWidth="1"/>
    <col min="15890" max="15890" width="11.42578125" style="1" customWidth="1"/>
    <col min="15891" max="15891" width="10.28515625" style="1" customWidth="1"/>
    <col min="15892" max="15892" width="8.28515625" style="1" customWidth="1"/>
    <col min="15893" max="15893" width="10.5703125" style="1" customWidth="1"/>
    <col min="15894" max="15894" width="11.7109375" style="1" customWidth="1"/>
    <col min="15895" max="15895" width="8.85546875" style="1" customWidth="1"/>
    <col min="15896" max="15896" width="10.42578125" style="1" customWidth="1"/>
    <col min="15897" max="15898" width="9" style="1" customWidth="1"/>
    <col min="15899" max="15899" width="9.7109375" style="1" customWidth="1"/>
    <col min="15900" max="15901" width="9" style="1" customWidth="1"/>
    <col min="15902" max="15902" width="12.42578125" style="1" customWidth="1"/>
    <col min="15903" max="15936" width="0" style="1" hidden="1" customWidth="1"/>
    <col min="15937" max="16116" width="11.42578125" style="1"/>
    <col min="16117" max="16117" width="5" style="1" bestFit="1" customWidth="1"/>
    <col min="16118" max="16118" width="24.140625" style="1" bestFit="1" customWidth="1"/>
    <col min="16119" max="16119" width="14" style="1" bestFit="1" customWidth="1"/>
    <col min="16120" max="16120" width="14.28515625" style="1" customWidth="1"/>
    <col min="16121" max="16122" width="11.7109375" style="1" customWidth="1"/>
    <col min="16123" max="16124" width="11.7109375" style="1" bestFit="1" customWidth="1"/>
    <col min="16125" max="16125" width="11.7109375" style="1" customWidth="1"/>
    <col min="16126" max="16126" width="9.7109375" style="1" customWidth="1"/>
    <col min="16127" max="16127" width="10.5703125" style="1" customWidth="1"/>
    <col min="16128" max="16128" width="11.140625" style="1" customWidth="1"/>
    <col min="16129" max="16129" width="9.7109375" style="1" customWidth="1"/>
    <col min="16130" max="16130" width="10" style="1" customWidth="1"/>
    <col min="16131" max="16131" width="10.7109375" style="1" customWidth="1"/>
    <col min="16132" max="16133" width="9.7109375" style="1" customWidth="1"/>
    <col min="16134" max="16134" width="10.7109375" style="1" customWidth="1"/>
    <col min="16135" max="16135" width="10.140625" style="1" customWidth="1"/>
    <col min="16136" max="16136" width="10.7109375" style="1" customWidth="1"/>
    <col min="16137" max="16137" width="11.42578125" style="1" customWidth="1"/>
    <col min="16138" max="16138" width="12.28515625" style="1" customWidth="1"/>
    <col min="16139" max="16139" width="11" style="1" customWidth="1"/>
    <col min="16140" max="16140" width="8.140625" style="1" customWidth="1"/>
    <col min="16141" max="16141" width="11.28515625" style="1" customWidth="1"/>
    <col min="16142" max="16144" width="12.42578125" style="1" customWidth="1"/>
    <col min="16145" max="16145" width="9.28515625" style="1" customWidth="1"/>
    <col min="16146" max="16146" width="11.42578125" style="1" customWidth="1"/>
    <col min="16147" max="16147" width="10.28515625" style="1" customWidth="1"/>
    <col min="16148" max="16148" width="8.28515625" style="1" customWidth="1"/>
    <col min="16149" max="16149" width="10.5703125" style="1" customWidth="1"/>
    <col min="16150" max="16150" width="11.7109375" style="1" customWidth="1"/>
    <col min="16151" max="16151" width="8.85546875" style="1" customWidth="1"/>
    <col min="16152" max="16152" width="10.42578125" style="1" customWidth="1"/>
    <col min="16153" max="16154" width="9" style="1" customWidth="1"/>
    <col min="16155" max="16155" width="9.7109375" style="1" customWidth="1"/>
    <col min="16156" max="16157" width="9" style="1" customWidth="1"/>
    <col min="16158" max="16158" width="12.42578125" style="1" customWidth="1"/>
    <col min="16159" max="16192" width="0" style="1" hidden="1" customWidth="1"/>
    <col min="16193" max="16384" width="11.42578125" style="1"/>
  </cols>
  <sheetData>
    <row r="1" spans="1:67" x14ac:dyDescent="0.2">
      <c r="A1" s="28" t="s">
        <v>581</v>
      </c>
      <c r="B1" s="34"/>
      <c r="D1" s="33"/>
      <c r="F1" s="33"/>
      <c r="G1" s="32" t="s">
        <v>580</v>
      </c>
      <c r="H1" s="31"/>
      <c r="I1" s="30"/>
      <c r="J1" s="29">
        <v>937</v>
      </c>
      <c r="K1" s="29">
        <v>28</v>
      </c>
      <c r="L1" s="29">
        <v>16</v>
      </c>
      <c r="M1" s="29">
        <v>5</v>
      </c>
      <c r="N1" s="29">
        <v>23</v>
      </c>
      <c r="O1" s="29">
        <v>3</v>
      </c>
      <c r="P1" s="29">
        <v>20</v>
      </c>
      <c r="Q1" s="29">
        <v>2</v>
      </c>
      <c r="R1" s="29">
        <v>4</v>
      </c>
      <c r="S1" s="29">
        <v>6</v>
      </c>
      <c r="T1" s="29">
        <v>7</v>
      </c>
      <c r="U1" s="29">
        <v>8</v>
      </c>
      <c r="V1" s="29">
        <v>22</v>
      </c>
      <c r="W1" s="29">
        <v>14</v>
      </c>
      <c r="X1" s="29">
        <v>15</v>
      </c>
      <c r="Y1" s="29">
        <v>19</v>
      </c>
      <c r="Z1" s="29">
        <v>9</v>
      </c>
      <c r="AA1" s="29">
        <v>10</v>
      </c>
      <c r="AB1" s="29">
        <v>11</v>
      </c>
      <c r="AC1" s="29">
        <v>18</v>
      </c>
      <c r="AD1" s="29">
        <v>24</v>
      </c>
      <c r="AE1" s="29">
        <v>25</v>
      </c>
      <c r="AF1" s="29">
        <v>26</v>
      </c>
      <c r="AG1" s="29">
        <v>12</v>
      </c>
      <c r="AH1" s="29">
        <v>13</v>
      </c>
      <c r="AI1" s="29">
        <v>21</v>
      </c>
      <c r="AJ1" s="29">
        <v>1</v>
      </c>
      <c r="AK1" s="29">
        <v>17</v>
      </c>
      <c r="AL1" s="29">
        <v>27</v>
      </c>
      <c r="AM1" s="29">
        <v>29</v>
      </c>
      <c r="AN1" s="29">
        <v>30</v>
      </c>
      <c r="AO1" s="29">
        <v>31</v>
      </c>
      <c r="AP1" s="29">
        <v>32</v>
      </c>
      <c r="AQ1" s="29">
        <v>33</v>
      </c>
      <c r="AR1" s="29">
        <v>34</v>
      </c>
      <c r="AS1" s="29">
        <v>35</v>
      </c>
      <c r="AT1" s="29">
        <v>36</v>
      </c>
      <c r="AU1" s="29">
        <v>37</v>
      </c>
      <c r="AV1" s="25"/>
      <c r="AW1" s="25"/>
      <c r="AX1" s="25"/>
      <c r="AY1" s="25"/>
      <c r="AZ1" s="25"/>
      <c r="BA1" s="25"/>
      <c r="BB1" s="25"/>
      <c r="BC1" s="25"/>
      <c r="BD1" s="25"/>
      <c r="BE1" s="25"/>
      <c r="BF1" s="25"/>
      <c r="BG1" s="25"/>
      <c r="BH1" s="25"/>
      <c r="BI1" s="25"/>
      <c r="BJ1" s="25"/>
      <c r="BK1" s="25"/>
      <c r="BL1" s="25"/>
      <c r="BM1" s="25"/>
      <c r="BN1" s="25"/>
      <c r="BO1" s="25"/>
    </row>
    <row r="2" spans="1:67" x14ac:dyDescent="0.2">
      <c r="A2" s="28" t="s">
        <v>579</v>
      </c>
      <c r="B2" s="3"/>
      <c r="D2" s="27"/>
      <c r="G2" s="26" t="s">
        <v>587</v>
      </c>
      <c r="I2" s="25">
        <v>937</v>
      </c>
      <c r="J2" s="25">
        <v>1</v>
      </c>
      <c r="K2" s="25">
        <v>2</v>
      </c>
      <c r="L2" s="25">
        <v>3</v>
      </c>
      <c r="M2" s="25">
        <v>4</v>
      </c>
      <c r="N2" s="25">
        <v>5</v>
      </c>
      <c r="O2" s="25">
        <v>6</v>
      </c>
      <c r="P2" s="25">
        <v>7</v>
      </c>
      <c r="Q2" s="25">
        <v>8</v>
      </c>
      <c r="R2" s="25">
        <v>9</v>
      </c>
      <c r="S2" s="25">
        <v>10</v>
      </c>
      <c r="T2" s="25">
        <v>11</v>
      </c>
      <c r="U2" s="25">
        <v>12</v>
      </c>
      <c r="V2" s="25">
        <v>13</v>
      </c>
      <c r="W2" s="25">
        <v>14</v>
      </c>
      <c r="X2" s="25">
        <v>15</v>
      </c>
      <c r="Y2" s="25">
        <v>16</v>
      </c>
      <c r="Z2" s="25">
        <v>17</v>
      </c>
      <c r="AA2" s="25">
        <v>18</v>
      </c>
      <c r="AB2" s="25">
        <v>19</v>
      </c>
      <c r="AC2" s="25">
        <v>20</v>
      </c>
      <c r="AD2" s="25">
        <v>21</v>
      </c>
      <c r="AE2" s="25">
        <v>22</v>
      </c>
      <c r="AF2" s="25">
        <v>23</v>
      </c>
      <c r="AG2" s="25">
        <v>24</v>
      </c>
      <c r="AH2" s="25">
        <v>25</v>
      </c>
      <c r="AI2" s="25">
        <v>26</v>
      </c>
      <c r="AJ2" s="25">
        <v>27</v>
      </c>
      <c r="AK2" s="25">
        <v>28</v>
      </c>
      <c r="AL2" s="25">
        <v>29</v>
      </c>
      <c r="AM2" s="25">
        <v>30</v>
      </c>
      <c r="AN2" s="25">
        <v>31</v>
      </c>
      <c r="AO2" s="25">
        <v>32</v>
      </c>
      <c r="AP2" s="25">
        <v>33</v>
      </c>
      <c r="AQ2" s="25">
        <v>34</v>
      </c>
      <c r="AR2" s="25">
        <v>35</v>
      </c>
      <c r="AS2" s="25">
        <v>36</v>
      </c>
      <c r="AT2" s="25">
        <v>37</v>
      </c>
      <c r="AU2" s="25">
        <v>38</v>
      </c>
      <c r="AV2" s="25">
        <v>39</v>
      </c>
      <c r="AW2" s="25">
        <v>40</v>
      </c>
      <c r="AX2" s="25">
        <v>41</v>
      </c>
      <c r="AY2" s="25">
        <v>42</v>
      </c>
      <c r="AZ2" s="25">
        <v>43</v>
      </c>
      <c r="BA2" s="25">
        <v>44</v>
      </c>
      <c r="BB2" s="25">
        <v>45</v>
      </c>
      <c r="BC2" s="25">
        <v>46</v>
      </c>
      <c r="BD2" s="25">
        <v>47</v>
      </c>
      <c r="BE2" s="25">
        <v>48</v>
      </c>
      <c r="BF2" s="25">
        <v>49</v>
      </c>
      <c r="BG2" s="25">
        <v>50</v>
      </c>
      <c r="BH2" s="25">
        <v>51</v>
      </c>
      <c r="BI2" s="25">
        <v>52</v>
      </c>
      <c r="BJ2" s="25">
        <v>53</v>
      </c>
      <c r="BK2" s="25">
        <v>54</v>
      </c>
      <c r="BL2" s="25">
        <v>55</v>
      </c>
      <c r="BM2" s="25">
        <v>56</v>
      </c>
      <c r="BN2" s="25">
        <v>57</v>
      </c>
      <c r="BO2" s="25"/>
    </row>
    <row r="3" spans="1:67" ht="50.1" customHeight="1" x14ac:dyDescent="0.2">
      <c r="A3" s="19" t="s">
        <v>577</v>
      </c>
      <c r="B3" s="19" t="s">
        <v>576</v>
      </c>
      <c r="C3" s="19" t="s">
        <v>575</v>
      </c>
      <c r="D3" s="19" t="s">
        <v>574</v>
      </c>
      <c r="E3" s="19" t="s">
        <v>573</v>
      </c>
      <c r="F3" s="19" t="s">
        <v>572</v>
      </c>
      <c r="G3" s="24" t="s">
        <v>571</v>
      </c>
      <c r="H3" s="23"/>
      <c r="I3" s="22" t="s">
        <v>570</v>
      </c>
      <c r="J3" s="20" t="s">
        <v>569</v>
      </c>
      <c r="K3" s="20" t="s">
        <v>568</v>
      </c>
      <c r="L3" s="20" t="s">
        <v>567</v>
      </c>
      <c r="M3" s="20" t="s">
        <v>566</v>
      </c>
      <c r="N3" s="20" t="s">
        <v>565</v>
      </c>
      <c r="O3" s="20" t="s">
        <v>564</v>
      </c>
      <c r="P3" s="20" t="s">
        <v>563</v>
      </c>
      <c r="Q3" s="20" t="s">
        <v>562</v>
      </c>
      <c r="R3" s="20" t="s">
        <v>561</v>
      </c>
      <c r="S3" s="20" t="s">
        <v>560</v>
      </c>
      <c r="T3" s="20" t="s">
        <v>559</v>
      </c>
      <c r="U3" s="20" t="s">
        <v>558</v>
      </c>
      <c r="V3" s="20" t="s">
        <v>557</v>
      </c>
      <c r="W3" s="20" t="s">
        <v>556</v>
      </c>
      <c r="X3" s="20" t="s">
        <v>555</v>
      </c>
      <c r="Y3" s="20" t="s">
        <v>554</v>
      </c>
      <c r="Z3" s="20" t="s">
        <v>553</v>
      </c>
      <c r="AA3" s="20" t="s">
        <v>552</v>
      </c>
      <c r="AB3" s="20" t="s">
        <v>551</v>
      </c>
      <c r="AC3" s="20" t="s">
        <v>550</v>
      </c>
      <c r="AD3" s="20" t="s">
        <v>549</v>
      </c>
      <c r="AE3" s="20" t="s">
        <v>548</v>
      </c>
      <c r="AF3" s="20" t="s">
        <v>547</v>
      </c>
      <c r="AG3" s="20" t="s">
        <v>546</v>
      </c>
      <c r="AH3" s="20" t="s">
        <v>545</v>
      </c>
      <c r="AI3" s="20" t="s">
        <v>544</v>
      </c>
      <c r="AJ3" s="20" t="s">
        <v>543</v>
      </c>
      <c r="AK3" s="20" t="s">
        <v>542</v>
      </c>
      <c r="AL3" s="20" t="s">
        <v>541</v>
      </c>
      <c r="AM3" s="20" t="s">
        <v>540</v>
      </c>
      <c r="AN3" s="20" t="s">
        <v>539</v>
      </c>
      <c r="AO3" s="20" t="s">
        <v>538</v>
      </c>
      <c r="AP3" s="20" t="s">
        <v>537</v>
      </c>
      <c r="AQ3" s="21" t="s">
        <v>536</v>
      </c>
      <c r="AR3" s="21" t="s">
        <v>535</v>
      </c>
      <c r="AS3" s="21" t="s">
        <v>534</v>
      </c>
      <c r="AT3" s="20" t="s">
        <v>533</v>
      </c>
      <c r="AU3" s="20" t="s">
        <v>532</v>
      </c>
      <c r="AV3" s="20" t="s">
        <v>531</v>
      </c>
      <c r="AW3" s="20" t="s">
        <v>530</v>
      </c>
      <c r="AX3" s="20" t="s">
        <v>584</v>
      </c>
      <c r="AY3" s="20" t="s">
        <v>585</v>
      </c>
      <c r="AZ3" s="20" t="s">
        <v>529</v>
      </c>
      <c r="BA3" s="20" t="s">
        <v>529</v>
      </c>
      <c r="BB3" s="20" t="s">
        <v>529</v>
      </c>
      <c r="BC3" s="20" t="s">
        <v>529</v>
      </c>
      <c r="BD3" s="20" t="s">
        <v>529</v>
      </c>
      <c r="BE3" s="20" t="s">
        <v>529</v>
      </c>
      <c r="BF3" s="20" t="s">
        <v>529</v>
      </c>
      <c r="BG3" s="20" t="s">
        <v>529</v>
      </c>
      <c r="BH3" s="20" t="s">
        <v>529</v>
      </c>
      <c r="BI3" s="20" t="s">
        <v>529</v>
      </c>
      <c r="BJ3" s="20" t="s">
        <v>529</v>
      </c>
      <c r="BK3" s="20" t="s">
        <v>529</v>
      </c>
      <c r="BL3" s="20" t="s">
        <v>529</v>
      </c>
      <c r="BM3" s="20" t="s">
        <v>529</v>
      </c>
      <c r="BN3" s="20" t="s">
        <v>529</v>
      </c>
      <c r="BO3" s="19" t="s">
        <v>528</v>
      </c>
    </row>
    <row r="4" spans="1:67" ht="25.5" x14ac:dyDescent="0.2">
      <c r="A4" s="17"/>
      <c r="B4" s="17"/>
      <c r="C4" s="17"/>
      <c r="D4" s="17"/>
      <c r="E4" s="17"/>
      <c r="F4" s="17"/>
      <c r="G4" s="17" t="s">
        <v>527</v>
      </c>
      <c r="H4" s="17" t="s">
        <v>526</v>
      </c>
      <c r="I4" s="17"/>
      <c r="J4" s="18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</row>
    <row r="5" spans="1:67" x14ac:dyDescent="0.2">
      <c r="A5" s="15" t="s">
        <v>525</v>
      </c>
      <c r="B5" s="14" t="s">
        <v>488</v>
      </c>
      <c r="C5" s="14" t="s">
        <v>488</v>
      </c>
      <c r="D5" s="13">
        <v>458031.31</v>
      </c>
      <c r="E5" s="13">
        <f>ROUND(SUM($D5*1%),2)</f>
        <v>4580.3100000000004</v>
      </c>
      <c r="F5" s="13">
        <f>ROUND(SUM($D5*0.5%),2)</f>
        <v>2290.16</v>
      </c>
      <c r="G5" s="13">
        <f>E5-J5</f>
        <v>4580.3100000000004</v>
      </c>
      <c r="H5" s="13">
        <f>F5-BO5</f>
        <v>2290.16</v>
      </c>
      <c r="I5" s="12">
        <f ca="1">OFFSET(INDIRECT(ADDRESS(1,MATCH($I$2,$A$1:$BN$1,0))),ROW()-1,0)</f>
        <v>0</v>
      </c>
      <c r="J5" s="37">
        <v>0</v>
      </c>
      <c r="K5" s="37">
        <v>0</v>
      </c>
      <c r="L5" s="37">
        <v>0</v>
      </c>
      <c r="M5" s="37">
        <v>0</v>
      </c>
      <c r="N5" s="37">
        <v>0</v>
      </c>
      <c r="O5" s="37">
        <v>0</v>
      </c>
      <c r="P5" s="37">
        <v>0</v>
      </c>
      <c r="Q5" s="37">
        <v>0</v>
      </c>
      <c r="R5" s="37">
        <v>0</v>
      </c>
      <c r="S5" s="37">
        <v>0</v>
      </c>
      <c r="T5" s="37">
        <v>0</v>
      </c>
      <c r="U5" s="37">
        <v>0</v>
      </c>
      <c r="V5" s="37">
        <v>0</v>
      </c>
      <c r="W5" s="37">
        <v>0</v>
      </c>
      <c r="X5" s="37">
        <v>0</v>
      </c>
      <c r="Y5" s="37">
        <v>0</v>
      </c>
      <c r="Z5" s="37">
        <v>0</v>
      </c>
      <c r="AA5" s="37">
        <v>0</v>
      </c>
      <c r="AB5" s="37">
        <v>0</v>
      </c>
      <c r="AC5" s="37">
        <v>0</v>
      </c>
      <c r="AD5" s="37">
        <v>0</v>
      </c>
      <c r="AE5" s="37">
        <v>0</v>
      </c>
      <c r="AF5" s="37">
        <v>0</v>
      </c>
      <c r="AG5" s="37">
        <v>0</v>
      </c>
      <c r="AH5" s="37">
        <v>0</v>
      </c>
      <c r="AI5" s="37">
        <v>0</v>
      </c>
      <c r="AJ5" s="37">
        <v>0</v>
      </c>
      <c r="AK5" s="37">
        <v>0</v>
      </c>
      <c r="AL5" s="37">
        <v>0</v>
      </c>
      <c r="AM5" s="37">
        <v>0</v>
      </c>
      <c r="AN5" s="37">
        <v>0</v>
      </c>
      <c r="AO5" s="37">
        <v>0</v>
      </c>
      <c r="AP5" s="37">
        <v>0</v>
      </c>
      <c r="AQ5" s="37">
        <v>0</v>
      </c>
      <c r="AR5" s="37">
        <v>0</v>
      </c>
      <c r="AS5" s="37">
        <v>0</v>
      </c>
      <c r="AT5" s="37">
        <v>0</v>
      </c>
      <c r="AU5" s="37">
        <v>0</v>
      </c>
      <c r="AV5" s="37">
        <v>0</v>
      </c>
      <c r="AW5" s="37">
        <v>0</v>
      </c>
      <c r="AX5" s="37">
        <v>0</v>
      </c>
      <c r="AY5" s="35">
        <v>0</v>
      </c>
      <c r="AZ5" s="35">
        <v>0</v>
      </c>
      <c r="BA5" s="35">
        <v>0</v>
      </c>
      <c r="BB5" s="35">
        <v>0</v>
      </c>
      <c r="BC5" s="35">
        <v>0</v>
      </c>
      <c r="BD5" s="35">
        <v>0</v>
      </c>
      <c r="BE5" s="35">
        <v>0</v>
      </c>
      <c r="BF5" s="35">
        <v>0</v>
      </c>
      <c r="BG5" s="35">
        <v>0</v>
      </c>
      <c r="BH5" s="35">
        <v>0</v>
      </c>
      <c r="BI5" s="35">
        <v>0</v>
      </c>
      <c r="BJ5" s="35">
        <v>0</v>
      </c>
      <c r="BK5" s="35">
        <v>0</v>
      </c>
      <c r="BL5" s="35">
        <v>0</v>
      </c>
      <c r="BM5" s="35">
        <v>0</v>
      </c>
      <c r="BN5" s="35">
        <v>0</v>
      </c>
      <c r="BO5" s="7">
        <f>SUM(K5:BN5)</f>
        <v>0</v>
      </c>
    </row>
    <row r="6" spans="1:67" x14ac:dyDescent="0.2">
      <c r="A6" s="15" t="s">
        <v>524</v>
      </c>
      <c r="B6" s="14" t="s">
        <v>523</v>
      </c>
      <c r="C6" s="14" t="s">
        <v>488</v>
      </c>
      <c r="D6" s="13">
        <v>169712.57</v>
      </c>
      <c r="E6" s="13">
        <f>ROUND(SUM($D6*1%),2)</f>
        <v>1697.13</v>
      </c>
      <c r="F6" s="13">
        <f>ROUND(SUM($D6*0.5%),2)</f>
        <v>848.56</v>
      </c>
      <c r="G6" s="13">
        <f>E6-J6</f>
        <v>1597.13</v>
      </c>
      <c r="H6" s="13">
        <f>F6-BO6</f>
        <v>848.56</v>
      </c>
      <c r="I6" s="12">
        <f ca="1">OFFSET(INDIRECT(ADDRESS(1,MATCH($I$2,$A$1:$BN$1,0))),ROW()-1,0)</f>
        <v>100</v>
      </c>
      <c r="J6" s="37">
        <v>100</v>
      </c>
      <c r="K6" s="37">
        <v>0</v>
      </c>
      <c r="L6" s="37">
        <v>0</v>
      </c>
      <c r="M6" s="37">
        <v>0</v>
      </c>
      <c r="N6" s="37">
        <v>0</v>
      </c>
      <c r="O6" s="37">
        <v>0</v>
      </c>
      <c r="P6" s="37">
        <v>0</v>
      </c>
      <c r="Q6" s="37">
        <v>0</v>
      </c>
      <c r="R6" s="37">
        <v>0</v>
      </c>
      <c r="S6" s="37">
        <v>0</v>
      </c>
      <c r="T6" s="37">
        <v>0</v>
      </c>
      <c r="U6" s="37">
        <v>0</v>
      </c>
      <c r="V6" s="37">
        <v>0</v>
      </c>
      <c r="W6" s="37">
        <v>0</v>
      </c>
      <c r="X6" s="37">
        <v>0</v>
      </c>
      <c r="Y6" s="37">
        <v>0</v>
      </c>
      <c r="Z6" s="37">
        <v>0</v>
      </c>
      <c r="AA6" s="37">
        <v>0</v>
      </c>
      <c r="AB6" s="37">
        <v>0</v>
      </c>
      <c r="AC6" s="37">
        <v>0</v>
      </c>
      <c r="AD6" s="37">
        <v>0</v>
      </c>
      <c r="AE6" s="37">
        <v>0</v>
      </c>
      <c r="AF6" s="37">
        <v>0</v>
      </c>
      <c r="AG6" s="37">
        <v>0</v>
      </c>
      <c r="AH6" s="37">
        <v>0</v>
      </c>
      <c r="AI6" s="37">
        <v>0</v>
      </c>
      <c r="AJ6" s="37">
        <v>0</v>
      </c>
      <c r="AK6" s="37">
        <v>0</v>
      </c>
      <c r="AL6" s="37">
        <v>0</v>
      </c>
      <c r="AM6" s="37">
        <v>0</v>
      </c>
      <c r="AN6" s="37">
        <v>0</v>
      </c>
      <c r="AO6" s="37">
        <v>0</v>
      </c>
      <c r="AP6" s="37">
        <v>0</v>
      </c>
      <c r="AQ6" s="37">
        <v>0</v>
      </c>
      <c r="AR6" s="37">
        <v>0</v>
      </c>
      <c r="AS6" s="37">
        <v>0</v>
      </c>
      <c r="AT6" s="37">
        <v>0</v>
      </c>
      <c r="AU6" s="37">
        <v>0</v>
      </c>
      <c r="AV6" s="37">
        <v>0</v>
      </c>
      <c r="AW6" s="37">
        <v>0</v>
      </c>
      <c r="AX6" s="37">
        <v>0</v>
      </c>
      <c r="AY6" s="35">
        <v>0</v>
      </c>
      <c r="AZ6" s="35">
        <v>0</v>
      </c>
      <c r="BA6" s="35">
        <v>0</v>
      </c>
      <c r="BB6" s="35">
        <v>0</v>
      </c>
      <c r="BC6" s="35">
        <v>0</v>
      </c>
      <c r="BD6" s="35">
        <v>0</v>
      </c>
      <c r="BE6" s="35">
        <v>0</v>
      </c>
      <c r="BF6" s="35">
        <v>0</v>
      </c>
      <c r="BG6" s="35">
        <v>0</v>
      </c>
      <c r="BH6" s="35">
        <v>0</v>
      </c>
      <c r="BI6" s="35">
        <v>0</v>
      </c>
      <c r="BJ6" s="35">
        <v>0</v>
      </c>
      <c r="BK6" s="35">
        <v>0</v>
      </c>
      <c r="BL6" s="35">
        <v>0</v>
      </c>
      <c r="BM6" s="35">
        <v>0</v>
      </c>
      <c r="BN6" s="35">
        <v>0</v>
      </c>
      <c r="BO6" s="7">
        <f>SUM(K6:BN6)</f>
        <v>0</v>
      </c>
    </row>
    <row r="7" spans="1:67" x14ac:dyDescent="0.2">
      <c r="A7" s="15" t="s">
        <v>522</v>
      </c>
      <c r="B7" s="14" t="s">
        <v>521</v>
      </c>
      <c r="C7" s="14" t="s">
        <v>488</v>
      </c>
      <c r="D7" s="13">
        <v>178840.66</v>
      </c>
      <c r="E7" s="13">
        <f>ROUND(SUM($D7*1%),2)</f>
        <v>1788.41</v>
      </c>
      <c r="F7" s="13">
        <f>ROUND(SUM($D7*0.5%),2)</f>
        <v>894.2</v>
      </c>
      <c r="G7" s="13">
        <f>E7-J7</f>
        <v>0</v>
      </c>
      <c r="H7" s="13">
        <f>F7-BO7</f>
        <v>894.2</v>
      </c>
      <c r="I7" s="12">
        <f ca="1">OFFSET(INDIRECT(ADDRESS(1,MATCH($I$2,$A$1:$BN$1,0))),ROW()-1,0)</f>
        <v>1788.41</v>
      </c>
      <c r="J7" s="37">
        <v>1788.41</v>
      </c>
      <c r="K7" s="37">
        <v>0</v>
      </c>
      <c r="L7" s="37">
        <v>0</v>
      </c>
      <c r="M7" s="37">
        <v>0</v>
      </c>
      <c r="N7" s="37">
        <v>0</v>
      </c>
      <c r="O7" s="37">
        <v>0</v>
      </c>
      <c r="P7" s="37">
        <v>0</v>
      </c>
      <c r="Q7" s="37">
        <v>0</v>
      </c>
      <c r="R7" s="37">
        <v>0</v>
      </c>
      <c r="S7" s="37">
        <v>0</v>
      </c>
      <c r="T7" s="37">
        <v>0</v>
      </c>
      <c r="U7" s="37">
        <v>0</v>
      </c>
      <c r="V7" s="37">
        <v>0</v>
      </c>
      <c r="W7" s="37">
        <v>0</v>
      </c>
      <c r="X7" s="37">
        <v>0</v>
      </c>
      <c r="Y7" s="37">
        <v>0</v>
      </c>
      <c r="Z7" s="37">
        <v>0</v>
      </c>
      <c r="AA7" s="37">
        <v>0</v>
      </c>
      <c r="AB7" s="37">
        <v>0</v>
      </c>
      <c r="AC7" s="37">
        <v>0</v>
      </c>
      <c r="AD7" s="37">
        <v>0</v>
      </c>
      <c r="AE7" s="37">
        <v>0</v>
      </c>
      <c r="AF7" s="37">
        <v>0</v>
      </c>
      <c r="AG7" s="37">
        <v>0</v>
      </c>
      <c r="AH7" s="37">
        <v>0</v>
      </c>
      <c r="AI7" s="37">
        <v>0</v>
      </c>
      <c r="AJ7" s="37">
        <v>0</v>
      </c>
      <c r="AK7" s="37">
        <v>0</v>
      </c>
      <c r="AL7" s="37">
        <v>0</v>
      </c>
      <c r="AM7" s="37">
        <v>0</v>
      </c>
      <c r="AN7" s="37">
        <v>0</v>
      </c>
      <c r="AO7" s="37">
        <v>0</v>
      </c>
      <c r="AP7" s="37">
        <v>0</v>
      </c>
      <c r="AQ7" s="37">
        <v>0</v>
      </c>
      <c r="AR7" s="37">
        <v>0</v>
      </c>
      <c r="AS7" s="37">
        <v>0</v>
      </c>
      <c r="AT7" s="37">
        <v>0</v>
      </c>
      <c r="AU7" s="37">
        <v>0</v>
      </c>
      <c r="AV7" s="37">
        <v>0</v>
      </c>
      <c r="AW7" s="37">
        <v>0</v>
      </c>
      <c r="AX7" s="37">
        <v>0</v>
      </c>
      <c r="AY7" s="35">
        <v>0</v>
      </c>
      <c r="AZ7" s="35">
        <v>0</v>
      </c>
      <c r="BA7" s="35">
        <v>0</v>
      </c>
      <c r="BB7" s="35">
        <v>0</v>
      </c>
      <c r="BC7" s="35">
        <v>0</v>
      </c>
      <c r="BD7" s="35">
        <v>0</v>
      </c>
      <c r="BE7" s="35">
        <v>0</v>
      </c>
      <c r="BF7" s="35">
        <v>0</v>
      </c>
      <c r="BG7" s="35">
        <v>0</v>
      </c>
      <c r="BH7" s="35">
        <v>0</v>
      </c>
      <c r="BI7" s="35">
        <v>0</v>
      </c>
      <c r="BJ7" s="35">
        <v>0</v>
      </c>
      <c r="BK7" s="35">
        <v>0</v>
      </c>
      <c r="BL7" s="35">
        <v>0</v>
      </c>
      <c r="BM7" s="35">
        <v>0</v>
      </c>
      <c r="BN7" s="35">
        <v>0</v>
      </c>
      <c r="BO7" s="7">
        <f>SUM(K7:BN7)</f>
        <v>0</v>
      </c>
    </row>
    <row r="8" spans="1:67" x14ac:dyDescent="0.2">
      <c r="A8" s="15" t="s">
        <v>520</v>
      </c>
      <c r="B8" s="14" t="s">
        <v>519</v>
      </c>
      <c r="C8" s="14" t="s">
        <v>488</v>
      </c>
      <c r="D8" s="13">
        <v>236792.03</v>
      </c>
      <c r="E8" s="13">
        <f>ROUND(SUM($D8*1%),2)</f>
        <v>2367.92</v>
      </c>
      <c r="F8" s="13">
        <f>ROUND(SUM($D8*0.5%),2)</f>
        <v>1183.96</v>
      </c>
      <c r="G8" s="13">
        <f>E8-J8</f>
        <v>2167.92</v>
      </c>
      <c r="H8" s="13">
        <f>F8-BO8</f>
        <v>1183.96</v>
      </c>
      <c r="I8" s="12">
        <f ca="1">OFFSET(INDIRECT(ADDRESS(1,MATCH($I$2,$A$1:$BN$1,0))),ROW()-1,0)</f>
        <v>200</v>
      </c>
      <c r="J8" s="37">
        <v>200</v>
      </c>
      <c r="K8" s="37">
        <v>0</v>
      </c>
      <c r="L8" s="37">
        <v>0</v>
      </c>
      <c r="M8" s="37">
        <v>0</v>
      </c>
      <c r="N8" s="37">
        <v>0</v>
      </c>
      <c r="O8" s="37">
        <v>0</v>
      </c>
      <c r="P8" s="37">
        <v>0</v>
      </c>
      <c r="Q8" s="37">
        <v>0</v>
      </c>
      <c r="R8" s="37">
        <v>0</v>
      </c>
      <c r="S8" s="37">
        <v>0</v>
      </c>
      <c r="T8" s="37">
        <v>0</v>
      </c>
      <c r="U8" s="37">
        <v>0</v>
      </c>
      <c r="V8" s="37">
        <v>0</v>
      </c>
      <c r="W8" s="37">
        <v>0</v>
      </c>
      <c r="X8" s="37">
        <v>0</v>
      </c>
      <c r="Y8" s="37">
        <v>0</v>
      </c>
      <c r="Z8" s="37">
        <v>0</v>
      </c>
      <c r="AA8" s="37">
        <v>0</v>
      </c>
      <c r="AB8" s="37">
        <v>0</v>
      </c>
      <c r="AC8" s="37">
        <v>0</v>
      </c>
      <c r="AD8" s="37">
        <v>0</v>
      </c>
      <c r="AE8" s="37">
        <v>0</v>
      </c>
      <c r="AF8" s="37">
        <v>0</v>
      </c>
      <c r="AG8" s="37">
        <v>0</v>
      </c>
      <c r="AH8" s="37">
        <v>0</v>
      </c>
      <c r="AI8" s="37">
        <v>0</v>
      </c>
      <c r="AJ8" s="37">
        <v>0</v>
      </c>
      <c r="AK8" s="37">
        <v>0</v>
      </c>
      <c r="AL8" s="37">
        <v>0</v>
      </c>
      <c r="AM8" s="37">
        <v>0</v>
      </c>
      <c r="AN8" s="37">
        <v>0</v>
      </c>
      <c r="AO8" s="37">
        <v>0</v>
      </c>
      <c r="AP8" s="37">
        <v>0</v>
      </c>
      <c r="AQ8" s="37">
        <v>0</v>
      </c>
      <c r="AR8" s="37">
        <v>0</v>
      </c>
      <c r="AS8" s="37">
        <v>0</v>
      </c>
      <c r="AT8" s="37">
        <v>0</v>
      </c>
      <c r="AU8" s="37">
        <v>0</v>
      </c>
      <c r="AV8" s="37">
        <v>0</v>
      </c>
      <c r="AW8" s="37">
        <v>0</v>
      </c>
      <c r="AX8" s="37">
        <v>0</v>
      </c>
      <c r="AY8" s="35">
        <v>0</v>
      </c>
      <c r="AZ8" s="35">
        <v>0</v>
      </c>
      <c r="BA8" s="35">
        <v>0</v>
      </c>
      <c r="BB8" s="35">
        <v>0</v>
      </c>
      <c r="BC8" s="35">
        <v>0</v>
      </c>
      <c r="BD8" s="35">
        <v>0</v>
      </c>
      <c r="BE8" s="35">
        <v>0</v>
      </c>
      <c r="BF8" s="35">
        <v>0</v>
      </c>
      <c r="BG8" s="35">
        <v>0</v>
      </c>
      <c r="BH8" s="35">
        <v>0</v>
      </c>
      <c r="BI8" s="35">
        <v>0</v>
      </c>
      <c r="BJ8" s="35">
        <v>0</v>
      </c>
      <c r="BK8" s="35">
        <v>0</v>
      </c>
      <c r="BL8" s="35">
        <v>0</v>
      </c>
      <c r="BM8" s="35">
        <v>0</v>
      </c>
      <c r="BN8" s="35">
        <v>0</v>
      </c>
      <c r="BO8" s="7">
        <f>SUM(K8:BN8)</f>
        <v>0</v>
      </c>
    </row>
    <row r="9" spans="1:67" x14ac:dyDescent="0.2">
      <c r="A9" s="15" t="s">
        <v>518</v>
      </c>
      <c r="B9" s="14" t="s">
        <v>517</v>
      </c>
      <c r="C9" s="14" t="s">
        <v>488</v>
      </c>
      <c r="D9" s="13">
        <v>228767.96</v>
      </c>
      <c r="E9" s="13">
        <f>ROUND(SUM($D9*1%),2)</f>
        <v>2287.6799999999998</v>
      </c>
      <c r="F9" s="13">
        <f>ROUND(SUM($D9*0.5%),2)</f>
        <v>1143.8399999999999</v>
      </c>
      <c r="G9" s="13">
        <f>E9-J9</f>
        <v>0</v>
      </c>
      <c r="H9" s="13">
        <f>F9-BO9</f>
        <v>1143.8399999999999</v>
      </c>
      <c r="I9" s="12">
        <f ca="1">OFFSET(INDIRECT(ADDRESS(1,MATCH($I$2,$A$1:$BN$1,0))),ROW()-1,0)</f>
        <v>2287.6799999999998</v>
      </c>
      <c r="J9" s="37">
        <v>2287.6799999999998</v>
      </c>
      <c r="K9" s="37">
        <v>0</v>
      </c>
      <c r="L9" s="37">
        <v>0</v>
      </c>
      <c r="M9" s="37">
        <v>0</v>
      </c>
      <c r="N9" s="37">
        <v>0</v>
      </c>
      <c r="O9" s="37">
        <v>0</v>
      </c>
      <c r="P9" s="37">
        <v>0</v>
      </c>
      <c r="Q9" s="37">
        <v>0</v>
      </c>
      <c r="R9" s="37">
        <v>0</v>
      </c>
      <c r="S9" s="37">
        <v>0</v>
      </c>
      <c r="T9" s="37">
        <v>0</v>
      </c>
      <c r="U9" s="37">
        <v>0</v>
      </c>
      <c r="V9" s="37">
        <v>0</v>
      </c>
      <c r="W9" s="37">
        <v>0</v>
      </c>
      <c r="X9" s="37">
        <v>0</v>
      </c>
      <c r="Y9" s="37">
        <v>0</v>
      </c>
      <c r="Z9" s="37">
        <v>0</v>
      </c>
      <c r="AA9" s="37">
        <v>0</v>
      </c>
      <c r="AB9" s="37">
        <v>0</v>
      </c>
      <c r="AC9" s="37">
        <v>0</v>
      </c>
      <c r="AD9" s="37">
        <v>0</v>
      </c>
      <c r="AE9" s="37">
        <v>0</v>
      </c>
      <c r="AF9" s="37">
        <v>0</v>
      </c>
      <c r="AG9" s="37">
        <v>0</v>
      </c>
      <c r="AH9" s="37">
        <v>0</v>
      </c>
      <c r="AI9" s="37">
        <v>0</v>
      </c>
      <c r="AJ9" s="37">
        <v>0</v>
      </c>
      <c r="AK9" s="37">
        <v>0</v>
      </c>
      <c r="AL9" s="37">
        <v>0</v>
      </c>
      <c r="AM9" s="37">
        <v>0</v>
      </c>
      <c r="AN9" s="37">
        <v>0</v>
      </c>
      <c r="AO9" s="37">
        <v>0</v>
      </c>
      <c r="AP9" s="37">
        <v>0</v>
      </c>
      <c r="AQ9" s="37">
        <v>0</v>
      </c>
      <c r="AR9" s="37">
        <v>0</v>
      </c>
      <c r="AS9" s="37">
        <v>0</v>
      </c>
      <c r="AT9" s="37">
        <v>0</v>
      </c>
      <c r="AU9" s="37">
        <v>0</v>
      </c>
      <c r="AV9" s="37">
        <v>0</v>
      </c>
      <c r="AW9" s="37">
        <v>0</v>
      </c>
      <c r="AX9" s="37">
        <v>0</v>
      </c>
      <c r="AY9" s="35">
        <v>0</v>
      </c>
      <c r="AZ9" s="35">
        <v>0</v>
      </c>
      <c r="BA9" s="35">
        <v>0</v>
      </c>
      <c r="BB9" s="35">
        <v>0</v>
      </c>
      <c r="BC9" s="35">
        <v>0</v>
      </c>
      <c r="BD9" s="35">
        <v>0</v>
      </c>
      <c r="BE9" s="35">
        <v>0</v>
      </c>
      <c r="BF9" s="35">
        <v>0</v>
      </c>
      <c r="BG9" s="35">
        <v>0</v>
      </c>
      <c r="BH9" s="35">
        <v>0</v>
      </c>
      <c r="BI9" s="35">
        <v>0</v>
      </c>
      <c r="BJ9" s="35">
        <v>0</v>
      </c>
      <c r="BK9" s="35">
        <v>0</v>
      </c>
      <c r="BL9" s="35">
        <v>0</v>
      </c>
      <c r="BM9" s="35">
        <v>0</v>
      </c>
      <c r="BN9" s="35">
        <v>0</v>
      </c>
      <c r="BO9" s="7">
        <f>SUM(K9:BN9)</f>
        <v>0</v>
      </c>
    </row>
    <row r="10" spans="1:67" x14ac:dyDescent="0.2">
      <c r="A10" s="15" t="s">
        <v>516</v>
      </c>
      <c r="B10" s="14" t="s">
        <v>515</v>
      </c>
      <c r="C10" s="14" t="s">
        <v>488</v>
      </c>
      <c r="D10" s="13">
        <v>237848.18</v>
      </c>
      <c r="E10" s="13">
        <f>ROUND(SUM($D10*1%),2)</f>
        <v>2378.48</v>
      </c>
      <c r="F10" s="13">
        <f>ROUND(SUM($D10*0.5%),2)</f>
        <v>1189.24</v>
      </c>
      <c r="G10" s="13">
        <f>E10-J10</f>
        <v>2378.48</v>
      </c>
      <c r="H10" s="13">
        <f>F10-BO10</f>
        <v>1189.24</v>
      </c>
      <c r="I10" s="12">
        <f ca="1">OFFSET(INDIRECT(ADDRESS(1,MATCH($I$2,$A$1:$BN$1,0))),ROW()-1,0)</f>
        <v>0</v>
      </c>
      <c r="J10" s="37">
        <v>0</v>
      </c>
      <c r="K10" s="37">
        <v>0</v>
      </c>
      <c r="L10" s="37">
        <v>0</v>
      </c>
      <c r="M10" s="37">
        <v>0</v>
      </c>
      <c r="N10" s="37">
        <v>0</v>
      </c>
      <c r="O10" s="37">
        <v>0</v>
      </c>
      <c r="P10" s="37">
        <v>0</v>
      </c>
      <c r="Q10" s="37">
        <v>0</v>
      </c>
      <c r="R10" s="37">
        <v>0</v>
      </c>
      <c r="S10" s="37">
        <v>0</v>
      </c>
      <c r="T10" s="37">
        <v>0</v>
      </c>
      <c r="U10" s="37">
        <v>0</v>
      </c>
      <c r="V10" s="37">
        <v>0</v>
      </c>
      <c r="W10" s="37">
        <v>0</v>
      </c>
      <c r="X10" s="37">
        <v>0</v>
      </c>
      <c r="Y10" s="37">
        <v>0</v>
      </c>
      <c r="Z10" s="37">
        <v>0</v>
      </c>
      <c r="AA10" s="37">
        <v>0</v>
      </c>
      <c r="AB10" s="37">
        <v>0</v>
      </c>
      <c r="AC10" s="37">
        <v>0</v>
      </c>
      <c r="AD10" s="37">
        <v>0</v>
      </c>
      <c r="AE10" s="37">
        <v>0</v>
      </c>
      <c r="AF10" s="37">
        <v>0</v>
      </c>
      <c r="AG10" s="37">
        <v>0</v>
      </c>
      <c r="AH10" s="37">
        <v>0</v>
      </c>
      <c r="AI10" s="37">
        <v>0</v>
      </c>
      <c r="AJ10" s="37">
        <v>0</v>
      </c>
      <c r="AK10" s="37">
        <v>0</v>
      </c>
      <c r="AL10" s="37">
        <v>0</v>
      </c>
      <c r="AM10" s="37">
        <v>0</v>
      </c>
      <c r="AN10" s="37">
        <v>0</v>
      </c>
      <c r="AO10" s="37">
        <v>0</v>
      </c>
      <c r="AP10" s="37">
        <v>0</v>
      </c>
      <c r="AQ10" s="37">
        <v>0</v>
      </c>
      <c r="AR10" s="37">
        <v>0</v>
      </c>
      <c r="AS10" s="37">
        <v>0</v>
      </c>
      <c r="AT10" s="37">
        <v>0</v>
      </c>
      <c r="AU10" s="37">
        <v>0</v>
      </c>
      <c r="AV10" s="37">
        <v>0</v>
      </c>
      <c r="AW10" s="37">
        <v>0</v>
      </c>
      <c r="AX10" s="37">
        <v>0</v>
      </c>
      <c r="AY10" s="35">
        <v>0</v>
      </c>
      <c r="AZ10" s="35">
        <v>0</v>
      </c>
      <c r="BA10" s="35">
        <v>0</v>
      </c>
      <c r="BB10" s="35">
        <v>0</v>
      </c>
      <c r="BC10" s="35">
        <v>0</v>
      </c>
      <c r="BD10" s="35">
        <v>0</v>
      </c>
      <c r="BE10" s="35">
        <v>0</v>
      </c>
      <c r="BF10" s="35">
        <v>0</v>
      </c>
      <c r="BG10" s="35">
        <v>0</v>
      </c>
      <c r="BH10" s="35">
        <v>0</v>
      </c>
      <c r="BI10" s="35">
        <v>0</v>
      </c>
      <c r="BJ10" s="35">
        <v>0</v>
      </c>
      <c r="BK10" s="35">
        <v>0</v>
      </c>
      <c r="BL10" s="35">
        <v>0</v>
      </c>
      <c r="BM10" s="35">
        <v>0</v>
      </c>
      <c r="BN10" s="35">
        <v>0</v>
      </c>
      <c r="BO10" s="7">
        <f>SUM(K10:BN10)</f>
        <v>0</v>
      </c>
    </row>
    <row r="11" spans="1:67" x14ac:dyDescent="0.2">
      <c r="A11" s="15" t="s">
        <v>514</v>
      </c>
      <c r="B11" s="14" t="s">
        <v>513</v>
      </c>
      <c r="C11" s="14" t="s">
        <v>488</v>
      </c>
      <c r="D11" s="13">
        <v>124542.86</v>
      </c>
      <c r="E11" s="13">
        <f>ROUND(SUM($D11*1%),2)</f>
        <v>1245.43</v>
      </c>
      <c r="F11" s="13">
        <f>ROUND(SUM($D11*0.5%),2)</f>
        <v>622.71</v>
      </c>
      <c r="G11" s="13">
        <f>E11-J11</f>
        <v>895.43000000000006</v>
      </c>
      <c r="H11" s="13">
        <f>F11-BO11</f>
        <v>622.71</v>
      </c>
      <c r="I11" s="12">
        <f ca="1">OFFSET(INDIRECT(ADDRESS(1,MATCH($I$2,$A$1:$BN$1,0))),ROW()-1,0)</f>
        <v>350</v>
      </c>
      <c r="J11" s="37">
        <v>350</v>
      </c>
      <c r="K11" s="37">
        <v>0</v>
      </c>
      <c r="L11" s="37">
        <v>0</v>
      </c>
      <c r="M11" s="37">
        <v>0</v>
      </c>
      <c r="N11" s="37">
        <v>0</v>
      </c>
      <c r="O11" s="37">
        <v>0</v>
      </c>
      <c r="P11" s="37">
        <v>0</v>
      </c>
      <c r="Q11" s="37">
        <v>0</v>
      </c>
      <c r="R11" s="37">
        <v>0</v>
      </c>
      <c r="S11" s="37">
        <v>0</v>
      </c>
      <c r="T11" s="37">
        <v>0</v>
      </c>
      <c r="U11" s="37">
        <v>0</v>
      </c>
      <c r="V11" s="37">
        <v>0</v>
      </c>
      <c r="W11" s="37">
        <v>0</v>
      </c>
      <c r="X11" s="37">
        <v>0</v>
      </c>
      <c r="Y11" s="37">
        <v>0</v>
      </c>
      <c r="Z11" s="37">
        <v>0</v>
      </c>
      <c r="AA11" s="37">
        <v>0</v>
      </c>
      <c r="AB11" s="37">
        <v>0</v>
      </c>
      <c r="AC11" s="37">
        <v>0</v>
      </c>
      <c r="AD11" s="37">
        <v>0</v>
      </c>
      <c r="AE11" s="37">
        <v>0</v>
      </c>
      <c r="AF11" s="37">
        <v>0</v>
      </c>
      <c r="AG11" s="37">
        <v>0</v>
      </c>
      <c r="AH11" s="37">
        <v>0</v>
      </c>
      <c r="AI11" s="37">
        <v>0</v>
      </c>
      <c r="AJ11" s="37">
        <v>0</v>
      </c>
      <c r="AK11" s="37">
        <v>0</v>
      </c>
      <c r="AL11" s="37">
        <v>0</v>
      </c>
      <c r="AM11" s="37">
        <v>0</v>
      </c>
      <c r="AN11" s="37">
        <v>0</v>
      </c>
      <c r="AO11" s="37">
        <v>0</v>
      </c>
      <c r="AP11" s="37">
        <v>0</v>
      </c>
      <c r="AQ11" s="37">
        <v>0</v>
      </c>
      <c r="AR11" s="37">
        <v>0</v>
      </c>
      <c r="AS11" s="37">
        <v>0</v>
      </c>
      <c r="AT11" s="37">
        <v>0</v>
      </c>
      <c r="AU11" s="37">
        <v>0</v>
      </c>
      <c r="AV11" s="37">
        <v>0</v>
      </c>
      <c r="AW11" s="37">
        <v>0</v>
      </c>
      <c r="AX11" s="37">
        <v>0</v>
      </c>
      <c r="AY11" s="35">
        <v>0</v>
      </c>
      <c r="AZ11" s="35">
        <v>0</v>
      </c>
      <c r="BA11" s="35">
        <v>0</v>
      </c>
      <c r="BB11" s="35">
        <v>0</v>
      </c>
      <c r="BC11" s="35">
        <v>0</v>
      </c>
      <c r="BD11" s="35">
        <v>0</v>
      </c>
      <c r="BE11" s="35">
        <v>0</v>
      </c>
      <c r="BF11" s="35">
        <v>0</v>
      </c>
      <c r="BG11" s="35">
        <v>0</v>
      </c>
      <c r="BH11" s="35">
        <v>0</v>
      </c>
      <c r="BI11" s="35">
        <v>0</v>
      </c>
      <c r="BJ11" s="35">
        <v>0</v>
      </c>
      <c r="BK11" s="35">
        <v>0</v>
      </c>
      <c r="BL11" s="35">
        <v>0</v>
      </c>
      <c r="BM11" s="35">
        <v>0</v>
      </c>
      <c r="BN11" s="35">
        <v>0</v>
      </c>
      <c r="BO11" s="7">
        <f>SUM(K11:BN11)</f>
        <v>0</v>
      </c>
    </row>
    <row r="12" spans="1:67" x14ac:dyDescent="0.2">
      <c r="A12" s="15" t="s">
        <v>512</v>
      </c>
      <c r="B12" s="14" t="s">
        <v>511</v>
      </c>
      <c r="C12" s="14" t="s">
        <v>488</v>
      </c>
      <c r="D12" s="13">
        <v>180243.74</v>
      </c>
      <c r="E12" s="13">
        <f>ROUND(SUM($D12*1%),2)</f>
        <v>1802.44</v>
      </c>
      <c r="F12" s="13">
        <f>ROUND(SUM($D12*0.5%),2)</f>
        <v>901.22</v>
      </c>
      <c r="G12" s="13">
        <f>E12-J12</f>
        <v>1341.23</v>
      </c>
      <c r="H12" s="13">
        <f>F12-BO12</f>
        <v>776.22</v>
      </c>
      <c r="I12" s="12">
        <f ca="1">OFFSET(INDIRECT(ADDRESS(1,MATCH($I$2,$A$1:$BN$1,0))),ROW()-1,0)</f>
        <v>461.21</v>
      </c>
      <c r="J12" s="37">
        <v>461.21</v>
      </c>
      <c r="K12" s="37">
        <v>0</v>
      </c>
      <c r="L12" s="37">
        <v>0</v>
      </c>
      <c r="M12" s="37">
        <v>0</v>
      </c>
      <c r="N12" s="37">
        <v>0</v>
      </c>
      <c r="O12" s="37">
        <v>0</v>
      </c>
      <c r="P12" s="37">
        <v>0</v>
      </c>
      <c r="Q12" s="37">
        <v>0</v>
      </c>
      <c r="R12" s="37">
        <v>0</v>
      </c>
      <c r="S12" s="37">
        <v>0</v>
      </c>
      <c r="T12" s="37">
        <v>0</v>
      </c>
      <c r="U12" s="37">
        <v>0</v>
      </c>
      <c r="V12" s="37">
        <v>0</v>
      </c>
      <c r="W12" s="37">
        <v>0</v>
      </c>
      <c r="X12" s="37">
        <v>0</v>
      </c>
      <c r="Y12" s="37">
        <v>0</v>
      </c>
      <c r="Z12" s="37">
        <v>0</v>
      </c>
      <c r="AA12" s="37">
        <v>0</v>
      </c>
      <c r="AB12" s="37">
        <v>0</v>
      </c>
      <c r="AC12" s="37">
        <v>0</v>
      </c>
      <c r="AD12" s="37">
        <v>0</v>
      </c>
      <c r="AE12" s="37">
        <v>0</v>
      </c>
      <c r="AF12" s="37">
        <v>0</v>
      </c>
      <c r="AG12" s="37">
        <v>0</v>
      </c>
      <c r="AH12" s="37">
        <v>0</v>
      </c>
      <c r="AI12" s="37">
        <v>0</v>
      </c>
      <c r="AJ12" s="37">
        <v>0</v>
      </c>
      <c r="AK12" s="37">
        <v>0</v>
      </c>
      <c r="AL12" s="37">
        <v>0</v>
      </c>
      <c r="AM12" s="37">
        <v>0</v>
      </c>
      <c r="AN12" s="37">
        <v>0</v>
      </c>
      <c r="AO12" s="37">
        <v>0</v>
      </c>
      <c r="AP12" s="37">
        <v>0</v>
      </c>
      <c r="AQ12" s="37">
        <v>0</v>
      </c>
      <c r="AR12" s="37">
        <v>0</v>
      </c>
      <c r="AS12" s="37">
        <v>0</v>
      </c>
      <c r="AT12" s="37">
        <v>0</v>
      </c>
      <c r="AU12" s="37">
        <v>0</v>
      </c>
      <c r="AV12" s="37">
        <v>0</v>
      </c>
      <c r="AW12" s="37">
        <v>0</v>
      </c>
      <c r="AX12" s="37">
        <v>125</v>
      </c>
      <c r="AY12" s="35">
        <v>0</v>
      </c>
      <c r="AZ12" s="35">
        <v>0</v>
      </c>
      <c r="BA12" s="35">
        <v>0</v>
      </c>
      <c r="BB12" s="35">
        <v>0</v>
      </c>
      <c r="BC12" s="35">
        <v>0</v>
      </c>
      <c r="BD12" s="35">
        <v>0</v>
      </c>
      <c r="BE12" s="35">
        <v>0</v>
      </c>
      <c r="BF12" s="35">
        <v>0</v>
      </c>
      <c r="BG12" s="35">
        <v>0</v>
      </c>
      <c r="BH12" s="35">
        <v>0</v>
      </c>
      <c r="BI12" s="35">
        <v>0</v>
      </c>
      <c r="BJ12" s="35">
        <v>0</v>
      </c>
      <c r="BK12" s="35">
        <v>0</v>
      </c>
      <c r="BL12" s="35">
        <v>0</v>
      </c>
      <c r="BM12" s="35">
        <v>0</v>
      </c>
      <c r="BN12" s="35">
        <v>0</v>
      </c>
      <c r="BO12" s="7">
        <f>SUM(K12:BN12)</f>
        <v>125</v>
      </c>
    </row>
    <row r="13" spans="1:67" x14ac:dyDescent="0.2">
      <c r="A13" s="15" t="s">
        <v>510</v>
      </c>
      <c r="B13" s="14" t="s">
        <v>509</v>
      </c>
      <c r="C13" s="14" t="s">
        <v>488</v>
      </c>
      <c r="D13" s="13">
        <v>170217.32</v>
      </c>
      <c r="E13" s="13">
        <f>ROUND(SUM($D13*1%),2)</f>
        <v>1702.17</v>
      </c>
      <c r="F13" s="13">
        <f>ROUND(SUM($D13*0.5%),2)</f>
        <v>851.09</v>
      </c>
      <c r="G13" s="13">
        <f>E13-J13</f>
        <v>0</v>
      </c>
      <c r="H13" s="13">
        <f>F13-BO13</f>
        <v>851.09</v>
      </c>
      <c r="I13" s="12">
        <f ca="1">OFFSET(INDIRECT(ADDRESS(1,MATCH($I$2,$A$1:$BN$1,0))),ROW()-1,0)</f>
        <v>1702.17</v>
      </c>
      <c r="J13" s="37">
        <v>1702.17</v>
      </c>
      <c r="K13" s="37">
        <v>0</v>
      </c>
      <c r="L13" s="37">
        <v>0</v>
      </c>
      <c r="M13" s="37">
        <v>0</v>
      </c>
      <c r="N13" s="37">
        <v>0</v>
      </c>
      <c r="O13" s="37">
        <v>0</v>
      </c>
      <c r="P13" s="37">
        <v>0</v>
      </c>
      <c r="Q13" s="37">
        <v>0</v>
      </c>
      <c r="R13" s="37">
        <v>0</v>
      </c>
      <c r="S13" s="37">
        <v>0</v>
      </c>
      <c r="T13" s="37">
        <v>0</v>
      </c>
      <c r="U13" s="37">
        <v>0</v>
      </c>
      <c r="V13" s="37">
        <v>0</v>
      </c>
      <c r="W13" s="37">
        <v>0</v>
      </c>
      <c r="X13" s="37">
        <v>0</v>
      </c>
      <c r="Y13" s="37">
        <v>0</v>
      </c>
      <c r="Z13" s="37">
        <v>0</v>
      </c>
      <c r="AA13" s="37">
        <v>0</v>
      </c>
      <c r="AB13" s="37">
        <v>0</v>
      </c>
      <c r="AC13" s="37">
        <v>0</v>
      </c>
      <c r="AD13" s="37">
        <v>0</v>
      </c>
      <c r="AE13" s="37">
        <v>0</v>
      </c>
      <c r="AF13" s="37">
        <v>0</v>
      </c>
      <c r="AG13" s="37">
        <v>0</v>
      </c>
      <c r="AH13" s="37">
        <v>0</v>
      </c>
      <c r="AI13" s="37">
        <v>0</v>
      </c>
      <c r="AJ13" s="37">
        <v>0</v>
      </c>
      <c r="AK13" s="37">
        <v>0</v>
      </c>
      <c r="AL13" s="37">
        <v>0</v>
      </c>
      <c r="AM13" s="37">
        <v>0</v>
      </c>
      <c r="AN13" s="37">
        <v>0</v>
      </c>
      <c r="AO13" s="37">
        <v>0</v>
      </c>
      <c r="AP13" s="37">
        <v>0</v>
      </c>
      <c r="AQ13" s="37">
        <v>0</v>
      </c>
      <c r="AR13" s="37">
        <v>0</v>
      </c>
      <c r="AS13" s="37">
        <v>0</v>
      </c>
      <c r="AT13" s="37">
        <v>0</v>
      </c>
      <c r="AU13" s="37">
        <v>0</v>
      </c>
      <c r="AV13" s="37">
        <v>0</v>
      </c>
      <c r="AW13" s="37">
        <v>0</v>
      </c>
      <c r="AX13" s="37">
        <v>0</v>
      </c>
      <c r="AY13" s="35">
        <v>0</v>
      </c>
      <c r="AZ13" s="35">
        <v>0</v>
      </c>
      <c r="BA13" s="35">
        <v>0</v>
      </c>
      <c r="BB13" s="35">
        <v>0</v>
      </c>
      <c r="BC13" s="35">
        <v>0</v>
      </c>
      <c r="BD13" s="35">
        <v>0</v>
      </c>
      <c r="BE13" s="35">
        <v>0</v>
      </c>
      <c r="BF13" s="35">
        <v>0</v>
      </c>
      <c r="BG13" s="35">
        <v>0</v>
      </c>
      <c r="BH13" s="35">
        <v>0</v>
      </c>
      <c r="BI13" s="35">
        <v>0</v>
      </c>
      <c r="BJ13" s="35">
        <v>0</v>
      </c>
      <c r="BK13" s="35">
        <v>0</v>
      </c>
      <c r="BL13" s="35">
        <v>0</v>
      </c>
      <c r="BM13" s="35">
        <v>0</v>
      </c>
      <c r="BN13" s="35">
        <v>0</v>
      </c>
      <c r="BO13" s="7">
        <f>SUM(K13:BN13)</f>
        <v>0</v>
      </c>
    </row>
    <row r="14" spans="1:67" x14ac:dyDescent="0.2">
      <c r="A14" s="15" t="s">
        <v>508</v>
      </c>
      <c r="B14" s="14" t="s">
        <v>507</v>
      </c>
      <c r="C14" s="14" t="s">
        <v>488</v>
      </c>
      <c r="D14" s="13">
        <v>242405.65</v>
      </c>
      <c r="E14" s="13">
        <f>ROUND(SUM($D14*1%),2)</f>
        <v>2424.06</v>
      </c>
      <c r="F14" s="13">
        <f>ROUND(SUM($D14*0.5%),2)</f>
        <v>1212.03</v>
      </c>
      <c r="G14" s="13">
        <f>E14-J14</f>
        <v>1818.05</v>
      </c>
      <c r="H14" s="13">
        <f>F14-BO14</f>
        <v>1212.03</v>
      </c>
      <c r="I14" s="12">
        <f ca="1">OFFSET(INDIRECT(ADDRESS(1,MATCH($I$2,$A$1:$BN$1,0))),ROW()-1,0)</f>
        <v>606.01</v>
      </c>
      <c r="J14" s="37">
        <v>606.01</v>
      </c>
      <c r="K14" s="37">
        <v>0</v>
      </c>
      <c r="L14" s="37">
        <v>0</v>
      </c>
      <c r="M14" s="37">
        <v>0</v>
      </c>
      <c r="N14" s="37">
        <v>0</v>
      </c>
      <c r="O14" s="37">
        <v>0</v>
      </c>
      <c r="P14" s="37">
        <v>0</v>
      </c>
      <c r="Q14" s="37">
        <v>0</v>
      </c>
      <c r="R14" s="37">
        <v>0</v>
      </c>
      <c r="S14" s="37">
        <v>0</v>
      </c>
      <c r="T14" s="37">
        <v>0</v>
      </c>
      <c r="U14" s="37">
        <v>0</v>
      </c>
      <c r="V14" s="37">
        <v>0</v>
      </c>
      <c r="W14" s="37">
        <v>0</v>
      </c>
      <c r="X14" s="37">
        <v>0</v>
      </c>
      <c r="Y14" s="37">
        <v>0</v>
      </c>
      <c r="Z14" s="37">
        <v>0</v>
      </c>
      <c r="AA14" s="37">
        <v>0</v>
      </c>
      <c r="AB14" s="37">
        <v>0</v>
      </c>
      <c r="AC14" s="37">
        <v>0</v>
      </c>
      <c r="AD14" s="37">
        <v>0</v>
      </c>
      <c r="AE14" s="37">
        <v>0</v>
      </c>
      <c r="AF14" s="37">
        <v>0</v>
      </c>
      <c r="AG14" s="37">
        <v>0</v>
      </c>
      <c r="AH14" s="37">
        <v>0</v>
      </c>
      <c r="AI14" s="37">
        <v>0</v>
      </c>
      <c r="AJ14" s="37">
        <v>0</v>
      </c>
      <c r="AK14" s="37">
        <v>0</v>
      </c>
      <c r="AL14" s="37">
        <v>0</v>
      </c>
      <c r="AM14" s="37">
        <v>0</v>
      </c>
      <c r="AN14" s="37">
        <v>0</v>
      </c>
      <c r="AO14" s="37">
        <v>0</v>
      </c>
      <c r="AP14" s="37">
        <v>0</v>
      </c>
      <c r="AQ14" s="37">
        <v>0</v>
      </c>
      <c r="AR14" s="37">
        <v>0</v>
      </c>
      <c r="AS14" s="37">
        <v>0</v>
      </c>
      <c r="AT14" s="37">
        <v>0</v>
      </c>
      <c r="AU14" s="37">
        <v>0</v>
      </c>
      <c r="AV14" s="37">
        <v>0</v>
      </c>
      <c r="AW14" s="37">
        <v>0</v>
      </c>
      <c r="AX14" s="37">
        <v>0</v>
      </c>
      <c r="AY14" s="35">
        <v>0</v>
      </c>
      <c r="AZ14" s="35">
        <v>0</v>
      </c>
      <c r="BA14" s="35">
        <v>0</v>
      </c>
      <c r="BB14" s="35">
        <v>0</v>
      </c>
      <c r="BC14" s="35">
        <v>0</v>
      </c>
      <c r="BD14" s="35">
        <v>0</v>
      </c>
      <c r="BE14" s="35">
        <v>0</v>
      </c>
      <c r="BF14" s="35">
        <v>0</v>
      </c>
      <c r="BG14" s="35">
        <v>0</v>
      </c>
      <c r="BH14" s="35">
        <v>0</v>
      </c>
      <c r="BI14" s="35">
        <v>0</v>
      </c>
      <c r="BJ14" s="35">
        <v>0</v>
      </c>
      <c r="BK14" s="35">
        <v>0</v>
      </c>
      <c r="BL14" s="35">
        <v>0</v>
      </c>
      <c r="BM14" s="35">
        <v>0</v>
      </c>
      <c r="BN14" s="35">
        <v>0</v>
      </c>
      <c r="BO14" s="7">
        <f>SUM(K14:BN14)</f>
        <v>0</v>
      </c>
    </row>
    <row r="15" spans="1:67" x14ac:dyDescent="0.2">
      <c r="A15" s="15" t="s">
        <v>506</v>
      </c>
      <c r="B15" s="14" t="s">
        <v>505</v>
      </c>
      <c r="C15" s="14" t="s">
        <v>488</v>
      </c>
      <c r="D15" s="13">
        <v>222208.07</v>
      </c>
      <c r="E15" s="13">
        <f>ROUND(SUM($D15*1%),2)</f>
        <v>2222.08</v>
      </c>
      <c r="F15" s="13">
        <f>ROUND(SUM($D15*0.5%),2)</f>
        <v>1111.04</v>
      </c>
      <c r="G15" s="13">
        <f>E15-J15</f>
        <v>2147.08</v>
      </c>
      <c r="H15" s="13">
        <f>F15-BO15</f>
        <v>486.03999999999996</v>
      </c>
      <c r="I15" s="12">
        <f ca="1">OFFSET(INDIRECT(ADDRESS(1,MATCH($I$2,$A$1:$BN$1,0))),ROW()-1,0)</f>
        <v>75</v>
      </c>
      <c r="J15" s="37">
        <v>75</v>
      </c>
      <c r="K15" s="37">
        <v>400</v>
      </c>
      <c r="L15" s="37">
        <v>100</v>
      </c>
      <c r="M15" s="37">
        <v>0</v>
      </c>
      <c r="N15" s="37">
        <v>0</v>
      </c>
      <c r="O15" s="37">
        <v>0</v>
      </c>
      <c r="P15" s="37">
        <v>0</v>
      </c>
      <c r="Q15" s="37">
        <v>0</v>
      </c>
      <c r="R15" s="37">
        <v>0</v>
      </c>
      <c r="S15" s="37">
        <v>0</v>
      </c>
      <c r="T15" s="37">
        <v>0</v>
      </c>
      <c r="U15" s="37">
        <v>0</v>
      </c>
      <c r="V15" s="37">
        <v>0</v>
      </c>
      <c r="W15" s="37">
        <v>0</v>
      </c>
      <c r="X15" s="37">
        <v>0</v>
      </c>
      <c r="Y15" s="37">
        <v>0</v>
      </c>
      <c r="Z15" s="37">
        <v>0</v>
      </c>
      <c r="AA15" s="37">
        <v>0</v>
      </c>
      <c r="AB15" s="37">
        <v>0</v>
      </c>
      <c r="AC15" s="37">
        <v>0</v>
      </c>
      <c r="AD15" s="37">
        <v>0</v>
      </c>
      <c r="AE15" s="37">
        <v>0</v>
      </c>
      <c r="AF15" s="37">
        <v>0</v>
      </c>
      <c r="AG15" s="37">
        <v>0</v>
      </c>
      <c r="AH15" s="37">
        <v>0</v>
      </c>
      <c r="AI15" s="37">
        <v>0</v>
      </c>
      <c r="AJ15" s="37">
        <v>0</v>
      </c>
      <c r="AK15" s="37">
        <v>0</v>
      </c>
      <c r="AL15" s="37">
        <v>0</v>
      </c>
      <c r="AM15" s="37">
        <v>0</v>
      </c>
      <c r="AN15" s="37">
        <v>0</v>
      </c>
      <c r="AO15" s="37">
        <v>0</v>
      </c>
      <c r="AP15" s="37">
        <v>0</v>
      </c>
      <c r="AQ15" s="37">
        <v>0</v>
      </c>
      <c r="AR15" s="37">
        <v>0</v>
      </c>
      <c r="AS15" s="37">
        <v>0</v>
      </c>
      <c r="AT15" s="37">
        <v>0</v>
      </c>
      <c r="AU15" s="37">
        <v>0</v>
      </c>
      <c r="AV15" s="37">
        <v>0</v>
      </c>
      <c r="AW15" s="37">
        <v>0</v>
      </c>
      <c r="AX15" s="37">
        <v>125</v>
      </c>
      <c r="AY15" s="35">
        <v>0</v>
      </c>
      <c r="AZ15" s="35">
        <v>0</v>
      </c>
      <c r="BA15" s="35">
        <v>0</v>
      </c>
      <c r="BB15" s="35">
        <v>0</v>
      </c>
      <c r="BC15" s="35">
        <v>0</v>
      </c>
      <c r="BD15" s="35">
        <v>0</v>
      </c>
      <c r="BE15" s="35">
        <v>0</v>
      </c>
      <c r="BF15" s="35">
        <v>0</v>
      </c>
      <c r="BG15" s="35">
        <v>0</v>
      </c>
      <c r="BH15" s="35">
        <v>0</v>
      </c>
      <c r="BI15" s="35">
        <v>0</v>
      </c>
      <c r="BJ15" s="35">
        <v>0</v>
      </c>
      <c r="BK15" s="35">
        <v>0</v>
      </c>
      <c r="BL15" s="35">
        <v>0</v>
      </c>
      <c r="BM15" s="35">
        <v>0</v>
      </c>
      <c r="BN15" s="35">
        <v>0</v>
      </c>
      <c r="BO15" s="7">
        <f>SUM(K15:BN15)</f>
        <v>625</v>
      </c>
    </row>
    <row r="16" spans="1:67" x14ac:dyDescent="0.2">
      <c r="A16" s="15" t="s">
        <v>504</v>
      </c>
      <c r="B16" s="14" t="s">
        <v>503</v>
      </c>
      <c r="C16" s="14" t="s">
        <v>488</v>
      </c>
      <c r="D16" s="13">
        <v>146156.79</v>
      </c>
      <c r="E16" s="13">
        <f>ROUND(SUM($D16*1%),2)</f>
        <v>1461.57</v>
      </c>
      <c r="F16" s="13">
        <f>ROUND(SUM($D16*0.5%),2)</f>
        <v>730.78</v>
      </c>
      <c r="G16" s="13">
        <f>E16-J16</f>
        <v>730.79</v>
      </c>
      <c r="H16" s="13">
        <f>F16-BO16</f>
        <v>605.78</v>
      </c>
      <c r="I16" s="12">
        <f ca="1">OFFSET(INDIRECT(ADDRESS(1,MATCH($I$2,$A$1:$BN$1,0))),ROW()-1,0)</f>
        <v>730.78</v>
      </c>
      <c r="J16" s="37">
        <v>730.78</v>
      </c>
      <c r="K16" s="37">
        <v>0</v>
      </c>
      <c r="L16" s="37">
        <v>0</v>
      </c>
      <c r="M16" s="37">
        <v>0</v>
      </c>
      <c r="N16" s="37">
        <v>0</v>
      </c>
      <c r="O16" s="37">
        <v>0</v>
      </c>
      <c r="P16" s="37">
        <v>0</v>
      </c>
      <c r="Q16" s="37">
        <v>0</v>
      </c>
      <c r="R16" s="37">
        <v>0</v>
      </c>
      <c r="S16" s="37">
        <v>0</v>
      </c>
      <c r="T16" s="37">
        <v>0</v>
      </c>
      <c r="U16" s="37">
        <v>0</v>
      </c>
      <c r="V16" s="37">
        <v>0</v>
      </c>
      <c r="W16" s="37">
        <v>0</v>
      </c>
      <c r="X16" s="37">
        <v>0</v>
      </c>
      <c r="Y16" s="37">
        <v>0</v>
      </c>
      <c r="Z16" s="37">
        <v>0</v>
      </c>
      <c r="AA16" s="37">
        <v>0</v>
      </c>
      <c r="AB16" s="37">
        <v>0</v>
      </c>
      <c r="AC16" s="37">
        <v>0</v>
      </c>
      <c r="AD16" s="37">
        <v>0</v>
      </c>
      <c r="AE16" s="37">
        <v>0</v>
      </c>
      <c r="AF16" s="37">
        <v>0</v>
      </c>
      <c r="AG16" s="37">
        <v>0</v>
      </c>
      <c r="AH16" s="37">
        <v>0</v>
      </c>
      <c r="AI16" s="37">
        <v>0</v>
      </c>
      <c r="AJ16" s="37">
        <v>0</v>
      </c>
      <c r="AK16" s="37">
        <v>0</v>
      </c>
      <c r="AL16" s="37">
        <v>0</v>
      </c>
      <c r="AM16" s="37">
        <v>0</v>
      </c>
      <c r="AN16" s="37">
        <v>0</v>
      </c>
      <c r="AO16" s="37">
        <v>0</v>
      </c>
      <c r="AP16" s="37">
        <v>0</v>
      </c>
      <c r="AQ16" s="37">
        <v>0</v>
      </c>
      <c r="AR16" s="37">
        <v>0</v>
      </c>
      <c r="AS16" s="37">
        <v>0</v>
      </c>
      <c r="AT16" s="37">
        <v>0</v>
      </c>
      <c r="AU16" s="37">
        <v>0</v>
      </c>
      <c r="AV16" s="37">
        <v>0</v>
      </c>
      <c r="AW16" s="37">
        <v>0</v>
      </c>
      <c r="AX16" s="37">
        <v>125</v>
      </c>
      <c r="AY16" s="35">
        <v>0</v>
      </c>
      <c r="AZ16" s="35">
        <v>0</v>
      </c>
      <c r="BA16" s="35">
        <v>0</v>
      </c>
      <c r="BB16" s="35">
        <v>0</v>
      </c>
      <c r="BC16" s="35">
        <v>0</v>
      </c>
      <c r="BD16" s="35">
        <v>0</v>
      </c>
      <c r="BE16" s="35">
        <v>0</v>
      </c>
      <c r="BF16" s="35">
        <v>0</v>
      </c>
      <c r="BG16" s="35">
        <v>0</v>
      </c>
      <c r="BH16" s="35">
        <v>0</v>
      </c>
      <c r="BI16" s="35">
        <v>0</v>
      </c>
      <c r="BJ16" s="35">
        <v>0</v>
      </c>
      <c r="BK16" s="35">
        <v>0</v>
      </c>
      <c r="BL16" s="35">
        <v>0</v>
      </c>
      <c r="BM16" s="35">
        <v>0</v>
      </c>
      <c r="BN16" s="35">
        <v>0</v>
      </c>
      <c r="BO16" s="7">
        <f>SUM(K16:BN16)</f>
        <v>125</v>
      </c>
    </row>
    <row r="17" spans="1:67" x14ac:dyDescent="0.2">
      <c r="A17" s="15" t="s">
        <v>502</v>
      </c>
      <c r="B17" s="14" t="s">
        <v>501</v>
      </c>
      <c r="C17" s="14" t="s">
        <v>488</v>
      </c>
      <c r="D17" s="13">
        <v>187155.04</v>
      </c>
      <c r="E17" s="13">
        <f>ROUND(SUM($D17*1%),2)</f>
        <v>1871.55</v>
      </c>
      <c r="F17" s="13">
        <f>ROUND(SUM($D17*0.5%),2)</f>
        <v>935.78</v>
      </c>
      <c r="G17" s="13">
        <f>E17-J17</f>
        <v>1771.55</v>
      </c>
      <c r="H17" s="13">
        <f>F17-BO17</f>
        <v>935.78</v>
      </c>
      <c r="I17" s="12">
        <f ca="1">OFFSET(INDIRECT(ADDRESS(1,MATCH($I$2,$A$1:$BN$1,0))),ROW()-1,0)</f>
        <v>100</v>
      </c>
      <c r="J17" s="37">
        <v>100</v>
      </c>
      <c r="K17" s="37">
        <v>0</v>
      </c>
      <c r="L17" s="37">
        <v>0</v>
      </c>
      <c r="M17" s="37">
        <v>0</v>
      </c>
      <c r="N17" s="37">
        <v>0</v>
      </c>
      <c r="O17" s="37">
        <v>0</v>
      </c>
      <c r="P17" s="37">
        <v>0</v>
      </c>
      <c r="Q17" s="37">
        <v>0</v>
      </c>
      <c r="R17" s="37">
        <v>0</v>
      </c>
      <c r="S17" s="37">
        <v>0</v>
      </c>
      <c r="T17" s="37">
        <v>0</v>
      </c>
      <c r="U17" s="37">
        <v>0</v>
      </c>
      <c r="V17" s="37">
        <v>0</v>
      </c>
      <c r="W17" s="37">
        <v>0</v>
      </c>
      <c r="X17" s="37">
        <v>0</v>
      </c>
      <c r="Y17" s="37">
        <v>0</v>
      </c>
      <c r="Z17" s="37">
        <v>0</v>
      </c>
      <c r="AA17" s="37">
        <v>0</v>
      </c>
      <c r="AB17" s="37">
        <v>0</v>
      </c>
      <c r="AC17" s="37">
        <v>0</v>
      </c>
      <c r="AD17" s="37">
        <v>0</v>
      </c>
      <c r="AE17" s="37">
        <v>0</v>
      </c>
      <c r="AF17" s="37">
        <v>0</v>
      </c>
      <c r="AG17" s="37">
        <v>0</v>
      </c>
      <c r="AH17" s="37">
        <v>0</v>
      </c>
      <c r="AI17" s="37">
        <v>0</v>
      </c>
      <c r="AJ17" s="37">
        <v>0</v>
      </c>
      <c r="AK17" s="37">
        <v>0</v>
      </c>
      <c r="AL17" s="37">
        <v>0</v>
      </c>
      <c r="AM17" s="37">
        <v>0</v>
      </c>
      <c r="AN17" s="37">
        <v>0</v>
      </c>
      <c r="AO17" s="37">
        <v>0</v>
      </c>
      <c r="AP17" s="37">
        <v>0</v>
      </c>
      <c r="AQ17" s="37">
        <v>0</v>
      </c>
      <c r="AR17" s="37">
        <v>0</v>
      </c>
      <c r="AS17" s="37">
        <v>0</v>
      </c>
      <c r="AT17" s="37">
        <v>0</v>
      </c>
      <c r="AU17" s="37">
        <v>0</v>
      </c>
      <c r="AV17" s="37">
        <v>0</v>
      </c>
      <c r="AW17" s="37">
        <v>0</v>
      </c>
      <c r="AX17" s="37">
        <v>0</v>
      </c>
      <c r="AY17" s="35">
        <v>0</v>
      </c>
      <c r="AZ17" s="35">
        <v>0</v>
      </c>
      <c r="BA17" s="35">
        <v>0</v>
      </c>
      <c r="BB17" s="35">
        <v>0</v>
      </c>
      <c r="BC17" s="35">
        <v>0</v>
      </c>
      <c r="BD17" s="35">
        <v>0</v>
      </c>
      <c r="BE17" s="35">
        <v>0</v>
      </c>
      <c r="BF17" s="35">
        <v>0</v>
      </c>
      <c r="BG17" s="35">
        <v>0</v>
      </c>
      <c r="BH17" s="35">
        <v>0</v>
      </c>
      <c r="BI17" s="35">
        <v>0</v>
      </c>
      <c r="BJ17" s="35">
        <v>0</v>
      </c>
      <c r="BK17" s="35">
        <v>0</v>
      </c>
      <c r="BL17" s="35">
        <v>0</v>
      </c>
      <c r="BM17" s="35">
        <v>0</v>
      </c>
      <c r="BN17" s="35">
        <v>0</v>
      </c>
      <c r="BO17" s="7">
        <f>SUM(K17:BN17)</f>
        <v>0</v>
      </c>
    </row>
    <row r="18" spans="1:67" x14ac:dyDescent="0.2">
      <c r="A18" s="15" t="s">
        <v>500</v>
      </c>
      <c r="B18" s="14" t="s">
        <v>499</v>
      </c>
      <c r="C18" s="14" t="s">
        <v>488</v>
      </c>
      <c r="D18" s="13">
        <v>151089.35</v>
      </c>
      <c r="E18" s="13">
        <f>ROUND(SUM($D18*1%),2)</f>
        <v>1510.89</v>
      </c>
      <c r="F18" s="13">
        <f>ROUND(SUM($D18*0.5%),2)</f>
        <v>755.45</v>
      </c>
      <c r="G18" s="13">
        <f>E18-J18</f>
        <v>125</v>
      </c>
      <c r="H18" s="13">
        <f>F18-BO18</f>
        <v>630.45000000000005</v>
      </c>
      <c r="I18" s="12">
        <f ca="1">OFFSET(INDIRECT(ADDRESS(1,MATCH($I$2,$A$1:$BN$1,0))),ROW()-1,0)</f>
        <v>1385.89</v>
      </c>
      <c r="J18" s="37">
        <v>1385.89</v>
      </c>
      <c r="K18" s="37">
        <v>0</v>
      </c>
      <c r="L18" s="37">
        <v>0</v>
      </c>
      <c r="M18" s="37">
        <v>0</v>
      </c>
      <c r="N18" s="37">
        <v>0</v>
      </c>
      <c r="O18" s="37">
        <v>0</v>
      </c>
      <c r="P18" s="37">
        <v>0</v>
      </c>
      <c r="Q18" s="37">
        <v>0</v>
      </c>
      <c r="R18" s="37">
        <v>0</v>
      </c>
      <c r="S18" s="37">
        <v>0</v>
      </c>
      <c r="T18" s="37">
        <v>0</v>
      </c>
      <c r="U18" s="37">
        <v>0</v>
      </c>
      <c r="V18" s="37">
        <v>0</v>
      </c>
      <c r="W18" s="37">
        <v>0</v>
      </c>
      <c r="X18" s="37">
        <v>0</v>
      </c>
      <c r="Y18" s="37">
        <v>0</v>
      </c>
      <c r="Z18" s="37">
        <v>0</v>
      </c>
      <c r="AA18" s="37">
        <v>0</v>
      </c>
      <c r="AB18" s="37">
        <v>0</v>
      </c>
      <c r="AC18" s="37">
        <v>0</v>
      </c>
      <c r="AD18" s="37">
        <v>0</v>
      </c>
      <c r="AE18" s="37">
        <v>0</v>
      </c>
      <c r="AF18" s="37">
        <v>0</v>
      </c>
      <c r="AG18" s="37">
        <v>0</v>
      </c>
      <c r="AH18" s="37">
        <v>0</v>
      </c>
      <c r="AI18" s="37">
        <v>0</v>
      </c>
      <c r="AJ18" s="37">
        <v>0</v>
      </c>
      <c r="AK18" s="37">
        <v>0</v>
      </c>
      <c r="AL18" s="37">
        <v>0</v>
      </c>
      <c r="AM18" s="37">
        <v>0</v>
      </c>
      <c r="AN18" s="37">
        <v>0</v>
      </c>
      <c r="AO18" s="37">
        <v>0</v>
      </c>
      <c r="AP18" s="37">
        <v>0</v>
      </c>
      <c r="AQ18" s="37">
        <v>0</v>
      </c>
      <c r="AR18" s="37">
        <v>0</v>
      </c>
      <c r="AS18" s="37">
        <v>0</v>
      </c>
      <c r="AT18" s="37">
        <v>0</v>
      </c>
      <c r="AU18" s="37">
        <v>0</v>
      </c>
      <c r="AV18" s="37">
        <v>0</v>
      </c>
      <c r="AW18" s="37">
        <v>0</v>
      </c>
      <c r="AX18" s="37">
        <v>125</v>
      </c>
      <c r="AY18" s="35">
        <v>0</v>
      </c>
      <c r="AZ18" s="35">
        <v>0</v>
      </c>
      <c r="BA18" s="35">
        <v>0</v>
      </c>
      <c r="BB18" s="35">
        <v>0</v>
      </c>
      <c r="BC18" s="35">
        <v>0</v>
      </c>
      <c r="BD18" s="35">
        <v>0</v>
      </c>
      <c r="BE18" s="35">
        <v>0</v>
      </c>
      <c r="BF18" s="35">
        <v>0</v>
      </c>
      <c r="BG18" s="35">
        <v>0</v>
      </c>
      <c r="BH18" s="35">
        <v>0</v>
      </c>
      <c r="BI18" s="35">
        <v>0</v>
      </c>
      <c r="BJ18" s="35">
        <v>0</v>
      </c>
      <c r="BK18" s="35">
        <v>0</v>
      </c>
      <c r="BL18" s="35">
        <v>0</v>
      </c>
      <c r="BM18" s="35">
        <v>0</v>
      </c>
      <c r="BN18" s="35">
        <v>0</v>
      </c>
      <c r="BO18" s="7">
        <f>SUM(K18:BN18)</f>
        <v>125</v>
      </c>
    </row>
    <row r="19" spans="1:67" x14ac:dyDescent="0.2">
      <c r="A19" s="15" t="s">
        <v>498</v>
      </c>
      <c r="B19" s="14" t="s">
        <v>497</v>
      </c>
      <c r="C19" s="14" t="s">
        <v>488</v>
      </c>
      <c r="D19" s="13">
        <v>135596.87</v>
      </c>
      <c r="E19" s="13">
        <f>ROUND(SUM($D19*1%),2)</f>
        <v>1355.97</v>
      </c>
      <c r="F19" s="13">
        <f>ROUND(SUM($D19*0.5%),2)</f>
        <v>677.98</v>
      </c>
      <c r="G19" s="13">
        <f>E19-J19</f>
        <v>1049.48</v>
      </c>
      <c r="H19" s="13">
        <f>F19-BO19</f>
        <v>552.98</v>
      </c>
      <c r="I19" s="12">
        <f ca="1">OFFSET(INDIRECT(ADDRESS(1,MATCH($I$2,$A$1:$BN$1,0))),ROW()-1,0)</f>
        <v>306.49</v>
      </c>
      <c r="J19" s="37">
        <v>306.49</v>
      </c>
      <c r="K19" s="37">
        <v>0</v>
      </c>
      <c r="L19" s="37">
        <v>0</v>
      </c>
      <c r="M19" s="37">
        <v>0</v>
      </c>
      <c r="N19" s="37">
        <v>0</v>
      </c>
      <c r="O19" s="37">
        <v>0</v>
      </c>
      <c r="P19" s="37">
        <v>0</v>
      </c>
      <c r="Q19" s="37">
        <v>0</v>
      </c>
      <c r="R19" s="37">
        <v>0</v>
      </c>
      <c r="S19" s="37">
        <v>0</v>
      </c>
      <c r="T19" s="37">
        <v>0</v>
      </c>
      <c r="U19" s="37">
        <v>0</v>
      </c>
      <c r="V19" s="37">
        <v>0</v>
      </c>
      <c r="W19" s="37">
        <v>0</v>
      </c>
      <c r="X19" s="37">
        <v>0</v>
      </c>
      <c r="Y19" s="37">
        <v>0</v>
      </c>
      <c r="Z19" s="37">
        <v>0</v>
      </c>
      <c r="AA19" s="37">
        <v>0</v>
      </c>
      <c r="AB19" s="37">
        <v>0</v>
      </c>
      <c r="AC19" s="37">
        <v>0</v>
      </c>
      <c r="AD19" s="37">
        <v>0</v>
      </c>
      <c r="AE19" s="37">
        <v>0</v>
      </c>
      <c r="AF19" s="37">
        <v>0</v>
      </c>
      <c r="AG19" s="37">
        <v>0</v>
      </c>
      <c r="AH19" s="37">
        <v>0</v>
      </c>
      <c r="AI19" s="37">
        <v>0</v>
      </c>
      <c r="AJ19" s="37">
        <v>0</v>
      </c>
      <c r="AK19" s="37">
        <v>0</v>
      </c>
      <c r="AL19" s="37">
        <v>0</v>
      </c>
      <c r="AM19" s="37">
        <v>0</v>
      </c>
      <c r="AN19" s="37">
        <v>0</v>
      </c>
      <c r="AO19" s="37">
        <v>0</v>
      </c>
      <c r="AP19" s="37">
        <v>0</v>
      </c>
      <c r="AQ19" s="37">
        <v>0</v>
      </c>
      <c r="AR19" s="37">
        <v>0</v>
      </c>
      <c r="AS19" s="37">
        <v>0</v>
      </c>
      <c r="AT19" s="37">
        <v>0</v>
      </c>
      <c r="AU19" s="37">
        <v>0</v>
      </c>
      <c r="AV19" s="37">
        <v>0</v>
      </c>
      <c r="AW19" s="37">
        <v>0</v>
      </c>
      <c r="AX19" s="37">
        <v>125</v>
      </c>
      <c r="AY19" s="35">
        <v>0</v>
      </c>
      <c r="AZ19" s="35">
        <v>0</v>
      </c>
      <c r="BA19" s="35">
        <v>0</v>
      </c>
      <c r="BB19" s="35">
        <v>0</v>
      </c>
      <c r="BC19" s="35">
        <v>0</v>
      </c>
      <c r="BD19" s="35">
        <v>0</v>
      </c>
      <c r="BE19" s="35">
        <v>0</v>
      </c>
      <c r="BF19" s="35">
        <v>0</v>
      </c>
      <c r="BG19" s="35">
        <v>0</v>
      </c>
      <c r="BH19" s="35">
        <v>0</v>
      </c>
      <c r="BI19" s="35">
        <v>0</v>
      </c>
      <c r="BJ19" s="35">
        <v>0</v>
      </c>
      <c r="BK19" s="35">
        <v>0</v>
      </c>
      <c r="BL19" s="35">
        <v>0</v>
      </c>
      <c r="BM19" s="35">
        <v>0</v>
      </c>
      <c r="BN19" s="35">
        <v>0</v>
      </c>
      <c r="BO19" s="7">
        <f>SUM(K19:BN19)</f>
        <v>125</v>
      </c>
    </row>
    <row r="20" spans="1:67" x14ac:dyDescent="0.2">
      <c r="A20" s="15" t="s">
        <v>496</v>
      </c>
      <c r="B20" s="14" t="s">
        <v>495</v>
      </c>
      <c r="C20" s="14" t="s">
        <v>488</v>
      </c>
      <c r="D20" s="13">
        <v>127889.92</v>
      </c>
      <c r="E20" s="13">
        <f>ROUND(SUM($D20*1%),2)</f>
        <v>1278.9000000000001</v>
      </c>
      <c r="F20" s="13">
        <f>ROUND(SUM($D20*0.5%),2)</f>
        <v>639.45000000000005</v>
      </c>
      <c r="G20" s="13">
        <f>E20-J20</f>
        <v>1078.9000000000001</v>
      </c>
      <c r="H20" s="13">
        <f>F20-BO20</f>
        <v>639.45000000000005</v>
      </c>
      <c r="I20" s="12">
        <f ca="1">OFFSET(INDIRECT(ADDRESS(1,MATCH($I$2,$A$1:$BN$1,0))),ROW()-1,0)</f>
        <v>200</v>
      </c>
      <c r="J20" s="37">
        <v>200</v>
      </c>
      <c r="K20" s="37">
        <v>0</v>
      </c>
      <c r="L20" s="37">
        <v>0</v>
      </c>
      <c r="M20" s="37">
        <v>0</v>
      </c>
      <c r="N20" s="37">
        <v>0</v>
      </c>
      <c r="O20" s="37">
        <v>0</v>
      </c>
      <c r="P20" s="37">
        <v>0</v>
      </c>
      <c r="Q20" s="37">
        <v>0</v>
      </c>
      <c r="R20" s="37">
        <v>0</v>
      </c>
      <c r="S20" s="37">
        <v>0</v>
      </c>
      <c r="T20" s="37">
        <v>0</v>
      </c>
      <c r="U20" s="37">
        <v>0</v>
      </c>
      <c r="V20" s="37">
        <v>0</v>
      </c>
      <c r="W20" s="37">
        <v>0</v>
      </c>
      <c r="X20" s="37">
        <v>0</v>
      </c>
      <c r="Y20" s="37">
        <v>0</v>
      </c>
      <c r="Z20" s="37">
        <v>0</v>
      </c>
      <c r="AA20" s="37">
        <v>0</v>
      </c>
      <c r="AB20" s="37">
        <v>0</v>
      </c>
      <c r="AC20" s="37">
        <v>0</v>
      </c>
      <c r="AD20" s="37">
        <v>0</v>
      </c>
      <c r="AE20" s="37">
        <v>0</v>
      </c>
      <c r="AF20" s="37">
        <v>0</v>
      </c>
      <c r="AG20" s="37">
        <v>0</v>
      </c>
      <c r="AH20" s="37">
        <v>0</v>
      </c>
      <c r="AI20" s="37">
        <v>0</v>
      </c>
      <c r="AJ20" s="37">
        <v>0</v>
      </c>
      <c r="AK20" s="37">
        <v>0</v>
      </c>
      <c r="AL20" s="37">
        <v>0</v>
      </c>
      <c r="AM20" s="37">
        <v>0</v>
      </c>
      <c r="AN20" s="37">
        <v>0</v>
      </c>
      <c r="AO20" s="37">
        <v>0</v>
      </c>
      <c r="AP20" s="37">
        <v>0</v>
      </c>
      <c r="AQ20" s="37">
        <v>0</v>
      </c>
      <c r="AR20" s="37">
        <v>0</v>
      </c>
      <c r="AS20" s="37">
        <v>0</v>
      </c>
      <c r="AT20" s="37">
        <v>0</v>
      </c>
      <c r="AU20" s="37">
        <v>0</v>
      </c>
      <c r="AV20" s="37">
        <v>0</v>
      </c>
      <c r="AW20" s="37">
        <v>0</v>
      </c>
      <c r="AX20" s="37">
        <v>0</v>
      </c>
      <c r="AY20" s="35">
        <v>0</v>
      </c>
      <c r="AZ20" s="35">
        <v>0</v>
      </c>
      <c r="BA20" s="35">
        <v>0</v>
      </c>
      <c r="BB20" s="35">
        <v>0</v>
      </c>
      <c r="BC20" s="35">
        <v>0</v>
      </c>
      <c r="BD20" s="35">
        <v>0</v>
      </c>
      <c r="BE20" s="35">
        <v>0</v>
      </c>
      <c r="BF20" s="35">
        <v>0</v>
      </c>
      <c r="BG20" s="35">
        <v>0</v>
      </c>
      <c r="BH20" s="35">
        <v>0</v>
      </c>
      <c r="BI20" s="35">
        <v>0</v>
      </c>
      <c r="BJ20" s="35">
        <v>0</v>
      </c>
      <c r="BK20" s="35">
        <v>0</v>
      </c>
      <c r="BL20" s="35">
        <v>0</v>
      </c>
      <c r="BM20" s="35">
        <v>0</v>
      </c>
      <c r="BN20" s="35">
        <v>0</v>
      </c>
      <c r="BO20" s="7">
        <f>SUM(K20:BN20)</f>
        <v>0</v>
      </c>
    </row>
    <row r="21" spans="1:67" x14ac:dyDescent="0.2">
      <c r="A21" s="15" t="s">
        <v>494</v>
      </c>
      <c r="B21" s="14" t="s">
        <v>493</v>
      </c>
      <c r="C21" s="14" t="s">
        <v>488</v>
      </c>
      <c r="D21" s="13">
        <v>153854.22</v>
      </c>
      <c r="E21" s="13">
        <f>ROUND(SUM($D21*1%),2)</f>
        <v>1538.54</v>
      </c>
      <c r="F21" s="13">
        <f>ROUND(SUM($D21*0.5%),2)</f>
        <v>769.27</v>
      </c>
      <c r="G21" s="13">
        <f>E21-J21</f>
        <v>384.62999999999988</v>
      </c>
      <c r="H21" s="13">
        <f>F21-BO21</f>
        <v>644.27</v>
      </c>
      <c r="I21" s="12">
        <f ca="1">OFFSET(INDIRECT(ADDRESS(1,MATCH($I$2,$A$1:$BN$1,0))),ROW()-1,0)</f>
        <v>1153.9100000000001</v>
      </c>
      <c r="J21" s="37">
        <v>1153.9100000000001</v>
      </c>
      <c r="K21" s="37">
        <v>0</v>
      </c>
      <c r="L21" s="37">
        <v>0</v>
      </c>
      <c r="M21" s="37">
        <v>0</v>
      </c>
      <c r="N21" s="37">
        <v>0</v>
      </c>
      <c r="O21" s="37">
        <v>0</v>
      </c>
      <c r="P21" s="37">
        <v>0</v>
      </c>
      <c r="Q21" s="37">
        <v>0</v>
      </c>
      <c r="R21" s="37">
        <v>0</v>
      </c>
      <c r="S21" s="37">
        <v>0</v>
      </c>
      <c r="T21" s="37">
        <v>0</v>
      </c>
      <c r="U21" s="37">
        <v>0</v>
      </c>
      <c r="V21" s="37">
        <v>0</v>
      </c>
      <c r="W21" s="37">
        <v>0</v>
      </c>
      <c r="X21" s="37">
        <v>0</v>
      </c>
      <c r="Y21" s="37">
        <v>0</v>
      </c>
      <c r="Z21" s="37">
        <v>0</v>
      </c>
      <c r="AA21" s="37">
        <v>0</v>
      </c>
      <c r="AB21" s="37">
        <v>0</v>
      </c>
      <c r="AC21" s="37">
        <v>0</v>
      </c>
      <c r="AD21" s="37">
        <v>0</v>
      </c>
      <c r="AE21" s="37">
        <v>0</v>
      </c>
      <c r="AF21" s="37">
        <v>0</v>
      </c>
      <c r="AG21" s="37">
        <v>0</v>
      </c>
      <c r="AH21" s="37">
        <v>0</v>
      </c>
      <c r="AI21" s="37">
        <v>0</v>
      </c>
      <c r="AJ21" s="37">
        <v>0</v>
      </c>
      <c r="AK21" s="37">
        <v>0</v>
      </c>
      <c r="AL21" s="37">
        <v>0</v>
      </c>
      <c r="AM21" s="37">
        <v>0</v>
      </c>
      <c r="AN21" s="37">
        <v>0</v>
      </c>
      <c r="AO21" s="37">
        <v>0</v>
      </c>
      <c r="AP21" s="37">
        <v>0</v>
      </c>
      <c r="AQ21" s="37">
        <v>0</v>
      </c>
      <c r="AR21" s="37">
        <v>0</v>
      </c>
      <c r="AS21" s="37">
        <v>0</v>
      </c>
      <c r="AT21" s="37">
        <v>0</v>
      </c>
      <c r="AU21" s="37">
        <v>0</v>
      </c>
      <c r="AV21" s="37">
        <v>0</v>
      </c>
      <c r="AW21" s="37">
        <v>0</v>
      </c>
      <c r="AX21" s="37">
        <v>125</v>
      </c>
      <c r="AY21" s="35">
        <v>0</v>
      </c>
      <c r="AZ21" s="35">
        <v>0</v>
      </c>
      <c r="BA21" s="35">
        <v>0</v>
      </c>
      <c r="BB21" s="35">
        <v>0</v>
      </c>
      <c r="BC21" s="35">
        <v>0</v>
      </c>
      <c r="BD21" s="35">
        <v>0</v>
      </c>
      <c r="BE21" s="35">
        <v>0</v>
      </c>
      <c r="BF21" s="35">
        <v>0</v>
      </c>
      <c r="BG21" s="35">
        <v>0</v>
      </c>
      <c r="BH21" s="35">
        <v>0</v>
      </c>
      <c r="BI21" s="35">
        <v>0</v>
      </c>
      <c r="BJ21" s="35">
        <v>0</v>
      </c>
      <c r="BK21" s="35">
        <v>0</v>
      </c>
      <c r="BL21" s="35">
        <v>0</v>
      </c>
      <c r="BM21" s="35">
        <v>0</v>
      </c>
      <c r="BN21" s="35">
        <v>0</v>
      </c>
      <c r="BO21" s="7">
        <f>SUM(K21:BN21)</f>
        <v>125</v>
      </c>
    </row>
    <row r="22" spans="1:67" x14ac:dyDescent="0.2">
      <c r="A22" s="15" t="s">
        <v>492</v>
      </c>
      <c r="B22" s="14" t="s">
        <v>491</v>
      </c>
      <c r="C22" s="14" t="s">
        <v>488</v>
      </c>
      <c r="D22" s="13">
        <v>151957.74</v>
      </c>
      <c r="E22" s="13">
        <f>ROUND(SUM($D22*1%),2)</f>
        <v>1519.58</v>
      </c>
      <c r="F22" s="13">
        <f>ROUND(SUM($D22*0.5%),2)</f>
        <v>759.79</v>
      </c>
      <c r="G22" s="13">
        <f>E22-J22</f>
        <v>0</v>
      </c>
      <c r="H22" s="13">
        <f>F22-BO22</f>
        <v>759.79</v>
      </c>
      <c r="I22" s="12">
        <f ca="1">OFFSET(INDIRECT(ADDRESS(1,MATCH($I$2,$A$1:$BN$1,0))),ROW()-1,0)</f>
        <v>1519.58</v>
      </c>
      <c r="J22" s="37">
        <v>1519.58</v>
      </c>
      <c r="K22" s="37">
        <v>0</v>
      </c>
      <c r="L22" s="37">
        <v>0</v>
      </c>
      <c r="M22" s="37">
        <v>0</v>
      </c>
      <c r="N22" s="37">
        <v>0</v>
      </c>
      <c r="O22" s="37">
        <v>0</v>
      </c>
      <c r="P22" s="37">
        <v>0</v>
      </c>
      <c r="Q22" s="37">
        <v>0</v>
      </c>
      <c r="R22" s="37">
        <v>0</v>
      </c>
      <c r="S22" s="37">
        <v>0</v>
      </c>
      <c r="T22" s="37">
        <v>0</v>
      </c>
      <c r="U22" s="37">
        <v>0</v>
      </c>
      <c r="V22" s="37">
        <v>0</v>
      </c>
      <c r="W22" s="37">
        <v>0</v>
      </c>
      <c r="X22" s="37">
        <v>0</v>
      </c>
      <c r="Y22" s="37">
        <v>0</v>
      </c>
      <c r="Z22" s="37">
        <v>0</v>
      </c>
      <c r="AA22" s="37">
        <v>0</v>
      </c>
      <c r="AB22" s="37">
        <v>0</v>
      </c>
      <c r="AC22" s="37">
        <v>0</v>
      </c>
      <c r="AD22" s="37">
        <v>0</v>
      </c>
      <c r="AE22" s="37">
        <v>0</v>
      </c>
      <c r="AF22" s="37">
        <v>0</v>
      </c>
      <c r="AG22" s="37">
        <v>0</v>
      </c>
      <c r="AH22" s="37">
        <v>0</v>
      </c>
      <c r="AI22" s="37">
        <v>0</v>
      </c>
      <c r="AJ22" s="37">
        <v>0</v>
      </c>
      <c r="AK22" s="37">
        <v>0</v>
      </c>
      <c r="AL22" s="37">
        <v>0</v>
      </c>
      <c r="AM22" s="37">
        <v>0</v>
      </c>
      <c r="AN22" s="37">
        <v>0</v>
      </c>
      <c r="AO22" s="37">
        <v>0</v>
      </c>
      <c r="AP22" s="37">
        <v>0</v>
      </c>
      <c r="AQ22" s="37">
        <v>0</v>
      </c>
      <c r="AR22" s="37">
        <v>0</v>
      </c>
      <c r="AS22" s="37">
        <v>0</v>
      </c>
      <c r="AT22" s="37">
        <v>0</v>
      </c>
      <c r="AU22" s="37">
        <v>0</v>
      </c>
      <c r="AV22" s="37">
        <v>0</v>
      </c>
      <c r="AW22" s="37">
        <v>0</v>
      </c>
      <c r="AX22" s="37">
        <v>0</v>
      </c>
      <c r="AY22" s="35">
        <v>0</v>
      </c>
      <c r="AZ22" s="35">
        <v>0</v>
      </c>
      <c r="BA22" s="35">
        <v>0</v>
      </c>
      <c r="BB22" s="35">
        <v>0</v>
      </c>
      <c r="BC22" s="35">
        <v>0</v>
      </c>
      <c r="BD22" s="35">
        <v>0</v>
      </c>
      <c r="BE22" s="35">
        <v>0</v>
      </c>
      <c r="BF22" s="35">
        <v>0</v>
      </c>
      <c r="BG22" s="35">
        <v>0</v>
      </c>
      <c r="BH22" s="35">
        <v>0</v>
      </c>
      <c r="BI22" s="35">
        <v>0</v>
      </c>
      <c r="BJ22" s="35">
        <v>0</v>
      </c>
      <c r="BK22" s="35">
        <v>0</v>
      </c>
      <c r="BL22" s="35">
        <v>0</v>
      </c>
      <c r="BM22" s="35">
        <v>0</v>
      </c>
      <c r="BN22" s="35">
        <v>0</v>
      </c>
      <c r="BO22" s="7">
        <f>SUM(K22:BN22)</f>
        <v>0</v>
      </c>
    </row>
    <row r="23" spans="1:67" x14ac:dyDescent="0.2">
      <c r="A23" s="15" t="s">
        <v>490</v>
      </c>
      <c r="B23" s="14" t="s">
        <v>489</v>
      </c>
      <c r="C23" s="14" t="s">
        <v>488</v>
      </c>
      <c r="D23" s="13">
        <v>100849.89</v>
      </c>
      <c r="E23" s="13">
        <f>ROUND(SUM($D23*1%),2)</f>
        <v>1008.5</v>
      </c>
      <c r="F23" s="13">
        <f>ROUND(SUM($D23*0.5%),2)</f>
        <v>504.25</v>
      </c>
      <c r="G23" s="13">
        <f>E23-J23</f>
        <v>901.47</v>
      </c>
      <c r="H23" s="13">
        <f>F23-BO23</f>
        <v>204.25</v>
      </c>
      <c r="I23" s="12">
        <f ca="1">OFFSET(INDIRECT(ADDRESS(1,MATCH($I$2,$A$1:$BN$1,0))),ROW()-1,0)</f>
        <v>107.03</v>
      </c>
      <c r="J23" s="37">
        <v>107.03</v>
      </c>
      <c r="K23" s="37">
        <v>0</v>
      </c>
      <c r="L23" s="37">
        <v>300</v>
      </c>
      <c r="M23" s="37">
        <v>0</v>
      </c>
      <c r="N23" s="37">
        <v>0</v>
      </c>
      <c r="O23" s="37">
        <v>0</v>
      </c>
      <c r="P23" s="37">
        <v>0</v>
      </c>
      <c r="Q23" s="37">
        <v>0</v>
      </c>
      <c r="R23" s="37">
        <v>0</v>
      </c>
      <c r="S23" s="37">
        <v>0</v>
      </c>
      <c r="T23" s="37">
        <v>0</v>
      </c>
      <c r="U23" s="37">
        <v>0</v>
      </c>
      <c r="V23" s="37">
        <v>0</v>
      </c>
      <c r="W23" s="37">
        <v>0</v>
      </c>
      <c r="X23" s="37">
        <v>0</v>
      </c>
      <c r="Y23" s="37">
        <v>0</v>
      </c>
      <c r="Z23" s="37">
        <v>0</v>
      </c>
      <c r="AA23" s="37">
        <v>0</v>
      </c>
      <c r="AB23" s="37">
        <v>0</v>
      </c>
      <c r="AC23" s="37">
        <v>0</v>
      </c>
      <c r="AD23" s="37">
        <v>0</v>
      </c>
      <c r="AE23" s="37">
        <v>0</v>
      </c>
      <c r="AF23" s="37">
        <v>0</v>
      </c>
      <c r="AG23" s="37">
        <v>0</v>
      </c>
      <c r="AH23" s="37">
        <v>0</v>
      </c>
      <c r="AI23" s="37">
        <v>0</v>
      </c>
      <c r="AJ23" s="37">
        <v>0</v>
      </c>
      <c r="AK23" s="37">
        <v>0</v>
      </c>
      <c r="AL23" s="37">
        <v>0</v>
      </c>
      <c r="AM23" s="37">
        <v>0</v>
      </c>
      <c r="AN23" s="37">
        <v>0</v>
      </c>
      <c r="AO23" s="37">
        <v>0</v>
      </c>
      <c r="AP23" s="37">
        <v>0</v>
      </c>
      <c r="AQ23" s="37">
        <v>0</v>
      </c>
      <c r="AR23" s="37">
        <v>0</v>
      </c>
      <c r="AS23" s="37">
        <v>0</v>
      </c>
      <c r="AT23" s="37">
        <v>0</v>
      </c>
      <c r="AU23" s="37">
        <v>0</v>
      </c>
      <c r="AV23" s="37">
        <v>0</v>
      </c>
      <c r="AW23" s="37">
        <v>0</v>
      </c>
      <c r="AX23" s="37">
        <v>0</v>
      </c>
      <c r="AY23" s="35">
        <v>0</v>
      </c>
      <c r="AZ23" s="35">
        <v>0</v>
      </c>
      <c r="BA23" s="35">
        <v>0</v>
      </c>
      <c r="BB23" s="35">
        <v>0</v>
      </c>
      <c r="BC23" s="35">
        <v>0</v>
      </c>
      <c r="BD23" s="35">
        <v>0</v>
      </c>
      <c r="BE23" s="35">
        <v>0</v>
      </c>
      <c r="BF23" s="35">
        <v>0</v>
      </c>
      <c r="BG23" s="35">
        <v>0</v>
      </c>
      <c r="BH23" s="35">
        <v>0</v>
      </c>
      <c r="BI23" s="35">
        <v>0</v>
      </c>
      <c r="BJ23" s="35">
        <v>0</v>
      </c>
      <c r="BK23" s="35">
        <v>0</v>
      </c>
      <c r="BL23" s="35">
        <v>0</v>
      </c>
      <c r="BM23" s="35">
        <v>0</v>
      </c>
      <c r="BN23" s="35">
        <v>0</v>
      </c>
      <c r="BO23" s="7">
        <f>SUM(K23:BN23)</f>
        <v>300</v>
      </c>
    </row>
    <row r="24" spans="1:67" x14ac:dyDescent="0.2">
      <c r="A24" s="15" t="s">
        <v>487</v>
      </c>
      <c r="B24" s="14" t="s">
        <v>462</v>
      </c>
      <c r="C24" s="14" t="s">
        <v>462</v>
      </c>
      <c r="D24" s="13">
        <v>323409.21999999997</v>
      </c>
      <c r="E24" s="13">
        <f>ROUND(SUM($D24*1%),2)</f>
        <v>3234.09</v>
      </c>
      <c r="F24" s="13">
        <f>ROUND(SUM($D24*0.5%),2)</f>
        <v>1617.05</v>
      </c>
      <c r="G24" s="13">
        <f>E24-J24</f>
        <v>646.82000000000016</v>
      </c>
      <c r="H24" s="13">
        <f>F24-BO24</f>
        <v>867.05</v>
      </c>
      <c r="I24" s="12">
        <f ca="1">OFFSET(INDIRECT(ADDRESS(1,MATCH($I$2,$A$1:$BN$1,0))),ROW()-1,0)</f>
        <v>2587.27</v>
      </c>
      <c r="J24" s="37">
        <v>2587.27</v>
      </c>
      <c r="K24" s="37">
        <v>0</v>
      </c>
      <c r="L24" s="37">
        <v>0</v>
      </c>
      <c r="M24" s="37">
        <v>0</v>
      </c>
      <c r="N24" s="37">
        <v>750</v>
      </c>
      <c r="O24" s="37">
        <v>0</v>
      </c>
      <c r="P24" s="37">
        <v>0</v>
      </c>
      <c r="Q24" s="37">
        <v>0</v>
      </c>
      <c r="R24" s="37">
        <v>0</v>
      </c>
      <c r="S24" s="37">
        <v>0</v>
      </c>
      <c r="T24" s="37">
        <v>0</v>
      </c>
      <c r="U24" s="37">
        <v>0</v>
      </c>
      <c r="V24" s="37">
        <v>0</v>
      </c>
      <c r="W24" s="37">
        <v>0</v>
      </c>
      <c r="X24" s="37">
        <v>0</v>
      </c>
      <c r="Y24" s="37">
        <v>0</v>
      </c>
      <c r="Z24" s="37">
        <v>0</v>
      </c>
      <c r="AA24" s="37">
        <v>0</v>
      </c>
      <c r="AB24" s="37">
        <v>0</v>
      </c>
      <c r="AC24" s="37">
        <v>0</v>
      </c>
      <c r="AD24" s="37">
        <v>0</v>
      </c>
      <c r="AE24" s="37">
        <v>0</v>
      </c>
      <c r="AF24" s="37">
        <v>0</v>
      </c>
      <c r="AG24" s="37">
        <v>0</v>
      </c>
      <c r="AH24" s="37">
        <v>0</v>
      </c>
      <c r="AI24" s="37">
        <v>0</v>
      </c>
      <c r="AJ24" s="37">
        <v>0</v>
      </c>
      <c r="AK24" s="37">
        <v>0</v>
      </c>
      <c r="AL24" s="37">
        <v>0</v>
      </c>
      <c r="AM24" s="37">
        <v>0</v>
      </c>
      <c r="AN24" s="37">
        <v>0</v>
      </c>
      <c r="AO24" s="37">
        <v>0</v>
      </c>
      <c r="AP24" s="37">
        <v>0</v>
      </c>
      <c r="AQ24" s="37">
        <v>0</v>
      </c>
      <c r="AR24" s="37">
        <v>0</v>
      </c>
      <c r="AS24" s="37">
        <v>0</v>
      </c>
      <c r="AT24" s="37">
        <v>0</v>
      </c>
      <c r="AU24" s="37">
        <v>0</v>
      </c>
      <c r="AV24" s="37">
        <v>0</v>
      </c>
      <c r="AW24" s="37">
        <v>0</v>
      </c>
      <c r="AX24" s="37">
        <v>0</v>
      </c>
      <c r="AY24" s="35">
        <v>0</v>
      </c>
      <c r="AZ24" s="35">
        <v>0</v>
      </c>
      <c r="BA24" s="35">
        <v>0</v>
      </c>
      <c r="BB24" s="35">
        <v>0</v>
      </c>
      <c r="BC24" s="35">
        <v>0</v>
      </c>
      <c r="BD24" s="35">
        <v>0</v>
      </c>
      <c r="BE24" s="35">
        <v>0</v>
      </c>
      <c r="BF24" s="35">
        <v>0</v>
      </c>
      <c r="BG24" s="35">
        <v>0</v>
      </c>
      <c r="BH24" s="35">
        <v>0</v>
      </c>
      <c r="BI24" s="35">
        <v>0</v>
      </c>
      <c r="BJ24" s="35">
        <v>0</v>
      </c>
      <c r="BK24" s="35">
        <v>0</v>
      </c>
      <c r="BL24" s="35">
        <v>0</v>
      </c>
      <c r="BM24" s="35">
        <v>0</v>
      </c>
      <c r="BN24" s="35">
        <v>0</v>
      </c>
      <c r="BO24" s="7">
        <f>SUM(K24:BN24)</f>
        <v>750</v>
      </c>
    </row>
    <row r="25" spans="1:67" x14ac:dyDescent="0.2">
      <c r="A25" s="15" t="s">
        <v>486</v>
      </c>
      <c r="B25" s="14" t="s">
        <v>485</v>
      </c>
      <c r="C25" s="14" t="s">
        <v>462</v>
      </c>
      <c r="D25" s="13">
        <v>260575.23</v>
      </c>
      <c r="E25" s="13">
        <f>ROUND(SUM($D25*1%),2)</f>
        <v>2605.75</v>
      </c>
      <c r="F25" s="13">
        <f>ROUND(SUM($D25*0.5%),2)</f>
        <v>1302.8800000000001</v>
      </c>
      <c r="G25" s="13">
        <f>E25-J25</f>
        <v>1255.75</v>
      </c>
      <c r="H25" s="13">
        <f>F25-BO25</f>
        <v>1302.8800000000001</v>
      </c>
      <c r="I25" s="12">
        <f ca="1">OFFSET(INDIRECT(ADDRESS(1,MATCH($I$2,$A$1:$BN$1,0))),ROW()-1,0)</f>
        <v>1350</v>
      </c>
      <c r="J25" s="37">
        <v>1350</v>
      </c>
      <c r="K25" s="37">
        <v>0</v>
      </c>
      <c r="L25" s="37">
        <v>0</v>
      </c>
      <c r="M25" s="37">
        <v>0</v>
      </c>
      <c r="N25" s="37">
        <v>0</v>
      </c>
      <c r="O25" s="37">
        <v>0</v>
      </c>
      <c r="P25" s="37">
        <v>0</v>
      </c>
      <c r="Q25" s="37">
        <v>0</v>
      </c>
      <c r="R25" s="37">
        <v>0</v>
      </c>
      <c r="S25" s="37">
        <v>0</v>
      </c>
      <c r="T25" s="37">
        <v>0</v>
      </c>
      <c r="U25" s="37">
        <v>0</v>
      </c>
      <c r="V25" s="37">
        <v>0</v>
      </c>
      <c r="W25" s="37">
        <v>0</v>
      </c>
      <c r="X25" s="37">
        <v>0</v>
      </c>
      <c r="Y25" s="37">
        <v>0</v>
      </c>
      <c r="Z25" s="37">
        <v>0</v>
      </c>
      <c r="AA25" s="37">
        <v>0</v>
      </c>
      <c r="AB25" s="37">
        <v>0</v>
      </c>
      <c r="AC25" s="37">
        <v>0</v>
      </c>
      <c r="AD25" s="37">
        <v>0</v>
      </c>
      <c r="AE25" s="37">
        <v>0</v>
      </c>
      <c r="AF25" s="37">
        <v>0</v>
      </c>
      <c r="AG25" s="37">
        <v>0</v>
      </c>
      <c r="AH25" s="37">
        <v>0</v>
      </c>
      <c r="AI25" s="37">
        <v>0</v>
      </c>
      <c r="AJ25" s="37">
        <v>0</v>
      </c>
      <c r="AK25" s="37">
        <v>0</v>
      </c>
      <c r="AL25" s="37">
        <v>0</v>
      </c>
      <c r="AM25" s="37">
        <v>0</v>
      </c>
      <c r="AN25" s="37">
        <v>0</v>
      </c>
      <c r="AO25" s="37">
        <v>0</v>
      </c>
      <c r="AP25" s="37">
        <v>0</v>
      </c>
      <c r="AQ25" s="37">
        <v>0</v>
      </c>
      <c r="AR25" s="37">
        <v>0</v>
      </c>
      <c r="AS25" s="37">
        <v>0</v>
      </c>
      <c r="AT25" s="37">
        <v>0</v>
      </c>
      <c r="AU25" s="37">
        <v>0</v>
      </c>
      <c r="AV25" s="37">
        <v>0</v>
      </c>
      <c r="AW25" s="37">
        <v>0</v>
      </c>
      <c r="AX25" s="37">
        <v>0</v>
      </c>
      <c r="AY25" s="35">
        <v>0</v>
      </c>
      <c r="AZ25" s="35">
        <v>0</v>
      </c>
      <c r="BA25" s="35">
        <v>0</v>
      </c>
      <c r="BB25" s="35">
        <v>0</v>
      </c>
      <c r="BC25" s="35">
        <v>0</v>
      </c>
      <c r="BD25" s="35">
        <v>0</v>
      </c>
      <c r="BE25" s="35">
        <v>0</v>
      </c>
      <c r="BF25" s="35">
        <v>0</v>
      </c>
      <c r="BG25" s="35">
        <v>0</v>
      </c>
      <c r="BH25" s="35">
        <v>0</v>
      </c>
      <c r="BI25" s="35">
        <v>0</v>
      </c>
      <c r="BJ25" s="35">
        <v>0</v>
      </c>
      <c r="BK25" s="35">
        <v>0</v>
      </c>
      <c r="BL25" s="35">
        <v>0</v>
      </c>
      <c r="BM25" s="35">
        <v>0</v>
      </c>
      <c r="BN25" s="35">
        <v>0</v>
      </c>
      <c r="BO25" s="7">
        <f>SUM(K25:BN25)</f>
        <v>0</v>
      </c>
    </row>
    <row r="26" spans="1:67" x14ac:dyDescent="0.2">
      <c r="A26" s="15" t="s">
        <v>484</v>
      </c>
      <c r="B26" s="14" t="s">
        <v>483</v>
      </c>
      <c r="C26" s="14" t="s">
        <v>462</v>
      </c>
      <c r="D26" s="13">
        <v>325935.28999999998</v>
      </c>
      <c r="E26" s="13">
        <f>ROUND(SUM($D26*1%),2)</f>
        <v>3259.35</v>
      </c>
      <c r="F26" s="13">
        <f>ROUND(SUM($D26*0.5%),2)</f>
        <v>1629.68</v>
      </c>
      <c r="G26" s="13">
        <f>E26-J26</f>
        <v>2497.35</v>
      </c>
      <c r="H26" s="13">
        <f>F26-BO26</f>
        <v>1079.68</v>
      </c>
      <c r="I26" s="12">
        <f ca="1">OFFSET(INDIRECT(ADDRESS(1,MATCH($I$2,$A$1:$BN$1,0))),ROW()-1,0)</f>
        <v>762</v>
      </c>
      <c r="J26" s="37">
        <v>762</v>
      </c>
      <c r="K26" s="37">
        <v>0</v>
      </c>
      <c r="L26" s="37">
        <v>0</v>
      </c>
      <c r="M26" s="37">
        <v>0</v>
      </c>
      <c r="N26" s="37">
        <v>550</v>
      </c>
      <c r="O26" s="37">
        <v>0</v>
      </c>
      <c r="P26" s="37">
        <v>0</v>
      </c>
      <c r="Q26" s="37">
        <v>0</v>
      </c>
      <c r="R26" s="37">
        <v>0</v>
      </c>
      <c r="S26" s="37">
        <v>0</v>
      </c>
      <c r="T26" s="37">
        <v>0</v>
      </c>
      <c r="U26" s="37">
        <v>0</v>
      </c>
      <c r="V26" s="37">
        <v>0</v>
      </c>
      <c r="W26" s="37">
        <v>0</v>
      </c>
      <c r="X26" s="37">
        <v>0</v>
      </c>
      <c r="Y26" s="37">
        <v>0</v>
      </c>
      <c r="Z26" s="37">
        <v>0</v>
      </c>
      <c r="AA26" s="37">
        <v>0</v>
      </c>
      <c r="AB26" s="37">
        <v>0</v>
      </c>
      <c r="AC26" s="37">
        <v>0</v>
      </c>
      <c r="AD26" s="37">
        <v>0</v>
      </c>
      <c r="AE26" s="37">
        <v>0</v>
      </c>
      <c r="AF26" s="37">
        <v>0</v>
      </c>
      <c r="AG26" s="37">
        <v>0</v>
      </c>
      <c r="AH26" s="37">
        <v>0</v>
      </c>
      <c r="AI26" s="37">
        <v>0</v>
      </c>
      <c r="AJ26" s="37">
        <v>0</v>
      </c>
      <c r="AK26" s="37">
        <v>0</v>
      </c>
      <c r="AL26" s="37">
        <v>0</v>
      </c>
      <c r="AM26" s="37">
        <v>0</v>
      </c>
      <c r="AN26" s="37">
        <v>0</v>
      </c>
      <c r="AO26" s="37">
        <v>0</v>
      </c>
      <c r="AP26" s="37">
        <v>0</v>
      </c>
      <c r="AQ26" s="37">
        <v>0</v>
      </c>
      <c r="AR26" s="37">
        <v>0</v>
      </c>
      <c r="AS26" s="37">
        <v>0</v>
      </c>
      <c r="AT26" s="37">
        <v>0</v>
      </c>
      <c r="AU26" s="37">
        <v>0</v>
      </c>
      <c r="AV26" s="37">
        <v>0</v>
      </c>
      <c r="AW26" s="37">
        <v>0</v>
      </c>
      <c r="AX26" s="37">
        <v>0</v>
      </c>
      <c r="AY26" s="35">
        <v>0</v>
      </c>
      <c r="AZ26" s="35">
        <v>0</v>
      </c>
      <c r="BA26" s="35">
        <v>0</v>
      </c>
      <c r="BB26" s="35">
        <v>0</v>
      </c>
      <c r="BC26" s="35">
        <v>0</v>
      </c>
      <c r="BD26" s="35">
        <v>0</v>
      </c>
      <c r="BE26" s="35">
        <v>0</v>
      </c>
      <c r="BF26" s="35">
        <v>0</v>
      </c>
      <c r="BG26" s="35">
        <v>0</v>
      </c>
      <c r="BH26" s="35">
        <v>0</v>
      </c>
      <c r="BI26" s="35">
        <v>0</v>
      </c>
      <c r="BJ26" s="35">
        <v>0</v>
      </c>
      <c r="BK26" s="35">
        <v>0</v>
      </c>
      <c r="BL26" s="35">
        <v>0</v>
      </c>
      <c r="BM26" s="35">
        <v>0</v>
      </c>
      <c r="BN26" s="35">
        <v>0</v>
      </c>
      <c r="BO26" s="7">
        <f>SUM(K26:BN26)</f>
        <v>550</v>
      </c>
    </row>
    <row r="27" spans="1:67" x14ac:dyDescent="0.2">
      <c r="A27" s="15" t="s">
        <v>482</v>
      </c>
      <c r="B27" s="14" t="s">
        <v>481</v>
      </c>
      <c r="C27" s="14" t="s">
        <v>462</v>
      </c>
      <c r="D27" s="13">
        <v>248885.67</v>
      </c>
      <c r="E27" s="13">
        <f>ROUND(SUM($D27*1%),2)</f>
        <v>2488.86</v>
      </c>
      <c r="F27" s="13">
        <f>ROUND(SUM($D27*0.5%),2)</f>
        <v>1244.43</v>
      </c>
      <c r="G27" s="13">
        <f>E27-J27</f>
        <v>497.77000000000021</v>
      </c>
      <c r="H27" s="13">
        <f>F27-BO27</f>
        <v>644.43000000000006</v>
      </c>
      <c r="I27" s="12">
        <f ca="1">OFFSET(INDIRECT(ADDRESS(1,MATCH($I$2,$A$1:$BN$1,0))),ROW()-1,0)</f>
        <v>1991.09</v>
      </c>
      <c r="J27" s="37">
        <v>1991.09</v>
      </c>
      <c r="K27" s="37">
        <v>0</v>
      </c>
      <c r="L27" s="37">
        <v>0</v>
      </c>
      <c r="M27" s="37">
        <v>0</v>
      </c>
      <c r="N27" s="37">
        <v>600</v>
      </c>
      <c r="O27" s="37">
        <v>0</v>
      </c>
      <c r="P27" s="37">
        <v>0</v>
      </c>
      <c r="Q27" s="37">
        <v>0</v>
      </c>
      <c r="R27" s="37">
        <v>0</v>
      </c>
      <c r="S27" s="37">
        <v>0</v>
      </c>
      <c r="T27" s="37">
        <v>0</v>
      </c>
      <c r="U27" s="37">
        <v>0</v>
      </c>
      <c r="V27" s="37">
        <v>0</v>
      </c>
      <c r="W27" s="37">
        <v>0</v>
      </c>
      <c r="X27" s="37">
        <v>0</v>
      </c>
      <c r="Y27" s="37">
        <v>0</v>
      </c>
      <c r="Z27" s="37">
        <v>0</v>
      </c>
      <c r="AA27" s="37">
        <v>0</v>
      </c>
      <c r="AB27" s="37">
        <v>0</v>
      </c>
      <c r="AC27" s="37">
        <v>0</v>
      </c>
      <c r="AD27" s="37">
        <v>0</v>
      </c>
      <c r="AE27" s="37">
        <v>0</v>
      </c>
      <c r="AF27" s="37">
        <v>0</v>
      </c>
      <c r="AG27" s="37">
        <v>0</v>
      </c>
      <c r="AH27" s="37">
        <v>0</v>
      </c>
      <c r="AI27" s="37">
        <v>0</v>
      </c>
      <c r="AJ27" s="37">
        <v>0</v>
      </c>
      <c r="AK27" s="37">
        <v>0</v>
      </c>
      <c r="AL27" s="37">
        <v>0</v>
      </c>
      <c r="AM27" s="37">
        <v>0</v>
      </c>
      <c r="AN27" s="37">
        <v>0</v>
      </c>
      <c r="AO27" s="37">
        <v>0</v>
      </c>
      <c r="AP27" s="37">
        <v>0</v>
      </c>
      <c r="AQ27" s="37">
        <v>0</v>
      </c>
      <c r="AR27" s="37">
        <v>0</v>
      </c>
      <c r="AS27" s="37">
        <v>0</v>
      </c>
      <c r="AT27" s="37">
        <v>0</v>
      </c>
      <c r="AU27" s="37">
        <v>0</v>
      </c>
      <c r="AV27" s="37">
        <v>0</v>
      </c>
      <c r="AW27" s="37">
        <v>0</v>
      </c>
      <c r="AX27" s="37">
        <v>0</v>
      </c>
      <c r="AY27" s="35">
        <v>0</v>
      </c>
      <c r="AZ27" s="35">
        <v>0</v>
      </c>
      <c r="BA27" s="35">
        <v>0</v>
      </c>
      <c r="BB27" s="35">
        <v>0</v>
      </c>
      <c r="BC27" s="35">
        <v>0</v>
      </c>
      <c r="BD27" s="35">
        <v>0</v>
      </c>
      <c r="BE27" s="35">
        <v>0</v>
      </c>
      <c r="BF27" s="35">
        <v>0</v>
      </c>
      <c r="BG27" s="35">
        <v>0</v>
      </c>
      <c r="BH27" s="35">
        <v>0</v>
      </c>
      <c r="BI27" s="35">
        <v>0</v>
      </c>
      <c r="BJ27" s="35">
        <v>0</v>
      </c>
      <c r="BK27" s="35">
        <v>0</v>
      </c>
      <c r="BL27" s="35">
        <v>0</v>
      </c>
      <c r="BM27" s="35">
        <v>0</v>
      </c>
      <c r="BN27" s="35">
        <v>0</v>
      </c>
      <c r="BO27" s="7">
        <f>SUM(K27:BN27)</f>
        <v>600</v>
      </c>
    </row>
    <row r="28" spans="1:67" x14ac:dyDescent="0.2">
      <c r="A28" s="15" t="s">
        <v>480</v>
      </c>
      <c r="B28" s="14" t="s">
        <v>479</v>
      </c>
      <c r="C28" s="14" t="s">
        <v>462</v>
      </c>
      <c r="D28" s="13">
        <v>151097.63</v>
      </c>
      <c r="E28" s="13">
        <f>ROUND(SUM($D28*1%),2)</f>
        <v>1510.98</v>
      </c>
      <c r="F28" s="13">
        <f>ROUND(SUM($D28*0.5%),2)</f>
        <v>755.49</v>
      </c>
      <c r="G28" s="13">
        <f>E28-J28</f>
        <v>0</v>
      </c>
      <c r="H28" s="13">
        <f>F28-BO28</f>
        <v>255.49</v>
      </c>
      <c r="I28" s="12">
        <f ca="1">OFFSET(INDIRECT(ADDRESS(1,MATCH($I$2,$A$1:$BN$1,0))),ROW()-1,0)</f>
        <v>1510.98</v>
      </c>
      <c r="J28" s="37">
        <v>1510.98</v>
      </c>
      <c r="K28" s="37">
        <v>0</v>
      </c>
      <c r="L28" s="37">
        <v>0</v>
      </c>
      <c r="M28" s="37">
        <v>0</v>
      </c>
      <c r="N28" s="37">
        <v>500</v>
      </c>
      <c r="O28" s="37">
        <v>0</v>
      </c>
      <c r="P28" s="37">
        <v>0</v>
      </c>
      <c r="Q28" s="37">
        <v>0</v>
      </c>
      <c r="R28" s="37">
        <v>0</v>
      </c>
      <c r="S28" s="37">
        <v>0</v>
      </c>
      <c r="T28" s="37">
        <v>0</v>
      </c>
      <c r="U28" s="37">
        <v>0</v>
      </c>
      <c r="V28" s="37">
        <v>0</v>
      </c>
      <c r="W28" s="37">
        <v>0</v>
      </c>
      <c r="X28" s="37">
        <v>0</v>
      </c>
      <c r="Y28" s="37">
        <v>0</v>
      </c>
      <c r="Z28" s="37">
        <v>0</v>
      </c>
      <c r="AA28" s="37">
        <v>0</v>
      </c>
      <c r="AB28" s="37">
        <v>0</v>
      </c>
      <c r="AC28" s="37">
        <v>0</v>
      </c>
      <c r="AD28" s="37">
        <v>0</v>
      </c>
      <c r="AE28" s="37">
        <v>0</v>
      </c>
      <c r="AF28" s="37">
        <v>0</v>
      </c>
      <c r="AG28" s="37">
        <v>0</v>
      </c>
      <c r="AH28" s="37">
        <v>0</v>
      </c>
      <c r="AI28" s="37">
        <v>0</v>
      </c>
      <c r="AJ28" s="37">
        <v>0</v>
      </c>
      <c r="AK28" s="37">
        <v>0</v>
      </c>
      <c r="AL28" s="37">
        <v>0</v>
      </c>
      <c r="AM28" s="37">
        <v>0</v>
      </c>
      <c r="AN28" s="37">
        <v>0</v>
      </c>
      <c r="AO28" s="37">
        <v>0</v>
      </c>
      <c r="AP28" s="37">
        <v>0</v>
      </c>
      <c r="AQ28" s="37">
        <v>0</v>
      </c>
      <c r="AR28" s="37">
        <v>0</v>
      </c>
      <c r="AS28" s="37">
        <v>0</v>
      </c>
      <c r="AT28" s="37">
        <v>0</v>
      </c>
      <c r="AU28" s="37">
        <v>0</v>
      </c>
      <c r="AV28" s="37">
        <v>0</v>
      </c>
      <c r="AW28" s="37">
        <v>0</v>
      </c>
      <c r="AX28" s="37">
        <v>0</v>
      </c>
      <c r="AY28" s="35">
        <v>0</v>
      </c>
      <c r="AZ28" s="35">
        <v>0</v>
      </c>
      <c r="BA28" s="35">
        <v>0</v>
      </c>
      <c r="BB28" s="35">
        <v>0</v>
      </c>
      <c r="BC28" s="35">
        <v>0</v>
      </c>
      <c r="BD28" s="35">
        <v>0</v>
      </c>
      <c r="BE28" s="35">
        <v>0</v>
      </c>
      <c r="BF28" s="35">
        <v>0</v>
      </c>
      <c r="BG28" s="35">
        <v>0</v>
      </c>
      <c r="BH28" s="35">
        <v>0</v>
      </c>
      <c r="BI28" s="35">
        <v>0</v>
      </c>
      <c r="BJ28" s="35">
        <v>0</v>
      </c>
      <c r="BK28" s="35">
        <v>0</v>
      </c>
      <c r="BL28" s="35">
        <v>0</v>
      </c>
      <c r="BM28" s="35">
        <v>0</v>
      </c>
      <c r="BN28" s="35">
        <v>0</v>
      </c>
      <c r="BO28" s="7">
        <f>SUM(K28:BN28)</f>
        <v>500</v>
      </c>
    </row>
    <row r="29" spans="1:67" x14ac:dyDescent="0.2">
      <c r="A29" s="15" t="s">
        <v>478</v>
      </c>
      <c r="B29" s="14" t="s">
        <v>477</v>
      </c>
      <c r="C29" s="14" t="s">
        <v>462</v>
      </c>
      <c r="D29" s="13">
        <v>158323.85</v>
      </c>
      <c r="E29" s="13">
        <f>ROUND(SUM($D29*1%),2)</f>
        <v>1583.24</v>
      </c>
      <c r="F29" s="13">
        <f>ROUND(SUM($D29*0.5%),2)</f>
        <v>791.62</v>
      </c>
      <c r="G29" s="13">
        <f>E29-J29</f>
        <v>683.24</v>
      </c>
      <c r="H29" s="13">
        <f>F29-BO29</f>
        <v>791.62</v>
      </c>
      <c r="I29" s="12">
        <f ca="1">OFFSET(INDIRECT(ADDRESS(1,MATCH($I$2,$A$1:$BN$1,0))),ROW()-1,0)</f>
        <v>900</v>
      </c>
      <c r="J29" s="37">
        <v>900</v>
      </c>
      <c r="K29" s="37">
        <v>0</v>
      </c>
      <c r="L29" s="37">
        <v>0</v>
      </c>
      <c r="M29" s="37">
        <v>0</v>
      </c>
      <c r="N29" s="37">
        <v>0</v>
      </c>
      <c r="O29" s="37">
        <v>0</v>
      </c>
      <c r="P29" s="37">
        <v>0</v>
      </c>
      <c r="Q29" s="37">
        <v>0</v>
      </c>
      <c r="R29" s="37">
        <v>0</v>
      </c>
      <c r="S29" s="37">
        <v>0</v>
      </c>
      <c r="T29" s="37">
        <v>0</v>
      </c>
      <c r="U29" s="37">
        <v>0</v>
      </c>
      <c r="V29" s="37">
        <v>0</v>
      </c>
      <c r="W29" s="37">
        <v>0</v>
      </c>
      <c r="X29" s="37">
        <v>0</v>
      </c>
      <c r="Y29" s="37">
        <v>0</v>
      </c>
      <c r="Z29" s="37">
        <v>0</v>
      </c>
      <c r="AA29" s="37">
        <v>0</v>
      </c>
      <c r="AB29" s="37">
        <v>0</v>
      </c>
      <c r="AC29" s="37">
        <v>0</v>
      </c>
      <c r="AD29" s="37">
        <v>0</v>
      </c>
      <c r="AE29" s="37">
        <v>0</v>
      </c>
      <c r="AF29" s="37">
        <v>0</v>
      </c>
      <c r="AG29" s="37">
        <v>0</v>
      </c>
      <c r="AH29" s="37">
        <v>0</v>
      </c>
      <c r="AI29" s="37">
        <v>0</v>
      </c>
      <c r="AJ29" s="37">
        <v>0</v>
      </c>
      <c r="AK29" s="37">
        <v>0</v>
      </c>
      <c r="AL29" s="37">
        <v>0</v>
      </c>
      <c r="AM29" s="37">
        <v>0</v>
      </c>
      <c r="AN29" s="37">
        <v>0</v>
      </c>
      <c r="AO29" s="37">
        <v>0</v>
      </c>
      <c r="AP29" s="37">
        <v>0</v>
      </c>
      <c r="AQ29" s="37">
        <v>0</v>
      </c>
      <c r="AR29" s="37">
        <v>0</v>
      </c>
      <c r="AS29" s="37">
        <v>0</v>
      </c>
      <c r="AT29" s="37">
        <v>0</v>
      </c>
      <c r="AU29" s="37">
        <v>0</v>
      </c>
      <c r="AV29" s="37">
        <v>0</v>
      </c>
      <c r="AW29" s="37">
        <v>0</v>
      </c>
      <c r="AX29" s="37">
        <v>0</v>
      </c>
      <c r="AY29" s="35">
        <v>0</v>
      </c>
      <c r="AZ29" s="35">
        <v>0</v>
      </c>
      <c r="BA29" s="35">
        <v>0</v>
      </c>
      <c r="BB29" s="35">
        <v>0</v>
      </c>
      <c r="BC29" s="35">
        <v>0</v>
      </c>
      <c r="BD29" s="35">
        <v>0</v>
      </c>
      <c r="BE29" s="35">
        <v>0</v>
      </c>
      <c r="BF29" s="35">
        <v>0</v>
      </c>
      <c r="BG29" s="35">
        <v>0</v>
      </c>
      <c r="BH29" s="35">
        <v>0</v>
      </c>
      <c r="BI29" s="35">
        <v>0</v>
      </c>
      <c r="BJ29" s="35">
        <v>0</v>
      </c>
      <c r="BK29" s="35">
        <v>0</v>
      </c>
      <c r="BL29" s="35">
        <v>0</v>
      </c>
      <c r="BM29" s="35">
        <v>0</v>
      </c>
      <c r="BN29" s="35">
        <v>0</v>
      </c>
      <c r="BO29" s="7">
        <f>SUM(K29:BN29)</f>
        <v>0</v>
      </c>
    </row>
    <row r="30" spans="1:67" x14ac:dyDescent="0.2">
      <c r="A30" s="15" t="s">
        <v>476</v>
      </c>
      <c r="B30" s="14" t="s">
        <v>475</v>
      </c>
      <c r="C30" s="14" t="s">
        <v>462</v>
      </c>
      <c r="D30" s="13">
        <v>163961.79</v>
      </c>
      <c r="E30" s="13">
        <f>ROUND(SUM($D30*1%),2)</f>
        <v>1639.62</v>
      </c>
      <c r="F30" s="13">
        <f>ROUND(SUM($D30*0.5%),2)</f>
        <v>819.81</v>
      </c>
      <c r="G30" s="13">
        <f>E30-J30</f>
        <v>0</v>
      </c>
      <c r="H30" s="13">
        <f>F30-BO30</f>
        <v>819.81</v>
      </c>
      <c r="I30" s="12">
        <f ca="1">OFFSET(INDIRECT(ADDRESS(1,MATCH($I$2,$A$1:$BN$1,0))),ROW()-1,0)</f>
        <v>1639.62</v>
      </c>
      <c r="J30" s="37">
        <v>1639.62</v>
      </c>
      <c r="K30" s="37">
        <v>0</v>
      </c>
      <c r="L30" s="37">
        <v>0</v>
      </c>
      <c r="M30" s="37">
        <v>0</v>
      </c>
      <c r="N30" s="37">
        <v>0</v>
      </c>
      <c r="O30" s="37">
        <v>0</v>
      </c>
      <c r="P30" s="37">
        <v>0</v>
      </c>
      <c r="Q30" s="37">
        <v>0</v>
      </c>
      <c r="R30" s="37">
        <v>0</v>
      </c>
      <c r="S30" s="37">
        <v>0</v>
      </c>
      <c r="T30" s="37">
        <v>0</v>
      </c>
      <c r="U30" s="37">
        <v>0</v>
      </c>
      <c r="V30" s="37">
        <v>0</v>
      </c>
      <c r="W30" s="37">
        <v>0</v>
      </c>
      <c r="X30" s="37">
        <v>0</v>
      </c>
      <c r="Y30" s="37">
        <v>0</v>
      </c>
      <c r="Z30" s="37">
        <v>0</v>
      </c>
      <c r="AA30" s="37">
        <v>0</v>
      </c>
      <c r="AB30" s="37">
        <v>0</v>
      </c>
      <c r="AC30" s="37">
        <v>0</v>
      </c>
      <c r="AD30" s="37">
        <v>0</v>
      </c>
      <c r="AE30" s="37">
        <v>0</v>
      </c>
      <c r="AF30" s="37">
        <v>0</v>
      </c>
      <c r="AG30" s="37">
        <v>0</v>
      </c>
      <c r="AH30" s="37">
        <v>0</v>
      </c>
      <c r="AI30" s="37">
        <v>0</v>
      </c>
      <c r="AJ30" s="37">
        <v>0</v>
      </c>
      <c r="AK30" s="37">
        <v>0</v>
      </c>
      <c r="AL30" s="37">
        <v>0</v>
      </c>
      <c r="AM30" s="37">
        <v>0</v>
      </c>
      <c r="AN30" s="37">
        <v>0</v>
      </c>
      <c r="AO30" s="37">
        <v>0</v>
      </c>
      <c r="AP30" s="37">
        <v>0</v>
      </c>
      <c r="AQ30" s="37">
        <v>0</v>
      </c>
      <c r="AR30" s="37">
        <v>0</v>
      </c>
      <c r="AS30" s="37">
        <v>0</v>
      </c>
      <c r="AT30" s="37">
        <v>0</v>
      </c>
      <c r="AU30" s="37">
        <v>0</v>
      </c>
      <c r="AV30" s="37">
        <v>0</v>
      </c>
      <c r="AW30" s="37">
        <v>0</v>
      </c>
      <c r="AX30" s="37">
        <v>0</v>
      </c>
      <c r="AY30" s="35">
        <v>0</v>
      </c>
      <c r="AZ30" s="35">
        <v>0</v>
      </c>
      <c r="BA30" s="35">
        <v>0</v>
      </c>
      <c r="BB30" s="35">
        <v>0</v>
      </c>
      <c r="BC30" s="35">
        <v>0</v>
      </c>
      <c r="BD30" s="35">
        <v>0</v>
      </c>
      <c r="BE30" s="35">
        <v>0</v>
      </c>
      <c r="BF30" s="35">
        <v>0</v>
      </c>
      <c r="BG30" s="35">
        <v>0</v>
      </c>
      <c r="BH30" s="35">
        <v>0</v>
      </c>
      <c r="BI30" s="35">
        <v>0</v>
      </c>
      <c r="BJ30" s="35">
        <v>0</v>
      </c>
      <c r="BK30" s="35">
        <v>0</v>
      </c>
      <c r="BL30" s="35">
        <v>0</v>
      </c>
      <c r="BM30" s="35">
        <v>0</v>
      </c>
      <c r="BN30" s="35">
        <v>0</v>
      </c>
      <c r="BO30" s="7">
        <f>SUM(K30:BN30)</f>
        <v>0</v>
      </c>
    </row>
    <row r="31" spans="1:67" x14ac:dyDescent="0.2">
      <c r="A31" s="15" t="s">
        <v>474</v>
      </c>
      <c r="B31" s="14" t="s">
        <v>473</v>
      </c>
      <c r="C31" s="14" t="s">
        <v>462</v>
      </c>
      <c r="D31" s="13">
        <v>100988.78</v>
      </c>
      <c r="E31" s="13">
        <f>ROUND(SUM($D31*1%),2)</f>
        <v>1009.89</v>
      </c>
      <c r="F31" s="13">
        <f>ROUND(SUM($D31*0.5%),2)</f>
        <v>504.94</v>
      </c>
      <c r="G31" s="13">
        <f>E31-J31</f>
        <v>0</v>
      </c>
      <c r="H31" s="13">
        <f>F31-BO31</f>
        <v>504.94</v>
      </c>
      <c r="I31" s="12">
        <f ca="1">OFFSET(INDIRECT(ADDRESS(1,MATCH($I$2,$A$1:$BN$1,0))),ROW()-1,0)</f>
        <v>1009.89</v>
      </c>
      <c r="J31" s="37">
        <v>1009.89</v>
      </c>
      <c r="K31" s="37">
        <v>0</v>
      </c>
      <c r="L31" s="37">
        <v>0</v>
      </c>
      <c r="M31" s="37">
        <v>0</v>
      </c>
      <c r="N31" s="37">
        <v>0</v>
      </c>
      <c r="O31" s="37">
        <v>0</v>
      </c>
      <c r="P31" s="37">
        <v>0</v>
      </c>
      <c r="Q31" s="37">
        <v>0</v>
      </c>
      <c r="R31" s="37">
        <v>0</v>
      </c>
      <c r="S31" s="37">
        <v>0</v>
      </c>
      <c r="T31" s="37">
        <v>0</v>
      </c>
      <c r="U31" s="37">
        <v>0</v>
      </c>
      <c r="V31" s="37">
        <v>0</v>
      </c>
      <c r="W31" s="37">
        <v>0</v>
      </c>
      <c r="X31" s="37">
        <v>0</v>
      </c>
      <c r="Y31" s="37">
        <v>0</v>
      </c>
      <c r="Z31" s="37">
        <v>0</v>
      </c>
      <c r="AA31" s="37">
        <v>0</v>
      </c>
      <c r="AB31" s="37">
        <v>0</v>
      </c>
      <c r="AC31" s="37">
        <v>0</v>
      </c>
      <c r="AD31" s="37">
        <v>0</v>
      </c>
      <c r="AE31" s="37">
        <v>0</v>
      </c>
      <c r="AF31" s="37">
        <v>0</v>
      </c>
      <c r="AG31" s="37">
        <v>0</v>
      </c>
      <c r="AH31" s="37">
        <v>0</v>
      </c>
      <c r="AI31" s="37">
        <v>0</v>
      </c>
      <c r="AJ31" s="37">
        <v>0</v>
      </c>
      <c r="AK31" s="37">
        <v>0</v>
      </c>
      <c r="AL31" s="37">
        <v>0</v>
      </c>
      <c r="AM31" s="37">
        <v>0</v>
      </c>
      <c r="AN31" s="37">
        <v>0</v>
      </c>
      <c r="AO31" s="37">
        <v>0</v>
      </c>
      <c r="AP31" s="37">
        <v>0</v>
      </c>
      <c r="AQ31" s="37">
        <v>0</v>
      </c>
      <c r="AR31" s="37">
        <v>0</v>
      </c>
      <c r="AS31" s="37">
        <v>0</v>
      </c>
      <c r="AT31" s="37">
        <v>0</v>
      </c>
      <c r="AU31" s="37">
        <v>0</v>
      </c>
      <c r="AV31" s="37">
        <v>0</v>
      </c>
      <c r="AW31" s="37">
        <v>0</v>
      </c>
      <c r="AX31" s="37">
        <v>0</v>
      </c>
      <c r="AY31" s="35">
        <v>0</v>
      </c>
      <c r="AZ31" s="35">
        <v>0</v>
      </c>
      <c r="BA31" s="35">
        <v>0</v>
      </c>
      <c r="BB31" s="35">
        <v>0</v>
      </c>
      <c r="BC31" s="35">
        <v>0</v>
      </c>
      <c r="BD31" s="35">
        <v>0</v>
      </c>
      <c r="BE31" s="35">
        <v>0</v>
      </c>
      <c r="BF31" s="35">
        <v>0</v>
      </c>
      <c r="BG31" s="35">
        <v>0</v>
      </c>
      <c r="BH31" s="35">
        <v>0</v>
      </c>
      <c r="BI31" s="35">
        <v>0</v>
      </c>
      <c r="BJ31" s="35">
        <v>0</v>
      </c>
      <c r="BK31" s="35">
        <v>0</v>
      </c>
      <c r="BL31" s="35">
        <v>0</v>
      </c>
      <c r="BM31" s="35">
        <v>0</v>
      </c>
      <c r="BN31" s="35">
        <v>0</v>
      </c>
      <c r="BO31" s="7">
        <f>SUM(K31:BN31)</f>
        <v>0</v>
      </c>
    </row>
    <row r="32" spans="1:67" x14ac:dyDescent="0.2">
      <c r="A32" s="15" t="s">
        <v>472</v>
      </c>
      <c r="B32" s="14" t="s">
        <v>471</v>
      </c>
      <c r="C32" s="14" t="s">
        <v>462</v>
      </c>
      <c r="D32" s="13">
        <v>78161.41</v>
      </c>
      <c r="E32" s="13">
        <f>ROUND(SUM($D32*1%),2)</f>
        <v>781.61</v>
      </c>
      <c r="F32" s="13">
        <f>ROUND(SUM($D32*0.5%),2)</f>
        <v>390.81</v>
      </c>
      <c r="G32" s="13">
        <f>E32-J32</f>
        <v>375.17</v>
      </c>
      <c r="H32" s="13">
        <f>F32-BO32</f>
        <v>30.879999999999995</v>
      </c>
      <c r="I32" s="12">
        <f ca="1">OFFSET(INDIRECT(ADDRESS(1,MATCH($I$2,$A$1:$BN$1,0))),ROW()-1,0)</f>
        <v>406.44</v>
      </c>
      <c r="J32" s="37">
        <v>406.44</v>
      </c>
      <c r="K32" s="37">
        <v>0</v>
      </c>
      <c r="L32" s="37">
        <v>0</v>
      </c>
      <c r="M32" s="37">
        <v>0</v>
      </c>
      <c r="N32" s="37">
        <v>359.93</v>
      </c>
      <c r="O32" s="37">
        <v>0</v>
      </c>
      <c r="P32" s="37">
        <v>0</v>
      </c>
      <c r="Q32" s="37">
        <v>0</v>
      </c>
      <c r="R32" s="37">
        <v>0</v>
      </c>
      <c r="S32" s="37">
        <v>0</v>
      </c>
      <c r="T32" s="37">
        <v>0</v>
      </c>
      <c r="U32" s="37">
        <v>0</v>
      </c>
      <c r="V32" s="37">
        <v>0</v>
      </c>
      <c r="W32" s="37">
        <v>0</v>
      </c>
      <c r="X32" s="37">
        <v>0</v>
      </c>
      <c r="Y32" s="37">
        <v>0</v>
      </c>
      <c r="Z32" s="37">
        <v>0</v>
      </c>
      <c r="AA32" s="37">
        <v>0</v>
      </c>
      <c r="AB32" s="37">
        <v>0</v>
      </c>
      <c r="AC32" s="37">
        <v>0</v>
      </c>
      <c r="AD32" s="37">
        <v>0</v>
      </c>
      <c r="AE32" s="37">
        <v>0</v>
      </c>
      <c r="AF32" s="37">
        <v>0</v>
      </c>
      <c r="AG32" s="37">
        <v>0</v>
      </c>
      <c r="AH32" s="37">
        <v>0</v>
      </c>
      <c r="AI32" s="37">
        <v>0</v>
      </c>
      <c r="AJ32" s="37">
        <v>0</v>
      </c>
      <c r="AK32" s="37">
        <v>0</v>
      </c>
      <c r="AL32" s="37">
        <v>0</v>
      </c>
      <c r="AM32" s="37">
        <v>0</v>
      </c>
      <c r="AN32" s="37">
        <v>0</v>
      </c>
      <c r="AO32" s="37">
        <v>0</v>
      </c>
      <c r="AP32" s="37">
        <v>0</v>
      </c>
      <c r="AQ32" s="37">
        <v>0</v>
      </c>
      <c r="AR32" s="37">
        <v>0</v>
      </c>
      <c r="AS32" s="37">
        <v>0</v>
      </c>
      <c r="AT32" s="37">
        <v>0</v>
      </c>
      <c r="AU32" s="37">
        <v>0</v>
      </c>
      <c r="AV32" s="37">
        <v>0</v>
      </c>
      <c r="AW32" s="37">
        <v>0</v>
      </c>
      <c r="AX32" s="37">
        <v>0</v>
      </c>
      <c r="AY32" s="35">
        <v>0</v>
      </c>
      <c r="AZ32" s="35">
        <v>0</v>
      </c>
      <c r="BA32" s="35">
        <v>0</v>
      </c>
      <c r="BB32" s="35">
        <v>0</v>
      </c>
      <c r="BC32" s="35">
        <v>0</v>
      </c>
      <c r="BD32" s="35">
        <v>0</v>
      </c>
      <c r="BE32" s="35">
        <v>0</v>
      </c>
      <c r="BF32" s="35">
        <v>0</v>
      </c>
      <c r="BG32" s="35">
        <v>0</v>
      </c>
      <c r="BH32" s="35">
        <v>0</v>
      </c>
      <c r="BI32" s="35">
        <v>0</v>
      </c>
      <c r="BJ32" s="35">
        <v>0</v>
      </c>
      <c r="BK32" s="35">
        <v>0</v>
      </c>
      <c r="BL32" s="35">
        <v>0</v>
      </c>
      <c r="BM32" s="35">
        <v>0</v>
      </c>
      <c r="BN32" s="35">
        <v>0</v>
      </c>
      <c r="BO32" s="7">
        <f>SUM(K32:BN32)</f>
        <v>359.93</v>
      </c>
    </row>
    <row r="33" spans="1:67" x14ac:dyDescent="0.2">
      <c r="A33" s="15" t="s">
        <v>470</v>
      </c>
      <c r="B33" s="14" t="s">
        <v>469</v>
      </c>
      <c r="C33" s="14" t="s">
        <v>462</v>
      </c>
      <c r="D33" s="13">
        <v>80032.539999999994</v>
      </c>
      <c r="E33" s="13">
        <f>ROUND(SUM($D33*1%),2)</f>
        <v>800.33</v>
      </c>
      <c r="F33" s="13">
        <f>ROUND(SUM($D33*0.5%),2)</f>
        <v>400.16</v>
      </c>
      <c r="G33" s="13">
        <f>E33-J33</f>
        <v>200.09000000000003</v>
      </c>
      <c r="H33" s="13">
        <f>F33-BO33</f>
        <v>100.16000000000003</v>
      </c>
      <c r="I33" s="12">
        <f ca="1">OFFSET(INDIRECT(ADDRESS(1,MATCH($I$2,$A$1:$BN$1,0))),ROW()-1,0)</f>
        <v>600.24</v>
      </c>
      <c r="J33" s="37">
        <v>600.24</v>
      </c>
      <c r="K33" s="37">
        <v>0</v>
      </c>
      <c r="L33" s="37">
        <v>0</v>
      </c>
      <c r="M33" s="37">
        <v>0</v>
      </c>
      <c r="N33" s="37">
        <v>300</v>
      </c>
      <c r="O33" s="37">
        <v>0</v>
      </c>
      <c r="P33" s="37">
        <v>0</v>
      </c>
      <c r="Q33" s="37">
        <v>0</v>
      </c>
      <c r="R33" s="37">
        <v>0</v>
      </c>
      <c r="S33" s="37">
        <v>0</v>
      </c>
      <c r="T33" s="37">
        <v>0</v>
      </c>
      <c r="U33" s="37">
        <v>0</v>
      </c>
      <c r="V33" s="37">
        <v>0</v>
      </c>
      <c r="W33" s="37">
        <v>0</v>
      </c>
      <c r="X33" s="37">
        <v>0</v>
      </c>
      <c r="Y33" s="37">
        <v>0</v>
      </c>
      <c r="Z33" s="37">
        <v>0</v>
      </c>
      <c r="AA33" s="37">
        <v>0</v>
      </c>
      <c r="AB33" s="37">
        <v>0</v>
      </c>
      <c r="AC33" s="37">
        <v>0</v>
      </c>
      <c r="AD33" s="37">
        <v>0</v>
      </c>
      <c r="AE33" s="37">
        <v>0</v>
      </c>
      <c r="AF33" s="37">
        <v>0</v>
      </c>
      <c r="AG33" s="37">
        <v>0</v>
      </c>
      <c r="AH33" s="37">
        <v>0</v>
      </c>
      <c r="AI33" s="37">
        <v>0</v>
      </c>
      <c r="AJ33" s="37">
        <v>0</v>
      </c>
      <c r="AK33" s="37">
        <v>0</v>
      </c>
      <c r="AL33" s="37">
        <v>0</v>
      </c>
      <c r="AM33" s="37">
        <v>0</v>
      </c>
      <c r="AN33" s="37">
        <v>0</v>
      </c>
      <c r="AO33" s="37">
        <v>0</v>
      </c>
      <c r="AP33" s="37">
        <v>0</v>
      </c>
      <c r="AQ33" s="37">
        <v>0</v>
      </c>
      <c r="AR33" s="37">
        <v>0</v>
      </c>
      <c r="AS33" s="37">
        <v>0</v>
      </c>
      <c r="AT33" s="37">
        <v>0</v>
      </c>
      <c r="AU33" s="37">
        <v>0</v>
      </c>
      <c r="AV33" s="37">
        <v>0</v>
      </c>
      <c r="AW33" s="37">
        <v>0</v>
      </c>
      <c r="AX33" s="37">
        <v>0</v>
      </c>
      <c r="AY33" s="35">
        <v>0</v>
      </c>
      <c r="AZ33" s="35">
        <v>0</v>
      </c>
      <c r="BA33" s="35">
        <v>0</v>
      </c>
      <c r="BB33" s="35">
        <v>0</v>
      </c>
      <c r="BC33" s="35">
        <v>0</v>
      </c>
      <c r="BD33" s="35">
        <v>0</v>
      </c>
      <c r="BE33" s="35">
        <v>0</v>
      </c>
      <c r="BF33" s="35">
        <v>0</v>
      </c>
      <c r="BG33" s="35">
        <v>0</v>
      </c>
      <c r="BH33" s="35">
        <v>0</v>
      </c>
      <c r="BI33" s="35">
        <v>0</v>
      </c>
      <c r="BJ33" s="35">
        <v>0</v>
      </c>
      <c r="BK33" s="35">
        <v>0</v>
      </c>
      <c r="BL33" s="35">
        <v>0</v>
      </c>
      <c r="BM33" s="35">
        <v>0</v>
      </c>
      <c r="BN33" s="35">
        <v>0</v>
      </c>
      <c r="BO33" s="7">
        <f>SUM(K33:BN33)</f>
        <v>300</v>
      </c>
    </row>
    <row r="34" spans="1:67" x14ac:dyDescent="0.2">
      <c r="A34" s="15" t="s">
        <v>468</v>
      </c>
      <c r="B34" s="14" t="s">
        <v>467</v>
      </c>
      <c r="C34" s="14" t="s">
        <v>462</v>
      </c>
      <c r="D34" s="13">
        <v>78244.66</v>
      </c>
      <c r="E34" s="13">
        <f>ROUND(SUM($D34*1%),2)</f>
        <v>782.45</v>
      </c>
      <c r="F34" s="13">
        <f>ROUND(SUM($D34*0.5%),2)</f>
        <v>391.22</v>
      </c>
      <c r="G34" s="13">
        <f>E34-J34</f>
        <v>82.450000000000045</v>
      </c>
      <c r="H34" s="13">
        <f>F34-BO34</f>
        <v>391.22</v>
      </c>
      <c r="I34" s="12">
        <f ca="1">OFFSET(INDIRECT(ADDRESS(1,MATCH($I$2,$A$1:$BN$1,0))),ROW()-1,0)</f>
        <v>700</v>
      </c>
      <c r="J34" s="37">
        <v>700</v>
      </c>
      <c r="K34" s="37">
        <v>0</v>
      </c>
      <c r="L34" s="37">
        <v>0</v>
      </c>
      <c r="M34" s="37">
        <v>0</v>
      </c>
      <c r="N34" s="37">
        <v>0</v>
      </c>
      <c r="O34" s="37">
        <v>0</v>
      </c>
      <c r="P34" s="37">
        <v>0</v>
      </c>
      <c r="Q34" s="37">
        <v>0</v>
      </c>
      <c r="R34" s="37">
        <v>0</v>
      </c>
      <c r="S34" s="37">
        <v>0</v>
      </c>
      <c r="T34" s="37">
        <v>0</v>
      </c>
      <c r="U34" s="37">
        <v>0</v>
      </c>
      <c r="V34" s="37">
        <v>0</v>
      </c>
      <c r="W34" s="37">
        <v>0</v>
      </c>
      <c r="X34" s="37">
        <v>0</v>
      </c>
      <c r="Y34" s="37">
        <v>0</v>
      </c>
      <c r="Z34" s="37">
        <v>0</v>
      </c>
      <c r="AA34" s="37">
        <v>0</v>
      </c>
      <c r="AB34" s="37">
        <v>0</v>
      </c>
      <c r="AC34" s="37">
        <v>0</v>
      </c>
      <c r="AD34" s="37">
        <v>0</v>
      </c>
      <c r="AE34" s="37">
        <v>0</v>
      </c>
      <c r="AF34" s="37">
        <v>0</v>
      </c>
      <c r="AG34" s="37">
        <v>0</v>
      </c>
      <c r="AH34" s="37">
        <v>0</v>
      </c>
      <c r="AI34" s="37">
        <v>0</v>
      </c>
      <c r="AJ34" s="37">
        <v>0</v>
      </c>
      <c r="AK34" s="37">
        <v>0</v>
      </c>
      <c r="AL34" s="37">
        <v>0</v>
      </c>
      <c r="AM34" s="37">
        <v>0</v>
      </c>
      <c r="AN34" s="37">
        <v>0</v>
      </c>
      <c r="AO34" s="37">
        <v>0</v>
      </c>
      <c r="AP34" s="37">
        <v>0</v>
      </c>
      <c r="AQ34" s="37">
        <v>0</v>
      </c>
      <c r="AR34" s="37">
        <v>0</v>
      </c>
      <c r="AS34" s="37">
        <v>0</v>
      </c>
      <c r="AT34" s="37">
        <v>0</v>
      </c>
      <c r="AU34" s="37">
        <v>0</v>
      </c>
      <c r="AV34" s="37">
        <v>0</v>
      </c>
      <c r="AW34" s="37">
        <v>0</v>
      </c>
      <c r="AX34" s="37">
        <v>0</v>
      </c>
      <c r="AY34" s="35">
        <v>0</v>
      </c>
      <c r="AZ34" s="35">
        <v>0</v>
      </c>
      <c r="BA34" s="35">
        <v>0</v>
      </c>
      <c r="BB34" s="35">
        <v>0</v>
      </c>
      <c r="BC34" s="35">
        <v>0</v>
      </c>
      <c r="BD34" s="35">
        <v>0</v>
      </c>
      <c r="BE34" s="35">
        <v>0</v>
      </c>
      <c r="BF34" s="35">
        <v>0</v>
      </c>
      <c r="BG34" s="35">
        <v>0</v>
      </c>
      <c r="BH34" s="35">
        <v>0</v>
      </c>
      <c r="BI34" s="35">
        <v>0</v>
      </c>
      <c r="BJ34" s="35">
        <v>0</v>
      </c>
      <c r="BK34" s="35">
        <v>0</v>
      </c>
      <c r="BL34" s="35">
        <v>0</v>
      </c>
      <c r="BM34" s="35">
        <v>0</v>
      </c>
      <c r="BN34" s="35">
        <v>0</v>
      </c>
      <c r="BO34" s="7">
        <f>SUM(K34:BN34)</f>
        <v>0</v>
      </c>
    </row>
    <row r="35" spans="1:67" x14ac:dyDescent="0.2">
      <c r="A35" s="15" t="s">
        <v>466</v>
      </c>
      <c r="B35" s="14" t="s">
        <v>465</v>
      </c>
      <c r="C35" s="14" t="s">
        <v>462</v>
      </c>
      <c r="D35" s="13">
        <v>66256.100000000006</v>
      </c>
      <c r="E35" s="13">
        <f>ROUND(SUM($D35*1%),2)</f>
        <v>662.56</v>
      </c>
      <c r="F35" s="13">
        <f>ROUND(SUM($D35*0.5%),2)</f>
        <v>331.28</v>
      </c>
      <c r="G35" s="13">
        <f>E35-J35</f>
        <v>662.56</v>
      </c>
      <c r="H35" s="13">
        <f>F35-BO35</f>
        <v>331.28</v>
      </c>
      <c r="I35" s="12">
        <f ca="1">OFFSET(INDIRECT(ADDRESS(1,MATCH($I$2,$A$1:$BN$1,0))),ROW()-1,0)</f>
        <v>0</v>
      </c>
      <c r="J35" s="37">
        <v>0</v>
      </c>
      <c r="K35" s="37">
        <v>0</v>
      </c>
      <c r="L35" s="37">
        <v>0</v>
      </c>
      <c r="M35" s="37">
        <v>0</v>
      </c>
      <c r="N35" s="37">
        <v>0</v>
      </c>
      <c r="O35" s="37">
        <v>0</v>
      </c>
      <c r="P35" s="37">
        <v>0</v>
      </c>
      <c r="Q35" s="37">
        <v>0</v>
      </c>
      <c r="R35" s="37">
        <v>0</v>
      </c>
      <c r="S35" s="37">
        <v>0</v>
      </c>
      <c r="T35" s="37">
        <v>0</v>
      </c>
      <c r="U35" s="37">
        <v>0</v>
      </c>
      <c r="V35" s="37">
        <v>0</v>
      </c>
      <c r="W35" s="37">
        <v>0</v>
      </c>
      <c r="X35" s="37">
        <v>0</v>
      </c>
      <c r="Y35" s="37">
        <v>0</v>
      </c>
      <c r="Z35" s="37">
        <v>0</v>
      </c>
      <c r="AA35" s="37">
        <v>0</v>
      </c>
      <c r="AB35" s="37">
        <v>0</v>
      </c>
      <c r="AC35" s="37">
        <v>0</v>
      </c>
      <c r="AD35" s="37">
        <v>0</v>
      </c>
      <c r="AE35" s="37">
        <v>0</v>
      </c>
      <c r="AF35" s="37">
        <v>0</v>
      </c>
      <c r="AG35" s="37">
        <v>0</v>
      </c>
      <c r="AH35" s="37">
        <v>0</v>
      </c>
      <c r="AI35" s="37">
        <v>0</v>
      </c>
      <c r="AJ35" s="37">
        <v>0</v>
      </c>
      <c r="AK35" s="37">
        <v>0</v>
      </c>
      <c r="AL35" s="37">
        <v>0</v>
      </c>
      <c r="AM35" s="37">
        <v>0</v>
      </c>
      <c r="AN35" s="37">
        <v>0</v>
      </c>
      <c r="AO35" s="37">
        <v>0</v>
      </c>
      <c r="AP35" s="37">
        <v>0</v>
      </c>
      <c r="AQ35" s="37">
        <v>0</v>
      </c>
      <c r="AR35" s="37">
        <v>0</v>
      </c>
      <c r="AS35" s="37">
        <v>0</v>
      </c>
      <c r="AT35" s="37">
        <v>0</v>
      </c>
      <c r="AU35" s="37">
        <v>0</v>
      </c>
      <c r="AV35" s="37">
        <v>0</v>
      </c>
      <c r="AW35" s="37">
        <v>0</v>
      </c>
      <c r="AX35" s="37">
        <v>0</v>
      </c>
      <c r="AY35" s="35">
        <v>0</v>
      </c>
      <c r="AZ35" s="35">
        <v>0</v>
      </c>
      <c r="BA35" s="35">
        <v>0</v>
      </c>
      <c r="BB35" s="35">
        <v>0</v>
      </c>
      <c r="BC35" s="35">
        <v>0</v>
      </c>
      <c r="BD35" s="35">
        <v>0</v>
      </c>
      <c r="BE35" s="35">
        <v>0</v>
      </c>
      <c r="BF35" s="35">
        <v>0</v>
      </c>
      <c r="BG35" s="35">
        <v>0</v>
      </c>
      <c r="BH35" s="35">
        <v>0</v>
      </c>
      <c r="BI35" s="35">
        <v>0</v>
      </c>
      <c r="BJ35" s="35">
        <v>0</v>
      </c>
      <c r="BK35" s="35">
        <v>0</v>
      </c>
      <c r="BL35" s="35">
        <v>0</v>
      </c>
      <c r="BM35" s="35">
        <v>0</v>
      </c>
      <c r="BN35" s="35">
        <v>0</v>
      </c>
      <c r="BO35" s="7">
        <f>SUM(K35:BN35)</f>
        <v>0</v>
      </c>
    </row>
    <row r="36" spans="1:67" x14ac:dyDescent="0.2">
      <c r="A36" s="15" t="s">
        <v>464</v>
      </c>
      <c r="B36" s="14" t="s">
        <v>463</v>
      </c>
      <c r="C36" s="14" t="s">
        <v>462</v>
      </c>
      <c r="D36" s="13">
        <v>60072.09</v>
      </c>
      <c r="E36" s="13">
        <f>ROUND(SUM($D36*1%),2)</f>
        <v>600.72</v>
      </c>
      <c r="F36" s="13">
        <f>ROUND(SUM($D36*0.5%),2)</f>
        <v>300.36</v>
      </c>
      <c r="G36" s="13">
        <f>E36-J36</f>
        <v>0</v>
      </c>
      <c r="H36" s="13">
        <f>F36-BO36</f>
        <v>300.36</v>
      </c>
      <c r="I36" s="12">
        <f ca="1">OFFSET(INDIRECT(ADDRESS(1,MATCH($I$2,$A$1:$BN$1,0))),ROW()-1,0)</f>
        <v>600.72</v>
      </c>
      <c r="J36" s="37">
        <v>600.72</v>
      </c>
      <c r="K36" s="37">
        <v>0</v>
      </c>
      <c r="L36" s="37">
        <v>0</v>
      </c>
      <c r="M36" s="37">
        <v>0</v>
      </c>
      <c r="N36" s="37">
        <v>0</v>
      </c>
      <c r="O36" s="37">
        <v>0</v>
      </c>
      <c r="P36" s="37">
        <v>0</v>
      </c>
      <c r="Q36" s="37">
        <v>0</v>
      </c>
      <c r="R36" s="37">
        <v>0</v>
      </c>
      <c r="S36" s="37">
        <v>0</v>
      </c>
      <c r="T36" s="37">
        <v>0</v>
      </c>
      <c r="U36" s="37">
        <v>0</v>
      </c>
      <c r="V36" s="37">
        <v>0</v>
      </c>
      <c r="W36" s="37">
        <v>0</v>
      </c>
      <c r="X36" s="37">
        <v>0</v>
      </c>
      <c r="Y36" s="37">
        <v>0</v>
      </c>
      <c r="Z36" s="37">
        <v>0</v>
      </c>
      <c r="AA36" s="37">
        <v>0</v>
      </c>
      <c r="AB36" s="37">
        <v>0</v>
      </c>
      <c r="AC36" s="37">
        <v>0</v>
      </c>
      <c r="AD36" s="37">
        <v>0</v>
      </c>
      <c r="AE36" s="37">
        <v>0</v>
      </c>
      <c r="AF36" s="37">
        <v>0</v>
      </c>
      <c r="AG36" s="37">
        <v>0</v>
      </c>
      <c r="AH36" s="37">
        <v>0</v>
      </c>
      <c r="AI36" s="37">
        <v>0</v>
      </c>
      <c r="AJ36" s="37">
        <v>0</v>
      </c>
      <c r="AK36" s="37">
        <v>0</v>
      </c>
      <c r="AL36" s="37">
        <v>0</v>
      </c>
      <c r="AM36" s="37">
        <v>0</v>
      </c>
      <c r="AN36" s="37">
        <v>0</v>
      </c>
      <c r="AO36" s="37">
        <v>0</v>
      </c>
      <c r="AP36" s="37">
        <v>0</v>
      </c>
      <c r="AQ36" s="37">
        <v>0</v>
      </c>
      <c r="AR36" s="37">
        <v>0</v>
      </c>
      <c r="AS36" s="37">
        <v>0</v>
      </c>
      <c r="AT36" s="37">
        <v>0</v>
      </c>
      <c r="AU36" s="37">
        <v>0</v>
      </c>
      <c r="AV36" s="37">
        <v>0</v>
      </c>
      <c r="AW36" s="37">
        <v>0</v>
      </c>
      <c r="AX36" s="37">
        <v>0</v>
      </c>
      <c r="AY36" s="35">
        <v>0</v>
      </c>
      <c r="AZ36" s="35">
        <v>0</v>
      </c>
      <c r="BA36" s="35">
        <v>0</v>
      </c>
      <c r="BB36" s="35">
        <v>0</v>
      </c>
      <c r="BC36" s="35">
        <v>0</v>
      </c>
      <c r="BD36" s="35">
        <v>0</v>
      </c>
      <c r="BE36" s="35">
        <v>0</v>
      </c>
      <c r="BF36" s="35">
        <v>0</v>
      </c>
      <c r="BG36" s="35">
        <v>0</v>
      </c>
      <c r="BH36" s="35">
        <v>0</v>
      </c>
      <c r="BI36" s="35">
        <v>0</v>
      </c>
      <c r="BJ36" s="35">
        <v>0</v>
      </c>
      <c r="BK36" s="35">
        <v>0</v>
      </c>
      <c r="BL36" s="35">
        <v>0</v>
      </c>
      <c r="BM36" s="35">
        <v>0</v>
      </c>
      <c r="BN36" s="35">
        <v>0</v>
      </c>
      <c r="BO36" s="7">
        <f>SUM(K36:BN36)</f>
        <v>0</v>
      </c>
    </row>
    <row r="37" spans="1:67" x14ac:dyDescent="0.2">
      <c r="A37" s="15" t="s">
        <v>461</v>
      </c>
      <c r="B37" s="14" t="s">
        <v>422</v>
      </c>
      <c r="C37" s="14" t="s">
        <v>422</v>
      </c>
      <c r="D37" s="13">
        <v>357543.93</v>
      </c>
      <c r="E37" s="13">
        <f>ROUND(SUM($D37*1%),2)</f>
        <v>3575.44</v>
      </c>
      <c r="F37" s="13">
        <f>ROUND(SUM($D37*0.5%),2)</f>
        <v>1787.72</v>
      </c>
      <c r="G37" s="13">
        <f>E37-J37</f>
        <v>3075.44</v>
      </c>
      <c r="H37" s="13">
        <f>F37-BO37</f>
        <v>1787.72</v>
      </c>
      <c r="I37" s="12">
        <f ca="1">OFFSET(INDIRECT(ADDRESS(1,MATCH($I$2,$A$1:$BN$1,0))),ROW()-1,0)</f>
        <v>500</v>
      </c>
      <c r="J37" s="37">
        <v>500</v>
      </c>
      <c r="K37" s="37">
        <v>0</v>
      </c>
      <c r="L37" s="37">
        <v>0</v>
      </c>
      <c r="M37" s="37">
        <v>0</v>
      </c>
      <c r="N37" s="37">
        <v>0</v>
      </c>
      <c r="O37" s="37">
        <v>0</v>
      </c>
      <c r="P37" s="37">
        <v>0</v>
      </c>
      <c r="Q37" s="37">
        <v>0</v>
      </c>
      <c r="R37" s="37">
        <v>0</v>
      </c>
      <c r="S37" s="37">
        <v>0</v>
      </c>
      <c r="T37" s="37">
        <v>0</v>
      </c>
      <c r="U37" s="37">
        <v>0</v>
      </c>
      <c r="V37" s="37">
        <v>0</v>
      </c>
      <c r="W37" s="37">
        <v>0</v>
      </c>
      <c r="X37" s="37">
        <v>0</v>
      </c>
      <c r="Y37" s="37">
        <v>0</v>
      </c>
      <c r="Z37" s="37">
        <v>0</v>
      </c>
      <c r="AA37" s="37">
        <v>0</v>
      </c>
      <c r="AB37" s="37">
        <v>0</v>
      </c>
      <c r="AC37" s="37">
        <v>0</v>
      </c>
      <c r="AD37" s="37">
        <v>0</v>
      </c>
      <c r="AE37" s="37">
        <v>0</v>
      </c>
      <c r="AF37" s="37">
        <v>0</v>
      </c>
      <c r="AG37" s="37">
        <v>0</v>
      </c>
      <c r="AH37" s="37">
        <v>0</v>
      </c>
      <c r="AI37" s="37">
        <v>0</v>
      </c>
      <c r="AJ37" s="37">
        <v>0</v>
      </c>
      <c r="AK37" s="37">
        <v>0</v>
      </c>
      <c r="AL37" s="37">
        <v>0</v>
      </c>
      <c r="AM37" s="37">
        <v>0</v>
      </c>
      <c r="AN37" s="37">
        <v>0</v>
      </c>
      <c r="AO37" s="37">
        <v>0</v>
      </c>
      <c r="AP37" s="37">
        <v>0</v>
      </c>
      <c r="AQ37" s="37">
        <v>0</v>
      </c>
      <c r="AR37" s="37">
        <v>0</v>
      </c>
      <c r="AS37" s="37">
        <v>0</v>
      </c>
      <c r="AT37" s="37">
        <v>0</v>
      </c>
      <c r="AU37" s="37">
        <v>0</v>
      </c>
      <c r="AV37" s="37">
        <v>0</v>
      </c>
      <c r="AW37" s="37">
        <v>0</v>
      </c>
      <c r="AX37" s="37">
        <v>0</v>
      </c>
      <c r="AY37" s="35">
        <v>0</v>
      </c>
      <c r="AZ37" s="35">
        <v>0</v>
      </c>
      <c r="BA37" s="35">
        <v>0</v>
      </c>
      <c r="BB37" s="35">
        <v>0</v>
      </c>
      <c r="BC37" s="35">
        <v>0</v>
      </c>
      <c r="BD37" s="35">
        <v>0</v>
      </c>
      <c r="BE37" s="35">
        <v>0</v>
      </c>
      <c r="BF37" s="35">
        <v>0</v>
      </c>
      <c r="BG37" s="35">
        <v>0</v>
      </c>
      <c r="BH37" s="35">
        <v>0</v>
      </c>
      <c r="BI37" s="35">
        <v>0</v>
      </c>
      <c r="BJ37" s="35">
        <v>0</v>
      </c>
      <c r="BK37" s="35">
        <v>0</v>
      </c>
      <c r="BL37" s="35">
        <v>0</v>
      </c>
      <c r="BM37" s="35">
        <v>0</v>
      </c>
      <c r="BN37" s="35">
        <v>0</v>
      </c>
      <c r="BO37" s="7">
        <f>SUM(K37:BN37)</f>
        <v>0</v>
      </c>
    </row>
    <row r="38" spans="1:67" x14ac:dyDescent="0.2">
      <c r="A38" s="15" t="s">
        <v>460</v>
      </c>
      <c r="B38" s="14" t="s">
        <v>459</v>
      </c>
      <c r="C38" s="14" t="s">
        <v>422</v>
      </c>
      <c r="D38" s="13">
        <v>156109.29999999999</v>
      </c>
      <c r="E38" s="13">
        <f>ROUND(SUM($D38*1%),2)</f>
        <v>1561.09</v>
      </c>
      <c r="F38" s="13">
        <f>ROUND(SUM($D38*0.5%),2)</f>
        <v>780.55</v>
      </c>
      <c r="G38" s="13">
        <f>E38-J38</f>
        <v>1061.0899999999999</v>
      </c>
      <c r="H38" s="13">
        <f>F38-BO38</f>
        <v>380.54999999999995</v>
      </c>
      <c r="I38" s="12">
        <f ca="1">OFFSET(INDIRECT(ADDRESS(1,MATCH($I$2,$A$1:$BN$1,0))),ROW()-1,0)</f>
        <v>500</v>
      </c>
      <c r="J38" s="37">
        <v>500</v>
      </c>
      <c r="K38" s="37">
        <v>0</v>
      </c>
      <c r="L38" s="37">
        <v>0</v>
      </c>
      <c r="M38" s="37">
        <v>0</v>
      </c>
      <c r="N38" s="37">
        <v>0</v>
      </c>
      <c r="O38" s="37">
        <v>0</v>
      </c>
      <c r="P38" s="37">
        <v>0</v>
      </c>
      <c r="Q38" s="37">
        <v>0</v>
      </c>
      <c r="R38" s="37">
        <v>0</v>
      </c>
      <c r="S38" s="37">
        <v>0</v>
      </c>
      <c r="T38" s="37">
        <v>0</v>
      </c>
      <c r="U38" s="37">
        <v>0</v>
      </c>
      <c r="V38" s="37">
        <v>0</v>
      </c>
      <c r="W38" s="37">
        <v>0</v>
      </c>
      <c r="X38" s="37">
        <v>0</v>
      </c>
      <c r="Y38" s="37">
        <v>0</v>
      </c>
      <c r="Z38" s="37">
        <v>0</v>
      </c>
      <c r="AA38" s="37">
        <v>0</v>
      </c>
      <c r="AB38" s="37">
        <v>0</v>
      </c>
      <c r="AC38" s="37">
        <v>0</v>
      </c>
      <c r="AD38" s="37">
        <v>0</v>
      </c>
      <c r="AE38" s="37">
        <v>0</v>
      </c>
      <c r="AF38" s="37">
        <v>0</v>
      </c>
      <c r="AG38" s="37">
        <v>0</v>
      </c>
      <c r="AH38" s="37">
        <v>0</v>
      </c>
      <c r="AI38" s="37">
        <v>0</v>
      </c>
      <c r="AJ38" s="37">
        <v>0</v>
      </c>
      <c r="AK38" s="37">
        <v>0</v>
      </c>
      <c r="AL38" s="37">
        <v>0</v>
      </c>
      <c r="AM38" s="37">
        <v>0</v>
      </c>
      <c r="AN38" s="37">
        <v>300</v>
      </c>
      <c r="AO38" s="37">
        <v>0</v>
      </c>
      <c r="AP38" s="37">
        <v>0</v>
      </c>
      <c r="AQ38" s="37">
        <v>0</v>
      </c>
      <c r="AR38" s="37">
        <v>0</v>
      </c>
      <c r="AS38" s="37">
        <v>0</v>
      </c>
      <c r="AT38" s="37">
        <v>0</v>
      </c>
      <c r="AU38" s="37">
        <v>0</v>
      </c>
      <c r="AV38" s="37">
        <v>0</v>
      </c>
      <c r="AW38" s="37">
        <v>100</v>
      </c>
      <c r="AX38" s="37">
        <v>0</v>
      </c>
      <c r="AY38" s="35">
        <v>0</v>
      </c>
      <c r="AZ38" s="35">
        <v>0</v>
      </c>
      <c r="BA38" s="35">
        <v>0</v>
      </c>
      <c r="BB38" s="35">
        <v>0</v>
      </c>
      <c r="BC38" s="35">
        <v>0</v>
      </c>
      <c r="BD38" s="35">
        <v>0</v>
      </c>
      <c r="BE38" s="35">
        <v>0</v>
      </c>
      <c r="BF38" s="35">
        <v>0</v>
      </c>
      <c r="BG38" s="35">
        <v>0</v>
      </c>
      <c r="BH38" s="35">
        <v>0</v>
      </c>
      <c r="BI38" s="35">
        <v>0</v>
      </c>
      <c r="BJ38" s="35">
        <v>0</v>
      </c>
      <c r="BK38" s="35">
        <v>0</v>
      </c>
      <c r="BL38" s="35">
        <v>0</v>
      </c>
      <c r="BM38" s="35">
        <v>0</v>
      </c>
      <c r="BN38" s="35">
        <v>0</v>
      </c>
      <c r="BO38" s="7">
        <f>SUM(K38:BN38)</f>
        <v>400</v>
      </c>
    </row>
    <row r="39" spans="1:67" x14ac:dyDescent="0.2">
      <c r="A39" s="15" t="s">
        <v>458</v>
      </c>
      <c r="B39" s="14" t="s">
        <v>457</v>
      </c>
      <c r="C39" s="14" t="s">
        <v>422</v>
      </c>
      <c r="D39" s="13">
        <v>141435.76999999999</v>
      </c>
      <c r="E39" s="13">
        <f>ROUND(SUM($D39*1%),2)</f>
        <v>1414.36</v>
      </c>
      <c r="F39" s="13">
        <f>ROUND(SUM($D39*0.5%),2)</f>
        <v>707.18</v>
      </c>
      <c r="G39" s="13">
        <f>E39-J39</f>
        <v>703.64999999999986</v>
      </c>
      <c r="H39" s="13">
        <f>F39-BO39</f>
        <v>707.18</v>
      </c>
      <c r="I39" s="12">
        <f ca="1">OFFSET(INDIRECT(ADDRESS(1,MATCH($I$2,$A$1:$BN$1,0))),ROW()-1,0)</f>
        <v>710.71</v>
      </c>
      <c r="J39" s="37">
        <v>710.71</v>
      </c>
      <c r="K39" s="37">
        <v>0</v>
      </c>
      <c r="L39" s="37">
        <v>0</v>
      </c>
      <c r="M39" s="37">
        <v>0</v>
      </c>
      <c r="N39" s="37">
        <v>0</v>
      </c>
      <c r="O39" s="37">
        <v>0</v>
      </c>
      <c r="P39" s="37">
        <v>0</v>
      </c>
      <c r="Q39" s="37">
        <v>0</v>
      </c>
      <c r="R39" s="37">
        <v>0</v>
      </c>
      <c r="S39" s="37">
        <v>0</v>
      </c>
      <c r="T39" s="37">
        <v>0</v>
      </c>
      <c r="U39" s="37">
        <v>0</v>
      </c>
      <c r="V39" s="37">
        <v>0</v>
      </c>
      <c r="W39" s="37">
        <v>0</v>
      </c>
      <c r="X39" s="37">
        <v>0</v>
      </c>
      <c r="Y39" s="37">
        <v>0</v>
      </c>
      <c r="Z39" s="37">
        <v>0</v>
      </c>
      <c r="AA39" s="37">
        <v>0</v>
      </c>
      <c r="AB39" s="37">
        <v>0</v>
      </c>
      <c r="AC39" s="37">
        <v>0</v>
      </c>
      <c r="AD39" s="37">
        <v>0</v>
      </c>
      <c r="AE39" s="37">
        <v>0</v>
      </c>
      <c r="AF39" s="37">
        <v>0</v>
      </c>
      <c r="AG39" s="37">
        <v>0</v>
      </c>
      <c r="AH39" s="37">
        <v>0</v>
      </c>
      <c r="AI39" s="37">
        <v>0</v>
      </c>
      <c r="AJ39" s="37">
        <v>0</v>
      </c>
      <c r="AK39" s="37">
        <v>0</v>
      </c>
      <c r="AL39" s="37">
        <v>0</v>
      </c>
      <c r="AM39" s="37">
        <v>0</v>
      </c>
      <c r="AN39" s="37">
        <v>0</v>
      </c>
      <c r="AO39" s="37">
        <v>0</v>
      </c>
      <c r="AP39" s="37">
        <v>0</v>
      </c>
      <c r="AQ39" s="37">
        <v>0</v>
      </c>
      <c r="AR39" s="37">
        <v>0</v>
      </c>
      <c r="AS39" s="37">
        <v>0</v>
      </c>
      <c r="AT39" s="37">
        <v>0</v>
      </c>
      <c r="AU39" s="37">
        <v>0</v>
      </c>
      <c r="AV39" s="37">
        <v>0</v>
      </c>
      <c r="AW39" s="37">
        <v>0</v>
      </c>
      <c r="AX39" s="37">
        <v>0</v>
      </c>
      <c r="AY39" s="35">
        <v>0</v>
      </c>
      <c r="AZ39" s="35">
        <v>0</v>
      </c>
      <c r="BA39" s="35">
        <v>0</v>
      </c>
      <c r="BB39" s="35">
        <v>0</v>
      </c>
      <c r="BC39" s="35">
        <v>0</v>
      </c>
      <c r="BD39" s="35">
        <v>0</v>
      </c>
      <c r="BE39" s="35">
        <v>0</v>
      </c>
      <c r="BF39" s="35">
        <v>0</v>
      </c>
      <c r="BG39" s="35">
        <v>0</v>
      </c>
      <c r="BH39" s="35">
        <v>0</v>
      </c>
      <c r="BI39" s="35">
        <v>0</v>
      </c>
      <c r="BJ39" s="35">
        <v>0</v>
      </c>
      <c r="BK39" s="35">
        <v>0</v>
      </c>
      <c r="BL39" s="35">
        <v>0</v>
      </c>
      <c r="BM39" s="35">
        <v>0</v>
      </c>
      <c r="BN39" s="35">
        <v>0</v>
      </c>
      <c r="BO39" s="7">
        <f>SUM(K39:BN39)</f>
        <v>0</v>
      </c>
    </row>
    <row r="40" spans="1:67" x14ac:dyDescent="0.2">
      <c r="A40" s="15" t="s">
        <v>456</v>
      </c>
      <c r="B40" s="14" t="s">
        <v>455</v>
      </c>
      <c r="C40" s="14" t="s">
        <v>422</v>
      </c>
      <c r="D40" s="13">
        <v>190427.24</v>
      </c>
      <c r="E40" s="13">
        <f>ROUND(SUM($D40*1%),2)</f>
        <v>1904.27</v>
      </c>
      <c r="F40" s="13">
        <f>ROUND(SUM($D40*0.5%),2)</f>
        <v>952.14</v>
      </c>
      <c r="G40" s="13">
        <f>E40-J40</f>
        <v>1204.27</v>
      </c>
      <c r="H40" s="13">
        <f>F40-BO40</f>
        <v>952.14</v>
      </c>
      <c r="I40" s="12">
        <f ca="1">OFFSET(INDIRECT(ADDRESS(1,MATCH($I$2,$A$1:$BN$1,0))),ROW()-1,0)</f>
        <v>700</v>
      </c>
      <c r="J40" s="37">
        <v>700</v>
      </c>
      <c r="K40" s="37">
        <v>0</v>
      </c>
      <c r="L40" s="37">
        <v>0</v>
      </c>
      <c r="M40" s="37">
        <v>0</v>
      </c>
      <c r="N40" s="37">
        <v>0</v>
      </c>
      <c r="O40" s="37">
        <v>0</v>
      </c>
      <c r="P40" s="37">
        <v>0</v>
      </c>
      <c r="Q40" s="37">
        <v>0</v>
      </c>
      <c r="R40" s="37">
        <v>0</v>
      </c>
      <c r="S40" s="37">
        <v>0</v>
      </c>
      <c r="T40" s="37">
        <v>0</v>
      </c>
      <c r="U40" s="37">
        <v>0</v>
      </c>
      <c r="V40" s="37">
        <v>0</v>
      </c>
      <c r="W40" s="37">
        <v>0</v>
      </c>
      <c r="X40" s="37">
        <v>0</v>
      </c>
      <c r="Y40" s="37">
        <v>0</v>
      </c>
      <c r="Z40" s="37">
        <v>0</v>
      </c>
      <c r="AA40" s="37">
        <v>0</v>
      </c>
      <c r="AB40" s="37">
        <v>0</v>
      </c>
      <c r="AC40" s="37">
        <v>0</v>
      </c>
      <c r="AD40" s="37">
        <v>0</v>
      </c>
      <c r="AE40" s="37">
        <v>0</v>
      </c>
      <c r="AF40" s="37">
        <v>0</v>
      </c>
      <c r="AG40" s="37">
        <v>0</v>
      </c>
      <c r="AH40" s="37">
        <v>0</v>
      </c>
      <c r="AI40" s="37">
        <v>0</v>
      </c>
      <c r="AJ40" s="37">
        <v>0</v>
      </c>
      <c r="AK40" s="37">
        <v>0</v>
      </c>
      <c r="AL40" s="37">
        <v>0</v>
      </c>
      <c r="AM40" s="37">
        <v>0</v>
      </c>
      <c r="AN40" s="37">
        <v>0</v>
      </c>
      <c r="AO40" s="37">
        <v>0</v>
      </c>
      <c r="AP40" s="37">
        <v>0</v>
      </c>
      <c r="AQ40" s="37">
        <v>0</v>
      </c>
      <c r="AR40" s="37">
        <v>0</v>
      </c>
      <c r="AS40" s="37">
        <v>0</v>
      </c>
      <c r="AT40" s="37">
        <v>0</v>
      </c>
      <c r="AU40" s="37">
        <v>0</v>
      </c>
      <c r="AV40" s="37">
        <v>0</v>
      </c>
      <c r="AW40" s="37">
        <v>0</v>
      </c>
      <c r="AX40" s="37">
        <v>0</v>
      </c>
      <c r="AY40" s="35">
        <v>0</v>
      </c>
      <c r="AZ40" s="35">
        <v>0</v>
      </c>
      <c r="BA40" s="35">
        <v>0</v>
      </c>
      <c r="BB40" s="35">
        <v>0</v>
      </c>
      <c r="BC40" s="35">
        <v>0</v>
      </c>
      <c r="BD40" s="35">
        <v>0</v>
      </c>
      <c r="BE40" s="35">
        <v>0</v>
      </c>
      <c r="BF40" s="35">
        <v>0</v>
      </c>
      <c r="BG40" s="35">
        <v>0</v>
      </c>
      <c r="BH40" s="35">
        <v>0</v>
      </c>
      <c r="BI40" s="35">
        <v>0</v>
      </c>
      <c r="BJ40" s="35">
        <v>0</v>
      </c>
      <c r="BK40" s="35">
        <v>0</v>
      </c>
      <c r="BL40" s="35">
        <v>0</v>
      </c>
      <c r="BM40" s="35">
        <v>0</v>
      </c>
      <c r="BN40" s="35">
        <v>0</v>
      </c>
      <c r="BO40" s="7">
        <f>SUM(K40:BN40)</f>
        <v>0</v>
      </c>
    </row>
    <row r="41" spans="1:67" x14ac:dyDescent="0.2">
      <c r="A41" s="15" t="s">
        <v>454</v>
      </c>
      <c r="B41" s="14" t="s">
        <v>453</v>
      </c>
      <c r="C41" s="14" t="s">
        <v>422</v>
      </c>
      <c r="D41" s="13">
        <v>181333.09</v>
      </c>
      <c r="E41" s="13">
        <f>ROUND(SUM($D41*1%),2)</f>
        <v>1813.33</v>
      </c>
      <c r="F41" s="13">
        <f>ROUND(SUM($D41*0.5%),2)</f>
        <v>906.67</v>
      </c>
      <c r="G41" s="13">
        <f>E41-J41</f>
        <v>1613.33</v>
      </c>
      <c r="H41" s="13">
        <f>F41-BO41</f>
        <v>9.9999999999909051E-3</v>
      </c>
      <c r="I41" s="12">
        <f ca="1">OFFSET(INDIRECT(ADDRESS(1,MATCH($I$2,$A$1:$BN$1,0))),ROW()-1,0)</f>
        <v>200</v>
      </c>
      <c r="J41" s="37">
        <v>200</v>
      </c>
      <c r="K41" s="37">
        <v>0</v>
      </c>
      <c r="L41" s="37">
        <v>0</v>
      </c>
      <c r="M41" s="37">
        <v>0</v>
      </c>
      <c r="N41" s="37">
        <v>0</v>
      </c>
      <c r="O41" s="37">
        <v>0</v>
      </c>
      <c r="P41" s="37">
        <v>0</v>
      </c>
      <c r="Q41" s="37">
        <v>0</v>
      </c>
      <c r="R41" s="37">
        <v>0</v>
      </c>
      <c r="S41" s="37">
        <v>0</v>
      </c>
      <c r="T41" s="37">
        <v>0</v>
      </c>
      <c r="U41" s="37">
        <v>0</v>
      </c>
      <c r="V41" s="37">
        <v>0</v>
      </c>
      <c r="W41" s="37">
        <v>0</v>
      </c>
      <c r="X41" s="37">
        <v>0</v>
      </c>
      <c r="Y41" s="37">
        <v>0</v>
      </c>
      <c r="Z41" s="37">
        <v>0</v>
      </c>
      <c r="AA41" s="37">
        <v>0</v>
      </c>
      <c r="AB41" s="37">
        <v>0</v>
      </c>
      <c r="AC41" s="37">
        <v>0</v>
      </c>
      <c r="AD41" s="37">
        <v>0</v>
      </c>
      <c r="AE41" s="37">
        <v>0</v>
      </c>
      <c r="AF41" s="37">
        <v>0</v>
      </c>
      <c r="AG41" s="37">
        <v>0</v>
      </c>
      <c r="AH41" s="37">
        <v>0</v>
      </c>
      <c r="AI41" s="37">
        <v>0</v>
      </c>
      <c r="AJ41" s="37">
        <v>0</v>
      </c>
      <c r="AK41" s="37">
        <v>0</v>
      </c>
      <c r="AL41" s="37">
        <v>0</v>
      </c>
      <c r="AM41" s="37">
        <v>0</v>
      </c>
      <c r="AN41" s="37">
        <v>0</v>
      </c>
      <c r="AO41" s="37">
        <v>0</v>
      </c>
      <c r="AP41" s="37">
        <v>0</v>
      </c>
      <c r="AQ41" s="37">
        <v>0</v>
      </c>
      <c r="AR41" s="37">
        <v>0</v>
      </c>
      <c r="AS41" s="37">
        <v>0</v>
      </c>
      <c r="AT41" s="37">
        <v>0</v>
      </c>
      <c r="AU41" s="37">
        <v>906.66</v>
      </c>
      <c r="AV41" s="37">
        <v>0</v>
      </c>
      <c r="AW41" s="37">
        <v>0</v>
      </c>
      <c r="AX41" s="37">
        <v>0</v>
      </c>
      <c r="AY41" s="35">
        <v>0</v>
      </c>
      <c r="AZ41" s="35">
        <v>0</v>
      </c>
      <c r="BA41" s="35">
        <v>0</v>
      </c>
      <c r="BB41" s="35">
        <v>0</v>
      </c>
      <c r="BC41" s="35">
        <v>0</v>
      </c>
      <c r="BD41" s="35">
        <v>0</v>
      </c>
      <c r="BE41" s="35">
        <v>0</v>
      </c>
      <c r="BF41" s="35">
        <v>0</v>
      </c>
      <c r="BG41" s="35">
        <v>0</v>
      </c>
      <c r="BH41" s="35">
        <v>0</v>
      </c>
      <c r="BI41" s="35">
        <v>0</v>
      </c>
      <c r="BJ41" s="35">
        <v>0</v>
      </c>
      <c r="BK41" s="35">
        <v>0</v>
      </c>
      <c r="BL41" s="35">
        <v>0</v>
      </c>
      <c r="BM41" s="35">
        <v>0</v>
      </c>
      <c r="BN41" s="35">
        <v>0</v>
      </c>
      <c r="BO41" s="7">
        <f>SUM(K41:BN41)</f>
        <v>906.66</v>
      </c>
    </row>
    <row r="42" spans="1:67" x14ac:dyDescent="0.2">
      <c r="A42" s="15" t="s">
        <v>452</v>
      </c>
      <c r="B42" s="14" t="s">
        <v>451</v>
      </c>
      <c r="C42" s="14" t="s">
        <v>422</v>
      </c>
      <c r="D42" s="13">
        <v>125998.47</v>
      </c>
      <c r="E42" s="13">
        <f>ROUND(SUM($D42*1%),2)</f>
        <v>1259.98</v>
      </c>
      <c r="F42" s="13">
        <f>ROUND(SUM($D42*0.5%),2)</f>
        <v>629.99</v>
      </c>
      <c r="G42" s="13">
        <f>E42-J42</f>
        <v>503.99</v>
      </c>
      <c r="H42" s="13">
        <f>F42-BO42</f>
        <v>529.99</v>
      </c>
      <c r="I42" s="12">
        <f ca="1">OFFSET(INDIRECT(ADDRESS(1,MATCH($I$2,$A$1:$BN$1,0))),ROW()-1,0)</f>
        <v>755.99</v>
      </c>
      <c r="J42" s="37">
        <v>755.99</v>
      </c>
      <c r="K42" s="37">
        <v>0</v>
      </c>
      <c r="L42" s="37">
        <v>0</v>
      </c>
      <c r="M42" s="37">
        <v>0</v>
      </c>
      <c r="N42" s="37">
        <v>0</v>
      </c>
      <c r="O42" s="37">
        <v>0</v>
      </c>
      <c r="P42" s="37">
        <v>0</v>
      </c>
      <c r="Q42" s="37">
        <v>0</v>
      </c>
      <c r="R42" s="37">
        <v>0</v>
      </c>
      <c r="S42" s="37">
        <v>0</v>
      </c>
      <c r="T42" s="37">
        <v>0</v>
      </c>
      <c r="U42" s="37">
        <v>0</v>
      </c>
      <c r="V42" s="37">
        <v>0</v>
      </c>
      <c r="W42" s="37">
        <v>0</v>
      </c>
      <c r="X42" s="37">
        <v>0</v>
      </c>
      <c r="Y42" s="37">
        <v>0</v>
      </c>
      <c r="Z42" s="37">
        <v>0</v>
      </c>
      <c r="AA42" s="37">
        <v>0</v>
      </c>
      <c r="AB42" s="37">
        <v>0</v>
      </c>
      <c r="AC42" s="37">
        <v>0</v>
      </c>
      <c r="AD42" s="37">
        <v>0</v>
      </c>
      <c r="AE42" s="37">
        <v>0</v>
      </c>
      <c r="AF42" s="37">
        <v>0</v>
      </c>
      <c r="AG42" s="37">
        <v>0</v>
      </c>
      <c r="AH42" s="37">
        <v>0</v>
      </c>
      <c r="AI42" s="37">
        <v>0</v>
      </c>
      <c r="AJ42" s="37">
        <v>0</v>
      </c>
      <c r="AK42" s="37">
        <v>0</v>
      </c>
      <c r="AL42" s="37">
        <v>0</v>
      </c>
      <c r="AM42" s="37">
        <v>0</v>
      </c>
      <c r="AN42" s="37">
        <v>0</v>
      </c>
      <c r="AO42" s="37">
        <v>0</v>
      </c>
      <c r="AP42" s="37">
        <v>0</v>
      </c>
      <c r="AQ42" s="37">
        <v>0</v>
      </c>
      <c r="AR42" s="37">
        <v>0</v>
      </c>
      <c r="AS42" s="37">
        <v>0</v>
      </c>
      <c r="AT42" s="37">
        <v>0</v>
      </c>
      <c r="AU42" s="37">
        <v>0</v>
      </c>
      <c r="AV42" s="37">
        <v>0</v>
      </c>
      <c r="AW42" s="37">
        <v>100</v>
      </c>
      <c r="AX42" s="37">
        <v>0</v>
      </c>
      <c r="AY42" s="35">
        <v>0</v>
      </c>
      <c r="AZ42" s="35">
        <v>0</v>
      </c>
      <c r="BA42" s="35">
        <v>0</v>
      </c>
      <c r="BB42" s="35">
        <v>0</v>
      </c>
      <c r="BC42" s="35">
        <v>0</v>
      </c>
      <c r="BD42" s="35">
        <v>0</v>
      </c>
      <c r="BE42" s="35">
        <v>0</v>
      </c>
      <c r="BF42" s="35">
        <v>0</v>
      </c>
      <c r="BG42" s="35">
        <v>0</v>
      </c>
      <c r="BH42" s="35">
        <v>0</v>
      </c>
      <c r="BI42" s="35">
        <v>0</v>
      </c>
      <c r="BJ42" s="35">
        <v>0</v>
      </c>
      <c r="BK42" s="35">
        <v>0</v>
      </c>
      <c r="BL42" s="35">
        <v>0</v>
      </c>
      <c r="BM42" s="35">
        <v>0</v>
      </c>
      <c r="BN42" s="35">
        <v>0</v>
      </c>
      <c r="BO42" s="7">
        <f>SUM(K42:BN42)</f>
        <v>100</v>
      </c>
    </row>
    <row r="43" spans="1:67" x14ac:dyDescent="0.2">
      <c r="A43" s="15" t="s">
        <v>450</v>
      </c>
      <c r="B43" s="14" t="s">
        <v>449</v>
      </c>
      <c r="C43" s="14" t="s">
        <v>422</v>
      </c>
      <c r="D43" s="13">
        <v>132660.9</v>
      </c>
      <c r="E43" s="13">
        <f>ROUND(SUM($D43*1%),2)</f>
        <v>1326.61</v>
      </c>
      <c r="F43" s="13">
        <f>ROUND(SUM($D43*0.5%),2)</f>
        <v>663.3</v>
      </c>
      <c r="G43" s="13">
        <f>E43-J43</f>
        <v>1126.6099999999999</v>
      </c>
      <c r="H43" s="13">
        <f>F43-BO43</f>
        <v>563.29999999999995</v>
      </c>
      <c r="I43" s="12">
        <f ca="1">OFFSET(INDIRECT(ADDRESS(1,MATCH($I$2,$A$1:$BN$1,0))),ROW()-1,0)</f>
        <v>200</v>
      </c>
      <c r="J43" s="37">
        <v>200</v>
      </c>
      <c r="K43" s="37">
        <v>0</v>
      </c>
      <c r="L43" s="37">
        <v>0</v>
      </c>
      <c r="M43" s="37">
        <v>0</v>
      </c>
      <c r="N43" s="37">
        <v>0</v>
      </c>
      <c r="O43" s="37">
        <v>0</v>
      </c>
      <c r="P43" s="37">
        <v>0</v>
      </c>
      <c r="Q43" s="37">
        <v>0</v>
      </c>
      <c r="R43" s="37">
        <v>0</v>
      </c>
      <c r="S43" s="37">
        <v>0</v>
      </c>
      <c r="T43" s="37">
        <v>0</v>
      </c>
      <c r="U43" s="37">
        <v>0</v>
      </c>
      <c r="V43" s="37">
        <v>0</v>
      </c>
      <c r="W43" s="37">
        <v>0</v>
      </c>
      <c r="X43" s="37">
        <v>0</v>
      </c>
      <c r="Y43" s="37">
        <v>0</v>
      </c>
      <c r="Z43" s="37">
        <v>0</v>
      </c>
      <c r="AA43" s="37">
        <v>0</v>
      </c>
      <c r="AB43" s="37">
        <v>0</v>
      </c>
      <c r="AC43" s="37">
        <v>0</v>
      </c>
      <c r="AD43" s="37">
        <v>0</v>
      </c>
      <c r="AE43" s="37">
        <v>0</v>
      </c>
      <c r="AF43" s="37">
        <v>0</v>
      </c>
      <c r="AG43" s="37">
        <v>0</v>
      </c>
      <c r="AH43" s="37">
        <v>0</v>
      </c>
      <c r="AI43" s="37">
        <v>0</v>
      </c>
      <c r="AJ43" s="37">
        <v>0</v>
      </c>
      <c r="AK43" s="37">
        <v>0</v>
      </c>
      <c r="AL43" s="37">
        <v>0</v>
      </c>
      <c r="AM43" s="37">
        <v>0</v>
      </c>
      <c r="AN43" s="37">
        <v>0</v>
      </c>
      <c r="AO43" s="37">
        <v>0</v>
      </c>
      <c r="AP43" s="37">
        <v>0</v>
      </c>
      <c r="AQ43" s="37">
        <v>0</v>
      </c>
      <c r="AR43" s="37">
        <v>0</v>
      </c>
      <c r="AS43" s="37">
        <v>0</v>
      </c>
      <c r="AT43" s="37">
        <v>0</v>
      </c>
      <c r="AU43" s="37">
        <v>0</v>
      </c>
      <c r="AV43" s="37">
        <v>0</v>
      </c>
      <c r="AW43" s="37">
        <v>100</v>
      </c>
      <c r="AX43" s="37">
        <v>0</v>
      </c>
      <c r="AY43" s="35">
        <v>0</v>
      </c>
      <c r="AZ43" s="35">
        <v>0</v>
      </c>
      <c r="BA43" s="35">
        <v>0</v>
      </c>
      <c r="BB43" s="35">
        <v>0</v>
      </c>
      <c r="BC43" s="35">
        <v>0</v>
      </c>
      <c r="BD43" s="35">
        <v>0</v>
      </c>
      <c r="BE43" s="35">
        <v>0</v>
      </c>
      <c r="BF43" s="35">
        <v>0</v>
      </c>
      <c r="BG43" s="35">
        <v>0</v>
      </c>
      <c r="BH43" s="35">
        <v>0</v>
      </c>
      <c r="BI43" s="35">
        <v>0</v>
      </c>
      <c r="BJ43" s="35">
        <v>0</v>
      </c>
      <c r="BK43" s="35">
        <v>0</v>
      </c>
      <c r="BL43" s="35">
        <v>0</v>
      </c>
      <c r="BM43" s="35">
        <v>0</v>
      </c>
      <c r="BN43" s="35">
        <v>0</v>
      </c>
      <c r="BO43" s="7">
        <f>SUM(K43:BN43)</f>
        <v>100</v>
      </c>
    </row>
    <row r="44" spans="1:67" x14ac:dyDescent="0.2">
      <c r="A44" s="15" t="s">
        <v>448</v>
      </c>
      <c r="B44" s="14" t="s">
        <v>447</v>
      </c>
      <c r="C44" s="14" t="s">
        <v>422</v>
      </c>
      <c r="D44" s="13">
        <v>163799.92000000001</v>
      </c>
      <c r="E44" s="13">
        <f>ROUND(SUM($D44*1%),2)</f>
        <v>1638</v>
      </c>
      <c r="F44" s="13">
        <f>ROUND(SUM($D44*0.5%),2)</f>
        <v>819</v>
      </c>
      <c r="G44" s="13">
        <f>E44-J44</f>
        <v>1138</v>
      </c>
      <c r="H44" s="13">
        <f>F44-BO44</f>
        <v>0</v>
      </c>
      <c r="I44" s="12">
        <f ca="1">OFFSET(INDIRECT(ADDRESS(1,MATCH($I$2,$A$1:$BN$1,0))),ROW()-1,0)</f>
        <v>500</v>
      </c>
      <c r="J44" s="37">
        <v>500</v>
      </c>
      <c r="K44" s="37">
        <v>0</v>
      </c>
      <c r="L44" s="37">
        <v>0</v>
      </c>
      <c r="M44" s="37">
        <v>0</v>
      </c>
      <c r="N44" s="37">
        <v>0</v>
      </c>
      <c r="O44" s="37">
        <v>0</v>
      </c>
      <c r="P44" s="37">
        <v>0</v>
      </c>
      <c r="Q44" s="37">
        <v>0</v>
      </c>
      <c r="R44" s="37">
        <v>0</v>
      </c>
      <c r="S44" s="37">
        <v>0</v>
      </c>
      <c r="T44" s="37">
        <v>0</v>
      </c>
      <c r="U44" s="37">
        <v>0</v>
      </c>
      <c r="V44" s="37">
        <v>0</v>
      </c>
      <c r="W44" s="37">
        <v>0</v>
      </c>
      <c r="X44" s="37">
        <v>0</v>
      </c>
      <c r="Y44" s="37">
        <v>0</v>
      </c>
      <c r="Z44" s="37">
        <v>0</v>
      </c>
      <c r="AA44" s="37">
        <v>0</v>
      </c>
      <c r="AB44" s="37">
        <v>0</v>
      </c>
      <c r="AC44" s="37">
        <v>0</v>
      </c>
      <c r="AD44" s="37">
        <v>0</v>
      </c>
      <c r="AE44" s="37">
        <v>0</v>
      </c>
      <c r="AF44" s="37">
        <v>0</v>
      </c>
      <c r="AG44" s="37">
        <v>0</v>
      </c>
      <c r="AH44" s="37">
        <v>0</v>
      </c>
      <c r="AI44" s="37">
        <v>0</v>
      </c>
      <c r="AJ44" s="37">
        <v>0</v>
      </c>
      <c r="AK44" s="37">
        <v>0</v>
      </c>
      <c r="AL44" s="37">
        <v>0</v>
      </c>
      <c r="AM44" s="37">
        <v>0</v>
      </c>
      <c r="AN44" s="37">
        <v>0</v>
      </c>
      <c r="AO44" s="37">
        <v>0</v>
      </c>
      <c r="AP44" s="37">
        <v>0</v>
      </c>
      <c r="AQ44" s="37">
        <v>0</v>
      </c>
      <c r="AR44" s="37">
        <v>0</v>
      </c>
      <c r="AS44" s="37">
        <v>0</v>
      </c>
      <c r="AT44" s="37">
        <v>0</v>
      </c>
      <c r="AU44" s="37">
        <v>819</v>
      </c>
      <c r="AV44" s="37">
        <v>0</v>
      </c>
      <c r="AW44" s="37">
        <v>0</v>
      </c>
      <c r="AX44" s="37">
        <v>0</v>
      </c>
      <c r="AY44" s="35">
        <v>0</v>
      </c>
      <c r="AZ44" s="35">
        <v>0</v>
      </c>
      <c r="BA44" s="35">
        <v>0</v>
      </c>
      <c r="BB44" s="35">
        <v>0</v>
      </c>
      <c r="BC44" s="35">
        <v>0</v>
      </c>
      <c r="BD44" s="35">
        <v>0</v>
      </c>
      <c r="BE44" s="35">
        <v>0</v>
      </c>
      <c r="BF44" s="35">
        <v>0</v>
      </c>
      <c r="BG44" s="35">
        <v>0</v>
      </c>
      <c r="BH44" s="35">
        <v>0</v>
      </c>
      <c r="BI44" s="35">
        <v>0</v>
      </c>
      <c r="BJ44" s="35">
        <v>0</v>
      </c>
      <c r="BK44" s="35">
        <v>0</v>
      </c>
      <c r="BL44" s="35">
        <v>0</v>
      </c>
      <c r="BM44" s="35">
        <v>0</v>
      </c>
      <c r="BN44" s="35">
        <v>0</v>
      </c>
      <c r="BO44" s="7">
        <f>SUM(K44:BN44)</f>
        <v>819</v>
      </c>
    </row>
    <row r="45" spans="1:67" x14ac:dyDescent="0.2">
      <c r="A45" s="15" t="s">
        <v>446</v>
      </c>
      <c r="B45" s="14" t="s">
        <v>445</v>
      </c>
      <c r="C45" s="14" t="s">
        <v>422</v>
      </c>
      <c r="D45" s="13">
        <v>128221.08</v>
      </c>
      <c r="E45" s="13">
        <f>ROUND(SUM($D45*1%),2)</f>
        <v>1282.21</v>
      </c>
      <c r="F45" s="13">
        <f>ROUND(SUM($D45*0.5%),2)</f>
        <v>641.11</v>
      </c>
      <c r="G45" s="13">
        <f>E45-J45</f>
        <v>932.21</v>
      </c>
      <c r="H45" s="13">
        <f>F45-BO45</f>
        <v>641.11</v>
      </c>
      <c r="I45" s="12">
        <f ca="1">OFFSET(INDIRECT(ADDRESS(1,MATCH($I$2,$A$1:$BN$1,0))),ROW()-1,0)</f>
        <v>350</v>
      </c>
      <c r="J45" s="37">
        <v>350</v>
      </c>
      <c r="K45" s="37">
        <v>0</v>
      </c>
      <c r="L45" s="37">
        <v>0</v>
      </c>
      <c r="M45" s="37">
        <v>0</v>
      </c>
      <c r="N45" s="37">
        <v>0</v>
      </c>
      <c r="O45" s="37">
        <v>0</v>
      </c>
      <c r="P45" s="37">
        <v>0</v>
      </c>
      <c r="Q45" s="37">
        <v>0</v>
      </c>
      <c r="R45" s="37">
        <v>0</v>
      </c>
      <c r="S45" s="37">
        <v>0</v>
      </c>
      <c r="T45" s="37">
        <v>0</v>
      </c>
      <c r="U45" s="37">
        <v>0</v>
      </c>
      <c r="V45" s="37">
        <v>0</v>
      </c>
      <c r="W45" s="37">
        <v>0</v>
      </c>
      <c r="X45" s="37">
        <v>0</v>
      </c>
      <c r="Y45" s="37">
        <v>0</v>
      </c>
      <c r="Z45" s="37">
        <v>0</v>
      </c>
      <c r="AA45" s="37">
        <v>0</v>
      </c>
      <c r="AB45" s="37">
        <v>0</v>
      </c>
      <c r="AC45" s="37">
        <v>0</v>
      </c>
      <c r="AD45" s="37">
        <v>0</v>
      </c>
      <c r="AE45" s="37">
        <v>0</v>
      </c>
      <c r="AF45" s="37">
        <v>0</v>
      </c>
      <c r="AG45" s="37">
        <v>0</v>
      </c>
      <c r="AH45" s="37">
        <v>0</v>
      </c>
      <c r="AI45" s="37">
        <v>0</v>
      </c>
      <c r="AJ45" s="37">
        <v>0</v>
      </c>
      <c r="AK45" s="37">
        <v>0</v>
      </c>
      <c r="AL45" s="37">
        <v>0</v>
      </c>
      <c r="AM45" s="37">
        <v>0</v>
      </c>
      <c r="AN45" s="37">
        <v>0</v>
      </c>
      <c r="AO45" s="37">
        <v>0</v>
      </c>
      <c r="AP45" s="37">
        <v>0</v>
      </c>
      <c r="AQ45" s="37">
        <v>0</v>
      </c>
      <c r="AR45" s="37">
        <v>0</v>
      </c>
      <c r="AS45" s="37">
        <v>0</v>
      </c>
      <c r="AT45" s="37">
        <v>0</v>
      </c>
      <c r="AU45" s="37">
        <v>0</v>
      </c>
      <c r="AV45" s="37">
        <v>0</v>
      </c>
      <c r="AW45" s="37">
        <v>0</v>
      </c>
      <c r="AX45" s="37">
        <v>0</v>
      </c>
      <c r="AY45" s="35">
        <v>0</v>
      </c>
      <c r="AZ45" s="35">
        <v>0</v>
      </c>
      <c r="BA45" s="35">
        <v>0</v>
      </c>
      <c r="BB45" s="35">
        <v>0</v>
      </c>
      <c r="BC45" s="35">
        <v>0</v>
      </c>
      <c r="BD45" s="35">
        <v>0</v>
      </c>
      <c r="BE45" s="35">
        <v>0</v>
      </c>
      <c r="BF45" s="35">
        <v>0</v>
      </c>
      <c r="BG45" s="35">
        <v>0</v>
      </c>
      <c r="BH45" s="35">
        <v>0</v>
      </c>
      <c r="BI45" s="35">
        <v>0</v>
      </c>
      <c r="BJ45" s="35">
        <v>0</v>
      </c>
      <c r="BK45" s="35">
        <v>0</v>
      </c>
      <c r="BL45" s="35">
        <v>0</v>
      </c>
      <c r="BM45" s="35">
        <v>0</v>
      </c>
      <c r="BN45" s="35">
        <v>0</v>
      </c>
      <c r="BO45" s="7">
        <f>SUM(K45:BN45)</f>
        <v>0</v>
      </c>
    </row>
    <row r="46" spans="1:67" x14ac:dyDescent="0.2">
      <c r="A46" s="15" t="s">
        <v>444</v>
      </c>
      <c r="B46" s="14" t="s">
        <v>443</v>
      </c>
      <c r="C46" s="14" t="s">
        <v>422</v>
      </c>
      <c r="D46" s="13">
        <v>96089.34</v>
      </c>
      <c r="E46" s="13">
        <f>ROUND(SUM($D46*1%),2)</f>
        <v>960.89</v>
      </c>
      <c r="F46" s="13">
        <f>ROUND(SUM($D46*0.5%),2)</f>
        <v>480.45</v>
      </c>
      <c r="G46" s="13">
        <f>E46-J46</f>
        <v>860.89</v>
      </c>
      <c r="H46" s="13">
        <f>F46-BO46</f>
        <v>480.45</v>
      </c>
      <c r="I46" s="12">
        <f ca="1">OFFSET(INDIRECT(ADDRESS(1,MATCH($I$2,$A$1:$BN$1,0))),ROW()-1,0)</f>
        <v>100</v>
      </c>
      <c r="J46" s="37">
        <v>100</v>
      </c>
      <c r="K46" s="37">
        <v>0</v>
      </c>
      <c r="L46" s="37">
        <v>0</v>
      </c>
      <c r="M46" s="37">
        <v>0</v>
      </c>
      <c r="N46" s="37">
        <v>0</v>
      </c>
      <c r="O46" s="37">
        <v>0</v>
      </c>
      <c r="P46" s="37">
        <v>0</v>
      </c>
      <c r="Q46" s="37">
        <v>0</v>
      </c>
      <c r="R46" s="37">
        <v>0</v>
      </c>
      <c r="S46" s="37">
        <v>0</v>
      </c>
      <c r="T46" s="37">
        <v>0</v>
      </c>
      <c r="U46" s="37">
        <v>0</v>
      </c>
      <c r="V46" s="37">
        <v>0</v>
      </c>
      <c r="W46" s="37">
        <v>0</v>
      </c>
      <c r="X46" s="37">
        <v>0</v>
      </c>
      <c r="Y46" s="37">
        <v>0</v>
      </c>
      <c r="Z46" s="37">
        <v>0</v>
      </c>
      <c r="AA46" s="37">
        <v>0</v>
      </c>
      <c r="AB46" s="37">
        <v>0</v>
      </c>
      <c r="AC46" s="37">
        <v>0</v>
      </c>
      <c r="AD46" s="37">
        <v>0</v>
      </c>
      <c r="AE46" s="37">
        <v>0</v>
      </c>
      <c r="AF46" s="37">
        <v>0</v>
      </c>
      <c r="AG46" s="37">
        <v>0</v>
      </c>
      <c r="AH46" s="37">
        <v>0</v>
      </c>
      <c r="AI46" s="37">
        <v>0</v>
      </c>
      <c r="AJ46" s="37">
        <v>0</v>
      </c>
      <c r="AK46" s="37">
        <v>0</v>
      </c>
      <c r="AL46" s="37">
        <v>0</v>
      </c>
      <c r="AM46" s="37">
        <v>0</v>
      </c>
      <c r="AN46" s="37">
        <v>0</v>
      </c>
      <c r="AO46" s="37">
        <v>0</v>
      </c>
      <c r="AP46" s="37">
        <v>0</v>
      </c>
      <c r="AQ46" s="37">
        <v>0</v>
      </c>
      <c r="AR46" s="37">
        <v>0</v>
      </c>
      <c r="AS46" s="37">
        <v>0</v>
      </c>
      <c r="AT46" s="37">
        <v>0</v>
      </c>
      <c r="AU46" s="37">
        <v>0</v>
      </c>
      <c r="AV46" s="37">
        <v>0</v>
      </c>
      <c r="AW46" s="37">
        <v>0</v>
      </c>
      <c r="AX46" s="37">
        <v>0</v>
      </c>
      <c r="AY46" s="35">
        <v>0</v>
      </c>
      <c r="AZ46" s="35">
        <v>0</v>
      </c>
      <c r="BA46" s="35">
        <v>0</v>
      </c>
      <c r="BB46" s="35">
        <v>0</v>
      </c>
      <c r="BC46" s="35">
        <v>0</v>
      </c>
      <c r="BD46" s="35">
        <v>0</v>
      </c>
      <c r="BE46" s="35">
        <v>0</v>
      </c>
      <c r="BF46" s="35">
        <v>0</v>
      </c>
      <c r="BG46" s="35">
        <v>0</v>
      </c>
      <c r="BH46" s="35">
        <v>0</v>
      </c>
      <c r="BI46" s="35">
        <v>0</v>
      </c>
      <c r="BJ46" s="35">
        <v>0</v>
      </c>
      <c r="BK46" s="35">
        <v>0</v>
      </c>
      <c r="BL46" s="35">
        <v>0</v>
      </c>
      <c r="BM46" s="35">
        <v>0</v>
      </c>
      <c r="BN46" s="35">
        <v>0</v>
      </c>
      <c r="BO46" s="7">
        <f>SUM(K46:BN46)</f>
        <v>0</v>
      </c>
    </row>
    <row r="47" spans="1:67" x14ac:dyDescent="0.2">
      <c r="A47" s="15" t="s">
        <v>442</v>
      </c>
      <c r="B47" s="14" t="s">
        <v>441</v>
      </c>
      <c r="C47" s="14" t="s">
        <v>422</v>
      </c>
      <c r="D47" s="13">
        <v>106218.26</v>
      </c>
      <c r="E47" s="13">
        <f>ROUND(SUM($D47*1%),2)</f>
        <v>1062.18</v>
      </c>
      <c r="F47" s="13">
        <f>ROUND(SUM($D47*0.5%),2)</f>
        <v>531.09</v>
      </c>
      <c r="G47" s="13">
        <f>E47-J47</f>
        <v>775.3900000000001</v>
      </c>
      <c r="H47" s="13">
        <f>F47-BO47</f>
        <v>531.09</v>
      </c>
      <c r="I47" s="12">
        <f ca="1">OFFSET(INDIRECT(ADDRESS(1,MATCH($I$2,$A$1:$BN$1,0))),ROW()-1,0)</f>
        <v>286.79000000000002</v>
      </c>
      <c r="J47" s="37">
        <v>286.79000000000002</v>
      </c>
      <c r="K47" s="37">
        <v>0</v>
      </c>
      <c r="L47" s="37">
        <v>0</v>
      </c>
      <c r="M47" s="37">
        <v>0</v>
      </c>
      <c r="N47" s="37">
        <v>0</v>
      </c>
      <c r="O47" s="37">
        <v>0</v>
      </c>
      <c r="P47" s="37">
        <v>0</v>
      </c>
      <c r="Q47" s="37">
        <v>0</v>
      </c>
      <c r="R47" s="37">
        <v>0</v>
      </c>
      <c r="S47" s="37">
        <v>0</v>
      </c>
      <c r="T47" s="37">
        <v>0</v>
      </c>
      <c r="U47" s="37">
        <v>0</v>
      </c>
      <c r="V47" s="37">
        <v>0</v>
      </c>
      <c r="W47" s="37">
        <v>0</v>
      </c>
      <c r="X47" s="37">
        <v>0</v>
      </c>
      <c r="Y47" s="37">
        <v>0</v>
      </c>
      <c r="Z47" s="37">
        <v>0</v>
      </c>
      <c r="AA47" s="37">
        <v>0</v>
      </c>
      <c r="AB47" s="37">
        <v>0</v>
      </c>
      <c r="AC47" s="37">
        <v>0</v>
      </c>
      <c r="AD47" s="37">
        <v>0</v>
      </c>
      <c r="AE47" s="37">
        <v>0</v>
      </c>
      <c r="AF47" s="37">
        <v>0</v>
      </c>
      <c r="AG47" s="37">
        <v>0</v>
      </c>
      <c r="AH47" s="37">
        <v>0</v>
      </c>
      <c r="AI47" s="37">
        <v>0</v>
      </c>
      <c r="AJ47" s="37">
        <v>0</v>
      </c>
      <c r="AK47" s="37">
        <v>0</v>
      </c>
      <c r="AL47" s="37">
        <v>0</v>
      </c>
      <c r="AM47" s="37">
        <v>0</v>
      </c>
      <c r="AN47" s="37">
        <v>0</v>
      </c>
      <c r="AO47" s="37">
        <v>0</v>
      </c>
      <c r="AP47" s="37">
        <v>0</v>
      </c>
      <c r="AQ47" s="37">
        <v>0</v>
      </c>
      <c r="AR47" s="37">
        <v>0</v>
      </c>
      <c r="AS47" s="37">
        <v>0</v>
      </c>
      <c r="AT47" s="37">
        <v>0</v>
      </c>
      <c r="AU47" s="37">
        <v>0</v>
      </c>
      <c r="AV47" s="37">
        <v>0</v>
      </c>
      <c r="AW47" s="37">
        <v>0</v>
      </c>
      <c r="AX47" s="37">
        <v>0</v>
      </c>
      <c r="AY47" s="35">
        <v>0</v>
      </c>
      <c r="AZ47" s="35">
        <v>0</v>
      </c>
      <c r="BA47" s="35">
        <v>0</v>
      </c>
      <c r="BB47" s="35">
        <v>0</v>
      </c>
      <c r="BC47" s="35">
        <v>0</v>
      </c>
      <c r="BD47" s="35">
        <v>0</v>
      </c>
      <c r="BE47" s="35">
        <v>0</v>
      </c>
      <c r="BF47" s="35">
        <v>0</v>
      </c>
      <c r="BG47" s="35">
        <v>0</v>
      </c>
      <c r="BH47" s="35">
        <v>0</v>
      </c>
      <c r="BI47" s="35">
        <v>0</v>
      </c>
      <c r="BJ47" s="35">
        <v>0</v>
      </c>
      <c r="BK47" s="35">
        <v>0</v>
      </c>
      <c r="BL47" s="35">
        <v>0</v>
      </c>
      <c r="BM47" s="35">
        <v>0</v>
      </c>
      <c r="BN47" s="35">
        <v>0</v>
      </c>
      <c r="BO47" s="7">
        <f>SUM(K47:BN47)</f>
        <v>0</v>
      </c>
    </row>
    <row r="48" spans="1:67" x14ac:dyDescent="0.2">
      <c r="A48" s="15" t="s">
        <v>440</v>
      </c>
      <c r="B48" s="14" t="s">
        <v>439</v>
      </c>
      <c r="C48" s="14" t="s">
        <v>422</v>
      </c>
      <c r="D48" s="13">
        <v>79407.31</v>
      </c>
      <c r="E48" s="13">
        <f>ROUND(SUM($D48*1%),2)</f>
        <v>794.07</v>
      </c>
      <c r="F48" s="13">
        <f>ROUND(SUM($D48*0.5%),2)</f>
        <v>397.04</v>
      </c>
      <c r="G48" s="13">
        <f>E48-J48</f>
        <v>794.07</v>
      </c>
      <c r="H48" s="13">
        <f>F48-BO48</f>
        <v>397.04</v>
      </c>
      <c r="I48" s="12">
        <f ca="1">OFFSET(INDIRECT(ADDRESS(1,MATCH($I$2,$A$1:$BN$1,0))),ROW()-1,0)</f>
        <v>0</v>
      </c>
      <c r="J48" s="37">
        <v>0</v>
      </c>
      <c r="K48" s="37">
        <v>0</v>
      </c>
      <c r="L48" s="37">
        <v>0</v>
      </c>
      <c r="M48" s="37">
        <v>0</v>
      </c>
      <c r="N48" s="37">
        <v>0</v>
      </c>
      <c r="O48" s="37">
        <v>0</v>
      </c>
      <c r="P48" s="37">
        <v>0</v>
      </c>
      <c r="Q48" s="37">
        <v>0</v>
      </c>
      <c r="R48" s="37">
        <v>0</v>
      </c>
      <c r="S48" s="37">
        <v>0</v>
      </c>
      <c r="T48" s="37">
        <v>0</v>
      </c>
      <c r="U48" s="37">
        <v>0</v>
      </c>
      <c r="V48" s="37">
        <v>0</v>
      </c>
      <c r="W48" s="37">
        <v>0</v>
      </c>
      <c r="X48" s="37">
        <v>0</v>
      </c>
      <c r="Y48" s="37">
        <v>0</v>
      </c>
      <c r="Z48" s="37">
        <v>0</v>
      </c>
      <c r="AA48" s="37">
        <v>0</v>
      </c>
      <c r="AB48" s="37">
        <v>0</v>
      </c>
      <c r="AC48" s="37">
        <v>0</v>
      </c>
      <c r="AD48" s="37">
        <v>0</v>
      </c>
      <c r="AE48" s="37">
        <v>0</v>
      </c>
      <c r="AF48" s="37">
        <v>0</v>
      </c>
      <c r="AG48" s="37">
        <v>0</v>
      </c>
      <c r="AH48" s="37">
        <v>0</v>
      </c>
      <c r="AI48" s="37">
        <v>0</v>
      </c>
      <c r="AJ48" s="37">
        <v>0</v>
      </c>
      <c r="AK48" s="37">
        <v>0</v>
      </c>
      <c r="AL48" s="37">
        <v>0</v>
      </c>
      <c r="AM48" s="37">
        <v>0</v>
      </c>
      <c r="AN48" s="37">
        <v>0</v>
      </c>
      <c r="AO48" s="37">
        <v>0</v>
      </c>
      <c r="AP48" s="37">
        <v>0</v>
      </c>
      <c r="AQ48" s="37">
        <v>0</v>
      </c>
      <c r="AR48" s="37">
        <v>0</v>
      </c>
      <c r="AS48" s="37">
        <v>0</v>
      </c>
      <c r="AT48" s="37">
        <v>0</v>
      </c>
      <c r="AU48" s="37">
        <v>0</v>
      </c>
      <c r="AV48" s="37">
        <v>0</v>
      </c>
      <c r="AW48" s="37">
        <v>0</v>
      </c>
      <c r="AX48" s="37">
        <v>0</v>
      </c>
      <c r="AY48" s="35">
        <v>0</v>
      </c>
      <c r="AZ48" s="35">
        <v>0</v>
      </c>
      <c r="BA48" s="35">
        <v>0</v>
      </c>
      <c r="BB48" s="35">
        <v>0</v>
      </c>
      <c r="BC48" s="35">
        <v>0</v>
      </c>
      <c r="BD48" s="35">
        <v>0</v>
      </c>
      <c r="BE48" s="35">
        <v>0</v>
      </c>
      <c r="BF48" s="35">
        <v>0</v>
      </c>
      <c r="BG48" s="35">
        <v>0</v>
      </c>
      <c r="BH48" s="35">
        <v>0</v>
      </c>
      <c r="BI48" s="35">
        <v>0</v>
      </c>
      <c r="BJ48" s="35">
        <v>0</v>
      </c>
      <c r="BK48" s="35">
        <v>0</v>
      </c>
      <c r="BL48" s="35">
        <v>0</v>
      </c>
      <c r="BM48" s="35">
        <v>0</v>
      </c>
      <c r="BN48" s="35">
        <v>0</v>
      </c>
      <c r="BO48" s="7">
        <f>SUM(K48:BN48)</f>
        <v>0</v>
      </c>
    </row>
    <row r="49" spans="1:67" x14ac:dyDescent="0.2">
      <c r="A49" s="15" t="s">
        <v>438</v>
      </c>
      <c r="B49" s="14" t="s">
        <v>437</v>
      </c>
      <c r="C49" s="14" t="s">
        <v>422</v>
      </c>
      <c r="D49" s="13">
        <v>96767.43</v>
      </c>
      <c r="E49" s="13">
        <f>ROUND(SUM($D49*1%),2)</f>
        <v>967.67</v>
      </c>
      <c r="F49" s="13">
        <f>ROUND(SUM($D49*0.5%),2)</f>
        <v>483.84</v>
      </c>
      <c r="G49" s="13">
        <f>E49-J49</f>
        <v>338.67999999999995</v>
      </c>
      <c r="H49" s="13">
        <f>F49-BO49</f>
        <v>383.84</v>
      </c>
      <c r="I49" s="12">
        <f ca="1">OFFSET(INDIRECT(ADDRESS(1,MATCH($I$2,$A$1:$BN$1,0))),ROW()-1,0)</f>
        <v>628.99</v>
      </c>
      <c r="J49" s="37">
        <v>628.99</v>
      </c>
      <c r="K49" s="37">
        <v>0</v>
      </c>
      <c r="L49" s="37">
        <v>0</v>
      </c>
      <c r="M49" s="37">
        <v>0</v>
      </c>
      <c r="N49" s="37">
        <v>0</v>
      </c>
      <c r="O49" s="37">
        <v>0</v>
      </c>
      <c r="P49" s="37">
        <v>0</v>
      </c>
      <c r="Q49" s="37">
        <v>0</v>
      </c>
      <c r="R49" s="37">
        <v>0</v>
      </c>
      <c r="S49" s="37">
        <v>0</v>
      </c>
      <c r="T49" s="37">
        <v>0</v>
      </c>
      <c r="U49" s="37">
        <v>0</v>
      </c>
      <c r="V49" s="37">
        <v>0</v>
      </c>
      <c r="W49" s="37">
        <v>0</v>
      </c>
      <c r="X49" s="37">
        <v>0</v>
      </c>
      <c r="Y49" s="37">
        <v>0</v>
      </c>
      <c r="Z49" s="37">
        <v>0</v>
      </c>
      <c r="AA49" s="37">
        <v>0</v>
      </c>
      <c r="AB49" s="37">
        <v>0</v>
      </c>
      <c r="AC49" s="37">
        <v>0</v>
      </c>
      <c r="AD49" s="37">
        <v>0</v>
      </c>
      <c r="AE49" s="37">
        <v>0</v>
      </c>
      <c r="AF49" s="37">
        <v>0</v>
      </c>
      <c r="AG49" s="37">
        <v>0</v>
      </c>
      <c r="AH49" s="37">
        <v>0</v>
      </c>
      <c r="AI49" s="37">
        <v>0</v>
      </c>
      <c r="AJ49" s="37">
        <v>0</v>
      </c>
      <c r="AK49" s="37">
        <v>0</v>
      </c>
      <c r="AL49" s="37">
        <v>0</v>
      </c>
      <c r="AM49" s="37">
        <v>0</v>
      </c>
      <c r="AN49" s="37">
        <v>0</v>
      </c>
      <c r="AO49" s="37">
        <v>0</v>
      </c>
      <c r="AP49" s="37">
        <v>0</v>
      </c>
      <c r="AQ49" s="37">
        <v>0</v>
      </c>
      <c r="AR49" s="37">
        <v>0</v>
      </c>
      <c r="AS49" s="37">
        <v>0</v>
      </c>
      <c r="AT49" s="37">
        <v>0</v>
      </c>
      <c r="AU49" s="37">
        <v>0</v>
      </c>
      <c r="AV49" s="37">
        <v>0</v>
      </c>
      <c r="AW49" s="37">
        <v>100</v>
      </c>
      <c r="AX49" s="37">
        <v>0</v>
      </c>
      <c r="AY49" s="35">
        <v>0</v>
      </c>
      <c r="AZ49" s="35">
        <v>0</v>
      </c>
      <c r="BA49" s="35">
        <v>0</v>
      </c>
      <c r="BB49" s="35">
        <v>0</v>
      </c>
      <c r="BC49" s="35">
        <v>0</v>
      </c>
      <c r="BD49" s="35">
        <v>0</v>
      </c>
      <c r="BE49" s="35">
        <v>0</v>
      </c>
      <c r="BF49" s="35">
        <v>0</v>
      </c>
      <c r="BG49" s="35">
        <v>0</v>
      </c>
      <c r="BH49" s="35">
        <v>0</v>
      </c>
      <c r="BI49" s="35">
        <v>0</v>
      </c>
      <c r="BJ49" s="35">
        <v>0</v>
      </c>
      <c r="BK49" s="35">
        <v>0</v>
      </c>
      <c r="BL49" s="35">
        <v>0</v>
      </c>
      <c r="BM49" s="35">
        <v>0</v>
      </c>
      <c r="BN49" s="35">
        <v>0</v>
      </c>
      <c r="BO49" s="7">
        <f>SUM(K49:BN49)</f>
        <v>100</v>
      </c>
    </row>
    <row r="50" spans="1:67" x14ac:dyDescent="0.2">
      <c r="A50" s="15" t="s">
        <v>436</v>
      </c>
      <c r="B50" s="14" t="s">
        <v>435</v>
      </c>
      <c r="C50" s="14" t="s">
        <v>422</v>
      </c>
      <c r="D50" s="13">
        <v>66042.460000000006</v>
      </c>
      <c r="E50" s="13">
        <f>ROUND(SUM($D50*1%),2)</f>
        <v>660.42</v>
      </c>
      <c r="F50" s="13">
        <f>ROUND(SUM($D50*0.5%),2)</f>
        <v>330.21</v>
      </c>
      <c r="G50" s="13">
        <f>E50-J50</f>
        <v>493.76</v>
      </c>
      <c r="H50" s="13">
        <f>F50-BO50</f>
        <v>0</v>
      </c>
      <c r="I50" s="12">
        <f ca="1">OFFSET(INDIRECT(ADDRESS(1,MATCH($I$2,$A$1:$BN$1,0))),ROW()-1,0)</f>
        <v>166.66</v>
      </c>
      <c r="J50" s="37">
        <v>166.66</v>
      </c>
      <c r="K50" s="37">
        <v>0</v>
      </c>
      <c r="L50" s="37">
        <v>0</v>
      </c>
      <c r="M50" s="37">
        <v>0</v>
      </c>
      <c r="N50" s="37">
        <v>0</v>
      </c>
      <c r="O50" s="37">
        <v>0</v>
      </c>
      <c r="P50" s="37">
        <v>0</v>
      </c>
      <c r="Q50" s="37">
        <v>0</v>
      </c>
      <c r="R50" s="37">
        <v>0</v>
      </c>
      <c r="S50" s="37">
        <v>0</v>
      </c>
      <c r="T50" s="37">
        <v>0</v>
      </c>
      <c r="U50" s="37">
        <v>0</v>
      </c>
      <c r="V50" s="37">
        <v>0</v>
      </c>
      <c r="W50" s="37">
        <v>0</v>
      </c>
      <c r="X50" s="37">
        <v>0</v>
      </c>
      <c r="Y50" s="37">
        <v>0</v>
      </c>
      <c r="Z50" s="37">
        <v>0</v>
      </c>
      <c r="AA50" s="37">
        <v>0</v>
      </c>
      <c r="AB50" s="37">
        <v>0</v>
      </c>
      <c r="AC50" s="37">
        <v>0</v>
      </c>
      <c r="AD50" s="37">
        <v>0</v>
      </c>
      <c r="AE50" s="37">
        <v>0</v>
      </c>
      <c r="AF50" s="37">
        <v>0</v>
      </c>
      <c r="AG50" s="37">
        <v>0</v>
      </c>
      <c r="AH50" s="37">
        <v>0</v>
      </c>
      <c r="AI50" s="37">
        <v>0</v>
      </c>
      <c r="AJ50" s="37">
        <v>0</v>
      </c>
      <c r="AK50" s="37">
        <v>0</v>
      </c>
      <c r="AL50" s="37">
        <v>0</v>
      </c>
      <c r="AM50" s="37">
        <v>0</v>
      </c>
      <c r="AN50" s="37">
        <v>0</v>
      </c>
      <c r="AO50" s="37">
        <v>0</v>
      </c>
      <c r="AP50" s="37">
        <v>0</v>
      </c>
      <c r="AQ50" s="37">
        <v>0</v>
      </c>
      <c r="AR50" s="37">
        <v>0</v>
      </c>
      <c r="AS50" s="37">
        <v>0</v>
      </c>
      <c r="AT50" s="37">
        <v>0</v>
      </c>
      <c r="AU50" s="37">
        <v>330.21</v>
      </c>
      <c r="AV50" s="37">
        <v>0</v>
      </c>
      <c r="AW50" s="37">
        <v>0</v>
      </c>
      <c r="AX50" s="37">
        <v>0</v>
      </c>
      <c r="AY50" s="35">
        <v>0</v>
      </c>
      <c r="AZ50" s="35">
        <v>0</v>
      </c>
      <c r="BA50" s="35">
        <v>0</v>
      </c>
      <c r="BB50" s="35">
        <v>0</v>
      </c>
      <c r="BC50" s="35">
        <v>0</v>
      </c>
      <c r="BD50" s="35">
        <v>0</v>
      </c>
      <c r="BE50" s="35">
        <v>0</v>
      </c>
      <c r="BF50" s="35">
        <v>0</v>
      </c>
      <c r="BG50" s="35">
        <v>0</v>
      </c>
      <c r="BH50" s="35">
        <v>0</v>
      </c>
      <c r="BI50" s="35">
        <v>0</v>
      </c>
      <c r="BJ50" s="35">
        <v>0</v>
      </c>
      <c r="BK50" s="35">
        <v>0</v>
      </c>
      <c r="BL50" s="35">
        <v>0</v>
      </c>
      <c r="BM50" s="35">
        <v>0</v>
      </c>
      <c r="BN50" s="35">
        <v>0</v>
      </c>
      <c r="BO50" s="7">
        <f>SUM(K50:BN50)</f>
        <v>330.21</v>
      </c>
    </row>
    <row r="51" spans="1:67" x14ac:dyDescent="0.2">
      <c r="A51" s="15" t="s">
        <v>434</v>
      </c>
      <c r="B51" s="14" t="s">
        <v>433</v>
      </c>
      <c r="C51" s="14" t="s">
        <v>422</v>
      </c>
      <c r="D51" s="13">
        <v>95821.69</v>
      </c>
      <c r="E51" s="13">
        <f>ROUND(SUM($D51*1%),2)</f>
        <v>958.22</v>
      </c>
      <c r="F51" s="13">
        <f>ROUND(SUM($D51*0.5%),2)</f>
        <v>479.11</v>
      </c>
      <c r="G51" s="13">
        <f>E51-J51</f>
        <v>718.67000000000007</v>
      </c>
      <c r="H51" s="13">
        <f>F51-BO51</f>
        <v>379.11</v>
      </c>
      <c r="I51" s="12">
        <f ca="1">OFFSET(INDIRECT(ADDRESS(1,MATCH($I$2,$A$1:$BN$1,0))),ROW()-1,0)</f>
        <v>239.55</v>
      </c>
      <c r="J51" s="37">
        <v>239.55</v>
      </c>
      <c r="K51" s="37">
        <v>0</v>
      </c>
      <c r="L51" s="37">
        <v>0</v>
      </c>
      <c r="M51" s="37">
        <v>0</v>
      </c>
      <c r="N51" s="37">
        <v>0</v>
      </c>
      <c r="O51" s="37">
        <v>0</v>
      </c>
      <c r="P51" s="37">
        <v>0</v>
      </c>
      <c r="Q51" s="37">
        <v>0</v>
      </c>
      <c r="R51" s="37">
        <v>0</v>
      </c>
      <c r="S51" s="37">
        <v>0</v>
      </c>
      <c r="T51" s="37">
        <v>0</v>
      </c>
      <c r="U51" s="37">
        <v>0</v>
      </c>
      <c r="V51" s="37">
        <v>0</v>
      </c>
      <c r="W51" s="37">
        <v>0</v>
      </c>
      <c r="X51" s="37">
        <v>0</v>
      </c>
      <c r="Y51" s="37">
        <v>0</v>
      </c>
      <c r="Z51" s="37">
        <v>0</v>
      </c>
      <c r="AA51" s="37">
        <v>0</v>
      </c>
      <c r="AB51" s="37">
        <v>0</v>
      </c>
      <c r="AC51" s="37">
        <v>0</v>
      </c>
      <c r="AD51" s="37">
        <v>0</v>
      </c>
      <c r="AE51" s="37">
        <v>0</v>
      </c>
      <c r="AF51" s="37">
        <v>0</v>
      </c>
      <c r="AG51" s="37">
        <v>0</v>
      </c>
      <c r="AH51" s="37">
        <v>0</v>
      </c>
      <c r="AI51" s="37">
        <v>0</v>
      </c>
      <c r="AJ51" s="37">
        <v>0</v>
      </c>
      <c r="AK51" s="37">
        <v>0</v>
      </c>
      <c r="AL51" s="37">
        <v>0</v>
      </c>
      <c r="AM51" s="37">
        <v>0</v>
      </c>
      <c r="AN51" s="37">
        <v>0</v>
      </c>
      <c r="AO51" s="37">
        <v>0</v>
      </c>
      <c r="AP51" s="37">
        <v>0</v>
      </c>
      <c r="AQ51" s="37">
        <v>0</v>
      </c>
      <c r="AR51" s="37">
        <v>0</v>
      </c>
      <c r="AS51" s="37">
        <v>0</v>
      </c>
      <c r="AT51" s="37">
        <v>0</v>
      </c>
      <c r="AU51" s="37">
        <v>0</v>
      </c>
      <c r="AV51" s="37">
        <v>0</v>
      </c>
      <c r="AW51" s="37">
        <v>100</v>
      </c>
      <c r="AX51" s="37">
        <v>0</v>
      </c>
      <c r="AY51" s="35">
        <v>0</v>
      </c>
      <c r="AZ51" s="35">
        <v>0</v>
      </c>
      <c r="BA51" s="35">
        <v>0</v>
      </c>
      <c r="BB51" s="35">
        <v>0</v>
      </c>
      <c r="BC51" s="35">
        <v>0</v>
      </c>
      <c r="BD51" s="35">
        <v>0</v>
      </c>
      <c r="BE51" s="35">
        <v>0</v>
      </c>
      <c r="BF51" s="35">
        <v>0</v>
      </c>
      <c r="BG51" s="35">
        <v>0</v>
      </c>
      <c r="BH51" s="35">
        <v>0</v>
      </c>
      <c r="BI51" s="35">
        <v>0</v>
      </c>
      <c r="BJ51" s="35">
        <v>0</v>
      </c>
      <c r="BK51" s="35">
        <v>0</v>
      </c>
      <c r="BL51" s="35">
        <v>0</v>
      </c>
      <c r="BM51" s="35">
        <v>0</v>
      </c>
      <c r="BN51" s="35">
        <v>0</v>
      </c>
      <c r="BO51" s="7">
        <f>SUM(K51:BN51)</f>
        <v>100</v>
      </c>
    </row>
    <row r="52" spans="1:67" x14ac:dyDescent="0.2">
      <c r="A52" s="15" t="s">
        <v>432</v>
      </c>
      <c r="B52" s="14" t="s">
        <v>431</v>
      </c>
      <c r="C52" s="14" t="s">
        <v>422</v>
      </c>
      <c r="D52" s="13">
        <v>53583.76</v>
      </c>
      <c r="E52" s="13">
        <f>ROUND(SUM($D52*1%),2)</f>
        <v>535.84</v>
      </c>
      <c r="F52" s="13">
        <f>ROUND(SUM($D52*0.5%),2)</f>
        <v>267.92</v>
      </c>
      <c r="G52" s="13">
        <f>E52-J52</f>
        <v>385.84000000000003</v>
      </c>
      <c r="H52" s="13">
        <f>F52-BO52</f>
        <v>167.92000000000002</v>
      </c>
      <c r="I52" s="12">
        <f ca="1">OFFSET(INDIRECT(ADDRESS(1,MATCH($I$2,$A$1:$BN$1,0))),ROW()-1,0)</f>
        <v>150</v>
      </c>
      <c r="J52" s="37">
        <v>150</v>
      </c>
      <c r="K52" s="37">
        <v>0</v>
      </c>
      <c r="L52" s="37">
        <v>0</v>
      </c>
      <c r="M52" s="37">
        <v>0</v>
      </c>
      <c r="N52" s="37">
        <v>0</v>
      </c>
      <c r="O52" s="37">
        <v>0</v>
      </c>
      <c r="P52" s="37">
        <v>0</v>
      </c>
      <c r="Q52" s="37">
        <v>0</v>
      </c>
      <c r="R52" s="37">
        <v>0</v>
      </c>
      <c r="S52" s="37">
        <v>0</v>
      </c>
      <c r="T52" s="37">
        <v>0</v>
      </c>
      <c r="U52" s="37">
        <v>0</v>
      </c>
      <c r="V52" s="37">
        <v>0</v>
      </c>
      <c r="W52" s="37">
        <v>0</v>
      </c>
      <c r="X52" s="37">
        <v>0</v>
      </c>
      <c r="Y52" s="37">
        <v>0</v>
      </c>
      <c r="Z52" s="37">
        <v>0</v>
      </c>
      <c r="AA52" s="37">
        <v>0</v>
      </c>
      <c r="AB52" s="37">
        <v>0</v>
      </c>
      <c r="AC52" s="37">
        <v>0</v>
      </c>
      <c r="AD52" s="37">
        <v>0</v>
      </c>
      <c r="AE52" s="37">
        <v>0</v>
      </c>
      <c r="AF52" s="37">
        <v>0</v>
      </c>
      <c r="AG52" s="37">
        <v>0</v>
      </c>
      <c r="AH52" s="37">
        <v>0</v>
      </c>
      <c r="AI52" s="37">
        <v>0</v>
      </c>
      <c r="AJ52" s="37">
        <v>0</v>
      </c>
      <c r="AK52" s="37">
        <v>0</v>
      </c>
      <c r="AL52" s="37">
        <v>0</v>
      </c>
      <c r="AM52" s="37">
        <v>0</v>
      </c>
      <c r="AN52" s="37">
        <v>0</v>
      </c>
      <c r="AO52" s="37">
        <v>0</v>
      </c>
      <c r="AP52" s="37">
        <v>0</v>
      </c>
      <c r="AQ52" s="37">
        <v>0</v>
      </c>
      <c r="AR52" s="37">
        <v>0</v>
      </c>
      <c r="AS52" s="37">
        <v>0</v>
      </c>
      <c r="AT52" s="37">
        <v>0</v>
      </c>
      <c r="AU52" s="37">
        <v>0</v>
      </c>
      <c r="AV52" s="37">
        <v>0</v>
      </c>
      <c r="AW52" s="37">
        <v>100</v>
      </c>
      <c r="AX52" s="37">
        <v>0</v>
      </c>
      <c r="AY52" s="35">
        <v>0</v>
      </c>
      <c r="AZ52" s="35">
        <v>0</v>
      </c>
      <c r="BA52" s="35">
        <v>0</v>
      </c>
      <c r="BB52" s="35">
        <v>0</v>
      </c>
      <c r="BC52" s="35">
        <v>0</v>
      </c>
      <c r="BD52" s="35">
        <v>0</v>
      </c>
      <c r="BE52" s="35">
        <v>0</v>
      </c>
      <c r="BF52" s="35">
        <v>0</v>
      </c>
      <c r="BG52" s="35">
        <v>0</v>
      </c>
      <c r="BH52" s="35">
        <v>0</v>
      </c>
      <c r="BI52" s="35">
        <v>0</v>
      </c>
      <c r="BJ52" s="35">
        <v>0</v>
      </c>
      <c r="BK52" s="35">
        <v>0</v>
      </c>
      <c r="BL52" s="35">
        <v>0</v>
      </c>
      <c r="BM52" s="35">
        <v>0</v>
      </c>
      <c r="BN52" s="35">
        <v>0</v>
      </c>
      <c r="BO52" s="7">
        <f>SUM(K52:BN52)</f>
        <v>100</v>
      </c>
    </row>
    <row r="53" spans="1:67" x14ac:dyDescent="0.2">
      <c r="A53" s="15" t="s">
        <v>430</v>
      </c>
      <c r="B53" s="14" t="s">
        <v>429</v>
      </c>
      <c r="C53" s="14" t="s">
        <v>422</v>
      </c>
      <c r="D53" s="13">
        <v>73688.990000000005</v>
      </c>
      <c r="E53" s="13">
        <f>ROUND(SUM($D53*1%),2)</f>
        <v>736.89</v>
      </c>
      <c r="F53" s="13">
        <f>ROUND(SUM($D53*0.5%),2)</f>
        <v>368.44</v>
      </c>
      <c r="G53" s="13">
        <f>E53-J53</f>
        <v>586.89</v>
      </c>
      <c r="H53" s="13">
        <f>F53-BO53</f>
        <v>268.44</v>
      </c>
      <c r="I53" s="12">
        <f ca="1">OFFSET(INDIRECT(ADDRESS(1,MATCH($I$2,$A$1:$BN$1,0))),ROW()-1,0)</f>
        <v>150</v>
      </c>
      <c r="J53" s="37">
        <v>150</v>
      </c>
      <c r="K53" s="37">
        <v>0</v>
      </c>
      <c r="L53" s="37">
        <v>0</v>
      </c>
      <c r="M53" s="37">
        <v>0</v>
      </c>
      <c r="N53" s="37">
        <v>0</v>
      </c>
      <c r="O53" s="37">
        <v>0</v>
      </c>
      <c r="P53" s="37">
        <v>0</v>
      </c>
      <c r="Q53" s="37">
        <v>0</v>
      </c>
      <c r="R53" s="37">
        <v>0</v>
      </c>
      <c r="S53" s="37">
        <v>0</v>
      </c>
      <c r="T53" s="37">
        <v>0</v>
      </c>
      <c r="U53" s="37">
        <v>0</v>
      </c>
      <c r="V53" s="37">
        <v>0</v>
      </c>
      <c r="W53" s="37">
        <v>0</v>
      </c>
      <c r="X53" s="37">
        <v>0</v>
      </c>
      <c r="Y53" s="37">
        <v>0</v>
      </c>
      <c r="Z53" s="37">
        <v>0</v>
      </c>
      <c r="AA53" s="37">
        <v>0</v>
      </c>
      <c r="AB53" s="37">
        <v>0</v>
      </c>
      <c r="AC53" s="37">
        <v>0</v>
      </c>
      <c r="AD53" s="37">
        <v>0</v>
      </c>
      <c r="AE53" s="37">
        <v>0</v>
      </c>
      <c r="AF53" s="37">
        <v>0</v>
      </c>
      <c r="AG53" s="37">
        <v>0</v>
      </c>
      <c r="AH53" s="37">
        <v>0</v>
      </c>
      <c r="AI53" s="37">
        <v>0</v>
      </c>
      <c r="AJ53" s="37">
        <v>0</v>
      </c>
      <c r="AK53" s="37">
        <v>0</v>
      </c>
      <c r="AL53" s="37">
        <v>0</v>
      </c>
      <c r="AM53" s="37">
        <v>0</v>
      </c>
      <c r="AN53" s="37">
        <v>0</v>
      </c>
      <c r="AO53" s="37">
        <v>0</v>
      </c>
      <c r="AP53" s="37">
        <v>0</v>
      </c>
      <c r="AQ53" s="37">
        <v>0</v>
      </c>
      <c r="AR53" s="37">
        <v>0</v>
      </c>
      <c r="AS53" s="37">
        <v>0</v>
      </c>
      <c r="AT53" s="37">
        <v>0</v>
      </c>
      <c r="AU53" s="37">
        <v>0</v>
      </c>
      <c r="AV53" s="37">
        <v>0</v>
      </c>
      <c r="AW53" s="37">
        <v>100</v>
      </c>
      <c r="AX53" s="37">
        <v>0</v>
      </c>
      <c r="AY53" s="35">
        <v>0</v>
      </c>
      <c r="AZ53" s="35">
        <v>0</v>
      </c>
      <c r="BA53" s="35">
        <v>0</v>
      </c>
      <c r="BB53" s="35">
        <v>0</v>
      </c>
      <c r="BC53" s="35">
        <v>0</v>
      </c>
      <c r="BD53" s="35">
        <v>0</v>
      </c>
      <c r="BE53" s="35">
        <v>0</v>
      </c>
      <c r="BF53" s="35">
        <v>0</v>
      </c>
      <c r="BG53" s="35">
        <v>0</v>
      </c>
      <c r="BH53" s="35">
        <v>0</v>
      </c>
      <c r="BI53" s="35">
        <v>0</v>
      </c>
      <c r="BJ53" s="35">
        <v>0</v>
      </c>
      <c r="BK53" s="35">
        <v>0</v>
      </c>
      <c r="BL53" s="35">
        <v>0</v>
      </c>
      <c r="BM53" s="35">
        <v>0</v>
      </c>
      <c r="BN53" s="35">
        <v>0</v>
      </c>
      <c r="BO53" s="7">
        <f>SUM(K53:BN53)</f>
        <v>100</v>
      </c>
    </row>
    <row r="54" spans="1:67" x14ac:dyDescent="0.2">
      <c r="A54" s="15" t="s">
        <v>428</v>
      </c>
      <c r="B54" s="14" t="s">
        <v>427</v>
      </c>
      <c r="C54" s="14" t="s">
        <v>422</v>
      </c>
      <c r="D54" s="13">
        <v>57620.11</v>
      </c>
      <c r="E54" s="13">
        <f>ROUND(SUM($D54*1%),2)</f>
        <v>576.20000000000005</v>
      </c>
      <c r="F54" s="13">
        <f>ROUND(SUM($D54*0.5%),2)</f>
        <v>288.10000000000002</v>
      </c>
      <c r="G54" s="13">
        <f>E54-J54</f>
        <v>0</v>
      </c>
      <c r="H54" s="13">
        <f>F54-BO54</f>
        <v>0</v>
      </c>
      <c r="I54" s="12">
        <f ca="1">OFFSET(INDIRECT(ADDRESS(1,MATCH($I$2,$A$1:$BN$1,0))),ROW()-1,0)</f>
        <v>576.20000000000005</v>
      </c>
      <c r="J54" s="37">
        <v>576.20000000000005</v>
      </c>
      <c r="K54" s="37">
        <v>0</v>
      </c>
      <c r="L54" s="37">
        <v>0</v>
      </c>
      <c r="M54" s="37">
        <v>0</v>
      </c>
      <c r="N54" s="37">
        <v>0</v>
      </c>
      <c r="O54" s="37">
        <v>0</v>
      </c>
      <c r="P54" s="37">
        <v>0</v>
      </c>
      <c r="Q54" s="37">
        <v>0</v>
      </c>
      <c r="R54" s="37">
        <v>0</v>
      </c>
      <c r="S54" s="37">
        <v>0</v>
      </c>
      <c r="T54" s="37">
        <v>0</v>
      </c>
      <c r="U54" s="37">
        <v>0</v>
      </c>
      <c r="V54" s="37">
        <v>0</v>
      </c>
      <c r="W54" s="37">
        <v>0</v>
      </c>
      <c r="X54" s="37">
        <v>0</v>
      </c>
      <c r="Y54" s="37">
        <v>0</v>
      </c>
      <c r="Z54" s="37">
        <v>0</v>
      </c>
      <c r="AA54" s="37">
        <v>0</v>
      </c>
      <c r="AB54" s="37">
        <v>0</v>
      </c>
      <c r="AC54" s="37">
        <v>0</v>
      </c>
      <c r="AD54" s="37">
        <v>0</v>
      </c>
      <c r="AE54" s="37">
        <v>0</v>
      </c>
      <c r="AF54" s="37">
        <v>0</v>
      </c>
      <c r="AG54" s="37">
        <v>0</v>
      </c>
      <c r="AH54" s="37">
        <v>0</v>
      </c>
      <c r="AI54" s="37">
        <v>0</v>
      </c>
      <c r="AJ54" s="37">
        <v>0</v>
      </c>
      <c r="AK54" s="37">
        <v>0</v>
      </c>
      <c r="AL54" s="37">
        <v>0</v>
      </c>
      <c r="AM54" s="37">
        <v>0</v>
      </c>
      <c r="AN54" s="37">
        <v>0</v>
      </c>
      <c r="AO54" s="37">
        <v>0</v>
      </c>
      <c r="AP54" s="37">
        <v>0</v>
      </c>
      <c r="AQ54" s="37">
        <v>0</v>
      </c>
      <c r="AR54" s="37">
        <v>0</v>
      </c>
      <c r="AS54" s="37">
        <v>0</v>
      </c>
      <c r="AT54" s="37">
        <v>0</v>
      </c>
      <c r="AU54" s="37">
        <v>288.10000000000002</v>
      </c>
      <c r="AV54" s="37">
        <v>0</v>
      </c>
      <c r="AW54" s="37">
        <v>0</v>
      </c>
      <c r="AX54" s="37">
        <v>0</v>
      </c>
      <c r="AY54" s="35">
        <v>0</v>
      </c>
      <c r="AZ54" s="35">
        <v>0</v>
      </c>
      <c r="BA54" s="35">
        <v>0</v>
      </c>
      <c r="BB54" s="35">
        <v>0</v>
      </c>
      <c r="BC54" s="35">
        <v>0</v>
      </c>
      <c r="BD54" s="35">
        <v>0</v>
      </c>
      <c r="BE54" s="35">
        <v>0</v>
      </c>
      <c r="BF54" s="35">
        <v>0</v>
      </c>
      <c r="BG54" s="35">
        <v>0</v>
      </c>
      <c r="BH54" s="35">
        <v>0</v>
      </c>
      <c r="BI54" s="35">
        <v>0</v>
      </c>
      <c r="BJ54" s="35">
        <v>0</v>
      </c>
      <c r="BK54" s="35">
        <v>0</v>
      </c>
      <c r="BL54" s="35">
        <v>0</v>
      </c>
      <c r="BM54" s="35">
        <v>0</v>
      </c>
      <c r="BN54" s="35">
        <v>0</v>
      </c>
      <c r="BO54" s="7">
        <f>SUM(K54:BN54)</f>
        <v>288.10000000000002</v>
      </c>
    </row>
    <row r="55" spans="1:67" x14ac:dyDescent="0.2">
      <c r="A55" s="15" t="s">
        <v>426</v>
      </c>
      <c r="B55" s="14" t="s">
        <v>425</v>
      </c>
      <c r="C55" s="14" t="s">
        <v>422</v>
      </c>
      <c r="D55" s="13">
        <v>56588.42</v>
      </c>
      <c r="E55" s="13">
        <f>ROUND(SUM($D55*1%),2)</f>
        <v>565.88</v>
      </c>
      <c r="F55" s="13">
        <f>ROUND(SUM($D55*0.5%),2)</f>
        <v>282.94</v>
      </c>
      <c r="G55" s="13">
        <f>E55-J55</f>
        <v>365.88</v>
      </c>
      <c r="H55" s="13">
        <f>F55-BO55</f>
        <v>0</v>
      </c>
      <c r="I55" s="12">
        <f ca="1">OFFSET(INDIRECT(ADDRESS(1,MATCH($I$2,$A$1:$BN$1,0))),ROW()-1,0)</f>
        <v>200</v>
      </c>
      <c r="J55" s="37">
        <v>200</v>
      </c>
      <c r="K55" s="37">
        <v>0</v>
      </c>
      <c r="L55" s="37">
        <v>0</v>
      </c>
      <c r="M55" s="37">
        <v>0</v>
      </c>
      <c r="N55" s="37">
        <v>0</v>
      </c>
      <c r="O55" s="37">
        <v>0</v>
      </c>
      <c r="P55" s="37">
        <v>0</v>
      </c>
      <c r="Q55" s="37">
        <v>0</v>
      </c>
      <c r="R55" s="37">
        <v>0</v>
      </c>
      <c r="S55" s="37">
        <v>0</v>
      </c>
      <c r="T55" s="37">
        <v>0</v>
      </c>
      <c r="U55" s="37">
        <v>0</v>
      </c>
      <c r="V55" s="37">
        <v>0</v>
      </c>
      <c r="W55" s="37">
        <v>0</v>
      </c>
      <c r="X55" s="37">
        <v>0</v>
      </c>
      <c r="Y55" s="37">
        <v>0</v>
      </c>
      <c r="Z55" s="37">
        <v>0</v>
      </c>
      <c r="AA55" s="37">
        <v>0</v>
      </c>
      <c r="AB55" s="37">
        <v>0</v>
      </c>
      <c r="AC55" s="37">
        <v>0</v>
      </c>
      <c r="AD55" s="37">
        <v>0</v>
      </c>
      <c r="AE55" s="37">
        <v>0</v>
      </c>
      <c r="AF55" s="37">
        <v>0</v>
      </c>
      <c r="AG55" s="37">
        <v>0</v>
      </c>
      <c r="AH55" s="37">
        <v>0</v>
      </c>
      <c r="AI55" s="37">
        <v>0</v>
      </c>
      <c r="AJ55" s="37">
        <v>0</v>
      </c>
      <c r="AK55" s="37">
        <v>0</v>
      </c>
      <c r="AL55" s="37">
        <v>0</v>
      </c>
      <c r="AM55" s="37">
        <v>0</v>
      </c>
      <c r="AN55" s="37">
        <v>0</v>
      </c>
      <c r="AO55" s="37">
        <v>0</v>
      </c>
      <c r="AP55" s="37">
        <v>0</v>
      </c>
      <c r="AQ55" s="37">
        <v>0</v>
      </c>
      <c r="AR55" s="37">
        <v>0</v>
      </c>
      <c r="AS55" s="37">
        <v>0</v>
      </c>
      <c r="AT55" s="37">
        <v>0</v>
      </c>
      <c r="AU55" s="37">
        <v>282.94</v>
      </c>
      <c r="AV55" s="37">
        <v>0</v>
      </c>
      <c r="AW55" s="37">
        <v>0</v>
      </c>
      <c r="AX55" s="37">
        <v>0</v>
      </c>
      <c r="AY55" s="35">
        <v>0</v>
      </c>
      <c r="AZ55" s="35">
        <v>0</v>
      </c>
      <c r="BA55" s="35">
        <v>0</v>
      </c>
      <c r="BB55" s="35">
        <v>0</v>
      </c>
      <c r="BC55" s="35">
        <v>0</v>
      </c>
      <c r="BD55" s="35">
        <v>0</v>
      </c>
      <c r="BE55" s="35">
        <v>0</v>
      </c>
      <c r="BF55" s="35">
        <v>0</v>
      </c>
      <c r="BG55" s="35">
        <v>0</v>
      </c>
      <c r="BH55" s="35">
        <v>0</v>
      </c>
      <c r="BI55" s="35">
        <v>0</v>
      </c>
      <c r="BJ55" s="35">
        <v>0</v>
      </c>
      <c r="BK55" s="35">
        <v>0</v>
      </c>
      <c r="BL55" s="35">
        <v>0</v>
      </c>
      <c r="BM55" s="35">
        <v>0</v>
      </c>
      <c r="BN55" s="35">
        <v>0</v>
      </c>
      <c r="BO55" s="7">
        <f>SUM(K55:BN55)</f>
        <v>282.94</v>
      </c>
    </row>
    <row r="56" spans="1:67" x14ac:dyDescent="0.2">
      <c r="A56" s="15" t="s">
        <v>424</v>
      </c>
      <c r="B56" s="14" t="s">
        <v>423</v>
      </c>
      <c r="C56" s="14" t="s">
        <v>422</v>
      </c>
      <c r="D56" s="13">
        <v>79449.429999999993</v>
      </c>
      <c r="E56" s="13">
        <f>ROUND(SUM($D56*1%),2)</f>
        <v>794.49</v>
      </c>
      <c r="F56" s="13">
        <f>ROUND(SUM($D56*0.5%),2)</f>
        <v>397.25</v>
      </c>
      <c r="G56" s="13">
        <f>E56-J56</f>
        <v>544.49</v>
      </c>
      <c r="H56" s="13">
        <f>F56-BO56</f>
        <v>159.25</v>
      </c>
      <c r="I56" s="12">
        <f ca="1">OFFSET(INDIRECT(ADDRESS(1,MATCH($I$2,$A$1:$BN$1,0))),ROW()-1,0)</f>
        <v>250</v>
      </c>
      <c r="J56" s="37">
        <v>250</v>
      </c>
      <c r="K56" s="37">
        <v>0</v>
      </c>
      <c r="L56" s="37">
        <v>0</v>
      </c>
      <c r="M56" s="37">
        <v>0</v>
      </c>
      <c r="N56" s="37">
        <v>0</v>
      </c>
      <c r="O56" s="37">
        <v>0</v>
      </c>
      <c r="P56" s="37">
        <v>0</v>
      </c>
      <c r="Q56" s="37">
        <v>0</v>
      </c>
      <c r="R56" s="37">
        <v>0</v>
      </c>
      <c r="S56" s="37">
        <v>0</v>
      </c>
      <c r="T56" s="37">
        <v>0</v>
      </c>
      <c r="U56" s="37">
        <v>0</v>
      </c>
      <c r="V56" s="37">
        <v>0</v>
      </c>
      <c r="W56" s="37">
        <v>0</v>
      </c>
      <c r="X56" s="37">
        <v>0</v>
      </c>
      <c r="Y56" s="37">
        <v>0</v>
      </c>
      <c r="Z56" s="37">
        <v>0</v>
      </c>
      <c r="AA56" s="37">
        <v>0</v>
      </c>
      <c r="AB56" s="37">
        <v>0</v>
      </c>
      <c r="AC56" s="37">
        <v>0</v>
      </c>
      <c r="AD56" s="37">
        <v>0</v>
      </c>
      <c r="AE56" s="37">
        <v>0</v>
      </c>
      <c r="AF56" s="37">
        <v>0</v>
      </c>
      <c r="AG56" s="37">
        <v>0</v>
      </c>
      <c r="AH56" s="37">
        <v>0</v>
      </c>
      <c r="AI56" s="37">
        <v>0</v>
      </c>
      <c r="AJ56" s="37">
        <v>0</v>
      </c>
      <c r="AK56" s="37">
        <v>0</v>
      </c>
      <c r="AL56" s="37">
        <v>0</v>
      </c>
      <c r="AM56" s="37">
        <v>0</v>
      </c>
      <c r="AN56" s="37">
        <v>0</v>
      </c>
      <c r="AO56" s="37">
        <v>0</v>
      </c>
      <c r="AP56" s="37">
        <v>0</v>
      </c>
      <c r="AQ56" s="37">
        <v>0</v>
      </c>
      <c r="AR56" s="37">
        <v>0</v>
      </c>
      <c r="AS56" s="37">
        <v>0</v>
      </c>
      <c r="AT56" s="37">
        <v>0</v>
      </c>
      <c r="AU56" s="37">
        <v>0</v>
      </c>
      <c r="AV56" s="37">
        <v>0</v>
      </c>
      <c r="AW56" s="37">
        <v>0</v>
      </c>
      <c r="AX56" s="37">
        <v>0</v>
      </c>
      <c r="AY56" s="35">
        <v>238</v>
      </c>
      <c r="AZ56" s="35">
        <v>0</v>
      </c>
      <c r="BA56" s="35">
        <v>0</v>
      </c>
      <c r="BB56" s="35">
        <v>0</v>
      </c>
      <c r="BC56" s="35">
        <v>0</v>
      </c>
      <c r="BD56" s="35">
        <v>0</v>
      </c>
      <c r="BE56" s="35">
        <v>0</v>
      </c>
      <c r="BF56" s="35">
        <v>0</v>
      </c>
      <c r="BG56" s="35">
        <v>0</v>
      </c>
      <c r="BH56" s="35">
        <v>0</v>
      </c>
      <c r="BI56" s="35">
        <v>0</v>
      </c>
      <c r="BJ56" s="35">
        <v>0</v>
      </c>
      <c r="BK56" s="35">
        <v>0</v>
      </c>
      <c r="BL56" s="35">
        <v>0</v>
      </c>
      <c r="BM56" s="35">
        <v>0</v>
      </c>
      <c r="BN56" s="35">
        <v>0</v>
      </c>
      <c r="BO56" s="7">
        <f>SUM(K56:BN56)</f>
        <v>238</v>
      </c>
    </row>
    <row r="57" spans="1:67" x14ac:dyDescent="0.2">
      <c r="A57" s="15" t="s">
        <v>421</v>
      </c>
      <c r="B57" s="14" t="s">
        <v>420</v>
      </c>
      <c r="C57" s="14" t="s">
        <v>377</v>
      </c>
      <c r="D57" s="13">
        <v>153765.17000000001</v>
      </c>
      <c r="E57" s="13">
        <f>ROUND(SUM($D57*1%),2)</f>
        <v>1537.65</v>
      </c>
      <c r="F57" s="13">
        <f>ROUND(SUM($D57*0.5%),2)</f>
        <v>768.83</v>
      </c>
      <c r="G57" s="13">
        <f>E57-J57</f>
        <v>0</v>
      </c>
      <c r="H57" s="13">
        <f>F57-BO57</f>
        <v>768.83</v>
      </c>
      <c r="I57" s="12">
        <f ca="1">OFFSET(INDIRECT(ADDRESS(1,MATCH($I$2,$A$1:$BN$1,0))),ROW()-1,0)</f>
        <v>1537.65</v>
      </c>
      <c r="J57" s="37">
        <v>1537.65</v>
      </c>
      <c r="K57" s="37">
        <v>0</v>
      </c>
      <c r="L57" s="37">
        <v>0</v>
      </c>
      <c r="M57" s="37">
        <v>0</v>
      </c>
      <c r="N57" s="37">
        <v>0</v>
      </c>
      <c r="O57" s="37">
        <v>0</v>
      </c>
      <c r="P57" s="37">
        <v>0</v>
      </c>
      <c r="Q57" s="37">
        <v>0</v>
      </c>
      <c r="R57" s="37">
        <v>0</v>
      </c>
      <c r="S57" s="37">
        <v>0</v>
      </c>
      <c r="T57" s="37">
        <v>0</v>
      </c>
      <c r="U57" s="37">
        <v>0</v>
      </c>
      <c r="V57" s="37">
        <v>0</v>
      </c>
      <c r="W57" s="37">
        <v>0</v>
      </c>
      <c r="X57" s="37">
        <v>0</v>
      </c>
      <c r="Y57" s="37">
        <v>0</v>
      </c>
      <c r="Z57" s="37">
        <v>0</v>
      </c>
      <c r="AA57" s="37">
        <v>0</v>
      </c>
      <c r="AB57" s="37">
        <v>0</v>
      </c>
      <c r="AC57" s="37">
        <v>0</v>
      </c>
      <c r="AD57" s="37">
        <v>0</v>
      </c>
      <c r="AE57" s="37">
        <v>0</v>
      </c>
      <c r="AF57" s="37">
        <v>0</v>
      </c>
      <c r="AG57" s="37">
        <v>0</v>
      </c>
      <c r="AH57" s="37">
        <v>0</v>
      </c>
      <c r="AI57" s="37">
        <v>0</v>
      </c>
      <c r="AJ57" s="37">
        <v>0</v>
      </c>
      <c r="AK57" s="37">
        <v>0</v>
      </c>
      <c r="AL57" s="37">
        <v>0</v>
      </c>
      <c r="AM57" s="37">
        <v>0</v>
      </c>
      <c r="AN57" s="37">
        <v>0</v>
      </c>
      <c r="AO57" s="37">
        <v>0</v>
      </c>
      <c r="AP57" s="37">
        <v>0</v>
      </c>
      <c r="AQ57" s="37">
        <v>0</v>
      </c>
      <c r="AR57" s="37">
        <v>0</v>
      </c>
      <c r="AS57" s="37">
        <v>0</v>
      </c>
      <c r="AT57" s="37">
        <v>0</v>
      </c>
      <c r="AU57" s="37">
        <v>0</v>
      </c>
      <c r="AV57" s="37">
        <v>0</v>
      </c>
      <c r="AW57" s="37">
        <v>0</v>
      </c>
      <c r="AX57" s="37">
        <v>0</v>
      </c>
      <c r="AY57" s="35">
        <v>0</v>
      </c>
      <c r="AZ57" s="35">
        <v>0</v>
      </c>
      <c r="BA57" s="35">
        <v>0</v>
      </c>
      <c r="BB57" s="35">
        <v>0</v>
      </c>
      <c r="BC57" s="35">
        <v>0</v>
      </c>
      <c r="BD57" s="35">
        <v>0</v>
      </c>
      <c r="BE57" s="35">
        <v>0</v>
      </c>
      <c r="BF57" s="35">
        <v>0</v>
      </c>
      <c r="BG57" s="35">
        <v>0</v>
      </c>
      <c r="BH57" s="35">
        <v>0</v>
      </c>
      <c r="BI57" s="35">
        <v>0</v>
      </c>
      <c r="BJ57" s="35">
        <v>0</v>
      </c>
      <c r="BK57" s="35">
        <v>0</v>
      </c>
      <c r="BL57" s="35">
        <v>0</v>
      </c>
      <c r="BM57" s="35">
        <v>0</v>
      </c>
      <c r="BN57" s="35">
        <v>0</v>
      </c>
      <c r="BO57" s="7">
        <f>SUM(K57:BN57)</f>
        <v>0</v>
      </c>
    </row>
    <row r="58" spans="1:67" x14ac:dyDescent="0.2">
      <c r="A58" s="15" t="s">
        <v>419</v>
      </c>
      <c r="B58" s="14" t="s">
        <v>418</v>
      </c>
      <c r="C58" s="14" t="s">
        <v>377</v>
      </c>
      <c r="D58" s="13">
        <v>247887.9</v>
      </c>
      <c r="E58" s="13">
        <f>ROUND(SUM($D58*1%),2)</f>
        <v>2478.88</v>
      </c>
      <c r="F58" s="13">
        <f>ROUND(SUM($D58*0.5%),2)</f>
        <v>1239.44</v>
      </c>
      <c r="G58" s="13">
        <f>E58-J58</f>
        <v>0</v>
      </c>
      <c r="H58" s="13">
        <f>F58-BO58</f>
        <v>1139.44</v>
      </c>
      <c r="I58" s="12">
        <f ca="1">OFFSET(INDIRECT(ADDRESS(1,MATCH($I$2,$A$1:$BN$1,0))),ROW()-1,0)</f>
        <v>2478.88</v>
      </c>
      <c r="J58" s="37">
        <v>2478.88</v>
      </c>
      <c r="K58" s="37">
        <v>0</v>
      </c>
      <c r="L58" s="37">
        <v>0</v>
      </c>
      <c r="M58" s="37">
        <v>0</v>
      </c>
      <c r="N58" s="37">
        <v>0</v>
      </c>
      <c r="O58" s="37">
        <v>0</v>
      </c>
      <c r="P58" s="37">
        <v>0</v>
      </c>
      <c r="Q58" s="37">
        <v>0</v>
      </c>
      <c r="R58" s="37">
        <v>0</v>
      </c>
      <c r="S58" s="37">
        <v>0</v>
      </c>
      <c r="T58" s="37">
        <v>0</v>
      </c>
      <c r="U58" s="37">
        <v>0</v>
      </c>
      <c r="V58" s="37">
        <v>0</v>
      </c>
      <c r="W58" s="37">
        <v>0</v>
      </c>
      <c r="X58" s="37">
        <v>0</v>
      </c>
      <c r="Y58" s="37">
        <v>0</v>
      </c>
      <c r="Z58" s="37">
        <v>0</v>
      </c>
      <c r="AA58" s="37">
        <v>0</v>
      </c>
      <c r="AB58" s="37">
        <v>0</v>
      </c>
      <c r="AC58" s="37">
        <v>0</v>
      </c>
      <c r="AD58" s="37">
        <v>0</v>
      </c>
      <c r="AE58" s="37">
        <v>0</v>
      </c>
      <c r="AF58" s="37">
        <v>0</v>
      </c>
      <c r="AG58" s="37">
        <v>0</v>
      </c>
      <c r="AH58" s="37">
        <v>0</v>
      </c>
      <c r="AI58" s="37">
        <v>0</v>
      </c>
      <c r="AJ58" s="37">
        <v>0</v>
      </c>
      <c r="AK58" s="37">
        <v>0</v>
      </c>
      <c r="AL58" s="37">
        <v>0</v>
      </c>
      <c r="AM58" s="37">
        <v>0</v>
      </c>
      <c r="AN58" s="37">
        <v>0</v>
      </c>
      <c r="AO58" s="37">
        <v>0</v>
      </c>
      <c r="AP58" s="37">
        <v>0</v>
      </c>
      <c r="AQ58" s="37">
        <v>0</v>
      </c>
      <c r="AR58" s="37">
        <v>100</v>
      </c>
      <c r="AS58" s="37">
        <v>0</v>
      </c>
      <c r="AT58" s="37">
        <v>0</v>
      </c>
      <c r="AU58" s="37">
        <v>0</v>
      </c>
      <c r="AV58" s="37">
        <v>0</v>
      </c>
      <c r="AW58" s="37">
        <v>0</v>
      </c>
      <c r="AX58" s="37">
        <v>0</v>
      </c>
      <c r="AY58" s="35">
        <v>0</v>
      </c>
      <c r="AZ58" s="35">
        <v>0</v>
      </c>
      <c r="BA58" s="35">
        <v>0</v>
      </c>
      <c r="BB58" s="35">
        <v>0</v>
      </c>
      <c r="BC58" s="35">
        <v>0</v>
      </c>
      <c r="BD58" s="35">
        <v>0</v>
      </c>
      <c r="BE58" s="35">
        <v>0</v>
      </c>
      <c r="BF58" s="35">
        <v>0</v>
      </c>
      <c r="BG58" s="35">
        <v>0</v>
      </c>
      <c r="BH58" s="35">
        <v>0</v>
      </c>
      <c r="BI58" s="35">
        <v>0</v>
      </c>
      <c r="BJ58" s="35">
        <v>0</v>
      </c>
      <c r="BK58" s="35">
        <v>0</v>
      </c>
      <c r="BL58" s="35">
        <v>0</v>
      </c>
      <c r="BM58" s="35">
        <v>0</v>
      </c>
      <c r="BN58" s="35">
        <v>0</v>
      </c>
      <c r="BO58" s="7">
        <f>SUM(K58:BN58)</f>
        <v>100</v>
      </c>
    </row>
    <row r="59" spans="1:67" x14ac:dyDescent="0.2">
      <c r="A59" s="15" t="s">
        <v>417</v>
      </c>
      <c r="B59" s="14" t="s">
        <v>416</v>
      </c>
      <c r="C59" s="14" t="s">
        <v>377</v>
      </c>
      <c r="D59" s="13">
        <v>245401.09</v>
      </c>
      <c r="E59" s="13">
        <f>ROUND(SUM($D59*1%),2)</f>
        <v>2454.0100000000002</v>
      </c>
      <c r="F59" s="13">
        <f>ROUND(SUM($D59*0.5%),2)</f>
        <v>1227.01</v>
      </c>
      <c r="G59" s="13">
        <f>E59-J59</f>
        <v>2154.0100000000002</v>
      </c>
      <c r="H59" s="13">
        <f>F59-BO59</f>
        <v>1227.01</v>
      </c>
      <c r="I59" s="12">
        <f ca="1">OFFSET(INDIRECT(ADDRESS(1,MATCH($I$2,$A$1:$BN$1,0))),ROW()-1,0)</f>
        <v>300</v>
      </c>
      <c r="J59" s="37">
        <v>300</v>
      </c>
      <c r="K59" s="37">
        <v>0</v>
      </c>
      <c r="L59" s="37">
        <v>0</v>
      </c>
      <c r="M59" s="37">
        <v>0</v>
      </c>
      <c r="N59" s="37">
        <v>0</v>
      </c>
      <c r="O59" s="37">
        <v>0</v>
      </c>
      <c r="P59" s="37">
        <v>0</v>
      </c>
      <c r="Q59" s="37">
        <v>0</v>
      </c>
      <c r="R59" s="37">
        <v>0</v>
      </c>
      <c r="S59" s="37">
        <v>0</v>
      </c>
      <c r="T59" s="37">
        <v>0</v>
      </c>
      <c r="U59" s="37">
        <v>0</v>
      </c>
      <c r="V59" s="37">
        <v>0</v>
      </c>
      <c r="W59" s="37">
        <v>0</v>
      </c>
      <c r="X59" s="37">
        <v>0</v>
      </c>
      <c r="Y59" s="37">
        <v>0</v>
      </c>
      <c r="Z59" s="37">
        <v>0</v>
      </c>
      <c r="AA59" s="37">
        <v>0</v>
      </c>
      <c r="AB59" s="37">
        <v>0</v>
      </c>
      <c r="AC59" s="37">
        <v>0</v>
      </c>
      <c r="AD59" s="37">
        <v>0</v>
      </c>
      <c r="AE59" s="37">
        <v>0</v>
      </c>
      <c r="AF59" s="37">
        <v>0</v>
      </c>
      <c r="AG59" s="37">
        <v>0</v>
      </c>
      <c r="AH59" s="37">
        <v>0</v>
      </c>
      <c r="AI59" s="37">
        <v>0</v>
      </c>
      <c r="AJ59" s="37">
        <v>0</v>
      </c>
      <c r="AK59" s="37">
        <v>0</v>
      </c>
      <c r="AL59" s="37">
        <v>0</v>
      </c>
      <c r="AM59" s="37">
        <v>0</v>
      </c>
      <c r="AN59" s="37">
        <v>0</v>
      </c>
      <c r="AO59" s="37">
        <v>0</v>
      </c>
      <c r="AP59" s="37">
        <v>0</v>
      </c>
      <c r="AQ59" s="37">
        <v>0</v>
      </c>
      <c r="AR59" s="37">
        <v>0</v>
      </c>
      <c r="AS59" s="37">
        <v>0</v>
      </c>
      <c r="AT59" s="37">
        <v>0</v>
      </c>
      <c r="AU59" s="37">
        <v>0</v>
      </c>
      <c r="AV59" s="37">
        <v>0</v>
      </c>
      <c r="AW59" s="37">
        <v>0</v>
      </c>
      <c r="AX59" s="37">
        <v>0</v>
      </c>
      <c r="AY59" s="35">
        <v>0</v>
      </c>
      <c r="AZ59" s="35">
        <v>0</v>
      </c>
      <c r="BA59" s="35">
        <v>0</v>
      </c>
      <c r="BB59" s="35">
        <v>0</v>
      </c>
      <c r="BC59" s="35">
        <v>0</v>
      </c>
      <c r="BD59" s="35">
        <v>0</v>
      </c>
      <c r="BE59" s="35">
        <v>0</v>
      </c>
      <c r="BF59" s="35">
        <v>0</v>
      </c>
      <c r="BG59" s="35">
        <v>0</v>
      </c>
      <c r="BH59" s="35">
        <v>0</v>
      </c>
      <c r="BI59" s="35">
        <v>0</v>
      </c>
      <c r="BJ59" s="35">
        <v>0</v>
      </c>
      <c r="BK59" s="35">
        <v>0</v>
      </c>
      <c r="BL59" s="35">
        <v>0</v>
      </c>
      <c r="BM59" s="35">
        <v>0</v>
      </c>
      <c r="BN59" s="35">
        <v>0</v>
      </c>
      <c r="BO59" s="7">
        <f>SUM(K59:BN59)</f>
        <v>0</v>
      </c>
    </row>
    <row r="60" spans="1:67" x14ac:dyDescent="0.2">
      <c r="A60" s="15" t="s">
        <v>415</v>
      </c>
      <c r="B60" s="14" t="s">
        <v>414</v>
      </c>
      <c r="C60" s="14" t="s">
        <v>377</v>
      </c>
      <c r="D60" s="13">
        <v>260804.12</v>
      </c>
      <c r="E60" s="13">
        <f>ROUND(SUM($D60*1%),2)</f>
        <v>2608.04</v>
      </c>
      <c r="F60" s="13">
        <f>ROUND(SUM($D60*0.5%),2)</f>
        <v>1304.02</v>
      </c>
      <c r="G60" s="13">
        <f>E60-J60</f>
        <v>0</v>
      </c>
      <c r="H60" s="13">
        <f>F60-BO60</f>
        <v>1104.02</v>
      </c>
      <c r="I60" s="12">
        <f ca="1">OFFSET(INDIRECT(ADDRESS(1,MATCH($I$2,$A$1:$BN$1,0))),ROW()-1,0)</f>
        <v>2608.04</v>
      </c>
      <c r="J60" s="37">
        <v>2608.04</v>
      </c>
      <c r="K60" s="37">
        <v>0</v>
      </c>
      <c r="L60" s="37">
        <v>0</v>
      </c>
      <c r="M60" s="37">
        <v>0</v>
      </c>
      <c r="N60" s="37">
        <v>0</v>
      </c>
      <c r="O60" s="37">
        <v>0</v>
      </c>
      <c r="P60" s="37">
        <v>0</v>
      </c>
      <c r="Q60" s="37">
        <v>0</v>
      </c>
      <c r="R60" s="37">
        <v>0</v>
      </c>
      <c r="S60" s="37">
        <v>0</v>
      </c>
      <c r="T60" s="37">
        <v>0</v>
      </c>
      <c r="U60" s="37">
        <v>0</v>
      </c>
      <c r="V60" s="37">
        <v>0</v>
      </c>
      <c r="W60" s="37">
        <v>0</v>
      </c>
      <c r="X60" s="37">
        <v>0</v>
      </c>
      <c r="Y60" s="37">
        <v>0</v>
      </c>
      <c r="Z60" s="37">
        <v>0</v>
      </c>
      <c r="AA60" s="37">
        <v>0</v>
      </c>
      <c r="AB60" s="37">
        <v>0</v>
      </c>
      <c r="AC60" s="37">
        <v>0</v>
      </c>
      <c r="AD60" s="37">
        <v>0</v>
      </c>
      <c r="AE60" s="37">
        <v>0</v>
      </c>
      <c r="AF60" s="37">
        <v>0</v>
      </c>
      <c r="AG60" s="37">
        <v>0</v>
      </c>
      <c r="AH60" s="37">
        <v>0</v>
      </c>
      <c r="AI60" s="37">
        <v>0</v>
      </c>
      <c r="AJ60" s="37">
        <v>0</v>
      </c>
      <c r="AK60" s="37">
        <v>0</v>
      </c>
      <c r="AL60" s="37">
        <v>0</v>
      </c>
      <c r="AM60" s="37">
        <v>0</v>
      </c>
      <c r="AN60" s="37">
        <v>0</v>
      </c>
      <c r="AO60" s="37">
        <v>0</v>
      </c>
      <c r="AP60" s="37">
        <v>0</v>
      </c>
      <c r="AQ60" s="37">
        <v>0</v>
      </c>
      <c r="AR60" s="37">
        <v>200</v>
      </c>
      <c r="AS60" s="37">
        <v>0</v>
      </c>
      <c r="AT60" s="37">
        <v>0</v>
      </c>
      <c r="AU60" s="37">
        <v>0</v>
      </c>
      <c r="AV60" s="37">
        <v>0</v>
      </c>
      <c r="AW60" s="37">
        <v>0</v>
      </c>
      <c r="AX60" s="37">
        <v>0</v>
      </c>
      <c r="AY60" s="35">
        <v>0</v>
      </c>
      <c r="AZ60" s="35">
        <v>0</v>
      </c>
      <c r="BA60" s="35">
        <v>0</v>
      </c>
      <c r="BB60" s="35">
        <v>0</v>
      </c>
      <c r="BC60" s="35">
        <v>0</v>
      </c>
      <c r="BD60" s="35">
        <v>0</v>
      </c>
      <c r="BE60" s="35">
        <v>0</v>
      </c>
      <c r="BF60" s="35">
        <v>0</v>
      </c>
      <c r="BG60" s="35">
        <v>0</v>
      </c>
      <c r="BH60" s="35">
        <v>0</v>
      </c>
      <c r="BI60" s="35">
        <v>0</v>
      </c>
      <c r="BJ60" s="35">
        <v>0</v>
      </c>
      <c r="BK60" s="35">
        <v>0</v>
      </c>
      <c r="BL60" s="35">
        <v>0</v>
      </c>
      <c r="BM60" s="35">
        <v>0</v>
      </c>
      <c r="BN60" s="35">
        <v>0</v>
      </c>
      <c r="BO60" s="7">
        <f>SUM(K60:BN60)</f>
        <v>200</v>
      </c>
    </row>
    <row r="61" spans="1:67" x14ac:dyDescent="0.2">
      <c r="A61" s="15" t="s">
        <v>413</v>
      </c>
      <c r="B61" s="14" t="s">
        <v>412</v>
      </c>
      <c r="C61" s="14" t="s">
        <v>377</v>
      </c>
      <c r="D61" s="13">
        <v>269292.44</v>
      </c>
      <c r="E61" s="13">
        <f>ROUND(SUM($D61*1%),2)</f>
        <v>2692.92</v>
      </c>
      <c r="F61" s="13">
        <f>ROUND(SUM($D61*0.5%),2)</f>
        <v>1346.46</v>
      </c>
      <c r="G61" s="13">
        <f>E61-J61</f>
        <v>0</v>
      </c>
      <c r="H61" s="13">
        <f>F61-BO61</f>
        <v>1346.46</v>
      </c>
      <c r="I61" s="12">
        <f ca="1">OFFSET(INDIRECT(ADDRESS(1,MATCH($I$2,$A$1:$BN$1,0))),ROW()-1,0)</f>
        <v>2692.92</v>
      </c>
      <c r="J61" s="37">
        <v>2692.92</v>
      </c>
      <c r="K61" s="37">
        <v>0</v>
      </c>
      <c r="L61" s="37">
        <v>0</v>
      </c>
      <c r="M61" s="37">
        <v>0</v>
      </c>
      <c r="N61" s="37">
        <v>0</v>
      </c>
      <c r="O61" s="37">
        <v>0</v>
      </c>
      <c r="P61" s="37">
        <v>0</v>
      </c>
      <c r="Q61" s="37">
        <v>0</v>
      </c>
      <c r="R61" s="37">
        <v>0</v>
      </c>
      <c r="S61" s="37">
        <v>0</v>
      </c>
      <c r="T61" s="37">
        <v>0</v>
      </c>
      <c r="U61" s="37">
        <v>0</v>
      </c>
      <c r="V61" s="37">
        <v>0</v>
      </c>
      <c r="W61" s="37">
        <v>0</v>
      </c>
      <c r="X61" s="37">
        <v>0</v>
      </c>
      <c r="Y61" s="37">
        <v>0</v>
      </c>
      <c r="Z61" s="37">
        <v>0</v>
      </c>
      <c r="AA61" s="37">
        <v>0</v>
      </c>
      <c r="AB61" s="37">
        <v>0</v>
      </c>
      <c r="AC61" s="37">
        <v>0</v>
      </c>
      <c r="AD61" s="37">
        <v>0</v>
      </c>
      <c r="AE61" s="37">
        <v>0</v>
      </c>
      <c r="AF61" s="37">
        <v>0</v>
      </c>
      <c r="AG61" s="37">
        <v>0</v>
      </c>
      <c r="AH61" s="37">
        <v>0</v>
      </c>
      <c r="AI61" s="37">
        <v>0</v>
      </c>
      <c r="AJ61" s="37">
        <v>0</v>
      </c>
      <c r="AK61" s="37">
        <v>0</v>
      </c>
      <c r="AL61" s="37">
        <v>0</v>
      </c>
      <c r="AM61" s="37">
        <v>0</v>
      </c>
      <c r="AN61" s="37">
        <v>0</v>
      </c>
      <c r="AO61" s="37">
        <v>0</v>
      </c>
      <c r="AP61" s="37">
        <v>0</v>
      </c>
      <c r="AQ61" s="37">
        <v>0</v>
      </c>
      <c r="AR61" s="37">
        <v>0</v>
      </c>
      <c r="AS61" s="37">
        <v>0</v>
      </c>
      <c r="AT61" s="37">
        <v>0</v>
      </c>
      <c r="AU61" s="37">
        <v>0</v>
      </c>
      <c r="AV61" s="37">
        <v>0</v>
      </c>
      <c r="AW61" s="37">
        <v>0</v>
      </c>
      <c r="AX61" s="37">
        <v>0</v>
      </c>
      <c r="AY61" s="35">
        <v>0</v>
      </c>
      <c r="AZ61" s="35">
        <v>0</v>
      </c>
      <c r="BA61" s="35">
        <v>0</v>
      </c>
      <c r="BB61" s="35">
        <v>0</v>
      </c>
      <c r="BC61" s="35">
        <v>0</v>
      </c>
      <c r="BD61" s="35">
        <v>0</v>
      </c>
      <c r="BE61" s="35">
        <v>0</v>
      </c>
      <c r="BF61" s="35">
        <v>0</v>
      </c>
      <c r="BG61" s="35">
        <v>0</v>
      </c>
      <c r="BH61" s="35">
        <v>0</v>
      </c>
      <c r="BI61" s="35">
        <v>0</v>
      </c>
      <c r="BJ61" s="35">
        <v>0</v>
      </c>
      <c r="BK61" s="35">
        <v>0</v>
      </c>
      <c r="BL61" s="35">
        <v>0</v>
      </c>
      <c r="BM61" s="35">
        <v>0</v>
      </c>
      <c r="BN61" s="35">
        <v>0</v>
      </c>
      <c r="BO61" s="7">
        <f>SUM(K61:BN61)</f>
        <v>0</v>
      </c>
    </row>
    <row r="62" spans="1:67" x14ac:dyDescent="0.2">
      <c r="A62" s="15" t="s">
        <v>411</v>
      </c>
      <c r="B62" s="14" t="s">
        <v>410</v>
      </c>
      <c r="C62" s="14" t="s">
        <v>377</v>
      </c>
      <c r="D62" s="13">
        <v>218319.82</v>
      </c>
      <c r="E62" s="13">
        <f>ROUND(SUM($D62*1%),2)</f>
        <v>2183.1999999999998</v>
      </c>
      <c r="F62" s="13">
        <f>ROUND(SUM($D62*0.5%),2)</f>
        <v>1091.5999999999999</v>
      </c>
      <c r="G62" s="13">
        <f>E62-J62</f>
        <v>1883.1999999999998</v>
      </c>
      <c r="H62" s="13">
        <f>F62-BO62</f>
        <v>991.59999999999991</v>
      </c>
      <c r="I62" s="12">
        <f ca="1">OFFSET(INDIRECT(ADDRESS(1,MATCH($I$2,$A$1:$BN$1,0))),ROW()-1,0)</f>
        <v>300</v>
      </c>
      <c r="J62" s="37">
        <v>300</v>
      </c>
      <c r="K62" s="37">
        <v>0</v>
      </c>
      <c r="L62" s="37">
        <v>0</v>
      </c>
      <c r="M62" s="37">
        <v>0</v>
      </c>
      <c r="N62" s="37">
        <v>0</v>
      </c>
      <c r="O62" s="37">
        <v>0</v>
      </c>
      <c r="P62" s="37">
        <v>0</v>
      </c>
      <c r="Q62" s="37">
        <v>0</v>
      </c>
      <c r="R62" s="37">
        <v>0</v>
      </c>
      <c r="S62" s="37">
        <v>0</v>
      </c>
      <c r="T62" s="37">
        <v>0</v>
      </c>
      <c r="U62" s="37">
        <v>0</v>
      </c>
      <c r="V62" s="37">
        <v>0</v>
      </c>
      <c r="W62" s="37">
        <v>0</v>
      </c>
      <c r="X62" s="37">
        <v>0</v>
      </c>
      <c r="Y62" s="37">
        <v>0</v>
      </c>
      <c r="Z62" s="37">
        <v>0</v>
      </c>
      <c r="AA62" s="37">
        <v>0</v>
      </c>
      <c r="AB62" s="37">
        <v>0</v>
      </c>
      <c r="AC62" s="37">
        <v>0</v>
      </c>
      <c r="AD62" s="37">
        <v>0</v>
      </c>
      <c r="AE62" s="37">
        <v>0</v>
      </c>
      <c r="AF62" s="37">
        <v>0</v>
      </c>
      <c r="AG62" s="37">
        <v>0</v>
      </c>
      <c r="AH62" s="37">
        <v>0</v>
      </c>
      <c r="AI62" s="37">
        <v>0</v>
      </c>
      <c r="AJ62" s="37">
        <v>0</v>
      </c>
      <c r="AK62" s="37">
        <v>0</v>
      </c>
      <c r="AL62" s="37">
        <v>0</v>
      </c>
      <c r="AM62" s="37">
        <v>0</v>
      </c>
      <c r="AN62" s="37">
        <v>0</v>
      </c>
      <c r="AO62" s="37">
        <v>0</v>
      </c>
      <c r="AP62" s="37">
        <v>0</v>
      </c>
      <c r="AQ62" s="37">
        <v>0</v>
      </c>
      <c r="AR62" s="37">
        <v>100</v>
      </c>
      <c r="AS62" s="37">
        <v>0</v>
      </c>
      <c r="AT62" s="37">
        <v>0</v>
      </c>
      <c r="AU62" s="37">
        <v>0</v>
      </c>
      <c r="AV62" s="37">
        <v>0</v>
      </c>
      <c r="AW62" s="37">
        <v>0</v>
      </c>
      <c r="AX62" s="37">
        <v>0</v>
      </c>
      <c r="AY62" s="35">
        <v>0</v>
      </c>
      <c r="AZ62" s="35">
        <v>0</v>
      </c>
      <c r="BA62" s="35">
        <v>0</v>
      </c>
      <c r="BB62" s="35">
        <v>0</v>
      </c>
      <c r="BC62" s="35">
        <v>0</v>
      </c>
      <c r="BD62" s="35">
        <v>0</v>
      </c>
      <c r="BE62" s="35">
        <v>0</v>
      </c>
      <c r="BF62" s="35">
        <v>0</v>
      </c>
      <c r="BG62" s="35">
        <v>0</v>
      </c>
      <c r="BH62" s="35">
        <v>0</v>
      </c>
      <c r="BI62" s="35">
        <v>0</v>
      </c>
      <c r="BJ62" s="35">
        <v>0</v>
      </c>
      <c r="BK62" s="35">
        <v>0</v>
      </c>
      <c r="BL62" s="35">
        <v>0</v>
      </c>
      <c r="BM62" s="35">
        <v>0</v>
      </c>
      <c r="BN62" s="35">
        <v>0</v>
      </c>
      <c r="BO62" s="7">
        <f>SUM(K62:BN62)</f>
        <v>100</v>
      </c>
    </row>
    <row r="63" spans="1:67" x14ac:dyDescent="0.2">
      <c r="A63" s="15" t="s">
        <v>409</v>
      </c>
      <c r="B63" s="14" t="s">
        <v>408</v>
      </c>
      <c r="C63" s="14" t="s">
        <v>377</v>
      </c>
      <c r="D63" s="13">
        <v>161960.84</v>
      </c>
      <c r="E63" s="13">
        <f>ROUND(SUM($D63*1%),2)</f>
        <v>1619.61</v>
      </c>
      <c r="F63" s="13">
        <f>ROUND(SUM($D63*0.5%),2)</f>
        <v>809.8</v>
      </c>
      <c r="G63" s="13">
        <f>E63-J63</f>
        <v>0</v>
      </c>
      <c r="H63" s="13">
        <f>F63-BO63</f>
        <v>0</v>
      </c>
      <c r="I63" s="12">
        <f ca="1">OFFSET(INDIRECT(ADDRESS(1,MATCH($I$2,$A$1:$BN$1,0))),ROW()-1,0)</f>
        <v>1619.61</v>
      </c>
      <c r="J63" s="37">
        <v>1619.61</v>
      </c>
      <c r="K63" s="37">
        <v>0</v>
      </c>
      <c r="L63" s="37">
        <v>0</v>
      </c>
      <c r="M63" s="37">
        <v>0</v>
      </c>
      <c r="N63" s="37">
        <v>0</v>
      </c>
      <c r="O63" s="37">
        <v>0</v>
      </c>
      <c r="P63" s="37">
        <v>0</v>
      </c>
      <c r="Q63" s="37">
        <v>0</v>
      </c>
      <c r="R63" s="37">
        <v>0</v>
      </c>
      <c r="S63" s="37">
        <v>0</v>
      </c>
      <c r="T63" s="37">
        <v>0</v>
      </c>
      <c r="U63" s="37">
        <v>0</v>
      </c>
      <c r="V63" s="37">
        <v>0</v>
      </c>
      <c r="W63" s="37">
        <v>0</v>
      </c>
      <c r="X63" s="37">
        <v>0</v>
      </c>
      <c r="Y63" s="37">
        <v>0</v>
      </c>
      <c r="Z63" s="37">
        <v>0</v>
      </c>
      <c r="AA63" s="37">
        <v>0</v>
      </c>
      <c r="AB63" s="37">
        <v>0</v>
      </c>
      <c r="AC63" s="37">
        <v>0</v>
      </c>
      <c r="AD63" s="37">
        <v>0</v>
      </c>
      <c r="AE63" s="37">
        <v>0</v>
      </c>
      <c r="AF63" s="37">
        <v>0</v>
      </c>
      <c r="AG63" s="37">
        <v>0</v>
      </c>
      <c r="AH63" s="37">
        <v>0</v>
      </c>
      <c r="AI63" s="37">
        <v>0</v>
      </c>
      <c r="AJ63" s="37">
        <v>0</v>
      </c>
      <c r="AK63" s="37">
        <v>0</v>
      </c>
      <c r="AL63" s="37">
        <v>0</v>
      </c>
      <c r="AM63" s="37">
        <v>0</v>
      </c>
      <c r="AN63" s="37">
        <v>0</v>
      </c>
      <c r="AO63" s="37">
        <v>0</v>
      </c>
      <c r="AP63" s="37">
        <v>0</v>
      </c>
      <c r="AQ63" s="37">
        <v>0</v>
      </c>
      <c r="AR63" s="37">
        <v>809.8</v>
      </c>
      <c r="AS63" s="37">
        <v>0</v>
      </c>
      <c r="AT63" s="37">
        <v>0</v>
      </c>
      <c r="AU63" s="37">
        <v>0</v>
      </c>
      <c r="AV63" s="37">
        <v>0</v>
      </c>
      <c r="AW63" s="37">
        <v>0</v>
      </c>
      <c r="AX63" s="37">
        <v>0</v>
      </c>
      <c r="AY63" s="35">
        <v>0</v>
      </c>
      <c r="AZ63" s="35">
        <v>0</v>
      </c>
      <c r="BA63" s="35">
        <v>0</v>
      </c>
      <c r="BB63" s="35">
        <v>0</v>
      </c>
      <c r="BC63" s="35">
        <v>0</v>
      </c>
      <c r="BD63" s="35">
        <v>0</v>
      </c>
      <c r="BE63" s="35">
        <v>0</v>
      </c>
      <c r="BF63" s="35">
        <v>0</v>
      </c>
      <c r="BG63" s="35">
        <v>0</v>
      </c>
      <c r="BH63" s="35">
        <v>0</v>
      </c>
      <c r="BI63" s="35">
        <v>0</v>
      </c>
      <c r="BJ63" s="35">
        <v>0</v>
      </c>
      <c r="BK63" s="35">
        <v>0</v>
      </c>
      <c r="BL63" s="35">
        <v>0</v>
      </c>
      <c r="BM63" s="35">
        <v>0</v>
      </c>
      <c r="BN63" s="35">
        <v>0</v>
      </c>
      <c r="BO63" s="7">
        <f>SUM(K63:BN63)</f>
        <v>809.8</v>
      </c>
    </row>
    <row r="64" spans="1:67" x14ac:dyDescent="0.2">
      <c r="A64" s="15" t="s">
        <v>407</v>
      </c>
      <c r="B64" s="14" t="s">
        <v>406</v>
      </c>
      <c r="C64" s="14" t="s">
        <v>377</v>
      </c>
      <c r="D64" s="13">
        <v>109462.36</v>
      </c>
      <c r="E64" s="13">
        <f>ROUND(SUM($D64*1%),2)</f>
        <v>1094.6199999999999</v>
      </c>
      <c r="F64" s="13">
        <f>ROUND(SUM($D64*0.5%),2)</f>
        <v>547.30999999999995</v>
      </c>
      <c r="G64" s="13">
        <f>E64-J64</f>
        <v>0</v>
      </c>
      <c r="H64" s="13">
        <f>F64-BO64</f>
        <v>447.30999999999995</v>
      </c>
      <c r="I64" s="12">
        <f ca="1">OFFSET(INDIRECT(ADDRESS(1,MATCH($I$2,$A$1:$BN$1,0))),ROW()-1,0)</f>
        <v>1094.6199999999999</v>
      </c>
      <c r="J64" s="37">
        <v>1094.6199999999999</v>
      </c>
      <c r="K64" s="37">
        <v>0</v>
      </c>
      <c r="L64" s="37">
        <v>0</v>
      </c>
      <c r="M64" s="37">
        <v>0</v>
      </c>
      <c r="N64" s="37">
        <v>0</v>
      </c>
      <c r="O64" s="37">
        <v>0</v>
      </c>
      <c r="P64" s="37">
        <v>0</v>
      </c>
      <c r="Q64" s="37">
        <v>0</v>
      </c>
      <c r="R64" s="37">
        <v>0</v>
      </c>
      <c r="S64" s="37">
        <v>0</v>
      </c>
      <c r="T64" s="37">
        <v>0</v>
      </c>
      <c r="U64" s="37">
        <v>0</v>
      </c>
      <c r="V64" s="37">
        <v>0</v>
      </c>
      <c r="W64" s="37">
        <v>0</v>
      </c>
      <c r="X64" s="37">
        <v>0</v>
      </c>
      <c r="Y64" s="37">
        <v>0</v>
      </c>
      <c r="Z64" s="37">
        <v>0</v>
      </c>
      <c r="AA64" s="37">
        <v>0</v>
      </c>
      <c r="AB64" s="37">
        <v>0</v>
      </c>
      <c r="AC64" s="37">
        <v>0</v>
      </c>
      <c r="AD64" s="37">
        <v>0</v>
      </c>
      <c r="AE64" s="37">
        <v>0</v>
      </c>
      <c r="AF64" s="37">
        <v>0</v>
      </c>
      <c r="AG64" s="37">
        <v>0</v>
      </c>
      <c r="AH64" s="37">
        <v>0</v>
      </c>
      <c r="AI64" s="37">
        <v>0</v>
      </c>
      <c r="AJ64" s="37">
        <v>0</v>
      </c>
      <c r="AK64" s="37">
        <v>0</v>
      </c>
      <c r="AL64" s="37">
        <v>0</v>
      </c>
      <c r="AM64" s="37">
        <v>0</v>
      </c>
      <c r="AN64" s="37">
        <v>0</v>
      </c>
      <c r="AO64" s="37">
        <v>0</v>
      </c>
      <c r="AP64" s="37">
        <v>0</v>
      </c>
      <c r="AQ64" s="37">
        <v>0</v>
      </c>
      <c r="AR64" s="37">
        <v>100</v>
      </c>
      <c r="AS64" s="37">
        <v>0</v>
      </c>
      <c r="AT64" s="37">
        <v>0</v>
      </c>
      <c r="AU64" s="37">
        <v>0</v>
      </c>
      <c r="AV64" s="37">
        <v>0</v>
      </c>
      <c r="AW64" s="37">
        <v>0</v>
      </c>
      <c r="AX64" s="37">
        <v>0</v>
      </c>
      <c r="AY64" s="35">
        <v>0</v>
      </c>
      <c r="AZ64" s="35">
        <v>0</v>
      </c>
      <c r="BA64" s="35">
        <v>0</v>
      </c>
      <c r="BB64" s="35">
        <v>0</v>
      </c>
      <c r="BC64" s="35">
        <v>0</v>
      </c>
      <c r="BD64" s="35">
        <v>0</v>
      </c>
      <c r="BE64" s="35">
        <v>0</v>
      </c>
      <c r="BF64" s="35">
        <v>0</v>
      </c>
      <c r="BG64" s="35">
        <v>0</v>
      </c>
      <c r="BH64" s="35">
        <v>0</v>
      </c>
      <c r="BI64" s="35">
        <v>0</v>
      </c>
      <c r="BJ64" s="35">
        <v>0</v>
      </c>
      <c r="BK64" s="35">
        <v>0</v>
      </c>
      <c r="BL64" s="35">
        <v>0</v>
      </c>
      <c r="BM64" s="35">
        <v>0</v>
      </c>
      <c r="BN64" s="35">
        <v>0</v>
      </c>
      <c r="BO64" s="7">
        <f>SUM(K64:BN64)</f>
        <v>100</v>
      </c>
    </row>
    <row r="65" spans="1:67" x14ac:dyDescent="0.2">
      <c r="A65" s="15" t="s">
        <v>405</v>
      </c>
      <c r="B65" s="14" t="s">
        <v>404</v>
      </c>
      <c r="C65" s="14" t="s">
        <v>377</v>
      </c>
      <c r="D65" s="13">
        <v>166998.29</v>
      </c>
      <c r="E65" s="13">
        <f>ROUND(SUM($D65*1%),2)</f>
        <v>1669.98</v>
      </c>
      <c r="F65" s="13">
        <f>ROUND(SUM($D65*0.5%),2)</f>
        <v>834.99</v>
      </c>
      <c r="G65" s="13">
        <f>E65-J65</f>
        <v>834.99</v>
      </c>
      <c r="H65" s="13">
        <f>F65-BO65</f>
        <v>734.99</v>
      </c>
      <c r="I65" s="12">
        <f ca="1">OFFSET(INDIRECT(ADDRESS(1,MATCH($I$2,$A$1:$BN$1,0))),ROW()-1,0)</f>
        <v>834.99</v>
      </c>
      <c r="J65" s="37">
        <v>834.99</v>
      </c>
      <c r="K65" s="37">
        <v>0</v>
      </c>
      <c r="L65" s="37">
        <v>0</v>
      </c>
      <c r="M65" s="37">
        <v>0</v>
      </c>
      <c r="N65" s="37">
        <v>0</v>
      </c>
      <c r="O65" s="37">
        <v>0</v>
      </c>
      <c r="P65" s="37">
        <v>0</v>
      </c>
      <c r="Q65" s="37">
        <v>0</v>
      </c>
      <c r="R65" s="37">
        <v>0</v>
      </c>
      <c r="S65" s="37">
        <v>0</v>
      </c>
      <c r="T65" s="37">
        <v>0</v>
      </c>
      <c r="U65" s="37">
        <v>0</v>
      </c>
      <c r="V65" s="37">
        <v>0</v>
      </c>
      <c r="W65" s="37">
        <v>0</v>
      </c>
      <c r="X65" s="37">
        <v>0</v>
      </c>
      <c r="Y65" s="37">
        <v>0</v>
      </c>
      <c r="Z65" s="37">
        <v>0</v>
      </c>
      <c r="AA65" s="37">
        <v>0</v>
      </c>
      <c r="AB65" s="37">
        <v>0</v>
      </c>
      <c r="AC65" s="37">
        <v>0</v>
      </c>
      <c r="AD65" s="37">
        <v>0</v>
      </c>
      <c r="AE65" s="37">
        <v>0</v>
      </c>
      <c r="AF65" s="37">
        <v>0</v>
      </c>
      <c r="AG65" s="37">
        <v>0</v>
      </c>
      <c r="AH65" s="37">
        <v>0</v>
      </c>
      <c r="AI65" s="37">
        <v>0</v>
      </c>
      <c r="AJ65" s="37">
        <v>0</v>
      </c>
      <c r="AK65" s="37">
        <v>0</v>
      </c>
      <c r="AL65" s="37">
        <v>0</v>
      </c>
      <c r="AM65" s="37">
        <v>0</v>
      </c>
      <c r="AN65" s="37">
        <v>0</v>
      </c>
      <c r="AO65" s="37">
        <v>0</v>
      </c>
      <c r="AP65" s="37">
        <v>0</v>
      </c>
      <c r="AQ65" s="37">
        <v>0</v>
      </c>
      <c r="AR65" s="37">
        <v>100</v>
      </c>
      <c r="AS65" s="37">
        <v>0</v>
      </c>
      <c r="AT65" s="37">
        <v>0</v>
      </c>
      <c r="AU65" s="37">
        <v>0</v>
      </c>
      <c r="AV65" s="37">
        <v>0</v>
      </c>
      <c r="AW65" s="37">
        <v>0</v>
      </c>
      <c r="AX65" s="37">
        <v>0</v>
      </c>
      <c r="AY65" s="35">
        <v>0</v>
      </c>
      <c r="AZ65" s="35">
        <v>0</v>
      </c>
      <c r="BA65" s="35">
        <v>0</v>
      </c>
      <c r="BB65" s="35">
        <v>0</v>
      </c>
      <c r="BC65" s="35">
        <v>0</v>
      </c>
      <c r="BD65" s="35">
        <v>0</v>
      </c>
      <c r="BE65" s="35">
        <v>0</v>
      </c>
      <c r="BF65" s="35">
        <v>0</v>
      </c>
      <c r="BG65" s="35">
        <v>0</v>
      </c>
      <c r="BH65" s="35">
        <v>0</v>
      </c>
      <c r="BI65" s="35">
        <v>0</v>
      </c>
      <c r="BJ65" s="35">
        <v>0</v>
      </c>
      <c r="BK65" s="35">
        <v>0</v>
      </c>
      <c r="BL65" s="35">
        <v>0</v>
      </c>
      <c r="BM65" s="35">
        <v>0</v>
      </c>
      <c r="BN65" s="35">
        <v>0</v>
      </c>
      <c r="BO65" s="7">
        <f>SUM(K65:BN65)</f>
        <v>100</v>
      </c>
    </row>
    <row r="66" spans="1:67" x14ac:dyDescent="0.2">
      <c r="A66" s="15" t="s">
        <v>403</v>
      </c>
      <c r="B66" s="14" t="s">
        <v>402</v>
      </c>
      <c r="C66" s="14" t="s">
        <v>377</v>
      </c>
      <c r="D66" s="13">
        <v>105719.28</v>
      </c>
      <c r="E66" s="13">
        <f>ROUND(SUM($D66*1%),2)</f>
        <v>1057.19</v>
      </c>
      <c r="F66" s="13">
        <f>ROUND(SUM($D66*0.5%),2)</f>
        <v>528.6</v>
      </c>
      <c r="G66" s="13">
        <f>E66-J66</f>
        <v>0</v>
      </c>
      <c r="H66" s="13">
        <f>F66-BO66</f>
        <v>428.6</v>
      </c>
      <c r="I66" s="12">
        <f ca="1">OFFSET(INDIRECT(ADDRESS(1,MATCH($I$2,$A$1:$BN$1,0))),ROW()-1,0)</f>
        <v>1057.19</v>
      </c>
      <c r="J66" s="37">
        <v>1057.19</v>
      </c>
      <c r="K66" s="37">
        <v>0</v>
      </c>
      <c r="L66" s="37">
        <v>0</v>
      </c>
      <c r="M66" s="37">
        <v>0</v>
      </c>
      <c r="N66" s="37">
        <v>0</v>
      </c>
      <c r="O66" s="37">
        <v>0</v>
      </c>
      <c r="P66" s="37">
        <v>0</v>
      </c>
      <c r="Q66" s="37">
        <v>0</v>
      </c>
      <c r="R66" s="37">
        <v>0</v>
      </c>
      <c r="S66" s="37">
        <v>0</v>
      </c>
      <c r="T66" s="37">
        <v>0</v>
      </c>
      <c r="U66" s="37">
        <v>0</v>
      </c>
      <c r="V66" s="37">
        <v>0</v>
      </c>
      <c r="W66" s="37">
        <v>0</v>
      </c>
      <c r="X66" s="37">
        <v>0</v>
      </c>
      <c r="Y66" s="37">
        <v>0</v>
      </c>
      <c r="Z66" s="37">
        <v>0</v>
      </c>
      <c r="AA66" s="37">
        <v>0</v>
      </c>
      <c r="AB66" s="37">
        <v>0</v>
      </c>
      <c r="AC66" s="37">
        <v>0</v>
      </c>
      <c r="AD66" s="37">
        <v>0</v>
      </c>
      <c r="AE66" s="37">
        <v>0</v>
      </c>
      <c r="AF66" s="37">
        <v>0</v>
      </c>
      <c r="AG66" s="37">
        <v>0</v>
      </c>
      <c r="AH66" s="37">
        <v>0</v>
      </c>
      <c r="AI66" s="37">
        <v>0</v>
      </c>
      <c r="AJ66" s="37">
        <v>0</v>
      </c>
      <c r="AK66" s="37">
        <v>0</v>
      </c>
      <c r="AL66" s="37">
        <v>0</v>
      </c>
      <c r="AM66" s="37">
        <v>0</v>
      </c>
      <c r="AN66" s="37">
        <v>0</v>
      </c>
      <c r="AO66" s="37">
        <v>0</v>
      </c>
      <c r="AP66" s="37">
        <v>0</v>
      </c>
      <c r="AQ66" s="37">
        <v>0</v>
      </c>
      <c r="AR66" s="37">
        <v>100</v>
      </c>
      <c r="AS66" s="37">
        <v>0</v>
      </c>
      <c r="AT66" s="37">
        <v>0</v>
      </c>
      <c r="AU66" s="37">
        <v>0</v>
      </c>
      <c r="AV66" s="37">
        <v>0</v>
      </c>
      <c r="AW66" s="37">
        <v>0</v>
      </c>
      <c r="AX66" s="37">
        <v>0</v>
      </c>
      <c r="AY66" s="35">
        <v>0</v>
      </c>
      <c r="AZ66" s="35">
        <v>0</v>
      </c>
      <c r="BA66" s="35">
        <v>0</v>
      </c>
      <c r="BB66" s="35">
        <v>0</v>
      </c>
      <c r="BC66" s="35">
        <v>0</v>
      </c>
      <c r="BD66" s="35">
        <v>0</v>
      </c>
      <c r="BE66" s="35">
        <v>0</v>
      </c>
      <c r="BF66" s="35">
        <v>0</v>
      </c>
      <c r="BG66" s="35">
        <v>0</v>
      </c>
      <c r="BH66" s="35">
        <v>0</v>
      </c>
      <c r="BI66" s="35">
        <v>0</v>
      </c>
      <c r="BJ66" s="35">
        <v>0</v>
      </c>
      <c r="BK66" s="35">
        <v>0</v>
      </c>
      <c r="BL66" s="35">
        <v>0</v>
      </c>
      <c r="BM66" s="35">
        <v>0</v>
      </c>
      <c r="BN66" s="35">
        <v>0</v>
      </c>
      <c r="BO66" s="7">
        <f>SUM(K66:BN66)</f>
        <v>100</v>
      </c>
    </row>
    <row r="67" spans="1:67" x14ac:dyDescent="0.2">
      <c r="A67" s="15" t="s">
        <v>401</v>
      </c>
      <c r="B67" s="14" t="s">
        <v>400</v>
      </c>
      <c r="C67" s="14" t="s">
        <v>377</v>
      </c>
      <c r="D67" s="13">
        <v>98736.07</v>
      </c>
      <c r="E67" s="13">
        <f>ROUND(SUM($D67*1%),2)</f>
        <v>987.36</v>
      </c>
      <c r="F67" s="13">
        <f>ROUND(SUM($D67*0.5%),2)</f>
        <v>493.68</v>
      </c>
      <c r="G67" s="13">
        <f>E67-J67</f>
        <v>487.36</v>
      </c>
      <c r="H67" s="13">
        <f>F67-BO67</f>
        <v>93.68</v>
      </c>
      <c r="I67" s="12">
        <f ca="1">OFFSET(INDIRECT(ADDRESS(1,MATCH($I$2,$A$1:$BN$1,0))),ROW()-1,0)</f>
        <v>500</v>
      </c>
      <c r="J67" s="37">
        <v>500</v>
      </c>
      <c r="K67" s="37">
        <v>0</v>
      </c>
      <c r="L67" s="37">
        <v>300</v>
      </c>
      <c r="M67" s="37">
        <v>0</v>
      </c>
      <c r="N67" s="37">
        <v>0</v>
      </c>
      <c r="O67" s="37">
        <v>0</v>
      </c>
      <c r="P67" s="37">
        <v>0</v>
      </c>
      <c r="Q67" s="37">
        <v>0</v>
      </c>
      <c r="R67" s="37">
        <v>0</v>
      </c>
      <c r="S67" s="37">
        <v>0</v>
      </c>
      <c r="T67" s="37">
        <v>0</v>
      </c>
      <c r="U67" s="37">
        <v>0</v>
      </c>
      <c r="V67" s="37">
        <v>0</v>
      </c>
      <c r="W67" s="37">
        <v>0</v>
      </c>
      <c r="X67" s="37">
        <v>0</v>
      </c>
      <c r="Y67" s="37">
        <v>0</v>
      </c>
      <c r="Z67" s="37">
        <v>0</v>
      </c>
      <c r="AA67" s="37">
        <v>0</v>
      </c>
      <c r="AB67" s="37">
        <v>0</v>
      </c>
      <c r="AC67" s="37">
        <v>0</v>
      </c>
      <c r="AD67" s="37">
        <v>0</v>
      </c>
      <c r="AE67" s="37">
        <v>0</v>
      </c>
      <c r="AF67" s="37">
        <v>0</v>
      </c>
      <c r="AG67" s="37">
        <v>0</v>
      </c>
      <c r="AH67" s="37">
        <v>0</v>
      </c>
      <c r="AI67" s="37">
        <v>0</v>
      </c>
      <c r="AJ67" s="37">
        <v>0</v>
      </c>
      <c r="AK67" s="37">
        <v>0</v>
      </c>
      <c r="AL67" s="37">
        <v>0</v>
      </c>
      <c r="AM67" s="37">
        <v>0</v>
      </c>
      <c r="AN67" s="37">
        <v>0</v>
      </c>
      <c r="AO67" s="37">
        <v>0</v>
      </c>
      <c r="AP67" s="37">
        <v>0</v>
      </c>
      <c r="AQ67" s="37">
        <v>0</v>
      </c>
      <c r="AR67" s="37">
        <v>100</v>
      </c>
      <c r="AS67" s="37">
        <v>0</v>
      </c>
      <c r="AT67" s="37">
        <v>0</v>
      </c>
      <c r="AU67" s="37">
        <v>0</v>
      </c>
      <c r="AV67" s="37">
        <v>0</v>
      </c>
      <c r="AW67" s="37">
        <v>0</v>
      </c>
      <c r="AX67" s="37">
        <v>0</v>
      </c>
      <c r="AY67" s="35">
        <v>0</v>
      </c>
      <c r="AZ67" s="35">
        <v>0</v>
      </c>
      <c r="BA67" s="35">
        <v>0</v>
      </c>
      <c r="BB67" s="35">
        <v>0</v>
      </c>
      <c r="BC67" s="35">
        <v>0</v>
      </c>
      <c r="BD67" s="35">
        <v>0</v>
      </c>
      <c r="BE67" s="35">
        <v>0</v>
      </c>
      <c r="BF67" s="35">
        <v>0</v>
      </c>
      <c r="BG67" s="35">
        <v>0</v>
      </c>
      <c r="BH67" s="35">
        <v>0</v>
      </c>
      <c r="BI67" s="35">
        <v>0</v>
      </c>
      <c r="BJ67" s="35">
        <v>0</v>
      </c>
      <c r="BK67" s="35">
        <v>0</v>
      </c>
      <c r="BL67" s="35">
        <v>0</v>
      </c>
      <c r="BM67" s="35">
        <v>0</v>
      </c>
      <c r="BN67" s="35">
        <v>0</v>
      </c>
      <c r="BO67" s="7">
        <f>SUM(K67:BN67)</f>
        <v>400</v>
      </c>
    </row>
    <row r="68" spans="1:67" x14ac:dyDescent="0.2">
      <c r="A68" s="15" t="s">
        <v>399</v>
      </c>
      <c r="B68" s="14" t="s">
        <v>398</v>
      </c>
      <c r="C68" s="14" t="s">
        <v>377</v>
      </c>
      <c r="D68" s="13">
        <v>105676.21</v>
      </c>
      <c r="E68" s="13">
        <f>ROUND(SUM($D68*1%),2)</f>
        <v>1056.76</v>
      </c>
      <c r="F68" s="13">
        <f>ROUND(SUM($D68*0.5%),2)</f>
        <v>528.38</v>
      </c>
      <c r="G68" s="13">
        <f>E68-J68</f>
        <v>0</v>
      </c>
      <c r="H68" s="13">
        <f>F68-BO68</f>
        <v>428.38</v>
      </c>
      <c r="I68" s="12">
        <f ca="1">OFFSET(INDIRECT(ADDRESS(1,MATCH($I$2,$A$1:$BN$1,0))),ROW()-1,0)</f>
        <v>1056.76</v>
      </c>
      <c r="J68" s="37">
        <v>1056.76</v>
      </c>
      <c r="K68" s="37">
        <v>0</v>
      </c>
      <c r="L68" s="37">
        <v>0</v>
      </c>
      <c r="M68" s="37">
        <v>0</v>
      </c>
      <c r="N68" s="37">
        <v>0</v>
      </c>
      <c r="O68" s="37">
        <v>0</v>
      </c>
      <c r="P68" s="37">
        <v>0</v>
      </c>
      <c r="Q68" s="37">
        <v>0</v>
      </c>
      <c r="R68" s="37">
        <v>0</v>
      </c>
      <c r="S68" s="37">
        <v>0</v>
      </c>
      <c r="T68" s="37">
        <v>0</v>
      </c>
      <c r="U68" s="37">
        <v>0</v>
      </c>
      <c r="V68" s="37">
        <v>0</v>
      </c>
      <c r="W68" s="37">
        <v>0</v>
      </c>
      <c r="X68" s="37">
        <v>0</v>
      </c>
      <c r="Y68" s="37">
        <v>0</v>
      </c>
      <c r="Z68" s="37">
        <v>0</v>
      </c>
      <c r="AA68" s="37">
        <v>0</v>
      </c>
      <c r="AB68" s="37">
        <v>0</v>
      </c>
      <c r="AC68" s="37">
        <v>0</v>
      </c>
      <c r="AD68" s="37">
        <v>0</v>
      </c>
      <c r="AE68" s="37">
        <v>0</v>
      </c>
      <c r="AF68" s="37">
        <v>0</v>
      </c>
      <c r="AG68" s="37">
        <v>0</v>
      </c>
      <c r="AH68" s="37">
        <v>0</v>
      </c>
      <c r="AI68" s="37">
        <v>0</v>
      </c>
      <c r="AJ68" s="37">
        <v>0</v>
      </c>
      <c r="AK68" s="37">
        <v>0</v>
      </c>
      <c r="AL68" s="37">
        <v>0</v>
      </c>
      <c r="AM68" s="37">
        <v>0</v>
      </c>
      <c r="AN68" s="37">
        <v>0</v>
      </c>
      <c r="AO68" s="37">
        <v>0</v>
      </c>
      <c r="AP68" s="37">
        <v>0</v>
      </c>
      <c r="AQ68" s="37">
        <v>0</v>
      </c>
      <c r="AR68" s="37">
        <v>100</v>
      </c>
      <c r="AS68" s="37">
        <v>0</v>
      </c>
      <c r="AT68" s="37">
        <v>0</v>
      </c>
      <c r="AU68" s="37">
        <v>0</v>
      </c>
      <c r="AV68" s="37">
        <v>0</v>
      </c>
      <c r="AW68" s="37">
        <v>0</v>
      </c>
      <c r="AX68" s="37">
        <v>0</v>
      </c>
      <c r="AY68" s="35">
        <v>0</v>
      </c>
      <c r="AZ68" s="35">
        <v>0</v>
      </c>
      <c r="BA68" s="35">
        <v>0</v>
      </c>
      <c r="BB68" s="35">
        <v>0</v>
      </c>
      <c r="BC68" s="35">
        <v>0</v>
      </c>
      <c r="BD68" s="35">
        <v>0</v>
      </c>
      <c r="BE68" s="35">
        <v>0</v>
      </c>
      <c r="BF68" s="35">
        <v>0</v>
      </c>
      <c r="BG68" s="35">
        <v>0</v>
      </c>
      <c r="BH68" s="35">
        <v>0</v>
      </c>
      <c r="BI68" s="35">
        <v>0</v>
      </c>
      <c r="BJ68" s="35">
        <v>0</v>
      </c>
      <c r="BK68" s="35">
        <v>0</v>
      </c>
      <c r="BL68" s="35">
        <v>0</v>
      </c>
      <c r="BM68" s="35">
        <v>0</v>
      </c>
      <c r="BN68" s="35">
        <v>0</v>
      </c>
      <c r="BO68" s="7">
        <f>SUM(K68:BN68)</f>
        <v>100</v>
      </c>
    </row>
    <row r="69" spans="1:67" x14ac:dyDescent="0.2">
      <c r="A69" s="15" t="s">
        <v>397</v>
      </c>
      <c r="B69" s="14" t="s">
        <v>396</v>
      </c>
      <c r="C69" s="14" t="s">
        <v>377</v>
      </c>
      <c r="D69" s="13">
        <v>123785.46</v>
      </c>
      <c r="E69" s="13">
        <f>ROUND(SUM($D69*1%),2)</f>
        <v>1237.8499999999999</v>
      </c>
      <c r="F69" s="13">
        <f>ROUND(SUM($D69*0.5%),2)</f>
        <v>618.92999999999995</v>
      </c>
      <c r="G69" s="13">
        <f>E69-J69</f>
        <v>0</v>
      </c>
      <c r="H69" s="13">
        <f>F69-BO69</f>
        <v>618.92999999999995</v>
      </c>
      <c r="I69" s="12">
        <f ca="1">OFFSET(INDIRECT(ADDRESS(1,MATCH($I$2,$A$1:$BN$1,0))),ROW()-1,0)</f>
        <v>1237.8499999999999</v>
      </c>
      <c r="J69" s="37">
        <v>1237.8499999999999</v>
      </c>
      <c r="K69" s="37">
        <v>0</v>
      </c>
      <c r="L69" s="37">
        <v>0</v>
      </c>
      <c r="M69" s="37">
        <v>0</v>
      </c>
      <c r="N69" s="37">
        <v>0</v>
      </c>
      <c r="O69" s="37">
        <v>0</v>
      </c>
      <c r="P69" s="37">
        <v>0</v>
      </c>
      <c r="Q69" s="37">
        <v>0</v>
      </c>
      <c r="R69" s="37">
        <v>0</v>
      </c>
      <c r="S69" s="37">
        <v>0</v>
      </c>
      <c r="T69" s="37">
        <v>0</v>
      </c>
      <c r="U69" s="37">
        <v>0</v>
      </c>
      <c r="V69" s="37">
        <v>0</v>
      </c>
      <c r="W69" s="37">
        <v>0</v>
      </c>
      <c r="X69" s="37">
        <v>0</v>
      </c>
      <c r="Y69" s="37">
        <v>0</v>
      </c>
      <c r="Z69" s="37">
        <v>0</v>
      </c>
      <c r="AA69" s="37">
        <v>0</v>
      </c>
      <c r="AB69" s="37">
        <v>0</v>
      </c>
      <c r="AC69" s="37">
        <v>0</v>
      </c>
      <c r="AD69" s="37">
        <v>0</v>
      </c>
      <c r="AE69" s="37">
        <v>0</v>
      </c>
      <c r="AF69" s="37">
        <v>0</v>
      </c>
      <c r="AG69" s="37">
        <v>0</v>
      </c>
      <c r="AH69" s="37">
        <v>0</v>
      </c>
      <c r="AI69" s="37">
        <v>0</v>
      </c>
      <c r="AJ69" s="37">
        <v>0</v>
      </c>
      <c r="AK69" s="37">
        <v>0</v>
      </c>
      <c r="AL69" s="37">
        <v>0</v>
      </c>
      <c r="AM69" s="37">
        <v>0</v>
      </c>
      <c r="AN69" s="37">
        <v>0</v>
      </c>
      <c r="AO69" s="37">
        <v>0</v>
      </c>
      <c r="AP69" s="37">
        <v>0</v>
      </c>
      <c r="AQ69" s="37">
        <v>0</v>
      </c>
      <c r="AR69" s="37">
        <v>0</v>
      </c>
      <c r="AS69" s="37">
        <v>0</v>
      </c>
      <c r="AT69" s="37">
        <v>0</v>
      </c>
      <c r="AU69" s="37">
        <v>0</v>
      </c>
      <c r="AV69" s="37">
        <v>0</v>
      </c>
      <c r="AW69" s="37">
        <v>0</v>
      </c>
      <c r="AX69" s="37">
        <v>0</v>
      </c>
      <c r="AY69" s="35">
        <v>0</v>
      </c>
      <c r="AZ69" s="35">
        <v>0</v>
      </c>
      <c r="BA69" s="35">
        <v>0</v>
      </c>
      <c r="BB69" s="35">
        <v>0</v>
      </c>
      <c r="BC69" s="35">
        <v>0</v>
      </c>
      <c r="BD69" s="35">
        <v>0</v>
      </c>
      <c r="BE69" s="35">
        <v>0</v>
      </c>
      <c r="BF69" s="35">
        <v>0</v>
      </c>
      <c r="BG69" s="35">
        <v>0</v>
      </c>
      <c r="BH69" s="35">
        <v>0</v>
      </c>
      <c r="BI69" s="35">
        <v>0</v>
      </c>
      <c r="BJ69" s="35">
        <v>0</v>
      </c>
      <c r="BK69" s="35">
        <v>0</v>
      </c>
      <c r="BL69" s="35">
        <v>0</v>
      </c>
      <c r="BM69" s="35">
        <v>0</v>
      </c>
      <c r="BN69" s="35">
        <v>0</v>
      </c>
      <c r="BO69" s="7">
        <f>SUM(K69:BN69)</f>
        <v>0</v>
      </c>
    </row>
    <row r="70" spans="1:67" x14ac:dyDescent="0.2">
      <c r="A70" s="15" t="s">
        <v>395</v>
      </c>
      <c r="B70" s="14" t="s">
        <v>394</v>
      </c>
      <c r="C70" s="14" t="s">
        <v>377</v>
      </c>
      <c r="D70" s="13">
        <v>114426.24000000001</v>
      </c>
      <c r="E70" s="13">
        <f>ROUND(SUM($D70*1%),2)</f>
        <v>1144.26</v>
      </c>
      <c r="F70" s="13">
        <f>ROUND(SUM($D70*0.5%),2)</f>
        <v>572.13</v>
      </c>
      <c r="G70" s="13">
        <f>E70-J70</f>
        <v>0</v>
      </c>
      <c r="H70" s="13">
        <f>F70-BO70</f>
        <v>572.13</v>
      </c>
      <c r="I70" s="12">
        <f ca="1">OFFSET(INDIRECT(ADDRESS(1,MATCH($I$2,$A$1:$BN$1,0))),ROW()-1,0)</f>
        <v>1144.26</v>
      </c>
      <c r="J70" s="37">
        <v>1144.26</v>
      </c>
      <c r="K70" s="37">
        <v>0</v>
      </c>
      <c r="L70" s="37">
        <v>0</v>
      </c>
      <c r="M70" s="37">
        <v>0</v>
      </c>
      <c r="N70" s="37">
        <v>0</v>
      </c>
      <c r="O70" s="37">
        <v>0</v>
      </c>
      <c r="P70" s="37">
        <v>0</v>
      </c>
      <c r="Q70" s="37">
        <v>0</v>
      </c>
      <c r="R70" s="37">
        <v>0</v>
      </c>
      <c r="S70" s="37">
        <v>0</v>
      </c>
      <c r="T70" s="37">
        <v>0</v>
      </c>
      <c r="U70" s="37">
        <v>0</v>
      </c>
      <c r="V70" s="37">
        <v>0</v>
      </c>
      <c r="W70" s="37">
        <v>0</v>
      </c>
      <c r="X70" s="37">
        <v>0</v>
      </c>
      <c r="Y70" s="37">
        <v>0</v>
      </c>
      <c r="Z70" s="37">
        <v>0</v>
      </c>
      <c r="AA70" s="37">
        <v>0</v>
      </c>
      <c r="AB70" s="37">
        <v>0</v>
      </c>
      <c r="AC70" s="37">
        <v>0</v>
      </c>
      <c r="AD70" s="37">
        <v>0</v>
      </c>
      <c r="AE70" s="37">
        <v>0</v>
      </c>
      <c r="AF70" s="37">
        <v>0</v>
      </c>
      <c r="AG70" s="37">
        <v>0</v>
      </c>
      <c r="AH70" s="37">
        <v>0</v>
      </c>
      <c r="AI70" s="37">
        <v>0</v>
      </c>
      <c r="AJ70" s="37">
        <v>0</v>
      </c>
      <c r="AK70" s="37">
        <v>0</v>
      </c>
      <c r="AL70" s="37">
        <v>0</v>
      </c>
      <c r="AM70" s="37">
        <v>0</v>
      </c>
      <c r="AN70" s="37">
        <v>0</v>
      </c>
      <c r="AO70" s="37">
        <v>0</v>
      </c>
      <c r="AP70" s="37">
        <v>0</v>
      </c>
      <c r="AQ70" s="37">
        <v>0</v>
      </c>
      <c r="AR70" s="37">
        <v>0</v>
      </c>
      <c r="AS70" s="37">
        <v>0</v>
      </c>
      <c r="AT70" s="37">
        <v>0</v>
      </c>
      <c r="AU70" s="37">
        <v>0</v>
      </c>
      <c r="AV70" s="37">
        <v>0</v>
      </c>
      <c r="AW70" s="37">
        <v>0</v>
      </c>
      <c r="AX70" s="37">
        <v>0</v>
      </c>
      <c r="AY70" s="35">
        <v>0</v>
      </c>
      <c r="AZ70" s="35">
        <v>0</v>
      </c>
      <c r="BA70" s="35">
        <v>0</v>
      </c>
      <c r="BB70" s="35">
        <v>0</v>
      </c>
      <c r="BC70" s="35">
        <v>0</v>
      </c>
      <c r="BD70" s="35">
        <v>0</v>
      </c>
      <c r="BE70" s="35">
        <v>0</v>
      </c>
      <c r="BF70" s="35">
        <v>0</v>
      </c>
      <c r="BG70" s="35">
        <v>0</v>
      </c>
      <c r="BH70" s="35">
        <v>0</v>
      </c>
      <c r="BI70" s="35">
        <v>0</v>
      </c>
      <c r="BJ70" s="35">
        <v>0</v>
      </c>
      <c r="BK70" s="35">
        <v>0</v>
      </c>
      <c r="BL70" s="35">
        <v>0</v>
      </c>
      <c r="BM70" s="35">
        <v>0</v>
      </c>
      <c r="BN70" s="35">
        <v>0</v>
      </c>
      <c r="BO70" s="7">
        <f>SUM(K70:BN70)</f>
        <v>0</v>
      </c>
    </row>
    <row r="71" spans="1:67" x14ac:dyDescent="0.2">
      <c r="A71" s="15" t="s">
        <v>393</v>
      </c>
      <c r="B71" s="14" t="s">
        <v>392</v>
      </c>
      <c r="C71" s="14" t="s">
        <v>377</v>
      </c>
      <c r="D71" s="13">
        <v>65020.21</v>
      </c>
      <c r="E71" s="13">
        <f>ROUND(SUM($D71*1%),2)</f>
        <v>650.20000000000005</v>
      </c>
      <c r="F71" s="13">
        <f>ROUND(SUM($D71*0.5%),2)</f>
        <v>325.10000000000002</v>
      </c>
      <c r="G71" s="13">
        <f>E71-J71</f>
        <v>0</v>
      </c>
      <c r="H71" s="13">
        <f>F71-BO71</f>
        <v>225.10000000000002</v>
      </c>
      <c r="I71" s="12">
        <f ca="1">OFFSET(INDIRECT(ADDRESS(1,MATCH($I$2,$A$1:$BN$1,0))),ROW()-1,0)</f>
        <v>650.20000000000005</v>
      </c>
      <c r="J71" s="37">
        <v>650.20000000000005</v>
      </c>
      <c r="K71" s="37">
        <v>0</v>
      </c>
      <c r="L71" s="37">
        <v>0</v>
      </c>
      <c r="M71" s="37">
        <v>0</v>
      </c>
      <c r="N71" s="37">
        <v>0</v>
      </c>
      <c r="O71" s="37">
        <v>0</v>
      </c>
      <c r="P71" s="37">
        <v>0</v>
      </c>
      <c r="Q71" s="37">
        <v>0</v>
      </c>
      <c r="R71" s="37">
        <v>0</v>
      </c>
      <c r="S71" s="37">
        <v>0</v>
      </c>
      <c r="T71" s="37">
        <v>0</v>
      </c>
      <c r="U71" s="37">
        <v>0</v>
      </c>
      <c r="V71" s="37">
        <v>0</v>
      </c>
      <c r="W71" s="37">
        <v>0</v>
      </c>
      <c r="X71" s="37">
        <v>0</v>
      </c>
      <c r="Y71" s="37">
        <v>0</v>
      </c>
      <c r="Z71" s="37">
        <v>0</v>
      </c>
      <c r="AA71" s="37">
        <v>0</v>
      </c>
      <c r="AB71" s="37">
        <v>0</v>
      </c>
      <c r="AC71" s="37">
        <v>0</v>
      </c>
      <c r="AD71" s="37">
        <v>0</v>
      </c>
      <c r="AE71" s="37">
        <v>0</v>
      </c>
      <c r="AF71" s="37">
        <v>0</v>
      </c>
      <c r="AG71" s="37">
        <v>0</v>
      </c>
      <c r="AH71" s="37">
        <v>0</v>
      </c>
      <c r="AI71" s="37">
        <v>0</v>
      </c>
      <c r="AJ71" s="37">
        <v>0</v>
      </c>
      <c r="AK71" s="37">
        <v>0</v>
      </c>
      <c r="AL71" s="37">
        <v>0</v>
      </c>
      <c r="AM71" s="37">
        <v>0</v>
      </c>
      <c r="AN71" s="37">
        <v>0</v>
      </c>
      <c r="AO71" s="37">
        <v>0</v>
      </c>
      <c r="AP71" s="37">
        <v>0</v>
      </c>
      <c r="AQ71" s="37">
        <v>0</v>
      </c>
      <c r="AR71" s="37">
        <v>100</v>
      </c>
      <c r="AS71" s="37">
        <v>0</v>
      </c>
      <c r="AT71" s="37">
        <v>0</v>
      </c>
      <c r="AU71" s="37">
        <v>0</v>
      </c>
      <c r="AV71" s="37">
        <v>0</v>
      </c>
      <c r="AW71" s="37">
        <v>0</v>
      </c>
      <c r="AX71" s="37">
        <v>0</v>
      </c>
      <c r="AY71" s="35">
        <v>0</v>
      </c>
      <c r="AZ71" s="35">
        <v>0</v>
      </c>
      <c r="BA71" s="35">
        <v>0</v>
      </c>
      <c r="BB71" s="35">
        <v>0</v>
      </c>
      <c r="BC71" s="35">
        <v>0</v>
      </c>
      <c r="BD71" s="35">
        <v>0</v>
      </c>
      <c r="BE71" s="35">
        <v>0</v>
      </c>
      <c r="BF71" s="35">
        <v>0</v>
      </c>
      <c r="BG71" s="35">
        <v>0</v>
      </c>
      <c r="BH71" s="35">
        <v>0</v>
      </c>
      <c r="BI71" s="35">
        <v>0</v>
      </c>
      <c r="BJ71" s="35">
        <v>0</v>
      </c>
      <c r="BK71" s="35">
        <v>0</v>
      </c>
      <c r="BL71" s="35">
        <v>0</v>
      </c>
      <c r="BM71" s="35">
        <v>0</v>
      </c>
      <c r="BN71" s="35">
        <v>0</v>
      </c>
      <c r="BO71" s="7">
        <f>SUM(K71:BN71)</f>
        <v>100</v>
      </c>
    </row>
    <row r="72" spans="1:67" x14ac:dyDescent="0.2">
      <c r="A72" s="15" t="s">
        <v>391</v>
      </c>
      <c r="B72" s="14" t="s">
        <v>390</v>
      </c>
      <c r="C72" s="14" t="s">
        <v>377</v>
      </c>
      <c r="D72" s="13">
        <v>111803.09</v>
      </c>
      <c r="E72" s="13">
        <f>ROUND(SUM($D72*1%),2)</f>
        <v>1118.03</v>
      </c>
      <c r="F72" s="13">
        <f>ROUND(SUM($D72*0.5%),2)</f>
        <v>559.02</v>
      </c>
      <c r="G72" s="13">
        <f>E72-J72</f>
        <v>0</v>
      </c>
      <c r="H72" s="13">
        <f>F72-BO72</f>
        <v>459.02</v>
      </c>
      <c r="I72" s="12">
        <f ca="1">OFFSET(INDIRECT(ADDRESS(1,MATCH($I$2,$A$1:$BN$1,0))),ROW()-1,0)</f>
        <v>1118.03</v>
      </c>
      <c r="J72" s="37">
        <v>1118.03</v>
      </c>
      <c r="K72" s="37">
        <v>0</v>
      </c>
      <c r="L72" s="37">
        <v>0</v>
      </c>
      <c r="M72" s="37">
        <v>0</v>
      </c>
      <c r="N72" s="37">
        <v>0</v>
      </c>
      <c r="O72" s="37">
        <v>0</v>
      </c>
      <c r="P72" s="37">
        <v>0</v>
      </c>
      <c r="Q72" s="37">
        <v>0</v>
      </c>
      <c r="R72" s="37">
        <v>0</v>
      </c>
      <c r="S72" s="37">
        <v>0</v>
      </c>
      <c r="T72" s="37">
        <v>0</v>
      </c>
      <c r="U72" s="37">
        <v>0</v>
      </c>
      <c r="V72" s="37">
        <v>0</v>
      </c>
      <c r="W72" s="37">
        <v>0</v>
      </c>
      <c r="X72" s="37">
        <v>0</v>
      </c>
      <c r="Y72" s="37">
        <v>0</v>
      </c>
      <c r="Z72" s="37">
        <v>0</v>
      </c>
      <c r="AA72" s="37">
        <v>0</v>
      </c>
      <c r="AB72" s="37">
        <v>0</v>
      </c>
      <c r="AC72" s="37">
        <v>0</v>
      </c>
      <c r="AD72" s="37">
        <v>0</v>
      </c>
      <c r="AE72" s="37">
        <v>0</v>
      </c>
      <c r="AF72" s="37">
        <v>0</v>
      </c>
      <c r="AG72" s="37">
        <v>0</v>
      </c>
      <c r="AH72" s="37">
        <v>0</v>
      </c>
      <c r="AI72" s="37">
        <v>0</v>
      </c>
      <c r="AJ72" s="37">
        <v>0</v>
      </c>
      <c r="AK72" s="37">
        <v>0</v>
      </c>
      <c r="AL72" s="37">
        <v>0</v>
      </c>
      <c r="AM72" s="37">
        <v>0</v>
      </c>
      <c r="AN72" s="37">
        <v>0</v>
      </c>
      <c r="AO72" s="37">
        <v>0</v>
      </c>
      <c r="AP72" s="37">
        <v>0</v>
      </c>
      <c r="AQ72" s="37">
        <v>0</v>
      </c>
      <c r="AR72" s="37">
        <v>100</v>
      </c>
      <c r="AS72" s="37">
        <v>0</v>
      </c>
      <c r="AT72" s="37">
        <v>0</v>
      </c>
      <c r="AU72" s="37">
        <v>0</v>
      </c>
      <c r="AV72" s="37">
        <v>0</v>
      </c>
      <c r="AW72" s="37">
        <v>0</v>
      </c>
      <c r="AX72" s="37">
        <v>0</v>
      </c>
      <c r="AY72" s="35">
        <v>0</v>
      </c>
      <c r="AZ72" s="35">
        <v>0</v>
      </c>
      <c r="BA72" s="35">
        <v>0</v>
      </c>
      <c r="BB72" s="35">
        <v>0</v>
      </c>
      <c r="BC72" s="35">
        <v>0</v>
      </c>
      <c r="BD72" s="35">
        <v>0</v>
      </c>
      <c r="BE72" s="35">
        <v>0</v>
      </c>
      <c r="BF72" s="35">
        <v>0</v>
      </c>
      <c r="BG72" s="35">
        <v>0</v>
      </c>
      <c r="BH72" s="35">
        <v>0</v>
      </c>
      <c r="BI72" s="35">
        <v>0</v>
      </c>
      <c r="BJ72" s="35">
        <v>0</v>
      </c>
      <c r="BK72" s="35">
        <v>0</v>
      </c>
      <c r="BL72" s="35">
        <v>0</v>
      </c>
      <c r="BM72" s="35">
        <v>0</v>
      </c>
      <c r="BN72" s="35">
        <v>0</v>
      </c>
      <c r="BO72" s="7">
        <f>SUM(K72:BN72)</f>
        <v>100</v>
      </c>
    </row>
    <row r="73" spans="1:67" x14ac:dyDescent="0.2">
      <c r="A73" s="15" t="s">
        <v>389</v>
      </c>
      <c r="B73" s="14" t="s">
        <v>388</v>
      </c>
      <c r="C73" s="14" t="s">
        <v>377</v>
      </c>
      <c r="D73" s="13">
        <v>97166.63</v>
      </c>
      <c r="E73" s="13">
        <f>ROUND(SUM($D73*1%),2)</f>
        <v>971.67</v>
      </c>
      <c r="F73" s="13">
        <f>ROUND(SUM($D73*0.5%),2)</f>
        <v>485.83</v>
      </c>
      <c r="G73" s="13">
        <f>E73-J73</f>
        <v>0</v>
      </c>
      <c r="H73" s="13">
        <f>F73-BO73</f>
        <v>485.83</v>
      </c>
      <c r="I73" s="12">
        <f ca="1">OFFSET(INDIRECT(ADDRESS(1,MATCH($I$2,$A$1:$BN$1,0))),ROW()-1,0)</f>
        <v>971.67</v>
      </c>
      <c r="J73" s="37">
        <v>971.67</v>
      </c>
      <c r="K73" s="37">
        <v>0</v>
      </c>
      <c r="L73" s="37">
        <v>0</v>
      </c>
      <c r="M73" s="37">
        <v>0</v>
      </c>
      <c r="N73" s="37">
        <v>0</v>
      </c>
      <c r="O73" s="37">
        <v>0</v>
      </c>
      <c r="P73" s="37">
        <v>0</v>
      </c>
      <c r="Q73" s="37">
        <v>0</v>
      </c>
      <c r="R73" s="37">
        <v>0</v>
      </c>
      <c r="S73" s="37">
        <v>0</v>
      </c>
      <c r="T73" s="37">
        <v>0</v>
      </c>
      <c r="U73" s="37">
        <v>0</v>
      </c>
      <c r="V73" s="37">
        <v>0</v>
      </c>
      <c r="W73" s="37">
        <v>0</v>
      </c>
      <c r="X73" s="37">
        <v>0</v>
      </c>
      <c r="Y73" s="37">
        <v>0</v>
      </c>
      <c r="Z73" s="37">
        <v>0</v>
      </c>
      <c r="AA73" s="37">
        <v>0</v>
      </c>
      <c r="AB73" s="37">
        <v>0</v>
      </c>
      <c r="AC73" s="37">
        <v>0</v>
      </c>
      <c r="AD73" s="37">
        <v>0</v>
      </c>
      <c r="AE73" s="37">
        <v>0</v>
      </c>
      <c r="AF73" s="37">
        <v>0</v>
      </c>
      <c r="AG73" s="37">
        <v>0</v>
      </c>
      <c r="AH73" s="37">
        <v>0</v>
      </c>
      <c r="AI73" s="37">
        <v>0</v>
      </c>
      <c r="AJ73" s="37">
        <v>0</v>
      </c>
      <c r="AK73" s="37">
        <v>0</v>
      </c>
      <c r="AL73" s="37">
        <v>0</v>
      </c>
      <c r="AM73" s="37">
        <v>0</v>
      </c>
      <c r="AN73" s="37">
        <v>0</v>
      </c>
      <c r="AO73" s="37">
        <v>0</v>
      </c>
      <c r="AP73" s="37">
        <v>0</v>
      </c>
      <c r="AQ73" s="37">
        <v>0</v>
      </c>
      <c r="AR73" s="37">
        <v>0</v>
      </c>
      <c r="AS73" s="37">
        <v>0</v>
      </c>
      <c r="AT73" s="37">
        <v>0</v>
      </c>
      <c r="AU73" s="37">
        <v>0</v>
      </c>
      <c r="AV73" s="37">
        <v>0</v>
      </c>
      <c r="AW73" s="37">
        <v>0</v>
      </c>
      <c r="AX73" s="37">
        <v>0</v>
      </c>
      <c r="AY73" s="35">
        <v>0</v>
      </c>
      <c r="AZ73" s="35">
        <v>0</v>
      </c>
      <c r="BA73" s="35">
        <v>0</v>
      </c>
      <c r="BB73" s="35">
        <v>0</v>
      </c>
      <c r="BC73" s="35">
        <v>0</v>
      </c>
      <c r="BD73" s="35">
        <v>0</v>
      </c>
      <c r="BE73" s="35">
        <v>0</v>
      </c>
      <c r="BF73" s="35">
        <v>0</v>
      </c>
      <c r="BG73" s="35">
        <v>0</v>
      </c>
      <c r="BH73" s="35">
        <v>0</v>
      </c>
      <c r="BI73" s="35">
        <v>0</v>
      </c>
      <c r="BJ73" s="35">
        <v>0</v>
      </c>
      <c r="BK73" s="35">
        <v>0</v>
      </c>
      <c r="BL73" s="35">
        <v>0</v>
      </c>
      <c r="BM73" s="35">
        <v>0</v>
      </c>
      <c r="BN73" s="35">
        <v>0</v>
      </c>
      <c r="BO73" s="7">
        <f>SUM(K73:BN73)</f>
        <v>0</v>
      </c>
    </row>
    <row r="74" spans="1:67" x14ac:dyDescent="0.2">
      <c r="A74" s="15" t="s">
        <v>387</v>
      </c>
      <c r="B74" s="14" t="s">
        <v>386</v>
      </c>
      <c r="C74" s="14" t="s">
        <v>377</v>
      </c>
      <c r="D74" s="13">
        <v>85563.98</v>
      </c>
      <c r="E74" s="13">
        <f>ROUND(SUM($D74*1%),2)</f>
        <v>855.64</v>
      </c>
      <c r="F74" s="13">
        <f>ROUND(SUM($D74*0.5%),2)</f>
        <v>427.82</v>
      </c>
      <c r="G74" s="13">
        <f>E74-J74</f>
        <v>427.82</v>
      </c>
      <c r="H74" s="13">
        <f>F74-BO74</f>
        <v>377.82</v>
      </c>
      <c r="I74" s="12">
        <f ca="1">OFFSET(INDIRECT(ADDRESS(1,MATCH($I$2,$A$1:$BN$1,0))),ROW()-1,0)</f>
        <v>427.82</v>
      </c>
      <c r="J74" s="37">
        <v>427.82</v>
      </c>
      <c r="K74" s="37">
        <v>0</v>
      </c>
      <c r="L74" s="37">
        <v>0</v>
      </c>
      <c r="M74" s="37">
        <v>0</v>
      </c>
      <c r="N74" s="37">
        <v>0</v>
      </c>
      <c r="O74" s="37">
        <v>0</v>
      </c>
      <c r="P74" s="37">
        <v>0</v>
      </c>
      <c r="Q74" s="37">
        <v>0</v>
      </c>
      <c r="R74" s="37">
        <v>0</v>
      </c>
      <c r="S74" s="37">
        <v>0</v>
      </c>
      <c r="T74" s="37">
        <v>0</v>
      </c>
      <c r="U74" s="37">
        <v>0</v>
      </c>
      <c r="V74" s="37">
        <v>0</v>
      </c>
      <c r="W74" s="37">
        <v>0</v>
      </c>
      <c r="X74" s="37">
        <v>0</v>
      </c>
      <c r="Y74" s="37">
        <v>0</v>
      </c>
      <c r="Z74" s="37">
        <v>0</v>
      </c>
      <c r="AA74" s="37">
        <v>0</v>
      </c>
      <c r="AB74" s="37">
        <v>0</v>
      </c>
      <c r="AC74" s="37">
        <v>0</v>
      </c>
      <c r="AD74" s="37">
        <v>0</v>
      </c>
      <c r="AE74" s="37">
        <v>0</v>
      </c>
      <c r="AF74" s="37">
        <v>0</v>
      </c>
      <c r="AG74" s="37">
        <v>0</v>
      </c>
      <c r="AH74" s="37">
        <v>0</v>
      </c>
      <c r="AI74" s="37">
        <v>0</v>
      </c>
      <c r="AJ74" s="37">
        <v>0</v>
      </c>
      <c r="AK74" s="37">
        <v>0</v>
      </c>
      <c r="AL74" s="37">
        <v>0</v>
      </c>
      <c r="AM74" s="37">
        <v>0</v>
      </c>
      <c r="AN74" s="37">
        <v>0</v>
      </c>
      <c r="AO74" s="37">
        <v>0</v>
      </c>
      <c r="AP74" s="37">
        <v>0</v>
      </c>
      <c r="AQ74" s="37">
        <v>0</v>
      </c>
      <c r="AR74" s="37">
        <v>50</v>
      </c>
      <c r="AS74" s="37">
        <v>0</v>
      </c>
      <c r="AT74" s="37">
        <v>0</v>
      </c>
      <c r="AU74" s="37">
        <v>0</v>
      </c>
      <c r="AV74" s="37">
        <v>0</v>
      </c>
      <c r="AW74" s="37">
        <v>0</v>
      </c>
      <c r="AX74" s="37">
        <v>0</v>
      </c>
      <c r="AY74" s="35">
        <v>0</v>
      </c>
      <c r="AZ74" s="35">
        <v>0</v>
      </c>
      <c r="BA74" s="35">
        <v>0</v>
      </c>
      <c r="BB74" s="35">
        <v>0</v>
      </c>
      <c r="BC74" s="35">
        <v>0</v>
      </c>
      <c r="BD74" s="35">
        <v>0</v>
      </c>
      <c r="BE74" s="35">
        <v>0</v>
      </c>
      <c r="BF74" s="35">
        <v>0</v>
      </c>
      <c r="BG74" s="35">
        <v>0</v>
      </c>
      <c r="BH74" s="35">
        <v>0</v>
      </c>
      <c r="BI74" s="35">
        <v>0</v>
      </c>
      <c r="BJ74" s="35">
        <v>0</v>
      </c>
      <c r="BK74" s="35">
        <v>0</v>
      </c>
      <c r="BL74" s="35">
        <v>0</v>
      </c>
      <c r="BM74" s="35">
        <v>0</v>
      </c>
      <c r="BN74" s="35">
        <v>0</v>
      </c>
      <c r="BO74" s="7">
        <f>SUM(K74:BN74)</f>
        <v>50</v>
      </c>
    </row>
    <row r="75" spans="1:67" x14ac:dyDescent="0.2">
      <c r="A75" s="15" t="s">
        <v>385</v>
      </c>
      <c r="B75" s="14" t="s">
        <v>384</v>
      </c>
      <c r="C75" s="14" t="s">
        <v>377</v>
      </c>
      <c r="D75" s="13">
        <v>123180.42</v>
      </c>
      <c r="E75" s="13">
        <f>ROUND(SUM($D75*1%),2)</f>
        <v>1231.8</v>
      </c>
      <c r="F75" s="13">
        <f>ROUND(SUM($D75*0.5%),2)</f>
        <v>615.9</v>
      </c>
      <c r="G75" s="13">
        <f>E75-J75</f>
        <v>731.8</v>
      </c>
      <c r="H75" s="13">
        <f>F75-BO75</f>
        <v>515.9</v>
      </c>
      <c r="I75" s="12">
        <f ca="1">OFFSET(INDIRECT(ADDRESS(1,MATCH($I$2,$A$1:$BN$1,0))),ROW()-1,0)</f>
        <v>500</v>
      </c>
      <c r="J75" s="37">
        <v>500</v>
      </c>
      <c r="K75" s="37">
        <v>0</v>
      </c>
      <c r="L75" s="37">
        <v>0</v>
      </c>
      <c r="M75" s="37">
        <v>0</v>
      </c>
      <c r="N75" s="37">
        <v>0</v>
      </c>
      <c r="O75" s="37">
        <v>0</v>
      </c>
      <c r="P75" s="37">
        <v>0</v>
      </c>
      <c r="Q75" s="37">
        <v>0</v>
      </c>
      <c r="R75" s="37">
        <v>0</v>
      </c>
      <c r="S75" s="37">
        <v>0</v>
      </c>
      <c r="T75" s="37">
        <v>0</v>
      </c>
      <c r="U75" s="37">
        <v>0</v>
      </c>
      <c r="V75" s="37">
        <v>0</v>
      </c>
      <c r="W75" s="37">
        <v>0</v>
      </c>
      <c r="X75" s="37">
        <v>0</v>
      </c>
      <c r="Y75" s="37">
        <v>0</v>
      </c>
      <c r="Z75" s="37">
        <v>0</v>
      </c>
      <c r="AA75" s="37">
        <v>0</v>
      </c>
      <c r="AB75" s="37">
        <v>0</v>
      </c>
      <c r="AC75" s="37">
        <v>0</v>
      </c>
      <c r="AD75" s="37">
        <v>0</v>
      </c>
      <c r="AE75" s="37">
        <v>0</v>
      </c>
      <c r="AF75" s="37">
        <v>0</v>
      </c>
      <c r="AG75" s="37">
        <v>0</v>
      </c>
      <c r="AH75" s="37">
        <v>0</v>
      </c>
      <c r="AI75" s="37">
        <v>0</v>
      </c>
      <c r="AJ75" s="37">
        <v>0</v>
      </c>
      <c r="AK75" s="37">
        <v>0</v>
      </c>
      <c r="AL75" s="37">
        <v>0</v>
      </c>
      <c r="AM75" s="37">
        <v>0</v>
      </c>
      <c r="AN75" s="37">
        <v>0</v>
      </c>
      <c r="AO75" s="37">
        <v>0</v>
      </c>
      <c r="AP75" s="37">
        <v>0</v>
      </c>
      <c r="AQ75" s="37">
        <v>0</v>
      </c>
      <c r="AR75" s="37">
        <v>100</v>
      </c>
      <c r="AS75" s="37">
        <v>0</v>
      </c>
      <c r="AT75" s="37">
        <v>0</v>
      </c>
      <c r="AU75" s="37">
        <v>0</v>
      </c>
      <c r="AV75" s="37">
        <v>0</v>
      </c>
      <c r="AW75" s="37">
        <v>0</v>
      </c>
      <c r="AX75" s="37">
        <v>0</v>
      </c>
      <c r="AY75" s="35">
        <v>0</v>
      </c>
      <c r="AZ75" s="35">
        <v>0</v>
      </c>
      <c r="BA75" s="35">
        <v>0</v>
      </c>
      <c r="BB75" s="35">
        <v>0</v>
      </c>
      <c r="BC75" s="35">
        <v>0</v>
      </c>
      <c r="BD75" s="35">
        <v>0</v>
      </c>
      <c r="BE75" s="35">
        <v>0</v>
      </c>
      <c r="BF75" s="35">
        <v>0</v>
      </c>
      <c r="BG75" s="35">
        <v>0</v>
      </c>
      <c r="BH75" s="35">
        <v>0</v>
      </c>
      <c r="BI75" s="35">
        <v>0</v>
      </c>
      <c r="BJ75" s="35">
        <v>0</v>
      </c>
      <c r="BK75" s="35">
        <v>0</v>
      </c>
      <c r="BL75" s="35">
        <v>0</v>
      </c>
      <c r="BM75" s="35">
        <v>0</v>
      </c>
      <c r="BN75" s="35">
        <v>0</v>
      </c>
      <c r="BO75" s="7">
        <f>SUM(K75:BN75)</f>
        <v>100</v>
      </c>
    </row>
    <row r="76" spans="1:67" x14ac:dyDescent="0.2">
      <c r="A76" s="15" t="s">
        <v>383</v>
      </c>
      <c r="B76" s="14" t="s">
        <v>382</v>
      </c>
      <c r="C76" s="14" t="s">
        <v>377</v>
      </c>
      <c r="D76" s="13">
        <v>76130.960000000006</v>
      </c>
      <c r="E76" s="13">
        <f>ROUND(SUM($D76*1%),2)</f>
        <v>761.31</v>
      </c>
      <c r="F76" s="13">
        <f>ROUND(SUM($D76*0.5%),2)</f>
        <v>380.65</v>
      </c>
      <c r="G76" s="13">
        <f>E76-J76</f>
        <v>0</v>
      </c>
      <c r="H76" s="13">
        <f>F76-BO76</f>
        <v>380.65</v>
      </c>
      <c r="I76" s="12">
        <f ca="1">OFFSET(INDIRECT(ADDRESS(1,MATCH($I$2,$A$1:$BN$1,0))),ROW()-1,0)</f>
        <v>761.31</v>
      </c>
      <c r="J76" s="37">
        <v>761.31</v>
      </c>
      <c r="K76" s="37">
        <v>0</v>
      </c>
      <c r="L76" s="37">
        <v>0</v>
      </c>
      <c r="M76" s="37">
        <v>0</v>
      </c>
      <c r="N76" s="37">
        <v>0</v>
      </c>
      <c r="O76" s="37">
        <v>0</v>
      </c>
      <c r="P76" s="37">
        <v>0</v>
      </c>
      <c r="Q76" s="37">
        <v>0</v>
      </c>
      <c r="R76" s="37">
        <v>0</v>
      </c>
      <c r="S76" s="37">
        <v>0</v>
      </c>
      <c r="T76" s="37">
        <v>0</v>
      </c>
      <c r="U76" s="37">
        <v>0</v>
      </c>
      <c r="V76" s="37">
        <v>0</v>
      </c>
      <c r="W76" s="37">
        <v>0</v>
      </c>
      <c r="X76" s="37">
        <v>0</v>
      </c>
      <c r="Y76" s="37">
        <v>0</v>
      </c>
      <c r="Z76" s="37">
        <v>0</v>
      </c>
      <c r="AA76" s="37">
        <v>0</v>
      </c>
      <c r="AB76" s="37">
        <v>0</v>
      </c>
      <c r="AC76" s="37">
        <v>0</v>
      </c>
      <c r="AD76" s="37">
        <v>0</v>
      </c>
      <c r="AE76" s="37">
        <v>0</v>
      </c>
      <c r="AF76" s="37">
        <v>0</v>
      </c>
      <c r="AG76" s="37">
        <v>0</v>
      </c>
      <c r="AH76" s="37">
        <v>0</v>
      </c>
      <c r="AI76" s="37">
        <v>0</v>
      </c>
      <c r="AJ76" s="37">
        <v>0</v>
      </c>
      <c r="AK76" s="37">
        <v>0</v>
      </c>
      <c r="AL76" s="37">
        <v>0</v>
      </c>
      <c r="AM76" s="37">
        <v>0</v>
      </c>
      <c r="AN76" s="37">
        <v>0</v>
      </c>
      <c r="AO76" s="37">
        <v>0</v>
      </c>
      <c r="AP76" s="37">
        <v>0</v>
      </c>
      <c r="AQ76" s="37">
        <v>0</v>
      </c>
      <c r="AR76" s="37">
        <v>0</v>
      </c>
      <c r="AS76" s="37">
        <v>0</v>
      </c>
      <c r="AT76" s="37">
        <v>0</v>
      </c>
      <c r="AU76" s="37">
        <v>0</v>
      </c>
      <c r="AV76" s="37">
        <v>0</v>
      </c>
      <c r="AW76" s="37">
        <v>0</v>
      </c>
      <c r="AX76" s="37">
        <v>0</v>
      </c>
      <c r="AY76" s="35">
        <v>0</v>
      </c>
      <c r="AZ76" s="35">
        <v>0</v>
      </c>
      <c r="BA76" s="35">
        <v>0</v>
      </c>
      <c r="BB76" s="35">
        <v>0</v>
      </c>
      <c r="BC76" s="35">
        <v>0</v>
      </c>
      <c r="BD76" s="35">
        <v>0</v>
      </c>
      <c r="BE76" s="35">
        <v>0</v>
      </c>
      <c r="BF76" s="35">
        <v>0</v>
      </c>
      <c r="BG76" s="35">
        <v>0</v>
      </c>
      <c r="BH76" s="35">
        <v>0</v>
      </c>
      <c r="BI76" s="35">
        <v>0</v>
      </c>
      <c r="BJ76" s="35">
        <v>0</v>
      </c>
      <c r="BK76" s="35">
        <v>0</v>
      </c>
      <c r="BL76" s="35">
        <v>0</v>
      </c>
      <c r="BM76" s="35">
        <v>0</v>
      </c>
      <c r="BN76" s="35">
        <v>0</v>
      </c>
      <c r="BO76" s="7">
        <f>SUM(K76:BN76)</f>
        <v>0</v>
      </c>
    </row>
    <row r="77" spans="1:67" x14ac:dyDescent="0.2">
      <c r="A77" s="15" t="s">
        <v>381</v>
      </c>
      <c r="B77" s="14" t="s">
        <v>380</v>
      </c>
      <c r="C77" s="14" t="s">
        <v>377</v>
      </c>
      <c r="D77" s="13">
        <v>86142.35</v>
      </c>
      <c r="E77" s="13">
        <f>ROUND(SUM($D77*1%),2)</f>
        <v>861.42</v>
      </c>
      <c r="F77" s="13">
        <f>ROUND(SUM($D77*0.5%),2)</f>
        <v>430.71</v>
      </c>
      <c r="G77" s="13">
        <f>E77-J77</f>
        <v>0</v>
      </c>
      <c r="H77" s="13">
        <f>F77-BO77</f>
        <v>330.71</v>
      </c>
      <c r="I77" s="12">
        <f ca="1">OFFSET(INDIRECT(ADDRESS(1,MATCH($I$2,$A$1:$BN$1,0))),ROW()-1,0)</f>
        <v>861.42</v>
      </c>
      <c r="J77" s="37">
        <v>861.42</v>
      </c>
      <c r="K77" s="37">
        <v>0</v>
      </c>
      <c r="L77" s="37">
        <v>0</v>
      </c>
      <c r="M77" s="37">
        <v>0</v>
      </c>
      <c r="N77" s="37">
        <v>0</v>
      </c>
      <c r="O77" s="37">
        <v>0</v>
      </c>
      <c r="P77" s="37">
        <v>0</v>
      </c>
      <c r="Q77" s="37">
        <v>0</v>
      </c>
      <c r="R77" s="37">
        <v>0</v>
      </c>
      <c r="S77" s="37">
        <v>0</v>
      </c>
      <c r="T77" s="37">
        <v>0</v>
      </c>
      <c r="U77" s="37">
        <v>0</v>
      </c>
      <c r="V77" s="37">
        <v>0</v>
      </c>
      <c r="W77" s="37">
        <v>0</v>
      </c>
      <c r="X77" s="37">
        <v>0</v>
      </c>
      <c r="Y77" s="37">
        <v>0</v>
      </c>
      <c r="Z77" s="37">
        <v>0</v>
      </c>
      <c r="AA77" s="37">
        <v>0</v>
      </c>
      <c r="AB77" s="37">
        <v>0</v>
      </c>
      <c r="AC77" s="37">
        <v>0</v>
      </c>
      <c r="AD77" s="37">
        <v>0</v>
      </c>
      <c r="AE77" s="37">
        <v>0</v>
      </c>
      <c r="AF77" s="37">
        <v>0</v>
      </c>
      <c r="AG77" s="37">
        <v>0</v>
      </c>
      <c r="AH77" s="37">
        <v>0</v>
      </c>
      <c r="AI77" s="37">
        <v>0</v>
      </c>
      <c r="AJ77" s="37">
        <v>0</v>
      </c>
      <c r="AK77" s="37">
        <v>0</v>
      </c>
      <c r="AL77" s="37">
        <v>0</v>
      </c>
      <c r="AM77" s="37">
        <v>0</v>
      </c>
      <c r="AN77" s="37">
        <v>0</v>
      </c>
      <c r="AO77" s="37">
        <v>0</v>
      </c>
      <c r="AP77" s="37">
        <v>0</v>
      </c>
      <c r="AQ77" s="37">
        <v>0</v>
      </c>
      <c r="AR77" s="37">
        <v>100</v>
      </c>
      <c r="AS77" s="37">
        <v>0</v>
      </c>
      <c r="AT77" s="37">
        <v>0</v>
      </c>
      <c r="AU77" s="37">
        <v>0</v>
      </c>
      <c r="AV77" s="37">
        <v>0</v>
      </c>
      <c r="AW77" s="37">
        <v>0</v>
      </c>
      <c r="AX77" s="37">
        <v>0</v>
      </c>
      <c r="AY77" s="35">
        <v>0</v>
      </c>
      <c r="AZ77" s="35">
        <v>0</v>
      </c>
      <c r="BA77" s="35">
        <v>0</v>
      </c>
      <c r="BB77" s="35">
        <v>0</v>
      </c>
      <c r="BC77" s="35">
        <v>0</v>
      </c>
      <c r="BD77" s="35">
        <v>0</v>
      </c>
      <c r="BE77" s="35">
        <v>0</v>
      </c>
      <c r="BF77" s="35">
        <v>0</v>
      </c>
      <c r="BG77" s="35">
        <v>0</v>
      </c>
      <c r="BH77" s="35">
        <v>0</v>
      </c>
      <c r="BI77" s="35">
        <v>0</v>
      </c>
      <c r="BJ77" s="35">
        <v>0</v>
      </c>
      <c r="BK77" s="35">
        <v>0</v>
      </c>
      <c r="BL77" s="35">
        <v>0</v>
      </c>
      <c r="BM77" s="35">
        <v>0</v>
      </c>
      <c r="BN77" s="35">
        <v>0</v>
      </c>
      <c r="BO77" s="7">
        <f>SUM(K77:BN77)</f>
        <v>100</v>
      </c>
    </row>
    <row r="78" spans="1:67" x14ac:dyDescent="0.2">
      <c r="A78" s="15" t="s">
        <v>379</v>
      </c>
      <c r="B78" s="14" t="s">
        <v>378</v>
      </c>
      <c r="C78" s="14" t="s">
        <v>377</v>
      </c>
      <c r="D78" s="13">
        <v>74900.429999999993</v>
      </c>
      <c r="E78" s="13">
        <f>ROUND(SUM($D78*1%),2)</f>
        <v>749</v>
      </c>
      <c r="F78" s="13">
        <f>ROUND(SUM($D78*0.5%),2)</f>
        <v>374.5</v>
      </c>
      <c r="G78" s="13">
        <f>E78-J78</f>
        <v>0</v>
      </c>
      <c r="H78" s="13">
        <f>F78-BO78</f>
        <v>74.5</v>
      </c>
      <c r="I78" s="12">
        <f ca="1">OFFSET(INDIRECT(ADDRESS(1,MATCH($I$2,$A$1:$BN$1,0))),ROW()-1,0)</f>
        <v>749</v>
      </c>
      <c r="J78" s="37">
        <v>749</v>
      </c>
      <c r="K78" s="37">
        <v>0</v>
      </c>
      <c r="L78" s="37">
        <v>300</v>
      </c>
      <c r="M78" s="37">
        <v>0</v>
      </c>
      <c r="N78" s="37">
        <v>0</v>
      </c>
      <c r="O78" s="37">
        <v>0</v>
      </c>
      <c r="P78" s="37">
        <v>0</v>
      </c>
      <c r="Q78" s="37">
        <v>0</v>
      </c>
      <c r="R78" s="37">
        <v>0</v>
      </c>
      <c r="S78" s="37">
        <v>0</v>
      </c>
      <c r="T78" s="37">
        <v>0</v>
      </c>
      <c r="U78" s="37">
        <v>0</v>
      </c>
      <c r="V78" s="37">
        <v>0</v>
      </c>
      <c r="W78" s="37">
        <v>0</v>
      </c>
      <c r="X78" s="37">
        <v>0</v>
      </c>
      <c r="Y78" s="37">
        <v>0</v>
      </c>
      <c r="Z78" s="37">
        <v>0</v>
      </c>
      <c r="AA78" s="37">
        <v>0</v>
      </c>
      <c r="AB78" s="37">
        <v>0</v>
      </c>
      <c r="AC78" s="37">
        <v>0</v>
      </c>
      <c r="AD78" s="37">
        <v>0</v>
      </c>
      <c r="AE78" s="37">
        <v>0</v>
      </c>
      <c r="AF78" s="37">
        <v>0</v>
      </c>
      <c r="AG78" s="37">
        <v>0</v>
      </c>
      <c r="AH78" s="37">
        <v>0</v>
      </c>
      <c r="AI78" s="37">
        <v>0</v>
      </c>
      <c r="AJ78" s="37">
        <v>0</v>
      </c>
      <c r="AK78" s="37">
        <v>0</v>
      </c>
      <c r="AL78" s="37">
        <v>0</v>
      </c>
      <c r="AM78" s="37">
        <v>0</v>
      </c>
      <c r="AN78" s="37">
        <v>0</v>
      </c>
      <c r="AO78" s="37">
        <v>0</v>
      </c>
      <c r="AP78" s="37">
        <v>0</v>
      </c>
      <c r="AQ78" s="37">
        <v>0</v>
      </c>
      <c r="AR78" s="37">
        <v>0</v>
      </c>
      <c r="AS78" s="37">
        <v>0</v>
      </c>
      <c r="AT78" s="37">
        <v>0</v>
      </c>
      <c r="AU78" s="37">
        <v>0</v>
      </c>
      <c r="AV78" s="37">
        <v>0</v>
      </c>
      <c r="AW78" s="37">
        <v>0</v>
      </c>
      <c r="AX78" s="37">
        <v>0</v>
      </c>
      <c r="AY78" s="35">
        <v>0</v>
      </c>
      <c r="AZ78" s="35">
        <v>0</v>
      </c>
      <c r="BA78" s="35">
        <v>0</v>
      </c>
      <c r="BB78" s="35">
        <v>0</v>
      </c>
      <c r="BC78" s="35">
        <v>0</v>
      </c>
      <c r="BD78" s="35">
        <v>0</v>
      </c>
      <c r="BE78" s="35">
        <v>0</v>
      </c>
      <c r="BF78" s="35">
        <v>0</v>
      </c>
      <c r="BG78" s="35">
        <v>0</v>
      </c>
      <c r="BH78" s="35">
        <v>0</v>
      </c>
      <c r="BI78" s="35">
        <v>0</v>
      </c>
      <c r="BJ78" s="35">
        <v>0</v>
      </c>
      <c r="BK78" s="35">
        <v>0</v>
      </c>
      <c r="BL78" s="35">
        <v>0</v>
      </c>
      <c r="BM78" s="35">
        <v>0</v>
      </c>
      <c r="BN78" s="35">
        <v>0</v>
      </c>
      <c r="BO78" s="7">
        <f>SUM(K78:BN78)</f>
        <v>300</v>
      </c>
    </row>
    <row r="79" spans="1:67" x14ac:dyDescent="0.2">
      <c r="A79" s="15" t="s">
        <v>376</v>
      </c>
      <c r="B79" s="14" t="s">
        <v>331</v>
      </c>
      <c r="C79" s="14" t="s">
        <v>331</v>
      </c>
      <c r="D79" s="13">
        <v>241926.96</v>
      </c>
      <c r="E79" s="13">
        <f>ROUND(SUM($D79*1%),2)</f>
        <v>2419.27</v>
      </c>
      <c r="F79" s="13">
        <f>ROUND(SUM($D79*0.5%),2)</f>
        <v>1209.6300000000001</v>
      </c>
      <c r="G79" s="13">
        <f>E79-J79</f>
        <v>1419.27</v>
      </c>
      <c r="H79" s="13">
        <f>F79-BO79</f>
        <v>222.03000000000009</v>
      </c>
      <c r="I79" s="12">
        <f ca="1">OFFSET(INDIRECT(ADDRESS(1,MATCH($I$2,$A$1:$BN$1,0))),ROW()-1,0)</f>
        <v>1000</v>
      </c>
      <c r="J79" s="37">
        <v>1000</v>
      </c>
      <c r="K79" s="37">
        <v>0</v>
      </c>
      <c r="L79" s="37">
        <v>0</v>
      </c>
      <c r="M79" s="37">
        <v>0</v>
      </c>
      <c r="N79" s="37">
        <v>0</v>
      </c>
      <c r="O79" s="37">
        <v>0</v>
      </c>
      <c r="P79" s="37">
        <v>0</v>
      </c>
      <c r="Q79" s="37">
        <v>0</v>
      </c>
      <c r="R79" s="37">
        <v>987.6</v>
      </c>
      <c r="S79" s="37">
        <v>0</v>
      </c>
      <c r="T79" s="37">
        <v>0</v>
      </c>
      <c r="U79" s="37">
        <v>0</v>
      </c>
      <c r="V79" s="37">
        <v>0</v>
      </c>
      <c r="W79" s="37">
        <v>0</v>
      </c>
      <c r="X79" s="37">
        <v>0</v>
      </c>
      <c r="Y79" s="37">
        <v>0</v>
      </c>
      <c r="Z79" s="37">
        <v>0</v>
      </c>
      <c r="AA79" s="37">
        <v>0</v>
      </c>
      <c r="AB79" s="37">
        <v>0</v>
      </c>
      <c r="AC79" s="37">
        <v>0</v>
      </c>
      <c r="AD79" s="37">
        <v>0</v>
      </c>
      <c r="AE79" s="37">
        <v>0</v>
      </c>
      <c r="AF79" s="37">
        <v>0</v>
      </c>
      <c r="AG79" s="37">
        <v>0</v>
      </c>
      <c r="AH79" s="37">
        <v>0</v>
      </c>
      <c r="AI79" s="37">
        <v>0</v>
      </c>
      <c r="AJ79" s="37">
        <v>0</v>
      </c>
      <c r="AK79" s="37">
        <v>0</v>
      </c>
      <c r="AL79" s="37">
        <v>0</v>
      </c>
      <c r="AM79" s="37">
        <v>0</v>
      </c>
      <c r="AN79" s="37">
        <v>0</v>
      </c>
      <c r="AO79" s="37">
        <v>0</v>
      </c>
      <c r="AP79" s="37">
        <v>0</v>
      </c>
      <c r="AQ79" s="37">
        <v>0</v>
      </c>
      <c r="AR79" s="37">
        <v>0</v>
      </c>
      <c r="AS79" s="37">
        <v>0</v>
      </c>
      <c r="AT79" s="37">
        <v>0</v>
      </c>
      <c r="AU79" s="37">
        <v>0</v>
      </c>
      <c r="AV79" s="37">
        <v>0</v>
      </c>
      <c r="AW79" s="37">
        <v>0</v>
      </c>
      <c r="AX79" s="37">
        <v>0</v>
      </c>
      <c r="AY79" s="35">
        <v>0</v>
      </c>
      <c r="AZ79" s="35">
        <v>0</v>
      </c>
      <c r="BA79" s="35">
        <v>0</v>
      </c>
      <c r="BB79" s="35">
        <v>0</v>
      </c>
      <c r="BC79" s="35">
        <v>0</v>
      </c>
      <c r="BD79" s="35">
        <v>0</v>
      </c>
      <c r="BE79" s="35">
        <v>0</v>
      </c>
      <c r="BF79" s="35">
        <v>0</v>
      </c>
      <c r="BG79" s="35">
        <v>0</v>
      </c>
      <c r="BH79" s="35">
        <v>0</v>
      </c>
      <c r="BI79" s="35">
        <v>0</v>
      </c>
      <c r="BJ79" s="35">
        <v>0</v>
      </c>
      <c r="BK79" s="35">
        <v>0</v>
      </c>
      <c r="BL79" s="35">
        <v>0</v>
      </c>
      <c r="BM79" s="35">
        <v>0</v>
      </c>
      <c r="BN79" s="35">
        <v>0</v>
      </c>
      <c r="BO79" s="7">
        <f>SUM(K79:BN79)</f>
        <v>987.6</v>
      </c>
    </row>
    <row r="80" spans="1:67" x14ac:dyDescent="0.2">
      <c r="A80" s="15" t="s">
        <v>375</v>
      </c>
      <c r="B80" s="14" t="s">
        <v>374</v>
      </c>
      <c r="C80" s="14" t="s">
        <v>331</v>
      </c>
      <c r="D80" s="13">
        <v>277053.13</v>
      </c>
      <c r="E80" s="13">
        <f>ROUND(SUM($D80*1%),2)</f>
        <v>2770.53</v>
      </c>
      <c r="F80" s="13">
        <f>ROUND(SUM($D80*0.5%),2)</f>
        <v>1385.27</v>
      </c>
      <c r="G80" s="13">
        <f>E80-J80</f>
        <v>1770.5300000000002</v>
      </c>
      <c r="H80" s="13">
        <f>F80-BO80</f>
        <v>386.49</v>
      </c>
      <c r="I80" s="12">
        <f ca="1">OFFSET(INDIRECT(ADDRESS(1,MATCH($I$2,$A$1:$BN$1,0))),ROW()-1,0)</f>
        <v>1000</v>
      </c>
      <c r="J80" s="37">
        <v>1000</v>
      </c>
      <c r="K80" s="37">
        <v>0</v>
      </c>
      <c r="L80" s="37">
        <v>0</v>
      </c>
      <c r="M80" s="37">
        <v>0</v>
      </c>
      <c r="N80" s="37">
        <v>0</v>
      </c>
      <c r="O80" s="37">
        <v>0</v>
      </c>
      <c r="P80" s="37">
        <v>0</v>
      </c>
      <c r="Q80" s="37">
        <v>0</v>
      </c>
      <c r="R80" s="37">
        <v>998.78</v>
      </c>
      <c r="S80" s="37">
        <v>0</v>
      </c>
      <c r="T80" s="37">
        <v>0</v>
      </c>
      <c r="U80" s="37">
        <v>0</v>
      </c>
      <c r="V80" s="37">
        <v>0</v>
      </c>
      <c r="W80" s="37">
        <v>0</v>
      </c>
      <c r="X80" s="37">
        <v>0</v>
      </c>
      <c r="Y80" s="37">
        <v>0</v>
      </c>
      <c r="Z80" s="37">
        <v>0</v>
      </c>
      <c r="AA80" s="37">
        <v>0</v>
      </c>
      <c r="AB80" s="37">
        <v>0</v>
      </c>
      <c r="AC80" s="37">
        <v>0</v>
      </c>
      <c r="AD80" s="37">
        <v>0</v>
      </c>
      <c r="AE80" s="37">
        <v>0</v>
      </c>
      <c r="AF80" s="37">
        <v>0</v>
      </c>
      <c r="AG80" s="37">
        <v>0</v>
      </c>
      <c r="AH80" s="37">
        <v>0</v>
      </c>
      <c r="AI80" s="37">
        <v>0</v>
      </c>
      <c r="AJ80" s="37">
        <v>0</v>
      </c>
      <c r="AK80" s="37">
        <v>0</v>
      </c>
      <c r="AL80" s="37">
        <v>0</v>
      </c>
      <c r="AM80" s="37">
        <v>0</v>
      </c>
      <c r="AN80" s="37">
        <v>0</v>
      </c>
      <c r="AO80" s="37">
        <v>0</v>
      </c>
      <c r="AP80" s="37">
        <v>0</v>
      </c>
      <c r="AQ80" s="37">
        <v>0</v>
      </c>
      <c r="AR80" s="37">
        <v>0</v>
      </c>
      <c r="AS80" s="37">
        <v>0</v>
      </c>
      <c r="AT80" s="37">
        <v>0</v>
      </c>
      <c r="AU80" s="37">
        <v>0</v>
      </c>
      <c r="AV80" s="37">
        <v>0</v>
      </c>
      <c r="AW80" s="37">
        <v>0</v>
      </c>
      <c r="AX80" s="37">
        <v>0</v>
      </c>
      <c r="AY80" s="35">
        <v>0</v>
      </c>
      <c r="AZ80" s="35">
        <v>0</v>
      </c>
      <c r="BA80" s="35">
        <v>0</v>
      </c>
      <c r="BB80" s="35">
        <v>0</v>
      </c>
      <c r="BC80" s="35">
        <v>0</v>
      </c>
      <c r="BD80" s="35">
        <v>0</v>
      </c>
      <c r="BE80" s="35">
        <v>0</v>
      </c>
      <c r="BF80" s="35">
        <v>0</v>
      </c>
      <c r="BG80" s="35">
        <v>0</v>
      </c>
      <c r="BH80" s="35">
        <v>0</v>
      </c>
      <c r="BI80" s="35">
        <v>0</v>
      </c>
      <c r="BJ80" s="35">
        <v>0</v>
      </c>
      <c r="BK80" s="35">
        <v>0</v>
      </c>
      <c r="BL80" s="35">
        <v>0</v>
      </c>
      <c r="BM80" s="35">
        <v>0</v>
      </c>
      <c r="BN80" s="35">
        <v>0</v>
      </c>
      <c r="BO80" s="7">
        <f>SUM(K80:BN80)</f>
        <v>998.78</v>
      </c>
    </row>
    <row r="81" spans="1:67" x14ac:dyDescent="0.2">
      <c r="A81" s="15" t="s">
        <v>373</v>
      </c>
      <c r="B81" s="14" t="s">
        <v>372</v>
      </c>
      <c r="C81" s="14" t="s">
        <v>331</v>
      </c>
      <c r="D81" s="13">
        <v>158938.62</v>
      </c>
      <c r="E81" s="13">
        <f>ROUND(SUM($D81*1%),2)</f>
        <v>1589.39</v>
      </c>
      <c r="F81" s="13">
        <f>ROUND(SUM($D81*0.5%),2)</f>
        <v>794.69</v>
      </c>
      <c r="G81" s="13">
        <f>E81-J81</f>
        <v>397.35000000000014</v>
      </c>
      <c r="H81" s="13">
        <f>F81-BO81</f>
        <v>594.69000000000005</v>
      </c>
      <c r="I81" s="12">
        <f ca="1">OFFSET(INDIRECT(ADDRESS(1,MATCH($I$2,$A$1:$BN$1,0))),ROW()-1,0)</f>
        <v>1192.04</v>
      </c>
      <c r="J81" s="37">
        <v>1192.04</v>
      </c>
      <c r="K81" s="37">
        <v>0</v>
      </c>
      <c r="L81" s="37">
        <v>0</v>
      </c>
      <c r="M81" s="37">
        <v>0</v>
      </c>
      <c r="N81" s="37">
        <v>0</v>
      </c>
      <c r="O81" s="37">
        <v>0</v>
      </c>
      <c r="P81" s="37">
        <v>0</v>
      </c>
      <c r="Q81" s="37">
        <v>0</v>
      </c>
      <c r="R81" s="37">
        <v>200</v>
      </c>
      <c r="S81" s="37">
        <v>0</v>
      </c>
      <c r="T81" s="37">
        <v>0</v>
      </c>
      <c r="U81" s="37">
        <v>0</v>
      </c>
      <c r="V81" s="37">
        <v>0</v>
      </c>
      <c r="W81" s="37">
        <v>0</v>
      </c>
      <c r="X81" s="37">
        <v>0</v>
      </c>
      <c r="Y81" s="37">
        <v>0</v>
      </c>
      <c r="Z81" s="37">
        <v>0</v>
      </c>
      <c r="AA81" s="37">
        <v>0</v>
      </c>
      <c r="AB81" s="37">
        <v>0</v>
      </c>
      <c r="AC81" s="37">
        <v>0</v>
      </c>
      <c r="AD81" s="37">
        <v>0</v>
      </c>
      <c r="AE81" s="37">
        <v>0</v>
      </c>
      <c r="AF81" s="37">
        <v>0</v>
      </c>
      <c r="AG81" s="37">
        <v>0</v>
      </c>
      <c r="AH81" s="37">
        <v>0</v>
      </c>
      <c r="AI81" s="37">
        <v>0</v>
      </c>
      <c r="AJ81" s="37">
        <v>0</v>
      </c>
      <c r="AK81" s="37">
        <v>0</v>
      </c>
      <c r="AL81" s="37">
        <v>0</v>
      </c>
      <c r="AM81" s="37">
        <v>0</v>
      </c>
      <c r="AN81" s="37">
        <v>0</v>
      </c>
      <c r="AO81" s="37">
        <v>0</v>
      </c>
      <c r="AP81" s="37">
        <v>0</v>
      </c>
      <c r="AQ81" s="37">
        <v>0</v>
      </c>
      <c r="AR81" s="37">
        <v>0</v>
      </c>
      <c r="AS81" s="37">
        <v>0</v>
      </c>
      <c r="AT81" s="37">
        <v>0</v>
      </c>
      <c r="AU81" s="37">
        <v>0</v>
      </c>
      <c r="AV81" s="37">
        <v>0</v>
      </c>
      <c r="AW81" s="37">
        <v>0</v>
      </c>
      <c r="AX81" s="37">
        <v>0</v>
      </c>
      <c r="AY81" s="35">
        <v>0</v>
      </c>
      <c r="AZ81" s="35">
        <v>0</v>
      </c>
      <c r="BA81" s="35">
        <v>0</v>
      </c>
      <c r="BB81" s="35">
        <v>0</v>
      </c>
      <c r="BC81" s="35">
        <v>0</v>
      </c>
      <c r="BD81" s="35">
        <v>0</v>
      </c>
      <c r="BE81" s="35">
        <v>0</v>
      </c>
      <c r="BF81" s="35">
        <v>0</v>
      </c>
      <c r="BG81" s="35">
        <v>0</v>
      </c>
      <c r="BH81" s="35">
        <v>0</v>
      </c>
      <c r="BI81" s="35">
        <v>0</v>
      </c>
      <c r="BJ81" s="35">
        <v>0</v>
      </c>
      <c r="BK81" s="35">
        <v>0</v>
      </c>
      <c r="BL81" s="35">
        <v>0</v>
      </c>
      <c r="BM81" s="35">
        <v>0</v>
      </c>
      <c r="BN81" s="35">
        <v>0</v>
      </c>
      <c r="BO81" s="7">
        <f>SUM(K81:BN81)</f>
        <v>200</v>
      </c>
    </row>
    <row r="82" spans="1:67" x14ac:dyDescent="0.2">
      <c r="A82" s="15" t="s">
        <v>371</v>
      </c>
      <c r="B82" s="14" t="s">
        <v>370</v>
      </c>
      <c r="C82" s="14" t="s">
        <v>331</v>
      </c>
      <c r="D82" s="13">
        <v>134382.73000000001</v>
      </c>
      <c r="E82" s="13">
        <f>ROUND(SUM($D82*1%),2)</f>
        <v>1343.83</v>
      </c>
      <c r="F82" s="13">
        <f>ROUND(SUM($D82*0.5%),2)</f>
        <v>671.91</v>
      </c>
      <c r="G82" s="13">
        <f>E82-J82</f>
        <v>0</v>
      </c>
      <c r="H82" s="13">
        <f>F82-BO82</f>
        <v>671.91</v>
      </c>
      <c r="I82" s="12">
        <f ca="1">OFFSET(INDIRECT(ADDRESS(1,MATCH($I$2,$A$1:$BN$1,0))),ROW()-1,0)</f>
        <v>1343.83</v>
      </c>
      <c r="J82" s="37">
        <v>1343.83</v>
      </c>
      <c r="K82" s="37">
        <v>0</v>
      </c>
      <c r="L82" s="37">
        <v>0</v>
      </c>
      <c r="M82" s="37">
        <v>0</v>
      </c>
      <c r="N82" s="37">
        <v>0</v>
      </c>
      <c r="O82" s="37">
        <v>0</v>
      </c>
      <c r="P82" s="37">
        <v>0</v>
      </c>
      <c r="Q82" s="37">
        <v>0</v>
      </c>
      <c r="R82" s="37">
        <v>0</v>
      </c>
      <c r="S82" s="37">
        <v>0</v>
      </c>
      <c r="T82" s="37">
        <v>0</v>
      </c>
      <c r="U82" s="37">
        <v>0</v>
      </c>
      <c r="V82" s="37">
        <v>0</v>
      </c>
      <c r="W82" s="37">
        <v>0</v>
      </c>
      <c r="X82" s="37">
        <v>0</v>
      </c>
      <c r="Y82" s="37">
        <v>0</v>
      </c>
      <c r="Z82" s="37">
        <v>0</v>
      </c>
      <c r="AA82" s="37">
        <v>0</v>
      </c>
      <c r="AB82" s="37">
        <v>0</v>
      </c>
      <c r="AC82" s="37">
        <v>0</v>
      </c>
      <c r="AD82" s="37">
        <v>0</v>
      </c>
      <c r="AE82" s="37">
        <v>0</v>
      </c>
      <c r="AF82" s="37">
        <v>0</v>
      </c>
      <c r="AG82" s="37">
        <v>0</v>
      </c>
      <c r="AH82" s="37">
        <v>0</v>
      </c>
      <c r="AI82" s="37">
        <v>0</v>
      </c>
      <c r="AJ82" s="37">
        <v>0</v>
      </c>
      <c r="AK82" s="37">
        <v>0</v>
      </c>
      <c r="AL82" s="37">
        <v>0</v>
      </c>
      <c r="AM82" s="37">
        <v>0</v>
      </c>
      <c r="AN82" s="37">
        <v>0</v>
      </c>
      <c r="AO82" s="37">
        <v>0</v>
      </c>
      <c r="AP82" s="37">
        <v>0</v>
      </c>
      <c r="AQ82" s="37">
        <v>0</v>
      </c>
      <c r="AR82" s="37">
        <v>0</v>
      </c>
      <c r="AS82" s="37">
        <v>0</v>
      </c>
      <c r="AT82" s="37">
        <v>0</v>
      </c>
      <c r="AU82" s="37">
        <v>0</v>
      </c>
      <c r="AV82" s="37">
        <v>0</v>
      </c>
      <c r="AW82" s="37">
        <v>0</v>
      </c>
      <c r="AX82" s="37">
        <v>0</v>
      </c>
      <c r="AY82" s="35">
        <v>0</v>
      </c>
      <c r="AZ82" s="35">
        <v>0</v>
      </c>
      <c r="BA82" s="35">
        <v>0</v>
      </c>
      <c r="BB82" s="35">
        <v>0</v>
      </c>
      <c r="BC82" s="35">
        <v>0</v>
      </c>
      <c r="BD82" s="35">
        <v>0</v>
      </c>
      <c r="BE82" s="35">
        <v>0</v>
      </c>
      <c r="BF82" s="35">
        <v>0</v>
      </c>
      <c r="BG82" s="35">
        <v>0</v>
      </c>
      <c r="BH82" s="35">
        <v>0</v>
      </c>
      <c r="BI82" s="35">
        <v>0</v>
      </c>
      <c r="BJ82" s="35">
        <v>0</v>
      </c>
      <c r="BK82" s="35">
        <v>0</v>
      </c>
      <c r="BL82" s="35">
        <v>0</v>
      </c>
      <c r="BM82" s="35">
        <v>0</v>
      </c>
      <c r="BN82" s="35">
        <v>0</v>
      </c>
      <c r="BO82" s="7">
        <f>SUM(K82:BN82)</f>
        <v>0</v>
      </c>
    </row>
    <row r="83" spans="1:67" x14ac:dyDescent="0.2">
      <c r="A83" s="15" t="s">
        <v>369</v>
      </c>
      <c r="B83" s="14" t="s">
        <v>368</v>
      </c>
      <c r="C83" s="14" t="s">
        <v>331</v>
      </c>
      <c r="D83" s="13">
        <v>127722.18</v>
      </c>
      <c r="E83" s="13">
        <f>ROUND(SUM($D83*1%),2)</f>
        <v>1277.22</v>
      </c>
      <c r="F83" s="13">
        <f>ROUND(SUM($D83*0.5%),2)</f>
        <v>638.61</v>
      </c>
      <c r="G83" s="13">
        <f>E83-J83</f>
        <v>1077.22</v>
      </c>
      <c r="H83" s="13">
        <f>F83-BO83</f>
        <v>81.13</v>
      </c>
      <c r="I83" s="12">
        <f ca="1">OFFSET(INDIRECT(ADDRESS(1,MATCH($I$2,$A$1:$BN$1,0))),ROW()-1,0)</f>
        <v>200</v>
      </c>
      <c r="J83" s="37">
        <v>200</v>
      </c>
      <c r="K83" s="37">
        <v>0</v>
      </c>
      <c r="L83" s="37">
        <v>0</v>
      </c>
      <c r="M83" s="37">
        <v>0</v>
      </c>
      <c r="N83" s="37">
        <v>0</v>
      </c>
      <c r="O83" s="37">
        <v>0</v>
      </c>
      <c r="P83" s="37">
        <v>0</v>
      </c>
      <c r="Q83" s="37">
        <v>0</v>
      </c>
      <c r="R83" s="37">
        <v>257.48</v>
      </c>
      <c r="S83" s="37">
        <v>0</v>
      </c>
      <c r="T83" s="37">
        <v>0</v>
      </c>
      <c r="U83" s="37">
        <v>0</v>
      </c>
      <c r="V83" s="37">
        <v>0</v>
      </c>
      <c r="W83" s="37">
        <v>0</v>
      </c>
      <c r="X83" s="37">
        <v>0</v>
      </c>
      <c r="Y83" s="37">
        <v>0</v>
      </c>
      <c r="Z83" s="37">
        <v>0</v>
      </c>
      <c r="AA83" s="37">
        <v>0</v>
      </c>
      <c r="AB83" s="37">
        <v>0</v>
      </c>
      <c r="AC83" s="37">
        <v>0</v>
      </c>
      <c r="AD83" s="37">
        <v>0</v>
      </c>
      <c r="AE83" s="37">
        <v>0</v>
      </c>
      <c r="AF83" s="37">
        <v>0</v>
      </c>
      <c r="AG83" s="37">
        <v>0</v>
      </c>
      <c r="AH83" s="37">
        <v>0</v>
      </c>
      <c r="AI83" s="37">
        <v>0</v>
      </c>
      <c r="AJ83" s="37">
        <v>0</v>
      </c>
      <c r="AK83" s="37">
        <v>0</v>
      </c>
      <c r="AL83" s="37">
        <v>0</v>
      </c>
      <c r="AM83" s="37">
        <v>0</v>
      </c>
      <c r="AN83" s="37">
        <v>300</v>
      </c>
      <c r="AO83" s="37">
        <v>0</v>
      </c>
      <c r="AP83" s="37">
        <v>0</v>
      </c>
      <c r="AQ83" s="37">
        <v>0</v>
      </c>
      <c r="AR83" s="37">
        <v>0</v>
      </c>
      <c r="AS83" s="37">
        <v>0</v>
      </c>
      <c r="AT83" s="37">
        <v>0</v>
      </c>
      <c r="AU83" s="37">
        <v>0</v>
      </c>
      <c r="AV83" s="37">
        <v>0</v>
      </c>
      <c r="AW83" s="37">
        <v>0</v>
      </c>
      <c r="AX83" s="37">
        <v>0</v>
      </c>
      <c r="AY83" s="35">
        <v>0</v>
      </c>
      <c r="AZ83" s="35">
        <v>0</v>
      </c>
      <c r="BA83" s="35">
        <v>0</v>
      </c>
      <c r="BB83" s="35">
        <v>0</v>
      </c>
      <c r="BC83" s="35">
        <v>0</v>
      </c>
      <c r="BD83" s="35">
        <v>0</v>
      </c>
      <c r="BE83" s="35">
        <v>0</v>
      </c>
      <c r="BF83" s="35">
        <v>0</v>
      </c>
      <c r="BG83" s="35">
        <v>0</v>
      </c>
      <c r="BH83" s="35">
        <v>0</v>
      </c>
      <c r="BI83" s="35">
        <v>0</v>
      </c>
      <c r="BJ83" s="35">
        <v>0</v>
      </c>
      <c r="BK83" s="35">
        <v>0</v>
      </c>
      <c r="BL83" s="35">
        <v>0</v>
      </c>
      <c r="BM83" s="35">
        <v>0</v>
      </c>
      <c r="BN83" s="35">
        <v>0</v>
      </c>
      <c r="BO83" s="7">
        <f>SUM(K83:BN83)</f>
        <v>557.48</v>
      </c>
    </row>
    <row r="84" spans="1:67" x14ac:dyDescent="0.2">
      <c r="A84" s="15" t="s">
        <v>367</v>
      </c>
      <c r="B84" s="14" t="s">
        <v>366</v>
      </c>
      <c r="C84" s="14" t="s">
        <v>331</v>
      </c>
      <c r="D84" s="13">
        <v>127895.5</v>
      </c>
      <c r="E84" s="13">
        <f>ROUND(SUM($D84*1%),2)</f>
        <v>1278.96</v>
      </c>
      <c r="F84" s="13">
        <f>ROUND(SUM($D84*0.5%),2)</f>
        <v>639.48</v>
      </c>
      <c r="G84" s="13">
        <f>E84-J84</f>
        <v>959.23</v>
      </c>
      <c r="H84" s="13">
        <f>F84-BO84</f>
        <v>439.48</v>
      </c>
      <c r="I84" s="12">
        <f ca="1">OFFSET(INDIRECT(ADDRESS(1,MATCH($I$2,$A$1:$BN$1,0))),ROW()-1,0)</f>
        <v>319.73</v>
      </c>
      <c r="J84" s="37">
        <v>319.73</v>
      </c>
      <c r="K84" s="37">
        <v>0</v>
      </c>
      <c r="L84" s="37">
        <v>0</v>
      </c>
      <c r="M84" s="37">
        <v>0</v>
      </c>
      <c r="N84" s="37">
        <v>0</v>
      </c>
      <c r="O84" s="37">
        <v>0</v>
      </c>
      <c r="P84" s="37">
        <v>0</v>
      </c>
      <c r="Q84" s="37">
        <v>0</v>
      </c>
      <c r="R84" s="37">
        <v>200</v>
      </c>
      <c r="S84" s="37">
        <v>0</v>
      </c>
      <c r="T84" s="37">
        <v>0</v>
      </c>
      <c r="U84" s="37">
        <v>0</v>
      </c>
      <c r="V84" s="37">
        <v>0</v>
      </c>
      <c r="W84" s="37">
        <v>0</v>
      </c>
      <c r="X84" s="37">
        <v>0</v>
      </c>
      <c r="Y84" s="37">
        <v>0</v>
      </c>
      <c r="Z84" s="37">
        <v>0</v>
      </c>
      <c r="AA84" s="37">
        <v>0</v>
      </c>
      <c r="AB84" s="37">
        <v>0</v>
      </c>
      <c r="AC84" s="37">
        <v>0</v>
      </c>
      <c r="AD84" s="37">
        <v>0</v>
      </c>
      <c r="AE84" s="37">
        <v>0</v>
      </c>
      <c r="AF84" s="37">
        <v>0</v>
      </c>
      <c r="AG84" s="37">
        <v>0</v>
      </c>
      <c r="AH84" s="37">
        <v>0</v>
      </c>
      <c r="AI84" s="37">
        <v>0</v>
      </c>
      <c r="AJ84" s="37">
        <v>0</v>
      </c>
      <c r="AK84" s="37">
        <v>0</v>
      </c>
      <c r="AL84" s="37">
        <v>0</v>
      </c>
      <c r="AM84" s="37">
        <v>0</v>
      </c>
      <c r="AN84" s="37">
        <v>0</v>
      </c>
      <c r="AO84" s="37">
        <v>0</v>
      </c>
      <c r="AP84" s="37">
        <v>0</v>
      </c>
      <c r="AQ84" s="37">
        <v>0</v>
      </c>
      <c r="AR84" s="37">
        <v>0</v>
      </c>
      <c r="AS84" s="37">
        <v>0</v>
      </c>
      <c r="AT84" s="37">
        <v>0</v>
      </c>
      <c r="AU84" s="37">
        <v>0</v>
      </c>
      <c r="AV84" s="37">
        <v>0</v>
      </c>
      <c r="AW84" s="37">
        <v>0</v>
      </c>
      <c r="AX84" s="37">
        <v>0</v>
      </c>
      <c r="AY84" s="35">
        <v>0</v>
      </c>
      <c r="AZ84" s="35">
        <v>0</v>
      </c>
      <c r="BA84" s="35">
        <v>0</v>
      </c>
      <c r="BB84" s="35">
        <v>0</v>
      </c>
      <c r="BC84" s="35">
        <v>0</v>
      </c>
      <c r="BD84" s="35">
        <v>0</v>
      </c>
      <c r="BE84" s="35">
        <v>0</v>
      </c>
      <c r="BF84" s="35">
        <v>0</v>
      </c>
      <c r="BG84" s="35">
        <v>0</v>
      </c>
      <c r="BH84" s="35">
        <v>0</v>
      </c>
      <c r="BI84" s="35">
        <v>0</v>
      </c>
      <c r="BJ84" s="35">
        <v>0</v>
      </c>
      <c r="BK84" s="35">
        <v>0</v>
      </c>
      <c r="BL84" s="35">
        <v>0</v>
      </c>
      <c r="BM84" s="35">
        <v>0</v>
      </c>
      <c r="BN84" s="35">
        <v>0</v>
      </c>
      <c r="BO84" s="7">
        <f>SUM(K84:BN84)</f>
        <v>200</v>
      </c>
    </row>
    <row r="85" spans="1:67" x14ac:dyDescent="0.2">
      <c r="A85" s="15" t="s">
        <v>365</v>
      </c>
      <c r="B85" s="14" t="s">
        <v>364</v>
      </c>
      <c r="C85" s="14" t="s">
        <v>331</v>
      </c>
      <c r="D85" s="13">
        <v>126465.18</v>
      </c>
      <c r="E85" s="13">
        <f>ROUND(SUM($D85*1%),2)</f>
        <v>1264.6500000000001</v>
      </c>
      <c r="F85" s="13">
        <f>ROUND(SUM($D85*0.5%),2)</f>
        <v>632.33000000000004</v>
      </c>
      <c r="G85" s="13">
        <f>E85-J85</f>
        <v>664.65000000000009</v>
      </c>
      <c r="H85" s="13">
        <f>F85-BO85</f>
        <v>132.33000000000004</v>
      </c>
      <c r="I85" s="12">
        <f ca="1">OFFSET(INDIRECT(ADDRESS(1,MATCH($I$2,$A$1:$BN$1,0))),ROW()-1,0)</f>
        <v>600</v>
      </c>
      <c r="J85" s="37">
        <v>600</v>
      </c>
      <c r="K85" s="37">
        <v>0</v>
      </c>
      <c r="L85" s="37">
        <v>0</v>
      </c>
      <c r="M85" s="37">
        <v>0</v>
      </c>
      <c r="N85" s="37">
        <v>0</v>
      </c>
      <c r="O85" s="37">
        <v>0</v>
      </c>
      <c r="P85" s="37">
        <v>0</v>
      </c>
      <c r="Q85" s="37">
        <v>0</v>
      </c>
      <c r="R85" s="37">
        <v>150</v>
      </c>
      <c r="S85" s="37">
        <v>0</v>
      </c>
      <c r="T85" s="37">
        <v>0</v>
      </c>
      <c r="U85" s="37">
        <v>0</v>
      </c>
      <c r="V85" s="37">
        <v>0</v>
      </c>
      <c r="W85" s="37">
        <v>0</v>
      </c>
      <c r="X85" s="37">
        <v>0</v>
      </c>
      <c r="Y85" s="37">
        <v>0</v>
      </c>
      <c r="Z85" s="37">
        <v>0</v>
      </c>
      <c r="AA85" s="37">
        <v>0</v>
      </c>
      <c r="AB85" s="37">
        <v>0</v>
      </c>
      <c r="AC85" s="37">
        <v>0</v>
      </c>
      <c r="AD85" s="37">
        <v>0</v>
      </c>
      <c r="AE85" s="37">
        <v>0</v>
      </c>
      <c r="AF85" s="37">
        <v>0</v>
      </c>
      <c r="AG85" s="37">
        <v>0</v>
      </c>
      <c r="AH85" s="37">
        <v>0</v>
      </c>
      <c r="AI85" s="37">
        <v>0</v>
      </c>
      <c r="AJ85" s="37">
        <v>0</v>
      </c>
      <c r="AK85" s="37">
        <v>0</v>
      </c>
      <c r="AL85" s="37">
        <v>0</v>
      </c>
      <c r="AM85" s="37">
        <v>0</v>
      </c>
      <c r="AN85" s="37">
        <v>0</v>
      </c>
      <c r="AO85" s="37">
        <v>0</v>
      </c>
      <c r="AP85" s="37">
        <v>350</v>
      </c>
      <c r="AQ85" s="37">
        <v>0</v>
      </c>
      <c r="AR85" s="37">
        <v>0</v>
      </c>
      <c r="AS85" s="37">
        <v>0</v>
      </c>
      <c r="AT85" s="37">
        <v>0</v>
      </c>
      <c r="AU85" s="37">
        <v>0</v>
      </c>
      <c r="AV85" s="37">
        <v>0</v>
      </c>
      <c r="AW85" s="37">
        <v>0</v>
      </c>
      <c r="AX85" s="37">
        <v>0</v>
      </c>
      <c r="AY85" s="35">
        <v>0</v>
      </c>
      <c r="AZ85" s="35">
        <v>0</v>
      </c>
      <c r="BA85" s="35">
        <v>0</v>
      </c>
      <c r="BB85" s="35">
        <v>0</v>
      </c>
      <c r="BC85" s="35">
        <v>0</v>
      </c>
      <c r="BD85" s="35">
        <v>0</v>
      </c>
      <c r="BE85" s="35">
        <v>0</v>
      </c>
      <c r="BF85" s="35">
        <v>0</v>
      </c>
      <c r="BG85" s="35">
        <v>0</v>
      </c>
      <c r="BH85" s="35">
        <v>0</v>
      </c>
      <c r="BI85" s="35">
        <v>0</v>
      </c>
      <c r="BJ85" s="35">
        <v>0</v>
      </c>
      <c r="BK85" s="35">
        <v>0</v>
      </c>
      <c r="BL85" s="35">
        <v>0</v>
      </c>
      <c r="BM85" s="35">
        <v>0</v>
      </c>
      <c r="BN85" s="35">
        <v>0</v>
      </c>
      <c r="BO85" s="7">
        <f>SUM(K85:BN85)</f>
        <v>500</v>
      </c>
    </row>
    <row r="86" spans="1:67" x14ac:dyDescent="0.2">
      <c r="A86" s="15" t="s">
        <v>363</v>
      </c>
      <c r="B86" s="14" t="s">
        <v>362</v>
      </c>
      <c r="C86" s="14" t="s">
        <v>331</v>
      </c>
      <c r="D86" s="13">
        <v>63010.87</v>
      </c>
      <c r="E86" s="13">
        <f>ROUND(SUM($D86*1%),2)</f>
        <v>630.11</v>
      </c>
      <c r="F86" s="13">
        <f>ROUND(SUM($D86*0.5%),2)</f>
        <v>315.05</v>
      </c>
      <c r="G86" s="13">
        <f>E86-J86</f>
        <v>289.85000000000002</v>
      </c>
      <c r="H86" s="13">
        <f>F86-BO86</f>
        <v>76.430000000000007</v>
      </c>
      <c r="I86" s="12">
        <f ca="1">OFFSET(INDIRECT(ADDRESS(1,MATCH($I$2,$A$1:$BN$1,0))),ROW()-1,0)</f>
        <v>340.26</v>
      </c>
      <c r="J86" s="37">
        <v>340.26</v>
      </c>
      <c r="K86" s="37">
        <v>0</v>
      </c>
      <c r="L86" s="37">
        <v>0</v>
      </c>
      <c r="M86" s="37">
        <v>0</v>
      </c>
      <c r="N86" s="37">
        <v>0</v>
      </c>
      <c r="O86" s="37">
        <v>0</v>
      </c>
      <c r="P86" s="37">
        <v>0</v>
      </c>
      <c r="Q86" s="37">
        <v>0</v>
      </c>
      <c r="R86" s="37">
        <v>138.62</v>
      </c>
      <c r="S86" s="37">
        <v>0</v>
      </c>
      <c r="T86" s="37">
        <v>0</v>
      </c>
      <c r="U86" s="37">
        <v>0</v>
      </c>
      <c r="V86" s="37">
        <v>0</v>
      </c>
      <c r="W86" s="37">
        <v>0</v>
      </c>
      <c r="X86" s="37">
        <v>0</v>
      </c>
      <c r="Y86" s="37">
        <v>0</v>
      </c>
      <c r="Z86" s="37">
        <v>0</v>
      </c>
      <c r="AA86" s="37">
        <v>0</v>
      </c>
      <c r="AB86" s="37">
        <v>0</v>
      </c>
      <c r="AC86" s="37">
        <v>0</v>
      </c>
      <c r="AD86" s="37">
        <v>0</v>
      </c>
      <c r="AE86" s="37">
        <v>0</v>
      </c>
      <c r="AF86" s="37">
        <v>0</v>
      </c>
      <c r="AG86" s="37">
        <v>0</v>
      </c>
      <c r="AH86" s="37">
        <v>0</v>
      </c>
      <c r="AI86" s="37">
        <v>0</v>
      </c>
      <c r="AJ86" s="37">
        <v>0</v>
      </c>
      <c r="AK86" s="37">
        <v>0</v>
      </c>
      <c r="AL86" s="37">
        <v>0</v>
      </c>
      <c r="AM86" s="37">
        <v>0</v>
      </c>
      <c r="AN86" s="37">
        <v>0</v>
      </c>
      <c r="AO86" s="37">
        <v>0</v>
      </c>
      <c r="AP86" s="37">
        <v>0</v>
      </c>
      <c r="AQ86" s="37">
        <v>0</v>
      </c>
      <c r="AR86" s="37">
        <v>0</v>
      </c>
      <c r="AS86" s="37">
        <v>100</v>
      </c>
      <c r="AT86" s="37">
        <v>0</v>
      </c>
      <c r="AU86" s="37">
        <v>0</v>
      </c>
      <c r="AV86" s="37">
        <v>0</v>
      </c>
      <c r="AW86" s="37">
        <v>0</v>
      </c>
      <c r="AX86" s="37">
        <v>0</v>
      </c>
      <c r="AY86" s="35">
        <v>0</v>
      </c>
      <c r="AZ86" s="35">
        <v>0</v>
      </c>
      <c r="BA86" s="35">
        <v>0</v>
      </c>
      <c r="BB86" s="35">
        <v>0</v>
      </c>
      <c r="BC86" s="35">
        <v>0</v>
      </c>
      <c r="BD86" s="35">
        <v>0</v>
      </c>
      <c r="BE86" s="35">
        <v>0</v>
      </c>
      <c r="BF86" s="35">
        <v>0</v>
      </c>
      <c r="BG86" s="35">
        <v>0</v>
      </c>
      <c r="BH86" s="35">
        <v>0</v>
      </c>
      <c r="BI86" s="35">
        <v>0</v>
      </c>
      <c r="BJ86" s="35">
        <v>0</v>
      </c>
      <c r="BK86" s="35">
        <v>0</v>
      </c>
      <c r="BL86" s="35">
        <v>0</v>
      </c>
      <c r="BM86" s="35">
        <v>0</v>
      </c>
      <c r="BN86" s="35">
        <v>0</v>
      </c>
      <c r="BO86" s="7">
        <f>SUM(K86:BN86)</f>
        <v>238.62</v>
      </c>
    </row>
    <row r="87" spans="1:67" x14ac:dyDescent="0.2">
      <c r="A87" s="15" t="s">
        <v>361</v>
      </c>
      <c r="B87" s="14" t="s">
        <v>360</v>
      </c>
      <c r="C87" s="14" t="s">
        <v>331</v>
      </c>
      <c r="D87" s="13">
        <v>108813.33</v>
      </c>
      <c r="E87" s="13">
        <f>ROUND(SUM($D87*1%),2)</f>
        <v>1088.1300000000001</v>
      </c>
      <c r="F87" s="13">
        <f>ROUND(SUM($D87*0.5%),2)</f>
        <v>544.07000000000005</v>
      </c>
      <c r="G87" s="13">
        <f>E87-J87</f>
        <v>688.13000000000011</v>
      </c>
      <c r="H87" s="13">
        <f>F87-BO87</f>
        <v>144.07000000000005</v>
      </c>
      <c r="I87" s="12">
        <f ca="1">OFFSET(INDIRECT(ADDRESS(1,MATCH($I$2,$A$1:$BN$1,0))),ROW()-1,0)</f>
        <v>400</v>
      </c>
      <c r="J87" s="37">
        <v>400</v>
      </c>
      <c r="K87" s="37">
        <v>0</v>
      </c>
      <c r="L87" s="37">
        <v>0</v>
      </c>
      <c r="M87" s="37">
        <v>0</v>
      </c>
      <c r="N87" s="37">
        <v>0</v>
      </c>
      <c r="O87" s="37">
        <v>0</v>
      </c>
      <c r="P87" s="37">
        <v>0</v>
      </c>
      <c r="Q87" s="37">
        <v>0</v>
      </c>
      <c r="R87" s="37">
        <v>150</v>
      </c>
      <c r="S87" s="37">
        <v>0</v>
      </c>
      <c r="T87" s="37">
        <v>0</v>
      </c>
      <c r="U87" s="37">
        <v>0</v>
      </c>
      <c r="V87" s="37">
        <v>0</v>
      </c>
      <c r="W87" s="37">
        <v>0</v>
      </c>
      <c r="X87" s="37">
        <v>0</v>
      </c>
      <c r="Y87" s="37">
        <v>0</v>
      </c>
      <c r="Z87" s="37">
        <v>0</v>
      </c>
      <c r="AA87" s="37">
        <v>0</v>
      </c>
      <c r="AB87" s="37">
        <v>0</v>
      </c>
      <c r="AC87" s="37">
        <v>0</v>
      </c>
      <c r="AD87" s="37">
        <v>0</v>
      </c>
      <c r="AE87" s="37">
        <v>0</v>
      </c>
      <c r="AF87" s="37">
        <v>0</v>
      </c>
      <c r="AG87" s="37">
        <v>0</v>
      </c>
      <c r="AH87" s="37">
        <v>0</v>
      </c>
      <c r="AI87" s="37">
        <v>0</v>
      </c>
      <c r="AJ87" s="37">
        <v>0</v>
      </c>
      <c r="AK87" s="37">
        <v>0</v>
      </c>
      <c r="AL87" s="37">
        <v>0</v>
      </c>
      <c r="AM87" s="37">
        <v>0</v>
      </c>
      <c r="AN87" s="37">
        <v>0</v>
      </c>
      <c r="AO87" s="37">
        <v>0</v>
      </c>
      <c r="AP87" s="37">
        <v>250</v>
      </c>
      <c r="AQ87" s="37">
        <v>0</v>
      </c>
      <c r="AR87" s="37">
        <v>0</v>
      </c>
      <c r="AS87" s="37">
        <v>0</v>
      </c>
      <c r="AT87" s="37">
        <v>0</v>
      </c>
      <c r="AU87" s="37">
        <v>0</v>
      </c>
      <c r="AV87" s="37">
        <v>0</v>
      </c>
      <c r="AW87" s="37">
        <v>0</v>
      </c>
      <c r="AX87" s="37">
        <v>0</v>
      </c>
      <c r="AY87" s="35">
        <v>0</v>
      </c>
      <c r="AZ87" s="35">
        <v>0</v>
      </c>
      <c r="BA87" s="35">
        <v>0</v>
      </c>
      <c r="BB87" s="35">
        <v>0</v>
      </c>
      <c r="BC87" s="35">
        <v>0</v>
      </c>
      <c r="BD87" s="35">
        <v>0</v>
      </c>
      <c r="BE87" s="35">
        <v>0</v>
      </c>
      <c r="BF87" s="35">
        <v>0</v>
      </c>
      <c r="BG87" s="35">
        <v>0</v>
      </c>
      <c r="BH87" s="35">
        <v>0</v>
      </c>
      <c r="BI87" s="35">
        <v>0</v>
      </c>
      <c r="BJ87" s="35">
        <v>0</v>
      </c>
      <c r="BK87" s="35">
        <v>0</v>
      </c>
      <c r="BL87" s="35">
        <v>0</v>
      </c>
      <c r="BM87" s="35">
        <v>0</v>
      </c>
      <c r="BN87" s="35">
        <v>0</v>
      </c>
      <c r="BO87" s="7">
        <f>SUM(K87:BN87)</f>
        <v>400</v>
      </c>
    </row>
    <row r="88" spans="1:67" x14ac:dyDescent="0.2">
      <c r="A88" s="15" t="s">
        <v>359</v>
      </c>
      <c r="B88" s="14" t="s">
        <v>358</v>
      </c>
      <c r="C88" s="14" t="s">
        <v>331</v>
      </c>
      <c r="D88" s="13">
        <v>100682.31</v>
      </c>
      <c r="E88" s="13">
        <f>ROUND(SUM($D88*1%),2)</f>
        <v>1006.82</v>
      </c>
      <c r="F88" s="13">
        <f>ROUND(SUM($D88*0.5%),2)</f>
        <v>503.41</v>
      </c>
      <c r="G88" s="13">
        <f>E88-J88</f>
        <v>352.3900000000001</v>
      </c>
      <c r="H88" s="13">
        <f>F88-BO88</f>
        <v>3.410000000000025</v>
      </c>
      <c r="I88" s="12">
        <f ca="1">OFFSET(INDIRECT(ADDRESS(1,MATCH($I$2,$A$1:$BN$1,0))),ROW()-1,0)</f>
        <v>654.42999999999995</v>
      </c>
      <c r="J88" s="37">
        <v>654.42999999999995</v>
      </c>
      <c r="K88" s="37">
        <v>0</v>
      </c>
      <c r="L88" s="37">
        <v>0</v>
      </c>
      <c r="M88" s="37">
        <v>0</v>
      </c>
      <c r="N88" s="37">
        <v>0</v>
      </c>
      <c r="O88" s="37">
        <v>0</v>
      </c>
      <c r="P88" s="37">
        <v>0</v>
      </c>
      <c r="Q88" s="37">
        <v>0</v>
      </c>
      <c r="R88" s="37">
        <v>200</v>
      </c>
      <c r="S88" s="37">
        <v>0</v>
      </c>
      <c r="T88" s="37">
        <v>0</v>
      </c>
      <c r="U88" s="37">
        <v>0</v>
      </c>
      <c r="V88" s="37">
        <v>0</v>
      </c>
      <c r="W88" s="37">
        <v>0</v>
      </c>
      <c r="X88" s="37">
        <v>0</v>
      </c>
      <c r="Y88" s="37">
        <v>0</v>
      </c>
      <c r="Z88" s="37">
        <v>0</v>
      </c>
      <c r="AA88" s="37">
        <v>0</v>
      </c>
      <c r="AB88" s="37">
        <v>0</v>
      </c>
      <c r="AC88" s="37">
        <v>0</v>
      </c>
      <c r="AD88" s="37">
        <v>0</v>
      </c>
      <c r="AE88" s="37">
        <v>0</v>
      </c>
      <c r="AF88" s="37">
        <v>0</v>
      </c>
      <c r="AG88" s="37">
        <v>0</v>
      </c>
      <c r="AH88" s="37">
        <v>0</v>
      </c>
      <c r="AI88" s="37">
        <v>0</v>
      </c>
      <c r="AJ88" s="37">
        <v>0</v>
      </c>
      <c r="AK88" s="37">
        <v>0</v>
      </c>
      <c r="AL88" s="37">
        <v>0</v>
      </c>
      <c r="AM88" s="37">
        <v>0</v>
      </c>
      <c r="AN88" s="37">
        <v>300</v>
      </c>
      <c r="AO88" s="37">
        <v>0</v>
      </c>
      <c r="AP88" s="37">
        <v>0</v>
      </c>
      <c r="AQ88" s="37">
        <v>0</v>
      </c>
      <c r="AR88" s="37">
        <v>0</v>
      </c>
      <c r="AS88" s="37">
        <v>0</v>
      </c>
      <c r="AT88" s="37">
        <v>0</v>
      </c>
      <c r="AU88" s="37">
        <v>0</v>
      </c>
      <c r="AV88" s="37">
        <v>0</v>
      </c>
      <c r="AW88" s="37">
        <v>0</v>
      </c>
      <c r="AX88" s="37">
        <v>0</v>
      </c>
      <c r="AY88" s="35">
        <v>0</v>
      </c>
      <c r="AZ88" s="35">
        <v>0</v>
      </c>
      <c r="BA88" s="35">
        <v>0</v>
      </c>
      <c r="BB88" s="35">
        <v>0</v>
      </c>
      <c r="BC88" s="35">
        <v>0</v>
      </c>
      <c r="BD88" s="35">
        <v>0</v>
      </c>
      <c r="BE88" s="35">
        <v>0</v>
      </c>
      <c r="BF88" s="35">
        <v>0</v>
      </c>
      <c r="BG88" s="35">
        <v>0</v>
      </c>
      <c r="BH88" s="35">
        <v>0</v>
      </c>
      <c r="BI88" s="35">
        <v>0</v>
      </c>
      <c r="BJ88" s="35">
        <v>0</v>
      </c>
      <c r="BK88" s="35">
        <v>0</v>
      </c>
      <c r="BL88" s="35">
        <v>0</v>
      </c>
      <c r="BM88" s="35">
        <v>0</v>
      </c>
      <c r="BN88" s="35">
        <v>0</v>
      </c>
      <c r="BO88" s="7">
        <f>SUM(K88:BN88)</f>
        <v>500</v>
      </c>
    </row>
    <row r="89" spans="1:67" x14ac:dyDescent="0.2">
      <c r="A89" s="15" t="s">
        <v>357</v>
      </c>
      <c r="B89" s="14" t="s">
        <v>356</v>
      </c>
      <c r="C89" s="14" t="s">
        <v>331</v>
      </c>
      <c r="D89" s="13">
        <v>125234.44</v>
      </c>
      <c r="E89" s="13">
        <f>ROUND(SUM($D89*1%),2)</f>
        <v>1252.3399999999999</v>
      </c>
      <c r="F89" s="13">
        <f>ROUND(SUM($D89*0.5%),2)</f>
        <v>626.16999999999996</v>
      </c>
      <c r="G89" s="13">
        <f>E89-J89</f>
        <v>852.33999999999992</v>
      </c>
      <c r="H89" s="13">
        <f>F89-BO89</f>
        <v>161.16999999999996</v>
      </c>
      <c r="I89" s="12">
        <f ca="1">OFFSET(INDIRECT(ADDRESS(1,MATCH($I$2,$A$1:$BN$1,0))),ROW()-1,0)</f>
        <v>400</v>
      </c>
      <c r="J89" s="37">
        <v>400</v>
      </c>
      <c r="K89" s="37">
        <v>0</v>
      </c>
      <c r="L89" s="37">
        <v>0</v>
      </c>
      <c r="M89" s="37">
        <v>0</v>
      </c>
      <c r="N89" s="37">
        <v>0</v>
      </c>
      <c r="O89" s="37">
        <v>0</v>
      </c>
      <c r="P89" s="37">
        <v>0</v>
      </c>
      <c r="Q89" s="37">
        <v>0</v>
      </c>
      <c r="R89" s="37">
        <v>165</v>
      </c>
      <c r="S89" s="37">
        <v>0</v>
      </c>
      <c r="T89" s="37">
        <v>0</v>
      </c>
      <c r="U89" s="37">
        <v>0</v>
      </c>
      <c r="V89" s="37">
        <v>0</v>
      </c>
      <c r="W89" s="37">
        <v>0</v>
      </c>
      <c r="X89" s="37">
        <v>0</v>
      </c>
      <c r="Y89" s="37">
        <v>0</v>
      </c>
      <c r="Z89" s="37">
        <v>0</v>
      </c>
      <c r="AA89" s="37">
        <v>0</v>
      </c>
      <c r="AB89" s="37">
        <v>0</v>
      </c>
      <c r="AC89" s="37">
        <v>0</v>
      </c>
      <c r="AD89" s="37">
        <v>0</v>
      </c>
      <c r="AE89" s="37">
        <v>0</v>
      </c>
      <c r="AF89" s="37">
        <v>0</v>
      </c>
      <c r="AG89" s="37">
        <v>0</v>
      </c>
      <c r="AH89" s="37">
        <v>0</v>
      </c>
      <c r="AI89" s="37">
        <v>0</v>
      </c>
      <c r="AJ89" s="37">
        <v>0</v>
      </c>
      <c r="AK89" s="37">
        <v>0</v>
      </c>
      <c r="AL89" s="37">
        <v>0</v>
      </c>
      <c r="AM89" s="37">
        <v>0</v>
      </c>
      <c r="AN89" s="37">
        <v>300</v>
      </c>
      <c r="AO89" s="37">
        <v>0</v>
      </c>
      <c r="AP89" s="37">
        <v>0</v>
      </c>
      <c r="AQ89" s="37">
        <v>0</v>
      </c>
      <c r="AR89" s="37">
        <v>0</v>
      </c>
      <c r="AS89" s="37">
        <v>0</v>
      </c>
      <c r="AT89" s="37">
        <v>0</v>
      </c>
      <c r="AU89" s="37">
        <v>0</v>
      </c>
      <c r="AV89" s="37">
        <v>0</v>
      </c>
      <c r="AW89" s="37">
        <v>0</v>
      </c>
      <c r="AX89" s="37">
        <v>0</v>
      </c>
      <c r="AY89" s="35">
        <v>0</v>
      </c>
      <c r="AZ89" s="35">
        <v>0</v>
      </c>
      <c r="BA89" s="35">
        <v>0</v>
      </c>
      <c r="BB89" s="35">
        <v>0</v>
      </c>
      <c r="BC89" s="35">
        <v>0</v>
      </c>
      <c r="BD89" s="35">
        <v>0</v>
      </c>
      <c r="BE89" s="35">
        <v>0</v>
      </c>
      <c r="BF89" s="35">
        <v>0</v>
      </c>
      <c r="BG89" s="35">
        <v>0</v>
      </c>
      <c r="BH89" s="35">
        <v>0</v>
      </c>
      <c r="BI89" s="35">
        <v>0</v>
      </c>
      <c r="BJ89" s="35">
        <v>0</v>
      </c>
      <c r="BK89" s="35">
        <v>0</v>
      </c>
      <c r="BL89" s="35">
        <v>0</v>
      </c>
      <c r="BM89" s="35">
        <v>0</v>
      </c>
      <c r="BN89" s="35">
        <v>0</v>
      </c>
      <c r="BO89" s="7">
        <f>SUM(K89:BN89)</f>
        <v>465</v>
      </c>
    </row>
    <row r="90" spans="1:67" x14ac:dyDescent="0.2">
      <c r="A90" s="15" t="s">
        <v>355</v>
      </c>
      <c r="B90" s="14" t="s">
        <v>354</v>
      </c>
      <c r="C90" s="14" t="s">
        <v>331</v>
      </c>
      <c r="D90" s="13">
        <v>116012.63</v>
      </c>
      <c r="E90" s="13">
        <f>ROUND(SUM($D90*1%),2)</f>
        <v>1160.1300000000001</v>
      </c>
      <c r="F90" s="13">
        <f>ROUND(SUM($D90*0.5%),2)</f>
        <v>580.05999999999995</v>
      </c>
      <c r="G90" s="13">
        <f>E90-J90</f>
        <v>760.13000000000011</v>
      </c>
      <c r="H90" s="13">
        <f>F90-BO90</f>
        <v>5.999999999994543E-2</v>
      </c>
      <c r="I90" s="12">
        <f ca="1">OFFSET(INDIRECT(ADDRESS(1,MATCH($I$2,$A$1:$BN$1,0))),ROW()-1,0)</f>
        <v>400</v>
      </c>
      <c r="J90" s="37">
        <v>400</v>
      </c>
      <c r="K90" s="37">
        <v>0</v>
      </c>
      <c r="L90" s="37">
        <v>0</v>
      </c>
      <c r="M90" s="37">
        <v>0</v>
      </c>
      <c r="N90" s="37">
        <v>0</v>
      </c>
      <c r="O90" s="37">
        <v>0</v>
      </c>
      <c r="P90" s="37">
        <v>0</v>
      </c>
      <c r="Q90" s="37">
        <v>0</v>
      </c>
      <c r="R90" s="37">
        <v>300</v>
      </c>
      <c r="S90" s="37">
        <v>0</v>
      </c>
      <c r="T90" s="37">
        <v>0</v>
      </c>
      <c r="U90" s="37">
        <v>0</v>
      </c>
      <c r="V90" s="37">
        <v>0</v>
      </c>
      <c r="W90" s="37">
        <v>0</v>
      </c>
      <c r="X90" s="37">
        <v>0</v>
      </c>
      <c r="Y90" s="37">
        <v>0</v>
      </c>
      <c r="Z90" s="37">
        <v>0</v>
      </c>
      <c r="AA90" s="37">
        <v>0</v>
      </c>
      <c r="AB90" s="37">
        <v>0</v>
      </c>
      <c r="AC90" s="37">
        <v>0</v>
      </c>
      <c r="AD90" s="37">
        <v>0</v>
      </c>
      <c r="AE90" s="37">
        <v>0</v>
      </c>
      <c r="AF90" s="37">
        <v>0</v>
      </c>
      <c r="AG90" s="37">
        <v>0</v>
      </c>
      <c r="AH90" s="37">
        <v>0</v>
      </c>
      <c r="AI90" s="37">
        <v>0</v>
      </c>
      <c r="AJ90" s="37">
        <v>0</v>
      </c>
      <c r="AK90" s="37">
        <v>0</v>
      </c>
      <c r="AL90" s="37">
        <v>0</v>
      </c>
      <c r="AM90" s="37">
        <v>0</v>
      </c>
      <c r="AN90" s="37">
        <v>280</v>
      </c>
      <c r="AO90" s="37">
        <v>0</v>
      </c>
      <c r="AP90" s="37">
        <v>0</v>
      </c>
      <c r="AQ90" s="37">
        <v>0</v>
      </c>
      <c r="AR90" s="37">
        <v>0</v>
      </c>
      <c r="AS90" s="37">
        <v>0</v>
      </c>
      <c r="AT90" s="37">
        <v>0</v>
      </c>
      <c r="AU90" s="37">
        <v>0</v>
      </c>
      <c r="AV90" s="37">
        <v>0</v>
      </c>
      <c r="AW90" s="37">
        <v>0</v>
      </c>
      <c r="AX90" s="37">
        <v>0</v>
      </c>
      <c r="AY90" s="35">
        <v>0</v>
      </c>
      <c r="AZ90" s="35">
        <v>0</v>
      </c>
      <c r="BA90" s="35">
        <v>0</v>
      </c>
      <c r="BB90" s="35">
        <v>0</v>
      </c>
      <c r="BC90" s="35">
        <v>0</v>
      </c>
      <c r="BD90" s="35">
        <v>0</v>
      </c>
      <c r="BE90" s="35">
        <v>0</v>
      </c>
      <c r="BF90" s="35">
        <v>0</v>
      </c>
      <c r="BG90" s="35">
        <v>0</v>
      </c>
      <c r="BH90" s="35">
        <v>0</v>
      </c>
      <c r="BI90" s="35">
        <v>0</v>
      </c>
      <c r="BJ90" s="35">
        <v>0</v>
      </c>
      <c r="BK90" s="35">
        <v>0</v>
      </c>
      <c r="BL90" s="35">
        <v>0</v>
      </c>
      <c r="BM90" s="35">
        <v>0</v>
      </c>
      <c r="BN90" s="35">
        <v>0</v>
      </c>
      <c r="BO90" s="7">
        <f>SUM(K90:BN90)</f>
        <v>580</v>
      </c>
    </row>
    <row r="91" spans="1:67" x14ac:dyDescent="0.2">
      <c r="A91" s="15" t="s">
        <v>353</v>
      </c>
      <c r="B91" s="14" t="s">
        <v>352</v>
      </c>
      <c r="C91" s="14" t="s">
        <v>331</v>
      </c>
      <c r="D91" s="13">
        <v>118771.44</v>
      </c>
      <c r="E91" s="13">
        <f>ROUND(SUM($D91*1%),2)</f>
        <v>1187.71</v>
      </c>
      <c r="F91" s="13">
        <f>ROUND(SUM($D91*0.5%),2)</f>
        <v>593.86</v>
      </c>
      <c r="G91" s="13">
        <f>E91-J91</f>
        <v>737.71</v>
      </c>
      <c r="H91" s="13">
        <f>F91-BO91</f>
        <v>43.040000000000077</v>
      </c>
      <c r="I91" s="12">
        <f ca="1">OFFSET(INDIRECT(ADDRESS(1,MATCH($I$2,$A$1:$BN$1,0))),ROW()-1,0)</f>
        <v>450</v>
      </c>
      <c r="J91" s="37">
        <v>450</v>
      </c>
      <c r="K91" s="37">
        <v>0</v>
      </c>
      <c r="L91" s="37">
        <v>0</v>
      </c>
      <c r="M91" s="37">
        <v>0</v>
      </c>
      <c r="N91" s="37">
        <v>0</v>
      </c>
      <c r="O91" s="37">
        <v>0</v>
      </c>
      <c r="P91" s="37">
        <v>0</v>
      </c>
      <c r="Q91" s="37">
        <v>0</v>
      </c>
      <c r="R91" s="37">
        <v>200.82</v>
      </c>
      <c r="S91" s="37">
        <v>0</v>
      </c>
      <c r="T91" s="37">
        <v>0</v>
      </c>
      <c r="U91" s="37">
        <v>0</v>
      </c>
      <c r="V91" s="37">
        <v>0</v>
      </c>
      <c r="W91" s="37">
        <v>0</v>
      </c>
      <c r="X91" s="37">
        <v>0</v>
      </c>
      <c r="Y91" s="37">
        <v>0</v>
      </c>
      <c r="Z91" s="37">
        <v>0</v>
      </c>
      <c r="AA91" s="37">
        <v>0</v>
      </c>
      <c r="AB91" s="37">
        <v>0</v>
      </c>
      <c r="AC91" s="37">
        <v>0</v>
      </c>
      <c r="AD91" s="37">
        <v>0</v>
      </c>
      <c r="AE91" s="37">
        <v>0</v>
      </c>
      <c r="AF91" s="37">
        <v>0</v>
      </c>
      <c r="AG91" s="37">
        <v>0</v>
      </c>
      <c r="AH91" s="37">
        <v>0</v>
      </c>
      <c r="AI91" s="37">
        <v>0</v>
      </c>
      <c r="AJ91" s="37">
        <v>0</v>
      </c>
      <c r="AK91" s="37">
        <v>0</v>
      </c>
      <c r="AL91" s="37">
        <v>0</v>
      </c>
      <c r="AM91" s="37">
        <v>0</v>
      </c>
      <c r="AN91" s="37">
        <v>0</v>
      </c>
      <c r="AO91" s="37">
        <v>0</v>
      </c>
      <c r="AP91" s="37">
        <v>350</v>
      </c>
      <c r="AQ91" s="37">
        <v>0</v>
      </c>
      <c r="AR91" s="37">
        <v>0</v>
      </c>
      <c r="AS91" s="37">
        <v>0</v>
      </c>
      <c r="AT91" s="37">
        <v>0</v>
      </c>
      <c r="AU91" s="37">
        <v>0</v>
      </c>
      <c r="AV91" s="37">
        <v>0</v>
      </c>
      <c r="AW91" s="37">
        <v>0</v>
      </c>
      <c r="AX91" s="37">
        <v>0</v>
      </c>
      <c r="AY91" s="35">
        <v>0</v>
      </c>
      <c r="AZ91" s="35">
        <v>0</v>
      </c>
      <c r="BA91" s="35">
        <v>0</v>
      </c>
      <c r="BB91" s="35">
        <v>0</v>
      </c>
      <c r="BC91" s="35">
        <v>0</v>
      </c>
      <c r="BD91" s="35">
        <v>0</v>
      </c>
      <c r="BE91" s="35">
        <v>0</v>
      </c>
      <c r="BF91" s="35">
        <v>0</v>
      </c>
      <c r="BG91" s="35">
        <v>0</v>
      </c>
      <c r="BH91" s="35">
        <v>0</v>
      </c>
      <c r="BI91" s="35">
        <v>0</v>
      </c>
      <c r="BJ91" s="35">
        <v>0</v>
      </c>
      <c r="BK91" s="35">
        <v>0</v>
      </c>
      <c r="BL91" s="35">
        <v>0</v>
      </c>
      <c r="BM91" s="35">
        <v>0</v>
      </c>
      <c r="BN91" s="35">
        <v>0</v>
      </c>
      <c r="BO91" s="7">
        <f>SUM(K91:BN91)</f>
        <v>550.81999999999994</v>
      </c>
    </row>
    <row r="92" spans="1:67" x14ac:dyDescent="0.2">
      <c r="A92" s="15" t="s">
        <v>351</v>
      </c>
      <c r="B92" s="14" t="s">
        <v>350</v>
      </c>
      <c r="C92" s="14" t="s">
        <v>331</v>
      </c>
      <c r="D92" s="13">
        <v>73387.789999999994</v>
      </c>
      <c r="E92" s="13">
        <f>ROUND(SUM($D92*1%),2)</f>
        <v>733.88</v>
      </c>
      <c r="F92" s="13">
        <f>ROUND(SUM($D92*0.5%),2)</f>
        <v>366.94</v>
      </c>
      <c r="G92" s="13">
        <f>E92-J92</f>
        <v>633.88</v>
      </c>
      <c r="H92" s="13">
        <f>F92-BO92</f>
        <v>166.94</v>
      </c>
      <c r="I92" s="12">
        <f ca="1">OFFSET(INDIRECT(ADDRESS(1,MATCH($I$2,$A$1:$BN$1,0))),ROW()-1,0)</f>
        <v>100</v>
      </c>
      <c r="J92" s="37">
        <v>100</v>
      </c>
      <c r="K92" s="37">
        <v>0</v>
      </c>
      <c r="L92" s="37">
        <v>0</v>
      </c>
      <c r="M92" s="37">
        <v>0</v>
      </c>
      <c r="N92" s="37">
        <v>0</v>
      </c>
      <c r="O92" s="37">
        <v>0</v>
      </c>
      <c r="P92" s="37">
        <v>0</v>
      </c>
      <c r="Q92" s="37">
        <v>0</v>
      </c>
      <c r="R92" s="37">
        <v>100</v>
      </c>
      <c r="S92" s="37">
        <v>0</v>
      </c>
      <c r="T92" s="37">
        <v>0</v>
      </c>
      <c r="U92" s="37">
        <v>0</v>
      </c>
      <c r="V92" s="37">
        <v>0</v>
      </c>
      <c r="W92" s="37">
        <v>0</v>
      </c>
      <c r="X92" s="37">
        <v>0</v>
      </c>
      <c r="Y92" s="37">
        <v>0</v>
      </c>
      <c r="Z92" s="37">
        <v>0</v>
      </c>
      <c r="AA92" s="37">
        <v>0</v>
      </c>
      <c r="AB92" s="37">
        <v>0</v>
      </c>
      <c r="AC92" s="37">
        <v>0</v>
      </c>
      <c r="AD92" s="37">
        <v>0</v>
      </c>
      <c r="AE92" s="37">
        <v>0</v>
      </c>
      <c r="AF92" s="37">
        <v>0</v>
      </c>
      <c r="AG92" s="37">
        <v>0</v>
      </c>
      <c r="AH92" s="37">
        <v>0</v>
      </c>
      <c r="AI92" s="37">
        <v>0</v>
      </c>
      <c r="AJ92" s="37">
        <v>0</v>
      </c>
      <c r="AK92" s="37">
        <v>0</v>
      </c>
      <c r="AL92" s="37">
        <v>0</v>
      </c>
      <c r="AM92" s="37">
        <v>0</v>
      </c>
      <c r="AN92" s="37">
        <v>0</v>
      </c>
      <c r="AO92" s="37">
        <v>0</v>
      </c>
      <c r="AP92" s="37">
        <v>100</v>
      </c>
      <c r="AQ92" s="37">
        <v>0</v>
      </c>
      <c r="AR92" s="37">
        <v>0</v>
      </c>
      <c r="AS92" s="37">
        <v>0</v>
      </c>
      <c r="AT92" s="37">
        <v>0</v>
      </c>
      <c r="AU92" s="37">
        <v>0</v>
      </c>
      <c r="AV92" s="37">
        <v>0</v>
      </c>
      <c r="AW92" s="37">
        <v>0</v>
      </c>
      <c r="AX92" s="37">
        <v>0</v>
      </c>
      <c r="AY92" s="35">
        <v>0</v>
      </c>
      <c r="AZ92" s="35">
        <v>0</v>
      </c>
      <c r="BA92" s="35">
        <v>0</v>
      </c>
      <c r="BB92" s="35">
        <v>0</v>
      </c>
      <c r="BC92" s="35">
        <v>0</v>
      </c>
      <c r="BD92" s="35">
        <v>0</v>
      </c>
      <c r="BE92" s="35">
        <v>0</v>
      </c>
      <c r="BF92" s="35">
        <v>0</v>
      </c>
      <c r="BG92" s="35">
        <v>0</v>
      </c>
      <c r="BH92" s="35">
        <v>0</v>
      </c>
      <c r="BI92" s="35">
        <v>0</v>
      </c>
      <c r="BJ92" s="35">
        <v>0</v>
      </c>
      <c r="BK92" s="35">
        <v>0</v>
      </c>
      <c r="BL92" s="35">
        <v>0</v>
      </c>
      <c r="BM92" s="35">
        <v>0</v>
      </c>
      <c r="BN92" s="35">
        <v>0</v>
      </c>
      <c r="BO92" s="7">
        <f>SUM(K92:BN92)</f>
        <v>200</v>
      </c>
    </row>
    <row r="93" spans="1:67" x14ac:dyDescent="0.2">
      <c r="A93" s="15" t="s">
        <v>349</v>
      </c>
      <c r="B93" s="14" t="s">
        <v>348</v>
      </c>
      <c r="C93" s="14" t="s">
        <v>331</v>
      </c>
      <c r="D93" s="13">
        <v>138153.59</v>
      </c>
      <c r="E93" s="13">
        <f>ROUND(SUM($D93*1%),2)</f>
        <v>1381.54</v>
      </c>
      <c r="F93" s="13">
        <f>ROUND(SUM($D93*0.5%),2)</f>
        <v>690.77</v>
      </c>
      <c r="G93" s="13">
        <f>E93-J93</f>
        <v>981.54</v>
      </c>
      <c r="H93" s="13">
        <f>F93-BO93</f>
        <v>390.77</v>
      </c>
      <c r="I93" s="12">
        <f ca="1">OFFSET(INDIRECT(ADDRESS(1,MATCH($I$2,$A$1:$BN$1,0))),ROW()-1,0)</f>
        <v>400</v>
      </c>
      <c r="J93" s="37">
        <v>400</v>
      </c>
      <c r="K93" s="37">
        <v>0</v>
      </c>
      <c r="L93" s="37">
        <v>0</v>
      </c>
      <c r="M93" s="37">
        <v>0</v>
      </c>
      <c r="N93" s="37">
        <v>0</v>
      </c>
      <c r="O93" s="37">
        <v>0</v>
      </c>
      <c r="P93" s="37">
        <v>0</v>
      </c>
      <c r="Q93" s="37">
        <v>0</v>
      </c>
      <c r="R93" s="37">
        <v>150</v>
      </c>
      <c r="S93" s="37">
        <v>0</v>
      </c>
      <c r="T93" s="37">
        <v>0</v>
      </c>
      <c r="U93" s="37">
        <v>0</v>
      </c>
      <c r="V93" s="37">
        <v>0</v>
      </c>
      <c r="W93" s="37">
        <v>0</v>
      </c>
      <c r="X93" s="37">
        <v>0</v>
      </c>
      <c r="Y93" s="37">
        <v>0</v>
      </c>
      <c r="Z93" s="37">
        <v>0</v>
      </c>
      <c r="AA93" s="37">
        <v>0</v>
      </c>
      <c r="AB93" s="37">
        <v>0</v>
      </c>
      <c r="AC93" s="37">
        <v>0</v>
      </c>
      <c r="AD93" s="37">
        <v>0</v>
      </c>
      <c r="AE93" s="37">
        <v>0</v>
      </c>
      <c r="AF93" s="37">
        <v>0</v>
      </c>
      <c r="AG93" s="37">
        <v>0</v>
      </c>
      <c r="AH93" s="37">
        <v>0</v>
      </c>
      <c r="AI93" s="37">
        <v>0</v>
      </c>
      <c r="AJ93" s="37">
        <v>0</v>
      </c>
      <c r="AK93" s="37">
        <v>0</v>
      </c>
      <c r="AL93" s="37">
        <v>0</v>
      </c>
      <c r="AM93" s="37">
        <v>0</v>
      </c>
      <c r="AN93" s="37">
        <v>0</v>
      </c>
      <c r="AO93" s="37">
        <v>0</v>
      </c>
      <c r="AP93" s="37">
        <v>150</v>
      </c>
      <c r="AQ93" s="37">
        <v>0</v>
      </c>
      <c r="AR93" s="37">
        <v>0</v>
      </c>
      <c r="AS93" s="37">
        <v>0</v>
      </c>
      <c r="AT93" s="37">
        <v>0</v>
      </c>
      <c r="AU93" s="37">
        <v>0</v>
      </c>
      <c r="AV93" s="37">
        <v>0</v>
      </c>
      <c r="AW93" s="37">
        <v>0</v>
      </c>
      <c r="AX93" s="37">
        <v>0</v>
      </c>
      <c r="AY93" s="35">
        <v>0</v>
      </c>
      <c r="AZ93" s="35">
        <v>0</v>
      </c>
      <c r="BA93" s="35">
        <v>0</v>
      </c>
      <c r="BB93" s="35">
        <v>0</v>
      </c>
      <c r="BC93" s="35">
        <v>0</v>
      </c>
      <c r="BD93" s="35">
        <v>0</v>
      </c>
      <c r="BE93" s="35">
        <v>0</v>
      </c>
      <c r="BF93" s="35">
        <v>0</v>
      </c>
      <c r="BG93" s="35">
        <v>0</v>
      </c>
      <c r="BH93" s="35">
        <v>0</v>
      </c>
      <c r="BI93" s="35">
        <v>0</v>
      </c>
      <c r="BJ93" s="35">
        <v>0</v>
      </c>
      <c r="BK93" s="35">
        <v>0</v>
      </c>
      <c r="BL93" s="35">
        <v>0</v>
      </c>
      <c r="BM93" s="35">
        <v>0</v>
      </c>
      <c r="BN93" s="35">
        <v>0</v>
      </c>
      <c r="BO93" s="7">
        <f>SUM(K93:BN93)</f>
        <v>300</v>
      </c>
    </row>
    <row r="94" spans="1:67" x14ac:dyDescent="0.2">
      <c r="A94" s="15" t="s">
        <v>347</v>
      </c>
      <c r="B94" s="14" t="s">
        <v>346</v>
      </c>
      <c r="C94" s="14" t="s">
        <v>331</v>
      </c>
      <c r="D94" s="13">
        <v>89905.02</v>
      </c>
      <c r="E94" s="13">
        <f>ROUND(SUM($D94*1%),2)</f>
        <v>899.05</v>
      </c>
      <c r="F94" s="13">
        <f>ROUND(SUM($D94*0.5%),2)</f>
        <v>449.53</v>
      </c>
      <c r="G94" s="13">
        <f>E94-J94</f>
        <v>549.04999999999995</v>
      </c>
      <c r="H94" s="13">
        <f>F94-BO94</f>
        <v>199.52999999999997</v>
      </c>
      <c r="I94" s="12">
        <f ca="1">OFFSET(INDIRECT(ADDRESS(1,MATCH($I$2,$A$1:$BN$1,0))),ROW()-1,0)</f>
        <v>350</v>
      </c>
      <c r="J94" s="37">
        <v>350</v>
      </c>
      <c r="K94" s="37">
        <v>0</v>
      </c>
      <c r="L94" s="37">
        <v>0</v>
      </c>
      <c r="M94" s="37">
        <v>0</v>
      </c>
      <c r="N94" s="37">
        <v>0</v>
      </c>
      <c r="O94" s="37">
        <v>0</v>
      </c>
      <c r="P94" s="37">
        <v>0</v>
      </c>
      <c r="Q94" s="37">
        <v>0</v>
      </c>
      <c r="R94" s="37">
        <v>100</v>
      </c>
      <c r="S94" s="37">
        <v>0</v>
      </c>
      <c r="T94" s="37">
        <v>0</v>
      </c>
      <c r="U94" s="37">
        <v>0</v>
      </c>
      <c r="V94" s="37">
        <v>0</v>
      </c>
      <c r="W94" s="37">
        <v>0</v>
      </c>
      <c r="X94" s="37">
        <v>0</v>
      </c>
      <c r="Y94" s="37">
        <v>0</v>
      </c>
      <c r="Z94" s="37">
        <v>0</v>
      </c>
      <c r="AA94" s="37">
        <v>0</v>
      </c>
      <c r="AB94" s="37">
        <v>0</v>
      </c>
      <c r="AC94" s="37">
        <v>0</v>
      </c>
      <c r="AD94" s="37">
        <v>0</v>
      </c>
      <c r="AE94" s="37">
        <v>0</v>
      </c>
      <c r="AF94" s="37">
        <v>0</v>
      </c>
      <c r="AG94" s="37">
        <v>0</v>
      </c>
      <c r="AH94" s="37">
        <v>0</v>
      </c>
      <c r="AI94" s="37">
        <v>0</v>
      </c>
      <c r="AJ94" s="37">
        <v>0</v>
      </c>
      <c r="AK94" s="37">
        <v>0</v>
      </c>
      <c r="AL94" s="37">
        <v>0</v>
      </c>
      <c r="AM94" s="37">
        <v>0</v>
      </c>
      <c r="AN94" s="37">
        <v>0</v>
      </c>
      <c r="AO94" s="37">
        <v>0</v>
      </c>
      <c r="AP94" s="37">
        <v>150</v>
      </c>
      <c r="AQ94" s="37">
        <v>0</v>
      </c>
      <c r="AR94" s="37">
        <v>0</v>
      </c>
      <c r="AS94" s="37">
        <v>0</v>
      </c>
      <c r="AT94" s="37">
        <v>0</v>
      </c>
      <c r="AU94" s="37">
        <v>0</v>
      </c>
      <c r="AV94" s="37">
        <v>0</v>
      </c>
      <c r="AW94" s="37">
        <v>0</v>
      </c>
      <c r="AX94" s="37">
        <v>0</v>
      </c>
      <c r="AY94" s="35">
        <v>0</v>
      </c>
      <c r="AZ94" s="35">
        <v>0</v>
      </c>
      <c r="BA94" s="35">
        <v>0</v>
      </c>
      <c r="BB94" s="35">
        <v>0</v>
      </c>
      <c r="BC94" s="35">
        <v>0</v>
      </c>
      <c r="BD94" s="35">
        <v>0</v>
      </c>
      <c r="BE94" s="35">
        <v>0</v>
      </c>
      <c r="BF94" s="35">
        <v>0</v>
      </c>
      <c r="BG94" s="35">
        <v>0</v>
      </c>
      <c r="BH94" s="35">
        <v>0</v>
      </c>
      <c r="BI94" s="35">
        <v>0</v>
      </c>
      <c r="BJ94" s="35">
        <v>0</v>
      </c>
      <c r="BK94" s="35">
        <v>0</v>
      </c>
      <c r="BL94" s="35">
        <v>0</v>
      </c>
      <c r="BM94" s="35">
        <v>0</v>
      </c>
      <c r="BN94" s="35">
        <v>0</v>
      </c>
      <c r="BO94" s="7">
        <f>SUM(K94:BN94)</f>
        <v>250</v>
      </c>
    </row>
    <row r="95" spans="1:67" x14ac:dyDescent="0.2">
      <c r="A95" s="15" t="s">
        <v>345</v>
      </c>
      <c r="B95" s="14" t="s">
        <v>344</v>
      </c>
      <c r="C95" s="14" t="s">
        <v>331</v>
      </c>
      <c r="D95" s="13">
        <v>92303.94</v>
      </c>
      <c r="E95" s="13">
        <f>ROUND(SUM($D95*1%),2)</f>
        <v>923.04</v>
      </c>
      <c r="F95" s="13">
        <f>ROUND(SUM($D95*0.5%),2)</f>
        <v>461.52</v>
      </c>
      <c r="G95" s="13">
        <f>E95-J95</f>
        <v>461.52</v>
      </c>
      <c r="H95" s="13">
        <f>F95-BO95</f>
        <v>121.51999999999998</v>
      </c>
      <c r="I95" s="12">
        <f ca="1">OFFSET(INDIRECT(ADDRESS(1,MATCH($I$2,$A$1:$BN$1,0))),ROW()-1,0)</f>
        <v>461.52</v>
      </c>
      <c r="J95" s="37">
        <v>461.52</v>
      </c>
      <c r="K95" s="37">
        <v>0</v>
      </c>
      <c r="L95" s="37">
        <v>0</v>
      </c>
      <c r="M95" s="37">
        <v>0</v>
      </c>
      <c r="N95" s="37">
        <v>0</v>
      </c>
      <c r="O95" s="37">
        <v>0</v>
      </c>
      <c r="P95" s="37">
        <v>0</v>
      </c>
      <c r="Q95" s="37">
        <v>0</v>
      </c>
      <c r="R95" s="37">
        <v>115</v>
      </c>
      <c r="S95" s="37">
        <v>0</v>
      </c>
      <c r="T95" s="37">
        <v>0</v>
      </c>
      <c r="U95" s="37">
        <v>0</v>
      </c>
      <c r="V95" s="37">
        <v>0</v>
      </c>
      <c r="W95" s="37">
        <v>0</v>
      </c>
      <c r="X95" s="37">
        <v>0</v>
      </c>
      <c r="Y95" s="37">
        <v>0</v>
      </c>
      <c r="Z95" s="37">
        <v>0</v>
      </c>
      <c r="AA95" s="37">
        <v>0</v>
      </c>
      <c r="AB95" s="37">
        <v>0</v>
      </c>
      <c r="AC95" s="37">
        <v>0</v>
      </c>
      <c r="AD95" s="37">
        <v>0</v>
      </c>
      <c r="AE95" s="37">
        <v>0</v>
      </c>
      <c r="AF95" s="37">
        <v>0</v>
      </c>
      <c r="AG95" s="37">
        <v>0</v>
      </c>
      <c r="AH95" s="37">
        <v>0</v>
      </c>
      <c r="AI95" s="37">
        <v>0</v>
      </c>
      <c r="AJ95" s="37">
        <v>0</v>
      </c>
      <c r="AK95" s="37">
        <v>0</v>
      </c>
      <c r="AL95" s="37">
        <v>0</v>
      </c>
      <c r="AM95" s="37">
        <v>0</v>
      </c>
      <c r="AN95" s="37">
        <v>0</v>
      </c>
      <c r="AO95" s="37">
        <v>0</v>
      </c>
      <c r="AP95" s="37">
        <v>225</v>
      </c>
      <c r="AQ95" s="37">
        <v>0</v>
      </c>
      <c r="AR95" s="37">
        <v>0</v>
      </c>
      <c r="AS95" s="37">
        <v>0</v>
      </c>
      <c r="AT95" s="37">
        <v>0</v>
      </c>
      <c r="AU95" s="37">
        <v>0</v>
      </c>
      <c r="AV95" s="37">
        <v>0</v>
      </c>
      <c r="AW95" s="37">
        <v>0</v>
      </c>
      <c r="AX95" s="37">
        <v>0</v>
      </c>
      <c r="AY95" s="35">
        <v>0</v>
      </c>
      <c r="AZ95" s="35">
        <v>0</v>
      </c>
      <c r="BA95" s="35">
        <v>0</v>
      </c>
      <c r="BB95" s="35">
        <v>0</v>
      </c>
      <c r="BC95" s="35">
        <v>0</v>
      </c>
      <c r="BD95" s="35">
        <v>0</v>
      </c>
      <c r="BE95" s="35">
        <v>0</v>
      </c>
      <c r="BF95" s="35">
        <v>0</v>
      </c>
      <c r="BG95" s="35">
        <v>0</v>
      </c>
      <c r="BH95" s="35">
        <v>0</v>
      </c>
      <c r="BI95" s="35">
        <v>0</v>
      </c>
      <c r="BJ95" s="35">
        <v>0</v>
      </c>
      <c r="BK95" s="35">
        <v>0</v>
      </c>
      <c r="BL95" s="35">
        <v>0</v>
      </c>
      <c r="BM95" s="35">
        <v>0</v>
      </c>
      <c r="BN95" s="35">
        <v>0</v>
      </c>
      <c r="BO95" s="7">
        <f>SUM(K95:BN95)</f>
        <v>340</v>
      </c>
    </row>
    <row r="96" spans="1:67" x14ac:dyDescent="0.2">
      <c r="A96" s="15" t="s">
        <v>343</v>
      </c>
      <c r="B96" s="14" t="s">
        <v>342</v>
      </c>
      <c r="C96" s="14" t="s">
        <v>331</v>
      </c>
      <c r="D96" s="13">
        <v>82264.98</v>
      </c>
      <c r="E96" s="13">
        <f>ROUND(SUM($D96*1%),2)</f>
        <v>822.65</v>
      </c>
      <c r="F96" s="13">
        <f>ROUND(SUM($D96*0.5%),2)</f>
        <v>411.32</v>
      </c>
      <c r="G96" s="13">
        <f>E96-J96</f>
        <v>205.65999999999997</v>
      </c>
      <c r="H96" s="13">
        <f>F96-BO96</f>
        <v>5.7599999999999909</v>
      </c>
      <c r="I96" s="12">
        <f ca="1">OFFSET(INDIRECT(ADDRESS(1,MATCH($I$2,$A$1:$BN$1,0))),ROW()-1,0)</f>
        <v>616.99</v>
      </c>
      <c r="J96" s="37">
        <v>616.99</v>
      </c>
      <c r="K96" s="37">
        <v>0</v>
      </c>
      <c r="L96" s="37">
        <v>0</v>
      </c>
      <c r="M96" s="37">
        <v>0</v>
      </c>
      <c r="N96" s="37">
        <v>0</v>
      </c>
      <c r="O96" s="37">
        <v>0</v>
      </c>
      <c r="P96" s="37">
        <v>0</v>
      </c>
      <c r="Q96" s="37">
        <v>0</v>
      </c>
      <c r="R96" s="37">
        <v>200</v>
      </c>
      <c r="S96" s="37">
        <v>0</v>
      </c>
      <c r="T96" s="37">
        <v>0</v>
      </c>
      <c r="U96" s="37">
        <v>0</v>
      </c>
      <c r="V96" s="37">
        <v>0</v>
      </c>
      <c r="W96" s="37">
        <v>0</v>
      </c>
      <c r="X96" s="37">
        <v>0</v>
      </c>
      <c r="Y96" s="37">
        <v>0</v>
      </c>
      <c r="Z96" s="37">
        <v>0</v>
      </c>
      <c r="AA96" s="37">
        <v>0</v>
      </c>
      <c r="AB96" s="37">
        <v>0</v>
      </c>
      <c r="AC96" s="37">
        <v>0</v>
      </c>
      <c r="AD96" s="37">
        <v>0</v>
      </c>
      <c r="AE96" s="37">
        <v>0</v>
      </c>
      <c r="AF96" s="37">
        <v>0</v>
      </c>
      <c r="AG96" s="37">
        <v>0</v>
      </c>
      <c r="AH96" s="37">
        <v>0</v>
      </c>
      <c r="AI96" s="37">
        <v>0</v>
      </c>
      <c r="AJ96" s="37">
        <v>0</v>
      </c>
      <c r="AK96" s="37">
        <v>0</v>
      </c>
      <c r="AL96" s="37">
        <v>0</v>
      </c>
      <c r="AM96" s="37">
        <v>0</v>
      </c>
      <c r="AN96" s="37">
        <v>0</v>
      </c>
      <c r="AO96" s="37">
        <v>0</v>
      </c>
      <c r="AP96" s="37">
        <v>205.56</v>
      </c>
      <c r="AQ96" s="37">
        <v>0</v>
      </c>
      <c r="AR96" s="37">
        <v>0</v>
      </c>
      <c r="AS96" s="37">
        <v>0</v>
      </c>
      <c r="AT96" s="37">
        <v>0</v>
      </c>
      <c r="AU96" s="37">
        <v>0</v>
      </c>
      <c r="AV96" s="37">
        <v>0</v>
      </c>
      <c r="AW96" s="37">
        <v>0</v>
      </c>
      <c r="AX96" s="37">
        <v>0</v>
      </c>
      <c r="AY96" s="35">
        <v>0</v>
      </c>
      <c r="AZ96" s="35">
        <v>0</v>
      </c>
      <c r="BA96" s="35">
        <v>0</v>
      </c>
      <c r="BB96" s="35">
        <v>0</v>
      </c>
      <c r="BC96" s="35">
        <v>0</v>
      </c>
      <c r="BD96" s="35">
        <v>0</v>
      </c>
      <c r="BE96" s="35">
        <v>0</v>
      </c>
      <c r="BF96" s="35">
        <v>0</v>
      </c>
      <c r="BG96" s="35">
        <v>0</v>
      </c>
      <c r="BH96" s="35">
        <v>0</v>
      </c>
      <c r="BI96" s="35">
        <v>0</v>
      </c>
      <c r="BJ96" s="35">
        <v>0</v>
      </c>
      <c r="BK96" s="35">
        <v>0</v>
      </c>
      <c r="BL96" s="35">
        <v>0</v>
      </c>
      <c r="BM96" s="35">
        <v>0</v>
      </c>
      <c r="BN96" s="35">
        <v>0</v>
      </c>
      <c r="BO96" s="7">
        <f>SUM(K96:BN96)</f>
        <v>405.56</v>
      </c>
    </row>
    <row r="97" spans="1:67" x14ac:dyDescent="0.2">
      <c r="A97" s="15" t="s">
        <v>341</v>
      </c>
      <c r="B97" s="14" t="s">
        <v>340</v>
      </c>
      <c r="C97" s="14" t="s">
        <v>331</v>
      </c>
      <c r="D97" s="13">
        <v>86155.55</v>
      </c>
      <c r="E97" s="13">
        <f>ROUND(SUM($D97*1%),2)</f>
        <v>861.56</v>
      </c>
      <c r="F97" s="13">
        <f>ROUND(SUM($D97*0.5%),2)</f>
        <v>430.78</v>
      </c>
      <c r="G97" s="13">
        <f>E97-J97</f>
        <v>0</v>
      </c>
      <c r="H97" s="13">
        <f>F97-BO97</f>
        <v>189.05999999999997</v>
      </c>
      <c r="I97" s="12">
        <f ca="1">OFFSET(INDIRECT(ADDRESS(1,MATCH($I$2,$A$1:$BN$1,0))),ROW()-1,0)</f>
        <v>861.56</v>
      </c>
      <c r="J97" s="37">
        <v>861.56</v>
      </c>
      <c r="K97" s="37">
        <v>0</v>
      </c>
      <c r="L97" s="37">
        <v>0</v>
      </c>
      <c r="M97" s="37">
        <v>0</v>
      </c>
      <c r="N97" s="37">
        <v>0</v>
      </c>
      <c r="O97" s="37">
        <v>0</v>
      </c>
      <c r="P97" s="37">
        <v>0</v>
      </c>
      <c r="Q97" s="37">
        <v>0</v>
      </c>
      <c r="R97" s="37">
        <v>241.72</v>
      </c>
      <c r="S97" s="37">
        <v>0</v>
      </c>
      <c r="T97" s="37">
        <v>0</v>
      </c>
      <c r="U97" s="37">
        <v>0</v>
      </c>
      <c r="V97" s="37">
        <v>0</v>
      </c>
      <c r="W97" s="37">
        <v>0</v>
      </c>
      <c r="X97" s="37">
        <v>0</v>
      </c>
      <c r="Y97" s="37">
        <v>0</v>
      </c>
      <c r="Z97" s="37">
        <v>0</v>
      </c>
      <c r="AA97" s="37">
        <v>0</v>
      </c>
      <c r="AB97" s="37">
        <v>0</v>
      </c>
      <c r="AC97" s="37">
        <v>0</v>
      </c>
      <c r="AD97" s="37">
        <v>0</v>
      </c>
      <c r="AE97" s="37">
        <v>0</v>
      </c>
      <c r="AF97" s="37">
        <v>0</v>
      </c>
      <c r="AG97" s="37">
        <v>0</v>
      </c>
      <c r="AH97" s="37">
        <v>0</v>
      </c>
      <c r="AI97" s="37">
        <v>0</v>
      </c>
      <c r="AJ97" s="37">
        <v>0</v>
      </c>
      <c r="AK97" s="37">
        <v>0</v>
      </c>
      <c r="AL97" s="37">
        <v>0</v>
      </c>
      <c r="AM97" s="37">
        <v>0</v>
      </c>
      <c r="AN97" s="37">
        <v>0</v>
      </c>
      <c r="AO97" s="37">
        <v>0</v>
      </c>
      <c r="AP97" s="37">
        <v>0</v>
      </c>
      <c r="AQ97" s="37">
        <v>0</v>
      </c>
      <c r="AR97" s="37">
        <v>0</v>
      </c>
      <c r="AS97" s="37">
        <v>0</v>
      </c>
      <c r="AT97" s="37">
        <v>0</v>
      </c>
      <c r="AU97" s="37">
        <v>0</v>
      </c>
      <c r="AV97" s="37">
        <v>0</v>
      </c>
      <c r="AW97" s="37">
        <v>0</v>
      </c>
      <c r="AX97" s="37">
        <v>0</v>
      </c>
      <c r="AY97" s="35">
        <v>0</v>
      </c>
      <c r="AZ97" s="35">
        <v>0</v>
      </c>
      <c r="BA97" s="35">
        <v>0</v>
      </c>
      <c r="BB97" s="35">
        <v>0</v>
      </c>
      <c r="BC97" s="35">
        <v>0</v>
      </c>
      <c r="BD97" s="35">
        <v>0</v>
      </c>
      <c r="BE97" s="35">
        <v>0</v>
      </c>
      <c r="BF97" s="35">
        <v>0</v>
      </c>
      <c r="BG97" s="35">
        <v>0</v>
      </c>
      <c r="BH97" s="35">
        <v>0</v>
      </c>
      <c r="BI97" s="35">
        <v>0</v>
      </c>
      <c r="BJ97" s="35">
        <v>0</v>
      </c>
      <c r="BK97" s="35">
        <v>0</v>
      </c>
      <c r="BL97" s="35">
        <v>0</v>
      </c>
      <c r="BM97" s="35">
        <v>0</v>
      </c>
      <c r="BN97" s="35">
        <v>0</v>
      </c>
      <c r="BO97" s="7">
        <f>SUM(K97:BN97)</f>
        <v>241.72</v>
      </c>
    </row>
    <row r="98" spans="1:67" x14ac:dyDescent="0.2">
      <c r="A98" s="15" t="s">
        <v>339</v>
      </c>
      <c r="B98" s="14" t="s">
        <v>338</v>
      </c>
      <c r="C98" s="14" t="s">
        <v>331</v>
      </c>
      <c r="D98" s="13">
        <v>92513.29</v>
      </c>
      <c r="E98" s="13">
        <f>ROUND(SUM($D98*1%),2)</f>
        <v>925.13</v>
      </c>
      <c r="F98" s="13">
        <f>ROUND(SUM($D98*0.5%),2)</f>
        <v>462.57</v>
      </c>
      <c r="G98" s="13">
        <f>E98-J98</f>
        <v>675.13</v>
      </c>
      <c r="H98" s="13">
        <f>F98-BO98</f>
        <v>62.569999999999993</v>
      </c>
      <c r="I98" s="12">
        <f ca="1">OFFSET(INDIRECT(ADDRESS(1,MATCH($I$2,$A$1:$BN$1,0))),ROW()-1,0)</f>
        <v>250</v>
      </c>
      <c r="J98" s="37">
        <v>250</v>
      </c>
      <c r="K98" s="37">
        <v>0</v>
      </c>
      <c r="L98" s="37">
        <v>0</v>
      </c>
      <c r="M98" s="37">
        <v>0</v>
      </c>
      <c r="N98" s="37">
        <v>0</v>
      </c>
      <c r="O98" s="37">
        <v>0</v>
      </c>
      <c r="P98" s="37">
        <v>0</v>
      </c>
      <c r="Q98" s="37">
        <v>0</v>
      </c>
      <c r="R98" s="37">
        <v>100</v>
      </c>
      <c r="S98" s="37">
        <v>0</v>
      </c>
      <c r="T98" s="37">
        <v>0</v>
      </c>
      <c r="U98" s="37">
        <v>0</v>
      </c>
      <c r="V98" s="37">
        <v>0</v>
      </c>
      <c r="W98" s="37">
        <v>0</v>
      </c>
      <c r="X98" s="37">
        <v>0</v>
      </c>
      <c r="Y98" s="37">
        <v>0</v>
      </c>
      <c r="Z98" s="37">
        <v>0</v>
      </c>
      <c r="AA98" s="37">
        <v>0</v>
      </c>
      <c r="AB98" s="37">
        <v>0</v>
      </c>
      <c r="AC98" s="37">
        <v>0</v>
      </c>
      <c r="AD98" s="37">
        <v>0</v>
      </c>
      <c r="AE98" s="37">
        <v>0</v>
      </c>
      <c r="AF98" s="37">
        <v>0</v>
      </c>
      <c r="AG98" s="37">
        <v>0</v>
      </c>
      <c r="AH98" s="37">
        <v>0</v>
      </c>
      <c r="AI98" s="37">
        <v>0</v>
      </c>
      <c r="AJ98" s="37">
        <v>0</v>
      </c>
      <c r="AK98" s="37">
        <v>0</v>
      </c>
      <c r="AL98" s="37">
        <v>0</v>
      </c>
      <c r="AM98" s="37">
        <v>0</v>
      </c>
      <c r="AN98" s="37">
        <v>300</v>
      </c>
      <c r="AO98" s="37">
        <v>0</v>
      </c>
      <c r="AP98" s="37">
        <v>0</v>
      </c>
      <c r="AQ98" s="37">
        <v>0</v>
      </c>
      <c r="AR98" s="37">
        <v>0</v>
      </c>
      <c r="AS98" s="37">
        <v>0</v>
      </c>
      <c r="AT98" s="37">
        <v>0</v>
      </c>
      <c r="AU98" s="37">
        <v>0</v>
      </c>
      <c r="AV98" s="37">
        <v>0</v>
      </c>
      <c r="AW98" s="37">
        <v>0</v>
      </c>
      <c r="AX98" s="37">
        <v>0</v>
      </c>
      <c r="AY98" s="35">
        <v>0</v>
      </c>
      <c r="AZ98" s="35">
        <v>0</v>
      </c>
      <c r="BA98" s="35">
        <v>0</v>
      </c>
      <c r="BB98" s="35">
        <v>0</v>
      </c>
      <c r="BC98" s="35">
        <v>0</v>
      </c>
      <c r="BD98" s="35">
        <v>0</v>
      </c>
      <c r="BE98" s="35">
        <v>0</v>
      </c>
      <c r="BF98" s="35">
        <v>0</v>
      </c>
      <c r="BG98" s="35">
        <v>0</v>
      </c>
      <c r="BH98" s="35">
        <v>0</v>
      </c>
      <c r="BI98" s="35">
        <v>0</v>
      </c>
      <c r="BJ98" s="35">
        <v>0</v>
      </c>
      <c r="BK98" s="35">
        <v>0</v>
      </c>
      <c r="BL98" s="35">
        <v>0</v>
      </c>
      <c r="BM98" s="35">
        <v>0</v>
      </c>
      <c r="BN98" s="35">
        <v>0</v>
      </c>
      <c r="BO98" s="7">
        <f>SUM(K98:BN98)</f>
        <v>400</v>
      </c>
    </row>
    <row r="99" spans="1:67" x14ac:dyDescent="0.2">
      <c r="A99" s="15" t="s">
        <v>337</v>
      </c>
      <c r="B99" s="14" t="s">
        <v>336</v>
      </c>
      <c r="C99" s="14" t="s">
        <v>331</v>
      </c>
      <c r="D99" s="13">
        <v>73334.23</v>
      </c>
      <c r="E99" s="13">
        <f>ROUND(SUM($D99*1%),2)</f>
        <v>733.34</v>
      </c>
      <c r="F99" s="13">
        <f>ROUND(SUM($D99*0.5%),2)</f>
        <v>366.67</v>
      </c>
      <c r="G99" s="13">
        <f>E99-J99</f>
        <v>583.34</v>
      </c>
      <c r="H99" s="13">
        <f>F99-BO99</f>
        <v>166.67000000000002</v>
      </c>
      <c r="I99" s="12">
        <f ca="1">OFFSET(INDIRECT(ADDRESS(1,MATCH($I$2,$A$1:$BN$1,0))),ROW()-1,0)</f>
        <v>150</v>
      </c>
      <c r="J99" s="37">
        <v>150</v>
      </c>
      <c r="K99" s="37">
        <v>0</v>
      </c>
      <c r="L99" s="37">
        <v>0</v>
      </c>
      <c r="M99" s="37">
        <v>0</v>
      </c>
      <c r="N99" s="37">
        <v>0</v>
      </c>
      <c r="O99" s="37">
        <v>0</v>
      </c>
      <c r="P99" s="37">
        <v>0</v>
      </c>
      <c r="Q99" s="37">
        <v>0</v>
      </c>
      <c r="R99" s="37">
        <v>0</v>
      </c>
      <c r="S99" s="37">
        <v>0</v>
      </c>
      <c r="T99" s="37">
        <v>0</v>
      </c>
      <c r="U99" s="37">
        <v>0</v>
      </c>
      <c r="V99" s="37">
        <v>0</v>
      </c>
      <c r="W99" s="37">
        <v>0</v>
      </c>
      <c r="X99" s="37">
        <v>0</v>
      </c>
      <c r="Y99" s="37">
        <v>0</v>
      </c>
      <c r="Z99" s="37">
        <v>0</v>
      </c>
      <c r="AA99" s="37">
        <v>0</v>
      </c>
      <c r="AB99" s="37">
        <v>0</v>
      </c>
      <c r="AC99" s="37">
        <v>0</v>
      </c>
      <c r="AD99" s="37">
        <v>0</v>
      </c>
      <c r="AE99" s="37">
        <v>0</v>
      </c>
      <c r="AF99" s="37">
        <v>0</v>
      </c>
      <c r="AG99" s="37">
        <v>0</v>
      </c>
      <c r="AH99" s="37">
        <v>0</v>
      </c>
      <c r="AI99" s="37">
        <v>0</v>
      </c>
      <c r="AJ99" s="37">
        <v>0</v>
      </c>
      <c r="AK99" s="37">
        <v>0</v>
      </c>
      <c r="AL99" s="37">
        <v>0</v>
      </c>
      <c r="AM99" s="37">
        <v>0</v>
      </c>
      <c r="AN99" s="37">
        <v>200</v>
      </c>
      <c r="AO99" s="37">
        <v>0</v>
      </c>
      <c r="AP99" s="37">
        <v>0</v>
      </c>
      <c r="AQ99" s="37">
        <v>0</v>
      </c>
      <c r="AR99" s="37">
        <v>0</v>
      </c>
      <c r="AS99" s="37">
        <v>0</v>
      </c>
      <c r="AT99" s="37">
        <v>0</v>
      </c>
      <c r="AU99" s="37">
        <v>0</v>
      </c>
      <c r="AV99" s="37">
        <v>0</v>
      </c>
      <c r="AW99" s="37">
        <v>0</v>
      </c>
      <c r="AX99" s="37">
        <v>0</v>
      </c>
      <c r="AY99" s="35">
        <v>0</v>
      </c>
      <c r="AZ99" s="35">
        <v>0</v>
      </c>
      <c r="BA99" s="35">
        <v>0</v>
      </c>
      <c r="BB99" s="35">
        <v>0</v>
      </c>
      <c r="BC99" s="35">
        <v>0</v>
      </c>
      <c r="BD99" s="35">
        <v>0</v>
      </c>
      <c r="BE99" s="35">
        <v>0</v>
      </c>
      <c r="BF99" s="35">
        <v>0</v>
      </c>
      <c r="BG99" s="35">
        <v>0</v>
      </c>
      <c r="BH99" s="35">
        <v>0</v>
      </c>
      <c r="BI99" s="35">
        <v>0</v>
      </c>
      <c r="BJ99" s="35">
        <v>0</v>
      </c>
      <c r="BK99" s="35">
        <v>0</v>
      </c>
      <c r="BL99" s="35">
        <v>0</v>
      </c>
      <c r="BM99" s="35">
        <v>0</v>
      </c>
      <c r="BN99" s="35">
        <v>0</v>
      </c>
      <c r="BO99" s="7">
        <f>SUM(K99:BN99)</f>
        <v>200</v>
      </c>
    </row>
    <row r="100" spans="1:67" x14ac:dyDescent="0.2">
      <c r="A100" s="15" t="s">
        <v>335</v>
      </c>
      <c r="B100" s="14" t="s">
        <v>334</v>
      </c>
      <c r="C100" s="14" t="s">
        <v>331</v>
      </c>
      <c r="D100" s="13">
        <v>61132.35</v>
      </c>
      <c r="E100" s="13">
        <f>ROUND(SUM($D100*1%),2)</f>
        <v>611.32000000000005</v>
      </c>
      <c r="F100" s="13">
        <f>ROUND(SUM($D100*0.5%),2)</f>
        <v>305.66000000000003</v>
      </c>
      <c r="G100" s="13">
        <f>E100-J100</f>
        <v>411.32000000000005</v>
      </c>
      <c r="H100" s="13">
        <f>F100-BO100</f>
        <v>205.66000000000003</v>
      </c>
      <c r="I100" s="12">
        <f ca="1">OFFSET(INDIRECT(ADDRESS(1,MATCH($I$2,$A$1:$BN$1,0))),ROW()-1,0)</f>
        <v>200</v>
      </c>
      <c r="J100" s="37">
        <v>200</v>
      </c>
      <c r="K100" s="37">
        <v>0</v>
      </c>
      <c r="L100" s="37">
        <v>0</v>
      </c>
      <c r="M100" s="37">
        <v>0</v>
      </c>
      <c r="N100" s="37">
        <v>0</v>
      </c>
      <c r="O100" s="37">
        <v>0</v>
      </c>
      <c r="P100" s="37">
        <v>0</v>
      </c>
      <c r="Q100" s="37">
        <v>0</v>
      </c>
      <c r="R100" s="37">
        <v>100</v>
      </c>
      <c r="S100" s="37">
        <v>0</v>
      </c>
      <c r="T100" s="37">
        <v>0</v>
      </c>
      <c r="U100" s="37">
        <v>0</v>
      </c>
      <c r="V100" s="37">
        <v>0</v>
      </c>
      <c r="W100" s="37">
        <v>0</v>
      </c>
      <c r="X100" s="37">
        <v>0</v>
      </c>
      <c r="Y100" s="37">
        <v>0</v>
      </c>
      <c r="Z100" s="37">
        <v>0</v>
      </c>
      <c r="AA100" s="37">
        <v>0</v>
      </c>
      <c r="AB100" s="37">
        <v>0</v>
      </c>
      <c r="AC100" s="37">
        <v>0</v>
      </c>
      <c r="AD100" s="37">
        <v>0</v>
      </c>
      <c r="AE100" s="37">
        <v>0</v>
      </c>
      <c r="AF100" s="37">
        <v>0</v>
      </c>
      <c r="AG100" s="37">
        <v>0</v>
      </c>
      <c r="AH100" s="37">
        <v>0</v>
      </c>
      <c r="AI100" s="37">
        <v>0</v>
      </c>
      <c r="AJ100" s="37">
        <v>0</v>
      </c>
      <c r="AK100" s="37">
        <v>0</v>
      </c>
      <c r="AL100" s="37">
        <v>0</v>
      </c>
      <c r="AM100" s="37">
        <v>0</v>
      </c>
      <c r="AN100" s="37">
        <v>0</v>
      </c>
      <c r="AO100" s="37">
        <v>0</v>
      </c>
      <c r="AP100" s="37">
        <v>0</v>
      </c>
      <c r="AQ100" s="37">
        <v>0</v>
      </c>
      <c r="AR100" s="37">
        <v>0</v>
      </c>
      <c r="AS100" s="37">
        <v>0</v>
      </c>
      <c r="AT100" s="37">
        <v>0</v>
      </c>
      <c r="AU100" s="37">
        <v>0</v>
      </c>
      <c r="AV100" s="37">
        <v>0</v>
      </c>
      <c r="AW100" s="37">
        <v>0</v>
      </c>
      <c r="AX100" s="37">
        <v>0</v>
      </c>
      <c r="AY100" s="35">
        <v>0</v>
      </c>
      <c r="AZ100" s="35">
        <v>0</v>
      </c>
      <c r="BA100" s="35">
        <v>0</v>
      </c>
      <c r="BB100" s="35">
        <v>0</v>
      </c>
      <c r="BC100" s="35">
        <v>0</v>
      </c>
      <c r="BD100" s="35">
        <v>0</v>
      </c>
      <c r="BE100" s="35">
        <v>0</v>
      </c>
      <c r="BF100" s="35">
        <v>0</v>
      </c>
      <c r="BG100" s="35">
        <v>0</v>
      </c>
      <c r="BH100" s="35">
        <v>0</v>
      </c>
      <c r="BI100" s="35">
        <v>0</v>
      </c>
      <c r="BJ100" s="35">
        <v>0</v>
      </c>
      <c r="BK100" s="35">
        <v>0</v>
      </c>
      <c r="BL100" s="35">
        <v>0</v>
      </c>
      <c r="BM100" s="35">
        <v>0</v>
      </c>
      <c r="BN100" s="35">
        <v>0</v>
      </c>
      <c r="BO100" s="7">
        <f>SUM(K100:BN100)</f>
        <v>100</v>
      </c>
    </row>
    <row r="101" spans="1:67" x14ac:dyDescent="0.2">
      <c r="A101" s="15" t="s">
        <v>333</v>
      </c>
      <c r="B101" s="14" t="s">
        <v>332</v>
      </c>
      <c r="C101" s="14" t="s">
        <v>331</v>
      </c>
      <c r="D101" s="13">
        <v>47916.99</v>
      </c>
      <c r="E101" s="13">
        <f>ROUND(SUM($D101*1%),2)</f>
        <v>479.17</v>
      </c>
      <c r="F101" s="13">
        <f>ROUND(SUM($D101*0.5%),2)</f>
        <v>239.58</v>
      </c>
      <c r="G101" s="13">
        <f>E101-J101</f>
        <v>229.17000000000002</v>
      </c>
      <c r="H101" s="13">
        <f>F101-BO101</f>
        <v>17.349999999999994</v>
      </c>
      <c r="I101" s="12">
        <f ca="1">OFFSET(INDIRECT(ADDRESS(1,MATCH($I$2,$A$1:$BN$1,0))),ROW()-1,0)</f>
        <v>250</v>
      </c>
      <c r="J101" s="37">
        <v>250</v>
      </c>
      <c r="K101" s="37">
        <v>0</v>
      </c>
      <c r="L101" s="37">
        <v>0</v>
      </c>
      <c r="M101" s="37">
        <v>0</v>
      </c>
      <c r="N101" s="37">
        <v>0</v>
      </c>
      <c r="O101" s="37">
        <v>0</v>
      </c>
      <c r="P101" s="37">
        <v>0</v>
      </c>
      <c r="Q101" s="37">
        <v>0</v>
      </c>
      <c r="R101" s="37">
        <v>122.23</v>
      </c>
      <c r="S101" s="37">
        <v>0</v>
      </c>
      <c r="T101" s="37">
        <v>0</v>
      </c>
      <c r="U101" s="37">
        <v>0</v>
      </c>
      <c r="V101" s="37">
        <v>0</v>
      </c>
      <c r="W101" s="37">
        <v>0</v>
      </c>
      <c r="X101" s="37">
        <v>0</v>
      </c>
      <c r="Y101" s="37">
        <v>0</v>
      </c>
      <c r="Z101" s="37">
        <v>0</v>
      </c>
      <c r="AA101" s="37">
        <v>0</v>
      </c>
      <c r="AB101" s="37">
        <v>0</v>
      </c>
      <c r="AC101" s="37">
        <v>0</v>
      </c>
      <c r="AD101" s="37">
        <v>0</v>
      </c>
      <c r="AE101" s="37">
        <v>0</v>
      </c>
      <c r="AF101" s="37">
        <v>0</v>
      </c>
      <c r="AG101" s="37">
        <v>0</v>
      </c>
      <c r="AH101" s="37">
        <v>0</v>
      </c>
      <c r="AI101" s="37">
        <v>0</v>
      </c>
      <c r="AJ101" s="37">
        <v>0</v>
      </c>
      <c r="AK101" s="37">
        <v>0</v>
      </c>
      <c r="AL101" s="37">
        <v>0</v>
      </c>
      <c r="AM101" s="37">
        <v>0</v>
      </c>
      <c r="AN101" s="37">
        <v>0</v>
      </c>
      <c r="AO101" s="37">
        <v>0</v>
      </c>
      <c r="AP101" s="37">
        <v>0</v>
      </c>
      <c r="AQ101" s="37">
        <v>0</v>
      </c>
      <c r="AR101" s="37">
        <v>0</v>
      </c>
      <c r="AS101" s="37">
        <v>100</v>
      </c>
      <c r="AT101" s="37">
        <v>0</v>
      </c>
      <c r="AU101" s="37">
        <v>0</v>
      </c>
      <c r="AV101" s="37">
        <v>0</v>
      </c>
      <c r="AW101" s="37">
        <v>0</v>
      </c>
      <c r="AX101" s="37">
        <v>0</v>
      </c>
      <c r="AY101" s="35">
        <v>0</v>
      </c>
      <c r="AZ101" s="35">
        <v>0</v>
      </c>
      <c r="BA101" s="35">
        <v>0</v>
      </c>
      <c r="BB101" s="35">
        <v>0</v>
      </c>
      <c r="BC101" s="35">
        <v>0</v>
      </c>
      <c r="BD101" s="35">
        <v>0</v>
      </c>
      <c r="BE101" s="35">
        <v>0</v>
      </c>
      <c r="BF101" s="35">
        <v>0</v>
      </c>
      <c r="BG101" s="35">
        <v>0</v>
      </c>
      <c r="BH101" s="35">
        <v>0</v>
      </c>
      <c r="BI101" s="35">
        <v>0</v>
      </c>
      <c r="BJ101" s="35">
        <v>0</v>
      </c>
      <c r="BK101" s="35">
        <v>0</v>
      </c>
      <c r="BL101" s="35">
        <v>0</v>
      </c>
      <c r="BM101" s="35">
        <v>0</v>
      </c>
      <c r="BN101" s="35">
        <v>0</v>
      </c>
      <c r="BO101" s="7">
        <f>SUM(K101:BN101)</f>
        <v>222.23000000000002</v>
      </c>
    </row>
    <row r="102" spans="1:67" x14ac:dyDescent="0.2">
      <c r="A102" s="15" t="s">
        <v>330</v>
      </c>
      <c r="B102" s="14" t="s">
        <v>299</v>
      </c>
      <c r="C102" s="14" t="s">
        <v>299</v>
      </c>
      <c r="D102" s="13">
        <v>248136.33</v>
      </c>
      <c r="E102" s="13">
        <f>ROUND(SUM($D102*1%),2)</f>
        <v>2481.36</v>
      </c>
      <c r="F102" s="13">
        <f>ROUND(SUM($D102*0.5%),2)</f>
        <v>1240.68</v>
      </c>
      <c r="G102" s="13">
        <f>E102-J102</f>
        <v>0</v>
      </c>
      <c r="H102" s="13">
        <f>F102-BO102</f>
        <v>1140.68</v>
      </c>
      <c r="I102" s="12">
        <f ca="1">OFFSET(INDIRECT(ADDRESS(1,MATCH($I$2,$A$1:$BN$1,0))),ROW()-1,0)</f>
        <v>2481.36</v>
      </c>
      <c r="J102" s="37">
        <v>2481.36</v>
      </c>
      <c r="K102" s="37">
        <v>0</v>
      </c>
      <c r="L102" s="37">
        <v>0</v>
      </c>
      <c r="M102" s="37">
        <v>0</v>
      </c>
      <c r="N102" s="37">
        <v>0</v>
      </c>
      <c r="O102" s="37">
        <v>0</v>
      </c>
      <c r="P102" s="37">
        <v>0</v>
      </c>
      <c r="Q102" s="37">
        <v>0</v>
      </c>
      <c r="R102" s="37">
        <v>0</v>
      </c>
      <c r="S102" s="37">
        <v>0</v>
      </c>
      <c r="T102" s="37">
        <v>100</v>
      </c>
      <c r="U102" s="37">
        <v>0</v>
      </c>
      <c r="V102" s="37">
        <v>0</v>
      </c>
      <c r="W102" s="37">
        <v>0</v>
      </c>
      <c r="X102" s="37">
        <v>0</v>
      </c>
      <c r="Y102" s="37">
        <v>0</v>
      </c>
      <c r="Z102" s="37">
        <v>0</v>
      </c>
      <c r="AA102" s="37">
        <v>0</v>
      </c>
      <c r="AB102" s="37">
        <v>0</v>
      </c>
      <c r="AC102" s="37">
        <v>0</v>
      </c>
      <c r="AD102" s="37">
        <v>0</v>
      </c>
      <c r="AE102" s="37">
        <v>0</v>
      </c>
      <c r="AF102" s="37">
        <v>0</v>
      </c>
      <c r="AG102" s="37">
        <v>0</v>
      </c>
      <c r="AH102" s="37">
        <v>0</v>
      </c>
      <c r="AI102" s="37">
        <v>0</v>
      </c>
      <c r="AJ102" s="37">
        <v>0</v>
      </c>
      <c r="AK102" s="37">
        <v>0</v>
      </c>
      <c r="AL102" s="37">
        <v>0</v>
      </c>
      <c r="AM102" s="37">
        <v>0</v>
      </c>
      <c r="AN102" s="37">
        <v>0</v>
      </c>
      <c r="AO102" s="37">
        <v>0</v>
      </c>
      <c r="AP102" s="37">
        <v>0</v>
      </c>
      <c r="AQ102" s="37">
        <v>0</v>
      </c>
      <c r="AR102" s="37">
        <v>0</v>
      </c>
      <c r="AS102" s="37">
        <v>0</v>
      </c>
      <c r="AT102" s="37">
        <v>0</v>
      </c>
      <c r="AU102" s="37">
        <v>0</v>
      </c>
      <c r="AV102" s="37">
        <v>0</v>
      </c>
      <c r="AW102" s="37">
        <v>0</v>
      </c>
      <c r="AX102" s="37">
        <v>0</v>
      </c>
      <c r="AY102" s="35">
        <v>0</v>
      </c>
      <c r="AZ102" s="35">
        <v>0</v>
      </c>
      <c r="BA102" s="35">
        <v>0</v>
      </c>
      <c r="BB102" s="35">
        <v>0</v>
      </c>
      <c r="BC102" s="35">
        <v>0</v>
      </c>
      <c r="BD102" s="35">
        <v>0</v>
      </c>
      <c r="BE102" s="35">
        <v>0</v>
      </c>
      <c r="BF102" s="35">
        <v>0</v>
      </c>
      <c r="BG102" s="35">
        <v>0</v>
      </c>
      <c r="BH102" s="35">
        <v>0</v>
      </c>
      <c r="BI102" s="35">
        <v>0</v>
      </c>
      <c r="BJ102" s="35">
        <v>0</v>
      </c>
      <c r="BK102" s="35">
        <v>0</v>
      </c>
      <c r="BL102" s="35">
        <v>0</v>
      </c>
      <c r="BM102" s="35">
        <v>0</v>
      </c>
      <c r="BN102" s="35">
        <v>0</v>
      </c>
      <c r="BO102" s="7">
        <f>SUM(K102:BN102)</f>
        <v>100</v>
      </c>
    </row>
    <row r="103" spans="1:67" x14ac:dyDescent="0.2">
      <c r="A103" s="15" t="s">
        <v>329</v>
      </c>
      <c r="B103" s="14" t="s">
        <v>328</v>
      </c>
      <c r="C103" s="14" t="s">
        <v>299</v>
      </c>
      <c r="D103" s="13">
        <v>282414.25</v>
      </c>
      <c r="E103" s="13">
        <f>ROUND(SUM($D103*1%),2)</f>
        <v>2824.14</v>
      </c>
      <c r="F103" s="13">
        <f>ROUND(SUM($D103*0.5%),2)</f>
        <v>1412.07</v>
      </c>
      <c r="G103" s="13">
        <f>E103-J103</f>
        <v>0</v>
      </c>
      <c r="H103" s="13">
        <f>F103-BO103</f>
        <v>342.06999999999994</v>
      </c>
      <c r="I103" s="12">
        <f ca="1">OFFSET(INDIRECT(ADDRESS(1,MATCH($I$2,$A$1:$BN$1,0))),ROW()-1,0)</f>
        <v>2824.14</v>
      </c>
      <c r="J103" s="37">
        <v>2824.14</v>
      </c>
      <c r="K103" s="37">
        <v>0</v>
      </c>
      <c r="L103" s="37">
        <v>0</v>
      </c>
      <c r="M103" s="37">
        <v>0</v>
      </c>
      <c r="N103" s="37">
        <v>0</v>
      </c>
      <c r="O103" s="37">
        <v>0</v>
      </c>
      <c r="P103" s="37">
        <v>0</v>
      </c>
      <c r="Q103" s="37">
        <v>0</v>
      </c>
      <c r="R103" s="37">
        <v>0</v>
      </c>
      <c r="S103" s="37">
        <v>0</v>
      </c>
      <c r="T103" s="37">
        <v>70</v>
      </c>
      <c r="U103" s="37">
        <v>0</v>
      </c>
      <c r="V103" s="37">
        <v>0</v>
      </c>
      <c r="W103" s="37">
        <v>0</v>
      </c>
      <c r="X103" s="37">
        <v>0</v>
      </c>
      <c r="Y103" s="37">
        <v>0</v>
      </c>
      <c r="Z103" s="37">
        <v>0</v>
      </c>
      <c r="AA103" s="37">
        <v>0</v>
      </c>
      <c r="AB103" s="37">
        <v>0</v>
      </c>
      <c r="AC103" s="37">
        <v>0</v>
      </c>
      <c r="AD103" s="37">
        <v>0</v>
      </c>
      <c r="AE103" s="37">
        <v>0</v>
      </c>
      <c r="AF103" s="37">
        <v>0</v>
      </c>
      <c r="AG103" s="37">
        <v>0</v>
      </c>
      <c r="AH103" s="37">
        <v>0</v>
      </c>
      <c r="AI103" s="37">
        <v>0</v>
      </c>
      <c r="AJ103" s="37">
        <v>0</v>
      </c>
      <c r="AK103" s="37">
        <v>0</v>
      </c>
      <c r="AL103" s="37">
        <v>0</v>
      </c>
      <c r="AM103" s="37">
        <v>0</v>
      </c>
      <c r="AN103" s="37">
        <v>0</v>
      </c>
      <c r="AO103" s="37">
        <v>0</v>
      </c>
      <c r="AP103" s="37">
        <v>0</v>
      </c>
      <c r="AQ103" s="37">
        <v>0</v>
      </c>
      <c r="AR103" s="37">
        <v>0</v>
      </c>
      <c r="AS103" s="37">
        <v>0</v>
      </c>
      <c r="AT103" s="37">
        <v>1000</v>
      </c>
      <c r="AU103" s="37">
        <v>0</v>
      </c>
      <c r="AV103" s="37">
        <v>0</v>
      </c>
      <c r="AW103" s="37">
        <v>0</v>
      </c>
      <c r="AX103" s="37">
        <v>0</v>
      </c>
      <c r="AY103" s="35">
        <v>0</v>
      </c>
      <c r="AZ103" s="35">
        <v>0</v>
      </c>
      <c r="BA103" s="35">
        <v>0</v>
      </c>
      <c r="BB103" s="35">
        <v>0</v>
      </c>
      <c r="BC103" s="35">
        <v>0</v>
      </c>
      <c r="BD103" s="35">
        <v>0</v>
      </c>
      <c r="BE103" s="35">
        <v>0</v>
      </c>
      <c r="BF103" s="35">
        <v>0</v>
      </c>
      <c r="BG103" s="35">
        <v>0</v>
      </c>
      <c r="BH103" s="35">
        <v>0</v>
      </c>
      <c r="BI103" s="35">
        <v>0</v>
      </c>
      <c r="BJ103" s="35">
        <v>0</v>
      </c>
      <c r="BK103" s="35">
        <v>0</v>
      </c>
      <c r="BL103" s="35">
        <v>0</v>
      </c>
      <c r="BM103" s="35">
        <v>0</v>
      </c>
      <c r="BN103" s="35">
        <v>0</v>
      </c>
      <c r="BO103" s="7">
        <f>SUM(K103:BN103)</f>
        <v>1070</v>
      </c>
    </row>
    <row r="104" spans="1:67" x14ac:dyDescent="0.2">
      <c r="A104" s="15" t="s">
        <v>327</v>
      </c>
      <c r="B104" s="14" t="s">
        <v>326</v>
      </c>
      <c r="C104" s="14" t="s">
        <v>299</v>
      </c>
      <c r="D104" s="13">
        <v>277625.81</v>
      </c>
      <c r="E104" s="13">
        <f>ROUND(SUM($D104*1%),2)</f>
        <v>2776.26</v>
      </c>
      <c r="F104" s="13">
        <f>ROUND(SUM($D104*0.5%),2)</f>
        <v>1388.13</v>
      </c>
      <c r="G104" s="13">
        <f>E104-J104</f>
        <v>1110.5100000000002</v>
      </c>
      <c r="H104" s="13">
        <f>F104-BO104</f>
        <v>1318.13</v>
      </c>
      <c r="I104" s="12">
        <f ca="1">OFFSET(INDIRECT(ADDRESS(1,MATCH($I$2,$A$1:$BN$1,0))),ROW()-1,0)</f>
        <v>1665.75</v>
      </c>
      <c r="J104" s="37">
        <v>1665.75</v>
      </c>
      <c r="K104" s="37">
        <v>0</v>
      </c>
      <c r="L104" s="37">
        <v>0</v>
      </c>
      <c r="M104" s="37">
        <v>0</v>
      </c>
      <c r="N104" s="37">
        <v>0</v>
      </c>
      <c r="O104" s="37">
        <v>0</v>
      </c>
      <c r="P104" s="37">
        <v>0</v>
      </c>
      <c r="Q104" s="37">
        <v>0</v>
      </c>
      <c r="R104" s="37">
        <v>0</v>
      </c>
      <c r="S104" s="37">
        <v>0</v>
      </c>
      <c r="T104" s="37">
        <v>70</v>
      </c>
      <c r="U104" s="37">
        <v>0</v>
      </c>
      <c r="V104" s="37">
        <v>0</v>
      </c>
      <c r="W104" s="37">
        <v>0</v>
      </c>
      <c r="X104" s="37">
        <v>0</v>
      </c>
      <c r="Y104" s="37">
        <v>0</v>
      </c>
      <c r="Z104" s="37">
        <v>0</v>
      </c>
      <c r="AA104" s="37">
        <v>0</v>
      </c>
      <c r="AB104" s="37">
        <v>0</v>
      </c>
      <c r="AC104" s="37">
        <v>0</v>
      </c>
      <c r="AD104" s="37">
        <v>0</v>
      </c>
      <c r="AE104" s="37">
        <v>0</v>
      </c>
      <c r="AF104" s="37">
        <v>0</v>
      </c>
      <c r="AG104" s="37">
        <v>0</v>
      </c>
      <c r="AH104" s="37">
        <v>0</v>
      </c>
      <c r="AI104" s="37">
        <v>0</v>
      </c>
      <c r="AJ104" s="37">
        <v>0</v>
      </c>
      <c r="AK104" s="37">
        <v>0</v>
      </c>
      <c r="AL104" s="37">
        <v>0</v>
      </c>
      <c r="AM104" s="37">
        <v>0</v>
      </c>
      <c r="AN104" s="37">
        <v>0</v>
      </c>
      <c r="AO104" s="37">
        <v>0</v>
      </c>
      <c r="AP104" s="37">
        <v>0</v>
      </c>
      <c r="AQ104" s="37">
        <v>0</v>
      </c>
      <c r="AR104" s="37">
        <v>0</v>
      </c>
      <c r="AS104" s="37">
        <v>0</v>
      </c>
      <c r="AT104" s="37">
        <v>0</v>
      </c>
      <c r="AU104" s="37">
        <v>0</v>
      </c>
      <c r="AV104" s="37">
        <v>0</v>
      </c>
      <c r="AW104" s="37">
        <v>0</v>
      </c>
      <c r="AX104" s="37">
        <v>0</v>
      </c>
      <c r="AY104" s="35">
        <v>0</v>
      </c>
      <c r="AZ104" s="35">
        <v>0</v>
      </c>
      <c r="BA104" s="35">
        <v>0</v>
      </c>
      <c r="BB104" s="35">
        <v>0</v>
      </c>
      <c r="BC104" s="35">
        <v>0</v>
      </c>
      <c r="BD104" s="35">
        <v>0</v>
      </c>
      <c r="BE104" s="35">
        <v>0</v>
      </c>
      <c r="BF104" s="35">
        <v>0</v>
      </c>
      <c r="BG104" s="35">
        <v>0</v>
      </c>
      <c r="BH104" s="35">
        <v>0</v>
      </c>
      <c r="BI104" s="35">
        <v>0</v>
      </c>
      <c r="BJ104" s="35">
        <v>0</v>
      </c>
      <c r="BK104" s="35">
        <v>0</v>
      </c>
      <c r="BL104" s="35">
        <v>0</v>
      </c>
      <c r="BM104" s="35">
        <v>0</v>
      </c>
      <c r="BN104" s="35">
        <v>0</v>
      </c>
      <c r="BO104" s="7">
        <f>SUM(K104:BN104)</f>
        <v>70</v>
      </c>
    </row>
    <row r="105" spans="1:67" x14ac:dyDescent="0.2">
      <c r="A105" s="15" t="s">
        <v>325</v>
      </c>
      <c r="B105" s="14" t="s">
        <v>324</v>
      </c>
      <c r="C105" s="14" t="s">
        <v>299</v>
      </c>
      <c r="D105" s="13">
        <v>172897.67</v>
      </c>
      <c r="E105" s="13">
        <f>ROUND(SUM($D105*1%),2)</f>
        <v>1728.98</v>
      </c>
      <c r="F105" s="13">
        <f>ROUND(SUM($D105*0.5%),2)</f>
        <v>864.49</v>
      </c>
      <c r="G105" s="13">
        <f>E105-J105</f>
        <v>0</v>
      </c>
      <c r="H105" s="13">
        <f>F105-BO105</f>
        <v>764.49</v>
      </c>
      <c r="I105" s="12">
        <f ca="1">OFFSET(INDIRECT(ADDRESS(1,MATCH($I$2,$A$1:$BN$1,0))),ROW()-1,0)</f>
        <v>1728.98</v>
      </c>
      <c r="J105" s="37">
        <v>1728.98</v>
      </c>
      <c r="K105" s="37">
        <v>0</v>
      </c>
      <c r="L105" s="37">
        <v>0</v>
      </c>
      <c r="M105" s="37">
        <v>0</v>
      </c>
      <c r="N105" s="37">
        <v>0</v>
      </c>
      <c r="O105" s="37">
        <v>0</v>
      </c>
      <c r="P105" s="37">
        <v>0</v>
      </c>
      <c r="Q105" s="37">
        <v>0</v>
      </c>
      <c r="R105" s="37">
        <v>0</v>
      </c>
      <c r="S105" s="37">
        <v>0</v>
      </c>
      <c r="T105" s="37">
        <v>100</v>
      </c>
      <c r="U105" s="37">
        <v>0</v>
      </c>
      <c r="V105" s="37">
        <v>0</v>
      </c>
      <c r="W105" s="37">
        <v>0</v>
      </c>
      <c r="X105" s="37">
        <v>0</v>
      </c>
      <c r="Y105" s="37">
        <v>0</v>
      </c>
      <c r="Z105" s="37">
        <v>0</v>
      </c>
      <c r="AA105" s="37">
        <v>0</v>
      </c>
      <c r="AB105" s="37">
        <v>0</v>
      </c>
      <c r="AC105" s="37">
        <v>0</v>
      </c>
      <c r="AD105" s="37">
        <v>0</v>
      </c>
      <c r="AE105" s="37">
        <v>0</v>
      </c>
      <c r="AF105" s="37">
        <v>0</v>
      </c>
      <c r="AG105" s="37">
        <v>0</v>
      </c>
      <c r="AH105" s="37">
        <v>0</v>
      </c>
      <c r="AI105" s="37">
        <v>0</v>
      </c>
      <c r="AJ105" s="37">
        <v>0</v>
      </c>
      <c r="AK105" s="37">
        <v>0</v>
      </c>
      <c r="AL105" s="37">
        <v>0</v>
      </c>
      <c r="AM105" s="37">
        <v>0</v>
      </c>
      <c r="AN105" s="37">
        <v>0</v>
      </c>
      <c r="AO105" s="37">
        <v>0</v>
      </c>
      <c r="AP105" s="37">
        <v>0</v>
      </c>
      <c r="AQ105" s="37">
        <v>0</v>
      </c>
      <c r="AR105" s="37">
        <v>0</v>
      </c>
      <c r="AS105" s="37">
        <v>0</v>
      </c>
      <c r="AT105" s="37">
        <v>0</v>
      </c>
      <c r="AU105" s="37">
        <v>0</v>
      </c>
      <c r="AV105" s="37">
        <v>0</v>
      </c>
      <c r="AW105" s="37">
        <v>0</v>
      </c>
      <c r="AX105" s="37">
        <v>0</v>
      </c>
      <c r="AY105" s="35">
        <v>0</v>
      </c>
      <c r="AZ105" s="35">
        <v>0</v>
      </c>
      <c r="BA105" s="35">
        <v>0</v>
      </c>
      <c r="BB105" s="35">
        <v>0</v>
      </c>
      <c r="BC105" s="35">
        <v>0</v>
      </c>
      <c r="BD105" s="35">
        <v>0</v>
      </c>
      <c r="BE105" s="35">
        <v>0</v>
      </c>
      <c r="BF105" s="35">
        <v>0</v>
      </c>
      <c r="BG105" s="35">
        <v>0</v>
      </c>
      <c r="BH105" s="35">
        <v>0</v>
      </c>
      <c r="BI105" s="35">
        <v>0</v>
      </c>
      <c r="BJ105" s="35">
        <v>0</v>
      </c>
      <c r="BK105" s="35">
        <v>0</v>
      </c>
      <c r="BL105" s="35">
        <v>0</v>
      </c>
      <c r="BM105" s="35">
        <v>0</v>
      </c>
      <c r="BN105" s="35">
        <v>0</v>
      </c>
      <c r="BO105" s="7">
        <f>SUM(K105:BN105)</f>
        <v>100</v>
      </c>
    </row>
    <row r="106" spans="1:67" x14ac:dyDescent="0.2">
      <c r="A106" s="15" t="s">
        <v>323</v>
      </c>
      <c r="B106" s="14" t="s">
        <v>322</v>
      </c>
      <c r="C106" s="14" t="s">
        <v>299</v>
      </c>
      <c r="D106" s="13">
        <v>237045.79</v>
      </c>
      <c r="E106" s="13">
        <f>ROUND(SUM($D106*1%),2)</f>
        <v>2370.46</v>
      </c>
      <c r="F106" s="13">
        <f>ROUND(SUM($D106*0.5%),2)</f>
        <v>1185.23</v>
      </c>
      <c r="G106" s="13">
        <f>E106-J106</f>
        <v>0</v>
      </c>
      <c r="H106" s="13">
        <f>F106-BO106</f>
        <v>1115.23</v>
      </c>
      <c r="I106" s="12">
        <f ca="1">OFFSET(INDIRECT(ADDRESS(1,MATCH($I$2,$A$1:$BN$1,0))),ROW()-1,0)</f>
        <v>2370.46</v>
      </c>
      <c r="J106" s="37">
        <v>2370.46</v>
      </c>
      <c r="K106" s="37">
        <v>0</v>
      </c>
      <c r="L106" s="37">
        <v>0</v>
      </c>
      <c r="M106" s="37">
        <v>0</v>
      </c>
      <c r="N106" s="37">
        <v>0</v>
      </c>
      <c r="O106" s="37">
        <v>0</v>
      </c>
      <c r="P106" s="37">
        <v>0</v>
      </c>
      <c r="Q106" s="37">
        <v>0</v>
      </c>
      <c r="R106" s="37">
        <v>0</v>
      </c>
      <c r="S106" s="37">
        <v>0</v>
      </c>
      <c r="T106" s="37">
        <v>70</v>
      </c>
      <c r="U106" s="37">
        <v>0</v>
      </c>
      <c r="V106" s="37">
        <v>0</v>
      </c>
      <c r="W106" s="37">
        <v>0</v>
      </c>
      <c r="X106" s="37">
        <v>0</v>
      </c>
      <c r="Y106" s="37">
        <v>0</v>
      </c>
      <c r="Z106" s="37">
        <v>0</v>
      </c>
      <c r="AA106" s="37">
        <v>0</v>
      </c>
      <c r="AB106" s="37">
        <v>0</v>
      </c>
      <c r="AC106" s="37">
        <v>0</v>
      </c>
      <c r="AD106" s="37">
        <v>0</v>
      </c>
      <c r="AE106" s="37">
        <v>0</v>
      </c>
      <c r="AF106" s="37">
        <v>0</v>
      </c>
      <c r="AG106" s="37">
        <v>0</v>
      </c>
      <c r="AH106" s="37">
        <v>0</v>
      </c>
      <c r="AI106" s="37">
        <v>0</v>
      </c>
      <c r="AJ106" s="37">
        <v>0</v>
      </c>
      <c r="AK106" s="37">
        <v>0</v>
      </c>
      <c r="AL106" s="37">
        <v>0</v>
      </c>
      <c r="AM106" s="37">
        <v>0</v>
      </c>
      <c r="AN106" s="37">
        <v>0</v>
      </c>
      <c r="AO106" s="37">
        <v>0</v>
      </c>
      <c r="AP106" s="37">
        <v>0</v>
      </c>
      <c r="AQ106" s="37">
        <v>0</v>
      </c>
      <c r="AR106" s="37">
        <v>0</v>
      </c>
      <c r="AS106" s="37">
        <v>0</v>
      </c>
      <c r="AT106" s="37">
        <v>0</v>
      </c>
      <c r="AU106" s="37">
        <v>0</v>
      </c>
      <c r="AV106" s="37">
        <v>0</v>
      </c>
      <c r="AW106" s="37">
        <v>0</v>
      </c>
      <c r="AX106" s="37">
        <v>0</v>
      </c>
      <c r="AY106" s="35">
        <v>0</v>
      </c>
      <c r="AZ106" s="35">
        <v>0</v>
      </c>
      <c r="BA106" s="35">
        <v>0</v>
      </c>
      <c r="BB106" s="35">
        <v>0</v>
      </c>
      <c r="BC106" s="35">
        <v>0</v>
      </c>
      <c r="BD106" s="35">
        <v>0</v>
      </c>
      <c r="BE106" s="35">
        <v>0</v>
      </c>
      <c r="BF106" s="35">
        <v>0</v>
      </c>
      <c r="BG106" s="35">
        <v>0</v>
      </c>
      <c r="BH106" s="35">
        <v>0</v>
      </c>
      <c r="BI106" s="35">
        <v>0</v>
      </c>
      <c r="BJ106" s="35">
        <v>0</v>
      </c>
      <c r="BK106" s="35">
        <v>0</v>
      </c>
      <c r="BL106" s="35">
        <v>0</v>
      </c>
      <c r="BM106" s="35">
        <v>0</v>
      </c>
      <c r="BN106" s="35">
        <v>0</v>
      </c>
      <c r="BO106" s="7">
        <f>SUM(K106:BN106)</f>
        <v>70</v>
      </c>
    </row>
    <row r="107" spans="1:67" x14ac:dyDescent="0.2">
      <c r="A107" s="15" t="s">
        <v>321</v>
      </c>
      <c r="B107" s="14" t="s">
        <v>320</v>
      </c>
      <c r="C107" s="14" t="s">
        <v>299</v>
      </c>
      <c r="D107" s="13">
        <v>174041.79</v>
      </c>
      <c r="E107" s="13">
        <f>ROUND(SUM($D107*1%),2)</f>
        <v>1740.42</v>
      </c>
      <c r="F107" s="13">
        <f>ROUND(SUM($D107*0.5%),2)</f>
        <v>870.21</v>
      </c>
      <c r="G107" s="13">
        <f>E107-J107</f>
        <v>870.22</v>
      </c>
      <c r="H107" s="13">
        <f>F107-BO107</f>
        <v>770.21</v>
      </c>
      <c r="I107" s="12">
        <f ca="1">OFFSET(INDIRECT(ADDRESS(1,MATCH($I$2,$A$1:$BN$1,0))),ROW()-1,0)</f>
        <v>870.2</v>
      </c>
      <c r="J107" s="37">
        <v>870.2</v>
      </c>
      <c r="K107" s="37">
        <v>0</v>
      </c>
      <c r="L107" s="37">
        <v>0</v>
      </c>
      <c r="M107" s="37">
        <v>0</v>
      </c>
      <c r="N107" s="37">
        <v>0</v>
      </c>
      <c r="O107" s="37">
        <v>0</v>
      </c>
      <c r="P107" s="37">
        <v>0</v>
      </c>
      <c r="Q107" s="37">
        <v>0</v>
      </c>
      <c r="R107" s="37">
        <v>0</v>
      </c>
      <c r="S107" s="37">
        <v>0</v>
      </c>
      <c r="T107" s="37">
        <v>100</v>
      </c>
      <c r="U107" s="37">
        <v>0</v>
      </c>
      <c r="V107" s="37">
        <v>0</v>
      </c>
      <c r="W107" s="37">
        <v>0</v>
      </c>
      <c r="X107" s="37">
        <v>0</v>
      </c>
      <c r="Y107" s="37">
        <v>0</v>
      </c>
      <c r="Z107" s="37">
        <v>0</v>
      </c>
      <c r="AA107" s="37">
        <v>0</v>
      </c>
      <c r="AB107" s="37">
        <v>0</v>
      </c>
      <c r="AC107" s="37">
        <v>0</v>
      </c>
      <c r="AD107" s="37">
        <v>0</v>
      </c>
      <c r="AE107" s="37">
        <v>0</v>
      </c>
      <c r="AF107" s="37">
        <v>0</v>
      </c>
      <c r="AG107" s="37">
        <v>0</v>
      </c>
      <c r="AH107" s="37">
        <v>0</v>
      </c>
      <c r="AI107" s="37">
        <v>0</v>
      </c>
      <c r="AJ107" s="37">
        <v>0</v>
      </c>
      <c r="AK107" s="37">
        <v>0</v>
      </c>
      <c r="AL107" s="37">
        <v>0</v>
      </c>
      <c r="AM107" s="37">
        <v>0</v>
      </c>
      <c r="AN107" s="37">
        <v>0</v>
      </c>
      <c r="AO107" s="37">
        <v>0</v>
      </c>
      <c r="AP107" s="37">
        <v>0</v>
      </c>
      <c r="AQ107" s="37">
        <v>0</v>
      </c>
      <c r="AR107" s="37">
        <v>0</v>
      </c>
      <c r="AS107" s="37">
        <v>0</v>
      </c>
      <c r="AT107" s="37">
        <v>0</v>
      </c>
      <c r="AU107" s="37">
        <v>0</v>
      </c>
      <c r="AV107" s="37">
        <v>0</v>
      </c>
      <c r="AW107" s="37">
        <v>0</v>
      </c>
      <c r="AX107" s="37">
        <v>0</v>
      </c>
      <c r="AY107" s="35">
        <v>0</v>
      </c>
      <c r="AZ107" s="35">
        <v>0</v>
      </c>
      <c r="BA107" s="35">
        <v>0</v>
      </c>
      <c r="BB107" s="35">
        <v>0</v>
      </c>
      <c r="BC107" s="35">
        <v>0</v>
      </c>
      <c r="BD107" s="35">
        <v>0</v>
      </c>
      <c r="BE107" s="35">
        <v>0</v>
      </c>
      <c r="BF107" s="35">
        <v>0</v>
      </c>
      <c r="BG107" s="35">
        <v>0</v>
      </c>
      <c r="BH107" s="35">
        <v>0</v>
      </c>
      <c r="BI107" s="35">
        <v>0</v>
      </c>
      <c r="BJ107" s="35">
        <v>0</v>
      </c>
      <c r="BK107" s="35">
        <v>0</v>
      </c>
      <c r="BL107" s="35">
        <v>0</v>
      </c>
      <c r="BM107" s="35">
        <v>0</v>
      </c>
      <c r="BN107" s="35">
        <v>0</v>
      </c>
      <c r="BO107" s="7">
        <f>SUM(K107:BN107)</f>
        <v>100</v>
      </c>
    </row>
    <row r="108" spans="1:67" x14ac:dyDescent="0.2">
      <c r="A108" s="15" t="s">
        <v>319</v>
      </c>
      <c r="B108" s="14" t="s">
        <v>318</v>
      </c>
      <c r="C108" s="14" t="s">
        <v>299</v>
      </c>
      <c r="D108" s="13">
        <v>129412.56</v>
      </c>
      <c r="E108" s="13">
        <f>ROUND(SUM($D108*1%),2)</f>
        <v>1294.1300000000001</v>
      </c>
      <c r="F108" s="13">
        <f>ROUND(SUM($D108*0.5%),2)</f>
        <v>647.05999999999995</v>
      </c>
      <c r="G108" s="13">
        <f>E108-J108</f>
        <v>0</v>
      </c>
      <c r="H108" s="13">
        <f>F108-BO108</f>
        <v>547.05999999999995</v>
      </c>
      <c r="I108" s="12">
        <f ca="1">OFFSET(INDIRECT(ADDRESS(1,MATCH($I$2,$A$1:$BN$1,0))),ROW()-1,0)</f>
        <v>1294.1300000000001</v>
      </c>
      <c r="J108" s="37">
        <v>1294.1300000000001</v>
      </c>
      <c r="K108" s="37">
        <v>0</v>
      </c>
      <c r="L108" s="37">
        <v>0</v>
      </c>
      <c r="M108" s="37">
        <v>0</v>
      </c>
      <c r="N108" s="37">
        <v>0</v>
      </c>
      <c r="O108" s="37">
        <v>0</v>
      </c>
      <c r="P108" s="37">
        <v>0</v>
      </c>
      <c r="Q108" s="37">
        <v>0</v>
      </c>
      <c r="R108" s="37">
        <v>0</v>
      </c>
      <c r="S108" s="37">
        <v>0</v>
      </c>
      <c r="T108" s="37">
        <v>100</v>
      </c>
      <c r="U108" s="37">
        <v>0</v>
      </c>
      <c r="V108" s="37">
        <v>0</v>
      </c>
      <c r="W108" s="37">
        <v>0</v>
      </c>
      <c r="X108" s="37">
        <v>0</v>
      </c>
      <c r="Y108" s="37">
        <v>0</v>
      </c>
      <c r="Z108" s="37">
        <v>0</v>
      </c>
      <c r="AA108" s="37">
        <v>0</v>
      </c>
      <c r="AB108" s="37">
        <v>0</v>
      </c>
      <c r="AC108" s="37">
        <v>0</v>
      </c>
      <c r="AD108" s="37">
        <v>0</v>
      </c>
      <c r="AE108" s="37">
        <v>0</v>
      </c>
      <c r="AF108" s="37">
        <v>0</v>
      </c>
      <c r="AG108" s="37">
        <v>0</v>
      </c>
      <c r="AH108" s="37">
        <v>0</v>
      </c>
      <c r="AI108" s="37">
        <v>0</v>
      </c>
      <c r="AJ108" s="37">
        <v>0</v>
      </c>
      <c r="AK108" s="37">
        <v>0</v>
      </c>
      <c r="AL108" s="37">
        <v>0</v>
      </c>
      <c r="AM108" s="37">
        <v>0</v>
      </c>
      <c r="AN108" s="37">
        <v>0</v>
      </c>
      <c r="AO108" s="37">
        <v>0</v>
      </c>
      <c r="AP108" s="37">
        <v>0</v>
      </c>
      <c r="AQ108" s="37">
        <v>0</v>
      </c>
      <c r="AR108" s="37">
        <v>0</v>
      </c>
      <c r="AS108" s="37">
        <v>0</v>
      </c>
      <c r="AT108" s="37">
        <v>0</v>
      </c>
      <c r="AU108" s="37">
        <v>0</v>
      </c>
      <c r="AV108" s="37">
        <v>0</v>
      </c>
      <c r="AW108" s="37">
        <v>0</v>
      </c>
      <c r="AX108" s="37">
        <v>0</v>
      </c>
      <c r="AY108" s="35">
        <v>0</v>
      </c>
      <c r="AZ108" s="35">
        <v>0</v>
      </c>
      <c r="BA108" s="35">
        <v>0</v>
      </c>
      <c r="BB108" s="35">
        <v>0</v>
      </c>
      <c r="BC108" s="35">
        <v>0</v>
      </c>
      <c r="BD108" s="35">
        <v>0</v>
      </c>
      <c r="BE108" s="35">
        <v>0</v>
      </c>
      <c r="BF108" s="35">
        <v>0</v>
      </c>
      <c r="BG108" s="35">
        <v>0</v>
      </c>
      <c r="BH108" s="35">
        <v>0</v>
      </c>
      <c r="BI108" s="35">
        <v>0</v>
      </c>
      <c r="BJ108" s="35">
        <v>0</v>
      </c>
      <c r="BK108" s="35">
        <v>0</v>
      </c>
      <c r="BL108" s="35">
        <v>0</v>
      </c>
      <c r="BM108" s="35">
        <v>0</v>
      </c>
      <c r="BN108" s="35">
        <v>0</v>
      </c>
      <c r="BO108" s="7">
        <f>SUM(K108:BN108)</f>
        <v>100</v>
      </c>
    </row>
    <row r="109" spans="1:67" x14ac:dyDescent="0.2">
      <c r="A109" s="15" t="s">
        <v>317</v>
      </c>
      <c r="B109" s="14" t="s">
        <v>316</v>
      </c>
      <c r="C109" s="14" t="s">
        <v>299</v>
      </c>
      <c r="D109" s="13">
        <v>110077.39</v>
      </c>
      <c r="E109" s="13">
        <f>ROUND(SUM($D109*1%),2)</f>
        <v>1100.77</v>
      </c>
      <c r="F109" s="13">
        <f>ROUND(SUM($D109*0.5%),2)</f>
        <v>550.39</v>
      </c>
      <c r="G109" s="13">
        <f>E109-J109</f>
        <v>0</v>
      </c>
      <c r="H109" s="13">
        <f>F109-BO109</f>
        <v>425.39</v>
      </c>
      <c r="I109" s="12">
        <f ca="1">OFFSET(INDIRECT(ADDRESS(1,MATCH($I$2,$A$1:$BN$1,0))),ROW()-1,0)</f>
        <v>1100.77</v>
      </c>
      <c r="J109" s="37">
        <v>1100.77</v>
      </c>
      <c r="K109" s="37">
        <v>0</v>
      </c>
      <c r="L109" s="37">
        <v>0</v>
      </c>
      <c r="M109" s="37">
        <v>0</v>
      </c>
      <c r="N109" s="37">
        <v>0</v>
      </c>
      <c r="O109" s="37">
        <v>0</v>
      </c>
      <c r="P109" s="37">
        <v>0</v>
      </c>
      <c r="Q109" s="37">
        <v>0</v>
      </c>
      <c r="R109" s="37">
        <v>0</v>
      </c>
      <c r="S109" s="37">
        <v>0</v>
      </c>
      <c r="T109" s="37">
        <v>125</v>
      </c>
      <c r="U109" s="37">
        <v>0</v>
      </c>
      <c r="V109" s="37">
        <v>0</v>
      </c>
      <c r="W109" s="37">
        <v>0</v>
      </c>
      <c r="X109" s="37">
        <v>0</v>
      </c>
      <c r="Y109" s="37">
        <v>0</v>
      </c>
      <c r="Z109" s="37">
        <v>0</v>
      </c>
      <c r="AA109" s="37">
        <v>0</v>
      </c>
      <c r="AB109" s="37">
        <v>0</v>
      </c>
      <c r="AC109" s="37">
        <v>0</v>
      </c>
      <c r="AD109" s="37">
        <v>0</v>
      </c>
      <c r="AE109" s="37">
        <v>0</v>
      </c>
      <c r="AF109" s="37">
        <v>0</v>
      </c>
      <c r="AG109" s="37">
        <v>0</v>
      </c>
      <c r="AH109" s="37">
        <v>0</v>
      </c>
      <c r="AI109" s="37">
        <v>0</v>
      </c>
      <c r="AJ109" s="37">
        <v>0</v>
      </c>
      <c r="AK109" s="37">
        <v>0</v>
      </c>
      <c r="AL109" s="37">
        <v>0</v>
      </c>
      <c r="AM109" s="37">
        <v>0</v>
      </c>
      <c r="AN109" s="37">
        <v>0</v>
      </c>
      <c r="AO109" s="37">
        <v>0</v>
      </c>
      <c r="AP109" s="37">
        <v>0</v>
      </c>
      <c r="AQ109" s="37">
        <v>0</v>
      </c>
      <c r="AR109" s="37">
        <v>0</v>
      </c>
      <c r="AS109" s="37">
        <v>0</v>
      </c>
      <c r="AT109" s="37">
        <v>0</v>
      </c>
      <c r="AU109" s="37">
        <v>0</v>
      </c>
      <c r="AV109" s="37">
        <v>0</v>
      </c>
      <c r="AW109" s="37">
        <v>0</v>
      </c>
      <c r="AX109" s="37">
        <v>0</v>
      </c>
      <c r="AY109" s="35">
        <v>0</v>
      </c>
      <c r="AZ109" s="35">
        <v>0</v>
      </c>
      <c r="BA109" s="35">
        <v>0</v>
      </c>
      <c r="BB109" s="35">
        <v>0</v>
      </c>
      <c r="BC109" s="35">
        <v>0</v>
      </c>
      <c r="BD109" s="35">
        <v>0</v>
      </c>
      <c r="BE109" s="35">
        <v>0</v>
      </c>
      <c r="BF109" s="35">
        <v>0</v>
      </c>
      <c r="BG109" s="35">
        <v>0</v>
      </c>
      <c r="BH109" s="35">
        <v>0</v>
      </c>
      <c r="BI109" s="35">
        <v>0</v>
      </c>
      <c r="BJ109" s="35">
        <v>0</v>
      </c>
      <c r="BK109" s="35">
        <v>0</v>
      </c>
      <c r="BL109" s="35">
        <v>0</v>
      </c>
      <c r="BM109" s="35">
        <v>0</v>
      </c>
      <c r="BN109" s="35">
        <v>0</v>
      </c>
      <c r="BO109" s="7">
        <f>SUM(K109:BN109)</f>
        <v>125</v>
      </c>
    </row>
    <row r="110" spans="1:67" x14ac:dyDescent="0.2">
      <c r="A110" s="15" t="s">
        <v>315</v>
      </c>
      <c r="B110" s="14" t="s">
        <v>314</v>
      </c>
      <c r="C110" s="14" t="s">
        <v>299</v>
      </c>
      <c r="D110" s="13">
        <v>144453.49</v>
      </c>
      <c r="E110" s="13">
        <f>ROUND(SUM($D110*1%),2)</f>
        <v>1444.53</v>
      </c>
      <c r="F110" s="13">
        <f>ROUND(SUM($D110*0.5%),2)</f>
        <v>722.27</v>
      </c>
      <c r="G110" s="13">
        <f>E110-J110</f>
        <v>0</v>
      </c>
      <c r="H110" s="13">
        <f>F110-BO110</f>
        <v>622.27</v>
      </c>
      <c r="I110" s="12">
        <f ca="1">OFFSET(INDIRECT(ADDRESS(1,MATCH($I$2,$A$1:$BN$1,0))),ROW()-1,0)</f>
        <v>1444.53</v>
      </c>
      <c r="J110" s="37">
        <v>1444.53</v>
      </c>
      <c r="K110" s="37">
        <v>0</v>
      </c>
      <c r="L110" s="37">
        <v>0</v>
      </c>
      <c r="M110" s="37">
        <v>0</v>
      </c>
      <c r="N110" s="37">
        <v>0</v>
      </c>
      <c r="O110" s="37">
        <v>0</v>
      </c>
      <c r="P110" s="37">
        <v>0</v>
      </c>
      <c r="Q110" s="37">
        <v>0</v>
      </c>
      <c r="R110" s="37">
        <v>0</v>
      </c>
      <c r="S110" s="37">
        <v>0</v>
      </c>
      <c r="T110" s="37">
        <v>100</v>
      </c>
      <c r="U110" s="37">
        <v>0</v>
      </c>
      <c r="V110" s="37">
        <v>0</v>
      </c>
      <c r="W110" s="37">
        <v>0</v>
      </c>
      <c r="X110" s="37">
        <v>0</v>
      </c>
      <c r="Y110" s="37">
        <v>0</v>
      </c>
      <c r="Z110" s="37">
        <v>0</v>
      </c>
      <c r="AA110" s="37">
        <v>0</v>
      </c>
      <c r="AB110" s="37">
        <v>0</v>
      </c>
      <c r="AC110" s="37">
        <v>0</v>
      </c>
      <c r="AD110" s="37">
        <v>0</v>
      </c>
      <c r="AE110" s="37">
        <v>0</v>
      </c>
      <c r="AF110" s="37">
        <v>0</v>
      </c>
      <c r="AG110" s="37">
        <v>0</v>
      </c>
      <c r="AH110" s="37">
        <v>0</v>
      </c>
      <c r="AI110" s="37">
        <v>0</v>
      </c>
      <c r="AJ110" s="37">
        <v>0</v>
      </c>
      <c r="AK110" s="37">
        <v>0</v>
      </c>
      <c r="AL110" s="37">
        <v>0</v>
      </c>
      <c r="AM110" s="37">
        <v>0</v>
      </c>
      <c r="AN110" s="37">
        <v>0</v>
      </c>
      <c r="AO110" s="37">
        <v>0</v>
      </c>
      <c r="AP110" s="37">
        <v>0</v>
      </c>
      <c r="AQ110" s="37">
        <v>0</v>
      </c>
      <c r="AR110" s="37">
        <v>0</v>
      </c>
      <c r="AS110" s="37">
        <v>0</v>
      </c>
      <c r="AT110" s="37">
        <v>0</v>
      </c>
      <c r="AU110" s="37">
        <v>0</v>
      </c>
      <c r="AV110" s="37">
        <v>0</v>
      </c>
      <c r="AW110" s="37">
        <v>0</v>
      </c>
      <c r="AX110" s="37">
        <v>0</v>
      </c>
      <c r="AY110" s="35">
        <v>0</v>
      </c>
      <c r="AZ110" s="35">
        <v>0</v>
      </c>
      <c r="BA110" s="35">
        <v>0</v>
      </c>
      <c r="BB110" s="35">
        <v>0</v>
      </c>
      <c r="BC110" s="35">
        <v>0</v>
      </c>
      <c r="BD110" s="35">
        <v>0</v>
      </c>
      <c r="BE110" s="35">
        <v>0</v>
      </c>
      <c r="BF110" s="35">
        <v>0</v>
      </c>
      <c r="BG110" s="35">
        <v>0</v>
      </c>
      <c r="BH110" s="35">
        <v>0</v>
      </c>
      <c r="BI110" s="35">
        <v>0</v>
      </c>
      <c r="BJ110" s="35">
        <v>0</v>
      </c>
      <c r="BK110" s="35">
        <v>0</v>
      </c>
      <c r="BL110" s="35">
        <v>0</v>
      </c>
      <c r="BM110" s="35">
        <v>0</v>
      </c>
      <c r="BN110" s="35">
        <v>0</v>
      </c>
      <c r="BO110" s="7">
        <f>SUM(K110:BN110)</f>
        <v>100</v>
      </c>
    </row>
    <row r="111" spans="1:67" x14ac:dyDescent="0.2">
      <c r="A111" s="15" t="s">
        <v>313</v>
      </c>
      <c r="B111" s="14" t="s">
        <v>312</v>
      </c>
      <c r="C111" s="14" t="s">
        <v>299</v>
      </c>
      <c r="D111" s="13">
        <v>99933.06</v>
      </c>
      <c r="E111" s="13">
        <f>ROUND(SUM($D111*1%),2)</f>
        <v>999.33</v>
      </c>
      <c r="F111" s="13">
        <f>ROUND(SUM($D111*0.5%),2)</f>
        <v>499.67</v>
      </c>
      <c r="G111" s="13">
        <f>E111-J111</f>
        <v>0</v>
      </c>
      <c r="H111" s="13">
        <f>F111-BO111</f>
        <v>429.67</v>
      </c>
      <c r="I111" s="12">
        <f ca="1">OFFSET(INDIRECT(ADDRESS(1,MATCH($I$2,$A$1:$BN$1,0))),ROW()-1,0)</f>
        <v>999.33</v>
      </c>
      <c r="J111" s="37">
        <v>999.33</v>
      </c>
      <c r="K111" s="37">
        <v>0</v>
      </c>
      <c r="L111" s="37">
        <v>0</v>
      </c>
      <c r="M111" s="37">
        <v>0</v>
      </c>
      <c r="N111" s="37">
        <v>0</v>
      </c>
      <c r="O111" s="37">
        <v>0</v>
      </c>
      <c r="P111" s="37">
        <v>0</v>
      </c>
      <c r="Q111" s="37">
        <v>0</v>
      </c>
      <c r="R111" s="37">
        <v>0</v>
      </c>
      <c r="S111" s="37">
        <v>0</v>
      </c>
      <c r="T111" s="37">
        <v>70</v>
      </c>
      <c r="U111" s="37">
        <v>0</v>
      </c>
      <c r="V111" s="37">
        <v>0</v>
      </c>
      <c r="W111" s="37">
        <v>0</v>
      </c>
      <c r="X111" s="37">
        <v>0</v>
      </c>
      <c r="Y111" s="37">
        <v>0</v>
      </c>
      <c r="Z111" s="37">
        <v>0</v>
      </c>
      <c r="AA111" s="37">
        <v>0</v>
      </c>
      <c r="AB111" s="37">
        <v>0</v>
      </c>
      <c r="AC111" s="37">
        <v>0</v>
      </c>
      <c r="AD111" s="37">
        <v>0</v>
      </c>
      <c r="AE111" s="37">
        <v>0</v>
      </c>
      <c r="AF111" s="37">
        <v>0</v>
      </c>
      <c r="AG111" s="37">
        <v>0</v>
      </c>
      <c r="AH111" s="37">
        <v>0</v>
      </c>
      <c r="AI111" s="37">
        <v>0</v>
      </c>
      <c r="AJ111" s="37">
        <v>0</v>
      </c>
      <c r="AK111" s="37">
        <v>0</v>
      </c>
      <c r="AL111" s="37">
        <v>0</v>
      </c>
      <c r="AM111" s="37">
        <v>0</v>
      </c>
      <c r="AN111" s="37">
        <v>0</v>
      </c>
      <c r="AO111" s="37">
        <v>0</v>
      </c>
      <c r="AP111" s="37">
        <v>0</v>
      </c>
      <c r="AQ111" s="37">
        <v>0</v>
      </c>
      <c r="AR111" s="37">
        <v>0</v>
      </c>
      <c r="AS111" s="37">
        <v>0</v>
      </c>
      <c r="AT111" s="37">
        <v>0</v>
      </c>
      <c r="AU111" s="37">
        <v>0</v>
      </c>
      <c r="AV111" s="37">
        <v>0</v>
      </c>
      <c r="AW111" s="37">
        <v>0</v>
      </c>
      <c r="AX111" s="37">
        <v>0</v>
      </c>
      <c r="AY111" s="35">
        <v>0</v>
      </c>
      <c r="AZ111" s="35">
        <v>0</v>
      </c>
      <c r="BA111" s="35">
        <v>0</v>
      </c>
      <c r="BB111" s="35">
        <v>0</v>
      </c>
      <c r="BC111" s="35">
        <v>0</v>
      </c>
      <c r="BD111" s="35">
        <v>0</v>
      </c>
      <c r="BE111" s="35">
        <v>0</v>
      </c>
      <c r="BF111" s="35">
        <v>0</v>
      </c>
      <c r="BG111" s="35">
        <v>0</v>
      </c>
      <c r="BH111" s="35">
        <v>0</v>
      </c>
      <c r="BI111" s="35">
        <v>0</v>
      </c>
      <c r="BJ111" s="35">
        <v>0</v>
      </c>
      <c r="BK111" s="35">
        <v>0</v>
      </c>
      <c r="BL111" s="35">
        <v>0</v>
      </c>
      <c r="BM111" s="35">
        <v>0</v>
      </c>
      <c r="BN111" s="35">
        <v>0</v>
      </c>
      <c r="BO111" s="7">
        <f>SUM(K111:BN111)</f>
        <v>70</v>
      </c>
    </row>
    <row r="112" spans="1:67" x14ac:dyDescent="0.2">
      <c r="A112" s="15" t="s">
        <v>311</v>
      </c>
      <c r="B112" s="14" t="s">
        <v>310</v>
      </c>
      <c r="C112" s="14" t="s">
        <v>299</v>
      </c>
      <c r="D112" s="13">
        <v>107806.6</v>
      </c>
      <c r="E112" s="13">
        <f>ROUND(SUM($D112*1%),2)</f>
        <v>1078.07</v>
      </c>
      <c r="F112" s="13">
        <f>ROUND(SUM($D112*0.5%),2)</f>
        <v>539.03</v>
      </c>
      <c r="G112" s="13">
        <f>E112-J112</f>
        <v>378.06999999999994</v>
      </c>
      <c r="H112" s="13">
        <f>F112-BO112</f>
        <v>469.03</v>
      </c>
      <c r="I112" s="12">
        <f ca="1">OFFSET(INDIRECT(ADDRESS(1,MATCH($I$2,$A$1:$BN$1,0))),ROW()-1,0)</f>
        <v>700</v>
      </c>
      <c r="J112" s="37">
        <v>700</v>
      </c>
      <c r="K112" s="37">
        <v>0</v>
      </c>
      <c r="L112" s="37">
        <v>0</v>
      </c>
      <c r="M112" s="37">
        <v>0</v>
      </c>
      <c r="N112" s="37">
        <v>0</v>
      </c>
      <c r="O112" s="37">
        <v>0</v>
      </c>
      <c r="P112" s="37">
        <v>0</v>
      </c>
      <c r="Q112" s="37">
        <v>0</v>
      </c>
      <c r="R112" s="37">
        <v>0</v>
      </c>
      <c r="S112" s="37">
        <v>0</v>
      </c>
      <c r="T112" s="37">
        <v>70</v>
      </c>
      <c r="U112" s="37">
        <v>0</v>
      </c>
      <c r="V112" s="37">
        <v>0</v>
      </c>
      <c r="W112" s="37">
        <v>0</v>
      </c>
      <c r="X112" s="37">
        <v>0</v>
      </c>
      <c r="Y112" s="37">
        <v>0</v>
      </c>
      <c r="Z112" s="37">
        <v>0</v>
      </c>
      <c r="AA112" s="37">
        <v>0</v>
      </c>
      <c r="AB112" s="37">
        <v>0</v>
      </c>
      <c r="AC112" s="37">
        <v>0</v>
      </c>
      <c r="AD112" s="37">
        <v>0</v>
      </c>
      <c r="AE112" s="37">
        <v>0</v>
      </c>
      <c r="AF112" s="37">
        <v>0</v>
      </c>
      <c r="AG112" s="37">
        <v>0</v>
      </c>
      <c r="AH112" s="37">
        <v>0</v>
      </c>
      <c r="AI112" s="37">
        <v>0</v>
      </c>
      <c r="AJ112" s="37">
        <v>0</v>
      </c>
      <c r="AK112" s="37">
        <v>0</v>
      </c>
      <c r="AL112" s="37">
        <v>0</v>
      </c>
      <c r="AM112" s="37">
        <v>0</v>
      </c>
      <c r="AN112" s="37">
        <v>0</v>
      </c>
      <c r="AO112" s="37">
        <v>0</v>
      </c>
      <c r="AP112" s="37">
        <v>0</v>
      </c>
      <c r="AQ112" s="37">
        <v>0</v>
      </c>
      <c r="AR112" s="37">
        <v>0</v>
      </c>
      <c r="AS112" s="37">
        <v>0</v>
      </c>
      <c r="AT112" s="37">
        <v>0</v>
      </c>
      <c r="AU112" s="37">
        <v>0</v>
      </c>
      <c r="AV112" s="37">
        <v>0</v>
      </c>
      <c r="AW112" s="37">
        <v>0</v>
      </c>
      <c r="AX112" s="37">
        <v>0</v>
      </c>
      <c r="AY112" s="35">
        <v>0</v>
      </c>
      <c r="AZ112" s="35">
        <v>0</v>
      </c>
      <c r="BA112" s="35">
        <v>0</v>
      </c>
      <c r="BB112" s="35">
        <v>0</v>
      </c>
      <c r="BC112" s="35">
        <v>0</v>
      </c>
      <c r="BD112" s="35">
        <v>0</v>
      </c>
      <c r="BE112" s="35">
        <v>0</v>
      </c>
      <c r="BF112" s="35">
        <v>0</v>
      </c>
      <c r="BG112" s="35">
        <v>0</v>
      </c>
      <c r="BH112" s="35">
        <v>0</v>
      </c>
      <c r="BI112" s="35">
        <v>0</v>
      </c>
      <c r="BJ112" s="35">
        <v>0</v>
      </c>
      <c r="BK112" s="35">
        <v>0</v>
      </c>
      <c r="BL112" s="35">
        <v>0</v>
      </c>
      <c r="BM112" s="35">
        <v>0</v>
      </c>
      <c r="BN112" s="35">
        <v>0</v>
      </c>
      <c r="BO112" s="7">
        <f>SUM(K112:BN112)</f>
        <v>70</v>
      </c>
    </row>
    <row r="113" spans="1:67" x14ac:dyDescent="0.2">
      <c r="A113" s="15" t="s">
        <v>309</v>
      </c>
      <c r="B113" s="14" t="s">
        <v>308</v>
      </c>
      <c r="C113" s="14" t="s">
        <v>299</v>
      </c>
      <c r="D113" s="13">
        <v>88279.76</v>
      </c>
      <c r="E113" s="13">
        <f>ROUND(SUM($D113*1%),2)</f>
        <v>882.8</v>
      </c>
      <c r="F113" s="13">
        <f>ROUND(SUM($D113*0.5%),2)</f>
        <v>441.4</v>
      </c>
      <c r="G113" s="13">
        <f>E113-J113</f>
        <v>441.4</v>
      </c>
      <c r="H113" s="13">
        <f>F113-BO113</f>
        <v>371.4</v>
      </c>
      <c r="I113" s="12">
        <f ca="1">OFFSET(INDIRECT(ADDRESS(1,MATCH($I$2,$A$1:$BN$1,0))),ROW()-1,0)</f>
        <v>441.4</v>
      </c>
      <c r="J113" s="37">
        <v>441.4</v>
      </c>
      <c r="K113" s="37">
        <v>0</v>
      </c>
      <c r="L113" s="37">
        <v>0</v>
      </c>
      <c r="M113" s="37">
        <v>0</v>
      </c>
      <c r="N113" s="37">
        <v>0</v>
      </c>
      <c r="O113" s="37">
        <v>0</v>
      </c>
      <c r="P113" s="37">
        <v>0</v>
      </c>
      <c r="Q113" s="37">
        <v>0</v>
      </c>
      <c r="R113" s="37">
        <v>0</v>
      </c>
      <c r="S113" s="37">
        <v>0</v>
      </c>
      <c r="T113" s="37">
        <v>70</v>
      </c>
      <c r="U113" s="37">
        <v>0</v>
      </c>
      <c r="V113" s="37">
        <v>0</v>
      </c>
      <c r="W113" s="37">
        <v>0</v>
      </c>
      <c r="X113" s="37">
        <v>0</v>
      </c>
      <c r="Y113" s="37">
        <v>0</v>
      </c>
      <c r="Z113" s="37">
        <v>0</v>
      </c>
      <c r="AA113" s="37">
        <v>0</v>
      </c>
      <c r="AB113" s="37">
        <v>0</v>
      </c>
      <c r="AC113" s="37">
        <v>0</v>
      </c>
      <c r="AD113" s="37">
        <v>0</v>
      </c>
      <c r="AE113" s="37">
        <v>0</v>
      </c>
      <c r="AF113" s="37">
        <v>0</v>
      </c>
      <c r="AG113" s="37">
        <v>0</v>
      </c>
      <c r="AH113" s="37">
        <v>0</v>
      </c>
      <c r="AI113" s="37">
        <v>0</v>
      </c>
      <c r="AJ113" s="37">
        <v>0</v>
      </c>
      <c r="AK113" s="37">
        <v>0</v>
      </c>
      <c r="AL113" s="37">
        <v>0</v>
      </c>
      <c r="AM113" s="37">
        <v>0</v>
      </c>
      <c r="AN113" s="37">
        <v>0</v>
      </c>
      <c r="AO113" s="37">
        <v>0</v>
      </c>
      <c r="AP113" s="37">
        <v>0</v>
      </c>
      <c r="AQ113" s="37">
        <v>0</v>
      </c>
      <c r="AR113" s="37">
        <v>0</v>
      </c>
      <c r="AS113" s="37">
        <v>0</v>
      </c>
      <c r="AT113" s="37">
        <v>0</v>
      </c>
      <c r="AU113" s="37">
        <v>0</v>
      </c>
      <c r="AV113" s="37">
        <v>0</v>
      </c>
      <c r="AW113" s="37">
        <v>0</v>
      </c>
      <c r="AX113" s="37">
        <v>0</v>
      </c>
      <c r="AY113" s="35">
        <v>0</v>
      </c>
      <c r="AZ113" s="35">
        <v>0</v>
      </c>
      <c r="BA113" s="35">
        <v>0</v>
      </c>
      <c r="BB113" s="35">
        <v>0</v>
      </c>
      <c r="BC113" s="35">
        <v>0</v>
      </c>
      <c r="BD113" s="35">
        <v>0</v>
      </c>
      <c r="BE113" s="35">
        <v>0</v>
      </c>
      <c r="BF113" s="35">
        <v>0</v>
      </c>
      <c r="BG113" s="35">
        <v>0</v>
      </c>
      <c r="BH113" s="35">
        <v>0</v>
      </c>
      <c r="BI113" s="35">
        <v>0</v>
      </c>
      <c r="BJ113" s="35">
        <v>0</v>
      </c>
      <c r="BK113" s="35">
        <v>0</v>
      </c>
      <c r="BL113" s="35">
        <v>0</v>
      </c>
      <c r="BM113" s="35">
        <v>0</v>
      </c>
      <c r="BN113" s="35">
        <v>0</v>
      </c>
      <c r="BO113" s="7">
        <f>SUM(K113:BN113)</f>
        <v>70</v>
      </c>
    </row>
    <row r="114" spans="1:67" x14ac:dyDescent="0.2">
      <c r="A114" s="15" t="s">
        <v>307</v>
      </c>
      <c r="B114" s="14" t="s">
        <v>306</v>
      </c>
      <c r="C114" s="14" t="s">
        <v>299</v>
      </c>
      <c r="D114" s="13">
        <v>84406.46</v>
      </c>
      <c r="E114" s="13">
        <f>ROUND(SUM($D114*1%),2)</f>
        <v>844.06</v>
      </c>
      <c r="F114" s="13">
        <f>ROUND(SUM($D114*0.5%),2)</f>
        <v>422.03</v>
      </c>
      <c r="G114" s="13">
        <f>E114-J114</f>
        <v>0</v>
      </c>
      <c r="H114" s="13">
        <f>F114-BO114</f>
        <v>33.309999999999945</v>
      </c>
      <c r="I114" s="12">
        <f ca="1">OFFSET(INDIRECT(ADDRESS(1,MATCH($I$2,$A$1:$BN$1,0))),ROW()-1,0)</f>
        <v>844.06</v>
      </c>
      <c r="J114" s="37">
        <v>844.06</v>
      </c>
      <c r="K114" s="37">
        <v>0</v>
      </c>
      <c r="L114" s="37">
        <v>0</v>
      </c>
      <c r="M114" s="37">
        <v>0</v>
      </c>
      <c r="N114" s="37">
        <v>0</v>
      </c>
      <c r="O114" s="37">
        <v>0</v>
      </c>
      <c r="P114" s="37">
        <v>0</v>
      </c>
      <c r="Q114" s="37">
        <v>0</v>
      </c>
      <c r="R114" s="37">
        <v>0</v>
      </c>
      <c r="S114" s="37">
        <v>0</v>
      </c>
      <c r="T114" s="37">
        <v>0</v>
      </c>
      <c r="U114" s="37">
        <v>0</v>
      </c>
      <c r="V114" s="37">
        <v>0</v>
      </c>
      <c r="W114" s="37">
        <v>0</v>
      </c>
      <c r="X114" s="37">
        <v>0</v>
      </c>
      <c r="Y114" s="37">
        <v>0</v>
      </c>
      <c r="Z114" s="37">
        <v>0</v>
      </c>
      <c r="AA114" s="37">
        <v>0</v>
      </c>
      <c r="AB114" s="37">
        <v>0</v>
      </c>
      <c r="AC114" s="37">
        <v>0</v>
      </c>
      <c r="AD114" s="37">
        <v>0</v>
      </c>
      <c r="AE114" s="37">
        <v>0</v>
      </c>
      <c r="AF114" s="37">
        <v>0</v>
      </c>
      <c r="AG114" s="37">
        <v>0</v>
      </c>
      <c r="AH114" s="37">
        <v>0</v>
      </c>
      <c r="AI114" s="37">
        <v>0</v>
      </c>
      <c r="AJ114" s="37">
        <v>0</v>
      </c>
      <c r="AK114" s="37">
        <v>0</v>
      </c>
      <c r="AL114" s="37">
        <v>0</v>
      </c>
      <c r="AM114" s="37">
        <v>0</v>
      </c>
      <c r="AN114" s="37">
        <v>0</v>
      </c>
      <c r="AO114" s="37">
        <v>0</v>
      </c>
      <c r="AP114" s="37">
        <v>0</v>
      </c>
      <c r="AQ114" s="37">
        <v>0</v>
      </c>
      <c r="AR114" s="37">
        <v>0</v>
      </c>
      <c r="AS114" s="37">
        <v>0</v>
      </c>
      <c r="AT114" s="37">
        <v>388.72</v>
      </c>
      <c r="AU114" s="37">
        <v>0</v>
      </c>
      <c r="AV114" s="37">
        <v>0</v>
      </c>
      <c r="AW114" s="37">
        <v>0</v>
      </c>
      <c r="AX114" s="37">
        <v>0</v>
      </c>
      <c r="AY114" s="35">
        <v>0</v>
      </c>
      <c r="AZ114" s="35">
        <v>0</v>
      </c>
      <c r="BA114" s="35">
        <v>0</v>
      </c>
      <c r="BB114" s="35">
        <v>0</v>
      </c>
      <c r="BC114" s="35">
        <v>0</v>
      </c>
      <c r="BD114" s="35">
        <v>0</v>
      </c>
      <c r="BE114" s="35">
        <v>0</v>
      </c>
      <c r="BF114" s="35">
        <v>0</v>
      </c>
      <c r="BG114" s="35">
        <v>0</v>
      </c>
      <c r="BH114" s="35">
        <v>0</v>
      </c>
      <c r="BI114" s="35">
        <v>0</v>
      </c>
      <c r="BJ114" s="35">
        <v>0</v>
      </c>
      <c r="BK114" s="35">
        <v>0</v>
      </c>
      <c r="BL114" s="35">
        <v>0</v>
      </c>
      <c r="BM114" s="35">
        <v>0</v>
      </c>
      <c r="BN114" s="35">
        <v>0</v>
      </c>
      <c r="BO114" s="7">
        <f>SUM(K114:BN114)</f>
        <v>388.72</v>
      </c>
    </row>
    <row r="115" spans="1:67" x14ac:dyDescent="0.2">
      <c r="A115" s="15" t="s">
        <v>305</v>
      </c>
      <c r="B115" s="14" t="s">
        <v>304</v>
      </c>
      <c r="C115" s="14" t="s">
        <v>299</v>
      </c>
      <c r="D115" s="13">
        <v>103129.92</v>
      </c>
      <c r="E115" s="13">
        <f>ROUND(SUM($D115*1%),2)</f>
        <v>1031.3</v>
      </c>
      <c r="F115" s="13">
        <f>ROUND(SUM($D115*0.5%),2)</f>
        <v>515.65</v>
      </c>
      <c r="G115" s="13">
        <f>E115-J115</f>
        <v>0</v>
      </c>
      <c r="H115" s="13">
        <f>F115-BO115</f>
        <v>445.65</v>
      </c>
      <c r="I115" s="12">
        <f ca="1">OFFSET(INDIRECT(ADDRESS(1,MATCH($I$2,$A$1:$BN$1,0))),ROW()-1,0)</f>
        <v>1031.3</v>
      </c>
      <c r="J115" s="37">
        <v>1031.3</v>
      </c>
      <c r="K115" s="37">
        <v>0</v>
      </c>
      <c r="L115" s="37">
        <v>0</v>
      </c>
      <c r="M115" s="37">
        <v>0</v>
      </c>
      <c r="N115" s="37">
        <v>0</v>
      </c>
      <c r="O115" s="37">
        <v>0</v>
      </c>
      <c r="P115" s="37">
        <v>0</v>
      </c>
      <c r="Q115" s="37">
        <v>0</v>
      </c>
      <c r="R115" s="37">
        <v>0</v>
      </c>
      <c r="S115" s="37">
        <v>0</v>
      </c>
      <c r="T115" s="37">
        <v>70</v>
      </c>
      <c r="U115" s="37">
        <v>0</v>
      </c>
      <c r="V115" s="37">
        <v>0</v>
      </c>
      <c r="W115" s="37">
        <v>0</v>
      </c>
      <c r="X115" s="37">
        <v>0</v>
      </c>
      <c r="Y115" s="37">
        <v>0</v>
      </c>
      <c r="Z115" s="37">
        <v>0</v>
      </c>
      <c r="AA115" s="37">
        <v>0</v>
      </c>
      <c r="AB115" s="37">
        <v>0</v>
      </c>
      <c r="AC115" s="37">
        <v>0</v>
      </c>
      <c r="AD115" s="37">
        <v>0</v>
      </c>
      <c r="AE115" s="37">
        <v>0</v>
      </c>
      <c r="AF115" s="37">
        <v>0</v>
      </c>
      <c r="AG115" s="37">
        <v>0</v>
      </c>
      <c r="AH115" s="37">
        <v>0</v>
      </c>
      <c r="AI115" s="37">
        <v>0</v>
      </c>
      <c r="AJ115" s="37">
        <v>0</v>
      </c>
      <c r="AK115" s="37">
        <v>0</v>
      </c>
      <c r="AL115" s="37">
        <v>0</v>
      </c>
      <c r="AM115" s="37">
        <v>0</v>
      </c>
      <c r="AN115" s="37">
        <v>0</v>
      </c>
      <c r="AO115" s="37">
        <v>0</v>
      </c>
      <c r="AP115" s="37">
        <v>0</v>
      </c>
      <c r="AQ115" s="37">
        <v>0</v>
      </c>
      <c r="AR115" s="37">
        <v>0</v>
      </c>
      <c r="AS115" s="37">
        <v>0</v>
      </c>
      <c r="AT115" s="37">
        <v>0</v>
      </c>
      <c r="AU115" s="37">
        <v>0</v>
      </c>
      <c r="AV115" s="37">
        <v>0</v>
      </c>
      <c r="AW115" s="37">
        <v>0</v>
      </c>
      <c r="AX115" s="37">
        <v>0</v>
      </c>
      <c r="AY115" s="35">
        <v>0</v>
      </c>
      <c r="AZ115" s="35">
        <v>0</v>
      </c>
      <c r="BA115" s="35">
        <v>0</v>
      </c>
      <c r="BB115" s="35">
        <v>0</v>
      </c>
      <c r="BC115" s="35">
        <v>0</v>
      </c>
      <c r="BD115" s="35">
        <v>0</v>
      </c>
      <c r="BE115" s="35">
        <v>0</v>
      </c>
      <c r="BF115" s="35">
        <v>0</v>
      </c>
      <c r="BG115" s="35">
        <v>0</v>
      </c>
      <c r="BH115" s="35">
        <v>0</v>
      </c>
      <c r="BI115" s="35">
        <v>0</v>
      </c>
      <c r="BJ115" s="35">
        <v>0</v>
      </c>
      <c r="BK115" s="35">
        <v>0</v>
      </c>
      <c r="BL115" s="35">
        <v>0</v>
      </c>
      <c r="BM115" s="35">
        <v>0</v>
      </c>
      <c r="BN115" s="35">
        <v>0</v>
      </c>
      <c r="BO115" s="7">
        <f>SUM(K115:BN115)</f>
        <v>70</v>
      </c>
    </row>
    <row r="116" spans="1:67" x14ac:dyDescent="0.2">
      <c r="A116" s="15" t="s">
        <v>303</v>
      </c>
      <c r="B116" s="14" t="s">
        <v>302</v>
      </c>
      <c r="C116" s="14" t="s">
        <v>299</v>
      </c>
      <c r="D116" s="13">
        <v>60144.93</v>
      </c>
      <c r="E116" s="13">
        <f>ROUND(SUM($D116*1%),2)</f>
        <v>601.45000000000005</v>
      </c>
      <c r="F116" s="13">
        <f>ROUND(SUM($D116*0.5%),2)</f>
        <v>300.72000000000003</v>
      </c>
      <c r="G116" s="13">
        <f>E116-J116</f>
        <v>0</v>
      </c>
      <c r="H116" s="13">
        <f>F116-BO116</f>
        <v>230.72000000000003</v>
      </c>
      <c r="I116" s="12">
        <f ca="1">OFFSET(INDIRECT(ADDRESS(1,MATCH($I$2,$A$1:$BN$1,0))),ROW()-1,0)</f>
        <v>601.45000000000005</v>
      </c>
      <c r="J116" s="37">
        <v>601.45000000000005</v>
      </c>
      <c r="K116" s="37">
        <v>0</v>
      </c>
      <c r="L116" s="37">
        <v>0</v>
      </c>
      <c r="M116" s="37">
        <v>0</v>
      </c>
      <c r="N116" s="37">
        <v>0</v>
      </c>
      <c r="O116" s="37">
        <v>0</v>
      </c>
      <c r="P116" s="37">
        <v>0</v>
      </c>
      <c r="Q116" s="37">
        <v>0</v>
      </c>
      <c r="R116" s="37">
        <v>0</v>
      </c>
      <c r="S116" s="37">
        <v>0</v>
      </c>
      <c r="T116" s="37">
        <v>70</v>
      </c>
      <c r="U116" s="37">
        <v>0</v>
      </c>
      <c r="V116" s="37">
        <v>0</v>
      </c>
      <c r="W116" s="37">
        <v>0</v>
      </c>
      <c r="X116" s="37">
        <v>0</v>
      </c>
      <c r="Y116" s="37">
        <v>0</v>
      </c>
      <c r="Z116" s="37">
        <v>0</v>
      </c>
      <c r="AA116" s="37">
        <v>0</v>
      </c>
      <c r="AB116" s="37">
        <v>0</v>
      </c>
      <c r="AC116" s="37">
        <v>0</v>
      </c>
      <c r="AD116" s="37">
        <v>0</v>
      </c>
      <c r="AE116" s="37">
        <v>0</v>
      </c>
      <c r="AF116" s="37">
        <v>0</v>
      </c>
      <c r="AG116" s="37">
        <v>0</v>
      </c>
      <c r="AH116" s="37">
        <v>0</v>
      </c>
      <c r="AI116" s="37">
        <v>0</v>
      </c>
      <c r="AJ116" s="37">
        <v>0</v>
      </c>
      <c r="AK116" s="37">
        <v>0</v>
      </c>
      <c r="AL116" s="37">
        <v>0</v>
      </c>
      <c r="AM116" s="37">
        <v>0</v>
      </c>
      <c r="AN116" s="37">
        <v>0</v>
      </c>
      <c r="AO116" s="37">
        <v>0</v>
      </c>
      <c r="AP116" s="37">
        <v>0</v>
      </c>
      <c r="AQ116" s="37">
        <v>0</v>
      </c>
      <c r="AR116" s="37">
        <v>0</v>
      </c>
      <c r="AS116" s="37">
        <v>0</v>
      </c>
      <c r="AT116" s="37">
        <v>0</v>
      </c>
      <c r="AU116" s="37">
        <v>0</v>
      </c>
      <c r="AV116" s="37">
        <v>0</v>
      </c>
      <c r="AW116" s="37">
        <v>0</v>
      </c>
      <c r="AX116" s="37">
        <v>0</v>
      </c>
      <c r="AY116" s="35">
        <v>0</v>
      </c>
      <c r="AZ116" s="35">
        <v>0</v>
      </c>
      <c r="BA116" s="35">
        <v>0</v>
      </c>
      <c r="BB116" s="35">
        <v>0</v>
      </c>
      <c r="BC116" s="35">
        <v>0</v>
      </c>
      <c r="BD116" s="35">
        <v>0</v>
      </c>
      <c r="BE116" s="35">
        <v>0</v>
      </c>
      <c r="BF116" s="35">
        <v>0</v>
      </c>
      <c r="BG116" s="35">
        <v>0</v>
      </c>
      <c r="BH116" s="35">
        <v>0</v>
      </c>
      <c r="BI116" s="35">
        <v>0</v>
      </c>
      <c r="BJ116" s="35">
        <v>0</v>
      </c>
      <c r="BK116" s="35">
        <v>0</v>
      </c>
      <c r="BL116" s="35">
        <v>0</v>
      </c>
      <c r="BM116" s="35">
        <v>0</v>
      </c>
      <c r="BN116" s="35">
        <v>0</v>
      </c>
      <c r="BO116" s="7">
        <f>SUM(K116:BN116)</f>
        <v>70</v>
      </c>
    </row>
    <row r="117" spans="1:67" x14ac:dyDescent="0.2">
      <c r="A117" s="15" t="s">
        <v>301</v>
      </c>
      <c r="B117" s="14" t="s">
        <v>300</v>
      </c>
      <c r="C117" s="14" t="s">
        <v>299</v>
      </c>
      <c r="D117" s="13">
        <v>78013.53</v>
      </c>
      <c r="E117" s="13">
        <f>ROUND(SUM($D117*1%),2)</f>
        <v>780.14</v>
      </c>
      <c r="F117" s="13">
        <f>ROUND(SUM($D117*0.5%),2)</f>
        <v>390.07</v>
      </c>
      <c r="G117" s="13">
        <f>E117-J117</f>
        <v>350.14</v>
      </c>
      <c r="H117" s="13">
        <f>F117-BO117</f>
        <v>320.07</v>
      </c>
      <c r="I117" s="12">
        <f ca="1">OFFSET(INDIRECT(ADDRESS(1,MATCH($I$2,$A$1:$BN$1,0))),ROW()-1,0)</f>
        <v>430</v>
      </c>
      <c r="J117" s="37">
        <v>430</v>
      </c>
      <c r="K117" s="37">
        <v>0</v>
      </c>
      <c r="L117" s="37">
        <v>0</v>
      </c>
      <c r="M117" s="37">
        <v>0</v>
      </c>
      <c r="N117" s="37">
        <v>0</v>
      </c>
      <c r="O117" s="37">
        <v>0</v>
      </c>
      <c r="P117" s="37">
        <v>0</v>
      </c>
      <c r="Q117" s="37">
        <v>0</v>
      </c>
      <c r="R117" s="37">
        <v>0</v>
      </c>
      <c r="S117" s="37">
        <v>0</v>
      </c>
      <c r="T117" s="37">
        <v>70</v>
      </c>
      <c r="U117" s="37">
        <v>0</v>
      </c>
      <c r="V117" s="37">
        <v>0</v>
      </c>
      <c r="W117" s="37">
        <v>0</v>
      </c>
      <c r="X117" s="37">
        <v>0</v>
      </c>
      <c r="Y117" s="37">
        <v>0</v>
      </c>
      <c r="Z117" s="37">
        <v>0</v>
      </c>
      <c r="AA117" s="37">
        <v>0</v>
      </c>
      <c r="AB117" s="37">
        <v>0</v>
      </c>
      <c r="AC117" s="37">
        <v>0</v>
      </c>
      <c r="AD117" s="37">
        <v>0</v>
      </c>
      <c r="AE117" s="37">
        <v>0</v>
      </c>
      <c r="AF117" s="37">
        <v>0</v>
      </c>
      <c r="AG117" s="37">
        <v>0</v>
      </c>
      <c r="AH117" s="37">
        <v>0</v>
      </c>
      <c r="AI117" s="37">
        <v>0</v>
      </c>
      <c r="AJ117" s="37">
        <v>0</v>
      </c>
      <c r="AK117" s="37">
        <v>0</v>
      </c>
      <c r="AL117" s="37">
        <v>0</v>
      </c>
      <c r="AM117" s="37">
        <v>0</v>
      </c>
      <c r="AN117" s="37">
        <v>0</v>
      </c>
      <c r="AO117" s="37">
        <v>0</v>
      </c>
      <c r="AP117" s="37">
        <v>0</v>
      </c>
      <c r="AQ117" s="37">
        <v>0</v>
      </c>
      <c r="AR117" s="37">
        <v>0</v>
      </c>
      <c r="AS117" s="37">
        <v>0</v>
      </c>
      <c r="AT117" s="37">
        <v>0</v>
      </c>
      <c r="AU117" s="37">
        <v>0</v>
      </c>
      <c r="AV117" s="37">
        <v>0</v>
      </c>
      <c r="AW117" s="37">
        <v>0</v>
      </c>
      <c r="AX117" s="37">
        <v>0</v>
      </c>
      <c r="AY117" s="35">
        <v>0</v>
      </c>
      <c r="AZ117" s="35">
        <v>0</v>
      </c>
      <c r="BA117" s="35">
        <v>0</v>
      </c>
      <c r="BB117" s="35">
        <v>0</v>
      </c>
      <c r="BC117" s="35">
        <v>0</v>
      </c>
      <c r="BD117" s="35">
        <v>0</v>
      </c>
      <c r="BE117" s="35">
        <v>0</v>
      </c>
      <c r="BF117" s="35">
        <v>0</v>
      </c>
      <c r="BG117" s="35">
        <v>0</v>
      </c>
      <c r="BH117" s="35">
        <v>0</v>
      </c>
      <c r="BI117" s="35">
        <v>0</v>
      </c>
      <c r="BJ117" s="35">
        <v>0</v>
      </c>
      <c r="BK117" s="35">
        <v>0</v>
      </c>
      <c r="BL117" s="35">
        <v>0</v>
      </c>
      <c r="BM117" s="35">
        <v>0</v>
      </c>
      <c r="BN117" s="35">
        <v>0</v>
      </c>
      <c r="BO117" s="7">
        <f>SUM(K117:BN117)</f>
        <v>70</v>
      </c>
    </row>
    <row r="118" spans="1:67" x14ac:dyDescent="0.2">
      <c r="A118" s="15" t="s">
        <v>298</v>
      </c>
      <c r="B118" s="14" t="s">
        <v>264</v>
      </c>
      <c r="C118" s="14" t="s">
        <v>264</v>
      </c>
      <c r="D118" s="13">
        <v>225818.73</v>
      </c>
      <c r="E118" s="13">
        <f>ROUND(SUM($D118*1%),2)</f>
        <v>2258.19</v>
      </c>
      <c r="F118" s="13">
        <f>ROUND(SUM($D118*0.5%),2)</f>
        <v>1129.0899999999999</v>
      </c>
      <c r="G118" s="13">
        <f>E118-J118</f>
        <v>0</v>
      </c>
      <c r="H118" s="13">
        <f>F118-BO118</f>
        <v>1129.0899999999999</v>
      </c>
      <c r="I118" s="12">
        <f ca="1">OFFSET(INDIRECT(ADDRESS(1,MATCH($I$2,$A$1:$BN$1,0))),ROW()-1,0)</f>
        <v>2258.19</v>
      </c>
      <c r="J118" s="37">
        <v>2258.19</v>
      </c>
      <c r="K118" s="37">
        <v>0</v>
      </c>
      <c r="L118" s="37">
        <v>0</v>
      </c>
      <c r="M118" s="37">
        <v>0</v>
      </c>
      <c r="N118" s="37">
        <v>0</v>
      </c>
      <c r="O118" s="37">
        <v>0</v>
      </c>
      <c r="P118" s="37">
        <v>0</v>
      </c>
      <c r="Q118" s="37">
        <v>0</v>
      </c>
      <c r="R118" s="37">
        <v>0</v>
      </c>
      <c r="S118" s="37">
        <v>0</v>
      </c>
      <c r="T118" s="37">
        <v>0</v>
      </c>
      <c r="U118" s="37">
        <v>0</v>
      </c>
      <c r="V118" s="37">
        <v>0</v>
      </c>
      <c r="W118" s="37">
        <v>0</v>
      </c>
      <c r="X118" s="37">
        <v>0</v>
      </c>
      <c r="Y118" s="37">
        <v>0</v>
      </c>
      <c r="Z118" s="37">
        <v>0</v>
      </c>
      <c r="AA118" s="37">
        <v>0</v>
      </c>
      <c r="AB118" s="37">
        <v>0</v>
      </c>
      <c r="AC118" s="37">
        <v>0</v>
      </c>
      <c r="AD118" s="37">
        <v>0</v>
      </c>
      <c r="AE118" s="37">
        <v>0</v>
      </c>
      <c r="AF118" s="37">
        <v>0</v>
      </c>
      <c r="AG118" s="37">
        <v>0</v>
      </c>
      <c r="AH118" s="37">
        <v>0</v>
      </c>
      <c r="AI118" s="37">
        <v>0</v>
      </c>
      <c r="AJ118" s="37">
        <v>0</v>
      </c>
      <c r="AK118" s="37">
        <v>0</v>
      </c>
      <c r="AL118" s="37">
        <v>0</v>
      </c>
      <c r="AM118" s="37">
        <v>0</v>
      </c>
      <c r="AN118" s="37">
        <v>0</v>
      </c>
      <c r="AO118" s="37">
        <v>0</v>
      </c>
      <c r="AP118" s="37">
        <v>0</v>
      </c>
      <c r="AQ118" s="37">
        <v>0</v>
      </c>
      <c r="AR118" s="37">
        <v>0</v>
      </c>
      <c r="AS118" s="37">
        <v>0</v>
      </c>
      <c r="AT118" s="37">
        <v>0</v>
      </c>
      <c r="AU118" s="37">
        <v>0</v>
      </c>
      <c r="AV118" s="37">
        <v>0</v>
      </c>
      <c r="AW118" s="37">
        <v>0</v>
      </c>
      <c r="AX118" s="37">
        <v>0</v>
      </c>
      <c r="AY118" s="35">
        <v>0</v>
      </c>
      <c r="AZ118" s="35">
        <v>0</v>
      </c>
      <c r="BA118" s="35">
        <v>0</v>
      </c>
      <c r="BB118" s="35">
        <v>0</v>
      </c>
      <c r="BC118" s="35">
        <v>0</v>
      </c>
      <c r="BD118" s="35">
        <v>0</v>
      </c>
      <c r="BE118" s="35">
        <v>0</v>
      </c>
      <c r="BF118" s="35">
        <v>0</v>
      </c>
      <c r="BG118" s="35">
        <v>0</v>
      </c>
      <c r="BH118" s="35">
        <v>0</v>
      </c>
      <c r="BI118" s="35">
        <v>0</v>
      </c>
      <c r="BJ118" s="35">
        <v>0</v>
      </c>
      <c r="BK118" s="35">
        <v>0</v>
      </c>
      <c r="BL118" s="35">
        <v>0</v>
      </c>
      <c r="BM118" s="35">
        <v>0</v>
      </c>
      <c r="BN118" s="35">
        <v>0</v>
      </c>
      <c r="BO118" s="7">
        <f>SUM(K118:BN118)</f>
        <v>0</v>
      </c>
    </row>
    <row r="119" spans="1:67" x14ac:dyDescent="0.2">
      <c r="A119" s="15" t="s">
        <v>297</v>
      </c>
      <c r="B119" s="14" t="s">
        <v>296</v>
      </c>
      <c r="C119" s="14" t="s">
        <v>264</v>
      </c>
      <c r="D119" s="13">
        <v>182811.94</v>
      </c>
      <c r="E119" s="13">
        <f>ROUND(SUM($D119*1%),2)</f>
        <v>1828.12</v>
      </c>
      <c r="F119" s="13">
        <f>ROUND(SUM($D119*0.5%),2)</f>
        <v>914.06</v>
      </c>
      <c r="G119" s="13">
        <f>E119-J119</f>
        <v>0</v>
      </c>
      <c r="H119" s="13">
        <f>F119-BO119</f>
        <v>914.06</v>
      </c>
      <c r="I119" s="12">
        <f ca="1">OFFSET(INDIRECT(ADDRESS(1,MATCH($I$2,$A$1:$BN$1,0))),ROW()-1,0)</f>
        <v>1828.12</v>
      </c>
      <c r="J119" s="37">
        <v>1828.12</v>
      </c>
      <c r="K119" s="37">
        <v>0</v>
      </c>
      <c r="L119" s="37">
        <v>0</v>
      </c>
      <c r="M119" s="37">
        <v>0</v>
      </c>
      <c r="N119" s="37">
        <v>0</v>
      </c>
      <c r="O119" s="37">
        <v>0</v>
      </c>
      <c r="P119" s="37">
        <v>0</v>
      </c>
      <c r="Q119" s="37">
        <v>0</v>
      </c>
      <c r="R119" s="37">
        <v>0</v>
      </c>
      <c r="S119" s="37">
        <v>0</v>
      </c>
      <c r="T119" s="37">
        <v>0</v>
      </c>
      <c r="U119" s="37">
        <v>0</v>
      </c>
      <c r="V119" s="37">
        <v>0</v>
      </c>
      <c r="W119" s="37">
        <v>0</v>
      </c>
      <c r="X119" s="37">
        <v>0</v>
      </c>
      <c r="Y119" s="37">
        <v>0</v>
      </c>
      <c r="Z119" s="37">
        <v>0</v>
      </c>
      <c r="AA119" s="37">
        <v>0</v>
      </c>
      <c r="AB119" s="37">
        <v>0</v>
      </c>
      <c r="AC119" s="37">
        <v>0</v>
      </c>
      <c r="AD119" s="37">
        <v>0</v>
      </c>
      <c r="AE119" s="37">
        <v>0</v>
      </c>
      <c r="AF119" s="37">
        <v>0</v>
      </c>
      <c r="AG119" s="37">
        <v>0</v>
      </c>
      <c r="AH119" s="37">
        <v>0</v>
      </c>
      <c r="AI119" s="37">
        <v>0</v>
      </c>
      <c r="AJ119" s="37">
        <v>0</v>
      </c>
      <c r="AK119" s="37">
        <v>0</v>
      </c>
      <c r="AL119" s="37">
        <v>0</v>
      </c>
      <c r="AM119" s="37">
        <v>0</v>
      </c>
      <c r="AN119" s="37">
        <v>0</v>
      </c>
      <c r="AO119" s="37">
        <v>0</v>
      </c>
      <c r="AP119" s="37">
        <v>0</v>
      </c>
      <c r="AQ119" s="37">
        <v>0</v>
      </c>
      <c r="AR119" s="37">
        <v>0</v>
      </c>
      <c r="AS119" s="37">
        <v>0</v>
      </c>
      <c r="AT119" s="37">
        <v>0</v>
      </c>
      <c r="AU119" s="37">
        <v>0</v>
      </c>
      <c r="AV119" s="37">
        <v>0</v>
      </c>
      <c r="AW119" s="37">
        <v>0</v>
      </c>
      <c r="AX119" s="37">
        <v>0</v>
      </c>
      <c r="AY119" s="35">
        <v>0</v>
      </c>
      <c r="AZ119" s="35">
        <v>0</v>
      </c>
      <c r="BA119" s="35">
        <v>0</v>
      </c>
      <c r="BB119" s="35">
        <v>0</v>
      </c>
      <c r="BC119" s="35">
        <v>0</v>
      </c>
      <c r="BD119" s="35">
        <v>0</v>
      </c>
      <c r="BE119" s="35">
        <v>0</v>
      </c>
      <c r="BF119" s="35">
        <v>0</v>
      </c>
      <c r="BG119" s="35">
        <v>0</v>
      </c>
      <c r="BH119" s="35">
        <v>0</v>
      </c>
      <c r="BI119" s="35">
        <v>0</v>
      </c>
      <c r="BJ119" s="35">
        <v>0</v>
      </c>
      <c r="BK119" s="35">
        <v>0</v>
      </c>
      <c r="BL119" s="35">
        <v>0</v>
      </c>
      <c r="BM119" s="35">
        <v>0</v>
      </c>
      <c r="BN119" s="35">
        <v>0</v>
      </c>
      <c r="BO119" s="7">
        <f>SUM(K119:BN119)</f>
        <v>0</v>
      </c>
    </row>
    <row r="120" spans="1:67" x14ac:dyDescent="0.2">
      <c r="A120" s="15" t="s">
        <v>295</v>
      </c>
      <c r="B120" s="14" t="s">
        <v>294</v>
      </c>
      <c r="C120" s="14" t="s">
        <v>264</v>
      </c>
      <c r="D120" s="13">
        <v>181506.7</v>
      </c>
      <c r="E120" s="13">
        <f>ROUND(SUM($D120*1%),2)</f>
        <v>1815.07</v>
      </c>
      <c r="F120" s="13">
        <f>ROUND(SUM($D120*0.5%),2)</f>
        <v>907.53</v>
      </c>
      <c r="G120" s="13">
        <f>E120-J120</f>
        <v>907.54</v>
      </c>
      <c r="H120" s="13">
        <f>F120-BO120</f>
        <v>907.53</v>
      </c>
      <c r="I120" s="12">
        <f ca="1">OFFSET(INDIRECT(ADDRESS(1,MATCH($I$2,$A$1:$BN$1,0))),ROW()-1,0)</f>
        <v>907.53</v>
      </c>
      <c r="J120" s="37">
        <v>907.53</v>
      </c>
      <c r="K120" s="37">
        <v>0</v>
      </c>
      <c r="L120" s="37">
        <v>0</v>
      </c>
      <c r="M120" s="37">
        <v>0</v>
      </c>
      <c r="N120" s="37">
        <v>0</v>
      </c>
      <c r="O120" s="37">
        <v>0</v>
      </c>
      <c r="P120" s="37">
        <v>0</v>
      </c>
      <c r="Q120" s="37">
        <v>0</v>
      </c>
      <c r="R120" s="37">
        <v>0</v>
      </c>
      <c r="S120" s="37">
        <v>0</v>
      </c>
      <c r="T120" s="37">
        <v>0</v>
      </c>
      <c r="U120" s="37">
        <v>0</v>
      </c>
      <c r="V120" s="37">
        <v>0</v>
      </c>
      <c r="W120" s="37">
        <v>0</v>
      </c>
      <c r="X120" s="37">
        <v>0</v>
      </c>
      <c r="Y120" s="37">
        <v>0</v>
      </c>
      <c r="Z120" s="37">
        <v>0</v>
      </c>
      <c r="AA120" s="37">
        <v>0</v>
      </c>
      <c r="AB120" s="37">
        <v>0</v>
      </c>
      <c r="AC120" s="37">
        <v>0</v>
      </c>
      <c r="AD120" s="37">
        <v>0</v>
      </c>
      <c r="AE120" s="37">
        <v>0</v>
      </c>
      <c r="AF120" s="37">
        <v>0</v>
      </c>
      <c r="AG120" s="37">
        <v>0</v>
      </c>
      <c r="AH120" s="37">
        <v>0</v>
      </c>
      <c r="AI120" s="37">
        <v>0</v>
      </c>
      <c r="AJ120" s="37">
        <v>0</v>
      </c>
      <c r="AK120" s="37">
        <v>0</v>
      </c>
      <c r="AL120" s="37">
        <v>0</v>
      </c>
      <c r="AM120" s="37">
        <v>0</v>
      </c>
      <c r="AN120" s="37">
        <v>0</v>
      </c>
      <c r="AO120" s="37">
        <v>0</v>
      </c>
      <c r="AP120" s="37">
        <v>0</v>
      </c>
      <c r="AQ120" s="37">
        <v>0</v>
      </c>
      <c r="AR120" s="37">
        <v>0</v>
      </c>
      <c r="AS120" s="37">
        <v>0</v>
      </c>
      <c r="AT120" s="37">
        <v>0</v>
      </c>
      <c r="AU120" s="37">
        <v>0</v>
      </c>
      <c r="AV120" s="37">
        <v>0</v>
      </c>
      <c r="AW120" s="37">
        <v>0</v>
      </c>
      <c r="AX120" s="37">
        <v>0</v>
      </c>
      <c r="AY120" s="35">
        <v>0</v>
      </c>
      <c r="AZ120" s="35">
        <v>0</v>
      </c>
      <c r="BA120" s="35">
        <v>0</v>
      </c>
      <c r="BB120" s="35">
        <v>0</v>
      </c>
      <c r="BC120" s="35">
        <v>0</v>
      </c>
      <c r="BD120" s="35">
        <v>0</v>
      </c>
      <c r="BE120" s="35">
        <v>0</v>
      </c>
      <c r="BF120" s="35">
        <v>0</v>
      </c>
      <c r="BG120" s="35">
        <v>0</v>
      </c>
      <c r="BH120" s="35">
        <v>0</v>
      </c>
      <c r="BI120" s="35">
        <v>0</v>
      </c>
      <c r="BJ120" s="35">
        <v>0</v>
      </c>
      <c r="BK120" s="35">
        <v>0</v>
      </c>
      <c r="BL120" s="35">
        <v>0</v>
      </c>
      <c r="BM120" s="35">
        <v>0</v>
      </c>
      <c r="BN120" s="35">
        <v>0</v>
      </c>
      <c r="BO120" s="7">
        <f>SUM(K120:BN120)</f>
        <v>0</v>
      </c>
    </row>
    <row r="121" spans="1:67" x14ac:dyDescent="0.2">
      <c r="A121" s="15" t="s">
        <v>293</v>
      </c>
      <c r="B121" s="14" t="s">
        <v>292</v>
      </c>
      <c r="C121" s="14" t="s">
        <v>264</v>
      </c>
      <c r="D121" s="13">
        <v>186042.77</v>
      </c>
      <c r="E121" s="13">
        <f>ROUND(SUM($D121*1%),2)</f>
        <v>1860.43</v>
      </c>
      <c r="F121" s="13">
        <f>ROUND(SUM($D121*0.5%),2)</f>
        <v>930.21</v>
      </c>
      <c r="G121" s="13">
        <f>E121-J121</f>
        <v>1060.43</v>
      </c>
      <c r="H121" s="13">
        <f>F121-BO121</f>
        <v>930.21</v>
      </c>
      <c r="I121" s="12">
        <f ca="1">OFFSET(INDIRECT(ADDRESS(1,MATCH($I$2,$A$1:$BN$1,0))),ROW()-1,0)</f>
        <v>800</v>
      </c>
      <c r="J121" s="37">
        <v>800</v>
      </c>
      <c r="K121" s="37">
        <v>0</v>
      </c>
      <c r="L121" s="37">
        <v>0</v>
      </c>
      <c r="M121" s="37">
        <v>0</v>
      </c>
      <c r="N121" s="37">
        <v>0</v>
      </c>
      <c r="O121" s="37">
        <v>0</v>
      </c>
      <c r="P121" s="37">
        <v>0</v>
      </c>
      <c r="Q121" s="37">
        <v>0</v>
      </c>
      <c r="R121" s="37">
        <v>0</v>
      </c>
      <c r="S121" s="37">
        <v>0</v>
      </c>
      <c r="T121" s="37">
        <v>0</v>
      </c>
      <c r="U121" s="37">
        <v>0</v>
      </c>
      <c r="V121" s="37">
        <v>0</v>
      </c>
      <c r="W121" s="37">
        <v>0</v>
      </c>
      <c r="X121" s="37">
        <v>0</v>
      </c>
      <c r="Y121" s="37">
        <v>0</v>
      </c>
      <c r="Z121" s="37">
        <v>0</v>
      </c>
      <c r="AA121" s="37">
        <v>0</v>
      </c>
      <c r="AB121" s="37">
        <v>0</v>
      </c>
      <c r="AC121" s="37">
        <v>0</v>
      </c>
      <c r="AD121" s="37">
        <v>0</v>
      </c>
      <c r="AE121" s="37">
        <v>0</v>
      </c>
      <c r="AF121" s="37">
        <v>0</v>
      </c>
      <c r="AG121" s="37">
        <v>0</v>
      </c>
      <c r="AH121" s="37">
        <v>0</v>
      </c>
      <c r="AI121" s="37">
        <v>0</v>
      </c>
      <c r="AJ121" s="37">
        <v>0</v>
      </c>
      <c r="AK121" s="37">
        <v>0</v>
      </c>
      <c r="AL121" s="37">
        <v>0</v>
      </c>
      <c r="AM121" s="37">
        <v>0</v>
      </c>
      <c r="AN121" s="37">
        <v>0</v>
      </c>
      <c r="AO121" s="37">
        <v>0</v>
      </c>
      <c r="AP121" s="37">
        <v>0</v>
      </c>
      <c r="AQ121" s="37">
        <v>0</v>
      </c>
      <c r="AR121" s="37">
        <v>0</v>
      </c>
      <c r="AS121" s="37">
        <v>0</v>
      </c>
      <c r="AT121" s="37">
        <v>0</v>
      </c>
      <c r="AU121" s="37">
        <v>0</v>
      </c>
      <c r="AV121" s="37">
        <v>0</v>
      </c>
      <c r="AW121" s="37">
        <v>0</v>
      </c>
      <c r="AX121" s="37">
        <v>0</v>
      </c>
      <c r="AY121" s="35">
        <v>0</v>
      </c>
      <c r="AZ121" s="35">
        <v>0</v>
      </c>
      <c r="BA121" s="35">
        <v>0</v>
      </c>
      <c r="BB121" s="35">
        <v>0</v>
      </c>
      <c r="BC121" s="35">
        <v>0</v>
      </c>
      <c r="BD121" s="35">
        <v>0</v>
      </c>
      <c r="BE121" s="35">
        <v>0</v>
      </c>
      <c r="BF121" s="35">
        <v>0</v>
      </c>
      <c r="BG121" s="35">
        <v>0</v>
      </c>
      <c r="BH121" s="35">
        <v>0</v>
      </c>
      <c r="BI121" s="35">
        <v>0</v>
      </c>
      <c r="BJ121" s="35">
        <v>0</v>
      </c>
      <c r="BK121" s="35">
        <v>0</v>
      </c>
      <c r="BL121" s="35">
        <v>0</v>
      </c>
      <c r="BM121" s="35">
        <v>0</v>
      </c>
      <c r="BN121" s="35">
        <v>0</v>
      </c>
      <c r="BO121" s="7">
        <f>SUM(K121:BN121)</f>
        <v>0</v>
      </c>
    </row>
    <row r="122" spans="1:67" x14ac:dyDescent="0.2">
      <c r="A122" s="15" t="s">
        <v>291</v>
      </c>
      <c r="B122" s="14" t="s">
        <v>290</v>
      </c>
      <c r="C122" s="14" t="s">
        <v>264</v>
      </c>
      <c r="D122" s="13">
        <v>142362.39000000001</v>
      </c>
      <c r="E122" s="13">
        <f>ROUND(SUM($D122*1%),2)</f>
        <v>1423.62</v>
      </c>
      <c r="F122" s="13">
        <f>ROUND(SUM($D122*0.5%),2)</f>
        <v>711.81</v>
      </c>
      <c r="G122" s="13">
        <f>E122-J122</f>
        <v>711.81</v>
      </c>
      <c r="H122" s="13">
        <f>F122-BO122</f>
        <v>711.81</v>
      </c>
      <c r="I122" s="12">
        <f ca="1">OFFSET(INDIRECT(ADDRESS(1,MATCH($I$2,$A$1:$BN$1,0))),ROW()-1,0)</f>
        <v>711.81</v>
      </c>
      <c r="J122" s="37">
        <v>711.81</v>
      </c>
      <c r="K122" s="37">
        <v>0</v>
      </c>
      <c r="L122" s="37">
        <v>0</v>
      </c>
      <c r="M122" s="37">
        <v>0</v>
      </c>
      <c r="N122" s="37">
        <v>0</v>
      </c>
      <c r="O122" s="37">
        <v>0</v>
      </c>
      <c r="P122" s="37">
        <v>0</v>
      </c>
      <c r="Q122" s="37">
        <v>0</v>
      </c>
      <c r="R122" s="37">
        <v>0</v>
      </c>
      <c r="S122" s="37">
        <v>0</v>
      </c>
      <c r="T122" s="37">
        <v>0</v>
      </c>
      <c r="U122" s="37">
        <v>0</v>
      </c>
      <c r="V122" s="37">
        <v>0</v>
      </c>
      <c r="W122" s="37">
        <v>0</v>
      </c>
      <c r="X122" s="37">
        <v>0</v>
      </c>
      <c r="Y122" s="37">
        <v>0</v>
      </c>
      <c r="Z122" s="37">
        <v>0</v>
      </c>
      <c r="AA122" s="37">
        <v>0</v>
      </c>
      <c r="AB122" s="37">
        <v>0</v>
      </c>
      <c r="AC122" s="37">
        <v>0</v>
      </c>
      <c r="AD122" s="37">
        <v>0</v>
      </c>
      <c r="AE122" s="37">
        <v>0</v>
      </c>
      <c r="AF122" s="37">
        <v>0</v>
      </c>
      <c r="AG122" s="37">
        <v>0</v>
      </c>
      <c r="AH122" s="37">
        <v>0</v>
      </c>
      <c r="AI122" s="37">
        <v>0</v>
      </c>
      <c r="AJ122" s="37">
        <v>0</v>
      </c>
      <c r="AK122" s="37">
        <v>0</v>
      </c>
      <c r="AL122" s="37">
        <v>0</v>
      </c>
      <c r="AM122" s="37">
        <v>0</v>
      </c>
      <c r="AN122" s="37">
        <v>0</v>
      </c>
      <c r="AO122" s="37">
        <v>0</v>
      </c>
      <c r="AP122" s="37">
        <v>0</v>
      </c>
      <c r="AQ122" s="37">
        <v>0</v>
      </c>
      <c r="AR122" s="37">
        <v>0</v>
      </c>
      <c r="AS122" s="37">
        <v>0</v>
      </c>
      <c r="AT122" s="37">
        <v>0</v>
      </c>
      <c r="AU122" s="37">
        <v>0</v>
      </c>
      <c r="AV122" s="37">
        <v>0</v>
      </c>
      <c r="AW122" s="37">
        <v>0</v>
      </c>
      <c r="AX122" s="37">
        <v>0</v>
      </c>
      <c r="AY122" s="35">
        <v>0</v>
      </c>
      <c r="AZ122" s="35">
        <v>0</v>
      </c>
      <c r="BA122" s="35">
        <v>0</v>
      </c>
      <c r="BB122" s="35">
        <v>0</v>
      </c>
      <c r="BC122" s="35">
        <v>0</v>
      </c>
      <c r="BD122" s="35">
        <v>0</v>
      </c>
      <c r="BE122" s="35">
        <v>0</v>
      </c>
      <c r="BF122" s="35">
        <v>0</v>
      </c>
      <c r="BG122" s="35">
        <v>0</v>
      </c>
      <c r="BH122" s="35">
        <v>0</v>
      </c>
      <c r="BI122" s="35">
        <v>0</v>
      </c>
      <c r="BJ122" s="35">
        <v>0</v>
      </c>
      <c r="BK122" s="35">
        <v>0</v>
      </c>
      <c r="BL122" s="35">
        <v>0</v>
      </c>
      <c r="BM122" s="35">
        <v>0</v>
      </c>
      <c r="BN122" s="35">
        <v>0</v>
      </c>
      <c r="BO122" s="7">
        <f>SUM(K122:BN122)</f>
        <v>0</v>
      </c>
    </row>
    <row r="123" spans="1:67" x14ac:dyDescent="0.2">
      <c r="A123" s="15" t="s">
        <v>289</v>
      </c>
      <c r="B123" s="14" t="s">
        <v>140</v>
      </c>
      <c r="C123" s="14" t="s">
        <v>264</v>
      </c>
      <c r="D123" s="13">
        <v>139772.87</v>
      </c>
      <c r="E123" s="13">
        <f>ROUND(SUM($D123*1%),2)</f>
        <v>1397.73</v>
      </c>
      <c r="F123" s="13">
        <f>ROUND(SUM($D123*0.5%),2)</f>
        <v>698.86</v>
      </c>
      <c r="G123" s="13">
        <f>E123-J123</f>
        <v>749.52</v>
      </c>
      <c r="H123" s="13">
        <f>F123-BO123</f>
        <v>698.86</v>
      </c>
      <c r="I123" s="12">
        <f ca="1">OFFSET(INDIRECT(ADDRESS(1,MATCH($I$2,$A$1:$BN$1,0))),ROW()-1,0)</f>
        <v>648.21</v>
      </c>
      <c r="J123" s="37">
        <v>648.21</v>
      </c>
      <c r="K123" s="37">
        <v>0</v>
      </c>
      <c r="L123" s="37">
        <v>0</v>
      </c>
      <c r="M123" s="37">
        <v>0</v>
      </c>
      <c r="N123" s="37">
        <v>0</v>
      </c>
      <c r="O123" s="37">
        <v>0</v>
      </c>
      <c r="P123" s="37">
        <v>0</v>
      </c>
      <c r="Q123" s="37">
        <v>0</v>
      </c>
      <c r="R123" s="37">
        <v>0</v>
      </c>
      <c r="S123" s="37">
        <v>0</v>
      </c>
      <c r="T123" s="37">
        <v>0</v>
      </c>
      <c r="U123" s="37">
        <v>0</v>
      </c>
      <c r="V123" s="37">
        <v>0</v>
      </c>
      <c r="W123" s="37">
        <v>0</v>
      </c>
      <c r="X123" s="37">
        <v>0</v>
      </c>
      <c r="Y123" s="37">
        <v>0</v>
      </c>
      <c r="Z123" s="37">
        <v>0</v>
      </c>
      <c r="AA123" s="37">
        <v>0</v>
      </c>
      <c r="AB123" s="37">
        <v>0</v>
      </c>
      <c r="AC123" s="37">
        <v>0</v>
      </c>
      <c r="AD123" s="37">
        <v>0</v>
      </c>
      <c r="AE123" s="37">
        <v>0</v>
      </c>
      <c r="AF123" s="37">
        <v>0</v>
      </c>
      <c r="AG123" s="37">
        <v>0</v>
      </c>
      <c r="AH123" s="37">
        <v>0</v>
      </c>
      <c r="AI123" s="37">
        <v>0</v>
      </c>
      <c r="AJ123" s="37">
        <v>0</v>
      </c>
      <c r="AK123" s="37">
        <v>0</v>
      </c>
      <c r="AL123" s="37">
        <v>0</v>
      </c>
      <c r="AM123" s="37">
        <v>0</v>
      </c>
      <c r="AN123" s="37">
        <v>0</v>
      </c>
      <c r="AO123" s="37">
        <v>0</v>
      </c>
      <c r="AP123" s="37">
        <v>0</v>
      </c>
      <c r="AQ123" s="37">
        <v>0</v>
      </c>
      <c r="AR123" s="37">
        <v>0</v>
      </c>
      <c r="AS123" s="37">
        <v>0</v>
      </c>
      <c r="AT123" s="37">
        <v>0</v>
      </c>
      <c r="AU123" s="37">
        <v>0</v>
      </c>
      <c r="AV123" s="37">
        <v>0</v>
      </c>
      <c r="AW123" s="37">
        <v>0</v>
      </c>
      <c r="AX123" s="37">
        <v>0</v>
      </c>
      <c r="AY123" s="35">
        <v>0</v>
      </c>
      <c r="AZ123" s="35">
        <v>0</v>
      </c>
      <c r="BA123" s="35">
        <v>0</v>
      </c>
      <c r="BB123" s="35">
        <v>0</v>
      </c>
      <c r="BC123" s="35">
        <v>0</v>
      </c>
      <c r="BD123" s="35">
        <v>0</v>
      </c>
      <c r="BE123" s="35">
        <v>0</v>
      </c>
      <c r="BF123" s="35">
        <v>0</v>
      </c>
      <c r="BG123" s="35">
        <v>0</v>
      </c>
      <c r="BH123" s="35">
        <v>0</v>
      </c>
      <c r="BI123" s="35">
        <v>0</v>
      </c>
      <c r="BJ123" s="35">
        <v>0</v>
      </c>
      <c r="BK123" s="35">
        <v>0</v>
      </c>
      <c r="BL123" s="35">
        <v>0</v>
      </c>
      <c r="BM123" s="35">
        <v>0</v>
      </c>
      <c r="BN123" s="35">
        <v>0</v>
      </c>
      <c r="BO123" s="7">
        <f>SUM(K123:BN123)</f>
        <v>0</v>
      </c>
    </row>
    <row r="124" spans="1:67" x14ac:dyDescent="0.2">
      <c r="A124" s="15" t="s">
        <v>288</v>
      </c>
      <c r="B124" s="14" t="s">
        <v>287</v>
      </c>
      <c r="C124" s="14" t="s">
        <v>264</v>
      </c>
      <c r="D124" s="13">
        <v>243811.87</v>
      </c>
      <c r="E124" s="13">
        <f>ROUND(SUM($D124*1%),2)</f>
        <v>2438.12</v>
      </c>
      <c r="F124" s="13">
        <f>ROUND(SUM($D124*0.5%),2)</f>
        <v>1219.06</v>
      </c>
      <c r="G124" s="13">
        <f>E124-J124</f>
        <v>0</v>
      </c>
      <c r="H124" s="13">
        <f>F124-BO124</f>
        <v>1219.06</v>
      </c>
      <c r="I124" s="12">
        <f ca="1">OFFSET(INDIRECT(ADDRESS(1,MATCH($I$2,$A$1:$BN$1,0))),ROW()-1,0)</f>
        <v>2438.12</v>
      </c>
      <c r="J124" s="37">
        <v>2438.12</v>
      </c>
      <c r="K124" s="37">
        <v>0</v>
      </c>
      <c r="L124" s="37">
        <v>0</v>
      </c>
      <c r="M124" s="37">
        <v>0</v>
      </c>
      <c r="N124" s="37">
        <v>0</v>
      </c>
      <c r="O124" s="37">
        <v>0</v>
      </c>
      <c r="P124" s="37">
        <v>0</v>
      </c>
      <c r="Q124" s="37">
        <v>0</v>
      </c>
      <c r="R124" s="37">
        <v>0</v>
      </c>
      <c r="S124" s="37">
        <v>0</v>
      </c>
      <c r="T124" s="37">
        <v>0</v>
      </c>
      <c r="U124" s="37">
        <v>0</v>
      </c>
      <c r="V124" s="37">
        <v>0</v>
      </c>
      <c r="W124" s="37">
        <v>0</v>
      </c>
      <c r="X124" s="37">
        <v>0</v>
      </c>
      <c r="Y124" s="37">
        <v>0</v>
      </c>
      <c r="Z124" s="37">
        <v>0</v>
      </c>
      <c r="AA124" s="37">
        <v>0</v>
      </c>
      <c r="AB124" s="37">
        <v>0</v>
      </c>
      <c r="AC124" s="37">
        <v>0</v>
      </c>
      <c r="AD124" s="37">
        <v>0</v>
      </c>
      <c r="AE124" s="37">
        <v>0</v>
      </c>
      <c r="AF124" s="37">
        <v>0</v>
      </c>
      <c r="AG124" s="37">
        <v>0</v>
      </c>
      <c r="AH124" s="37">
        <v>0</v>
      </c>
      <c r="AI124" s="37">
        <v>0</v>
      </c>
      <c r="AJ124" s="37">
        <v>0</v>
      </c>
      <c r="AK124" s="37">
        <v>0</v>
      </c>
      <c r="AL124" s="37">
        <v>0</v>
      </c>
      <c r="AM124" s="37">
        <v>0</v>
      </c>
      <c r="AN124" s="37">
        <v>0</v>
      </c>
      <c r="AO124" s="37">
        <v>0</v>
      </c>
      <c r="AP124" s="37">
        <v>0</v>
      </c>
      <c r="AQ124" s="37">
        <v>0</v>
      </c>
      <c r="AR124" s="37">
        <v>0</v>
      </c>
      <c r="AS124" s="37">
        <v>0</v>
      </c>
      <c r="AT124" s="37">
        <v>0</v>
      </c>
      <c r="AU124" s="37">
        <v>0</v>
      </c>
      <c r="AV124" s="37">
        <v>0</v>
      </c>
      <c r="AW124" s="37">
        <v>0</v>
      </c>
      <c r="AX124" s="37">
        <v>0</v>
      </c>
      <c r="AY124" s="35">
        <v>0</v>
      </c>
      <c r="AZ124" s="35">
        <v>0</v>
      </c>
      <c r="BA124" s="35">
        <v>0</v>
      </c>
      <c r="BB124" s="35">
        <v>0</v>
      </c>
      <c r="BC124" s="35">
        <v>0</v>
      </c>
      <c r="BD124" s="35">
        <v>0</v>
      </c>
      <c r="BE124" s="35">
        <v>0</v>
      </c>
      <c r="BF124" s="35">
        <v>0</v>
      </c>
      <c r="BG124" s="35">
        <v>0</v>
      </c>
      <c r="BH124" s="35">
        <v>0</v>
      </c>
      <c r="BI124" s="35">
        <v>0</v>
      </c>
      <c r="BJ124" s="35">
        <v>0</v>
      </c>
      <c r="BK124" s="35">
        <v>0</v>
      </c>
      <c r="BL124" s="35">
        <v>0</v>
      </c>
      <c r="BM124" s="35">
        <v>0</v>
      </c>
      <c r="BN124" s="35">
        <v>0</v>
      </c>
      <c r="BO124" s="7">
        <f>SUM(K124:BN124)</f>
        <v>0</v>
      </c>
    </row>
    <row r="125" spans="1:67" x14ac:dyDescent="0.2">
      <c r="A125" s="15" t="s">
        <v>286</v>
      </c>
      <c r="B125" s="14" t="s">
        <v>285</v>
      </c>
      <c r="C125" s="14" t="s">
        <v>264</v>
      </c>
      <c r="D125" s="13">
        <v>103257.47</v>
      </c>
      <c r="E125" s="13">
        <f>ROUND(SUM($D125*1%),2)</f>
        <v>1032.57</v>
      </c>
      <c r="F125" s="13">
        <f>ROUND(SUM($D125*0.5%),2)</f>
        <v>516.29</v>
      </c>
      <c r="G125" s="13">
        <f>E125-J125</f>
        <v>0</v>
      </c>
      <c r="H125" s="13">
        <f>F125-BO125</f>
        <v>516.29</v>
      </c>
      <c r="I125" s="12">
        <f ca="1">OFFSET(INDIRECT(ADDRESS(1,MATCH($I$2,$A$1:$BN$1,0))),ROW()-1,0)</f>
        <v>1032.57</v>
      </c>
      <c r="J125" s="37">
        <v>1032.57</v>
      </c>
      <c r="K125" s="37">
        <v>0</v>
      </c>
      <c r="L125" s="37">
        <v>0</v>
      </c>
      <c r="M125" s="37">
        <v>0</v>
      </c>
      <c r="N125" s="37">
        <v>0</v>
      </c>
      <c r="O125" s="37">
        <v>0</v>
      </c>
      <c r="P125" s="37">
        <v>0</v>
      </c>
      <c r="Q125" s="37">
        <v>0</v>
      </c>
      <c r="R125" s="37">
        <v>0</v>
      </c>
      <c r="S125" s="37">
        <v>0</v>
      </c>
      <c r="T125" s="37">
        <v>0</v>
      </c>
      <c r="U125" s="37">
        <v>0</v>
      </c>
      <c r="V125" s="37">
        <v>0</v>
      </c>
      <c r="W125" s="37">
        <v>0</v>
      </c>
      <c r="X125" s="37">
        <v>0</v>
      </c>
      <c r="Y125" s="37">
        <v>0</v>
      </c>
      <c r="Z125" s="37">
        <v>0</v>
      </c>
      <c r="AA125" s="37">
        <v>0</v>
      </c>
      <c r="AB125" s="37">
        <v>0</v>
      </c>
      <c r="AC125" s="37">
        <v>0</v>
      </c>
      <c r="AD125" s="37">
        <v>0</v>
      </c>
      <c r="AE125" s="37">
        <v>0</v>
      </c>
      <c r="AF125" s="37">
        <v>0</v>
      </c>
      <c r="AG125" s="37">
        <v>0</v>
      </c>
      <c r="AH125" s="37">
        <v>0</v>
      </c>
      <c r="AI125" s="37">
        <v>0</v>
      </c>
      <c r="AJ125" s="37">
        <v>0</v>
      </c>
      <c r="AK125" s="37">
        <v>0</v>
      </c>
      <c r="AL125" s="37">
        <v>0</v>
      </c>
      <c r="AM125" s="37">
        <v>0</v>
      </c>
      <c r="AN125" s="37">
        <v>0</v>
      </c>
      <c r="AO125" s="37">
        <v>0</v>
      </c>
      <c r="AP125" s="37">
        <v>0</v>
      </c>
      <c r="AQ125" s="37">
        <v>0</v>
      </c>
      <c r="AR125" s="37">
        <v>0</v>
      </c>
      <c r="AS125" s="37">
        <v>0</v>
      </c>
      <c r="AT125" s="37">
        <v>0</v>
      </c>
      <c r="AU125" s="37">
        <v>0</v>
      </c>
      <c r="AV125" s="37">
        <v>0</v>
      </c>
      <c r="AW125" s="37">
        <v>0</v>
      </c>
      <c r="AX125" s="37">
        <v>0</v>
      </c>
      <c r="AY125" s="35">
        <v>0</v>
      </c>
      <c r="AZ125" s="35">
        <v>0</v>
      </c>
      <c r="BA125" s="35">
        <v>0</v>
      </c>
      <c r="BB125" s="35">
        <v>0</v>
      </c>
      <c r="BC125" s="35">
        <v>0</v>
      </c>
      <c r="BD125" s="35">
        <v>0</v>
      </c>
      <c r="BE125" s="35">
        <v>0</v>
      </c>
      <c r="BF125" s="35">
        <v>0</v>
      </c>
      <c r="BG125" s="35">
        <v>0</v>
      </c>
      <c r="BH125" s="35">
        <v>0</v>
      </c>
      <c r="BI125" s="35">
        <v>0</v>
      </c>
      <c r="BJ125" s="35">
        <v>0</v>
      </c>
      <c r="BK125" s="35">
        <v>0</v>
      </c>
      <c r="BL125" s="35">
        <v>0</v>
      </c>
      <c r="BM125" s="35">
        <v>0</v>
      </c>
      <c r="BN125" s="35">
        <v>0</v>
      </c>
      <c r="BO125" s="7">
        <f>SUM(K125:BN125)</f>
        <v>0</v>
      </c>
    </row>
    <row r="126" spans="1:67" x14ac:dyDescent="0.2">
      <c r="A126" s="15" t="s">
        <v>284</v>
      </c>
      <c r="B126" s="14" t="s">
        <v>283</v>
      </c>
      <c r="C126" s="14" t="s">
        <v>264</v>
      </c>
      <c r="D126" s="13">
        <v>137598.82999999999</v>
      </c>
      <c r="E126" s="13">
        <f>ROUND(SUM($D126*1%),2)</f>
        <v>1375.99</v>
      </c>
      <c r="F126" s="13">
        <f>ROUND(SUM($D126*0.5%),2)</f>
        <v>687.99</v>
      </c>
      <c r="G126" s="13">
        <f>E126-J126</f>
        <v>0</v>
      </c>
      <c r="H126" s="13">
        <f>F126-BO126</f>
        <v>687.99</v>
      </c>
      <c r="I126" s="12">
        <f ca="1">OFFSET(INDIRECT(ADDRESS(1,MATCH($I$2,$A$1:$BN$1,0))),ROW()-1,0)</f>
        <v>1375.99</v>
      </c>
      <c r="J126" s="37">
        <v>1375.99</v>
      </c>
      <c r="K126" s="37">
        <v>0</v>
      </c>
      <c r="L126" s="37">
        <v>0</v>
      </c>
      <c r="M126" s="37">
        <v>0</v>
      </c>
      <c r="N126" s="37">
        <v>0</v>
      </c>
      <c r="O126" s="37">
        <v>0</v>
      </c>
      <c r="P126" s="37">
        <v>0</v>
      </c>
      <c r="Q126" s="37">
        <v>0</v>
      </c>
      <c r="R126" s="37">
        <v>0</v>
      </c>
      <c r="S126" s="37">
        <v>0</v>
      </c>
      <c r="T126" s="37">
        <v>0</v>
      </c>
      <c r="U126" s="37">
        <v>0</v>
      </c>
      <c r="V126" s="37">
        <v>0</v>
      </c>
      <c r="W126" s="37">
        <v>0</v>
      </c>
      <c r="X126" s="37">
        <v>0</v>
      </c>
      <c r="Y126" s="37">
        <v>0</v>
      </c>
      <c r="Z126" s="37">
        <v>0</v>
      </c>
      <c r="AA126" s="37">
        <v>0</v>
      </c>
      <c r="AB126" s="37">
        <v>0</v>
      </c>
      <c r="AC126" s="37">
        <v>0</v>
      </c>
      <c r="AD126" s="37">
        <v>0</v>
      </c>
      <c r="AE126" s="37">
        <v>0</v>
      </c>
      <c r="AF126" s="37">
        <v>0</v>
      </c>
      <c r="AG126" s="37">
        <v>0</v>
      </c>
      <c r="AH126" s="37">
        <v>0</v>
      </c>
      <c r="AI126" s="37">
        <v>0</v>
      </c>
      <c r="AJ126" s="37">
        <v>0</v>
      </c>
      <c r="AK126" s="37">
        <v>0</v>
      </c>
      <c r="AL126" s="37">
        <v>0</v>
      </c>
      <c r="AM126" s="37">
        <v>0</v>
      </c>
      <c r="AN126" s="37">
        <v>0</v>
      </c>
      <c r="AO126" s="37">
        <v>0</v>
      </c>
      <c r="AP126" s="37">
        <v>0</v>
      </c>
      <c r="AQ126" s="37">
        <v>0</v>
      </c>
      <c r="AR126" s="37">
        <v>0</v>
      </c>
      <c r="AS126" s="37">
        <v>0</v>
      </c>
      <c r="AT126" s="37">
        <v>0</v>
      </c>
      <c r="AU126" s="37">
        <v>0</v>
      </c>
      <c r="AV126" s="37">
        <v>0</v>
      </c>
      <c r="AW126" s="37">
        <v>0</v>
      </c>
      <c r="AX126" s="37">
        <v>0</v>
      </c>
      <c r="AY126" s="35">
        <v>0</v>
      </c>
      <c r="AZ126" s="35">
        <v>0</v>
      </c>
      <c r="BA126" s="35">
        <v>0</v>
      </c>
      <c r="BB126" s="35">
        <v>0</v>
      </c>
      <c r="BC126" s="35">
        <v>0</v>
      </c>
      <c r="BD126" s="35">
        <v>0</v>
      </c>
      <c r="BE126" s="35">
        <v>0</v>
      </c>
      <c r="BF126" s="35">
        <v>0</v>
      </c>
      <c r="BG126" s="35">
        <v>0</v>
      </c>
      <c r="BH126" s="35">
        <v>0</v>
      </c>
      <c r="BI126" s="35">
        <v>0</v>
      </c>
      <c r="BJ126" s="35">
        <v>0</v>
      </c>
      <c r="BK126" s="35">
        <v>0</v>
      </c>
      <c r="BL126" s="35">
        <v>0</v>
      </c>
      <c r="BM126" s="35">
        <v>0</v>
      </c>
      <c r="BN126" s="35">
        <v>0</v>
      </c>
      <c r="BO126" s="7">
        <f>SUM(K126:BN126)</f>
        <v>0</v>
      </c>
    </row>
    <row r="127" spans="1:67" x14ac:dyDescent="0.2">
      <c r="A127" s="15" t="s">
        <v>282</v>
      </c>
      <c r="B127" s="14" t="s">
        <v>281</v>
      </c>
      <c r="C127" s="14" t="s">
        <v>264</v>
      </c>
      <c r="D127" s="13">
        <v>95885.99</v>
      </c>
      <c r="E127" s="13">
        <f>ROUND(SUM($D127*1%),2)</f>
        <v>958.86</v>
      </c>
      <c r="F127" s="13">
        <f>ROUND(SUM($D127*0.5%),2)</f>
        <v>479.43</v>
      </c>
      <c r="G127" s="13">
        <f>E127-J127</f>
        <v>719.15</v>
      </c>
      <c r="H127" s="13">
        <f>F127-BO127</f>
        <v>0</v>
      </c>
      <c r="I127" s="12">
        <f ca="1">OFFSET(INDIRECT(ADDRESS(1,MATCH($I$2,$A$1:$BN$1,0))),ROW()-1,0)</f>
        <v>239.71</v>
      </c>
      <c r="J127" s="37">
        <v>239.71</v>
      </c>
      <c r="K127" s="37">
        <v>0</v>
      </c>
      <c r="L127" s="37">
        <v>0</v>
      </c>
      <c r="M127" s="37">
        <v>0</v>
      </c>
      <c r="N127" s="37">
        <v>0</v>
      </c>
      <c r="O127" s="37">
        <v>0</v>
      </c>
      <c r="P127" s="37">
        <v>0</v>
      </c>
      <c r="Q127" s="37">
        <v>0</v>
      </c>
      <c r="R127" s="37">
        <v>0</v>
      </c>
      <c r="S127" s="37">
        <v>0</v>
      </c>
      <c r="T127" s="37">
        <v>0</v>
      </c>
      <c r="U127" s="37">
        <v>0</v>
      </c>
      <c r="V127" s="37">
        <v>0</v>
      </c>
      <c r="W127" s="37">
        <v>0</v>
      </c>
      <c r="X127" s="37">
        <v>0</v>
      </c>
      <c r="Y127" s="37">
        <v>0</v>
      </c>
      <c r="Z127" s="37">
        <v>0</v>
      </c>
      <c r="AA127" s="37">
        <v>0</v>
      </c>
      <c r="AB127" s="37">
        <v>0</v>
      </c>
      <c r="AC127" s="37">
        <v>0</v>
      </c>
      <c r="AD127" s="37">
        <v>0</v>
      </c>
      <c r="AE127" s="37">
        <v>0</v>
      </c>
      <c r="AF127" s="37">
        <v>0</v>
      </c>
      <c r="AG127" s="37">
        <v>0</v>
      </c>
      <c r="AH127" s="37">
        <v>0</v>
      </c>
      <c r="AI127" s="37">
        <v>0</v>
      </c>
      <c r="AJ127" s="37">
        <v>0</v>
      </c>
      <c r="AK127" s="37">
        <v>0</v>
      </c>
      <c r="AL127" s="37">
        <v>0</v>
      </c>
      <c r="AM127" s="37">
        <v>0</v>
      </c>
      <c r="AN127" s="37">
        <v>0</v>
      </c>
      <c r="AO127" s="37">
        <v>0</v>
      </c>
      <c r="AP127" s="37">
        <v>0</v>
      </c>
      <c r="AQ127" s="37">
        <v>0</v>
      </c>
      <c r="AR127" s="37">
        <v>0</v>
      </c>
      <c r="AS127" s="37">
        <v>0</v>
      </c>
      <c r="AT127" s="37">
        <v>0</v>
      </c>
      <c r="AU127" s="37">
        <v>479.43</v>
      </c>
      <c r="AV127" s="37">
        <v>0</v>
      </c>
      <c r="AW127" s="37">
        <v>0</v>
      </c>
      <c r="AX127" s="37">
        <v>0</v>
      </c>
      <c r="AY127" s="35">
        <v>0</v>
      </c>
      <c r="AZ127" s="35">
        <v>0</v>
      </c>
      <c r="BA127" s="35">
        <v>0</v>
      </c>
      <c r="BB127" s="35">
        <v>0</v>
      </c>
      <c r="BC127" s="35">
        <v>0</v>
      </c>
      <c r="BD127" s="35">
        <v>0</v>
      </c>
      <c r="BE127" s="35">
        <v>0</v>
      </c>
      <c r="BF127" s="35">
        <v>0</v>
      </c>
      <c r="BG127" s="35">
        <v>0</v>
      </c>
      <c r="BH127" s="35">
        <v>0</v>
      </c>
      <c r="BI127" s="35">
        <v>0</v>
      </c>
      <c r="BJ127" s="35">
        <v>0</v>
      </c>
      <c r="BK127" s="35">
        <v>0</v>
      </c>
      <c r="BL127" s="35">
        <v>0</v>
      </c>
      <c r="BM127" s="35">
        <v>0</v>
      </c>
      <c r="BN127" s="35">
        <v>0</v>
      </c>
      <c r="BO127" s="7">
        <f>SUM(K127:BN127)</f>
        <v>479.43</v>
      </c>
    </row>
    <row r="128" spans="1:67" x14ac:dyDescent="0.2">
      <c r="A128" s="15" t="s">
        <v>280</v>
      </c>
      <c r="B128" s="14" t="s">
        <v>279</v>
      </c>
      <c r="C128" s="14" t="s">
        <v>264</v>
      </c>
      <c r="D128" s="13">
        <v>126871.5</v>
      </c>
      <c r="E128" s="13">
        <f>ROUND(SUM($D128*1%),2)</f>
        <v>1268.72</v>
      </c>
      <c r="F128" s="13">
        <f>ROUND(SUM($D128*0.5%),2)</f>
        <v>634.36</v>
      </c>
      <c r="G128" s="13">
        <f>E128-J128</f>
        <v>868.72</v>
      </c>
      <c r="H128" s="13">
        <v>412</v>
      </c>
      <c r="I128" s="12">
        <f ca="1">OFFSET(INDIRECT(ADDRESS(1,MATCH($I$2,$A$1:$BN$1,0))),ROW()-1,0)</f>
        <v>400</v>
      </c>
      <c r="J128" s="37">
        <v>400</v>
      </c>
      <c r="K128" s="37">
        <v>0</v>
      </c>
      <c r="L128" s="37">
        <v>0</v>
      </c>
      <c r="M128" s="37">
        <v>0</v>
      </c>
      <c r="N128" s="37">
        <v>0</v>
      </c>
      <c r="O128" s="37">
        <v>0</v>
      </c>
      <c r="P128" s="37">
        <v>0</v>
      </c>
      <c r="Q128" s="37">
        <v>0</v>
      </c>
      <c r="R128" s="37">
        <v>0</v>
      </c>
      <c r="S128" s="37">
        <v>0</v>
      </c>
      <c r="T128" s="37">
        <v>0</v>
      </c>
      <c r="U128" s="37">
        <v>0</v>
      </c>
      <c r="V128" s="37">
        <v>0</v>
      </c>
      <c r="W128" s="37">
        <v>0</v>
      </c>
      <c r="X128" s="37">
        <v>0</v>
      </c>
      <c r="Y128" s="37">
        <v>0</v>
      </c>
      <c r="Z128" s="37">
        <v>0</v>
      </c>
      <c r="AA128" s="37">
        <v>0</v>
      </c>
      <c r="AB128" s="37">
        <v>0</v>
      </c>
      <c r="AC128" s="37">
        <v>0</v>
      </c>
      <c r="AD128" s="37">
        <v>0</v>
      </c>
      <c r="AE128" s="37">
        <v>0</v>
      </c>
      <c r="AF128" s="37">
        <v>0</v>
      </c>
      <c r="AG128" s="37">
        <v>0</v>
      </c>
      <c r="AH128" s="37">
        <v>0</v>
      </c>
      <c r="AI128" s="37">
        <v>0</v>
      </c>
      <c r="AJ128" s="37">
        <v>0</v>
      </c>
      <c r="AK128" s="37">
        <v>0</v>
      </c>
      <c r="AL128" s="37">
        <v>0</v>
      </c>
      <c r="AM128" s="37">
        <v>0</v>
      </c>
      <c r="AN128" s="37">
        <v>0</v>
      </c>
      <c r="AO128" s="37">
        <v>0</v>
      </c>
      <c r="AP128" s="37">
        <v>0</v>
      </c>
      <c r="AQ128" s="37">
        <v>0</v>
      </c>
      <c r="AR128" s="37">
        <v>0</v>
      </c>
      <c r="AS128" s="37">
        <v>0</v>
      </c>
      <c r="AT128" s="37">
        <v>0</v>
      </c>
      <c r="AU128" s="37">
        <v>0</v>
      </c>
      <c r="AV128" s="37">
        <v>0</v>
      </c>
      <c r="AW128" s="37">
        <v>0</v>
      </c>
      <c r="AX128" s="37">
        <v>0</v>
      </c>
      <c r="AY128" s="35">
        <v>0</v>
      </c>
      <c r="AZ128" s="35">
        <v>0</v>
      </c>
      <c r="BA128" s="35">
        <v>0</v>
      </c>
      <c r="BB128" s="35">
        <v>0</v>
      </c>
      <c r="BC128" s="35">
        <v>0</v>
      </c>
      <c r="BD128" s="35">
        <v>0</v>
      </c>
      <c r="BE128" s="35">
        <v>0</v>
      </c>
      <c r="BF128" s="35">
        <v>0</v>
      </c>
      <c r="BG128" s="35">
        <v>0</v>
      </c>
      <c r="BH128" s="35">
        <v>0</v>
      </c>
      <c r="BI128" s="35">
        <v>0</v>
      </c>
      <c r="BJ128" s="35">
        <v>0</v>
      </c>
      <c r="BK128" s="35">
        <v>0</v>
      </c>
      <c r="BL128" s="35">
        <v>0</v>
      </c>
      <c r="BM128" s="35">
        <v>0</v>
      </c>
      <c r="BN128" s="35">
        <v>0</v>
      </c>
      <c r="BO128" s="7">
        <f>SUM(K128:BN128)</f>
        <v>0</v>
      </c>
    </row>
    <row r="129" spans="1:67" x14ac:dyDescent="0.2">
      <c r="A129" s="15" t="s">
        <v>278</v>
      </c>
      <c r="B129" s="14" t="s">
        <v>277</v>
      </c>
      <c r="C129" s="14" t="s">
        <v>264</v>
      </c>
      <c r="D129" s="13">
        <v>111052.16</v>
      </c>
      <c r="E129" s="13">
        <f>ROUND(SUM($D129*1%),2)</f>
        <v>1110.52</v>
      </c>
      <c r="F129" s="13">
        <f>ROUND(SUM($D129*0.5%),2)</f>
        <v>555.26</v>
      </c>
      <c r="G129" s="13">
        <f>E129-J129</f>
        <v>0</v>
      </c>
      <c r="H129" s="13">
        <f>F129-BO129</f>
        <v>555.26</v>
      </c>
      <c r="I129" s="12">
        <f ca="1">OFFSET(INDIRECT(ADDRESS(1,MATCH($I$2,$A$1:$BN$1,0))),ROW()-1,0)</f>
        <v>1110.52</v>
      </c>
      <c r="J129" s="37">
        <v>1110.52</v>
      </c>
      <c r="K129" s="37">
        <v>0</v>
      </c>
      <c r="L129" s="37">
        <v>0</v>
      </c>
      <c r="M129" s="37">
        <v>0</v>
      </c>
      <c r="N129" s="37">
        <v>0</v>
      </c>
      <c r="O129" s="37">
        <v>0</v>
      </c>
      <c r="P129" s="37">
        <v>0</v>
      </c>
      <c r="Q129" s="37">
        <v>0</v>
      </c>
      <c r="R129" s="37">
        <v>0</v>
      </c>
      <c r="S129" s="37">
        <v>0</v>
      </c>
      <c r="T129" s="37">
        <v>0</v>
      </c>
      <c r="U129" s="37">
        <v>0</v>
      </c>
      <c r="V129" s="37">
        <v>0</v>
      </c>
      <c r="W129" s="37">
        <v>0</v>
      </c>
      <c r="X129" s="37">
        <v>0</v>
      </c>
      <c r="Y129" s="37">
        <v>0</v>
      </c>
      <c r="Z129" s="37">
        <v>0</v>
      </c>
      <c r="AA129" s="37">
        <v>0</v>
      </c>
      <c r="AB129" s="37">
        <v>0</v>
      </c>
      <c r="AC129" s="37">
        <v>0</v>
      </c>
      <c r="AD129" s="37">
        <v>0</v>
      </c>
      <c r="AE129" s="37">
        <v>0</v>
      </c>
      <c r="AF129" s="37">
        <v>0</v>
      </c>
      <c r="AG129" s="37">
        <v>0</v>
      </c>
      <c r="AH129" s="37">
        <v>0</v>
      </c>
      <c r="AI129" s="37">
        <v>0</v>
      </c>
      <c r="AJ129" s="37">
        <v>0</v>
      </c>
      <c r="AK129" s="37">
        <v>0</v>
      </c>
      <c r="AL129" s="37">
        <v>0</v>
      </c>
      <c r="AM129" s="37">
        <v>0</v>
      </c>
      <c r="AN129" s="37">
        <v>0</v>
      </c>
      <c r="AO129" s="37">
        <v>0</v>
      </c>
      <c r="AP129" s="37">
        <v>0</v>
      </c>
      <c r="AQ129" s="37">
        <v>0</v>
      </c>
      <c r="AR129" s="37">
        <v>0</v>
      </c>
      <c r="AS129" s="37">
        <v>0</v>
      </c>
      <c r="AT129" s="37">
        <v>0</v>
      </c>
      <c r="AU129" s="37">
        <v>0</v>
      </c>
      <c r="AV129" s="37">
        <v>0</v>
      </c>
      <c r="AW129" s="37">
        <v>0</v>
      </c>
      <c r="AX129" s="37">
        <v>0</v>
      </c>
      <c r="AY129" s="35">
        <v>0</v>
      </c>
      <c r="AZ129" s="35">
        <v>0</v>
      </c>
      <c r="BA129" s="35">
        <v>0</v>
      </c>
      <c r="BB129" s="35">
        <v>0</v>
      </c>
      <c r="BC129" s="35">
        <v>0</v>
      </c>
      <c r="BD129" s="35">
        <v>0</v>
      </c>
      <c r="BE129" s="35">
        <v>0</v>
      </c>
      <c r="BF129" s="35">
        <v>0</v>
      </c>
      <c r="BG129" s="35">
        <v>0</v>
      </c>
      <c r="BH129" s="35">
        <v>0</v>
      </c>
      <c r="BI129" s="35">
        <v>0</v>
      </c>
      <c r="BJ129" s="35">
        <v>0</v>
      </c>
      <c r="BK129" s="35">
        <v>0</v>
      </c>
      <c r="BL129" s="35">
        <v>0</v>
      </c>
      <c r="BM129" s="35">
        <v>0</v>
      </c>
      <c r="BN129" s="35">
        <v>0</v>
      </c>
      <c r="BO129" s="7">
        <f>SUM(K129:BN129)</f>
        <v>0</v>
      </c>
    </row>
    <row r="130" spans="1:67" x14ac:dyDescent="0.2">
      <c r="A130" s="15" t="s">
        <v>276</v>
      </c>
      <c r="B130" s="14" t="s">
        <v>275</v>
      </c>
      <c r="C130" s="14" t="s">
        <v>264</v>
      </c>
      <c r="D130" s="13">
        <v>68253.27</v>
      </c>
      <c r="E130" s="13">
        <f>ROUND(SUM($D130*1%),2)</f>
        <v>682.53</v>
      </c>
      <c r="F130" s="13">
        <f>ROUND(SUM($D130*0.5%),2)</f>
        <v>341.27</v>
      </c>
      <c r="G130" s="13">
        <f>E130-J130</f>
        <v>0</v>
      </c>
      <c r="H130" s="13">
        <f>F130-BO130</f>
        <v>341.27</v>
      </c>
      <c r="I130" s="12">
        <f ca="1">OFFSET(INDIRECT(ADDRESS(1,MATCH($I$2,$A$1:$BN$1,0))),ROW()-1,0)</f>
        <v>682.53</v>
      </c>
      <c r="J130" s="37">
        <v>682.53</v>
      </c>
      <c r="K130" s="37">
        <v>0</v>
      </c>
      <c r="L130" s="37">
        <v>0</v>
      </c>
      <c r="M130" s="37">
        <v>0</v>
      </c>
      <c r="N130" s="37">
        <v>0</v>
      </c>
      <c r="O130" s="37">
        <v>0</v>
      </c>
      <c r="P130" s="37">
        <v>0</v>
      </c>
      <c r="Q130" s="37">
        <v>0</v>
      </c>
      <c r="R130" s="37">
        <v>0</v>
      </c>
      <c r="S130" s="37">
        <v>0</v>
      </c>
      <c r="T130" s="37">
        <v>0</v>
      </c>
      <c r="U130" s="37">
        <v>0</v>
      </c>
      <c r="V130" s="37">
        <v>0</v>
      </c>
      <c r="W130" s="37">
        <v>0</v>
      </c>
      <c r="X130" s="37">
        <v>0</v>
      </c>
      <c r="Y130" s="37">
        <v>0</v>
      </c>
      <c r="Z130" s="37">
        <v>0</v>
      </c>
      <c r="AA130" s="37">
        <v>0</v>
      </c>
      <c r="AB130" s="37">
        <v>0</v>
      </c>
      <c r="AC130" s="37">
        <v>0</v>
      </c>
      <c r="AD130" s="37">
        <v>0</v>
      </c>
      <c r="AE130" s="37">
        <v>0</v>
      </c>
      <c r="AF130" s="37">
        <v>0</v>
      </c>
      <c r="AG130" s="37">
        <v>0</v>
      </c>
      <c r="AH130" s="37">
        <v>0</v>
      </c>
      <c r="AI130" s="37">
        <v>0</v>
      </c>
      <c r="AJ130" s="37">
        <v>0</v>
      </c>
      <c r="AK130" s="37">
        <v>0</v>
      </c>
      <c r="AL130" s="37">
        <v>0</v>
      </c>
      <c r="AM130" s="37">
        <v>0</v>
      </c>
      <c r="AN130" s="37">
        <v>0</v>
      </c>
      <c r="AO130" s="37">
        <v>0</v>
      </c>
      <c r="AP130" s="37">
        <v>0</v>
      </c>
      <c r="AQ130" s="37">
        <v>0</v>
      </c>
      <c r="AR130" s="37">
        <v>0</v>
      </c>
      <c r="AS130" s="37">
        <v>0</v>
      </c>
      <c r="AT130" s="37">
        <v>0</v>
      </c>
      <c r="AU130" s="37">
        <v>0</v>
      </c>
      <c r="AV130" s="37">
        <v>0</v>
      </c>
      <c r="AW130" s="37">
        <v>0</v>
      </c>
      <c r="AX130" s="37">
        <v>0</v>
      </c>
      <c r="AY130" s="35">
        <v>0</v>
      </c>
      <c r="AZ130" s="35">
        <v>0</v>
      </c>
      <c r="BA130" s="35">
        <v>0</v>
      </c>
      <c r="BB130" s="35">
        <v>0</v>
      </c>
      <c r="BC130" s="35">
        <v>0</v>
      </c>
      <c r="BD130" s="35">
        <v>0</v>
      </c>
      <c r="BE130" s="35">
        <v>0</v>
      </c>
      <c r="BF130" s="35">
        <v>0</v>
      </c>
      <c r="BG130" s="35">
        <v>0</v>
      </c>
      <c r="BH130" s="35">
        <v>0</v>
      </c>
      <c r="BI130" s="35">
        <v>0</v>
      </c>
      <c r="BJ130" s="35">
        <v>0</v>
      </c>
      <c r="BK130" s="35">
        <v>0</v>
      </c>
      <c r="BL130" s="35">
        <v>0</v>
      </c>
      <c r="BM130" s="35">
        <v>0</v>
      </c>
      <c r="BN130" s="35">
        <v>0</v>
      </c>
      <c r="BO130" s="7">
        <f>SUM(K130:BN130)</f>
        <v>0</v>
      </c>
    </row>
    <row r="131" spans="1:67" x14ac:dyDescent="0.2">
      <c r="A131" s="15" t="s">
        <v>274</v>
      </c>
      <c r="B131" s="14" t="s">
        <v>273</v>
      </c>
      <c r="C131" s="14" t="s">
        <v>264</v>
      </c>
      <c r="D131" s="13">
        <v>82419.81</v>
      </c>
      <c r="E131" s="13">
        <f>ROUND(SUM($D131*1%),2)</f>
        <v>824.2</v>
      </c>
      <c r="F131" s="13">
        <f>ROUND(SUM($D131*0.5%),2)</f>
        <v>412.1</v>
      </c>
      <c r="G131" s="13">
        <f>E131-J131</f>
        <v>444.63000000000005</v>
      </c>
      <c r="H131" s="13">
        <f>F131-BO131</f>
        <v>412.1</v>
      </c>
      <c r="I131" s="12">
        <f ca="1">OFFSET(INDIRECT(ADDRESS(1,MATCH($I$2,$A$1:$BN$1,0))),ROW()-1,0)</f>
        <v>379.57</v>
      </c>
      <c r="J131" s="37">
        <v>379.57</v>
      </c>
      <c r="K131" s="37">
        <v>0</v>
      </c>
      <c r="L131" s="37">
        <v>0</v>
      </c>
      <c r="M131" s="37">
        <v>0</v>
      </c>
      <c r="N131" s="37">
        <v>0</v>
      </c>
      <c r="O131" s="37">
        <v>0</v>
      </c>
      <c r="P131" s="37">
        <v>0</v>
      </c>
      <c r="Q131" s="37">
        <v>0</v>
      </c>
      <c r="R131" s="37">
        <v>0</v>
      </c>
      <c r="S131" s="37">
        <v>0</v>
      </c>
      <c r="T131" s="37">
        <v>0</v>
      </c>
      <c r="U131" s="37">
        <v>0</v>
      </c>
      <c r="V131" s="37">
        <v>0</v>
      </c>
      <c r="W131" s="37">
        <v>0</v>
      </c>
      <c r="X131" s="37">
        <v>0</v>
      </c>
      <c r="Y131" s="37">
        <v>0</v>
      </c>
      <c r="Z131" s="37">
        <v>0</v>
      </c>
      <c r="AA131" s="37">
        <v>0</v>
      </c>
      <c r="AB131" s="37">
        <v>0</v>
      </c>
      <c r="AC131" s="37">
        <v>0</v>
      </c>
      <c r="AD131" s="37">
        <v>0</v>
      </c>
      <c r="AE131" s="37">
        <v>0</v>
      </c>
      <c r="AF131" s="37">
        <v>0</v>
      </c>
      <c r="AG131" s="37">
        <v>0</v>
      </c>
      <c r="AH131" s="37">
        <v>0</v>
      </c>
      <c r="AI131" s="37">
        <v>0</v>
      </c>
      <c r="AJ131" s="37">
        <v>0</v>
      </c>
      <c r="AK131" s="37">
        <v>0</v>
      </c>
      <c r="AL131" s="37">
        <v>0</v>
      </c>
      <c r="AM131" s="37">
        <v>0</v>
      </c>
      <c r="AN131" s="37">
        <v>0</v>
      </c>
      <c r="AO131" s="37">
        <v>0</v>
      </c>
      <c r="AP131" s="37">
        <v>0</v>
      </c>
      <c r="AQ131" s="37">
        <v>0</v>
      </c>
      <c r="AR131" s="37">
        <v>0</v>
      </c>
      <c r="AS131" s="37">
        <v>0</v>
      </c>
      <c r="AT131" s="37">
        <v>0</v>
      </c>
      <c r="AU131" s="37">
        <v>0</v>
      </c>
      <c r="AV131" s="37">
        <v>0</v>
      </c>
      <c r="AW131" s="37">
        <v>0</v>
      </c>
      <c r="AX131" s="37">
        <v>0</v>
      </c>
      <c r="AY131" s="35">
        <v>0</v>
      </c>
      <c r="AZ131" s="35">
        <v>0</v>
      </c>
      <c r="BA131" s="35">
        <v>0</v>
      </c>
      <c r="BB131" s="35">
        <v>0</v>
      </c>
      <c r="BC131" s="35">
        <v>0</v>
      </c>
      <c r="BD131" s="35">
        <v>0</v>
      </c>
      <c r="BE131" s="35">
        <v>0</v>
      </c>
      <c r="BF131" s="35">
        <v>0</v>
      </c>
      <c r="BG131" s="35">
        <v>0</v>
      </c>
      <c r="BH131" s="35">
        <v>0</v>
      </c>
      <c r="BI131" s="35">
        <v>0</v>
      </c>
      <c r="BJ131" s="35">
        <v>0</v>
      </c>
      <c r="BK131" s="35">
        <v>0</v>
      </c>
      <c r="BL131" s="35">
        <v>0</v>
      </c>
      <c r="BM131" s="35">
        <v>0</v>
      </c>
      <c r="BN131" s="35">
        <v>0</v>
      </c>
      <c r="BO131" s="7">
        <f>SUM(K131:BN131)</f>
        <v>0</v>
      </c>
    </row>
    <row r="132" spans="1:67" x14ac:dyDescent="0.2">
      <c r="A132" s="15" t="s">
        <v>272</v>
      </c>
      <c r="B132" s="14" t="s">
        <v>271</v>
      </c>
      <c r="C132" s="14" t="s">
        <v>264</v>
      </c>
      <c r="D132" s="13">
        <v>91486.92</v>
      </c>
      <c r="E132" s="13">
        <f>ROUND(SUM($D132*1%),2)</f>
        <v>914.87</v>
      </c>
      <c r="F132" s="13">
        <f>ROUND(SUM($D132*0.5%),2)</f>
        <v>457.43</v>
      </c>
      <c r="G132" s="13">
        <f>E132-J132</f>
        <v>677</v>
      </c>
      <c r="H132" s="13">
        <f>F132-BO132</f>
        <v>457.43</v>
      </c>
      <c r="I132" s="12">
        <f ca="1">OFFSET(INDIRECT(ADDRESS(1,MATCH($I$2,$A$1:$BN$1,0))),ROW()-1,0)</f>
        <v>237.87</v>
      </c>
      <c r="J132" s="37">
        <v>237.87</v>
      </c>
      <c r="K132" s="37">
        <v>0</v>
      </c>
      <c r="L132" s="37">
        <v>0</v>
      </c>
      <c r="M132" s="37">
        <v>0</v>
      </c>
      <c r="N132" s="37">
        <v>0</v>
      </c>
      <c r="O132" s="37">
        <v>0</v>
      </c>
      <c r="P132" s="37">
        <v>0</v>
      </c>
      <c r="Q132" s="37">
        <v>0</v>
      </c>
      <c r="R132" s="37">
        <v>0</v>
      </c>
      <c r="S132" s="37">
        <v>0</v>
      </c>
      <c r="T132" s="37">
        <v>0</v>
      </c>
      <c r="U132" s="37">
        <v>0</v>
      </c>
      <c r="V132" s="37">
        <v>0</v>
      </c>
      <c r="W132" s="37">
        <v>0</v>
      </c>
      <c r="X132" s="37">
        <v>0</v>
      </c>
      <c r="Y132" s="37">
        <v>0</v>
      </c>
      <c r="Z132" s="37">
        <v>0</v>
      </c>
      <c r="AA132" s="37">
        <v>0</v>
      </c>
      <c r="AB132" s="37">
        <v>0</v>
      </c>
      <c r="AC132" s="37">
        <v>0</v>
      </c>
      <c r="AD132" s="37">
        <v>0</v>
      </c>
      <c r="AE132" s="37">
        <v>0</v>
      </c>
      <c r="AF132" s="37">
        <v>0</v>
      </c>
      <c r="AG132" s="37">
        <v>0</v>
      </c>
      <c r="AH132" s="37">
        <v>0</v>
      </c>
      <c r="AI132" s="37">
        <v>0</v>
      </c>
      <c r="AJ132" s="37">
        <v>0</v>
      </c>
      <c r="AK132" s="37">
        <v>0</v>
      </c>
      <c r="AL132" s="37">
        <v>0</v>
      </c>
      <c r="AM132" s="37">
        <v>0</v>
      </c>
      <c r="AN132" s="37">
        <v>0</v>
      </c>
      <c r="AO132" s="37">
        <v>0</v>
      </c>
      <c r="AP132" s="37">
        <v>0</v>
      </c>
      <c r="AQ132" s="37">
        <v>0</v>
      </c>
      <c r="AR132" s="37">
        <v>0</v>
      </c>
      <c r="AS132" s="37">
        <v>0</v>
      </c>
      <c r="AT132" s="37">
        <v>0</v>
      </c>
      <c r="AU132" s="37">
        <v>0</v>
      </c>
      <c r="AV132" s="37">
        <v>0</v>
      </c>
      <c r="AW132" s="37">
        <v>0</v>
      </c>
      <c r="AX132" s="37">
        <v>0</v>
      </c>
      <c r="AY132" s="35">
        <v>0</v>
      </c>
      <c r="AZ132" s="35">
        <v>0</v>
      </c>
      <c r="BA132" s="35">
        <v>0</v>
      </c>
      <c r="BB132" s="35">
        <v>0</v>
      </c>
      <c r="BC132" s="35">
        <v>0</v>
      </c>
      <c r="BD132" s="35">
        <v>0</v>
      </c>
      <c r="BE132" s="35">
        <v>0</v>
      </c>
      <c r="BF132" s="35">
        <v>0</v>
      </c>
      <c r="BG132" s="35">
        <v>0</v>
      </c>
      <c r="BH132" s="35">
        <v>0</v>
      </c>
      <c r="BI132" s="35">
        <v>0</v>
      </c>
      <c r="BJ132" s="35">
        <v>0</v>
      </c>
      <c r="BK132" s="35">
        <v>0</v>
      </c>
      <c r="BL132" s="35">
        <v>0</v>
      </c>
      <c r="BM132" s="35">
        <v>0</v>
      </c>
      <c r="BN132" s="35">
        <v>0</v>
      </c>
      <c r="BO132" s="7">
        <f>SUM(K132:BN132)</f>
        <v>0</v>
      </c>
    </row>
    <row r="133" spans="1:67" x14ac:dyDescent="0.2">
      <c r="A133" s="15" t="s">
        <v>270</v>
      </c>
      <c r="B133" s="14" t="s">
        <v>269</v>
      </c>
      <c r="C133" s="14" t="s">
        <v>264</v>
      </c>
      <c r="D133" s="13">
        <v>61420.9</v>
      </c>
      <c r="E133" s="13">
        <f>ROUND(SUM($D133*1%),2)</f>
        <v>614.21</v>
      </c>
      <c r="F133" s="13">
        <f>ROUND(SUM($D133*0.5%),2)</f>
        <v>307.10000000000002</v>
      </c>
      <c r="G133" s="13">
        <f>E133-J133</f>
        <v>0</v>
      </c>
      <c r="H133" s="13">
        <f>F133-BO133</f>
        <v>307.10000000000002</v>
      </c>
      <c r="I133" s="12">
        <f ca="1">OFFSET(INDIRECT(ADDRESS(1,MATCH($I$2,$A$1:$BN$1,0))),ROW()-1,0)</f>
        <v>614.21</v>
      </c>
      <c r="J133" s="37">
        <v>614.21</v>
      </c>
      <c r="K133" s="37">
        <v>0</v>
      </c>
      <c r="L133" s="37">
        <v>0</v>
      </c>
      <c r="M133" s="37">
        <v>0</v>
      </c>
      <c r="N133" s="37">
        <v>0</v>
      </c>
      <c r="O133" s="37">
        <v>0</v>
      </c>
      <c r="P133" s="37">
        <v>0</v>
      </c>
      <c r="Q133" s="37">
        <v>0</v>
      </c>
      <c r="R133" s="37">
        <v>0</v>
      </c>
      <c r="S133" s="37">
        <v>0</v>
      </c>
      <c r="T133" s="37">
        <v>0</v>
      </c>
      <c r="U133" s="37">
        <v>0</v>
      </c>
      <c r="V133" s="37">
        <v>0</v>
      </c>
      <c r="W133" s="37">
        <v>0</v>
      </c>
      <c r="X133" s="37">
        <v>0</v>
      </c>
      <c r="Y133" s="37">
        <v>0</v>
      </c>
      <c r="Z133" s="37">
        <v>0</v>
      </c>
      <c r="AA133" s="37">
        <v>0</v>
      </c>
      <c r="AB133" s="37">
        <v>0</v>
      </c>
      <c r="AC133" s="37">
        <v>0</v>
      </c>
      <c r="AD133" s="37">
        <v>0</v>
      </c>
      <c r="AE133" s="37">
        <v>0</v>
      </c>
      <c r="AF133" s="37">
        <v>0</v>
      </c>
      <c r="AG133" s="37">
        <v>0</v>
      </c>
      <c r="AH133" s="37">
        <v>0</v>
      </c>
      <c r="AI133" s="37">
        <v>0</v>
      </c>
      <c r="AJ133" s="37">
        <v>0</v>
      </c>
      <c r="AK133" s="37">
        <v>0</v>
      </c>
      <c r="AL133" s="37">
        <v>0</v>
      </c>
      <c r="AM133" s="37">
        <v>0</v>
      </c>
      <c r="AN133" s="37">
        <v>0</v>
      </c>
      <c r="AO133" s="37">
        <v>0</v>
      </c>
      <c r="AP133" s="37">
        <v>0</v>
      </c>
      <c r="AQ133" s="37">
        <v>0</v>
      </c>
      <c r="AR133" s="37">
        <v>0</v>
      </c>
      <c r="AS133" s="37">
        <v>0</v>
      </c>
      <c r="AT133" s="37">
        <v>0</v>
      </c>
      <c r="AU133" s="37">
        <v>0</v>
      </c>
      <c r="AV133" s="37">
        <v>0</v>
      </c>
      <c r="AW133" s="37">
        <v>0</v>
      </c>
      <c r="AX133" s="37">
        <v>0</v>
      </c>
      <c r="AY133" s="35">
        <v>0</v>
      </c>
      <c r="AZ133" s="35">
        <v>0</v>
      </c>
      <c r="BA133" s="35">
        <v>0</v>
      </c>
      <c r="BB133" s="35">
        <v>0</v>
      </c>
      <c r="BC133" s="35">
        <v>0</v>
      </c>
      <c r="BD133" s="35">
        <v>0</v>
      </c>
      <c r="BE133" s="35">
        <v>0</v>
      </c>
      <c r="BF133" s="35">
        <v>0</v>
      </c>
      <c r="BG133" s="35">
        <v>0</v>
      </c>
      <c r="BH133" s="35">
        <v>0</v>
      </c>
      <c r="BI133" s="35">
        <v>0</v>
      </c>
      <c r="BJ133" s="35">
        <v>0</v>
      </c>
      <c r="BK133" s="35">
        <v>0</v>
      </c>
      <c r="BL133" s="35">
        <v>0</v>
      </c>
      <c r="BM133" s="35">
        <v>0</v>
      </c>
      <c r="BN133" s="35">
        <v>0</v>
      </c>
      <c r="BO133" s="7">
        <f>SUM(K133:BN133)</f>
        <v>0</v>
      </c>
    </row>
    <row r="134" spans="1:67" x14ac:dyDescent="0.2">
      <c r="A134" s="15" t="s">
        <v>268</v>
      </c>
      <c r="B134" s="14" t="s">
        <v>267</v>
      </c>
      <c r="C134" s="14" t="s">
        <v>264</v>
      </c>
      <c r="D134" s="13">
        <v>72710.679999999993</v>
      </c>
      <c r="E134" s="13">
        <f>ROUND(SUM($D134*1%),2)</f>
        <v>727.11</v>
      </c>
      <c r="F134" s="13">
        <f>ROUND(SUM($D134*0.5%),2)</f>
        <v>363.55</v>
      </c>
      <c r="G134" s="13">
        <f>E134-J134</f>
        <v>181.77999999999997</v>
      </c>
      <c r="H134" s="13">
        <f>F134-BO134</f>
        <v>363.55</v>
      </c>
      <c r="I134" s="12">
        <f ca="1">OFFSET(INDIRECT(ADDRESS(1,MATCH($I$2,$A$1:$BN$1,0))),ROW()-1,0)</f>
        <v>545.33000000000004</v>
      </c>
      <c r="J134" s="37">
        <v>545.33000000000004</v>
      </c>
      <c r="K134" s="37">
        <v>0</v>
      </c>
      <c r="L134" s="37">
        <v>0</v>
      </c>
      <c r="M134" s="37">
        <v>0</v>
      </c>
      <c r="N134" s="37">
        <v>0</v>
      </c>
      <c r="O134" s="37">
        <v>0</v>
      </c>
      <c r="P134" s="37">
        <v>0</v>
      </c>
      <c r="Q134" s="37">
        <v>0</v>
      </c>
      <c r="R134" s="37">
        <v>0</v>
      </c>
      <c r="S134" s="37">
        <v>0</v>
      </c>
      <c r="T134" s="37">
        <v>0</v>
      </c>
      <c r="U134" s="37">
        <v>0</v>
      </c>
      <c r="V134" s="37">
        <v>0</v>
      </c>
      <c r="W134" s="37">
        <v>0</v>
      </c>
      <c r="X134" s="37">
        <v>0</v>
      </c>
      <c r="Y134" s="37">
        <v>0</v>
      </c>
      <c r="Z134" s="37">
        <v>0</v>
      </c>
      <c r="AA134" s="37">
        <v>0</v>
      </c>
      <c r="AB134" s="37">
        <v>0</v>
      </c>
      <c r="AC134" s="37">
        <v>0</v>
      </c>
      <c r="AD134" s="37">
        <v>0</v>
      </c>
      <c r="AE134" s="37">
        <v>0</v>
      </c>
      <c r="AF134" s="37">
        <v>0</v>
      </c>
      <c r="AG134" s="37">
        <v>0</v>
      </c>
      <c r="AH134" s="37">
        <v>0</v>
      </c>
      <c r="AI134" s="37">
        <v>0</v>
      </c>
      <c r="AJ134" s="37">
        <v>0</v>
      </c>
      <c r="AK134" s="37">
        <v>0</v>
      </c>
      <c r="AL134" s="37">
        <v>0</v>
      </c>
      <c r="AM134" s="37">
        <v>0</v>
      </c>
      <c r="AN134" s="37">
        <v>0</v>
      </c>
      <c r="AO134" s="37">
        <v>0</v>
      </c>
      <c r="AP134" s="37">
        <v>0</v>
      </c>
      <c r="AQ134" s="37">
        <v>0</v>
      </c>
      <c r="AR134" s="37">
        <v>0</v>
      </c>
      <c r="AS134" s="37">
        <v>0</v>
      </c>
      <c r="AT134" s="37">
        <v>0</v>
      </c>
      <c r="AU134" s="37">
        <v>0</v>
      </c>
      <c r="AV134" s="37">
        <v>0</v>
      </c>
      <c r="AW134" s="37">
        <v>0</v>
      </c>
      <c r="AX134" s="37">
        <v>0</v>
      </c>
      <c r="AY134" s="35">
        <v>0</v>
      </c>
      <c r="AZ134" s="35">
        <v>0</v>
      </c>
      <c r="BA134" s="35">
        <v>0</v>
      </c>
      <c r="BB134" s="35">
        <v>0</v>
      </c>
      <c r="BC134" s="35">
        <v>0</v>
      </c>
      <c r="BD134" s="35">
        <v>0</v>
      </c>
      <c r="BE134" s="35">
        <v>0</v>
      </c>
      <c r="BF134" s="35">
        <v>0</v>
      </c>
      <c r="BG134" s="35">
        <v>0</v>
      </c>
      <c r="BH134" s="35">
        <v>0</v>
      </c>
      <c r="BI134" s="35">
        <v>0</v>
      </c>
      <c r="BJ134" s="35">
        <v>0</v>
      </c>
      <c r="BK134" s="35">
        <v>0</v>
      </c>
      <c r="BL134" s="35">
        <v>0</v>
      </c>
      <c r="BM134" s="35">
        <v>0</v>
      </c>
      <c r="BN134" s="35">
        <v>0</v>
      </c>
      <c r="BO134" s="7">
        <f>SUM(K134:BN134)</f>
        <v>0</v>
      </c>
    </row>
    <row r="135" spans="1:67" x14ac:dyDescent="0.2">
      <c r="A135" s="15" t="s">
        <v>266</v>
      </c>
      <c r="B135" s="14" t="s">
        <v>265</v>
      </c>
      <c r="C135" s="14" t="s">
        <v>264</v>
      </c>
      <c r="D135" s="13">
        <v>55765.38</v>
      </c>
      <c r="E135" s="13">
        <f>ROUND(SUM($D135*1%),2)</f>
        <v>557.65</v>
      </c>
      <c r="F135" s="13">
        <f>ROUND(SUM($D135*0.5%),2)</f>
        <v>278.83</v>
      </c>
      <c r="G135" s="13">
        <f>E135-J135</f>
        <v>557.65</v>
      </c>
      <c r="H135" s="13">
        <f>F135-BO135</f>
        <v>278.83</v>
      </c>
      <c r="I135" s="12">
        <f ca="1">OFFSET(INDIRECT(ADDRESS(1,MATCH($I$2,$A$1:$BN$1,0))),ROW()-1,0)</f>
        <v>0</v>
      </c>
      <c r="J135" s="37">
        <v>0</v>
      </c>
      <c r="K135" s="37">
        <v>0</v>
      </c>
      <c r="L135" s="37">
        <v>0</v>
      </c>
      <c r="M135" s="37">
        <v>0</v>
      </c>
      <c r="N135" s="37">
        <v>0</v>
      </c>
      <c r="O135" s="37">
        <v>0</v>
      </c>
      <c r="P135" s="37">
        <v>0</v>
      </c>
      <c r="Q135" s="37">
        <v>0</v>
      </c>
      <c r="R135" s="37">
        <v>0</v>
      </c>
      <c r="S135" s="37">
        <v>0</v>
      </c>
      <c r="T135" s="37">
        <v>0</v>
      </c>
      <c r="U135" s="37">
        <v>0</v>
      </c>
      <c r="V135" s="37">
        <v>0</v>
      </c>
      <c r="W135" s="37">
        <v>0</v>
      </c>
      <c r="X135" s="37">
        <v>0</v>
      </c>
      <c r="Y135" s="37">
        <v>0</v>
      </c>
      <c r="Z135" s="37">
        <v>0</v>
      </c>
      <c r="AA135" s="37">
        <v>0</v>
      </c>
      <c r="AB135" s="37">
        <v>0</v>
      </c>
      <c r="AC135" s="37">
        <v>0</v>
      </c>
      <c r="AD135" s="37">
        <v>0</v>
      </c>
      <c r="AE135" s="37">
        <v>0</v>
      </c>
      <c r="AF135" s="37">
        <v>0</v>
      </c>
      <c r="AG135" s="37">
        <v>0</v>
      </c>
      <c r="AH135" s="37">
        <v>0</v>
      </c>
      <c r="AI135" s="37">
        <v>0</v>
      </c>
      <c r="AJ135" s="37">
        <v>0</v>
      </c>
      <c r="AK135" s="37">
        <v>0</v>
      </c>
      <c r="AL135" s="37">
        <v>0</v>
      </c>
      <c r="AM135" s="37">
        <v>0</v>
      </c>
      <c r="AN135" s="37">
        <v>0</v>
      </c>
      <c r="AO135" s="37">
        <v>0</v>
      </c>
      <c r="AP135" s="37">
        <v>0</v>
      </c>
      <c r="AQ135" s="37">
        <v>0</v>
      </c>
      <c r="AR135" s="37">
        <v>0</v>
      </c>
      <c r="AS135" s="37">
        <v>0</v>
      </c>
      <c r="AT135" s="37">
        <v>0</v>
      </c>
      <c r="AU135" s="37">
        <v>0</v>
      </c>
      <c r="AV135" s="37">
        <v>0</v>
      </c>
      <c r="AW135" s="37">
        <v>0</v>
      </c>
      <c r="AX135" s="37">
        <v>0</v>
      </c>
      <c r="AY135" s="35">
        <v>0</v>
      </c>
      <c r="AZ135" s="35">
        <v>0</v>
      </c>
      <c r="BA135" s="35">
        <v>0</v>
      </c>
      <c r="BB135" s="35">
        <v>0</v>
      </c>
      <c r="BC135" s="35">
        <v>0</v>
      </c>
      <c r="BD135" s="35">
        <v>0</v>
      </c>
      <c r="BE135" s="35">
        <v>0</v>
      </c>
      <c r="BF135" s="35">
        <v>0</v>
      </c>
      <c r="BG135" s="35">
        <v>0</v>
      </c>
      <c r="BH135" s="35">
        <v>0</v>
      </c>
      <c r="BI135" s="35">
        <v>0</v>
      </c>
      <c r="BJ135" s="35">
        <v>0</v>
      </c>
      <c r="BK135" s="35">
        <v>0</v>
      </c>
      <c r="BL135" s="35">
        <v>0</v>
      </c>
      <c r="BM135" s="35">
        <v>0</v>
      </c>
      <c r="BN135" s="35">
        <v>0</v>
      </c>
      <c r="BO135" s="7">
        <f>SUM(K135:BN135)</f>
        <v>0</v>
      </c>
    </row>
    <row r="136" spans="1:67" x14ac:dyDescent="0.2">
      <c r="A136" s="15" t="s">
        <v>263</v>
      </c>
      <c r="B136" s="14" t="s">
        <v>262</v>
      </c>
      <c r="C136" s="14" t="s">
        <v>220</v>
      </c>
      <c r="D136" s="13">
        <v>293741.89</v>
      </c>
      <c r="E136" s="13">
        <f>ROUND(SUM($D136*1%),2)</f>
        <v>2937.42</v>
      </c>
      <c r="F136" s="13">
        <f>ROUND(SUM($D136*0.5%),2)</f>
        <v>1468.71</v>
      </c>
      <c r="G136" s="13">
        <f>E136-J136</f>
        <v>437.42000000000007</v>
      </c>
      <c r="H136" s="13">
        <f>F136-BO136</f>
        <v>268.71000000000004</v>
      </c>
      <c r="I136" s="12">
        <f ca="1">OFFSET(INDIRECT(ADDRESS(1,MATCH($I$2,$A$1:$BN$1,0))),ROW()-1,0)</f>
        <v>2500</v>
      </c>
      <c r="J136" s="37">
        <v>2500</v>
      </c>
      <c r="K136" s="37">
        <v>800</v>
      </c>
      <c r="L136" s="37">
        <v>0</v>
      </c>
      <c r="M136" s="37">
        <v>0</v>
      </c>
      <c r="N136" s="37">
        <v>0</v>
      </c>
      <c r="O136" s="37">
        <v>0</v>
      </c>
      <c r="P136" s="37">
        <v>0</v>
      </c>
      <c r="Q136" s="37">
        <v>0</v>
      </c>
      <c r="R136" s="37">
        <v>0</v>
      </c>
      <c r="S136" s="37">
        <v>0</v>
      </c>
      <c r="T136" s="37">
        <v>0</v>
      </c>
      <c r="U136" s="37">
        <v>100</v>
      </c>
      <c r="V136" s="37">
        <v>300</v>
      </c>
      <c r="W136" s="37">
        <v>0</v>
      </c>
      <c r="X136" s="37">
        <v>0</v>
      </c>
      <c r="Y136" s="37">
        <v>0</v>
      </c>
      <c r="Z136" s="37">
        <v>0</v>
      </c>
      <c r="AA136" s="37">
        <v>0</v>
      </c>
      <c r="AB136" s="37">
        <v>0</v>
      </c>
      <c r="AC136" s="37">
        <v>0</v>
      </c>
      <c r="AD136" s="37">
        <v>0</v>
      </c>
      <c r="AE136" s="37">
        <v>0</v>
      </c>
      <c r="AF136" s="37">
        <v>0</v>
      </c>
      <c r="AG136" s="37">
        <v>0</v>
      </c>
      <c r="AH136" s="37">
        <v>0</v>
      </c>
      <c r="AI136" s="37">
        <v>0</v>
      </c>
      <c r="AJ136" s="37">
        <v>0</v>
      </c>
      <c r="AK136" s="37">
        <v>0</v>
      </c>
      <c r="AL136" s="37">
        <v>0</v>
      </c>
      <c r="AM136" s="37">
        <v>0</v>
      </c>
      <c r="AN136" s="37">
        <v>0</v>
      </c>
      <c r="AO136" s="37">
        <v>0</v>
      </c>
      <c r="AP136" s="37">
        <v>0</v>
      </c>
      <c r="AQ136" s="37">
        <v>0</v>
      </c>
      <c r="AR136" s="37">
        <v>0</v>
      </c>
      <c r="AS136" s="37">
        <v>0</v>
      </c>
      <c r="AT136" s="37">
        <v>0</v>
      </c>
      <c r="AU136" s="37">
        <v>0</v>
      </c>
      <c r="AV136" s="37">
        <v>0</v>
      </c>
      <c r="AW136" s="37">
        <v>0</v>
      </c>
      <c r="AX136" s="37">
        <v>0</v>
      </c>
      <c r="AY136" s="35">
        <v>0</v>
      </c>
      <c r="AZ136" s="35">
        <v>0</v>
      </c>
      <c r="BA136" s="35">
        <v>0</v>
      </c>
      <c r="BB136" s="35">
        <v>0</v>
      </c>
      <c r="BC136" s="35">
        <v>0</v>
      </c>
      <c r="BD136" s="35">
        <v>0</v>
      </c>
      <c r="BE136" s="35">
        <v>0</v>
      </c>
      <c r="BF136" s="35">
        <v>0</v>
      </c>
      <c r="BG136" s="35">
        <v>0</v>
      </c>
      <c r="BH136" s="35">
        <v>0</v>
      </c>
      <c r="BI136" s="35">
        <v>0</v>
      </c>
      <c r="BJ136" s="35">
        <v>0</v>
      </c>
      <c r="BK136" s="35">
        <v>0</v>
      </c>
      <c r="BL136" s="35">
        <v>0</v>
      </c>
      <c r="BM136" s="35">
        <v>0</v>
      </c>
      <c r="BN136" s="35">
        <v>0</v>
      </c>
      <c r="BO136" s="7">
        <f>SUM(K136:BN136)</f>
        <v>1200</v>
      </c>
    </row>
    <row r="137" spans="1:67" x14ac:dyDescent="0.2">
      <c r="A137" s="15" t="s">
        <v>261</v>
      </c>
      <c r="B137" s="14" t="s">
        <v>260</v>
      </c>
      <c r="C137" s="14" t="s">
        <v>220</v>
      </c>
      <c r="D137" s="13">
        <v>210132.14</v>
      </c>
      <c r="E137" s="13">
        <f>ROUND(SUM($D137*1%),2)</f>
        <v>2101.3200000000002</v>
      </c>
      <c r="F137" s="13">
        <f>ROUND(SUM($D137*0.5%),2)</f>
        <v>1050.6600000000001</v>
      </c>
      <c r="G137" s="13">
        <f>E137-J137</f>
        <v>0</v>
      </c>
      <c r="H137" s="13">
        <f>F137-BO137</f>
        <v>650.66000000000008</v>
      </c>
      <c r="I137" s="12">
        <f ca="1">OFFSET(INDIRECT(ADDRESS(1,MATCH($I$2,$A$1:$BN$1,0))),ROW()-1,0)</f>
        <v>2101.3200000000002</v>
      </c>
      <c r="J137" s="37">
        <v>2101.3200000000002</v>
      </c>
      <c r="K137" s="37">
        <v>0</v>
      </c>
      <c r="L137" s="37">
        <v>0</v>
      </c>
      <c r="M137" s="37">
        <v>0</v>
      </c>
      <c r="N137" s="37">
        <v>0</v>
      </c>
      <c r="O137" s="37">
        <v>0</v>
      </c>
      <c r="P137" s="37">
        <v>0</v>
      </c>
      <c r="Q137" s="37">
        <v>0</v>
      </c>
      <c r="R137" s="37">
        <v>0</v>
      </c>
      <c r="S137" s="37">
        <v>0</v>
      </c>
      <c r="T137" s="37">
        <v>0</v>
      </c>
      <c r="U137" s="37">
        <v>100</v>
      </c>
      <c r="V137" s="37">
        <v>300</v>
      </c>
      <c r="W137" s="37">
        <v>0</v>
      </c>
      <c r="X137" s="37">
        <v>0</v>
      </c>
      <c r="Y137" s="37">
        <v>0</v>
      </c>
      <c r="Z137" s="37">
        <v>0</v>
      </c>
      <c r="AA137" s="37">
        <v>0</v>
      </c>
      <c r="AB137" s="37">
        <v>0</v>
      </c>
      <c r="AC137" s="37">
        <v>0</v>
      </c>
      <c r="AD137" s="37">
        <v>0</v>
      </c>
      <c r="AE137" s="37">
        <v>0</v>
      </c>
      <c r="AF137" s="37">
        <v>0</v>
      </c>
      <c r="AG137" s="37">
        <v>0</v>
      </c>
      <c r="AH137" s="37">
        <v>0</v>
      </c>
      <c r="AI137" s="37">
        <v>0</v>
      </c>
      <c r="AJ137" s="37">
        <v>0</v>
      </c>
      <c r="AK137" s="37">
        <v>0</v>
      </c>
      <c r="AL137" s="37">
        <v>0</v>
      </c>
      <c r="AM137" s="37">
        <v>0</v>
      </c>
      <c r="AN137" s="37">
        <v>0</v>
      </c>
      <c r="AO137" s="37">
        <v>0</v>
      </c>
      <c r="AP137" s="37">
        <v>0</v>
      </c>
      <c r="AQ137" s="37">
        <v>0</v>
      </c>
      <c r="AR137" s="37">
        <v>0</v>
      </c>
      <c r="AS137" s="37">
        <v>0</v>
      </c>
      <c r="AT137" s="37">
        <v>0</v>
      </c>
      <c r="AU137" s="37">
        <v>0</v>
      </c>
      <c r="AV137" s="37">
        <v>0</v>
      </c>
      <c r="AW137" s="37">
        <v>0</v>
      </c>
      <c r="AX137" s="37">
        <v>0</v>
      </c>
      <c r="AY137" s="35">
        <v>0</v>
      </c>
      <c r="AZ137" s="35">
        <v>0</v>
      </c>
      <c r="BA137" s="35">
        <v>0</v>
      </c>
      <c r="BB137" s="35">
        <v>0</v>
      </c>
      <c r="BC137" s="35">
        <v>0</v>
      </c>
      <c r="BD137" s="35">
        <v>0</v>
      </c>
      <c r="BE137" s="35">
        <v>0</v>
      </c>
      <c r="BF137" s="35">
        <v>0</v>
      </c>
      <c r="BG137" s="35">
        <v>0</v>
      </c>
      <c r="BH137" s="35">
        <v>0</v>
      </c>
      <c r="BI137" s="35">
        <v>0</v>
      </c>
      <c r="BJ137" s="35">
        <v>0</v>
      </c>
      <c r="BK137" s="35">
        <v>0</v>
      </c>
      <c r="BL137" s="35">
        <v>0</v>
      </c>
      <c r="BM137" s="35">
        <v>0</v>
      </c>
      <c r="BN137" s="35">
        <v>0</v>
      </c>
      <c r="BO137" s="7">
        <f>SUM(K137:BN137)</f>
        <v>400</v>
      </c>
    </row>
    <row r="138" spans="1:67" x14ac:dyDescent="0.2">
      <c r="A138" s="15" t="s">
        <v>259</v>
      </c>
      <c r="B138" s="14" t="s">
        <v>258</v>
      </c>
      <c r="C138" s="14" t="s">
        <v>220</v>
      </c>
      <c r="D138" s="13">
        <v>103599.45</v>
      </c>
      <c r="E138" s="13">
        <f>ROUND(SUM($D138*1%),2)</f>
        <v>1035.99</v>
      </c>
      <c r="F138" s="13">
        <f>ROUND(SUM($D138*0.5%),2)</f>
        <v>518</v>
      </c>
      <c r="G138" s="13">
        <f>E138-J138</f>
        <v>0</v>
      </c>
      <c r="H138" s="13">
        <f>F138-BO138</f>
        <v>118</v>
      </c>
      <c r="I138" s="12">
        <f ca="1">OFFSET(INDIRECT(ADDRESS(1,MATCH($I$2,$A$1:$BN$1,0))),ROW()-1,0)</f>
        <v>1035.99</v>
      </c>
      <c r="J138" s="37">
        <v>1035.99</v>
      </c>
      <c r="K138" s="37">
        <v>0</v>
      </c>
      <c r="L138" s="37">
        <v>0</v>
      </c>
      <c r="M138" s="37">
        <v>0</v>
      </c>
      <c r="N138" s="37">
        <v>0</v>
      </c>
      <c r="O138" s="37">
        <v>0</v>
      </c>
      <c r="P138" s="37">
        <v>0</v>
      </c>
      <c r="Q138" s="37">
        <v>0</v>
      </c>
      <c r="R138" s="37">
        <v>0</v>
      </c>
      <c r="S138" s="37">
        <v>0</v>
      </c>
      <c r="T138" s="37">
        <v>0</v>
      </c>
      <c r="U138" s="37">
        <v>100</v>
      </c>
      <c r="V138" s="37">
        <v>300</v>
      </c>
      <c r="W138" s="37">
        <v>0</v>
      </c>
      <c r="X138" s="37">
        <v>0</v>
      </c>
      <c r="Y138" s="37">
        <v>0</v>
      </c>
      <c r="Z138" s="37">
        <v>0</v>
      </c>
      <c r="AA138" s="37">
        <v>0</v>
      </c>
      <c r="AB138" s="37">
        <v>0</v>
      </c>
      <c r="AC138" s="37">
        <v>0</v>
      </c>
      <c r="AD138" s="37">
        <v>0</v>
      </c>
      <c r="AE138" s="37">
        <v>0</v>
      </c>
      <c r="AF138" s="37">
        <v>0</v>
      </c>
      <c r="AG138" s="37">
        <v>0</v>
      </c>
      <c r="AH138" s="37">
        <v>0</v>
      </c>
      <c r="AI138" s="37">
        <v>0</v>
      </c>
      <c r="AJ138" s="37">
        <v>0</v>
      </c>
      <c r="AK138" s="37">
        <v>0</v>
      </c>
      <c r="AL138" s="37">
        <v>0</v>
      </c>
      <c r="AM138" s="37">
        <v>0</v>
      </c>
      <c r="AN138" s="37">
        <v>0</v>
      </c>
      <c r="AO138" s="37">
        <v>0</v>
      </c>
      <c r="AP138" s="37">
        <v>0</v>
      </c>
      <c r="AQ138" s="37">
        <v>0</v>
      </c>
      <c r="AR138" s="37">
        <v>0</v>
      </c>
      <c r="AS138" s="37">
        <v>0</v>
      </c>
      <c r="AT138" s="37">
        <v>0</v>
      </c>
      <c r="AU138" s="37">
        <v>0</v>
      </c>
      <c r="AV138" s="37">
        <v>0</v>
      </c>
      <c r="AW138" s="37">
        <v>0</v>
      </c>
      <c r="AX138" s="37">
        <v>0</v>
      </c>
      <c r="AY138" s="35">
        <v>0</v>
      </c>
      <c r="AZ138" s="35">
        <v>0</v>
      </c>
      <c r="BA138" s="35">
        <v>0</v>
      </c>
      <c r="BB138" s="35">
        <v>0</v>
      </c>
      <c r="BC138" s="35">
        <v>0</v>
      </c>
      <c r="BD138" s="35">
        <v>0</v>
      </c>
      <c r="BE138" s="35">
        <v>0</v>
      </c>
      <c r="BF138" s="35">
        <v>0</v>
      </c>
      <c r="BG138" s="35">
        <v>0</v>
      </c>
      <c r="BH138" s="35">
        <v>0</v>
      </c>
      <c r="BI138" s="35">
        <v>0</v>
      </c>
      <c r="BJ138" s="35">
        <v>0</v>
      </c>
      <c r="BK138" s="35">
        <v>0</v>
      </c>
      <c r="BL138" s="35">
        <v>0</v>
      </c>
      <c r="BM138" s="35">
        <v>0</v>
      </c>
      <c r="BN138" s="35">
        <v>0</v>
      </c>
      <c r="BO138" s="7">
        <f>SUM(K138:BN138)</f>
        <v>400</v>
      </c>
    </row>
    <row r="139" spans="1:67" x14ac:dyDescent="0.2">
      <c r="A139" s="15" t="s">
        <v>257</v>
      </c>
      <c r="B139" s="14" t="s">
        <v>256</v>
      </c>
      <c r="C139" s="14" t="s">
        <v>220</v>
      </c>
      <c r="D139" s="13">
        <v>169164.04</v>
      </c>
      <c r="E139" s="13">
        <f>ROUND(SUM($D139*1%),2)</f>
        <v>1691.64</v>
      </c>
      <c r="F139" s="13">
        <f>ROUND(SUM($D139*0.5%),2)</f>
        <v>845.82</v>
      </c>
      <c r="G139" s="13">
        <f>E139-J139</f>
        <v>422.91000000000008</v>
      </c>
      <c r="H139" s="13">
        <f>F139-BO139</f>
        <v>445.82000000000005</v>
      </c>
      <c r="I139" s="12">
        <f ca="1">OFFSET(INDIRECT(ADDRESS(1,MATCH($I$2,$A$1:$BN$1,0))),ROW()-1,0)</f>
        <v>1268.73</v>
      </c>
      <c r="J139" s="37">
        <v>1268.73</v>
      </c>
      <c r="K139" s="37">
        <v>0</v>
      </c>
      <c r="L139" s="37">
        <v>0</v>
      </c>
      <c r="M139" s="37">
        <v>0</v>
      </c>
      <c r="N139" s="37">
        <v>0</v>
      </c>
      <c r="O139" s="37">
        <v>0</v>
      </c>
      <c r="P139" s="37">
        <v>0</v>
      </c>
      <c r="Q139" s="37">
        <v>0</v>
      </c>
      <c r="R139" s="37">
        <v>0</v>
      </c>
      <c r="S139" s="37">
        <v>0</v>
      </c>
      <c r="T139" s="37">
        <v>0</v>
      </c>
      <c r="U139" s="37">
        <v>100</v>
      </c>
      <c r="V139" s="37">
        <v>300</v>
      </c>
      <c r="W139" s="37">
        <v>0</v>
      </c>
      <c r="X139" s="37">
        <v>0</v>
      </c>
      <c r="Y139" s="37">
        <v>0</v>
      </c>
      <c r="Z139" s="37">
        <v>0</v>
      </c>
      <c r="AA139" s="37">
        <v>0</v>
      </c>
      <c r="AB139" s="37">
        <v>0</v>
      </c>
      <c r="AC139" s="37">
        <v>0</v>
      </c>
      <c r="AD139" s="37">
        <v>0</v>
      </c>
      <c r="AE139" s="37">
        <v>0</v>
      </c>
      <c r="AF139" s="37">
        <v>0</v>
      </c>
      <c r="AG139" s="37">
        <v>0</v>
      </c>
      <c r="AH139" s="37">
        <v>0</v>
      </c>
      <c r="AI139" s="37">
        <v>0</v>
      </c>
      <c r="AJ139" s="37">
        <v>0</v>
      </c>
      <c r="AK139" s="37">
        <v>0</v>
      </c>
      <c r="AL139" s="37">
        <v>0</v>
      </c>
      <c r="AM139" s="37">
        <v>0</v>
      </c>
      <c r="AN139" s="37">
        <v>0</v>
      </c>
      <c r="AO139" s="37">
        <v>0</v>
      </c>
      <c r="AP139" s="37">
        <v>0</v>
      </c>
      <c r="AQ139" s="37">
        <v>0</v>
      </c>
      <c r="AR139" s="37">
        <v>0</v>
      </c>
      <c r="AS139" s="37">
        <v>0</v>
      </c>
      <c r="AT139" s="37">
        <v>0</v>
      </c>
      <c r="AU139" s="37">
        <v>0</v>
      </c>
      <c r="AV139" s="37">
        <v>0</v>
      </c>
      <c r="AW139" s="37">
        <v>0</v>
      </c>
      <c r="AX139" s="37">
        <v>0</v>
      </c>
      <c r="AY139" s="35">
        <v>0</v>
      </c>
      <c r="AZ139" s="35">
        <v>0</v>
      </c>
      <c r="BA139" s="35">
        <v>0</v>
      </c>
      <c r="BB139" s="35">
        <v>0</v>
      </c>
      <c r="BC139" s="35">
        <v>0</v>
      </c>
      <c r="BD139" s="35">
        <v>0</v>
      </c>
      <c r="BE139" s="35">
        <v>0</v>
      </c>
      <c r="BF139" s="35">
        <v>0</v>
      </c>
      <c r="BG139" s="35">
        <v>0</v>
      </c>
      <c r="BH139" s="35">
        <v>0</v>
      </c>
      <c r="BI139" s="35">
        <v>0</v>
      </c>
      <c r="BJ139" s="35">
        <v>0</v>
      </c>
      <c r="BK139" s="35">
        <v>0</v>
      </c>
      <c r="BL139" s="35">
        <v>0</v>
      </c>
      <c r="BM139" s="35">
        <v>0</v>
      </c>
      <c r="BN139" s="35">
        <v>0</v>
      </c>
      <c r="BO139" s="7">
        <f>SUM(K139:BN139)</f>
        <v>400</v>
      </c>
    </row>
    <row r="140" spans="1:67" x14ac:dyDescent="0.2">
      <c r="A140" s="15" t="s">
        <v>255</v>
      </c>
      <c r="B140" s="14" t="s">
        <v>254</v>
      </c>
      <c r="C140" s="14" t="s">
        <v>220</v>
      </c>
      <c r="D140" s="13">
        <v>138041.14000000001</v>
      </c>
      <c r="E140" s="13">
        <f>ROUND(SUM($D140*1%),2)</f>
        <v>1380.41</v>
      </c>
      <c r="F140" s="13">
        <f>ROUND(SUM($D140*0.5%),2)</f>
        <v>690.21</v>
      </c>
      <c r="G140" s="13">
        <f>E140-J140</f>
        <v>0</v>
      </c>
      <c r="H140" s="13">
        <f>F140-BO140</f>
        <v>290.21000000000004</v>
      </c>
      <c r="I140" s="12">
        <f ca="1">OFFSET(INDIRECT(ADDRESS(1,MATCH($I$2,$A$1:$BN$1,0))),ROW()-1,0)</f>
        <v>1380.41</v>
      </c>
      <c r="J140" s="37">
        <v>1380.41</v>
      </c>
      <c r="K140" s="37">
        <v>0</v>
      </c>
      <c r="L140" s="37">
        <v>0</v>
      </c>
      <c r="M140" s="37">
        <v>0</v>
      </c>
      <c r="N140" s="37">
        <v>0</v>
      </c>
      <c r="O140" s="37">
        <v>0</v>
      </c>
      <c r="P140" s="37">
        <v>0</v>
      </c>
      <c r="Q140" s="37">
        <v>0</v>
      </c>
      <c r="R140" s="37">
        <v>0</v>
      </c>
      <c r="S140" s="37">
        <v>0</v>
      </c>
      <c r="T140" s="37">
        <v>0</v>
      </c>
      <c r="U140" s="37">
        <v>100</v>
      </c>
      <c r="V140" s="37">
        <v>300</v>
      </c>
      <c r="W140" s="37">
        <v>0</v>
      </c>
      <c r="X140" s="37">
        <v>0</v>
      </c>
      <c r="Y140" s="37">
        <v>0</v>
      </c>
      <c r="Z140" s="37">
        <v>0</v>
      </c>
      <c r="AA140" s="37">
        <v>0</v>
      </c>
      <c r="AB140" s="37">
        <v>0</v>
      </c>
      <c r="AC140" s="37">
        <v>0</v>
      </c>
      <c r="AD140" s="37">
        <v>0</v>
      </c>
      <c r="AE140" s="37">
        <v>0</v>
      </c>
      <c r="AF140" s="37">
        <v>0</v>
      </c>
      <c r="AG140" s="37">
        <v>0</v>
      </c>
      <c r="AH140" s="37">
        <v>0</v>
      </c>
      <c r="AI140" s="37">
        <v>0</v>
      </c>
      <c r="AJ140" s="37">
        <v>0</v>
      </c>
      <c r="AK140" s="37">
        <v>0</v>
      </c>
      <c r="AL140" s="37">
        <v>0</v>
      </c>
      <c r="AM140" s="37">
        <v>0</v>
      </c>
      <c r="AN140" s="37">
        <v>0</v>
      </c>
      <c r="AO140" s="37">
        <v>0</v>
      </c>
      <c r="AP140" s="37">
        <v>0</v>
      </c>
      <c r="AQ140" s="37">
        <v>0</v>
      </c>
      <c r="AR140" s="37">
        <v>0</v>
      </c>
      <c r="AS140" s="37">
        <v>0</v>
      </c>
      <c r="AT140" s="37">
        <v>0</v>
      </c>
      <c r="AU140" s="37">
        <v>0</v>
      </c>
      <c r="AV140" s="37">
        <v>0</v>
      </c>
      <c r="AW140" s="37">
        <v>0</v>
      </c>
      <c r="AX140" s="37">
        <v>0</v>
      </c>
      <c r="AY140" s="35">
        <v>0</v>
      </c>
      <c r="AZ140" s="35">
        <v>0</v>
      </c>
      <c r="BA140" s="35">
        <v>0</v>
      </c>
      <c r="BB140" s="35">
        <v>0</v>
      </c>
      <c r="BC140" s="35">
        <v>0</v>
      </c>
      <c r="BD140" s="35">
        <v>0</v>
      </c>
      <c r="BE140" s="35">
        <v>0</v>
      </c>
      <c r="BF140" s="35">
        <v>0</v>
      </c>
      <c r="BG140" s="35">
        <v>0</v>
      </c>
      <c r="BH140" s="35">
        <v>0</v>
      </c>
      <c r="BI140" s="35">
        <v>0</v>
      </c>
      <c r="BJ140" s="35">
        <v>0</v>
      </c>
      <c r="BK140" s="35">
        <v>0</v>
      </c>
      <c r="BL140" s="35">
        <v>0</v>
      </c>
      <c r="BM140" s="35">
        <v>0</v>
      </c>
      <c r="BN140" s="35">
        <v>0</v>
      </c>
      <c r="BO140" s="7">
        <f>SUM(K140:BN140)</f>
        <v>400</v>
      </c>
    </row>
    <row r="141" spans="1:67" x14ac:dyDescent="0.2">
      <c r="A141" s="15" t="s">
        <v>253</v>
      </c>
      <c r="B141" s="14" t="s">
        <v>252</v>
      </c>
      <c r="C141" s="14" t="s">
        <v>220</v>
      </c>
      <c r="D141" s="13">
        <v>96899.48</v>
      </c>
      <c r="E141" s="13">
        <f>ROUND(SUM($D141*1%),2)</f>
        <v>968.99</v>
      </c>
      <c r="F141" s="13">
        <f>ROUND(SUM($D141*0.5%),2)</f>
        <v>484.5</v>
      </c>
      <c r="G141" s="13">
        <f>E141-J141</f>
        <v>0</v>
      </c>
      <c r="H141" s="13">
        <f>F141-BO141</f>
        <v>84.5</v>
      </c>
      <c r="I141" s="12">
        <f ca="1">OFFSET(INDIRECT(ADDRESS(1,MATCH($I$2,$A$1:$BN$1,0))),ROW()-1,0)</f>
        <v>968.99</v>
      </c>
      <c r="J141" s="37">
        <v>968.99</v>
      </c>
      <c r="K141" s="37">
        <v>0</v>
      </c>
      <c r="L141" s="37">
        <v>0</v>
      </c>
      <c r="M141" s="37">
        <v>0</v>
      </c>
      <c r="N141" s="37">
        <v>0</v>
      </c>
      <c r="O141" s="37">
        <v>0</v>
      </c>
      <c r="P141" s="37">
        <v>0</v>
      </c>
      <c r="Q141" s="37">
        <v>0</v>
      </c>
      <c r="R141" s="37">
        <v>0</v>
      </c>
      <c r="S141" s="37">
        <v>0</v>
      </c>
      <c r="T141" s="37">
        <v>0</v>
      </c>
      <c r="U141" s="37">
        <v>100</v>
      </c>
      <c r="V141" s="37">
        <v>300</v>
      </c>
      <c r="W141" s="37">
        <v>0</v>
      </c>
      <c r="X141" s="37">
        <v>0</v>
      </c>
      <c r="Y141" s="37">
        <v>0</v>
      </c>
      <c r="Z141" s="37">
        <v>0</v>
      </c>
      <c r="AA141" s="37">
        <v>0</v>
      </c>
      <c r="AB141" s="37">
        <v>0</v>
      </c>
      <c r="AC141" s="37">
        <v>0</v>
      </c>
      <c r="AD141" s="37">
        <v>0</v>
      </c>
      <c r="AE141" s="37">
        <v>0</v>
      </c>
      <c r="AF141" s="37">
        <v>0</v>
      </c>
      <c r="AG141" s="37">
        <v>0</v>
      </c>
      <c r="AH141" s="37">
        <v>0</v>
      </c>
      <c r="AI141" s="37">
        <v>0</v>
      </c>
      <c r="AJ141" s="37">
        <v>0</v>
      </c>
      <c r="AK141" s="37">
        <v>0</v>
      </c>
      <c r="AL141" s="37">
        <v>0</v>
      </c>
      <c r="AM141" s="37">
        <v>0</v>
      </c>
      <c r="AN141" s="37">
        <v>0</v>
      </c>
      <c r="AO141" s="37">
        <v>0</v>
      </c>
      <c r="AP141" s="37">
        <v>0</v>
      </c>
      <c r="AQ141" s="37">
        <v>0</v>
      </c>
      <c r="AR141" s="37">
        <v>0</v>
      </c>
      <c r="AS141" s="37">
        <v>0</v>
      </c>
      <c r="AT141" s="37">
        <v>0</v>
      </c>
      <c r="AU141" s="37">
        <v>0</v>
      </c>
      <c r="AV141" s="37">
        <v>0</v>
      </c>
      <c r="AW141" s="37">
        <v>0</v>
      </c>
      <c r="AX141" s="37">
        <v>0</v>
      </c>
      <c r="AY141" s="35">
        <v>0</v>
      </c>
      <c r="AZ141" s="35">
        <v>0</v>
      </c>
      <c r="BA141" s="35">
        <v>0</v>
      </c>
      <c r="BB141" s="35">
        <v>0</v>
      </c>
      <c r="BC141" s="35">
        <v>0</v>
      </c>
      <c r="BD141" s="35">
        <v>0</v>
      </c>
      <c r="BE141" s="35">
        <v>0</v>
      </c>
      <c r="BF141" s="35">
        <v>0</v>
      </c>
      <c r="BG141" s="35">
        <v>0</v>
      </c>
      <c r="BH141" s="35">
        <v>0</v>
      </c>
      <c r="BI141" s="35">
        <v>0</v>
      </c>
      <c r="BJ141" s="35">
        <v>0</v>
      </c>
      <c r="BK141" s="35">
        <v>0</v>
      </c>
      <c r="BL141" s="35">
        <v>0</v>
      </c>
      <c r="BM141" s="35">
        <v>0</v>
      </c>
      <c r="BN141" s="35">
        <v>0</v>
      </c>
      <c r="BO141" s="7">
        <f>SUM(K141:BN141)</f>
        <v>400</v>
      </c>
    </row>
    <row r="142" spans="1:67" x14ac:dyDescent="0.2">
      <c r="A142" s="15" t="s">
        <v>251</v>
      </c>
      <c r="B142" s="14" t="s">
        <v>250</v>
      </c>
      <c r="C142" s="14" t="s">
        <v>220</v>
      </c>
      <c r="D142" s="13">
        <v>78326.2</v>
      </c>
      <c r="E142" s="13">
        <f>ROUND(SUM($D142*1%),2)</f>
        <v>783.26</v>
      </c>
      <c r="F142" s="13">
        <f>ROUND(SUM($D142*0.5%),2)</f>
        <v>391.63</v>
      </c>
      <c r="G142" s="13">
        <f>E142-J142</f>
        <v>0</v>
      </c>
      <c r="H142" s="13">
        <f>F142-BO142</f>
        <v>291.63</v>
      </c>
      <c r="I142" s="12">
        <f ca="1">OFFSET(INDIRECT(ADDRESS(1,MATCH($I$2,$A$1:$BN$1,0))),ROW()-1,0)</f>
        <v>783.26</v>
      </c>
      <c r="J142" s="37">
        <v>783.26</v>
      </c>
      <c r="K142" s="37">
        <v>0</v>
      </c>
      <c r="L142" s="37">
        <v>0</v>
      </c>
      <c r="M142" s="37">
        <v>0</v>
      </c>
      <c r="N142" s="37">
        <v>0</v>
      </c>
      <c r="O142" s="37">
        <v>0</v>
      </c>
      <c r="P142" s="37">
        <v>0</v>
      </c>
      <c r="Q142" s="37">
        <v>0</v>
      </c>
      <c r="R142" s="37">
        <v>0</v>
      </c>
      <c r="S142" s="37">
        <v>0</v>
      </c>
      <c r="T142" s="37">
        <v>0</v>
      </c>
      <c r="U142" s="37">
        <v>100</v>
      </c>
      <c r="V142" s="37">
        <v>0</v>
      </c>
      <c r="W142" s="37">
        <v>0</v>
      </c>
      <c r="X142" s="37">
        <v>0</v>
      </c>
      <c r="Y142" s="37">
        <v>0</v>
      </c>
      <c r="Z142" s="37">
        <v>0</v>
      </c>
      <c r="AA142" s="37">
        <v>0</v>
      </c>
      <c r="AB142" s="37">
        <v>0</v>
      </c>
      <c r="AC142" s="37">
        <v>0</v>
      </c>
      <c r="AD142" s="37">
        <v>0</v>
      </c>
      <c r="AE142" s="37">
        <v>0</v>
      </c>
      <c r="AF142" s="37">
        <v>0</v>
      </c>
      <c r="AG142" s="37">
        <v>0</v>
      </c>
      <c r="AH142" s="37">
        <v>0</v>
      </c>
      <c r="AI142" s="37">
        <v>0</v>
      </c>
      <c r="AJ142" s="37">
        <v>0</v>
      </c>
      <c r="AK142" s="37">
        <v>0</v>
      </c>
      <c r="AL142" s="37">
        <v>0</v>
      </c>
      <c r="AM142" s="37">
        <v>0</v>
      </c>
      <c r="AN142" s="37">
        <v>0</v>
      </c>
      <c r="AO142" s="37">
        <v>0</v>
      </c>
      <c r="AP142" s="37">
        <v>0</v>
      </c>
      <c r="AQ142" s="37">
        <v>0</v>
      </c>
      <c r="AR142" s="37">
        <v>0</v>
      </c>
      <c r="AS142" s="37">
        <v>0</v>
      </c>
      <c r="AT142" s="37">
        <v>0</v>
      </c>
      <c r="AU142" s="37">
        <v>0</v>
      </c>
      <c r="AV142" s="37">
        <v>0</v>
      </c>
      <c r="AW142" s="37">
        <v>0</v>
      </c>
      <c r="AX142" s="37">
        <v>0</v>
      </c>
      <c r="AY142" s="35">
        <v>0</v>
      </c>
      <c r="AZ142" s="35">
        <v>0</v>
      </c>
      <c r="BA142" s="35">
        <v>0</v>
      </c>
      <c r="BB142" s="35">
        <v>0</v>
      </c>
      <c r="BC142" s="35">
        <v>0</v>
      </c>
      <c r="BD142" s="35">
        <v>0</v>
      </c>
      <c r="BE142" s="35">
        <v>0</v>
      </c>
      <c r="BF142" s="35">
        <v>0</v>
      </c>
      <c r="BG142" s="35">
        <v>0</v>
      </c>
      <c r="BH142" s="35">
        <v>0</v>
      </c>
      <c r="BI142" s="35">
        <v>0</v>
      </c>
      <c r="BJ142" s="35">
        <v>0</v>
      </c>
      <c r="BK142" s="35">
        <v>0</v>
      </c>
      <c r="BL142" s="35">
        <v>0</v>
      </c>
      <c r="BM142" s="35">
        <v>0</v>
      </c>
      <c r="BN142" s="35">
        <v>0</v>
      </c>
      <c r="BO142" s="7">
        <f>SUM(K142:BN142)</f>
        <v>100</v>
      </c>
    </row>
    <row r="143" spans="1:67" x14ac:dyDescent="0.2">
      <c r="A143" s="15" t="s">
        <v>249</v>
      </c>
      <c r="B143" s="14" t="s">
        <v>248</v>
      </c>
      <c r="C143" s="14" t="s">
        <v>220</v>
      </c>
      <c r="D143" s="13">
        <v>78271.95</v>
      </c>
      <c r="E143" s="13">
        <f>ROUND(SUM($D143*1%),2)</f>
        <v>782.72</v>
      </c>
      <c r="F143" s="13">
        <f>ROUND(SUM($D143*0.5%),2)</f>
        <v>391.36</v>
      </c>
      <c r="G143" s="13">
        <f>E143-J143</f>
        <v>0</v>
      </c>
      <c r="H143" s="13">
        <f>F143-BO143</f>
        <v>91.360000000000014</v>
      </c>
      <c r="I143" s="12">
        <f ca="1">OFFSET(INDIRECT(ADDRESS(1,MATCH($I$2,$A$1:$BN$1,0))),ROW()-1,0)</f>
        <v>782.72</v>
      </c>
      <c r="J143" s="37">
        <v>782.72</v>
      </c>
      <c r="K143" s="37">
        <v>0</v>
      </c>
      <c r="L143" s="37">
        <v>0</v>
      </c>
      <c r="M143" s="37">
        <v>0</v>
      </c>
      <c r="N143" s="37">
        <v>0</v>
      </c>
      <c r="O143" s="37">
        <v>0</v>
      </c>
      <c r="P143" s="37">
        <v>0</v>
      </c>
      <c r="Q143" s="37">
        <v>0</v>
      </c>
      <c r="R143" s="37">
        <v>0</v>
      </c>
      <c r="S143" s="37">
        <v>0</v>
      </c>
      <c r="T143" s="37">
        <v>0</v>
      </c>
      <c r="U143" s="37">
        <v>0</v>
      </c>
      <c r="V143" s="37">
        <v>300</v>
      </c>
      <c r="W143" s="37">
        <v>0</v>
      </c>
      <c r="X143" s="37">
        <v>0</v>
      </c>
      <c r="Y143" s="37">
        <v>0</v>
      </c>
      <c r="Z143" s="37">
        <v>0</v>
      </c>
      <c r="AA143" s="37">
        <v>0</v>
      </c>
      <c r="AB143" s="37">
        <v>0</v>
      </c>
      <c r="AC143" s="37">
        <v>0</v>
      </c>
      <c r="AD143" s="37">
        <v>0</v>
      </c>
      <c r="AE143" s="37">
        <v>0</v>
      </c>
      <c r="AF143" s="37">
        <v>0</v>
      </c>
      <c r="AG143" s="37">
        <v>0</v>
      </c>
      <c r="AH143" s="37">
        <v>0</v>
      </c>
      <c r="AI143" s="37">
        <v>0</v>
      </c>
      <c r="AJ143" s="37">
        <v>0</v>
      </c>
      <c r="AK143" s="37">
        <v>0</v>
      </c>
      <c r="AL143" s="37">
        <v>0</v>
      </c>
      <c r="AM143" s="37">
        <v>0</v>
      </c>
      <c r="AN143" s="37">
        <v>0</v>
      </c>
      <c r="AO143" s="37">
        <v>0</v>
      </c>
      <c r="AP143" s="37">
        <v>0</v>
      </c>
      <c r="AQ143" s="37">
        <v>0</v>
      </c>
      <c r="AR143" s="37">
        <v>0</v>
      </c>
      <c r="AS143" s="37">
        <v>0</v>
      </c>
      <c r="AT143" s="37">
        <v>0</v>
      </c>
      <c r="AU143" s="37">
        <v>0</v>
      </c>
      <c r="AV143" s="37">
        <v>0</v>
      </c>
      <c r="AW143" s="37">
        <v>0</v>
      </c>
      <c r="AX143" s="37">
        <v>0</v>
      </c>
      <c r="AY143" s="35">
        <v>0</v>
      </c>
      <c r="AZ143" s="35">
        <v>0</v>
      </c>
      <c r="BA143" s="35">
        <v>0</v>
      </c>
      <c r="BB143" s="35">
        <v>0</v>
      </c>
      <c r="BC143" s="35">
        <v>0</v>
      </c>
      <c r="BD143" s="35">
        <v>0</v>
      </c>
      <c r="BE143" s="35">
        <v>0</v>
      </c>
      <c r="BF143" s="35">
        <v>0</v>
      </c>
      <c r="BG143" s="35">
        <v>0</v>
      </c>
      <c r="BH143" s="35">
        <v>0</v>
      </c>
      <c r="BI143" s="35">
        <v>0</v>
      </c>
      <c r="BJ143" s="35">
        <v>0</v>
      </c>
      <c r="BK143" s="35">
        <v>0</v>
      </c>
      <c r="BL143" s="35">
        <v>0</v>
      </c>
      <c r="BM143" s="35">
        <v>0</v>
      </c>
      <c r="BN143" s="35">
        <v>0</v>
      </c>
      <c r="BO143" s="7">
        <f>SUM(K143:BN143)</f>
        <v>300</v>
      </c>
    </row>
    <row r="144" spans="1:67" x14ac:dyDescent="0.2">
      <c r="A144" s="15" t="s">
        <v>247</v>
      </c>
      <c r="B144" s="14" t="s">
        <v>59</v>
      </c>
      <c r="C144" s="14" t="s">
        <v>220</v>
      </c>
      <c r="D144" s="13">
        <v>100774.08</v>
      </c>
      <c r="E144" s="13">
        <f>ROUND(SUM($D144*1%),2)</f>
        <v>1007.74</v>
      </c>
      <c r="F144" s="13">
        <f>ROUND(SUM($D144*0.5%),2)</f>
        <v>503.87</v>
      </c>
      <c r="G144" s="13">
        <f>E144-J144</f>
        <v>503.87</v>
      </c>
      <c r="H144" s="13">
        <f>F144-BO144</f>
        <v>203.87</v>
      </c>
      <c r="I144" s="12">
        <f ca="1">OFFSET(INDIRECT(ADDRESS(1,MATCH($I$2,$A$1:$BN$1,0))),ROW()-1,0)</f>
        <v>503.87</v>
      </c>
      <c r="J144" s="37">
        <v>503.87</v>
      </c>
      <c r="K144" s="37">
        <v>0</v>
      </c>
      <c r="L144" s="37">
        <v>0</v>
      </c>
      <c r="M144" s="37">
        <v>0</v>
      </c>
      <c r="N144" s="37">
        <v>0</v>
      </c>
      <c r="O144" s="37">
        <v>0</v>
      </c>
      <c r="P144" s="37">
        <v>0</v>
      </c>
      <c r="Q144" s="37">
        <v>0</v>
      </c>
      <c r="R144" s="37">
        <v>0</v>
      </c>
      <c r="S144" s="37">
        <v>0</v>
      </c>
      <c r="T144" s="37">
        <v>0</v>
      </c>
      <c r="U144" s="37">
        <v>0</v>
      </c>
      <c r="V144" s="37">
        <v>300</v>
      </c>
      <c r="W144" s="37">
        <v>0</v>
      </c>
      <c r="X144" s="37">
        <v>0</v>
      </c>
      <c r="Y144" s="37">
        <v>0</v>
      </c>
      <c r="Z144" s="37">
        <v>0</v>
      </c>
      <c r="AA144" s="37">
        <v>0</v>
      </c>
      <c r="AB144" s="37">
        <v>0</v>
      </c>
      <c r="AC144" s="37">
        <v>0</v>
      </c>
      <c r="AD144" s="37">
        <v>0</v>
      </c>
      <c r="AE144" s="37">
        <v>0</v>
      </c>
      <c r="AF144" s="37">
        <v>0</v>
      </c>
      <c r="AG144" s="37">
        <v>0</v>
      </c>
      <c r="AH144" s="37">
        <v>0</v>
      </c>
      <c r="AI144" s="37">
        <v>0</v>
      </c>
      <c r="AJ144" s="37">
        <v>0</v>
      </c>
      <c r="AK144" s="37">
        <v>0</v>
      </c>
      <c r="AL144" s="37">
        <v>0</v>
      </c>
      <c r="AM144" s="37">
        <v>0</v>
      </c>
      <c r="AN144" s="37">
        <v>0</v>
      </c>
      <c r="AO144" s="37">
        <v>0</v>
      </c>
      <c r="AP144" s="37">
        <v>0</v>
      </c>
      <c r="AQ144" s="37">
        <v>0</v>
      </c>
      <c r="AR144" s="37">
        <v>0</v>
      </c>
      <c r="AS144" s="37">
        <v>0</v>
      </c>
      <c r="AT144" s="37">
        <v>0</v>
      </c>
      <c r="AU144" s="37">
        <v>0</v>
      </c>
      <c r="AV144" s="37">
        <v>0</v>
      </c>
      <c r="AW144" s="37">
        <v>0</v>
      </c>
      <c r="AX144" s="37">
        <v>0</v>
      </c>
      <c r="AY144" s="35">
        <v>0</v>
      </c>
      <c r="AZ144" s="35">
        <v>0</v>
      </c>
      <c r="BA144" s="35">
        <v>0</v>
      </c>
      <c r="BB144" s="35">
        <v>0</v>
      </c>
      <c r="BC144" s="35">
        <v>0</v>
      </c>
      <c r="BD144" s="35">
        <v>0</v>
      </c>
      <c r="BE144" s="35">
        <v>0</v>
      </c>
      <c r="BF144" s="35">
        <v>0</v>
      </c>
      <c r="BG144" s="35">
        <v>0</v>
      </c>
      <c r="BH144" s="35">
        <v>0</v>
      </c>
      <c r="BI144" s="35">
        <v>0</v>
      </c>
      <c r="BJ144" s="35">
        <v>0</v>
      </c>
      <c r="BK144" s="35">
        <v>0</v>
      </c>
      <c r="BL144" s="35">
        <v>0</v>
      </c>
      <c r="BM144" s="35">
        <v>0</v>
      </c>
      <c r="BN144" s="35">
        <v>0</v>
      </c>
      <c r="BO144" s="7">
        <f>SUM(K144:BN144)</f>
        <v>300</v>
      </c>
    </row>
    <row r="145" spans="1:67" x14ac:dyDescent="0.2">
      <c r="A145" s="15" t="s">
        <v>246</v>
      </c>
      <c r="B145" s="14" t="s">
        <v>245</v>
      </c>
      <c r="C145" s="14" t="s">
        <v>220</v>
      </c>
      <c r="D145" s="13">
        <v>93465.81</v>
      </c>
      <c r="E145" s="13">
        <f>ROUND(SUM($D145*1%),2)</f>
        <v>934.66</v>
      </c>
      <c r="F145" s="13">
        <f>ROUND(SUM($D145*0.5%),2)</f>
        <v>467.33</v>
      </c>
      <c r="G145" s="13">
        <f>E145-J145</f>
        <v>0</v>
      </c>
      <c r="H145" s="13">
        <f>F145-BO145</f>
        <v>167.32999999999998</v>
      </c>
      <c r="I145" s="12">
        <f ca="1">OFFSET(INDIRECT(ADDRESS(1,MATCH($I$2,$A$1:$BN$1,0))),ROW()-1,0)</f>
        <v>934.66</v>
      </c>
      <c r="J145" s="37">
        <v>934.66</v>
      </c>
      <c r="K145" s="37">
        <v>0</v>
      </c>
      <c r="L145" s="37">
        <v>0</v>
      </c>
      <c r="M145" s="37">
        <v>0</v>
      </c>
      <c r="N145" s="37">
        <v>0</v>
      </c>
      <c r="O145" s="37">
        <v>0</v>
      </c>
      <c r="P145" s="37">
        <v>0</v>
      </c>
      <c r="Q145" s="37">
        <v>0</v>
      </c>
      <c r="R145" s="37">
        <v>0</v>
      </c>
      <c r="S145" s="37">
        <v>0</v>
      </c>
      <c r="T145" s="37">
        <v>0</v>
      </c>
      <c r="U145" s="37">
        <v>0</v>
      </c>
      <c r="V145" s="37">
        <v>300</v>
      </c>
      <c r="W145" s="37">
        <v>0</v>
      </c>
      <c r="X145" s="37">
        <v>0</v>
      </c>
      <c r="Y145" s="37">
        <v>0</v>
      </c>
      <c r="Z145" s="37">
        <v>0</v>
      </c>
      <c r="AA145" s="37">
        <v>0</v>
      </c>
      <c r="AB145" s="37">
        <v>0</v>
      </c>
      <c r="AC145" s="37">
        <v>0</v>
      </c>
      <c r="AD145" s="37">
        <v>0</v>
      </c>
      <c r="AE145" s="37">
        <v>0</v>
      </c>
      <c r="AF145" s="37">
        <v>0</v>
      </c>
      <c r="AG145" s="37">
        <v>0</v>
      </c>
      <c r="AH145" s="37">
        <v>0</v>
      </c>
      <c r="AI145" s="37">
        <v>0</v>
      </c>
      <c r="AJ145" s="37">
        <v>0</v>
      </c>
      <c r="AK145" s="37">
        <v>0</v>
      </c>
      <c r="AL145" s="37">
        <v>0</v>
      </c>
      <c r="AM145" s="37">
        <v>0</v>
      </c>
      <c r="AN145" s="37">
        <v>0</v>
      </c>
      <c r="AO145" s="37">
        <v>0</v>
      </c>
      <c r="AP145" s="37">
        <v>0</v>
      </c>
      <c r="AQ145" s="37">
        <v>0</v>
      </c>
      <c r="AR145" s="37">
        <v>0</v>
      </c>
      <c r="AS145" s="37">
        <v>0</v>
      </c>
      <c r="AT145" s="37">
        <v>0</v>
      </c>
      <c r="AU145" s="37">
        <v>0</v>
      </c>
      <c r="AV145" s="37">
        <v>0</v>
      </c>
      <c r="AW145" s="37">
        <v>0</v>
      </c>
      <c r="AX145" s="37">
        <v>0</v>
      </c>
      <c r="AY145" s="35">
        <v>0</v>
      </c>
      <c r="AZ145" s="35">
        <v>0</v>
      </c>
      <c r="BA145" s="35">
        <v>0</v>
      </c>
      <c r="BB145" s="35">
        <v>0</v>
      </c>
      <c r="BC145" s="35">
        <v>0</v>
      </c>
      <c r="BD145" s="35">
        <v>0</v>
      </c>
      <c r="BE145" s="35">
        <v>0</v>
      </c>
      <c r="BF145" s="35">
        <v>0</v>
      </c>
      <c r="BG145" s="35">
        <v>0</v>
      </c>
      <c r="BH145" s="35">
        <v>0</v>
      </c>
      <c r="BI145" s="35">
        <v>0</v>
      </c>
      <c r="BJ145" s="35">
        <v>0</v>
      </c>
      <c r="BK145" s="35">
        <v>0</v>
      </c>
      <c r="BL145" s="35">
        <v>0</v>
      </c>
      <c r="BM145" s="35">
        <v>0</v>
      </c>
      <c r="BN145" s="35">
        <v>0</v>
      </c>
      <c r="BO145" s="7">
        <f>SUM(K145:BN145)</f>
        <v>300</v>
      </c>
    </row>
    <row r="146" spans="1:67" x14ac:dyDescent="0.2">
      <c r="A146" s="15" t="s">
        <v>244</v>
      </c>
      <c r="B146" s="14" t="s">
        <v>243</v>
      </c>
      <c r="C146" s="14" t="s">
        <v>220</v>
      </c>
      <c r="D146" s="13">
        <v>71908</v>
      </c>
      <c r="E146" s="13">
        <f>ROUND(SUM($D146*1%),2)</f>
        <v>719.08</v>
      </c>
      <c r="F146" s="13">
        <f>ROUND(SUM($D146*0.5%),2)</f>
        <v>359.54</v>
      </c>
      <c r="G146" s="13">
        <f>E146-J146</f>
        <v>0</v>
      </c>
      <c r="H146" s="13">
        <f>F146-BO146</f>
        <v>26.060000000000002</v>
      </c>
      <c r="I146" s="12">
        <f ca="1">OFFSET(INDIRECT(ADDRESS(1,MATCH($I$2,$A$1:$BN$1,0))),ROW()-1,0)</f>
        <v>719.08</v>
      </c>
      <c r="J146" s="37">
        <v>719.08</v>
      </c>
      <c r="K146" s="37">
        <v>0</v>
      </c>
      <c r="L146" s="37">
        <v>0</v>
      </c>
      <c r="M146" s="37">
        <v>0</v>
      </c>
      <c r="N146" s="37">
        <v>0</v>
      </c>
      <c r="O146" s="37">
        <v>0</v>
      </c>
      <c r="P146" s="37">
        <v>0</v>
      </c>
      <c r="Q146" s="37">
        <v>0</v>
      </c>
      <c r="R146" s="37">
        <v>0</v>
      </c>
      <c r="S146" s="37">
        <v>0</v>
      </c>
      <c r="T146" s="37">
        <v>0</v>
      </c>
      <c r="U146" s="37">
        <v>100</v>
      </c>
      <c r="V146" s="37">
        <v>233.48</v>
      </c>
      <c r="W146" s="37">
        <v>0</v>
      </c>
      <c r="X146" s="37">
        <v>0</v>
      </c>
      <c r="Y146" s="37">
        <v>0</v>
      </c>
      <c r="Z146" s="37">
        <v>0</v>
      </c>
      <c r="AA146" s="37">
        <v>0</v>
      </c>
      <c r="AB146" s="37">
        <v>0</v>
      </c>
      <c r="AC146" s="37">
        <v>0</v>
      </c>
      <c r="AD146" s="37">
        <v>0</v>
      </c>
      <c r="AE146" s="37">
        <v>0</v>
      </c>
      <c r="AF146" s="37">
        <v>0</v>
      </c>
      <c r="AG146" s="37">
        <v>0</v>
      </c>
      <c r="AH146" s="37">
        <v>0</v>
      </c>
      <c r="AI146" s="37">
        <v>0</v>
      </c>
      <c r="AJ146" s="37">
        <v>0</v>
      </c>
      <c r="AK146" s="37">
        <v>0</v>
      </c>
      <c r="AL146" s="37">
        <v>0</v>
      </c>
      <c r="AM146" s="37">
        <v>0</v>
      </c>
      <c r="AN146" s="37">
        <v>0</v>
      </c>
      <c r="AO146" s="37">
        <v>0</v>
      </c>
      <c r="AP146" s="37">
        <v>0</v>
      </c>
      <c r="AQ146" s="37">
        <v>0</v>
      </c>
      <c r="AR146" s="37">
        <v>0</v>
      </c>
      <c r="AS146" s="37">
        <v>0</v>
      </c>
      <c r="AT146" s="37">
        <v>0</v>
      </c>
      <c r="AU146" s="37">
        <v>0</v>
      </c>
      <c r="AV146" s="37">
        <v>0</v>
      </c>
      <c r="AW146" s="37">
        <v>0</v>
      </c>
      <c r="AX146" s="37">
        <v>0</v>
      </c>
      <c r="AY146" s="35">
        <v>0</v>
      </c>
      <c r="AZ146" s="35">
        <v>0</v>
      </c>
      <c r="BA146" s="35">
        <v>0</v>
      </c>
      <c r="BB146" s="35">
        <v>0</v>
      </c>
      <c r="BC146" s="35">
        <v>0</v>
      </c>
      <c r="BD146" s="35">
        <v>0</v>
      </c>
      <c r="BE146" s="35">
        <v>0</v>
      </c>
      <c r="BF146" s="35">
        <v>0</v>
      </c>
      <c r="BG146" s="35">
        <v>0</v>
      </c>
      <c r="BH146" s="35">
        <v>0</v>
      </c>
      <c r="BI146" s="35">
        <v>0</v>
      </c>
      <c r="BJ146" s="35">
        <v>0</v>
      </c>
      <c r="BK146" s="35">
        <v>0</v>
      </c>
      <c r="BL146" s="35">
        <v>0</v>
      </c>
      <c r="BM146" s="35">
        <v>0</v>
      </c>
      <c r="BN146" s="35">
        <v>0</v>
      </c>
      <c r="BO146" s="7">
        <f>SUM(K146:BN146)</f>
        <v>333.48</v>
      </c>
    </row>
    <row r="147" spans="1:67" x14ac:dyDescent="0.2">
      <c r="A147" s="15" t="s">
        <v>242</v>
      </c>
      <c r="B147" s="14" t="s">
        <v>241</v>
      </c>
      <c r="C147" s="14" t="s">
        <v>220</v>
      </c>
      <c r="D147" s="13">
        <v>136187.01</v>
      </c>
      <c r="E147" s="13">
        <f>ROUND(SUM($D147*1%),2)</f>
        <v>1361.87</v>
      </c>
      <c r="F147" s="13">
        <f>ROUND(SUM($D147*0.5%),2)</f>
        <v>680.94</v>
      </c>
      <c r="G147" s="13">
        <f>E147-J147</f>
        <v>0</v>
      </c>
      <c r="H147" s="13">
        <f>F147-BO147</f>
        <v>280.94000000000005</v>
      </c>
      <c r="I147" s="12">
        <f ca="1">OFFSET(INDIRECT(ADDRESS(1,MATCH($I$2,$A$1:$BN$1,0))),ROW()-1,0)</f>
        <v>1361.87</v>
      </c>
      <c r="J147" s="37">
        <v>1361.87</v>
      </c>
      <c r="K147" s="37">
        <v>0</v>
      </c>
      <c r="L147" s="37">
        <v>0</v>
      </c>
      <c r="M147" s="37">
        <v>0</v>
      </c>
      <c r="N147" s="37">
        <v>0</v>
      </c>
      <c r="O147" s="37">
        <v>0</v>
      </c>
      <c r="P147" s="37">
        <v>0</v>
      </c>
      <c r="Q147" s="37">
        <v>0</v>
      </c>
      <c r="R147" s="37">
        <v>0</v>
      </c>
      <c r="S147" s="37">
        <v>0</v>
      </c>
      <c r="T147" s="37">
        <v>0</v>
      </c>
      <c r="U147" s="37">
        <v>100</v>
      </c>
      <c r="V147" s="37">
        <v>300</v>
      </c>
      <c r="W147" s="37">
        <v>0</v>
      </c>
      <c r="X147" s="37">
        <v>0</v>
      </c>
      <c r="Y147" s="37">
        <v>0</v>
      </c>
      <c r="Z147" s="37">
        <v>0</v>
      </c>
      <c r="AA147" s="37">
        <v>0</v>
      </c>
      <c r="AB147" s="37">
        <v>0</v>
      </c>
      <c r="AC147" s="37">
        <v>0</v>
      </c>
      <c r="AD147" s="37">
        <v>0</v>
      </c>
      <c r="AE147" s="37">
        <v>0</v>
      </c>
      <c r="AF147" s="37">
        <v>0</v>
      </c>
      <c r="AG147" s="37">
        <v>0</v>
      </c>
      <c r="AH147" s="37">
        <v>0</v>
      </c>
      <c r="AI147" s="37">
        <v>0</v>
      </c>
      <c r="AJ147" s="37">
        <v>0</v>
      </c>
      <c r="AK147" s="37">
        <v>0</v>
      </c>
      <c r="AL147" s="37">
        <v>0</v>
      </c>
      <c r="AM147" s="37">
        <v>0</v>
      </c>
      <c r="AN147" s="37">
        <v>0</v>
      </c>
      <c r="AO147" s="37">
        <v>0</v>
      </c>
      <c r="AP147" s="37">
        <v>0</v>
      </c>
      <c r="AQ147" s="37">
        <v>0</v>
      </c>
      <c r="AR147" s="37">
        <v>0</v>
      </c>
      <c r="AS147" s="37">
        <v>0</v>
      </c>
      <c r="AT147" s="37">
        <v>0</v>
      </c>
      <c r="AU147" s="37">
        <v>0</v>
      </c>
      <c r="AV147" s="37">
        <v>0</v>
      </c>
      <c r="AW147" s="37">
        <v>0</v>
      </c>
      <c r="AX147" s="37">
        <v>0</v>
      </c>
      <c r="AY147" s="35">
        <v>0</v>
      </c>
      <c r="AZ147" s="35">
        <v>0</v>
      </c>
      <c r="BA147" s="35">
        <v>0</v>
      </c>
      <c r="BB147" s="35">
        <v>0</v>
      </c>
      <c r="BC147" s="35">
        <v>0</v>
      </c>
      <c r="BD147" s="35">
        <v>0</v>
      </c>
      <c r="BE147" s="35">
        <v>0</v>
      </c>
      <c r="BF147" s="35">
        <v>0</v>
      </c>
      <c r="BG147" s="35">
        <v>0</v>
      </c>
      <c r="BH147" s="35">
        <v>0</v>
      </c>
      <c r="BI147" s="35">
        <v>0</v>
      </c>
      <c r="BJ147" s="35">
        <v>0</v>
      </c>
      <c r="BK147" s="35">
        <v>0</v>
      </c>
      <c r="BL147" s="35">
        <v>0</v>
      </c>
      <c r="BM147" s="35">
        <v>0</v>
      </c>
      <c r="BN147" s="35">
        <v>0</v>
      </c>
      <c r="BO147" s="7">
        <f>SUM(K147:BN147)</f>
        <v>400</v>
      </c>
    </row>
    <row r="148" spans="1:67" x14ac:dyDescent="0.2">
      <c r="A148" s="15" t="s">
        <v>240</v>
      </c>
      <c r="B148" s="14" t="s">
        <v>239</v>
      </c>
      <c r="C148" s="14" t="s">
        <v>220</v>
      </c>
      <c r="D148" s="13">
        <v>59782.879999999997</v>
      </c>
      <c r="E148" s="13">
        <f>ROUND(SUM($D148*1%),2)</f>
        <v>597.83000000000004</v>
      </c>
      <c r="F148" s="13">
        <f>ROUND(SUM($D148*0.5%),2)</f>
        <v>298.91000000000003</v>
      </c>
      <c r="G148" s="13">
        <f>E148-J148</f>
        <v>497.83000000000004</v>
      </c>
      <c r="H148" s="13">
        <f>F148-BO148</f>
        <v>58.910000000000025</v>
      </c>
      <c r="I148" s="12">
        <f ca="1">OFFSET(INDIRECT(ADDRESS(1,MATCH($I$2,$A$1:$BN$1,0))),ROW()-1,0)</f>
        <v>100</v>
      </c>
      <c r="J148" s="37">
        <v>100</v>
      </c>
      <c r="K148" s="37">
        <v>0</v>
      </c>
      <c r="L148" s="37">
        <v>0</v>
      </c>
      <c r="M148" s="37">
        <v>0</v>
      </c>
      <c r="N148" s="37">
        <v>0</v>
      </c>
      <c r="O148" s="37">
        <v>0</v>
      </c>
      <c r="P148" s="37">
        <v>0</v>
      </c>
      <c r="Q148" s="37">
        <v>0</v>
      </c>
      <c r="R148" s="37">
        <v>0</v>
      </c>
      <c r="S148" s="37">
        <v>0</v>
      </c>
      <c r="T148" s="37">
        <v>0</v>
      </c>
      <c r="U148" s="37">
        <v>0</v>
      </c>
      <c r="V148" s="37">
        <v>240</v>
      </c>
      <c r="W148" s="37">
        <v>0</v>
      </c>
      <c r="X148" s="37">
        <v>0</v>
      </c>
      <c r="Y148" s="37">
        <v>0</v>
      </c>
      <c r="Z148" s="37">
        <v>0</v>
      </c>
      <c r="AA148" s="37">
        <v>0</v>
      </c>
      <c r="AB148" s="37">
        <v>0</v>
      </c>
      <c r="AC148" s="37">
        <v>0</v>
      </c>
      <c r="AD148" s="37">
        <v>0</v>
      </c>
      <c r="AE148" s="37">
        <v>0</v>
      </c>
      <c r="AF148" s="37">
        <v>0</v>
      </c>
      <c r="AG148" s="37">
        <v>0</v>
      </c>
      <c r="AH148" s="37">
        <v>0</v>
      </c>
      <c r="AI148" s="37">
        <v>0</v>
      </c>
      <c r="AJ148" s="37">
        <v>0</v>
      </c>
      <c r="AK148" s="37">
        <v>0</v>
      </c>
      <c r="AL148" s="37">
        <v>0</v>
      </c>
      <c r="AM148" s="37">
        <v>0</v>
      </c>
      <c r="AN148" s="37">
        <v>0</v>
      </c>
      <c r="AO148" s="37">
        <v>0</v>
      </c>
      <c r="AP148" s="37">
        <v>0</v>
      </c>
      <c r="AQ148" s="37">
        <v>0</v>
      </c>
      <c r="AR148" s="37">
        <v>0</v>
      </c>
      <c r="AS148" s="37">
        <v>0</v>
      </c>
      <c r="AT148" s="37">
        <v>0</v>
      </c>
      <c r="AU148" s="37">
        <v>0</v>
      </c>
      <c r="AV148" s="37">
        <v>0</v>
      </c>
      <c r="AW148" s="37">
        <v>0</v>
      </c>
      <c r="AX148" s="37">
        <v>0</v>
      </c>
      <c r="AY148" s="35">
        <v>0</v>
      </c>
      <c r="AZ148" s="35">
        <v>0</v>
      </c>
      <c r="BA148" s="35">
        <v>0</v>
      </c>
      <c r="BB148" s="35">
        <v>0</v>
      </c>
      <c r="BC148" s="35">
        <v>0</v>
      </c>
      <c r="BD148" s="35">
        <v>0</v>
      </c>
      <c r="BE148" s="35">
        <v>0</v>
      </c>
      <c r="BF148" s="35">
        <v>0</v>
      </c>
      <c r="BG148" s="35">
        <v>0</v>
      </c>
      <c r="BH148" s="35">
        <v>0</v>
      </c>
      <c r="BI148" s="35">
        <v>0</v>
      </c>
      <c r="BJ148" s="35">
        <v>0</v>
      </c>
      <c r="BK148" s="35">
        <v>0</v>
      </c>
      <c r="BL148" s="35">
        <v>0</v>
      </c>
      <c r="BM148" s="35">
        <v>0</v>
      </c>
      <c r="BN148" s="35">
        <v>0</v>
      </c>
      <c r="BO148" s="7">
        <f>SUM(K148:BN148)</f>
        <v>240</v>
      </c>
    </row>
    <row r="149" spans="1:67" x14ac:dyDescent="0.2">
      <c r="A149" s="15" t="s">
        <v>238</v>
      </c>
      <c r="B149" s="14" t="s">
        <v>237</v>
      </c>
      <c r="C149" s="14" t="s">
        <v>220</v>
      </c>
      <c r="D149" s="13">
        <v>66174.559999999998</v>
      </c>
      <c r="E149" s="13">
        <f>ROUND(SUM($D149*1%),2)</f>
        <v>661.75</v>
      </c>
      <c r="F149" s="13">
        <f>ROUND(SUM($D149*0.5%),2)</f>
        <v>330.87</v>
      </c>
      <c r="G149" s="13">
        <f>E149-J149</f>
        <v>0</v>
      </c>
      <c r="H149" s="13">
        <f>F149-BO149</f>
        <v>230.87</v>
      </c>
      <c r="I149" s="12">
        <f ca="1">OFFSET(INDIRECT(ADDRESS(1,MATCH($I$2,$A$1:$BN$1,0))),ROW()-1,0)</f>
        <v>661.75</v>
      </c>
      <c r="J149" s="37">
        <v>661.75</v>
      </c>
      <c r="K149" s="37">
        <v>0</v>
      </c>
      <c r="L149" s="37">
        <v>0</v>
      </c>
      <c r="M149" s="37">
        <v>0</v>
      </c>
      <c r="N149" s="37">
        <v>0</v>
      </c>
      <c r="O149" s="37">
        <v>0</v>
      </c>
      <c r="P149" s="37">
        <v>0</v>
      </c>
      <c r="Q149" s="37">
        <v>0</v>
      </c>
      <c r="R149" s="37">
        <v>0</v>
      </c>
      <c r="S149" s="37">
        <v>0</v>
      </c>
      <c r="T149" s="37">
        <v>0</v>
      </c>
      <c r="U149" s="37">
        <v>100</v>
      </c>
      <c r="V149" s="37">
        <v>0</v>
      </c>
      <c r="W149" s="37">
        <v>0</v>
      </c>
      <c r="X149" s="37">
        <v>0</v>
      </c>
      <c r="Y149" s="37">
        <v>0</v>
      </c>
      <c r="Z149" s="37">
        <v>0</v>
      </c>
      <c r="AA149" s="37">
        <v>0</v>
      </c>
      <c r="AB149" s="37">
        <v>0</v>
      </c>
      <c r="AC149" s="37">
        <v>0</v>
      </c>
      <c r="AD149" s="37">
        <v>0</v>
      </c>
      <c r="AE149" s="37">
        <v>0</v>
      </c>
      <c r="AF149" s="37">
        <v>0</v>
      </c>
      <c r="AG149" s="37">
        <v>0</v>
      </c>
      <c r="AH149" s="37">
        <v>0</v>
      </c>
      <c r="AI149" s="37">
        <v>0</v>
      </c>
      <c r="AJ149" s="37">
        <v>0</v>
      </c>
      <c r="AK149" s="37">
        <v>0</v>
      </c>
      <c r="AL149" s="37">
        <v>0</v>
      </c>
      <c r="AM149" s="37">
        <v>0</v>
      </c>
      <c r="AN149" s="37">
        <v>0</v>
      </c>
      <c r="AO149" s="37">
        <v>0</v>
      </c>
      <c r="AP149" s="37">
        <v>0</v>
      </c>
      <c r="AQ149" s="37">
        <v>0</v>
      </c>
      <c r="AR149" s="37">
        <v>0</v>
      </c>
      <c r="AS149" s="37">
        <v>0</v>
      </c>
      <c r="AT149" s="37">
        <v>0</v>
      </c>
      <c r="AU149" s="37">
        <v>0</v>
      </c>
      <c r="AV149" s="37">
        <v>0</v>
      </c>
      <c r="AW149" s="37">
        <v>0</v>
      </c>
      <c r="AX149" s="37">
        <v>0</v>
      </c>
      <c r="AY149" s="35">
        <v>0</v>
      </c>
      <c r="AZ149" s="35">
        <v>0</v>
      </c>
      <c r="BA149" s="35">
        <v>0</v>
      </c>
      <c r="BB149" s="35">
        <v>0</v>
      </c>
      <c r="BC149" s="35">
        <v>0</v>
      </c>
      <c r="BD149" s="35">
        <v>0</v>
      </c>
      <c r="BE149" s="35">
        <v>0</v>
      </c>
      <c r="BF149" s="35">
        <v>0</v>
      </c>
      <c r="BG149" s="35">
        <v>0</v>
      </c>
      <c r="BH149" s="35">
        <v>0</v>
      </c>
      <c r="BI149" s="35">
        <v>0</v>
      </c>
      <c r="BJ149" s="35">
        <v>0</v>
      </c>
      <c r="BK149" s="35">
        <v>0</v>
      </c>
      <c r="BL149" s="35">
        <v>0</v>
      </c>
      <c r="BM149" s="35">
        <v>0</v>
      </c>
      <c r="BN149" s="35">
        <v>0</v>
      </c>
      <c r="BO149" s="7">
        <f>SUM(K149:BN149)</f>
        <v>100</v>
      </c>
    </row>
    <row r="150" spans="1:67" x14ac:dyDescent="0.2">
      <c r="A150" s="15" t="s">
        <v>236</v>
      </c>
      <c r="B150" s="14" t="s">
        <v>235</v>
      </c>
      <c r="C150" s="14" t="s">
        <v>220</v>
      </c>
      <c r="D150" s="13">
        <v>51994.65</v>
      </c>
      <c r="E150" s="13">
        <f>ROUND(SUM($D150*1%),2)</f>
        <v>519.95000000000005</v>
      </c>
      <c r="F150" s="13">
        <f>ROUND(SUM($D150*0.5%),2)</f>
        <v>259.97000000000003</v>
      </c>
      <c r="G150" s="13">
        <f>E150-J150</f>
        <v>419.95000000000005</v>
      </c>
      <c r="H150" s="13">
        <f>F150-BO150</f>
        <v>159.97000000000003</v>
      </c>
      <c r="I150" s="12">
        <f ca="1">OFFSET(INDIRECT(ADDRESS(1,MATCH($I$2,$A$1:$BN$1,0))),ROW()-1,0)</f>
        <v>100</v>
      </c>
      <c r="J150" s="37">
        <v>100</v>
      </c>
      <c r="K150" s="37">
        <v>0</v>
      </c>
      <c r="L150" s="37">
        <v>0</v>
      </c>
      <c r="M150" s="37">
        <v>0</v>
      </c>
      <c r="N150" s="37">
        <v>0</v>
      </c>
      <c r="O150" s="37">
        <v>0</v>
      </c>
      <c r="P150" s="37">
        <v>0</v>
      </c>
      <c r="Q150" s="37">
        <v>0</v>
      </c>
      <c r="R150" s="37">
        <v>0</v>
      </c>
      <c r="S150" s="37">
        <v>0</v>
      </c>
      <c r="T150" s="37">
        <v>0</v>
      </c>
      <c r="U150" s="37">
        <v>100</v>
      </c>
      <c r="V150" s="37">
        <v>0</v>
      </c>
      <c r="W150" s="37">
        <v>0</v>
      </c>
      <c r="X150" s="37">
        <v>0</v>
      </c>
      <c r="Y150" s="37">
        <v>0</v>
      </c>
      <c r="Z150" s="37">
        <v>0</v>
      </c>
      <c r="AA150" s="37">
        <v>0</v>
      </c>
      <c r="AB150" s="37">
        <v>0</v>
      </c>
      <c r="AC150" s="37">
        <v>0</v>
      </c>
      <c r="AD150" s="37">
        <v>0</v>
      </c>
      <c r="AE150" s="37">
        <v>0</v>
      </c>
      <c r="AF150" s="37">
        <v>0</v>
      </c>
      <c r="AG150" s="37">
        <v>0</v>
      </c>
      <c r="AH150" s="37">
        <v>0</v>
      </c>
      <c r="AI150" s="37">
        <v>0</v>
      </c>
      <c r="AJ150" s="37">
        <v>0</v>
      </c>
      <c r="AK150" s="37">
        <v>0</v>
      </c>
      <c r="AL150" s="37">
        <v>0</v>
      </c>
      <c r="AM150" s="37">
        <v>0</v>
      </c>
      <c r="AN150" s="37">
        <v>0</v>
      </c>
      <c r="AO150" s="37">
        <v>0</v>
      </c>
      <c r="AP150" s="37">
        <v>0</v>
      </c>
      <c r="AQ150" s="37">
        <v>0</v>
      </c>
      <c r="AR150" s="37">
        <v>0</v>
      </c>
      <c r="AS150" s="37">
        <v>0</v>
      </c>
      <c r="AT150" s="37">
        <v>0</v>
      </c>
      <c r="AU150" s="37">
        <v>0</v>
      </c>
      <c r="AV150" s="37">
        <v>0</v>
      </c>
      <c r="AW150" s="37">
        <v>0</v>
      </c>
      <c r="AX150" s="37">
        <v>0</v>
      </c>
      <c r="AY150" s="35">
        <v>0</v>
      </c>
      <c r="AZ150" s="35">
        <v>0</v>
      </c>
      <c r="BA150" s="35">
        <v>0</v>
      </c>
      <c r="BB150" s="35">
        <v>0</v>
      </c>
      <c r="BC150" s="35">
        <v>0</v>
      </c>
      <c r="BD150" s="35">
        <v>0</v>
      </c>
      <c r="BE150" s="35">
        <v>0</v>
      </c>
      <c r="BF150" s="35">
        <v>0</v>
      </c>
      <c r="BG150" s="35">
        <v>0</v>
      </c>
      <c r="BH150" s="35">
        <v>0</v>
      </c>
      <c r="BI150" s="35">
        <v>0</v>
      </c>
      <c r="BJ150" s="35">
        <v>0</v>
      </c>
      <c r="BK150" s="35">
        <v>0</v>
      </c>
      <c r="BL150" s="35">
        <v>0</v>
      </c>
      <c r="BM150" s="35">
        <v>0</v>
      </c>
      <c r="BN150" s="35">
        <v>0</v>
      </c>
      <c r="BO150" s="7">
        <f>SUM(K150:BN150)</f>
        <v>100</v>
      </c>
    </row>
    <row r="151" spans="1:67" x14ac:dyDescent="0.2">
      <c r="A151" s="15" t="s">
        <v>234</v>
      </c>
      <c r="B151" s="14" t="s">
        <v>233</v>
      </c>
      <c r="C151" s="14" t="s">
        <v>220</v>
      </c>
      <c r="D151" s="13">
        <v>56546.89</v>
      </c>
      <c r="E151" s="13">
        <f>ROUND(SUM($D151*1%),2)</f>
        <v>565.47</v>
      </c>
      <c r="F151" s="13">
        <f>ROUND(SUM($D151*0.5%),2)</f>
        <v>282.73</v>
      </c>
      <c r="G151" s="13">
        <f>E151-J151</f>
        <v>301.91000000000003</v>
      </c>
      <c r="H151" s="13">
        <f>F151-BO151</f>
        <v>42.730000000000018</v>
      </c>
      <c r="I151" s="12">
        <f ca="1">OFFSET(INDIRECT(ADDRESS(1,MATCH($I$2,$A$1:$BN$1,0))),ROW()-1,0)</f>
        <v>263.56</v>
      </c>
      <c r="J151" s="37">
        <v>263.56</v>
      </c>
      <c r="K151" s="37">
        <v>0</v>
      </c>
      <c r="L151" s="37">
        <v>0</v>
      </c>
      <c r="M151" s="37">
        <v>0</v>
      </c>
      <c r="N151" s="37">
        <v>0</v>
      </c>
      <c r="O151" s="37">
        <v>0</v>
      </c>
      <c r="P151" s="37">
        <v>0</v>
      </c>
      <c r="Q151" s="37">
        <v>0</v>
      </c>
      <c r="R151" s="37">
        <v>0</v>
      </c>
      <c r="S151" s="37">
        <v>0</v>
      </c>
      <c r="T151" s="37">
        <v>0</v>
      </c>
      <c r="U151" s="37">
        <v>0</v>
      </c>
      <c r="V151" s="37">
        <v>240</v>
      </c>
      <c r="W151" s="37">
        <v>0</v>
      </c>
      <c r="X151" s="37">
        <v>0</v>
      </c>
      <c r="Y151" s="37">
        <v>0</v>
      </c>
      <c r="Z151" s="37">
        <v>0</v>
      </c>
      <c r="AA151" s="37">
        <v>0</v>
      </c>
      <c r="AB151" s="37">
        <v>0</v>
      </c>
      <c r="AC151" s="37">
        <v>0</v>
      </c>
      <c r="AD151" s="37">
        <v>0</v>
      </c>
      <c r="AE151" s="37">
        <v>0</v>
      </c>
      <c r="AF151" s="37">
        <v>0</v>
      </c>
      <c r="AG151" s="37">
        <v>0</v>
      </c>
      <c r="AH151" s="37">
        <v>0</v>
      </c>
      <c r="AI151" s="37">
        <v>0</v>
      </c>
      <c r="AJ151" s="37">
        <v>0</v>
      </c>
      <c r="AK151" s="37">
        <v>0</v>
      </c>
      <c r="AL151" s="37">
        <v>0</v>
      </c>
      <c r="AM151" s="37">
        <v>0</v>
      </c>
      <c r="AN151" s="37">
        <v>0</v>
      </c>
      <c r="AO151" s="37">
        <v>0</v>
      </c>
      <c r="AP151" s="37">
        <v>0</v>
      </c>
      <c r="AQ151" s="37">
        <v>0</v>
      </c>
      <c r="AR151" s="37">
        <v>0</v>
      </c>
      <c r="AS151" s="37">
        <v>0</v>
      </c>
      <c r="AT151" s="37">
        <v>0</v>
      </c>
      <c r="AU151" s="37">
        <v>0</v>
      </c>
      <c r="AV151" s="37">
        <v>0</v>
      </c>
      <c r="AW151" s="37">
        <v>0</v>
      </c>
      <c r="AX151" s="37">
        <v>0</v>
      </c>
      <c r="AY151" s="35">
        <v>0</v>
      </c>
      <c r="AZ151" s="35">
        <v>0</v>
      </c>
      <c r="BA151" s="35">
        <v>0</v>
      </c>
      <c r="BB151" s="35">
        <v>0</v>
      </c>
      <c r="BC151" s="35">
        <v>0</v>
      </c>
      <c r="BD151" s="35">
        <v>0</v>
      </c>
      <c r="BE151" s="35">
        <v>0</v>
      </c>
      <c r="BF151" s="35">
        <v>0</v>
      </c>
      <c r="BG151" s="35">
        <v>0</v>
      </c>
      <c r="BH151" s="35">
        <v>0</v>
      </c>
      <c r="BI151" s="35">
        <v>0</v>
      </c>
      <c r="BJ151" s="35">
        <v>0</v>
      </c>
      <c r="BK151" s="35">
        <v>0</v>
      </c>
      <c r="BL151" s="35">
        <v>0</v>
      </c>
      <c r="BM151" s="35">
        <v>0</v>
      </c>
      <c r="BN151" s="35">
        <v>0</v>
      </c>
      <c r="BO151" s="7">
        <f>SUM(K151:BN151)</f>
        <v>240</v>
      </c>
    </row>
    <row r="152" spans="1:67" x14ac:dyDescent="0.2">
      <c r="A152" s="15" t="s">
        <v>232</v>
      </c>
      <c r="B152" s="14" t="s">
        <v>231</v>
      </c>
      <c r="C152" s="14" t="s">
        <v>220</v>
      </c>
      <c r="D152" s="13">
        <v>58070.879999999997</v>
      </c>
      <c r="E152" s="13">
        <f>ROUND(SUM($D152*1%),2)</f>
        <v>580.71</v>
      </c>
      <c r="F152" s="13">
        <f>ROUND(SUM($D152*0.5%),2)</f>
        <v>290.35000000000002</v>
      </c>
      <c r="G152" s="13">
        <f>E152-J152</f>
        <v>0</v>
      </c>
      <c r="H152" s="13">
        <f>F152-BO152</f>
        <v>290.35000000000002</v>
      </c>
      <c r="I152" s="12">
        <f ca="1">OFFSET(INDIRECT(ADDRESS(1,MATCH($I$2,$A$1:$BN$1,0))),ROW()-1,0)</f>
        <v>580.71</v>
      </c>
      <c r="J152" s="37">
        <v>580.71</v>
      </c>
      <c r="K152" s="37">
        <v>0</v>
      </c>
      <c r="L152" s="37">
        <v>0</v>
      </c>
      <c r="M152" s="37">
        <v>0</v>
      </c>
      <c r="N152" s="37">
        <v>0</v>
      </c>
      <c r="O152" s="37">
        <v>0</v>
      </c>
      <c r="P152" s="37">
        <v>0</v>
      </c>
      <c r="Q152" s="37">
        <v>0</v>
      </c>
      <c r="R152" s="37">
        <v>0</v>
      </c>
      <c r="S152" s="37">
        <v>0</v>
      </c>
      <c r="T152" s="37">
        <v>0</v>
      </c>
      <c r="U152" s="37">
        <v>0</v>
      </c>
      <c r="V152" s="37">
        <v>0</v>
      </c>
      <c r="W152" s="37">
        <v>0</v>
      </c>
      <c r="X152" s="37">
        <v>0</v>
      </c>
      <c r="Y152" s="37">
        <v>0</v>
      </c>
      <c r="Z152" s="37">
        <v>0</v>
      </c>
      <c r="AA152" s="37">
        <v>0</v>
      </c>
      <c r="AB152" s="37">
        <v>0</v>
      </c>
      <c r="AC152" s="37">
        <v>0</v>
      </c>
      <c r="AD152" s="37">
        <v>0</v>
      </c>
      <c r="AE152" s="37">
        <v>0</v>
      </c>
      <c r="AF152" s="37">
        <v>0</v>
      </c>
      <c r="AG152" s="37">
        <v>0</v>
      </c>
      <c r="AH152" s="37">
        <v>0</v>
      </c>
      <c r="AI152" s="37">
        <v>0</v>
      </c>
      <c r="AJ152" s="37">
        <v>0</v>
      </c>
      <c r="AK152" s="37">
        <v>0</v>
      </c>
      <c r="AL152" s="37">
        <v>0</v>
      </c>
      <c r="AM152" s="37">
        <v>0</v>
      </c>
      <c r="AN152" s="37">
        <v>0</v>
      </c>
      <c r="AO152" s="37">
        <v>0</v>
      </c>
      <c r="AP152" s="37">
        <v>0</v>
      </c>
      <c r="AQ152" s="37">
        <v>0</v>
      </c>
      <c r="AR152" s="37">
        <v>0</v>
      </c>
      <c r="AS152" s="37">
        <v>0</v>
      </c>
      <c r="AT152" s="37">
        <v>0</v>
      </c>
      <c r="AU152" s="37">
        <v>0</v>
      </c>
      <c r="AV152" s="37">
        <v>0</v>
      </c>
      <c r="AW152" s="37">
        <v>0</v>
      </c>
      <c r="AX152" s="37">
        <v>0</v>
      </c>
      <c r="AY152" s="35">
        <v>0</v>
      </c>
      <c r="AZ152" s="35">
        <v>0</v>
      </c>
      <c r="BA152" s="35">
        <v>0</v>
      </c>
      <c r="BB152" s="35">
        <v>0</v>
      </c>
      <c r="BC152" s="35">
        <v>0</v>
      </c>
      <c r="BD152" s="35">
        <v>0</v>
      </c>
      <c r="BE152" s="35">
        <v>0</v>
      </c>
      <c r="BF152" s="35">
        <v>0</v>
      </c>
      <c r="BG152" s="35">
        <v>0</v>
      </c>
      <c r="BH152" s="35">
        <v>0</v>
      </c>
      <c r="BI152" s="35">
        <v>0</v>
      </c>
      <c r="BJ152" s="35">
        <v>0</v>
      </c>
      <c r="BK152" s="35">
        <v>0</v>
      </c>
      <c r="BL152" s="35">
        <v>0</v>
      </c>
      <c r="BM152" s="35">
        <v>0</v>
      </c>
      <c r="BN152" s="35">
        <v>0</v>
      </c>
      <c r="BO152" s="7">
        <f>SUM(K152:BN152)</f>
        <v>0</v>
      </c>
    </row>
    <row r="153" spans="1:67" x14ac:dyDescent="0.2">
      <c r="A153" s="15" t="s">
        <v>230</v>
      </c>
      <c r="B153" s="14" t="s">
        <v>229</v>
      </c>
      <c r="C153" s="14" t="s">
        <v>220</v>
      </c>
      <c r="D153" s="13">
        <v>50484.25</v>
      </c>
      <c r="E153" s="13">
        <f>ROUND(SUM($D153*1%),2)</f>
        <v>504.84</v>
      </c>
      <c r="F153" s="13">
        <f>ROUND(SUM($D153*0.5%),2)</f>
        <v>252.42</v>
      </c>
      <c r="G153" s="13">
        <f>E153-J153</f>
        <v>100.03999999999996</v>
      </c>
      <c r="H153" s="13">
        <f>F153-BO153</f>
        <v>152.41999999999999</v>
      </c>
      <c r="I153" s="12">
        <f ca="1">OFFSET(INDIRECT(ADDRESS(1,MATCH($I$2,$A$1:$BN$1,0))),ROW()-1,0)</f>
        <v>404.8</v>
      </c>
      <c r="J153" s="37">
        <v>404.8</v>
      </c>
      <c r="K153" s="37">
        <v>0</v>
      </c>
      <c r="L153" s="37">
        <v>0</v>
      </c>
      <c r="M153" s="37">
        <v>0</v>
      </c>
      <c r="N153" s="37">
        <v>0</v>
      </c>
      <c r="O153" s="37">
        <v>0</v>
      </c>
      <c r="P153" s="37">
        <v>0</v>
      </c>
      <c r="Q153" s="37">
        <v>0</v>
      </c>
      <c r="R153" s="37">
        <v>0</v>
      </c>
      <c r="S153" s="37">
        <v>0</v>
      </c>
      <c r="T153" s="37">
        <v>0</v>
      </c>
      <c r="U153" s="37">
        <v>100</v>
      </c>
      <c r="V153" s="37">
        <v>0</v>
      </c>
      <c r="W153" s="37">
        <v>0</v>
      </c>
      <c r="X153" s="37">
        <v>0</v>
      </c>
      <c r="Y153" s="37">
        <v>0</v>
      </c>
      <c r="Z153" s="37">
        <v>0</v>
      </c>
      <c r="AA153" s="37">
        <v>0</v>
      </c>
      <c r="AB153" s="37">
        <v>0</v>
      </c>
      <c r="AC153" s="37">
        <v>0</v>
      </c>
      <c r="AD153" s="37">
        <v>0</v>
      </c>
      <c r="AE153" s="37">
        <v>0</v>
      </c>
      <c r="AF153" s="37">
        <v>0</v>
      </c>
      <c r="AG153" s="37">
        <v>0</v>
      </c>
      <c r="AH153" s="37">
        <v>0</v>
      </c>
      <c r="AI153" s="37">
        <v>0</v>
      </c>
      <c r="AJ153" s="37">
        <v>0</v>
      </c>
      <c r="AK153" s="37">
        <v>0</v>
      </c>
      <c r="AL153" s="37">
        <v>0</v>
      </c>
      <c r="AM153" s="37">
        <v>0</v>
      </c>
      <c r="AN153" s="37">
        <v>0</v>
      </c>
      <c r="AO153" s="37">
        <v>0</v>
      </c>
      <c r="AP153" s="37">
        <v>0</v>
      </c>
      <c r="AQ153" s="37">
        <v>0</v>
      </c>
      <c r="AR153" s="37">
        <v>0</v>
      </c>
      <c r="AS153" s="37">
        <v>0</v>
      </c>
      <c r="AT153" s="37">
        <v>0</v>
      </c>
      <c r="AU153" s="37">
        <v>0</v>
      </c>
      <c r="AV153" s="37">
        <v>0</v>
      </c>
      <c r="AW153" s="37">
        <v>0</v>
      </c>
      <c r="AX153" s="37">
        <v>0</v>
      </c>
      <c r="AY153" s="35">
        <v>0</v>
      </c>
      <c r="AZ153" s="35">
        <v>0</v>
      </c>
      <c r="BA153" s="35">
        <v>0</v>
      </c>
      <c r="BB153" s="35">
        <v>0</v>
      </c>
      <c r="BC153" s="35">
        <v>0</v>
      </c>
      <c r="BD153" s="35">
        <v>0</v>
      </c>
      <c r="BE153" s="35">
        <v>0</v>
      </c>
      <c r="BF153" s="35">
        <v>0</v>
      </c>
      <c r="BG153" s="35">
        <v>0</v>
      </c>
      <c r="BH153" s="35">
        <v>0</v>
      </c>
      <c r="BI153" s="35">
        <v>0</v>
      </c>
      <c r="BJ153" s="35">
        <v>0</v>
      </c>
      <c r="BK153" s="35">
        <v>0</v>
      </c>
      <c r="BL153" s="35">
        <v>0</v>
      </c>
      <c r="BM153" s="35">
        <v>0</v>
      </c>
      <c r="BN153" s="35">
        <v>0</v>
      </c>
      <c r="BO153" s="7">
        <f>SUM(K153:BN153)</f>
        <v>100</v>
      </c>
    </row>
    <row r="154" spans="1:67" x14ac:dyDescent="0.2">
      <c r="A154" s="15" t="s">
        <v>228</v>
      </c>
      <c r="B154" s="14" t="s">
        <v>227</v>
      </c>
      <c r="C154" s="14" t="s">
        <v>220</v>
      </c>
      <c r="D154" s="13">
        <v>49625.46</v>
      </c>
      <c r="E154" s="13">
        <f>ROUND(SUM($D154*1%),2)</f>
        <v>496.25</v>
      </c>
      <c r="F154" s="13">
        <f>ROUND(SUM($D154*0.5%),2)</f>
        <v>248.13</v>
      </c>
      <c r="G154" s="13">
        <f>E154-J154</f>
        <v>296.25</v>
      </c>
      <c r="H154" s="13">
        <f>F154-BO154</f>
        <v>248.13</v>
      </c>
      <c r="I154" s="12">
        <f ca="1">OFFSET(INDIRECT(ADDRESS(1,MATCH($I$2,$A$1:$BN$1,0))),ROW()-1,0)</f>
        <v>200</v>
      </c>
      <c r="J154" s="37">
        <v>200</v>
      </c>
      <c r="K154" s="37">
        <v>0</v>
      </c>
      <c r="L154" s="37">
        <v>0</v>
      </c>
      <c r="M154" s="37">
        <v>0</v>
      </c>
      <c r="N154" s="37">
        <v>0</v>
      </c>
      <c r="O154" s="37">
        <v>0</v>
      </c>
      <c r="P154" s="37">
        <v>0</v>
      </c>
      <c r="Q154" s="37">
        <v>0</v>
      </c>
      <c r="R154" s="37">
        <v>0</v>
      </c>
      <c r="S154" s="37">
        <v>0</v>
      </c>
      <c r="T154" s="37">
        <v>0</v>
      </c>
      <c r="U154" s="37">
        <v>0</v>
      </c>
      <c r="V154" s="37">
        <v>0</v>
      </c>
      <c r="W154" s="37">
        <v>0</v>
      </c>
      <c r="X154" s="37">
        <v>0</v>
      </c>
      <c r="Y154" s="37">
        <v>0</v>
      </c>
      <c r="Z154" s="37">
        <v>0</v>
      </c>
      <c r="AA154" s="37">
        <v>0</v>
      </c>
      <c r="AB154" s="37">
        <v>0</v>
      </c>
      <c r="AC154" s="37">
        <v>0</v>
      </c>
      <c r="AD154" s="37">
        <v>0</v>
      </c>
      <c r="AE154" s="37">
        <v>0</v>
      </c>
      <c r="AF154" s="37">
        <v>0</v>
      </c>
      <c r="AG154" s="37">
        <v>0</v>
      </c>
      <c r="AH154" s="37">
        <v>0</v>
      </c>
      <c r="AI154" s="37">
        <v>0</v>
      </c>
      <c r="AJ154" s="37">
        <v>0</v>
      </c>
      <c r="AK154" s="37">
        <v>0</v>
      </c>
      <c r="AL154" s="37">
        <v>0</v>
      </c>
      <c r="AM154" s="37">
        <v>0</v>
      </c>
      <c r="AN154" s="37">
        <v>0</v>
      </c>
      <c r="AO154" s="37">
        <v>0</v>
      </c>
      <c r="AP154" s="37">
        <v>0</v>
      </c>
      <c r="AQ154" s="37">
        <v>0</v>
      </c>
      <c r="AR154" s="37">
        <v>0</v>
      </c>
      <c r="AS154" s="37">
        <v>0</v>
      </c>
      <c r="AT154" s="37">
        <v>0</v>
      </c>
      <c r="AU154" s="37">
        <v>0</v>
      </c>
      <c r="AV154" s="37">
        <v>0</v>
      </c>
      <c r="AW154" s="37">
        <v>0</v>
      </c>
      <c r="AX154" s="37">
        <v>0</v>
      </c>
      <c r="AY154" s="35">
        <v>0</v>
      </c>
      <c r="AZ154" s="35">
        <v>0</v>
      </c>
      <c r="BA154" s="35">
        <v>0</v>
      </c>
      <c r="BB154" s="35">
        <v>0</v>
      </c>
      <c r="BC154" s="35">
        <v>0</v>
      </c>
      <c r="BD154" s="35">
        <v>0</v>
      </c>
      <c r="BE154" s="35">
        <v>0</v>
      </c>
      <c r="BF154" s="35">
        <v>0</v>
      </c>
      <c r="BG154" s="35">
        <v>0</v>
      </c>
      <c r="BH154" s="35">
        <v>0</v>
      </c>
      <c r="BI154" s="35">
        <v>0</v>
      </c>
      <c r="BJ154" s="35">
        <v>0</v>
      </c>
      <c r="BK154" s="35">
        <v>0</v>
      </c>
      <c r="BL154" s="35">
        <v>0</v>
      </c>
      <c r="BM154" s="35">
        <v>0</v>
      </c>
      <c r="BN154" s="35">
        <v>0</v>
      </c>
      <c r="BO154" s="7">
        <f>SUM(K154:BN154)</f>
        <v>0</v>
      </c>
    </row>
    <row r="155" spans="1:67" x14ac:dyDescent="0.2">
      <c r="A155" s="15" t="s">
        <v>226</v>
      </c>
      <c r="B155" s="14" t="s">
        <v>225</v>
      </c>
      <c r="C155" s="14" t="s">
        <v>220</v>
      </c>
      <c r="D155" s="13">
        <v>45234.23</v>
      </c>
      <c r="E155" s="13">
        <f>ROUND(SUM($D155*1%),2)</f>
        <v>452.34</v>
      </c>
      <c r="F155" s="13">
        <f>ROUND(SUM($D155*0.5%),2)</f>
        <v>226.17</v>
      </c>
      <c r="G155" s="13">
        <f>E155-J155</f>
        <v>252.33999999999997</v>
      </c>
      <c r="H155" s="13">
        <f>F155-BO155</f>
        <v>38.090000000000003</v>
      </c>
      <c r="I155" s="12">
        <f ca="1">OFFSET(INDIRECT(ADDRESS(1,MATCH($I$2,$A$1:$BN$1,0))),ROW()-1,0)</f>
        <v>200</v>
      </c>
      <c r="J155" s="37">
        <v>200</v>
      </c>
      <c r="K155" s="37">
        <v>0</v>
      </c>
      <c r="L155" s="37">
        <v>0</v>
      </c>
      <c r="M155" s="37">
        <v>0</v>
      </c>
      <c r="N155" s="37">
        <v>0</v>
      </c>
      <c r="O155" s="37">
        <v>0</v>
      </c>
      <c r="P155" s="37">
        <v>0</v>
      </c>
      <c r="Q155" s="37">
        <v>0</v>
      </c>
      <c r="R155" s="37">
        <v>0</v>
      </c>
      <c r="S155" s="37">
        <v>0</v>
      </c>
      <c r="T155" s="37">
        <v>0</v>
      </c>
      <c r="U155" s="37">
        <v>75</v>
      </c>
      <c r="V155" s="37">
        <v>0</v>
      </c>
      <c r="W155" s="37">
        <v>0</v>
      </c>
      <c r="X155" s="37">
        <v>0</v>
      </c>
      <c r="Y155" s="37">
        <v>0</v>
      </c>
      <c r="Z155" s="37">
        <v>0</v>
      </c>
      <c r="AA155" s="37">
        <v>0</v>
      </c>
      <c r="AB155" s="37">
        <v>0</v>
      </c>
      <c r="AC155" s="37">
        <v>0</v>
      </c>
      <c r="AD155" s="37">
        <v>0</v>
      </c>
      <c r="AE155" s="37">
        <v>0</v>
      </c>
      <c r="AF155" s="37">
        <v>0</v>
      </c>
      <c r="AG155" s="37">
        <v>0</v>
      </c>
      <c r="AH155" s="37">
        <v>0</v>
      </c>
      <c r="AI155" s="37">
        <v>0</v>
      </c>
      <c r="AJ155" s="37">
        <v>0</v>
      </c>
      <c r="AK155" s="37">
        <v>0</v>
      </c>
      <c r="AL155" s="37">
        <v>0</v>
      </c>
      <c r="AM155" s="37">
        <v>0</v>
      </c>
      <c r="AN155" s="37">
        <v>0</v>
      </c>
      <c r="AO155" s="37">
        <v>0</v>
      </c>
      <c r="AP155" s="37">
        <v>0</v>
      </c>
      <c r="AQ155" s="37">
        <v>113.08</v>
      </c>
      <c r="AR155" s="37">
        <v>0</v>
      </c>
      <c r="AS155" s="37">
        <v>0</v>
      </c>
      <c r="AT155" s="37">
        <v>0</v>
      </c>
      <c r="AU155" s="37">
        <v>0</v>
      </c>
      <c r="AV155" s="37">
        <v>0</v>
      </c>
      <c r="AW155" s="37">
        <v>0</v>
      </c>
      <c r="AX155" s="37">
        <v>0</v>
      </c>
      <c r="AY155" s="35">
        <v>0</v>
      </c>
      <c r="AZ155" s="35">
        <v>0</v>
      </c>
      <c r="BA155" s="35">
        <v>0</v>
      </c>
      <c r="BB155" s="35">
        <v>0</v>
      </c>
      <c r="BC155" s="35">
        <v>0</v>
      </c>
      <c r="BD155" s="35">
        <v>0</v>
      </c>
      <c r="BE155" s="35">
        <v>0</v>
      </c>
      <c r="BF155" s="35">
        <v>0</v>
      </c>
      <c r="BG155" s="35">
        <v>0</v>
      </c>
      <c r="BH155" s="35">
        <v>0</v>
      </c>
      <c r="BI155" s="35">
        <v>0</v>
      </c>
      <c r="BJ155" s="35">
        <v>0</v>
      </c>
      <c r="BK155" s="35">
        <v>0</v>
      </c>
      <c r="BL155" s="35">
        <v>0</v>
      </c>
      <c r="BM155" s="35">
        <v>0</v>
      </c>
      <c r="BN155" s="35">
        <v>0</v>
      </c>
      <c r="BO155" s="7">
        <f>SUM(K155:BN155)</f>
        <v>188.07999999999998</v>
      </c>
    </row>
    <row r="156" spans="1:67" x14ac:dyDescent="0.2">
      <c r="A156" s="15" t="s">
        <v>224</v>
      </c>
      <c r="B156" s="14" t="s">
        <v>223</v>
      </c>
      <c r="C156" s="14" t="s">
        <v>220</v>
      </c>
      <c r="D156" s="13">
        <v>34746.06</v>
      </c>
      <c r="E156" s="13">
        <f>ROUND(SUM($D156*1%),2)</f>
        <v>347.46</v>
      </c>
      <c r="F156" s="13">
        <f>ROUND(SUM($D156*0.5%),2)</f>
        <v>173.73</v>
      </c>
      <c r="G156" s="13">
        <f>E156-J156</f>
        <v>173.73</v>
      </c>
      <c r="H156" s="13">
        <f>F156-BO156</f>
        <v>36.859999999999985</v>
      </c>
      <c r="I156" s="12">
        <f ca="1">OFFSET(INDIRECT(ADDRESS(1,MATCH($I$2,$A$1:$BN$1,0))),ROW()-1,0)</f>
        <v>173.73</v>
      </c>
      <c r="J156" s="37">
        <v>173.73</v>
      </c>
      <c r="K156" s="37">
        <v>0</v>
      </c>
      <c r="L156" s="37">
        <v>0</v>
      </c>
      <c r="M156" s="37">
        <v>0</v>
      </c>
      <c r="N156" s="37">
        <v>0</v>
      </c>
      <c r="O156" s="37">
        <v>0</v>
      </c>
      <c r="P156" s="37">
        <v>0</v>
      </c>
      <c r="Q156" s="37">
        <v>0</v>
      </c>
      <c r="R156" s="37">
        <v>0</v>
      </c>
      <c r="S156" s="37">
        <v>0</v>
      </c>
      <c r="T156" s="37">
        <v>0</v>
      </c>
      <c r="U156" s="37">
        <v>50</v>
      </c>
      <c r="V156" s="37">
        <v>0</v>
      </c>
      <c r="W156" s="37">
        <v>0</v>
      </c>
      <c r="X156" s="37">
        <v>0</v>
      </c>
      <c r="Y156" s="37">
        <v>0</v>
      </c>
      <c r="Z156" s="37">
        <v>0</v>
      </c>
      <c r="AA156" s="37">
        <v>0</v>
      </c>
      <c r="AB156" s="37">
        <v>0</v>
      </c>
      <c r="AC156" s="37">
        <v>0</v>
      </c>
      <c r="AD156" s="37">
        <v>0</v>
      </c>
      <c r="AE156" s="37">
        <v>0</v>
      </c>
      <c r="AF156" s="37">
        <v>0</v>
      </c>
      <c r="AG156" s="37">
        <v>0</v>
      </c>
      <c r="AH156" s="37">
        <v>0</v>
      </c>
      <c r="AI156" s="37">
        <v>0</v>
      </c>
      <c r="AJ156" s="37">
        <v>0</v>
      </c>
      <c r="AK156" s="37">
        <v>0</v>
      </c>
      <c r="AL156" s="37">
        <v>0</v>
      </c>
      <c r="AM156" s="37">
        <v>0</v>
      </c>
      <c r="AN156" s="37">
        <v>0</v>
      </c>
      <c r="AO156" s="37">
        <v>0</v>
      </c>
      <c r="AP156" s="37">
        <v>0</v>
      </c>
      <c r="AQ156" s="37">
        <v>86.87</v>
      </c>
      <c r="AR156" s="37">
        <v>0</v>
      </c>
      <c r="AS156" s="37">
        <v>0</v>
      </c>
      <c r="AT156" s="37">
        <v>0</v>
      </c>
      <c r="AU156" s="37">
        <v>0</v>
      </c>
      <c r="AV156" s="37">
        <v>0</v>
      </c>
      <c r="AW156" s="37">
        <v>0</v>
      </c>
      <c r="AX156" s="37">
        <v>0</v>
      </c>
      <c r="AY156" s="35">
        <v>0</v>
      </c>
      <c r="AZ156" s="35">
        <v>0</v>
      </c>
      <c r="BA156" s="35">
        <v>0</v>
      </c>
      <c r="BB156" s="35">
        <v>0</v>
      </c>
      <c r="BC156" s="35">
        <v>0</v>
      </c>
      <c r="BD156" s="35">
        <v>0</v>
      </c>
      <c r="BE156" s="35">
        <v>0</v>
      </c>
      <c r="BF156" s="35">
        <v>0</v>
      </c>
      <c r="BG156" s="35">
        <v>0</v>
      </c>
      <c r="BH156" s="35">
        <v>0</v>
      </c>
      <c r="BI156" s="35">
        <v>0</v>
      </c>
      <c r="BJ156" s="35">
        <v>0</v>
      </c>
      <c r="BK156" s="35">
        <v>0</v>
      </c>
      <c r="BL156" s="35">
        <v>0</v>
      </c>
      <c r="BM156" s="35">
        <v>0</v>
      </c>
      <c r="BN156" s="35">
        <v>0</v>
      </c>
      <c r="BO156" s="7">
        <f>SUM(K156:BN156)</f>
        <v>136.87</v>
      </c>
    </row>
    <row r="157" spans="1:67" x14ac:dyDescent="0.2">
      <c r="A157" s="15" t="s">
        <v>222</v>
      </c>
      <c r="B157" s="14" t="s">
        <v>221</v>
      </c>
      <c r="C157" s="14" t="s">
        <v>220</v>
      </c>
      <c r="D157" s="13">
        <v>152592.09</v>
      </c>
      <c r="E157" s="13">
        <f>ROUND(SUM($D157*1%),2)</f>
        <v>1525.92</v>
      </c>
      <c r="F157" s="13">
        <f>ROUND(SUM($D157*0.5%),2)</f>
        <v>762.96</v>
      </c>
      <c r="G157" s="13">
        <f>E157-J157</f>
        <v>0</v>
      </c>
      <c r="H157" s="13">
        <f>F157-BO157</f>
        <v>362.96000000000004</v>
      </c>
      <c r="I157" s="12">
        <f ca="1">OFFSET(INDIRECT(ADDRESS(1,MATCH($I$2,$A$1:$BN$1,0))),ROW()-1,0)</f>
        <v>1525.92</v>
      </c>
      <c r="J157" s="37">
        <v>1525.92</v>
      </c>
      <c r="K157" s="37">
        <v>0</v>
      </c>
      <c r="L157" s="37">
        <v>0</v>
      </c>
      <c r="M157" s="37">
        <v>0</v>
      </c>
      <c r="N157" s="37">
        <v>0</v>
      </c>
      <c r="O157" s="37">
        <v>0</v>
      </c>
      <c r="P157" s="37">
        <v>0</v>
      </c>
      <c r="Q157" s="37">
        <v>0</v>
      </c>
      <c r="R157" s="37">
        <v>0</v>
      </c>
      <c r="S157" s="37">
        <v>0</v>
      </c>
      <c r="T157" s="37">
        <v>0</v>
      </c>
      <c r="U157" s="37">
        <v>100</v>
      </c>
      <c r="V157" s="37">
        <v>300</v>
      </c>
      <c r="W157" s="37">
        <v>0</v>
      </c>
      <c r="X157" s="37">
        <v>0</v>
      </c>
      <c r="Y157" s="37">
        <v>0</v>
      </c>
      <c r="Z157" s="37">
        <v>0</v>
      </c>
      <c r="AA157" s="37">
        <v>0</v>
      </c>
      <c r="AB157" s="37">
        <v>0</v>
      </c>
      <c r="AC157" s="37">
        <v>0</v>
      </c>
      <c r="AD157" s="37">
        <v>0</v>
      </c>
      <c r="AE157" s="37">
        <v>0</v>
      </c>
      <c r="AF157" s="37">
        <v>0</v>
      </c>
      <c r="AG157" s="37">
        <v>0</v>
      </c>
      <c r="AH157" s="37">
        <v>0</v>
      </c>
      <c r="AI157" s="37">
        <v>0</v>
      </c>
      <c r="AJ157" s="37">
        <v>0</v>
      </c>
      <c r="AK157" s="37">
        <v>0</v>
      </c>
      <c r="AL157" s="37">
        <v>0</v>
      </c>
      <c r="AM157" s="37">
        <v>0</v>
      </c>
      <c r="AN157" s="37">
        <v>0</v>
      </c>
      <c r="AO157" s="37">
        <v>0</v>
      </c>
      <c r="AP157" s="37">
        <v>0</v>
      </c>
      <c r="AQ157" s="37">
        <v>0</v>
      </c>
      <c r="AR157" s="37">
        <v>0</v>
      </c>
      <c r="AS157" s="37">
        <v>0</v>
      </c>
      <c r="AT157" s="37">
        <v>0</v>
      </c>
      <c r="AU157" s="37">
        <v>0</v>
      </c>
      <c r="AV157" s="37">
        <v>0</v>
      </c>
      <c r="AW157" s="37">
        <v>0</v>
      </c>
      <c r="AX157" s="37">
        <v>0</v>
      </c>
      <c r="AY157" s="35">
        <v>0</v>
      </c>
      <c r="AZ157" s="35">
        <v>0</v>
      </c>
      <c r="BA157" s="35">
        <v>0</v>
      </c>
      <c r="BB157" s="35">
        <v>0</v>
      </c>
      <c r="BC157" s="35">
        <v>0</v>
      </c>
      <c r="BD157" s="35">
        <v>0</v>
      </c>
      <c r="BE157" s="35">
        <v>0</v>
      </c>
      <c r="BF157" s="35">
        <v>0</v>
      </c>
      <c r="BG157" s="35">
        <v>0</v>
      </c>
      <c r="BH157" s="35">
        <v>0</v>
      </c>
      <c r="BI157" s="35">
        <v>0</v>
      </c>
      <c r="BJ157" s="35">
        <v>0</v>
      </c>
      <c r="BK157" s="35">
        <v>0</v>
      </c>
      <c r="BL157" s="35">
        <v>0</v>
      </c>
      <c r="BM157" s="35">
        <v>0</v>
      </c>
      <c r="BN157" s="35">
        <v>0</v>
      </c>
      <c r="BO157" s="7">
        <f>SUM(K157:BN157)</f>
        <v>400</v>
      </c>
    </row>
    <row r="158" spans="1:67" x14ac:dyDescent="0.2">
      <c r="A158" s="15" t="s">
        <v>219</v>
      </c>
      <c r="B158" s="14" t="s">
        <v>155</v>
      </c>
      <c r="C158" s="14" t="s">
        <v>155</v>
      </c>
      <c r="D158" s="13">
        <v>201417.49</v>
      </c>
      <c r="E158" s="13">
        <f>ROUND(SUM($D158*1%),2)</f>
        <v>2014.17</v>
      </c>
      <c r="F158" s="13">
        <f>ROUND(SUM($D158*0.5%),2)</f>
        <v>1007.09</v>
      </c>
      <c r="G158" s="13">
        <f>E158-J158</f>
        <v>1510.63</v>
      </c>
      <c r="H158" s="13">
        <f>F158-BO158</f>
        <v>1007.09</v>
      </c>
      <c r="I158" s="12">
        <f ca="1">OFFSET(INDIRECT(ADDRESS(1,MATCH($I$2,$A$1:$BN$1,0))),ROW()-1,0)</f>
        <v>503.54</v>
      </c>
      <c r="J158" s="37">
        <v>503.54</v>
      </c>
      <c r="K158" s="37">
        <v>0</v>
      </c>
      <c r="L158" s="37">
        <v>0</v>
      </c>
      <c r="M158" s="37">
        <v>0</v>
      </c>
      <c r="N158" s="37">
        <v>0</v>
      </c>
      <c r="O158" s="37">
        <v>0</v>
      </c>
      <c r="P158" s="37">
        <v>0</v>
      </c>
      <c r="Q158" s="37">
        <v>0</v>
      </c>
      <c r="R158" s="37">
        <v>0</v>
      </c>
      <c r="S158" s="37">
        <v>0</v>
      </c>
      <c r="T158" s="37">
        <v>0</v>
      </c>
      <c r="U158" s="37">
        <v>0</v>
      </c>
      <c r="V158" s="37">
        <v>0</v>
      </c>
      <c r="W158" s="37">
        <v>0</v>
      </c>
      <c r="X158" s="37">
        <v>0</v>
      </c>
      <c r="Y158" s="37">
        <v>0</v>
      </c>
      <c r="Z158" s="37">
        <v>0</v>
      </c>
      <c r="AA158" s="37">
        <v>0</v>
      </c>
      <c r="AB158" s="37">
        <v>0</v>
      </c>
      <c r="AC158" s="37">
        <v>0</v>
      </c>
      <c r="AD158" s="37">
        <v>0</v>
      </c>
      <c r="AE158" s="37">
        <v>0</v>
      </c>
      <c r="AF158" s="37">
        <v>0</v>
      </c>
      <c r="AG158" s="37">
        <v>0</v>
      </c>
      <c r="AH158" s="37">
        <v>0</v>
      </c>
      <c r="AI158" s="37">
        <v>0</v>
      </c>
      <c r="AJ158" s="37">
        <v>0</v>
      </c>
      <c r="AK158" s="37">
        <v>0</v>
      </c>
      <c r="AL158" s="37">
        <v>0</v>
      </c>
      <c r="AM158" s="37">
        <v>0</v>
      </c>
      <c r="AN158" s="37">
        <v>0</v>
      </c>
      <c r="AO158" s="37">
        <v>0</v>
      </c>
      <c r="AP158" s="37">
        <v>0</v>
      </c>
      <c r="AQ158" s="37">
        <v>0</v>
      </c>
      <c r="AR158" s="37">
        <v>0</v>
      </c>
      <c r="AS158" s="37">
        <v>0</v>
      </c>
      <c r="AT158" s="37">
        <v>0</v>
      </c>
      <c r="AU158" s="37">
        <v>0</v>
      </c>
      <c r="AV158" s="37">
        <v>0</v>
      </c>
      <c r="AW158" s="37">
        <v>0</v>
      </c>
      <c r="AX158" s="37">
        <v>0</v>
      </c>
      <c r="AY158" s="35">
        <v>0</v>
      </c>
      <c r="AZ158" s="35">
        <v>0</v>
      </c>
      <c r="BA158" s="35">
        <v>0</v>
      </c>
      <c r="BB158" s="35">
        <v>0</v>
      </c>
      <c r="BC158" s="35">
        <v>0</v>
      </c>
      <c r="BD158" s="35">
        <v>0</v>
      </c>
      <c r="BE158" s="35">
        <v>0</v>
      </c>
      <c r="BF158" s="35">
        <v>0</v>
      </c>
      <c r="BG158" s="35">
        <v>0</v>
      </c>
      <c r="BH158" s="35">
        <v>0</v>
      </c>
      <c r="BI158" s="35">
        <v>0</v>
      </c>
      <c r="BJ158" s="35">
        <v>0</v>
      </c>
      <c r="BK158" s="35">
        <v>0</v>
      </c>
      <c r="BL158" s="35">
        <v>0</v>
      </c>
      <c r="BM158" s="35">
        <v>0</v>
      </c>
      <c r="BN158" s="35">
        <v>0</v>
      </c>
      <c r="BO158" s="7">
        <f>SUM(K158:BN158)</f>
        <v>0</v>
      </c>
    </row>
    <row r="159" spans="1:67" x14ac:dyDescent="0.2">
      <c r="A159" s="15" t="s">
        <v>218</v>
      </c>
      <c r="B159" s="14" t="s">
        <v>217</v>
      </c>
      <c r="C159" s="14" t="s">
        <v>155</v>
      </c>
      <c r="D159" s="13">
        <v>220229.19</v>
      </c>
      <c r="E159" s="13">
        <f>ROUND(SUM($D159*1%),2)</f>
        <v>2202.29</v>
      </c>
      <c r="F159" s="13">
        <f>ROUND(SUM($D159*0.5%),2)</f>
        <v>1101.1500000000001</v>
      </c>
      <c r="G159" s="13">
        <f>E159-J159</f>
        <v>1502.29</v>
      </c>
      <c r="H159" s="13">
        <f>F159-BO159</f>
        <v>1101.1500000000001</v>
      </c>
      <c r="I159" s="12">
        <f ca="1">OFFSET(INDIRECT(ADDRESS(1,MATCH($I$2,$A$1:$BN$1,0))),ROW()-1,0)</f>
        <v>700</v>
      </c>
      <c r="J159" s="37">
        <v>700</v>
      </c>
      <c r="K159" s="37">
        <v>0</v>
      </c>
      <c r="L159" s="37">
        <v>0</v>
      </c>
      <c r="M159" s="37">
        <v>0</v>
      </c>
      <c r="N159" s="37">
        <v>0</v>
      </c>
      <c r="O159" s="37">
        <v>0</v>
      </c>
      <c r="P159" s="37">
        <v>0</v>
      </c>
      <c r="Q159" s="37">
        <v>0</v>
      </c>
      <c r="R159" s="37">
        <v>0</v>
      </c>
      <c r="S159" s="37">
        <v>0</v>
      </c>
      <c r="T159" s="37">
        <v>0</v>
      </c>
      <c r="U159" s="37">
        <v>0</v>
      </c>
      <c r="V159" s="37">
        <v>0</v>
      </c>
      <c r="W159" s="37">
        <v>0</v>
      </c>
      <c r="X159" s="37">
        <v>0</v>
      </c>
      <c r="Y159" s="37">
        <v>0</v>
      </c>
      <c r="Z159" s="37">
        <v>0</v>
      </c>
      <c r="AA159" s="37">
        <v>0</v>
      </c>
      <c r="AB159" s="37">
        <v>0</v>
      </c>
      <c r="AC159" s="37">
        <v>0</v>
      </c>
      <c r="AD159" s="37">
        <v>0</v>
      </c>
      <c r="AE159" s="37">
        <v>0</v>
      </c>
      <c r="AF159" s="37">
        <v>0</v>
      </c>
      <c r="AG159" s="37">
        <v>0</v>
      </c>
      <c r="AH159" s="37">
        <v>0</v>
      </c>
      <c r="AI159" s="37">
        <v>0</v>
      </c>
      <c r="AJ159" s="37">
        <v>0</v>
      </c>
      <c r="AK159" s="37">
        <v>0</v>
      </c>
      <c r="AL159" s="37">
        <v>0</v>
      </c>
      <c r="AM159" s="37">
        <v>0</v>
      </c>
      <c r="AN159" s="37">
        <v>0</v>
      </c>
      <c r="AO159" s="37">
        <v>0</v>
      </c>
      <c r="AP159" s="37">
        <v>0</v>
      </c>
      <c r="AQ159" s="37">
        <v>0</v>
      </c>
      <c r="AR159" s="37">
        <v>0</v>
      </c>
      <c r="AS159" s="37">
        <v>0</v>
      </c>
      <c r="AT159" s="37">
        <v>0</v>
      </c>
      <c r="AU159" s="37">
        <v>0</v>
      </c>
      <c r="AV159" s="37">
        <v>0</v>
      </c>
      <c r="AW159" s="37">
        <v>0</v>
      </c>
      <c r="AX159" s="37">
        <v>0</v>
      </c>
      <c r="AY159" s="35">
        <v>0</v>
      </c>
      <c r="AZ159" s="35">
        <v>0</v>
      </c>
      <c r="BA159" s="35">
        <v>0</v>
      </c>
      <c r="BB159" s="35">
        <v>0</v>
      </c>
      <c r="BC159" s="35">
        <v>0</v>
      </c>
      <c r="BD159" s="35">
        <v>0</v>
      </c>
      <c r="BE159" s="35">
        <v>0</v>
      </c>
      <c r="BF159" s="35">
        <v>0</v>
      </c>
      <c r="BG159" s="35">
        <v>0</v>
      </c>
      <c r="BH159" s="35">
        <v>0</v>
      </c>
      <c r="BI159" s="35">
        <v>0</v>
      </c>
      <c r="BJ159" s="35">
        <v>0</v>
      </c>
      <c r="BK159" s="35">
        <v>0</v>
      </c>
      <c r="BL159" s="35">
        <v>0</v>
      </c>
      <c r="BM159" s="35">
        <v>0</v>
      </c>
      <c r="BN159" s="35">
        <v>0</v>
      </c>
      <c r="BO159" s="7">
        <f>SUM(K159:BN159)</f>
        <v>0</v>
      </c>
    </row>
    <row r="160" spans="1:67" x14ac:dyDescent="0.2">
      <c r="A160" s="15" t="s">
        <v>216</v>
      </c>
      <c r="B160" s="14" t="s">
        <v>215</v>
      </c>
      <c r="C160" s="14" t="s">
        <v>155</v>
      </c>
      <c r="D160" s="13">
        <v>109820.1</v>
      </c>
      <c r="E160" s="13">
        <f>ROUND(SUM($D160*1%),2)</f>
        <v>1098.2</v>
      </c>
      <c r="F160" s="13">
        <f>ROUND(SUM($D160*0.5%),2)</f>
        <v>549.1</v>
      </c>
      <c r="G160" s="13">
        <f>E160-J160</f>
        <v>549.1</v>
      </c>
      <c r="H160" s="13">
        <f>F160-BO160</f>
        <v>549.1</v>
      </c>
      <c r="I160" s="12">
        <f ca="1">OFFSET(INDIRECT(ADDRESS(1,MATCH($I$2,$A$1:$BN$1,0))),ROW()-1,0)</f>
        <v>549.1</v>
      </c>
      <c r="J160" s="37">
        <v>549.1</v>
      </c>
      <c r="K160" s="37">
        <v>0</v>
      </c>
      <c r="L160" s="37">
        <v>0</v>
      </c>
      <c r="M160" s="37">
        <v>0</v>
      </c>
      <c r="N160" s="37">
        <v>0</v>
      </c>
      <c r="O160" s="37">
        <v>0</v>
      </c>
      <c r="P160" s="37">
        <v>0</v>
      </c>
      <c r="Q160" s="37">
        <v>0</v>
      </c>
      <c r="R160" s="37">
        <v>0</v>
      </c>
      <c r="S160" s="37">
        <v>0</v>
      </c>
      <c r="T160" s="37">
        <v>0</v>
      </c>
      <c r="U160" s="37">
        <v>0</v>
      </c>
      <c r="V160" s="37">
        <v>0</v>
      </c>
      <c r="W160" s="37">
        <v>0</v>
      </c>
      <c r="X160" s="37">
        <v>0</v>
      </c>
      <c r="Y160" s="37">
        <v>0</v>
      </c>
      <c r="Z160" s="37">
        <v>0</v>
      </c>
      <c r="AA160" s="37">
        <v>0</v>
      </c>
      <c r="AB160" s="37">
        <v>0</v>
      </c>
      <c r="AC160" s="37">
        <v>0</v>
      </c>
      <c r="AD160" s="37">
        <v>0</v>
      </c>
      <c r="AE160" s="37">
        <v>0</v>
      </c>
      <c r="AF160" s="37">
        <v>0</v>
      </c>
      <c r="AG160" s="37">
        <v>0</v>
      </c>
      <c r="AH160" s="37">
        <v>0</v>
      </c>
      <c r="AI160" s="37">
        <v>0</v>
      </c>
      <c r="AJ160" s="37">
        <v>0</v>
      </c>
      <c r="AK160" s="37">
        <v>0</v>
      </c>
      <c r="AL160" s="37">
        <v>0</v>
      </c>
      <c r="AM160" s="37">
        <v>0</v>
      </c>
      <c r="AN160" s="37">
        <v>0</v>
      </c>
      <c r="AO160" s="37">
        <v>0</v>
      </c>
      <c r="AP160" s="37">
        <v>0</v>
      </c>
      <c r="AQ160" s="37">
        <v>0</v>
      </c>
      <c r="AR160" s="37">
        <v>0</v>
      </c>
      <c r="AS160" s="37">
        <v>0</v>
      </c>
      <c r="AT160" s="37">
        <v>0</v>
      </c>
      <c r="AU160" s="37">
        <v>0</v>
      </c>
      <c r="AV160" s="37">
        <v>0</v>
      </c>
      <c r="AW160" s="37">
        <v>0</v>
      </c>
      <c r="AX160" s="37">
        <v>0</v>
      </c>
      <c r="AY160" s="35">
        <v>0</v>
      </c>
      <c r="AZ160" s="35">
        <v>0</v>
      </c>
      <c r="BA160" s="35">
        <v>0</v>
      </c>
      <c r="BB160" s="35">
        <v>0</v>
      </c>
      <c r="BC160" s="35">
        <v>0</v>
      </c>
      <c r="BD160" s="35">
        <v>0</v>
      </c>
      <c r="BE160" s="35">
        <v>0</v>
      </c>
      <c r="BF160" s="35">
        <v>0</v>
      </c>
      <c r="BG160" s="35">
        <v>0</v>
      </c>
      <c r="BH160" s="35">
        <v>0</v>
      </c>
      <c r="BI160" s="35">
        <v>0</v>
      </c>
      <c r="BJ160" s="35">
        <v>0</v>
      </c>
      <c r="BK160" s="35">
        <v>0</v>
      </c>
      <c r="BL160" s="35">
        <v>0</v>
      </c>
      <c r="BM160" s="35">
        <v>0</v>
      </c>
      <c r="BN160" s="35">
        <v>0</v>
      </c>
      <c r="BO160" s="7">
        <f>SUM(K160:BN160)</f>
        <v>0</v>
      </c>
    </row>
    <row r="161" spans="1:67" x14ac:dyDescent="0.2">
      <c r="A161" s="15" t="s">
        <v>214</v>
      </c>
      <c r="B161" s="14" t="s">
        <v>213</v>
      </c>
      <c r="C161" s="14" t="s">
        <v>155</v>
      </c>
      <c r="D161" s="13">
        <v>122786.36</v>
      </c>
      <c r="E161" s="13">
        <f>ROUND(SUM($D161*1%),2)</f>
        <v>1227.8599999999999</v>
      </c>
      <c r="F161" s="13">
        <f>ROUND(SUM($D161*0.5%),2)</f>
        <v>613.92999999999995</v>
      </c>
      <c r="G161" s="13">
        <f>E161-J161</f>
        <v>1127.8599999999999</v>
      </c>
      <c r="H161" s="13">
        <f>F161-BO161</f>
        <v>613.92999999999995</v>
      </c>
      <c r="I161" s="12">
        <f ca="1">OFFSET(INDIRECT(ADDRESS(1,MATCH($I$2,$A$1:$BN$1,0))),ROW()-1,0)</f>
        <v>100</v>
      </c>
      <c r="J161" s="37">
        <v>100</v>
      </c>
      <c r="K161" s="37">
        <v>0</v>
      </c>
      <c r="L161" s="37">
        <v>0</v>
      </c>
      <c r="M161" s="37">
        <v>0</v>
      </c>
      <c r="N161" s="37">
        <v>0</v>
      </c>
      <c r="O161" s="37">
        <v>0</v>
      </c>
      <c r="P161" s="37">
        <v>0</v>
      </c>
      <c r="Q161" s="37">
        <v>0</v>
      </c>
      <c r="R161" s="37">
        <v>0</v>
      </c>
      <c r="S161" s="37">
        <v>0</v>
      </c>
      <c r="T161" s="37">
        <v>0</v>
      </c>
      <c r="U161" s="37">
        <v>0</v>
      </c>
      <c r="V161" s="37">
        <v>0</v>
      </c>
      <c r="W161" s="37">
        <v>0</v>
      </c>
      <c r="X161" s="37">
        <v>0</v>
      </c>
      <c r="Y161" s="37">
        <v>0</v>
      </c>
      <c r="Z161" s="37">
        <v>0</v>
      </c>
      <c r="AA161" s="37">
        <v>0</v>
      </c>
      <c r="AB161" s="37">
        <v>0</v>
      </c>
      <c r="AC161" s="37">
        <v>0</v>
      </c>
      <c r="AD161" s="37">
        <v>0</v>
      </c>
      <c r="AE161" s="37">
        <v>0</v>
      </c>
      <c r="AF161" s="37">
        <v>0</v>
      </c>
      <c r="AG161" s="37">
        <v>0</v>
      </c>
      <c r="AH161" s="37">
        <v>0</v>
      </c>
      <c r="AI161" s="37">
        <v>0</v>
      </c>
      <c r="AJ161" s="37">
        <v>0</v>
      </c>
      <c r="AK161" s="37">
        <v>0</v>
      </c>
      <c r="AL161" s="37">
        <v>0</v>
      </c>
      <c r="AM161" s="37">
        <v>0</v>
      </c>
      <c r="AN161" s="37">
        <v>0</v>
      </c>
      <c r="AO161" s="37">
        <v>0</v>
      </c>
      <c r="AP161" s="37">
        <v>0</v>
      </c>
      <c r="AQ161" s="37">
        <v>0</v>
      </c>
      <c r="AR161" s="37">
        <v>0</v>
      </c>
      <c r="AS161" s="37">
        <v>0</v>
      </c>
      <c r="AT161" s="37">
        <v>0</v>
      </c>
      <c r="AU161" s="37">
        <v>0</v>
      </c>
      <c r="AV161" s="37">
        <v>0</v>
      </c>
      <c r="AW161" s="37">
        <v>0</v>
      </c>
      <c r="AX161" s="37">
        <v>0</v>
      </c>
      <c r="AY161" s="35">
        <v>0</v>
      </c>
      <c r="AZ161" s="35">
        <v>0</v>
      </c>
      <c r="BA161" s="35">
        <v>0</v>
      </c>
      <c r="BB161" s="35">
        <v>0</v>
      </c>
      <c r="BC161" s="35">
        <v>0</v>
      </c>
      <c r="BD161" s="35">
        <v>0</v>
      </c>
      <c r="BE161" s="35">
        <v>0</v>
      </c>
      <c r="BF161" s="35">
        <v>0</v>
      </c>
      <c r="BG161" s="35">
        <v>0</v>
      </c>
      <c r="BH161" s="35">
        <v>0</v>
      </c>
      <c r="BI161" s="35">
        <v>0</v>
      </c>
      <c r="BJ161" s="35">
        <v>0</v>
      </c>
      <c r="BK161" s="35">
        <v>0</v>
      </c>
      <c r="BL161" s="35">
        <v>0</v>
      </c>
      <c r="BM161" s="35">
        <v>0</v>
      </c>
      <c r="BN161" s="35">
        <v>0</v>
      </c>
      <c r="BO161" s="7">
        <f>SUM(K161:BN161)</f>
        <v>0</v>
      </c>
    </row>
    <row r="162" spans="1:67" x14ac:dyDescent="0.2">
      <c r="A162" s="15" t="s">
        <v>212</v>
      </c>
      <c r="B162" s="14" t="s">
        <v>211</v>
      </c>
      <c r="C162" s="14" t="s">
        <v>155</v>
      </c>
      <c r="D162" s="13">
        <v>94105.600000000006</v>
      </c>
      <c r="E162" s="13">
        <f>ROUND(SUM($D162*1%),2)</f>
        <v>941.06</v>
      </c>
      <c r="F162" s="13">
        <f>ROUND(SUM($D162*0.5%),2)</f>
        <v>470.53</v>
      </c>
      <c r="G162" s="13">
        <f>E162-J162</f>
        <v>941.06</v>
      </c>
      <c r="H162" s="13">
        <f>F162-BO162</f>
        <v>34.099999999999966</v>
      </c>
      <c r="I162" s="12">
        <f ca="1">OFFSET(INDIRECT(ADDRESS(1,MATCH($I$2,$A$1:$BN$1,0))),ROW()-1,0)</f>
        <v>0</v>
      </c>
      <c r="J162" s="37">
        <v>0</v>
      </c>
      <c r="K162" s="37">
        <v>0</v>
      </c>
      <c r="L162" s="37">
        <v>0</v>
      </c>
      <c r="M162" s="37">
        <v>0</v>
      </c>
      <c r="N162" s="37">
        <v>0</v>
      </c>
      <c r="O162" s="37">
        <v>0</v>
      </c>
      <c r="P162" s="37">
        <v>0</v>
      </c>
      <c r="Q162" s="37">
        <v>0</v>
      </c>
      <c r="R162" s="37">
        <v>0</v>
      </c>
      <c r="S162" s="37">
        <v>0</v>
      </c>
      <c r="T162" s="37">
        <v>0</v>
      </c>
      <c r="U162" s="37">
        <v>0</v>
      </c>
      <c r="V162" s="37">
        <v>0</v>
      </c>
      <c r="W162" s="37">
        <v>436.43</v>
      </c>
      <c r="X162" s="37">
        <v>0</v>
      </c>
      <c r="Y162" s="37">
        <v>0</v>
      </c>
      <c r="Z162" s="37">
        <v>0</v>
      </c>
      <c r="AA162" s="37">
        <v>0</v>
      </c>
      <c r="AB162" s="37">
        <v>0</v>
      </c>
      <c r="AC162" s="37">
        <v>0</v>
      </c>
      <c r="AD162" s="37">
        <v>0</v>
      </c>
      <c r="AE162" s="37">
        <v>0</v>
      </c>
      <c r="AF162" s="37">
        <v>0</v>
      </c>
      <c r="AG162" s="37">
        <v>0</v>
      </c>
      <c r="AH162" s="37">
        <v>0</v>
      </c>
      <c r="AI162" s="37">
        <v>0</v>
      </c>
      <c r="AJ162" s="37">
        <v>0</v>
      </c>
      <c r="AK162" s="37">
        <v>0</v>
      </c>
      <c r="AL162" s="37">
        <v>0</v>
      </c>
      <c r="AM162" s="37">
        <v>0</v>
      </c>
      <c r="AN162" s="37">
        <v>0</v>
      </c>
      <c r="AO162" s="37">
        <v>0</v>
      </c>
      <c r="AP162" s="37">
        <v>0</v>
      </c>
      <c r="AQ162" s="37">
        <v>0</v>
      </c>
      <c r="AR162" s="37">
        <v>0</v>
      </c>
      <c r="AS162" s="37">
        <v>0</v>
      </c>
      <c r="AT162" s="37">
        <v>0</v>
      </c>
      <c r="AU162" s="37">
        <v>0</v>
      </c>
      <c r="AV162" s="37">
        <v>0</v>
      </c>
      <c r="AW162" s="37">
        <v>0</v>
      </c>
      <c r="AX162" s="37">
        <v>0</v>
      </c>
      <c r="AY162" s="35">
        <v>0</v>
      </c>
      <c r="AZ162" s="35">
        <v>0</v>
      </c>
      <c r="BA162" s="35">
        <v>0</v>
      </c>
      <c r="BB162" s="35">
        <v>0</v>
      </c>
      <c r="BC162" s="35">
        <v>0</v>
      </c>
      <c r="BD162" s="35">
        <v>0</v>
      </c>
      <c r="BE162" s="35">
        <v>0</v>
      </c>
      <c r="BF162" s="35">
        <v>0</v>
      </c>
      <c r="BG162" s="35">
        <v>0</v>
      </c>
      <c r="BH162" s="35">
        <v>0</v>
      </c>
      <c r="BI162" s="35">
        <v>0</v>
      </c>
      <c r="BJ162" s="35">
        <v>0</v>
      </c>
      <c r="BK162" s="35">
        <v>0</v>
      </c>
      <c r="BL162" s="35">
        <v>0</v>
      </c>
      <c r="BM162" s="35">
        <v>0</v>
      </c>
      <c r="BN162" s="35">
        <v>0</v>
      </c>
      <c r="BO162" s="7">
        <f>SUM(K162:BN162)</f>
        <v>436.43</v>
      </c>
    </row>
    <row r="163" spans="1:67" x14ac:dyDescent="0.2">
      <c r="A163" s="15" t="s">
        <v>210</v>
      </c>
      <c r="B163" s="14" t="s">
        <v>209</v>
      </c>
      <c r="C163" s="14" t="s">
        <v>155</v>
      </c>
      <c r="D163" s="13">
        <v>52210.66</v>
      </c>
      <c r="E163" s="13">
        <f>ROUND(SUM($D163*1%),2)</f>
        <v>522.11</v>
      </c>
      <c r="F163" s="13">
        <f>ROUND(SUM($D163*0.5%),2)</f>
        <v>261.05</v>
      </c>
      <c r="G163" s="13">
        <f>E163-J163</f>
        <v>261.06</v>
      </c>
      <c r="H163" s="13">
        <f>F163-BO163</f>
        <v>261.05</v>
      </c>
      <c r="I163" s="12">
        <f ca="1">OFFSET(INDIRECT(ADDRESS(1,MATCH($I$2,$A$1:$BN$1,0))),ROW()-1,0)</f>
        <v>261.05</v>
      </c>
      <c r="J163" s="37">
        <v>261.05</v>
      </c>
      <c r="K163" s="37">
        <v>0</v>
      </c>
      <c r="L163" s="37">
        <v>0</v>
      </c>
      <c r="M163" s="37">
        <v>0</v>
      </c>
      <c r="N163" s="37">
        <v>0</v>
      </c>
      <c r="O163" s="37">
        <v>0</v>
      </c>
      <c r="P163" s="37">
        <v>0</v>
      </c>
      <c r="Q163" s="37">
        <v>0</v>
      </c>
      <c r="R163" s="37">
        <v>0</v>
      </c>
      <c r="S163" s="37">
        <v>0</v>
      </c>
      <c r="T163" s="37">
        <v>0</v>
      </c>
      <c r="U163" s="37">
        <v>0</v>
      </c>
      <c r="V163" s="37">
        <v>0</v>
      </c>
      <c r="W163" s="37">
        <v>0</v>
      </c>
      <c r="X163" s="37">
        <v>0</v>
      </c>
      <c r="Y163" s="37">
        <v>0</v>
      </c>
      <c r="Z163" s="37">
        <v>0</v>
      </c>
      <c r="AA163" s="37">
        <v>0</v>
      </c>
      <c r="AB163" s="37">
        <v>0</v>
      </c>
      <c r="AC163" s="37">
        <v>0</v>
      </c>
      <c r="AD163" s="37">
        <v>0</v>
      </c>
      <c r="AE163" s="37">
        <v>0</v>
      </c>
      <c r="AF163" s="37">
        <v>0</v>
      </c>
      <c r="AG163" s="37">
        <v>0</v>
      </c>
      <c r="AH163" s="37">
        <v>0</v>
      </c>
      <c r="AI163" s="37">
        <v>0</v>
      </c>
      <c r="AJ163" s="37">
        <v>0</v>
      </c>
      <c r="AK163" s="37">
        <v>0</v>
      </c>
      <c r="AL163" s="37">
        <v>0</v>
      </c>
      <c r="AM163" s="37">
        <v>0</v>
      </c>
      <c r="AN163" s="37">
        <v>0</v>
      </c>
      <c r="AO163" s="37">
        <v>0</v>
      </c>
      <c r="AP163" s="37">
        <v>0</v>
      </c>
      <c r="AQ163" s="37">
        <v>0</v>
      </c>
      <c r="AR163" s="37">
        <v>0</v>
      </c>
      <c r="AS163" s="37">
        <v>0</v>
      </c>
      <c r="AT163" s="37">
        <v>0</v>
      </c>
      <c r="AU163" s="37">
        <v>0</v>
      </c>
      <c r="AV163" s="37">
        <v>0</v>
      </c>
      <c r="AW163" s="37">
        <v>0</v>
      </c>
      <c r="AX163" s="37">
        <v>0</v>
      </c>
      <c r="AY163" s="35">
        <v>0</v>
      </c>
      <c r="AZ163" s="35">
        <v>0</v>
      </c>
      <c r="BA163" s="35">
        <v>0</v>
      </c>
      <c r="BB163" s="35">
        <v>0</v>
      </c>
      <c r="BC163" s="35">
        <v>0</v>
      </c>
      <c r="BD163" s="35">
        <v>0</v>
      </c>
      <c r="BE163" s="35">
        <v>0</v>
      </c>
      <c r="BF163" s="35">
        <v>0</v>
      </c>
      <c r="BG163" s="35">
        <v>0</v>
      </c>
      <c r="BH163" s="35">
        <v>0</v>
      </c>
      <c r="BI163" s="35">
        <v>0</v>
      </c>
      <c r="BJ163" s="35">
        <v>0</v>
      </c>
      <c r="BK163" s="35">
        <v>0</v>
      </c>
      <c r="BL163" s="35">
        <v>0</v>
      </c>
      <c r="BM163" s="35">
        <v>0</v>
      </c>
      <c r="BN163" s="35">
        <v>0</v>
      </c>
      <c r="BO163" s="7">
        <f>SUM(K163:BN163)</f>
        <v>0</v>
      </c>
    </row>
    <row r="164" spans="1:67" x14ac:dyDescent="0.2">
      <c r="A164" s="15" t="s">
        <v>208</v>
      </c>
      <c r="B164" s="14" t="s">
        <v>207</v>
      </c>
      <c r="C164" s="14" t="s">
        <v>155</v>
      </c>
      <c r="D164" s="13">
        <v>83200.679999999993</v>
      </c>
      <c r="E164" s="13">
        <f>ROUND(SUM($D164*1%),2)</f>
        <v>832.01</v>
      </c>
      <c r="F164" s="13">
        <f>ROUND(SUM($D164*0.5%),2)</f>
        <v>416</v>
      </c>
      <c r="G164" s="13">
        <f>E164-J164</f>
        <v>582.41</v>
      </c>
      <c r="H164" s="13">
        <f>F164-BO164</f>
        <v>416</v>
      </c>
      <c r="I164" s="12">
        <f ca="1">OFFSET(INDIRECT(ADDRESS(1,MATCH($I$2,$A$1:$BN$1,0))),ROW()-1,0)</f>
        <v>249.6</v>
      </c>
      <c r="J164" s="37">
        <v>249.6</v>
      </c>
      <c r="K164" s="37">
        <v>0</v>
      </c>
      <c r="L164" s="37">
        <v>0</v>
      </c>
      <c r="M164" s="37">
        <v>0</v>
      </c>
      <c r="N164" s="37">
        <v>0</v>
      </c>
      <c r="O164" s="37">
        <v>0</v>
      </c>
      <c r="P164" s="37">
        <v>0</v>
      </c>
      <c r="Q164" s="37">
        <v>0</v>
      </c>
      <c r="R164" s="37">
        <v>0</v>
      </c>
      <c r="S164" s="37">
        <v>0</v>
      </c>
      <c r="T164" s="37">
        <v>0</v>
      </c>
      <c r="U164" s="37">
        <v>0</v>
      </c>
      <c r="V164" s="37">
        <v>0</v>
      </c>
      <c r="W164" s="37">
        <v>0</v>
      </c>
      <c r="X164" s="37">
        <v>0</v>
      </c>
      <c r="Y164" s="37">
        <v>0</v>
      </c>
      <c r="Z164" s="37">
        <v>0</v>
      </c>
      <c r="AA164" s="37">
        <v>0</v>
      </c>
      <c r="AB164" s="37">
        <v>0</v>
      </c>
      <c r="AC164" s="37">
        <v>0</v>
      </c>
      <c r="AD164" s="37">
        <v>0</v>
      </c>
      <c r="AE164" s="37">
        <v>0</v>
      </c>
      <c r="AF164" s="37">
        <v>0</v>
      </c>
      <c r="AG164" s="37">
        <v>0</v>
      </c>
      <c r="AH164" s="37">
        <v>0</v>
      </c>
      <c r="AI164" s="37">
        <v>0</v>
      </c>
      <c r="AJ164" s="37">
        <v>0</v>
      </c>
      <c r="AK164" s="37">
        <v>0</v>
      </c>
      <c r="AL164" s="37">
        <v>0</v>
      </c>
      <c r="AM164" s="37">
        <v>0</v>
      </c>
      <c r="AN164" s="37">
        <v>0</v>
      </c>
      <c r="AO164" s="37">
        <v>0</v>
      </c>
      <c r="AP164" s="37">
        <v>0</v>
      </c>
      <c r="AQ164" s="37">
        <v>0</v>
      </c>
      <c r="AR164" s="37">
        <v>0</v>
      </c>
      <c r="AS164" s="37">
        <v>0</v>
      </c>
      <c r="AT164" s="37">
        <v>0</v>
      </c>
      <c r="AU164" s="37">
        <v>0</v>
      </c>
      <c r="AV164" s="37">
        <v>0</v>
      </c>
      <c r="AW164" s="37">
        <v>0</v>
      </c>
      <c r="AX164" s="37">
        <v>0</v>
      </c>
      <c r="AY164" s="35">
        <v>0</v>
      </c>
      <c r="AZ164" s="35">
        <v>0</v>
      </c>
      <c r="BA164" s="35">
        <v>0</v>
      </c>
      <c r="BB164" s="35">
        <v>0</v>
      </c>
      <c r="BC164" s="35">
        <v>0</v>
      </c>
      <c r="BD164" s="35">
        <v>0</v>
      </c>
      <c r="BE164" s="35">
        <v>0</v>
      </c>
      <c r="BF164" s="35">
        <v>0</v>
      </c>
      <c r="BG164" s="35">
        <v>0</v>
      </c>
      <c r="BH164" s="35">
        <v>0</v>
      </c>
      <c r="BI164" s="35">
        <v>0</v>
      </c>
      <c r="BJ164" s="35">
        <v>0</v>
      </c>
      <c r="BK164" s="35">
        <v>0</v>
      </c>
      <c r="BL164" s="35">
        <v>0</v>
      </c>
      <c r="BM164" s="35">
        <v>0</v>
      </c>
      <c r="BN164" s="35">
        <v>0</v>
      </c>
      <c r="BO164" s="7">
        <f>SUM(K164:BN164)</f>
        <v>0</v>
      </c>
    </row>
    <row r="165" spans="1:67" x14ac:dyDescent="0.2">
      <c r="A165" s="15" t="s">
        <v>206</v>
      </c>
      <c r="B165" s="14" t="s">
        <v>205</v>
      </c>
      <c r="C165" s="14" t="s">
        <v>155</v>
      </c>
      <c r="D165" s="13">
        <v>72997.070000000007</v>
      </c>
      <c r="E165" s="13">
        <f>ROUND(SUM($D165*1%),2)</f>
        <v>729.97</v>
      </c>
      <c r="F165" s="13">
        <f>ROUND(SUM($D165*0.5%),2)</f>
        <v>364.99</v>
      </c>
      <c r="G165" s="13">
        <f>E165-J165</f>
        <v>219.62</v>
      </c>
      <c r="H165" s="13">
        <f>F165-BO165</f>
        <v>26.460000000000036</v>
      </c>
      <c r="I165" s="12">
        <f ca="1">OFFSET(INDIRECT(ADDRESS(1,MATCH($I$2,$A$1:$BN$1,0))),ROW()-1,0)</f>
        <v>510.35</v>
      </c>
      <c r="J165" s="37">
        <v>510.35</v>
      </c>
      <c r="K165" s="37">
        <v>0</v>
      </c>
      <c r="L165" s="37">
        <v>0</v>
      </c>
      <c r="M165" s="37">
        <v>0</v>
      </c>
      <c r="N165" s="37">
        <v>0</v>
      </c>
      <c r="O165" s="37">
        <v>0</v>
      </c>
      <c r="P165" s="37">
        <v>0</v>
      </c>
      <c r="Q165" s="37">
        <v>0</v>
      </c>
      <c r="R165" s="37">
        <v>0</v>
      </c>
      <c r="S165" s="37">
        <v>0</v>
      </c>
      <c r="T165" s="37">
        <v>0</v>
      </c>
      <c r="U165" s="37">
        <v>0</v>
      </c>
      <c r="V165" s="37">
        <v>0</v>
      </c>
      <c r="W165" s="37">
        <v>338.53</v>
      </c>
      <c r="X165" s="37">
        <v>0</v>
      </c>
      <c r="Y165" s="37">
        <v>0</v>
      </c>
      <c r="Z165" s="37">
        <v>0</v>
      </c>
      <c r="AA165" s="37">
        <v>0</v>
      </c>
      <c r="AB165" s="37">
        <v>0</v>
      </c>
      <c r="AC165" s="37">
        <v>0</v>
      </c>
      <c r="AD165" s="37">
        <v>0</v>
      </c>
      <c r="AE165" s="37">
        <v>0</v>
      </c>
      <c r="AF165" s="37">
        <v>0</v>
      </c>
      <c r="AG165" s="37">
        <v>0</v>
      </c>
      <c r="AH165" s="37">
        <v>0</v>
      </c>
      <c r="AI165" s="37">
        <v>0</v>
      </c>
      <c r="AJ165" s="37">
        <v>0</v>
      </c>
      <c r="AK165" s="37">
        <v>0</v>
      </c>
      <c r="AL165" s="37">
        <v>0</v>
      </c>
      <c r="AM165" s="37">
        <v>0</v>
      </c>
      <c r="AN165" s="37">
        <v>0</v>
      </c>
      <c r="AO165" s="37">
        <v>0</v>
      </c>
      <c r="AP165" s="37">
        <v>0</v>
      </c>
      <c r="AQ165" s="37">
        <v>0</v>
      </c>
      <c r="AR165" s="37">
        <v>0</v>
      </c>
      <c r="AS165" s="37">
        <v>0</v>
      </c>
      <c r="AT165" s="37">
        <v>0</v>
      </c>
      <c r="AU165" s="37">
        <v>0</v>
      </c>
      <c r="AV165" s="37">
        <v>0</v>
      </c>
      <c r="AW165" s="37">
        <v>0</v>
      </c>
      <c r="AX165" s="37">
        <v>0</v>
      </c>
      <c r="AY165" s="35">
        <v>0</v>
      </c>
      <c r="AZ165" s="35">
        <v>0</v>
      </c>
      <c r="BA165" s="35">
        <v>0</v>
      </c>
      <c r="BB165" s="35">
        <v>0</v>
      </c>
      <c r="BC165" s="35">
        <v>0</v>
      </c>
      <c r="BD165" s="35">
        <v>0</v>
      </c>
      <c r="BE165" s="35">
        <v>0</v>
      </c>
      <c r="BF165" s="35">
        <v>0</v>
      </c>
      <c r="BG165" s="35">
        <v>0</v>
      </c>
      <c r="BH165" s="35">
        <v>0</v>
      </c>
      <c r="BI165" s="35">
        <v>0</v>
      </c>
      <c r="BJ165" s="35">
        <v>0</v>
      </c>
      <c r="BK165" s="35">
        <v>0</v>
      </c>
      <c r="BL165" s="35">
        <v>0</v>
      </c>
      <c r="BM165" s="35">
        <v>0</v>
      </c>
      <c r="BN165" s="35">
        <v>0</v>
      </c>
      <c r="BO165" s="7">
        <f>SUM(K165:BN165)</f>
        <v>338.53</v>
      </c>
    </row>
    <row r="166" spans="1:67" x14ac:dyDescent="0.2">
      <c r="A166" s="15" t="s">
        <v>204</v>
      </c>
      <c r="B166" s="14" t="s">
        <v>203</v>
      </c>
      <c r="C166" s="14" t="s">
        <v>155</v>
      </c>
      <c r="D166" s="13">
        <v>70001.399999999994</v>
      </c>
      <c r="E166" s="13">
        <f>ROUND(SUM($D166*1%),2)</f>
        <v>700.01</v>
      </c>
      <c r="F166" s="13">
        <f>ROUND(SUM($D166*0.5%),2)</f>
        <v>350.01</v>
      </c>
      <c r="G166" s="13">
        <f>E166-J166</f>
        <v>350</v>
      </c>
      <c r="H166" s="13">
        <f>F166-BO166</f>
        <v>0</v>
      </c>
      <c r="I166" s="12">
        <f ca="1">OFFSET(INDIRECT(ADDRESS(1,MATCH($I$2,$A$1:$BN$1,0))),ROW()-1,0)</f>
        <v>350.01</v>
      </c>
      <c r="J166" s="37">
        <v>350.01</v>
      </c>
      <c r="K166" s="37">
        <v>0</v>
      </c>
      <c r="L166" s="37">
        <v>0</v>
      </c>
      <c r="M166" s="37">
        <v>0</v>
      </c>
      <c r="N166" s="37">
        <v>0</v>
      </c>
      <c r="O166" s="37">
        <v>0</v>
      </c>
      <c r="P166" s="37">
        <v>0</v>
      </c>
      <c r="Q166" s="37">
        <v>0</v>
      </c>
      <c r="R166" s="37">
        <v>0</v>
      </c>
      <c r="S166" s="37">
        <v>0</v>
      </c>
      <c r="T166" s="37">
        <v>0</v>
      </c>
      <c r="U166" s="37">
        <v>0</v>
      </c>
      <c r="V166" s="37">
        <v>0</v>
      </c>
      <c r="W166" s="37">
        <v>350.01</v>
      </c>
      <c r="X166" s="37">
        <v>0</v>
      </c>
      <c r="Y166" s="37">
        <v>0</v>
      </c>
      <c r="Z166" s="37">
        <v>0</v>
      </c>
      <c r="AA166" s="37">
        <v>0</v>
      </c>
      <c r="AB166" s="37">
        <v>0</v>
      </c>
      <c r="AC166" s="37">
        <v>0</v>
      </c>
      <c r="AD166" s="37">
        <v>0</v>
      </c>
      <c r="AE166" s="37">
        <v>0</v>
      </c>
      <c r="AF166" s="37">
        <v>0</v>
      </c>
      <c r="AG166" s="37">
        <v>0</v>
      </c>
      <c r="AH166" s="37">
        <v>0</v>
      </c>
      <c r="AI166" s="37">
        <v>0</v>
      </c>
      <c r="AJ166" s="37">
        <v>0</v>
      </c>
      <c r="AK166" s="37">
        <v>0</v>
      </c>
      <c r="AL166" s="37">
        <v>0</v>
      </c>
      <c r="AM166" s="37">
        <v>0</v>
      </c>
      <c r="AN166" s="37">
        <v>0</v>
      </c>
      <c r="AO166" s="37">
        <v>0</v>
      </c>
      <c r="AP166" s="37">
        <v>0</v>
      </c>
      <c r="AQ166" s="37">
        <v>0</v>
      </c>
      <c r="AR166" s="37">
        <v>0</v>
      </c>
      <c r="AS166" s="37">
        <v>0</v>
      </c>
      <c r="AT166" s="37">
        <v>0</v>
      </c>
      <c r="AU166" s="37">
        <v>0</v>
      </c>
      <c r="AV166" s="37">
        <v>0</v>
      </c>
      <c r="AW166" s="37">
        <v>0</v>
      </c>
      <c r="AX166" s="37">
        <v>0</v>
      </c>
      <c r="AY166" s="35">
        <v>0</v>
      </c>
      <c r="AZ166" s="35">
        <v>0</v>
      </c>
      <c r="BA166" s="35">
        <v>0</v>
      </c>
      <c r="BB166" s="35">
        <v>0</v>
      </c>
      <c r="BC166" s="35">
        <v>0</v>
      </c>
      <c r="BD166" s="35">
        <v>0</v>
      </c>
      <c r="BE166" s="35">
        <v>0</v>
      </c>
      <c r="BF166" s="35">
        <v>0</v>
      </c>
      <c r="BG166" s="35">
        <v>0</v>
      </c>
      <c r="BH166" s="35">
        <v>0</v>
      </c>
      <c r="BI166" s="35">
        <v>0</v>
      </c>
      <c r="BJ166" s="35">
        <v>0</v>
      </c>
      <c r="BK166" s="35">
        <v>0</v>
      </c>
      <c r="BL166" s="35">
        <v>0</v>
      </c>
      <c r="BM166" s="35">
        <v>0</v>
      </c>
      <c r="BN166" s="35">
        <v>0</v>
      </c>
      <c r="BO166" s="7">
        <f>SUM(K166:BN166)</f>
        <v>350.01</v>
      </c>
    </row>
    <row r="167" spans="1:67" x14ac:dyDescent="0.2">
      <c r="A167" s="15" t="s">
        <v>202</v>
      </c>
      <c r="B167" s="14" t="s">
        <v>201</v>
      </c>
      <c r="C167" s="14" t="s">
        <v>155</v>
      </c>
      <c r="D167" s="13">
        <v>106578.12</v>
      </c>
      <c r="E167" s="13">
        <f>ROUND(SUM($D167*1%),2)</f>
        <v>1065.78</v>
      </c>
      <c r="F167" s="13">
        <f>ROUND(SUM($D167*0.5%),2)</f>
        <v>532.89</v>
      </c>
      <c r="G167" s="13">
        <f>E167-J167</f>
        <v>746.05</v>
      </c>
      <c r="H167" s="13">
        <f>F167-BO167</f>
        <v>532.89</v>
      </c>
      <c r="I167" s="12">
        <f ca="1">OFFSET(INDIRECT(ADDRESS(1,MATCH($I$2,$A$1:$BN$1,0))),ROW()-1,0)</f>
        <v>319.73</v>
      </c>
      <c r="J167" s="37">
        <v>319.73</v>
      </c>
      <c r="K167" s="37">
        <v>0</v>
      </c>
      <c r="L167" s="37">
        <v>0</v>
      </c>
      <c r="M167" s="37">
        <v>0</v>
      </c>
      <c r="N167" s="37">
        <v>0</v>
      </c>
      <c r="O167" s="37">
        <v>0</v>
      </c>
      <c r="P167" s="37">
        <v>0</v>
      </c>
      <c r="Q167" s="37">
        <v>0</v>
      </c>
      <c r="R167" s="37">
        <v>0</v>
      </c>
      <c r="S167" s="37">
        <v>0</v>
      </c>
      <c r="T167" s="37">
        <v>0</v>
      </c>
      <c r="U167" s="37">
        <v>0</v>
      </c>
      <c r="V167" s="37">
        <v>0</v>
      </c>
      <c r="W167" s="37">
        <v>0</v>
      </c>
      <c r="X167" s="37">
        <v>0</v>
      </c>
      <c r="Y167" s="37">
        <v>0</v>
      </c>
      <c r="Z167" s="37">
        <v>0</v>
      </c>
      <c r="AA167" s="37">
        <v>0</v>
      </c>
      <c r="AB167" s="37">
        <v>0</v>
      </c>
      <c r="AC167" s="37">
        <v>0</v>
      </c>
      <c r="AD167" s="37">
        <v>0</v>
      </c>
      <c r="AE167" s="37">
        <v>0</v>
      </c>
      <c r="AF167" s="37">
        <v>0</v>
      </c>
      <c r="AG167" s="37">
        <v>0</v>
      </c>
      <c r="AH167" s="37">
        <v>0</v>
      </c>
      <c r="AI167" s="37">
        <v>0</v>
      </c>
      <c r="AJ167" s="37">
        <v>0</v>
      </c>
      <c r="AK167" s="37">
        <v>0</v>
      </c>
      <c r="AL167" s="37">
        <v>0</v>
      </c>
      <c r="AM167" s="37">
        <v>0</v>
      </c>
      <c r="AN167" s="37">
        <v>0</v>
      </c>
      <c r="AO167" s="37">
        <v>0</v>
      </c>
      <c r="AP167" s="37">
        <v>0</v>
      </c>
      <c r="AQ167" s="37">
        <v>0</v>
      </c>
      <c r="AR167" s="37">
        <v>0</v>
      </c>
      <c r="AS167" s="37">
        <v>0</v>
      </c>
      <c r="AT167" s="37">
        <v>0</v>
      </c>
      <c r="AU167" s="37">
        <v>0</v>
      </c>
      <c r="AV167" s="37">
        <v>0</v>
      </c>
      <c r="AW167" s="37">
        <v>0</v>
      </c>
      <c r="AX167" s="37">
        <v>0</v>
      </c>
      <c r="AY167" s="35">
        <v>0</v>
      </c>
      <c r="AZ167" s="35">
        <v>0</v>
      </c>
      <c r="BA167" s="35">
        <v>0</v>
      </c>
      <c r="BB167" s="35">
        <v>0</v>
      </c>
      <c r="BC167" s="35">
        <v>0</v>
      </c>
      <c r="BD167" s="35">
        <v>0</v>
      </c>
      <c r="BE167" s="35">
        <v>0</v>
      </c>
      <c r="BF167" s="35">
        <v>0</v>
      </c>
      <c r="BG167" s="35">
        <v>0</v>
      </c>
      <c r="BH167" s="35">
        <v>0</v>
      </c>
      <c r="BI167" s="35">
        <v>0</v>
      </c>
      <c r="BJ167" s="35">
        <v>0</v>
      </c>
      <c r="BK167" s="35">
        <v>0</v>
      </c>
      <c r="BL167" s="35">
        <v>0</v>
      </c>
      <c r="BM167" s="35">
        <v>0</v>
      </c>
      <c r="BN167" s="35">
        <v>0</v>
      </c>
      <c r="BO167" s="7">
        <f>SUM(K167:BN167)</f>
        <v>0</v>
      </c>
    </row>
    <row r="168" spans="1:67" x14ac:dyDescent="0.2">
      <c r="A168" s="15" t="s">
        <v>200</v>
      </c>
      <c r="B168" s="14" t="s">
        <v>199</v>
      </c>
      <c r="C168" s="14" t="s">
        <v>155</v>
      </c>
      <c r="D168" s="13">
        <v>77075.149999999994</v>
      </c>
      <c r="E168" s="13">
        <f>ROUND(SUM($D168*1%),2)</f>
        <v>770.75</v>
      </c>
      <c r="F168" s="13">
        <f>ROUND(SUM($D168*0.5%),2)</f>
        <v>385.38</v>
      </c>
      <c r="G168" s="13">
        <f>E168-J168</f>
        <v>620.75</v>
      </c>
      <c r="H168" s="13">
        <f>F168-BO168</f>
        <v>385.38</v>
      </c>
      <c r="I168" s="12">
        <f ca="1">OFFSET(INDIRECT(ADDRESS(1,MATCH($I$2,$A$1:$BN$1,0))),ROW()-1,0)</f>
        <v>150</v>
      </c>
      <c r="J168" s="37">
        <v>150</v>
      </c>
      <c r="K168" s="37">
        <v>0</v>
      </c>
      <c r="L168" s="37">
        <v>0</v>
      </c>
      <c r="M168" s="37">
        <v>0</v>
      </c>
      <c r="N168" s="37">
        <v>0</v>
      </c>
      <c r="O168" s="37">
        <v>0</v>
      </c>
      <c r="P168" s="37">
        <v>0</v>
      </c>
      <c r="Q168" s="37">
        <v>0</v>
      </c>
      <c r="R168" s="37">
        <v>0</v>
      </c>
      <c r="S168" s="37">
        <v>0</v>
      </c>
      <c r="T168" s="37">
        <v>0</v>
      </c>
      <c r="U168" s="37">
        <v>0</v>
      </c>
      <c r="V168" s="37">
        <v>0</v>
      </c>
      <c r="W168" s="37">
        <v>0</v>
      </c>
      <c r="X168" s="37">
        <v>0</v>
      </c>
      <c r="Y168" s="37">
        <v>0</v>
      </c>
      <c r="Z168" s="37">
        <v>0</v>
      </c>
      <c r="AA168" s="37">
        <v>0</v>
      </c>
      <c r="AB168" s="37">
        <v>0</v>
      </c>
      <c r="AC168" s="37">
        <v>0</v>
      </c>
      <c r="AD168" s="37">
        <v>0</v>
      </c>
      <c r="AE168" s="37">
        <v>0</v>
      </c>
      <c r="AF168" s="37">
        <v>0</v>
      </c>
      <c r="AG168" s="37">
        <v>0</v>
      </c>
      <c r="AH168" s="37">
        <v>0</v>
      </c>
      <c r="AI168" s="37">
        <v>0</v>
      </c>
      <c r="AJ168" s="37">
        <v>0</v>
      </c>
      <c r="AK168" s="37">
        <v>0</v>
      </c>
      <c r="AL168" s="37">
        <v>0</v>
      </c>
      <c r="AM168" s="37">
        <v>0</v>
      </c>
      <c r="AN168" s="37">
        <v>0</v>
      </c>
      <c r="AO168" s="37">
        <v>0</v>
      </c>
      <c r="AP168" s="37">
        <v>0</v>
      </c>
      <c r="AQ168" s="37">
        <v>0</v>
      </c>
      <c r="AR168" s="37">
        <v>0</v>
      </c>
      <c r="AS168" s="37">
        <v>0</v>
      </c>
      <c r="AT168" s="37">
        <v>0</v>
      </c>
      <c r="AU168" s="37">
        <v>0</v>
      </c>
      <c r="AV168" s="37">
        <v>0</v>
      </c>
      <c r="AW168" s="37">
        <v>0</v>
      </c>
      <c r="AX168" s="37">
        <v>0</v>
      </c>
      <c r="AY168" s="35">
        <v>0</v>
      </c>
      <c r="AZ168" s="35">
        <v>0</v>
      </c>
      <c r="BA168" s="35">
        <v>0</v>
      </c>
      <c r="BB168" s="35">
        <v>0</v>
      </c>
      <c r="BC168" s="35">
        <v>0</v>
      </c>
      <c r="BD168" s="35">
        <v>0</v>
      </c>
      <c r="BE168" s="35">
        <v>0</v>
      </c>
      <c r="BF168" s="35">
        <v>0</v>
      </c>
      <c r="BG168" s="35">
        <v>0</v>
      </c>
      <c r="BH168" s="35">
        <v>0</v>
      </c>
      <c r="BI168" s="35">
        <v>0</v>
      </c>
      <c r="BJ168" s="35">
        <v>0</v>
      </c>
      <c r="BK168" s="35">
        <v>0</v>
      </c>
      <c r="BL168" s="35">
        <v>0</v>
      </c>
      <c r="BM168" s="35">
        <v>0</v>
      </c>
      <c r="BN168" s="35">
        <v>0</v>
      </c>
      <c r="BO168" s="7">
        <f>SUM(K168:BN168)</f>
        <v>0</v>
      </c>
    </row>
    <row r="169" spans="1:67" x14ac:dyDescent="0.2">
      <c r="A169" s="15" t="s">
        <v>198</v>
      </c>
      <c r="B169" s="14" t="s">
        <v>197</v>
      </c>
      <c r="C169" s="14" t="s">
        <v>155</v>
      </c>
      <c r="D169" s="13">
        <v>41992.89</v>
      </c>
      <c r="E169" s="13">
        <f>ROUND(SUM($D169*1%),2)</f>
        <v>419.93</v>
      </c>
      <c r="F169" s="13">
        <f>ROUND(SUM($D169*0.5%),2)</f>
        <v>209.96</v>
      </c>
      <c r="G169" s="13">
        <f>E169-J169</f>
        <v>294.93</v>
      </c>
      <c r="H169" s="13">
        <f>F169-BO169</f>
        <v>159.96</v>
      </c>
      <c r="I169" s="12">
        <f ca="1">OFFSET(INDIRECT(ADDRESS(1,MATCH($I$2,$A$1:$BN$1,0))),ROW()-1,0)</f>
        <v>125</v>
      </c>
      <c r="J169" s="37">
        <v>125</v>
      </c>
      <c r="K169" s="37">
        <v>0</v>
      </c>
      <c r="L169" s="37">
        <v>0</v>
      </c>
      <c r="M169" s="37">
        <v>0</v>
      </c>
      <c r="N169" s="37">
        <v>0</v>
      </c>
      <c r="O169" s="37">
        <v>0</v>
      </c>
      <c r="P169" s="37">
        <v>0</v>
      </c>
      <c r="Q169" s="37">
        <v>0</v>
      </c>
      <c r="R169" s="37">
        <v>0</v>
      </c>
      <c r="S169" s="37">
        <v>0</v>
      </c>
      <c r="T169" s="37">
        <v>0</v>
      </c>
      <c r="U169" s="37">
        <v>0</v>
      </c>
      <c r="V169" s="37">
        <v>0</v>
      </c>
      <c r="W169" s="37">
        <v>0</v>
      </c>
      <c r="X169" s="37">
        <v>0</v>
      </c>
      <c r="Y169" s="37">
        <v>0</v>
      </c>
      <c r="Z169" s="37">
        <v>0</v>
      </c>
      <c r="AA169" s="37">
        <v>0</v>
      </c>
      <c r="AB169" s="37">
        <v>0</v>
      </c>
      <c r="AC169" s="37">
        <v>0</v>
      </c>
      <c r="AD169" s="37">
        <v>0</v>
      </c>
      <c r="AE169" s="37">
        <v>0</v>
      </c>
      <c r="AF169" s="37">
        <v>0</v>
      </c>
      <c r="AG169" s="37">
        <v>0</v>
      </c>
      <c r="AH169" s="37">
        <v>0</v>
      </c>
      <c r="AI169" s="37">
        <v>0</v>
      </c>
      <c r="AJ169" s="37">
        <v>0</v>
      </c>
      <c r="AK169" s="37">
        <v>0</v>
      </c>
      <c r="AL169" s="37">
        <v>0</v>
      </c>
      <c r="AM169" s="37">
        <v>0</v>
      </c>
      <c r="AN169" s="37">
        <v>0</v>
      </c>
      <c r="AO169" s="37">
        <v>50</v>
      </c>
      <c r="AP169" s="37">
        <v>0</v>
      </c>
      <c r="AQ169" s="37">
        <v>0</v>
      </c>
      <c r="AR169" s="37">
        <v>0</v>
      </c>
      <c r="AS169" s="37">
        <v>0</v>
      </c>
      <c r="AT169" s="37">
        <v>0</v>
      </c>
      <c r="AU169" s="37">
        <v>0</v>
      </c>
      <c r="AV169" s="37">
        <v>0</v>
      </c>
      <c r="AW169" s="37">
        <v>0</v>
      </c>
      <c r="AX169" s="37">
        <v>0</v>
      </c>
      <c r="AY169" s="35">
        <v>0</v>
      </c>
      <c r="AZ169" s="35">
        <v>0</v>
      </c>
      <c r="BA169" s="35">
        <v>0</v>
      </c>
      <c r="BB169" s="35">
        <v>0</v>
      </c>
      <c r="BC169" s="35">
        <v>0</v>
      </c>
      <c r="BD169" s="35">
        <v>0</v>
      </c>
      <c r="BE169" s="35">
        <v>0</v>
      </c>
      <c r="BF169" s="35">
        <v>0</v>
      </c>
      <c r="BG169" s="35">
        <v>0</v>
      </c>
      <c r="BH169" s="35">
        <v>0</v>
      </c>
      <c r="BI169" s="35">
        <v>0</v>
      </c>
      <c r="BJ169" s="35">
        <v>0</v>
      </c>
      <c r="BK169" s="35">
        <v>0</v>
      </c>
      <c r="BL169" s="35">
        <v>0</v>
      </c>
      <c r="BM169" s="35">
        <v>0</v>
      </c>
      <c r="BN169" s="35">
        <v>0</v>
      </c>
      <c r="BO169" s="7">
        <f>SUM(K169:BN169)</f>
        <v>50</v>
      </c>
    </row>
    <row r="170" spans="1:67" x14ac:dyDescent="0.2">
      <c r="A170" s="15" t="s">
        <v>196</v>
      </c>
      <c r="B170" s="14" t="s">
        <v>195</v>
      </c>
      <c r="C170" s="14" t="s">
        <v>155</v>
      </c>
      <c r="D170" s="13">
        <v>40316.25</v>
      </c>
      <c r="E170" s="13">
        <f>ROUND(SUM($D170*1%),2)</f>
        <v>403.16</v>
      </c>
      <c r="F170" s="13">
        <f>ROUND(SUM($D170*0.5%),2)</f>
        <v>201.58</v>
      </c>
      <c r="G170" s="13">
        <f>E170-J170</f>
        <v>253.58</v>
      </c>
      <c r="H170" s="13">
        <f>F170-BO170</f>
        <v>151.58000000000001</v>
      </c>
      <c r="I170" s="12">
        <f ca="1">OFFSET(INDIRECT(ADDRESS(1,MATCH($I$2,$A$1:$BN$1,0))),ROW()-1,0)</f>
        <v>149.58000000000001</v>
      </c>
      <c r="J170" s="37">
        <v>149.58000000000001</v>
      </c>
      <c r="K170" s="37">
        <v>0</v>
      </c>
      <c r="L170" s="37">
        <v>0</v>
      </c>
      <c r="M170" s="37">
        <v>0</v>
      </c>
      <c r="N170" s="37">
        <v>0</v>
      </c>
      <c r="O170" s="37">
        <v>0</v>
      </c>
      <c r="P170" s="37">
        <v>0</v>
      </c>
      <c r="Q170" s="37">
        <v>0</v>
      </c>
      <c r="R170" s="37">
        <v>0</v>
      </c>
      <c r="S170" s="37">
        <v>0</v>
      </c>
      <c r="T170" s="37">
        <v>0</v>
      </c>
      <c r="U170" s="37">
        <v>0</v>
      </c>
      <c r="V170" s="37">
        <v>0</v>
      </c>
      <c r="W170" s="37">
        <v>0</v>
      </c>
      <c r="X170" s="37">
        <v>0</v>
      </c>
      <c r="Y170" s="37">
        <v>0</v>
      </c>
      <c r="Z170" s="37">
        <v>0</v>
      </c>
      <c r="AA170" s="37">
        <v>0</v>
      </c>
      <c r="AB170" s="37">
        <v>0</v>
      </c>
      <c r="AC170" s="37">
        <v>0</v>
      </c>
      <c r="AD170" s="37">
        <v>0</v>
      </c>
      <c r="AE170" s="37">
        <v>0</v>
      </c>
      <c r="AF170" s="37">
        <v>0</v>
      </c>
      <c r="AG170" s="37">
        <v>0</v>
      </c>
      <c r="AH170" s="37">
        <v>0</v>
      </c>
      <c r="AI170" s="37">
        <v>0</v>
      </c>
      <c r="AJ170" s="37">
        <v>0</v>
      </c>
      <c r="AK170" s="37">
        <v>0</v>
      </c>
      <c r="AL170" s="37">
        <v>0</v>
      </c>
      <c r="AM170" s="37">
        <v>0</v>
      </c>
      <c r="AN170" s="37">
        <v>0</v>
      </c>
      <c r="AO170" s="37">
        <v>50</v>
      </c>
      <c r="AP170" s="37">
        <v>0</v>
      </c>
      <c r="AQ170" s="37">
        <v>0</v>
      </c>
      <c r="AR170" s="37">
        <v>0</v>
      </c>
      <c r="AS170" s="37">
        <v>0</v>
      </c>
      <c r="AT170" s="37">
        <v>0</v>
      </c>
      <c r="AU170" s="37">
        <v>0</v>
      </c>
      <c r="AV170" s="37">
        <v>0</v>
      </c>
      <c r="AW170" s="37">
        <v>0</v>
      </c>
      <c r="AX170" s="37">
        <v>0</v>
      </c>
      <c r="AY170" s="35">
        <v>0</v>
      </c>
      <c r="AZ170" s="35">
        <v>0</v>
      </c>
      <c r="BA170" s="35">
        <v>0</v>
      </c>
      <c r="BB170" s="35">
        <v>0</v>
      </c>
      <c r="BC170" s="35">
        <v>0</v>
      </c>
      <c r="BD170" s="35">
        <v>0</v>
      </c>
      <c r="BE170" s="35">
        <v>0</v>
      </c>
      <c r="BF170" s="35">
        <v>0</v>
      </c>
      <c r="BG170" s="35">
        <v>0</v>
      </c>
      <c r="BH170" s="35">
        <v>0</v>
      </c>
      <c r="BI170" s="35">
        <v>0</v>
      </c>
      <c r="BJ170" s="35">
        <v>0</v>
      </c>
      <c r="BK170" s="35">
        <v>0</v>
      </c>
      <c r="BL170" s="35">
        <v>0</v>
      </c>
      <c r="BM170" s="35">
        <v>0</v>
      </c>
      <c r="BN170" s="35">
        <v>0</v>
      </c>
      <c r="BO170" s="7">
        <f>SUM(K170:BN170)</f>
        <v>50</v>
      </c>
    </row>
    <row r="171" spans="1:67" x14ac:dyDescent="0.2">
      <c r="A171" s="15" t="s">
        <v>194</v>
      </c>
      <c r="B171" s="14" t="s">
        <v>193</v>
      </c>
      <c r="C171" s="14" t="s">
        <v>155</v>
      </c>
      <c r="D171" s="13">
        <v>62041.440000000002</v>
      </c>
      <c r="E171" s="13">
        <f>ROUND(SUM($D171*1%),2)</f>
        <v>620.41</v>
      </c>
      <c r="F171" s="13">
        <f>ROUND(SUM($D171*0.5%),2)</f>
        <v>310.20999999999998</v>
      </c>
      <c r="G171" s="13">
        <f>E171-J171</f>
        <v>217.14</v>
      </c>
      <c r="H171" s="13">
        <f>F171-BO171</f>
        <v>310.20999999999998</v>
      </c>
      <c r="I171" s="12">
        <f ca="1">OFFSET(INDIRECT(ADDRESS(1,MATCH($I$2,$A$1:$BN$1,0))),ROW()-1,0)</f>
        <v>403.27</v>
      </c>
      <c r="J171" s="37">
        <v>403.27</v>
      </c>
      <c r="K171" s="37">
        <v>0</v>
      </c>
      <c r="L171" s="37">
        <v>0</v>
      </c>
      <c r="M171" s="37">
        <v>0</v>
      </c>
      <c r="N171" s="37">
        <v>0</v>
      </c>
      <c r="O171" s="37">
        <v>0</v>
      </c>
      <c r="P171" s="37">
        <v>0</v>
      </c>
      <c r="Q171" s="37">
        <v>0</v>
      </c>
      <c r="R171" s="37">
        <v>0</v>
      </c>
      <c r="S171" s="37">
        <v>0</v>
      </c>
      <c r="T171" s="37">
        <v>0</v>
      </c>
      <c r="U171" s="37">
        <v>0</v>
      </c>
      <c r="V171" s="37">
        <v>0</v>
      </c>
      <c r="W171" s="37">
        <v>0</v>
      </c>
      <c r="X171" s="37">
        <v>0</v>
      </c>
      <c r="Y171" s="37">
        <v>0</v>
      </c>
      <c r="Z171" s="37">
        <v>0</v>
      </c>
      <c r="AA171" s="37">
        <v>0</v>
      </c>
      <c r="AB171" s="37">
        <v>0</v>
      </c>
      <c r="AC171" s="37">
        <v>0</v>
      </c>
      <c r="AD171" s="37">
        <v>0</v>
      </c>
      <c r="AE171" s="37">
        <v>0</v>
      </c>
      <c r="AF171" s="37">
        <v>0</v>
      </c>
      <c r="AG171" s="37">
        <v>0</v>
      </c>
      <c r="AH171" s="37">
        <v>0</v>
      </c>
      <c r="AI171" s="37">
        <v>0</v>
      </c>
      <c r="AJ171" s="37">
        <v>0</v>
      </c>
      <c r="AK171" s="37">
        <v>0</v>
      </c>
      <c r="AL171" s="37">
        <v>0</v>
      </c>
      <c r="AM171" s="37">
        <v>0</v>
      </c>
      <c r="AN171" s="37">
        <v>0</v>
      </c>
      <c r="AO171" s="37">
        <v>0</v>
      </c>
      <c r="AP171" s="37">
        <v>0</v>
      </c>
      <c r="AQ171" s="37">
        <v>0</v>
      </c>
      <c r="AR171" s="37">
        <v>0</v>
      </c>
      <c r="AS171" s="37">
        <v>0</v>
      </c>
      <c r="AT171" s="37">
        <v>0</v>
      </c>
      <c r="AU171" s="37">
        <v>0</v>
      </c>
      <c r="AV171" s="37">
        <v>0</v>
      </c>
      <c r="AW171" s="37">
        <v>0</v>
      </c>
      <c r="AX171" s="37">
        <v>0</v>
      </c>
      <c r="AY171" s="35">
        <v>0</v>
      </c>
      <c r="AZ171" s="35">
        <v>0</v>
      </c>
      <c r="BA171" s="35">
        <v>0</v>
      </c>
      <c r="BB171" s="35">
        <v>0</v>
      </c>
      <c r="BC171" s="35">
        <v>0</v>
      </c>
      <c r="BD171" s="35">
        <v>0</v>
      </c>
      <c r="BE171" s="35">
        <v>0</v>
      </c>
      <c r="BF171" s="35">
        <v>0</v>
      </c>
      <c r="BG171" s="35">
        <v>0</v>
      </c>
      <c r="BH171" s="35">
        <v>0</v>
      </c>
      <c r="BI171" s="35">
        <v>0</v>
      </c>
      <c r="BJ171" s="35">
        <v>0</v>
      </c>
      <c r="BK171" s="35">
        <v>0</v>
      </c>
      <c r="BL171" s="35">
        <v>0</v>
      </c>
      <c r="BM171" s="35">
        <v>0</v>
      </c>
      <c r="BN171" s="35">
        <v>0</v>
      </c>
      <c r="BO171" s="7">
        <f>SUM(K171:BN171)</f>
        <v>0</v>
      </c>
    </row>
    <row r="172" spans="1:67" x14ac:dyDescent="0.2">
      <c r="A172" s="15" t="s">
        <v>192</v>
      </c>
      <c r="B172" s="14" t="s">
        <v>191</v>
      </c>
      <c r="C172" s="14" t="s">
        <v>155</v>
      </c>
      <c r="D172" s="13">
        <v>61278.64</v>
      </c>
      <c r="E172" s="13">
        <f>ROUND(SUM($D172*1%),2)</f>
        <v>612.79</v>
      </c>
      <c r="F172" s="13">
        <f>ROUND(SUM($D172*0.5%),2)</f>
        <v>306.39</v>
      </c>
      <c r="G172" s="13">
        <f>E172-J172</f>
        <v>312.78999999999996</v>
      </c>
      <c r="H172" s="13">
        <f>F172-BO172</f>
        <v>256.39</v>
      </c>
      <c r="I172" s="12">
        <f ca="1">OFFSET(INDIRECT(ADDRESS(1,MATCH($I$2,$A$1:$BN$1,0))),ROW()-1,0)</f>
        <v>300</v>
      </c>
      <c r="J172" s="37">
        <v>300</v>
      </c>
      <c r="K172" s="37">
        <v>0</v>
      </c>
      <c r="L172" s="37">
        <v>0</v>
      </c>
      <c r="M172" s="37">
        <v>0</v>
      </c>
      <c r="N172" s="37">
        <v>0</v>
      </c>
      <c r="O172" s="37">
        <v>0</v>
      </c>
      <c r="P172" s="37">
        <v>0</v>
      </c>
      <c r="Q172" s="37">
        <v>0</v>
      </c>
      <c r="R172" s="37">
        <v>0</v>
      </c>
      <c r="S172" s="37">
        <v>0</v>
      </c>
      <c r="T172" s="37">
        <v>0</v>
      </c>
      <c r="U172" s="37">
        <v>0</v>
      </c>
      <c r="V172" s="37">
        <v>0</v>
      </c>
      <c r="W172" s="37">
        <v>0</v>
      </c>
      <c r="X172" s="37">
        <v>0</v>
      </c>
      <c r="Y172" s="37">
        <v>0</v>
      </c>
      <c r="Z172" s="37">
        <v>0</v>
      </c>
      <c r="AA172" s="37">
        <v>0</v>
      </c>
      <c r="AB172" s="37">
        <v>0</v>
      </c>
      <c r="AC172" s="37">
        <v>0</v>
      </c>
      <c r="AD172" s="37">
        <v>0</v>
      </c>
      <c r="AE172" s="37">
        <v>0</v>
      </c>
      <c r="AF172" s="37">
        <v>0</v>
      </c>
      <c r="AG172" s="37">
        <v>0</v>
      </c>
      <c r="AH172" s="37">
        <v>0</v>
      </c>
      <c r="AI172" s="37">
        <v>0</v>
      </c>
      <c r="AJ172" s="37">
        <v>0</v>
      </c>
      <c r="AK172" s="37">
        <v>0</v>
      </c>
      <c r="AL172" s="37">
        <v>0</v>
      </c>
      <c r="AM172" s="37">
        <v>0</v>
      </c>
      <c r="AN172" s="37">
        <v>0</v>
      </c>
      <c r="AO172" s="37">
        <v>50</v>
      </c>
      <c r="AP172" s="37">
        <v>0</v>
      </c>
      <c r="AQ172" s="37">
        <v>0</v>
      </c>
      <c r="AR172" s="37">
        <v>0</v>
      </c>
      <c r="AS172" s="37">
        <v>0</v>
      </c>
      <c r="AT172" s="37">
        <v>0</v>
      </c>
      <c r="AU172" s="37">
        <v>0</v>
      </c>
      <c r="AV172" s="37">
        <v>0</v>
      </c>
      <c r="AW172" s="37">
        <v>0</v>
      </c>
      <c r="AX172" s="37">
        <v>0</v>
      </c>
      <c r="AY172" s="35">
        <v>0</v>
      </c>
      <c r="AZ172" s="35">
        <v>0</v>
      </c>
      <c r="BA172" s="35">
        <v>0</v>
      </c>
      <c r="BB172" s="35">
        <v>0</v>
      </c>
      <c r="BC172" s="35">
        <v>0</v>
      </c>
      <c r="BD172" s="35">
        <v>0</v>
      </c>
      <c r="BE172" s="35">
        <v>0</v>
      </c>
      <c r="BF172" s="35">
        <v>0</v>
      </c>
      <c r="BG172" s="35">
        <v>0</v>
      </c>
      <c r="BH172" s="35">
        <v>0</v>
      </c>
      <c r="BI172" s="35">
        <v>0</v>
      </c>
      <c r="BJ172" s="35">
        <v>0</v>
      </c>
      <c r="BK172" s="35">
        <v>0</v>
      </c>
      <c r="BL172" s="35">
        <v>0</v>
      </c>
      <c r="BM172" s="35">
        <v>0</v>
      </c>
      <c r="BN172" s="35">
        <v>0</v>
      </c>
      <c r="BO172" s="7">
        <f>SUM(K172:BN172)</f>
        <v>50</v>
      </c>
    </row>
    <row r="173" spans="1:67" x14ac:dyDescent="0.2">
      <c r="A173" s="15" t="s">
        <v>190</v>
      </c>
      <c r="B173" s="14" t="s">
        <v>189</v>
      </c>
      <c r="C173" s="14" t="s">
        <v>155</v>
      </c>
      <c r="D173" s="13">
        <v>42610.25</v>
      </c>
      <c r="E173" s="13">
        <f>ROUND(SUM($D173*1%),2)</f>
        <v>426.1</v>
      </c>
      <c r="F173" s="13">
        <f>ROUND(SUM($D173*0.5%),2)</f>
        <v>213.05</v>
      </c>
      <c r="G173" s="13">
        <f>E173-J173</f>
        <v>319.57000000000005</v>
      </c>
      <c r="H173" s="13">
        <f>F173-BO173</f>
        <v>213.05</v>
      </c>
      <c r="I173" s="12">
        <f ca="1">OFFSET(INDIRECT(ADDRESS(1,MATCH($I$2,$A$1:$BN$1,0))),ROW()-1,0)</f>
        <v>106.53</v>
      </c>
      <c r="J173" s="37">
        <v>106.53</v>
      </c>
      <c r="K173" s="37">
        <v>0</v>
      </c>
      <c r="L173" s="37">
        <v>0</v>
      </c>
      <c r="M173" s="37">
        <v>0</v>
      </c>
      <c r="N173" s="37">
        <v>0</v>
      </c>
      <c r="O173" s="37">
        <v>0</v>
      </c>
      <c r="P173" s="37">
        <v>0</v>
      </c>
      <c r="Q173" s="37">
        <v>0</v>
      </c>
      <c r="R173" s="37">
        <v>0</v>
      </c>
      <c r="S173" s="37">
        <v>0</v>
      </c>
      <c r="T173" s="37">
        <v>0</v>
      </c>
      <c r="U173" s="37">
        <v>0</v>
      </c>
      <c r="V173" s="37">
        <v>0</v>
      </c>
      <c r="W173" s="37">
        <v>0</v>
      </c>
      <c r="X173" s="37">
        <v>0</v>
      </c>
      <c r="Y173" s="37">
        <v>0</v>
      </c>
      <c r="Z173" s="37">
        <v>0</v>
      </c>
      <c r="AA173" s="37">
        <v>0</v>
      </c>
      <c r="AB173" s="37">
        <v>0</v>
      </c>
      <c r="AC173" s="37">
        <v>0</v>
      </c>
      <c r="AD173" s="37">
        <v>0</v>
      </c>
      <c r="AE173" s="37">
        <v>0</v>
      </c>
      <c r="AF173" s="37">
        <v>0</v>
      </c>
      <c r="AG173" s="37">
        <v>0</v>
      </c>
      <c r="AH173" s="37">
        <v>0</v>
      </c>
      <c r="AI173" s="37">
        <v>0</v>
      </c>
      <c r="AJ173" s="37">
        <v>0</v>
      </c>
      <c r="AK173" s="37">
        <v>0</v>
      </c>
      <c r="AL173" s="37">
        <v>0</v>
      </c>
      <c r="AM173" s="37">
        <v>0</v>
      </c>
      <c r="AN173" s="37">
        <v>0</v>
      </c>
      <c r="AO173" s="37">
        <v>0</v>
      </c>
      <c r="AP173" s="37">
        <v>0</v>
      </c>
      <c r="AQ173" s="37">
        <v>0</v>
      </c>
      <c r="AR173" s="37">
        <v>0</v>
      </c>
      <c r="AS173" s="37">
        <v>0</v>
      </c>
      <c r="AT173" s="37">
        <v>0</v>
      </c>
      <c r="AU173" s="37">
        <v>0</v>
      </c>
      <c r="AV173" s="37">
        <v>0</v>
      </c>
      <c r="AW173" s="37">
        <v>0</v>
      </c>
      <c r="AX173" s="37">
        <v>0</v>
      </c>
      <c r="AY173" s="35">
        <v>0</v>
      </c>
      <c r="AZ173" s="35">
        <v>0</v>
      </c>
      <c r="BA173" s="35">
        <v>0</v>
      </c>
      <c r="BB173" s="35">
        <v>0</v>
      </c>
      <c r="BC173" s="35">
        <v>0</v>
      </c>
      <c r="BD173" s="35">
        <v>0</v>
      </c>
      <c r="BE173" s="35">
        <v>0</v>
      </c>
      <c r="BF173" s="35">
        <v>0</v>
      </c>
      <c r="BG173" s="35">
        <v>0</v>
      </c>
      <c r="BH173" s="35">
        <v>0</v>
      </c>
      <c r="BI173" s="35">
        <v>0</v>
      </c>
      <c r="BJ173" s="35">
        <v>0</v>
      </c>
      <c r="BK173" s="35">
        <v>0</v>
      </c>
      <c r="BL173" s="35">
        <v>0</v>
      </c>
      <c r="BM173" s="35">
        <v>0</v>
      </c>
      <c r="BN173" s="35">
        <v>0</v>
      </c>
      <c r="BO173" s="7">
        <f>SUM(K173:BN173)</f>
        <v>0</v>
      </c>
    </row>
    <row r="174" spans="1:67" x14ac:dyDescent="0.2">
      <c r="A174" s="15" t="s">
        <v>188</v>
      </c>
      <c r="B174" s="14" t="s">
        <v>187</v>
      </c>
      <c r="C174" s="14" t="s">
        <v>155</v>
      </c>
      <c r="D174" s="13">
        <v>56371.79</v>
      </c>
      <c r="E174" s="13">
        <f>ROUND(SUM($D174*1%),2)</f>
        <v>563.72</v>
      </c>
      <c r="F174" s="13">
        <f>ROUND(SUM($D174*0.5%),2)</f>
        <v>281.86</v>
      </c>
      <c r="G174" s="13">
        <f>E174-J174</f>
        <v>281.86</v>
      </c>
      <c r="H174" s="13">
        <f>F174-BO174</f>
        <v>281.86</v>
      </c>
      <c r="I174" s="12">
        <f ca="1">OFFSET(INDIRECT(ADDRESS(1,MATCH($I$2,$A$1:$BN$1,0))),ROW()-1,0)</f>
        <v>281.86</v>
      </c>
      <c r="J174" s="37">
        <v>281.86</v>
      </c>
      <c r="K174" s="37">
        <v>0</v>
      </c>
      <c r="L174" s="37">
        <v>0</v>
      </c>
      <c r="M174" s="37">
        <v>0</v>
      </c>
      <c r="N174" s="37">
        <v>0</v>
      </c>
      <c r="O174" s="37">
        <v>0</v>
      </c>
      <c r="P174" s="37">
        <v>0</v>
      </c>
      <c r="Q174" s="37">
        <v>0</v>
      </c>
      <c r="R174" s="37">
        <v>0</v>
      </c>
      <c r="S174" s="37">
        <v>0</v>
      </c>
      <c r="T174" s="37">
        <v>0</v>
      </c>
      <c r="U174" s="37">
        <v>0</v>
      </c>
      <c r="V174" s="37">
        <v>0</v>
      </c>
      <c r="W174" s="37">
        <v>0</v>
      </c>
      <c r="X174" s="37">
        <v>0</v>
      </c>
      <c r="Y174" s="37">
        <v>0</v>
      </c>
      <c r="Z174" s="37">
        <v>0</v>
      </c>
      <c r="AA174" s="37">
        <v>0</v>
      </c>
      <c r="AB174" s="37">
        <v>0</v>
      </c>
      <c r="AC174" s="37">
        <v>0</v>
      </c>
      <c r="AD174" s="37">
        <v>0</v>
      </c>
      <c r="AE174" s="37">
        <v>0</v>
      </c>
      <c r="AF174" s="37">
        <v>0</v>
      </c>
      <c r="AG174" s="37">
        <v>0</v>
      </c>
      <c r="AH174" s="37">
        <v>0</v>
      </c>
      <c r="AI174" s="37">
        <v>0</v>
      </c>
      <c r="AJ174" s="37">
        <v>0</v>
      </c>
      <c r="AK174" s="37">
        <v>0</v>
      </c>
      <c r="AL174" s="37">
        <v>0</v>
      </c>
      <c r="AM174" s="37">
        <v>0</v>
      </c>
      <c r="AN174" s="37">
        <v>0</v>
      </c>
      <c r="AO174" s="37">
        <v>0</v>
      </c>
      <c r="AP174" s="37">
        <v>0</v>
      </c>
      <c r="AQ174" s="37">
        <v>0</v>
      </c>
      <c r="AR174" s="37">
        <v>0</v>
      </c>
      <c r="AS174" s="37">
        <v>0</v>
      </c>
      <c r="AT174" s="37">
        <v>0</v>
      </c>
      <c r="AU174" s="37">
        <v>0</v>
      </c>
      <c r="AV174" s="37">
        <v>0</v>
      </c>
      <c r="AW174" s="37">
        <v>0</v>
      </c>
      <c r="AX174" s="37">
        <v>0</v>
      </c>
      <c r="AY174" s="35">
        <v>0</v>
      </c>
      <c r="AZ174" s="35">
        <v>0</v>
      </c>
      <c r="BA174" s="35">
        <v>0</v>
      </c>
      <c r="BB174" s="35">
        <v>0</v>
      </c>
      <c r="BC174" s="35">
        <v>0</v>
      </c>
      <c r="BD174" s="35">
        <v>0</v>
      </c>
      <c r="BE174" s="35">
        <v>0</v>
      </c>
      <c r="BF174" s="35">
        <v>0</v>
      </c>
      <c r="BG174" s="35">
        <v>0</v>
      </c>
      <c r="BH174" s="35">
        <v>0</v>
      </c>
      <c r="BI174" s="35">
        <v>0</v>
      </c>
      <c r="BJ174" s="35">
        <v>0</v>
      </c>
      <c r="BK174" s="35">
        <v>0</v>
      </c>
      <c r="BL174" s="35">
        <v>0</v>
      </c>
      <c r="BM174" s="35">
        <v>0</v>
      </c>
      <c r="BN174" s="35">
        <v>0</v>
      </c>
      <c r="BO174" s="7">
        <f>SUM(K174:BN174)</f>
        <v>0</v>
      </c>
    </row>
    <row r="175" spans="1:67" x14ac:dyDescent="0.2">
      <c r="A175" s="15" t="s">
        <v>186</v>
      </c>
      <c r="B175" s="14" t="s">
        <v>185</v>
      </c>
      <c r="C175" s="14" t="s">
        <v>155</v>
      </c>
      <c r="D175" s="13">
        <v>65715.98</v>
      </c>
      <c r="E175" s="13">
        <f>ROUND(SUM($D175*1%),2)</f>
        <v>657.16</v>
      </c>
      <c r="F175" s="13">
        <f>ROUND(SUM($D175*0.5%),2)</f>
        <v>328.58</v>
      </c>
      <c r="G175" s="13">
        <f>E175-J175</f>
        <v>182.15999999999997</v>
      </c>
      <c r="H175" s="13">
        <f>F175-BO175</f>
        <v>328.58</v>
      </c>
      <c r="I175" s="12">
        <f ca="1">OFFSET(INDIRECT(ADDRESS(1,MATCH($I$2,$A$1:$BN$1,0))),ROW()-1,0)</f>
        <v>475</v>
      </c>
      <c r="J175" s="37">
        <v>475</v>
      </c>
      <c r="K175" s="37">
        <v>0</v>
      </c>
      <c r="L175" s="37">
        <v>0</v>
      </c>
      <c r="M175" s="37">
        <v>0</v>
      </c>
      <c r="N175" s="37">
        <v>0</v>
      </c>
      <c r="O175" s="37">
        <v>0</v>
      </c>
      <c r="P175" s="37">
        <v>0</v>
      </c>
      <c r="Q175" s="37">
        <v>0</v>
      </c>
      <c r="R175" s="37">
        <v>0</v>
      </c>
      <c r="S175" s="37">
        <v>0</v>
      </c>
      <c r="T175" s="37">
        <v>0</v>
      </c>
      <c r="U175" s="37">
        <v>0</v>
      </c>
      <c r="V175" s="37">
        <v>0</v>
      </c>
      <c r="W175" s="37">
        <v>0</v>
      </c>
      <c r="X175" s="37">
        <v>0</v>
      </c>
      <c r="Y175" s="37">
        <v>0</v>
      </c>
      <c r="Z175" s="37">
        <v>0</v>
      </c>
      <c r="AA175" s="37">
        <v>0</v>
      </c>
      <c r="AB175" s="37">
        <v>0</v>
      </c>
      <c r="AC175" s="37">
        <v>0</v>
      </c>
      <c r="AD175" s="37">
        <v>0</v>
      </c>
      <c r="AE175" s="37">
        <v>0</v>
      </c>
      <c r="AF175" s="37">
        <v>0</v>
      </c>
      <c r="AG175" s="37">
        <v>0</v>
      </c>
      <c r="AH175" s="37">
        <v>0</v>
      </c>
      <c r="AI175" s="37">
        <v>0</v>
      </c>
      <c r="AJ175" s="37">
        <v>0</v>
      </c>
      <c r="AK175" s="37">
        <v>0</v>
      </c>
      <c r="AL175" s="37">
        <v>0</v>
      </c>
      <c r="AM175" s="37">
        <v>0</v>
      </c>
      <c r="AN175" s="37">
        <v>0</v>
      </c>
      <c r="AO175" s="37">
        <v>0</v>
      </c>
      <c r="AP175" s="37">
        <v>0</v>
      </c>
      <c r="AQ175" s="37">
        <v>0</v>
      </c>
      <c r="AR175" s="37">
        <v>0</v>
      </c>
      <c r="AS175" s="37">
        <v>0</v>
      </c>
      <c r="AT175" s="37">
        <v>0</v>
      </c>
      <c r="AU175" s="37">
        <v>0</v>
      </c>
      <c r="AV175" s="37">
        <v>0</v>
      </c>
      <c r="AW175" s="37">
        <v>0</v>
      </c>
      <c r="AX175" s="37">
        <v>0</v>
      </c>
      <c r="AY175" s="35">
        <v>0</v>
      </c>
      <c r="AZ175" s="35">
        <v>0</v>
      </c>
      <c r="BA175" s="35">
        <v>0</v>
      </c>
      <c r="BB175" s="35">
        <v>0</v>
      </c>
      <c r="BC175" s="35">
        <v>0</v>
      </c>
      <c r="BD175" s="35">
        <v>0</v>
      </c>
      <c r="BE175" s="35">
        <v>0</v>
      </c>
      <c r="BF175" s="35">
        <v>0</v>
      </c>
      <c r="BG175" s="35">
        <v>0</v>
      </c>
      <c r="BH175" s="35">
        <v>0</v>
      </c>
      <c r="BI175" s="35">
        <v>0</v>
      </c>
      <c r="BJ175" s="35">
        <v>0</v>
      </c>
      <c r="BK175" s="35">
        <v>0</v>
      </c>
      <c r="BL175" s="35">
        <v>0</v>
      </c>
      <c r="BM175" s="35">
        <v>0</v>
      </c>
      <c r="BN175" s="35">
        <v>0</v>
      </c>
      <c r="BO175" s="7">
        <f>SUM(K175:BN175)</f>
        <v>0</v>
      </c>
    </row>
    <row r="176" spans="1:67" x14ac:dyDescent="0.2">
      <c r="A176" s="15" t="s">
        <v>184</v>
      </c>
      <c r="B176" s="14" t="s">
        <v>183</v>
      </c>
      <c r="C176" s="14" t="s">
        <v>155</v>
      </c>
      <c r="D176" s="13">
        <v>43770.1</v>
      </c>
      <c r="E176" s="13">
        <f>ROUND(SUM($D176*1%),2)</f>
        <v>437.7</v>
      </c>
      <c r="F176" s="13">
        <f>ROUND(SUM($D176*0.5%),2)</f>
        <v>218.85</v>
      </c>
      <c r="G176" s="13">
        <f>E176-J176</f>
        <v>109.42000000000002</v>
      </c>
      <c r="H176" s="13">
        <f>F176-BO176</f>
        <v>168.85</v>
      </c>
      <c r="I176" s="12">
        <f ca="1">OFFSET(INDIRECT(ADDRESS(1,MATCH($I$2,$A$1:$BN$1,0))),ROW()-1,0)</f>
        <v>328.28</v>
      </c>
      <c r="J176" s="37">
        <v>328.28</v>
      </c>
      <c r="K176" s="37">
        <v>0</v>
      </c>
      <c r="L176" s="37">
        <v>0</v>
      </c>
      <c r="M176" s="37">
        <v>0</v>
      </c>
      <c r="N176" s="37">
        <v>0</v>
      </c>
      <c r="O176" s="37">
        <v>0</v>
      </c>
      <c r="P176" s="37">
        <v>0</v>
      </c>
      <c r="Q176" s="37">
        <v>0</v>
      </c>
      <c r="R176" s="37">
        <v>0</v>
      </c>
      <c r="S176" s="37">
        <v>0</v>
      </c>
      <c r="T176" s="37">
        <v>0</v>
      </c>
      <c r="U176" s="37">
        <v>0</v>
      </c>
      <c r="V176" s="37">
        <v>0</v>
      </c>
      <c r="W176" s="37">
        <v>0</v>
      </c>
      <c r="X176" s="37">
        <v>0</v>
      </c>
      <c r="Y176" s="37">
        <v>0</v>
      </c>
      <c r="Z176" s="37">
        <v>0</v>
      </c>
      <c r="AA176" s="37">
        <v>0</v>
      </c>
      <c r="AB176" s="37">
        <v>0</v>
      </c>
      <c r="AC176" s="37">
        <v>0</v>
      </c>
      <c r="AD176" s="37">
        <v>0</v>
      </c>
      <c r="AE176" s="37">
        <v>0</v>
      </c>
      <c r="AF176" s="37">
        <v>0</v>
      </c>
      <c r="AG176" s="37">
        <v>0</v>
      </c>
      <c r="AH176" s="37">
        <v>0</v>
      </c>
      <c r="AI176" s="37">
        <v>0</v>
      </c>
      <c r="AJ176" s="37">
        <v>0</v>
      </c>
      <c r="AK176" s="37">
        <v>0</v>
      </c>
      <c r="AL176" s="37">
        <v>0</v>
      </c>
      <c r="AM176" s="37">
        <v>0</v>
      </c>
      <c r="AN176" s="37">
        <v>0</v>
      </c>
      <c r="AO176" s="37">
        <v>50</v>
      </c>
      <c r="AP176" s="37">
        <v>0</v>
      </c>
      <c r="AQ176" s="37">
        <v>0</v>
      </c>
      <c r="AR176" s="37">
        <v>0</v>
      </c>
      <c r="AS176" s="37">
        <v>0</v>
      </c>
      <c r="AT176" s="37">
        <v>0</v>
      </c>
      <c r="AU176" s="37">
        <v>0</v>
      </c>
      <c r="AV176" s="37">
        <v>0</v>
      </c>
      <c r="AW176" s="37">
        <v>0</v>
      </c>
      <c r="AX176" s="37">
        <v>0</v>
      </c>
      <c r="AY176" s="35">
        <v>0</v>
      </c>
      <c r="AZ176" s="35">
        <v>0</v>
      </c>
      <c r="BA176" s="35">
        <v>0</v>
      </c>
      <c r="BB176" s="35">
        <v>0</v>
      </c>
      <c r="BC176" s="35">
        <v>0</v>
      </c>
      <c r="BD176" s="35">
        <v>0</v>
      </c>
      <c r="BE176" s="35">
        <v>0</v>
      </c>
      <c r="BF176" s="35">
        <v>0</v>
      </c>
      <c r="BG176" s="35">
        <v>0</v>
      </c>
      <c r="BH176" s="35">
        <v>0</v>
      </c>
      <c r="BI176" s="35">
        <v>0</v>
      </c>
      <c r="BJ176" s="35">
        <v>0</v>
      </c>
      <c r="BK176" s="35">
        <v>0</v>
      </c>
      <c r="BL176" s="35">
        <v>0</v>
      </c>
      <c r="BM176" s="35">
        <v>0</v>
      </c>
      <c r="BN176" s="35">
        <v>0</v>
      </c>
      <c r="BO176" s="7">
        <f>SUM(K176:BN176)</f>
        <v>50</v>
      </c>
    </row>
    <row r="177" spans="1:67" x14ac:dyDescent="0.2">
      <c r="A177" s="15" t="s">
        <v>182</v>
      </c>
      <c r="B177" s="14" t="s">
        <v>181</v>
      </c>
      <c r="C177" s="14" t="s">
        <v>155</v>
      </c>
      <c r="D177" s="13">
        <v>53676.45</v>
      </c>
      <c r="E177" s="13">
        <f>ROUND(SUM($D177*1%),2)</f>
        <v>536.76</v>
      </c>
      <c r="F177" s="13">
        <f>ROUND(SUM($D177*0.5%),2)</f>
        <v>268.38</v>
      </c>
      <c r="G177" s="13">
        <f>E177-J177</f>
        <v>375.73</v>
      </c>
      <c r="H177" s="13">
        <f>F177-BO177</f>
        <v>268.38</v>
      </c>
      <c r="I177" s="12">
        <f ca="1">OFFSET(INDIRECT(ADDRESS(1,MATCH($I$2,$A$1:$BN$1,0))),ROW()-1,0)</f>
        <v>161.03</v>
      </c>
      <c r="J177" s="37">
        <v>161.03</v>
      </c>
      <c r="K177" s="37">
        <v>0</v>
      </c>
      <c r="L177" s="37">
        <v>0</v>
      </c>
      <c r="M177" s="37">
        <v>0</v>
      </c>
      <c r="N177" s="37">
        <v>0</v>
      </c>
      <c r="O177" s="37">
        <v>0</v>
      </c>
      <c r="P177" s="37">
        <v>0</v>
      </c>
      <c r="Q177" s="37">
        <v>0</v>
      </c>
      <c r="R177" s="37">
        <v>0</v>
      </c>
      <c r="S177" s="37">
        <v>0</v>
      </c>
      <c r="T177" s="37">
        <v>0</v>
      </c>
      <c r="U177" s="37">
        <v>0</v>
      </c>
      <c r="V177" s="37">
        <v>0</v>
      </c>
      <c r="W177" s="37">
        <v>0</v>
      </c>
      <c r="X177" s="37">
        <v>0</v>
      </c>
      <c r="Y177" s="37">
        <v>0</v>
      </c>
      <c r="Z177" s="37">
        <v>0</v>
      </c>
      <c r="AA177" s="37">
        <v>0</v>
      </c>
      <c r="AB177" s="37">
        <v>0</v>
      </c>
      <c r="AC177" s="37">
        <v>0</v>
      </c>
      <c r="AD177" s="37">
        <v>0</v>
      </c>
      <c r="AE177" s="37">
        <v>0</v>
      </c>
      <c r="AF177" s="37">
        <v>0</v>
      </c>
      <c r="AG177" s="37">
        <v>0</v>
      </c>
      <c r="AH177" s="37">
        <v>0</v>
      </c>
      <c r="AI177" s="37">
        <v>0</v>
      </c>
      <c r="AJ177" s="37">
        <v>0</v>
      </c>
      <c r="AK177" s="37">
        <v>0</v>
      </c>
      <c r="AL177" s="37">
        <v>0</v>
      </c>
      <c r="AM177" s="37">
        <v>0</v>
      </c>
      <c r="AN177" s="37">
        <v>0</v>
      </c>
      <c r="AO177" s="37">
        <v>0</v>
      </c>
      <c r="AP177" s="37">
        <v>0</v>
      </c>
      <c r="AQ177" s="37">
        <v>0</v>
      </c>
      <c r="AR177" s="37">
        <v>0</v>
      </c>
      <c r="AS177" s="37">
        <v>0</v>
      </c>
      <c r="AT177" s="37">
        <v>0</v>
      </c>
      <c r="AU177" s="37">
        <v>0</v>
      </c>
      <c r="AV177" s="37">
        <v>0</v>
      </c>
      <c r="AW177" s="37">
        <v>0</v>
      </c>
      <c r="AX177" s="37">
        <v>0</v>
      </c>
      <c r="AY177" s="35">
        <v>0</v>
      </c>
      <c r="AZ177" s="35">
        <v>0</v>
      </c>
      <c r="BA177" s="35">
        <v>0</v>
      </c>
      <c r="BB177" s="35">
        <v>0</v>
      </c>
      <c r="BC177" s="35">
        <v>0</v>
      </c>
      <c r="BD177" s="35">
        <v>0</v>
      </c>
      <c r="BE177" s="35">
        <v>0</v>
      </c>
      <c r="BF177" s="35">
        <v>0</v>
      </c>
      <c r="BG177" s="35">
        <v>0</v>
      </c>
      <c r="BH177" s="35">
        <v>0</v>
      </c>
      <c r="BI177" s="35">
        <v>0</v>
      </c>
      <c r="BJ177" s="35">
        <v>0</v>
      </c>
      <c r="BK177" s="35">
        <v>0</v>
      </c>
      <c r="BL177" s="35">
        <v>0</v>
      </c>
      <c r="BM177" s="35">
        <v>0</v>
      </c>
      <c r="BN177" s="35">
        <v>0</v>
      </c>
      <c r="BO177" s="7">
        <f>SUM(K177:BN177)</f>
        <v>0</v>
      </c>
    </row>
    <row r="178" spans="1:67" x14ac:dyDescent="0.2">
      <c r="A178" s="15" t="s">
        <v>180</v>
      </c>
      <c r="B178" s="14" t="s">
        <v>179</v>
      </c>
      <c r="C178" s="14" t="s">
        <v>155</v>
      </c>
      <c r="D178" s="13">
        <v>65819.73</v>
      </c>
      <c r="E178" s="13">
        <f>ROUND(SUM($D178*1%),2)</f>
        <v>658.2</v>
      </c>
      <c r="F178" s="13">
        <f>ROUND(SUM($D178*0.5%),2)</f>
        <v>329.1</v>
      </c>
      <c r="G178" s="13">
        <f>E178-J178</f>
        <v>164.55000000000007</v>
      </c>
      <c r="H178" s="13">
        <f>F178-BO178</f>
        <v>329.1</v>
      </c>
      <c r="I178" s="12">
        <f ca="1">OFFSET(INDIRECT(ADDRESS(1,MATCH($I$2,$A$1:$BN$1,0))),ROW()-1,0)</f>
        <v>493.65</v>
      </c>
      <c r="J178" s="37">
        <v>493.65</v>
      </c>
      <c r="K178" s="37">
        <v>0</v>
      </c>
      <c r="L178" s="37">
        <v>0</v>
      </c>
      <c r="M178" s="37">
        <v>0</v>
      </c>
      <c r="N178" s="37">
        <v>0</v>
      </c>
      <c r="O178" s="37">
        <v>0</v>
      </c>
      <c r="P178" s="37">
        <v>0</v>
      </c>
      <c r="Q178" s="37">
        <v>0</v>
      </c>
      <c r="R178" s="37">
        <v>0</v>
      </c>
      <c r="S178" s="37">
        <v>0</v>
      </c>
      <c r="T178" s="37">
        <v>0</v>
      </c>
      <c r="U178" s="37">
        <v>0</v>
      </c>
      <c r="V178" s="37">
        <v>0</v>
      </c>
      <c r="W178" s="37">
        <v>0</v>
      </c>
      <c r="X178" s="37">
        <v>0</v>
      </c>
      <c r="Y178" s="37">
        <v>0</v>
      </c>
      <c r="Z178" s="37">
        <v>0</v>
      </c>
      <c r="AA178" s="37">
        <v>0</v>
      </c>
      <c r="AB178" s="37">
        <v>0</v>
      </c>
      <c r="AC178" s="37">
        <v>0</v>
      </c>
      <c r="AD178" s="37">
        <v>0</v>
      </c>
      <c r="AE178" s="37">
        <v>0</v>
      </c>
      <c r="AF178" s="37">
        <v>0</v>
      </c>
      <c r="AG178" s="37">
        <v>0</v>
      </c>
      <c r="AH178" s="37">
        <v>0</v>
      </c>
      <c r="AI178" s="37">
        <v>0</v>
      </c>
      <c r="AJ178" s="37">
        <v>0</v>
      </c>
      <c r="AK178" s="37">
        <v>0</v>
      </c>
      <c r="AL178" s="37">
        <v>0</v>
      </c>
      <c r="AM178" s="37">
        <v>0</v>
      </c>
      <c r="AN178" s="37">
        <v>0</v>
      </c>
      <c r="AO178" s="37">
        <v>0</v>
      </c>
      <c r="AP178" s="37">
        <v>0</v>
      </c>
      <c r="AQ178" s="37">
        <v>0</v>
      </c>
      <c r="AR178" s="37">
        <v>0</v>
      </c>
      <c r="AS178" s="37">
        <v>0</v>
      </c>
      <c r="AT178" s="37">
        <v>0</v>
      </c>
      <c r="AU178" s="37">
        <v>0</v>
      </c>
      <c r="AV178" s="37">
        <v>0</v>
      </c>
      <c r="AW178" s="37">
        <v>0</v>
      </c>
      <c r="AX178" s="37">
        <v>0</v>
      </c>
      <c r="AY178" s="35">
        <v>0</v>
      </c>
      <c r="AZ178" s="35">
        <v>0</v>
      </c>
      <c r="BA178" s="35">
        <v>0</v>
      </c>
      <c r="BB178" s="35">
        <v>0</v>
      </c>
      <c r="BC178" s="35">
        <v>0</v>
      </c>
      <c r="BD178" s="35">
        <v>0</v>
      </c>
      <c r="BE178" s="35">
        <v>0</v>
      </c>
      <c r="BF178" s="35">
        <v>0</v>
      </c>
      <c r="BG178" s="35">
        <v>0</v>
      </c>
      <c r="BH178" s="35">
        <v>0</v>
      </c>
      <c r="BI178" s="35">
        <v>0</v>
      </c>
      <c r="BJ178" s="35">
        <v>0</v>
      </c>
      <c r="BK178" s="35">
        <v>0</v>
      </c>
      <c r="BL178" s="35">
        <v>0</v>
      </c>
      <c r="BM178" s="35">
        <v>0</v>
      </c>
      <c r="BN178" s="35">
        <v>0</v>
      </c>
      <c r="BO178" s="7">
        <f>SUM(K178:BN178)</f>
        <v>0</v>
      </c>
    </row>
    <row r="179" spans="1:67" x14ac:dyDescent="0.2">
      <c r="A179" s="15" t="s">
        <v>178</v>
      </c>
      <c r="B179" s="14" t="s">
        <v>177</v>
      </c>
      <c r="C179" s="14" t="s">
        <v>155</v>
      </c>
      <c r="D179" s="13">
        <v>64258.18</v>
      </c>
      <c r="E179" s="13">
        <f>ROUND(SUM($D179*1%),2)</f>
        <v>642.58000000000004</v>
      </c>
      <c r="F179" s="13">
        <f>ROUND(SUM($D179*0.5%),2)</f>
        <v>321.29000000000002</v>
      </c>
      <c r="G179" s="13">
        <f>E179-J179</f>
        <v>160.64000000000004</v>
      </c>
      <c r="H179" s="13">
        <f>F179-BO179</f>
        <v>321.29000000000002</v>
      </c>
      <c r="I179" s="12">
        <f ca="1">OFFSET(INDIRECT(ADDRESS(1,MATCH($I$2,$A$1:$BN$1,0))),ROW()-1,0)</f>
        <v>481.94</v>
      </c>
      <c r="J179" s="37">
        <v>481.94</v>
      </c>
      <c r="K179" s="37">
        <v>0</v>
      </c>
      <c r="L179" s="37">
        <v>0</v>
      </c>
      <c r="M179" s="37">
        <v>0</v>
      </c>
      <c r="N179" s="37">
        <v>0</v>
      </c>
      <c r="O179" s="37">
        <v>0</v>
      </c>
      <c r="P179" s="37">
        <v>0</v>
      </c>
      <c r="Q179" s="37">
        <v>0</v>
      </c>
      <c r="R179" s="37">
        <v>0</v>
      </c>
      <c r="S179" s="37">
        <v>0</v>
      </c>
      <c r="T179" s="37">
        <v>0</v>
      </c>
      <c r="U179" s="37">
        <v>0</v>
      </c>
      <c r="V179" s="37">
        <v>0</v>
      </c>
      <c r="W179" s="37">
        <v>0</v>
      </c>
      <c r="X179" s="37">
        <v>0</v>
      </c>
      <c r="Y179" s="37">
        <v>0</v>
      </c>
      <c r="Z179" s="37">
        <v>0</v>
      </c>
      <c r="AA179" s="37">
        <v>0</v>
      </c>
      <c r="AB179" s="37">
        <v>0</v>
      </c>
      <c r="AC179" s="37">
        <v>0</v>
      </c>
      <c r="AD179" s="37">
        <v>0</v>
      </c>
      <c r="AE179" s="37">
        <v>0</v>
      </c>
      <c r="AF179" s="37">
        <v>0</v>
      </c>
      <c r="AG179" s="37">
        <v>0</v>
      </c>
      <c r="AH179" s="37">
        <v>0</v>
      </c>
      <c r="AI179" s="37">
        <v>0</v>
      </c>
      <c r="AJ179" s="37">
        <v>0</v>
      </c>
      <c r="AK179" s="37">
        <v>0</v>
      </c>
      <c r="AL179" s="37">
        <v>0</v>
      </c>
      <c r="AM179" s="37">
        <v>0</v>
      </c>
      <c r="AN179" s="37">
        <v>0</v>
      </c>
      <c r="AO179" s="37">
        <v>0</v>
      </c>
      <c r="AP179" s="37">
        <v>0</v>
      </c>
      <c r="AQ179" s="37">
        <v>0</v>
      </c>
      <c r="AR179" s="37">
        <v>0</v>
      </c>
      <c r="AS179" s="37">
        <v>0</v>
      </c>
      <c r="AT179" s="37">
        <v>0</v>
      </c>
      <c r="AU179" s="37">
        <v>0</v>
      </c>
      <c r="AV179" s="37">
        <v>0</v>
      </c>
      <c r="AW179" s="37">
        <v>0</v>
      </c>
      <c r="AX179" s="37">
        <v>0</v>
      </c>
      <c r="AY179" s="35">
        <v>0</v>
      </c>
      <c r="AZ179" s="35">
        <v>0</v>
      </c>
      <c r="BA179" s="35">
        <v>0</v>
      </c>
      <c r="BB179" s="35">
        <v>0</v>
      </c>
      <c r="BC179" s="35">
        <v>0</v>
      </c>
      <c r="BD179" s="35">
        <v>0</v>
      </c>
      <c r="BE179" s="35">
        <v>0</v>
      </c>
      <c r="BF179" s="35">
        <v>0</v>
      </c>
      <c r="BG179" s="35">
        <v>0</v>
      </c>
      <c r="BH179" s="35">
        <v>0</v>
      </c>
      <c r="BI179" s="35">
        <v>0</v>
      </c>
      <c r="BJ179" s="35">
        <v>0</v>
      </c>
      <c r="BK179" s="35">
        <v>0</v>
      </c>
      <c r="BL179" s="35">
        <v>0</v>
      </c>
      <c r="BM179" s="35">
        <v>0</v>
      </c>
      <c r="BN179" s="35">
        <v>0</v>
      </c>
      <c r="BO179" s="7">
        <f>SUM(K179:BN179)</f>
        <v>0</v>
      </c>
    </row>
    <row r="180" spans="1:67" x14ac:dyDescent="0.2">
      <c r="A180" s="15" t="s">
        <v>176</v>
      </c>
      <c r="B180" s="14" t="s">
        <v>175</v>
      </c>
      <c r="C180" s="14" t="s">
        <v>155</v>
      </c>
      <c r="D180" s="13">
        <v>32682.75</v>
      </c>
      <c r="E180" s="13">
        <f>ROUND(SUM($D180*1%),2)</f>
        <v>326.83</v>
      </c>
      <c r="F180" s="13">
        <f>ROUND(SUM($D180*0.5%),2)</f>
        <v>163.41</v>
      </c>
      <c r="G180" s="13">
        <f>E180-J180</f>
        <v>0</v>
      </c>
      <c r="H180" s="13">
        <f>F180-BO180</f>
        <v>163.41</v>
      </c>
      <c r="I180" s="12">
        <f ca="1">OFFSET(INDIRECT(ADDRESS(1,MATCH($I$2,$A$1:$BN$1,0))),ROW()-1,0)</f>
        <v>326.83</v>
      </c>
      <c r="J180" s="37">
        <v>326.83</v>
      </c>
      <c r="K180" s="37">
        <v>0</v>
      </c>
      <c r="L180" s="37">
        <v>0</v>
      </c>
      <c r="M180" s="37">
        <v>0</v>
      </c>
      <c r="N180" s="37">
        <v>0</v>
      </c>
      <c r="O180" s="37">
        <v>0</v>
      </c>
      <c r="P180" s="37">
        <v>0</v>
      </c>
      <c r="Q180" s="37">
        <v>0</v>
      </c>
      <c r="R180" s="37">
        <v>0</v>
      </c>
      <c r="S180" s="37">
        <v>0</v>
      </c>
      <c r="T180" s="37">
        <v>0</v>
      </c>
      <c r="U180" s="37">
        <v>0</v>
      </c>
      <c r="V180" s="37">
        <v>0</v>
      </c>
      <c r="W180" s="37">
        <v>0</v>
      </c>
      <c r="X180" s="37">
        <v>0</v>
      </c>
      <c r="Y180" s="37">
        <v>0</v>
      </c>
      <c r="Z180" s="37">
        <v>0</v>
      </c>
      <c r="AA180" s="37">
        <v>0</v>
      </c>
      <c r="AB180" s="37">
        <v>0</v>
      </c>
      <c r="AC180" s="37">
        <v>0</v>
      </c>
      <c r="AD180" s="37">
        <v>0</v>
      </c>
      <c r="AE180" s="37">
        <v>0</v>
      </c>
      <c r="AF180" s="37">
        <v>0</v>
      </c>
      <c r="AG180" s="37">
        <v>0</v>
      </c>
      <c r="AH180" s="37">
        <v>0</v>
      </c>
      <c r="AI180" s="37">
        <v>0</v>
      </c>
      <c r="AJ180" s="37">
        <v>0</v>
      </c>
      <c r="AK180" s="37">
        <v>0</v>
      </c>
      <c r="AL180" s="37">
        <v>0</v>
      </c>
      <c r="AM180" s="37">
        <v>0</v>
      </c>
      <c r="AN180" s="37">
        <v>0</v>
      </c>
      <c r="AO180" s="37">
        <v>0</v>
      </c>
      <c r="AP180" s="37">
        <v>0</v>
      </c>
      <c r="AQ180" s="37">
        <v>0</v>
      </c>
      <c r="AR180" s="37">
        <v>0</v>
      </c>
      <c r="AS180" s="37">
        <v>0</v>
      </c>
      <c r="AT180" s="37">
        <v>0</v>
      </c>
      <c r="AU180" s="37">
        <v>0</v>
      </c>
      <c r="AV180" s="37">
        <v>0</v>
      </c>
      <c r="AW180" s="37">
        <v>0</v>
      </c>
      <c r="AX180" s="37">
        <v>0</v>
      </c>
      <c r="AY180" s="35">
        <v>0</v>
      </c>
      <c r="AZ180" s="35">
        <v>0</v>
      </c>
      <c r="BA180" s="35">
        <v>0</v>
      </c>
      <c r="BB180" s="35">
        <v>0</v>
      </c>
      <c r="BC180" s="35">
        <v>0</v>
      </c>
      <c r="BD180" s="35">
        <v>0</v>
      </c>
      <c r="BE180" s="35">
        <v>0</v>
      </c>
      <c r="BF180" s="35">
        <v>0</v>
      </c>
      <c r="BG180" s="35">
        <v>0</v>
      </c>
      <c r="BH180" s="35">
        <v>0</v>
      </c>
      <c r="BI180" s="35">
        <v>0</v>
      </c>
      <c r="BJ180" s="35">
        <v>0</v>
      </c>
      <c r="BK180" s="35">
        <v>0</v>
      </c>
      <c r="BL180" s="35">
        <v>0</v>
      </c>
      <c r="BM180" s="35">
        <v>0</v>
      </c>
      <c r="BN180" s="35">
        <v>0</v>
      </c>
      <c r="BO180" s="7">
        <f>SUM(K180:BN180)</f>
        <v>0</v>
      </c>
    </row>
    <row r="181" spans="1:67" x14ac:dyDescent="0.2">
      <c r="A181" s="15" t="s">
        <v>174</v>
      </c>
      <c r="B181" s="14" t="s">
        <v>173</v>
      </c>
      <c r="C181" s="14" t="s">
        <v>155</v>
      </c>
      <c r="D181" s="13">
        <v>45070.22</v>
      </c>
      <c r="E181" s="13">
        <f>ROUND(SUM($D181*1%),2)</f>
        <v>450.7</v>
      </c>
      <c r="F181" s="13">
        <f>ROUND(SUM($D181*0.5%),2)</f>
        <v>225.35</v>
      </c>
      <c r="G181" s="13">
        <f>E181-J181</f>
        <v>225.35</v>
      </c>
      <c r="H181" s="13">
        <f>F181-BO181</f>
        <v>175.35</v>
      </c>
      <c r="I181" s="12">
        <f ca="1">OFFSET(INDIRECT(ADDRESS(1,MATCH($I$2,$A$1:$BN$1,0))),ROW()-1,0)</f>
        <v>225.35</v>
      </c>
      <c r="J181" s="37">
        <v>225.35</v>
      </c>
      <c r="K181" s="37">
        <v>0</v>
      </c>
      <c r="L181" s="37">
        <v>0</v>
      </c>
      <c r="M181" s="37">
        <v>0</v>
      </c>
      <c r="N181" s="37">
        <v>0</v>
      </c>
      <c r="O181" s="37">
        <v>0</v>
      </c>
      <c r="P181" s="37">
        <v>0</v>
      </c>
      <c r="Q181" s="37">
        <v>0</v>
      </c>
      <c r="R181" s="37">
        <v>0</v>
      </c>
      <c r="S181" s="37">
        <v>0</v>
      </c>
      <c r="T181" s="37">
        <v>0</v>
      </c>
      <c r="U181" s="37">
        <v>0</v>
      </c>
      <c r="V181" s="37">
        <v>0</v>
      </c>
      <c r="W181" s="37">
        <v>0</v>
      </c>
      <c r="X181" s="37">
        <v>0</v>
      </c>
      <c r="Y181" s="37">
        <v>0</v>
      </c>
      <c r="Z181" s="37">
        <v>0</v>
      </c>
      <c r="AA181" s="37">
        <v>0</v>
      </c>
      <c r="AB181" s="37">
        <v>0</v>
      </c>
      <c r="AC181" s="37">
        <v>0</v>
      </c>
      <c r="AD181" s="37">
        <v>0</v>
      </c>
      <c r="AE181" s="37">
        <v>0</v>
      </c>
      <c r="AF181" s="37">
        <v>0</v>
      </c>
      <c r="AG181" s="37">
        <v>0</v>
      </c>
      <c r="AH181" s="37">
        <v>0</v>
      </c>
      <c r="AI181" s="37">
        <v>0</v>
      </c>
      <c r="AJ181" s="37">
        <v>0</v>
      </c>
      <c r="AK181" s="37">
        <v>0</v>
      </c>
      <c r="AL181" s="37">
        <v>0</v>
      </c>
      <c r="AM181" s="37">
        <v>0</v>
      </c>
      <c r="AN181" s="37">
        <v>0</v>
      </c>
      <c r="AO181" s="37">
        <v>50</v>
      </c>
      <c r="AP181" s="37">
        <v>0</v>
      </c>
      <c r="AQ181" s="37">
        <v>0</v>
      </c>
      <c r="AR181" s="37">
        <v>0</v>
      </c>
      <c r="AS181" s="37">
        <v>0</v>
      </c>
      <c r="AT181" s="37">
        <v>0</v>
      </c>
      <c r="AU181" s="37">
        <v>0</v>
      </c>
      <c r="AV181" s="37">
        <v>0</v>
      </c>
      <c r="AW181" s="37">
        <v>0</v>
      </c>
      <c r="AX181" s="37">
        <v>0</v>
      </c>
      <c r="AY181" s="35">
        <v>0</v>
      </c>
      <c r="AZ181" s="35">
        <v>0</v>
      </c>
      <c r="BA181" s="35">
        <v>0</v>
      </c>
      <c r="BB181" s="35">
        <v>0</v>
      </c>
      <c r="BC181" s="35">
        <v>0</v>
      </c>
      <c r="BD181" s="35">
        <v>0</v>
      </c>
      <c r="BE181" s="35">
        <v>0</v>
      </c>
      <c r="BF181" s="35">
        <v>0</v>
      </c>
      <c r="BG181" s="35">
        <v>0</v>
      </c>
      <c r="BH181" s="35">
        <v>0</v>
      </c>
      <c r="BI181" s="35">
        <v>0</v>
      </c>
      <c r="BJ181" s="35">
        <v>0</v>
      </c>
      <c r="BK181" s="35">
        <v>0</v>
      </c>
      <c r="BL181" s="35">
        <v>0</v>
      </c>
      <c r="BM181" s="35">
        <v>0</v>
      </c>
      <c r="BN181" s="35">
        <v>0</v>
      </c>
      <c r="BO181" s="7">
        <f>SUM(K181:BN181)</f>
        <v>50</v>
      </c>
    </row>
    <row r="182" spans="1:67" x14ac:dyDescent="0.2">
      <c r="A182" s="15" t="s">
        <v>172</v>
      </c>
      <c r="B182" s="14" t="s">
        <v>171</v>
      </c>
      <c r="C182" s="14" t="s">
        <v>155</v>
      </c>
      <c r="D182" s="13">
        <v>102512.57</v>
      </c>
      <c r="E182" s="13">
        <f>ROUND(SUM($D182*1%),2)</f>
        <v>1025.1300000000001</v>
      </c>
      <c r="F182" s="13">
        <f>ROUND(SUM($D182*0.5%),2)</f>
        <v>512.55999999999995</v>
      </c>
      <c r="G182" s="13">
        <f>E182-J182</f>
        <v>905.13000000000011</v>
      </c>
      <c r="H182" s="13">
        <f>F182-BO182</f>
        <v>462.55999999999995</v>
      </c>
      <c r="I182" s="12">
        <f ca="1">OFFSET(INDIRECT(ADDRESS(1,MATCH($I$2,$A$1:$BN$1,0))),ROW()-1,0)</f>
        <v>120</v>
      </c>
      <c r="J182" s="37">
        <v>120</v>
      </c>
      <c r="K182" s="37">
        <v>0</v>
      </c>
      <c r="L182" s="37">
        <v>0</v>
      </c>
      <c r="M182" s="37">
        <v>0</v>
      </c>
      <c r="N182" s="37">
        <v>0</v>
      </c>
      <c r="O182" s="37">
        <v>0</v>
      </c>
      <c r="P182" s="37">
        <v>0</v>
      </c>
      <c r="Q182" s="37">
        <v>0</v>
      </c>
      <c r="R182" s="37">
        <v>0</v>
      </c>
      <c r="S182" s="37">
        <v>0</v>
      </c>
      <c r="T182" s="37">
        <v>0</v>
      </c>
      <c r="U182" s="37">
        <v>0</v>
      </c>
      <c r="V182" s="37">
        <v>0</v>
      </c>
      <c r="W182" s="37">
        <v>0</v>
      </c>
      <c r="X182" s="37">
        <v>0</v>
      </c>
      <c r="Y182" s="37">
        <v>0</v>
      </c>
      <c r="Z182" s="37">
        <v>0</v>
      </c>
      <c r="AA182" s="37">
        <v>0</v>
      </c>
      <c r="AB182" s="37">
        <v>0</v>
      </c>
      <c r="AC182" s="37">
        <v>0</v>
      </c>
      <c r="AD182" s="37">
        <v>0</v>
      </c>
      <c r="AE182" s="37">
        <v>0</v>
      </c>
      <c r="AF182" s="37">
        <v>0</v>
      </c>
      <c r="AG182" s="37">
        <v>0</v>
      </c>
      <c r="AH182" s="37">
        <v>0</v>
      </c>
      <c r="AI182" s="37">
        <v>0</v>
      </c>
      <c r="AJ182" s="37">
        <v>0</v>
      </c>
      <c r="AK182" s="37">
        <v>0</v>
      </c>
      <c r="AL182" s="37">
        <v>0</v>
      </c>
      <c r="AM182" s="37">
        <v>0</v>
      </c>
      <c r="AN182" s="37">
        <v>0</v>
      </c>
      <c r="AO182" s="37">
        <v>50</v>
      </c>
      <c r="AP182" s="37">
        <v>0</v>
      </c>
      <c r="AQ182" s="37">
        <v>0</v>
      </c>
      <c r="AR182" s="37">
        <v>0</v>
      </c>
      <c r="AS182" s="37">
        <v>0</v>
      </c>
      <c r="AT182" s="37">
        <v>0</v>
      </c>
      <c r="AU182" s="37">
        <v>0</v>
      </c>
      <c r="AV182" s="37">
        <v>0</v>
      </c>
      <c r="AW182" s="37">
        <v>0</v>
      </c>
      <c r="AX182" s="37">
        <v>0</v>
      </c>
      <c r="AY182" s="35">
        <v>0</v>
      </c>
      <c r="AZ182" s="35">
        <v>0</v>
      </c>
      <c r="BA182" s="35">
        <v>0</v>
      </c>
      <c r="BB182" s="35">
        <v>0</v>
      </c>
      <c r="BC182" s="35">
        <v>0</v>
      </c>
      <c r="BD182" s="35">
        <v>0</v>
      </c>
      <c r="BE182" s="35">
        <v>0</v>
      </c>
      <c r="BF182" s="35">
        <v>0</v>
      </c>
      <c r="BG182" s="35">
        <v>0</v>
      </c>
      <c r="BH182" s="35">
        <v>0</v>
      </c>
      <c r="BI182" s="35">
        <v>0</v>
      </c>
      <c r="BJ182" s="35">
        <v>0</v>
      </c>
      <c r="BK182" s="35">
        <v>0</v>
      </c>
      <c r="BL182" s="35">
        <v>0</v>
      </c>
      <c r="BM182" s="35">
        <v>0</v>
      </c>
      <c r="BN182" s="35">
        <v>0</v>
      </c>
      <c r="BO182" s="7">
        <f>SUM(K182:BN182)</f>
        <v>50</v>
      </c>
    </row>
    <row r="183" spans="1:67" x14ac:dyDescent="0.2">
      <c r="A183" s="15" t="s">
        <v>170</v>
      </c>
      <c r="B183" s="14" t="s">
        <v>169</v>
      </c>
      <c r="C183" s="14" t="s">
        <v>155</v>
      </c>
      <c r="D183" s="13">
        <v>46361.13</v>
      </c>
      <c r="E183" s="13">
        <f>ROUND(SUM($D183*1%),2)</f>
        <v>463.61</v>
      </c>
      <c r="F183" s="13">
        <f>ROUND(SUM($D183*0.5%),2)</f>
        <v>231.81</v>
      </c>
      <c r="G183" s="13">
        <f>E183-J183</f>
        <v>0</v>
      </c>
      <c r="H183" s="13">
        <f>F183-BO183</f>
        <v>231.81</v>
      </c>
      <c r="I183" s="12">
        <f ca="1">OFFSET(INDIRECT(ADDRESS(1,MATCH($I$2,$A$1:$BN$1,0))),ROW()-1,0)</f>
        <v>463.61</v>
      </c>
      <c r="J183" s="37">
        <v>463.61</v>
      </c>
      <c r="K183" s="37">
        <v>0</v>
      </c>
      <c r="L183" s="37">
        <v>0</v>
      </c>
      <c r="M183" s="37">
        <v>0</v>
      </c>
      <c r="N183" s="37">
        <v>0</v>
      </c>
      <c r="O183" s="37">
        <v>0</v>
      </c>
      <c r="P183" s="37">
        <v>0</v>
      </c>
      <c r="Q183" s="37">
        <v>0</v>
      </c>
      <c r="R183" s="37">
        <v>0</v>
      </c>
      <c r="S183" s="37">
        <v>0</v>
      </c>
      <c r="T183" s="37">
        <v>0</v>
      </c>
      <c r="U183" s="37">
        <v>0</v>
      </c>
      <c r="V183" s="37">
        <v>0</v>
      </c>
      <c r="W183" s="37">
        <v>0</v>
      </c>
      <c r="X183" s="37">
        <v>0</v>
      </c>
      <c r="Y183" s="37">
        <v>0</v>
      </c>
      <c r="Z183" s="37">
        <v>0</v>
      </c>
      <c r="AA183" s="37">
        <v>0</v>
      </c>
      <c r="AB183" s="37">
        <v>0</v>
      </c>
      <c r="AC183" s="37">
        <v>0</v>
      </c>
      <c r="AD183" s="37">
        <v>0</v>
      </c>
      <c r="AE183" s="37">
        <v>0</v>
      </c>
      <c r="AF183" s="37">
        <v>0</v>
      </c>
      <c r="AG183" s="37">
        <v>0</v>
      </c>
      <c r="AH183" s="37">
        <v>0</v>
      </c>
      <c r="AI183" s="37">
        <v>0</v>
      </c>
      <c r="AJ183" s="37">
        <v>0</v>
      </c>
      <c r="AK183" s="37">
        <v>0</v>
      </c>
      <c r="AL183" s="37">
        <v>0</v>
      </c>
      <c r="AM183" s="37">
        <v>0</v>
      </c>
      <c r="AN183" s="37">
        <v>0</v>
      </c>
      <c r="AO183" s="37">
        <v>0</v>
      </c>
      <c r="AP183" s="37">
        <v>0</v>
      </c>
      <c r="AQ183" s="37">
        <v>0</v>
      </c>
      <c r="AR183" s="37">
        <v>0</v>
      </c>
      <c r="AS183" s="37">
        <v>0</v>
      </c>
      <c r="AT183" s="37">
        <v>0</v>
      </c>
      <c r="AU183" s="37">
        <v>0</v>
      </c>
      <c r="AV183" s="37">
        <v>0</v>
      </c>
      <c r="AW183" s="37">
        <v>0</v>
      </c>
      <c r="AX183" s="37">
        <v>0</v>
      </c>
      <c r="AY183" s="35">
        <v>0</v>
      </c>
      <c r="AZ183" s="35">
        <v>0</v>
      </c>
      <c r="BA183" s="35">
        <v>0</v>
      </c>
      <c r="BB183" s="35">
        <v>0</v>
      </c>
      <c r="BC183" s="35">
        <v>0</v>
      </c>
      <c r="BD183" s="35">
        <v>0</v>
      </c>
      <c r="BE183" s="35">
        <v>0</v>
      </c>
      <c r="BF183" s="35">
        <v>0</v>
      </c>
      <c r="BG183" s="35">
        <v>0</v>
      </c>
      <c r="BH183" s="35">
        <v>0</v>
      </c>
      <c r="BI183" s="35">
        <v>0</v>
      </c>
      <c r="BJ183" s="35">
        <v>0</v>
      </c>
      <c r="BK183" s="35">
        <v>0</v>
      </c>
      <c r="BL183" s="35">
        <v>0</v>
      </c>
      <c r="BM183" s="35">
        <v>0</v>
      </c>
      <c r="BN183" s="35">
        <v>0</v>
      </c>
      <c r="BO183" s="7">
        <f>SUM(K183:BN183)</f>
        <v>0</v>
      </c>
    </row>
    <row r="184" spans="1:67" x14ac:dyDescent="0.2">
      <c r="A184" s="15" t="s">
        <v>168</v>
      </c>
      <c r="B184" s="14" t="s">
        <v>167</v>
      </c>
      <c r="C184" s="14" t="s">
        <v>155</v>
      </c>
      <c r="D184" s="13">
        <v>40991.58</v>
      </c>
      <c r="E184" s="13">
        <f>ROUND(SUM($D184*1%),2)</f>
        <v>409.92</v>
      </c>
      <c r="F184" s="13">
        <f>ROUND(SUM($D184*0.5%),2)</f>
        <v>204.96</v>
      </c>
      <c r="G184" s="13">
        <f>E184-J184</f>
        <v>250.05</v>
      </c>
      <c r="H184" s="13">
        <f>F184-BO184</f>
        <v>204.96</v>
      </c>
      <c r="I184" s="12">
        <f ca="1">OFFSET(INDIRECT(ADDRESS(1,MATCH($I$2,$A$1:$BN$1,0))),ROW()-1,0)</f>
        <v>159.87</v>
      </c>
      <c r="J184" s="37">
        <v>159.87</v>
      </c>
      <c r="K184" s="37">
        <v>0</v>
      </c>
      <c r="L184" s="37">
        <v>0</v>
      </c>
      <c r="M184" s="37">
        <v>0</v>
      </c>
      <c r="N184" s="37">
        <v>0</v>
      </c>
      <c r="O184" s="37">
        <v>0</v>
      </c>
      <c r="P184" s="37">
        <v>0</v>
      </c>
      <c r="Q184" s="37">
        <v>0</v>
      </c>
      <c r="R184" s="37">
        <v>0</v>
      </c>
      <c r="S184" s="37">
        <v>0</v>
      </c>
      <c r="T184" s="37">
        <v>0</v>
      </c>
      <c r="U184" s="37">
        <v>0</v>
      </c>
      <c r="V184" s="37">
        <v>0</v>
      </c>
      <c r="W184" s="37">
        <v>0</v>
      </c>
      <c r="X184" s="37">
        <v>0</v>
      </c>
      <c r="Y184" s="37">
        <v>0</v>
      </c>
      <c r="Z184" s="37">
        <v>0</v>
      </c>
      <c r="AA184" s="37">
        <v>0</v>
      </c>
      <c r="AB184" s="37">
        <v>0</v>
      </c>
      <c r="AC184" s="37">
        <v>0</v>
      </c>
      <c r="AD184" s="37">
        <v>0</v>
      </c>
      <c r="AE184" s="37">
        <v>0</v>
      </c>
      <c r="AF184" s="37">
        <v>0</v>
      </c>
      <c r="AG184" s="37">
        <v>0</v>
      </c>
      <c r="AH184" s="37">
        <v>0</v>
      </c>
      <c r="AI184" s="37">
        <v>0</v>
      </c>
      <c r="AJ184" s="37">
        <v>0</v>
      </c>
      <c r="AK184" s="37">
        <v>0</v>
      </c>
      <c r="AL184" s="37">
        <v>0</v>
      </c>
      <c r="AM184" s="37">
        <v>0</v>
      </c>
      <c r="AN184" s="37">
        <v>0</v>
      </c>
      <c r="AO184" s="37">
        <v>0</v>
      </c>
      <c r="AP184" s="37">
        <v>0</v>
      </c>
      <c r="AQ184" s="37">
        <v>0</v>
      </c>
      <c r="AR184" s="37">
        <v>0</v>
      </c>
      <c r="AS184" s="37">
        <v>0</v>
      </c>
      <c r="AT184" s="37">
        <v>0</v>
      </c>
      <c r="AU184" s="37">
        <v>0</v>
      </c>
      <c r="AV184" s="37">
        <v>0</v>
      </c>
      <c r="AW184" s="37">
        <v>0</v>
      </c>
      <c r="AX184" s="37">
        <v>0</v>
      </c>
      <c r="AY184" s="35">
        <v>0</v>
      </c>
      <c r="AZ184" s="35">
        <v>0</v>
      </c>
      <c r="BA184" s="35">
        <v>0</v>
      </c>
      <c r="BB184" s="35">
        <v>0</v>
      </c>
      <c r="BC184" s="35">
        <v>0</v>
      </c>
      <c r="BD184" s="35">
        <v>0</v>
      </c>
      <c r="BE184" s="35">
        <v>0</v>
      </c>
      <c r="BF184" s="35">
        <v>0</v>
      </c>
      <c r="BG184" s="35">
        <v>0</v>
      </c>
      <c r="BH184" s="35">
        <v>0</v>
      </c>
      <c r="BI184" s="35">
        <v>0</v>
      </c>
      <c r="BJ184" s="35">
        <v>0</v>
      </c>
      <c r="BK184" s="35">
        <v>0</v>
      </c>
      <c r="BL184" s="35">
        <v>0</v>
      </c>
      <c r="BM184" s="35">
        <v>0</v>
      </c>
      <c r="BN184" s="35">
        <v>0</v>
      </c>
      <c r="BO184" s="7">
        <f>SUM(K184:BN184)</f>
        <v>0</v>
      </c>
    </row>
    <row r="185" spans="1:67" x14ac:dyDescent="0.2">
      <c r="A185" s="15" t="s">
        <v>166</v>
      </c>
      <c r="B185" s="14" t="s">
        <v>165</v>
      </c>
      <c r="C185" s="14" t="s">
        <v>155</v>
      </c>
      <c r="D185" s="13">
        <v>43607.88</v>
      </c>
      <c r="E185" s="13">
        <f>ROUND(SUM($D185*1%),2)</f>
        <v>436.08</v>
      </c>
      <c r="F185" s="13">
        <f>ROUND(SUM($D185*0.5%),2)</f>
        <v>218.04</v>
      </c>
      <c r="G185" s="13">
        <f>E185-J185</f>
        <v>174.43</v>
      </c>
      <c r="H185" s="13">
        <f>F185-BO185</f>
        <v>218.04</v>
      </c>
      <c r="I185" s="12">
        <f ca="1">OFFSET(INDIRECT(ADDRESS(1,MATCH($I$2,$A$1:$BN$1,0))),ROW()-1,0)</f>
        <v>261.64999999999998</v>
      </c>
      <c r="J185" s="37">
        <v>261.64999999999998</v>
      </c>
      <c r="K185" s="37">
        <v>0</v>
      </c>
      <c r="L185" s="37">
        <v>0</v>
      </c>
      <c r="M185" s="37">
        <v>0</v>
      </c>
      <c r="N185" s="37">
        <v>0</v>
      </c>
      <c r="O185" s="37">
        <v>0</v>
      </c>
      <c r="P185" s="37">
        <v>0</v>
      </c>
      <c r="Q185" s="37">
        <v>0</v>
      </c>
      <c r="R185" s="37">
        <v>0</v>
      </c>
      <c r="S185" s="37">
        <v>0</v>
      </c>
      <c r="T185" s="37">
        <v>0</v>
      </c>
      <c r="U185" s="37">
        <v>0</v>
      </c>
      <c r="V185" s="37">
        <v>0</v>
      </c>
      <c r="W185" s="37">
        <v>0</v>
      </c>
      <c r="X185" s="37">
        <v>0</v>
      </c>
      <c r="Y185" s="37">
        <v>0</v>
      </c>
      <c r="Z185" s="37">
        <v>0</v>
      </c>
      <c r="AA185" s="37">
        <v>0</v>
      </c>
      <c r="AB185" s="37">
        <v>0</v>
      </c>
      <c r="AC185" s="37">
        <v>0</v>
      </c>
      <c r="AD185" s="37">
        <v>0</v>
      </c>
      <c r="AE185" s="37">
        <v>0</v>
      </c>
      <c r="AF185" s="37">
        <v>0</v>
      </c>
      <c r="AG185" s="37">
        <v>0</v>
      </c>
      <c r="AH185" s="37">
        <v>0</v>
      </c>
      <c r="AI185" s="37">
        <v>0</v>
      </c>
      <c r="AJ185" s="37">
        <v>0</v>
      </c>
      <c r="AK185" s="37">
        <v>0</v>
      </c>
      <c r="AL185" s="37">
        <v>0</v>
      </c>
      <c r="AM185" s="37">
        <v>0</v>
      </c>
      <c r="AN185" s="37">
        <v>0</v>
      </c>
      <c r="AO185" s="37">
        <v>0</v>
      </c>
      <c r="AP185" s="37">
        <v>0</v>
      </c>
      <c r="AQ185" s="37">
        <v>0</v>
      </c>
      <c r="AR185" s="37">
        <v>0</v>
      </c>
      <c r="AS185" s="37">
        <v>0</v>
      </c>
      <c r="AT185" s="37">
        <v>0</v>
      </c>
      <c r="AU185" s="37">
        <v>0</v>
      </c>
      <c r="AV185" s="37">
        <v>0</v>
      </c>
      <c r="AW185" s="37">
        <v>0</v>
      </c>
      <c r="AX185" s="37">
        <v>0</v>
      </c>
      <c r="AY185" s="35">
        <v>0</v>
      </c>
      <c r="AZ185" s="35">
        <v>0</v>
      </c>
      <c r="BA185" s="35">
        <v>0</v>
      </c>
      <c r="BB185" s="35">
        <v>0</v>
      </c>
      <c r="BC185" s="35">
        <v>0</v>
      </c>
      <c r="BD185" s="35">
        <v>0</v>
      </c>
      <c r="BE185" s="35">
        <v>0</v>
      </c>
      <c r="BF185" s="35">
        <v>0</v>
      </c>
      <c r="BG185" s="35">
        <v>0</v>
      </c>
      <c r="BH185" s="35">
        <v>0</v>
      </c>
      <c r="BI185" s="35">
        <v>0</v>
      </c>
      <c r="BJ185" s="35">
        <v>0</v>
      </c>
      <c r="BK185" s="35">
        <v>0</v>
      </c>
      <c r="BL185" s="35">
        <v>0</v>
      </c>
      <c r="BM185" s="35">
        <v>0</v>
      </c>
      <c r="BN185" s="35">
        <v>0</v>
      </c>
      <c r="BO185" s="7">
        <f>SUM(K185:BN185)</f>
        <v>0</v>
      </c>
    </row>
    <row r="186" spans="1:67" x14ac:dyDescent="0.2">
      <c r="A186" s="15" t="s">
        <v>164</v>
      </c>
      <c r="B186" s="14" t="s">
        <v>163</v>
      </c>
      <c r="C186" s="14" t="s">
        <v>155</v>
      </c>
      <c r="D186" s="13">
        <v>38595.370000000003</v>
      </c>
      <c r="E186" s="13">
        <f>ROUND(SUM($D186*1%),2)</f>
        <v>385.95</v>
      </c>
      <c r="F186" s="13">
        <f>ROUND(SUM($D186*0.5%),2)</f>
        <v>192.98</v>
      </c>
      <c r="G186" s="13">
        <f>E186-J186</f>
        <v>135.94999999999999</v>
      </c>
      <c r="H186" s="13">
        <f>F186-BO186</f>
        <v>192.98</v>
      </c>
      <c r="I186" s="12">
        <f ca="1">OFFSET(INDIRECT(ADDRESS(1,MATCH($I$2,$A$1:$BN$1,0))),ROW()-1,0)</f>
        <v>250</v>
      </c>
      <c r="J186" s="37">
        <v>250</v>
      </c>
      <c r="K186" s="37">
        <v>0</v>
      </c>
      <c r="L186" s="37">
        <v>0</v>
      </c>
      <c r="M186" s="37">
        <v>0</v>
      </c>
      <c r="N186" s="37">
        <v>0</v>
      </c>
      <c r="O186" s="37">
        <v>0</v>
      </c>
      <c r="P186" s="37">
        <v>0</v>
      </c>
      <c r="Q186" s="37">
        <v>0</v>
      </c>
      <c r="R186" s="37">
        <v>0</v>
      </c>
      <c r="S186" s="37">
        <v>0</v>
      </c>
      <c r="T186" s="37">
        <v>0</v>
      </c>
      <c r="U186" s="37">
        <v>0</v>
      </c>
      <c r="V186" s="37">
        <v>0</v>
      </c>
      <c r="W186" s="37">
        <v>0</v>
      </c>
      <c r="X186" s="37">
        <v>0</v>
      </c>
      <c r="Y186" s="37">
        <v>0</v>
      </c>
      <c r="Z186" s="37">
        <v>0</v>
      </c>
      <c r="AA186" s="37">
        <v>0</v>
      </c>
      <c r="AB186" s="37">
        <v>0</v>
      </c>
      <c r="AC186" s="37">
        <v>0</v>
      </c>
      <c r="AD186" s="37">
        <v>0</v>
      </c>
      <c r="AE186" s="37">
        <v>0</v>
      </c>
      <c r="AF186" s="37">
        <v>0</v>
      </c>
      <c r="AG186" s="37">
        <v>0</v>
      </c>
      <c r="AH186" s="37">
        <v>0</v>
      </c>
      <c r="AI186" s="37">
        <v>0</v>
      </c>
      <c r="AJ186" s="37">
        <v>0</v>
      </c>
      <c r="AK186" s="37">
        <v>0</v>
      </c>
      <c r="AL186" s="37">
        <v>0</v>
      </c>
      <c r="AM186" s="37">
        <v>0</v>
      </c>
      <c r="AN186" s="37">
        <v>0</v>
      </c>
      <c r="AO186" s="37">
        <v>0</v>
      </c>
      <c r="AP186" s="37">
        <v>0</v>
      </c>
      <c r="AQ186" s="37">
        <v>0</v>
      </c>
      <c r="AR186" s="37">
        <v>0</v>
      </c>
      <c r="AS186" s="37">
        <v>0</v>
      </c>
      <c r="AT186" s="37">
        <v>0</v>
      </c>
      <c r="AU186" s="37">
        <v>0</v>
      </c>
      <c r="AV186" s="37">
        <v>0</v>
      </c>
      <c r="AW186" s="37">
        <v>0</v>
      </c>
      <c r="AX186" s="37">
        <v>0</v>
      </c>
      <c r="AY186" s="35">
        <v>0</v>
      </c>
      <c r="AZ186" s="35">
        <v>0</v>
      </c>
      <c r="BA186" s="35">
        <v>0</v>
      </c>
      <c r="BB186" s="35">
        <v>0</v>
      </c>
      <c r="BC186" s="35">
        <v>0</v>
      </c>
      <c r="BD186" s="35">
        <v>0</v>
      </c>
      <c r="BE186" s="35">
        <v>0</v>
      </c>
      <c r="BF186" s="35">
        <v>0</v>
      </c>
      <c r="BG186" s="35">
        <v>0</v>
      </c>
      <c r="BH186" s="35">
        <v>0</v>
      </c>
      <c r="BI186" s="35">
        <v>0</v>
      </c>
      <c r="BJ186" s="35">
        <v>0</v>
      </c>
      <c r="BK186" s="35">
        <v>0</v>
      </c>
      <c r="BL186" s="35">
        <v>0</v>
      </c>
      <c r="BM186" s="35">
        <v>0</v>
      </c>
      <c r="BN186" s="35">
        <v>0</v>
      </c>
      <c r="BO186" s="7">
        <f>SUM(K186:BN186)</f>
        <v>0</v>
      </c>
    </row>
    <row r="187" spans="1:67" x14ac:dyDescent="0.2">
      <c r="A187" s="15" t="s">
        <v>162</v>
      </c>
      <c r="B187" s="14" t="s">
        <v>161</v>
      </c>
      <c r="C187" s="14" t="s">
        <v>155</v>
      </c>
      <c r="D187" s="13">
        <v>51250.22</v>
      </c>
      <c r="E187" s="13">
        <f>ROUND(SUM($D187*1%),2)</f>
        <v>512.5</v>
      </c>
      <c r="F187" s="13">
        <f>ROUND(SUM($D187*0.5%),2)</f>
        <v>256.25</v>
      </c>
      <c r="G187" s="13">
        <f>E187-J187</f>
        <v>362.5</v>
      </c>
      <c r="H187" s="13">
        <f>F187-BO187</f>
        <v>256.25</v>
      </c>
      <c r="I187" s="12">
        <f ca="1">OFFSET(INDIRECT(ADDRESS(1,MATCH($I$2,$A$1:$BN$1,0))),ROW()-1,0)</f>
        <v>150</v>
      </c>
      <c r="J187" s="37">
        <v>150</v>
      </c>
      <c r="K187" s="37">
        <v>0</v>
      </c>
      <c r="L187" s="37">
        <v>0</v>
      </c>
      <c r="M187" s="37">
        <v>0</v>
      </c>
      <c r="N187" s="37">
        <v>0</v>
      </c>
      <c r="O187" s="37">
        <v>0</v>
      </c>
      <c r="P187" s="37">
        <v>0</v>
      </c>
      <c r="Q187" s="37">
        <v>0</v>
      </c>
      <c r="R187" s="37">
        <v>0</v>
      </c>
      <c r="S187" s="37">
        <v>0</v>
      </c>
      <c r="T187" s="37">
        <v>0</v>
      </c>
      <c r="U187" s="37">
        <v>0</v>
      </c>
      <c r="V187" s="37">
        <v>0</v>
      </c>
      <c r="W187" s="37">
        <v>0</v>
      </c>
      <c r="X187" s="37">
        <v>0</v>
      </c>
      <c r="Y187" s="37">
        <v>0</v>
      </c>
      <c r="Z187" s="37">
        <v>0</v>
      </c>
      <c r="AA187" s="37">
        <v>0</v>
      </c>
      <c r="AB187" s="37">
        <v>0</v>
      </c>
      <c r="AC187" s="37">
        <v>0</v>
      </c>
      <c r="AD187" s="37">
        <v>0</v>
      </c>
      <c r="AE187" s="37">
        <v>0</v>
      </c>
      <c r="AF187" s="37">
        <v>0</v>
      </c>
      <c r="AG187" s="37">
        <v>0</v>
      </c>
      <c r="AH187" s="37">
        <v>0</v>
      </c>
      <c r="AI187" s="37">
        <v>0</v>
      </c>
      <c r="AJ187" s="37">
        <v>0</v>
      </c>
      <c r="AK187" s="37">
        <v>0</v>
      </c>
      <c r="AL187" s="37">
        <v>0</v>
      </c>
      <c r="AM187" s="37">
        <v>0</v>
      </c>
      <c r="AN187" s="37">
        <v>0</v>
      </c>
      <c r="AO187" s="37">
        <v>0</v>
      </c>
      <c r="AP187" s="37">
        <v>0</v>
      </c>
      <c r="AQ187" s="37">
        <v>0</v>
      </c>
      <c r="AR187" s="37">
        <v>0</v>
      </c>
      <c r="AS187" s="37">
        <v>0</v>
      </c>
      <c r="AT187" s="37">
        <v>0</v>
      </c>
      <c r="AU187" s="37">
        <v>0</v>
      </c>
      <c r="AV187" s="37">
        <v>0</v>
      </c>
      <c r="AW187" s="37">
        <v>0</v>
      </c>
      <c r="AX187" s="37">
        <v>0</v>
      </c>
      <c r="AY187" s="35">
        <v>0</v>
      </c>
      <c r="AZ187" s="35">
        <v>0</v>
      </c>
      <c r="BA187" s="35">
        <v>0</v>
      </c>
      <c r="BB187" s="35">
        <v>0</v>
      </c>
      <c r="BC187" s="35">
        <v>0</v>
      </c>
      <c r="BD187" s="35">
        <v>0</v>
      </c>
      <c r="BE187" s="35">
        <v>0</v>
      </c>
      <c r="BF187" s="35">
        <v>0</v>
      </c>
      <c r="BG187" s="35">
        <v>0</v>
      </c>
      <c r="BH187" s="35">
        <v>0</v>
      </c>
      <c r="BI187" s="35">
        <v>0</v>
      </c>
      <c r="BJ187" s="35">
        <v>0</v>
      </c>
      <c r="BK187" s="35">
        <v>0</v>
      </c>
      <c r="BL187" s="35">
        <v>0</v>
      </c>
      <c r="BM187" s="35">
        <v>0</v>
      </c>
      <c r="BN187" s="35">
        <v>0</v>
      </c>
      <c r="BO187" s="7">
        <f>SUM(K187:BN187)</f>
        <v>0</v>
      </c>
    </row>
    <row r="188" spans="1:67" x14ac:dyDescent="0.2">
      <c r="A188" s="15" t="s">
        <v>160</v>
      </c>
      <c r="B188" s="14" t="s">
        <v>51</v>
      </c>
      <c r="C188" s="14" t="s">
        <v>155</v>
      </c>
      <c r="D188" s="13">
        <v>46302.84</v>
      </c>
      <c r="E188" s="13">
        <f>ROUND(SUM($D188*1%),2)</f>
        <v>463.03</v>
      </c>
      <c r="F188" s="13">
        <f>ROUND(SUM($D188*0.5%),2)</f>
        <v>231.51</v>
      </c>
      <c r="G188" s="16">
        <f>E188-J188</f>
        <v>115.75999999999999</v>
      </c>
      <c r="H188" s="13">
        <f>F188-BO188</f>
        <v>231.51</v>
      </c>
      <c r="I188" s="12">
        <f ca="1">OFFSET(INDIRECT(ADDRESS(1,MATCH($I$2,$A$1:$BN$1,0))),ROW()-1,0)</f>
        <v>347.27</v>
      </c>
      <c r="J188" s="37">
        <v>347.27</v>
      </c>
      <c r="K188" s="37">
        <v>0</v>
      </c>
      <c r="L188" s="37">
        <v>0</v>
      </c>
      <c r="M188" s="37">
        <v>0</v>
      </c>
      <c r="N188" s="37">
        <v>0</v>
      </c>
      <c r="O188" s="37">
        <v>0</v>
      </c>
      <c r="P188" s="37">
        <v>0</v>
      </c>
      <c r="Q188" s="37">
        <v>0</v>
      </c>
      <c r="R188" s="37">
        <v>0</v>
      </c>
      <c r="S188" s="37">
        <v>0</v>
      </c>
      <c r="T188" s="37">
        <v>0</v>
      </c>
      <c r="U188" s="37">
        <v>0</v>
      </c>
      <c r="V188" s="37">
        <v>0</v>
      </c>
      <c r="W188" s="37">
        <v>0</v>
      </c>
      <c r="X188" s="37">
        <v>0</v>
      </c>
      <c r="Y188" s="37">
        <v>0</v>
      </c>
      <c r="Z188" s="37">
        <v>0</v>
      </c>
      <c r="AA188" s="37">
        <v>0</v>
      </c>
      <c r="AB188" s="37">
        <v>0</v>
      </c>
      <c r="AC188" s="37">
        <v>0</v>
      </c>
      <c r="AD188" s="37">
        <v>0</v>
      </c>
      <c r="AE188" s="37">
        <v>0</v>
      </c>
      <c r="AF188" s="37">
        <v>0</v>
      </c>
      <c r="AG188" s="37">
        <v>0</v>
      </c>
      <c r="AH188" s="37">
        <v>0</v>
      </c>
      <c r="AI188" s="37">
        <v>0</v>
      </c>
      <c r="AJ188" s="37">
        <v>0</v>
      </c>
      <c r="AK188" s="37">
        <v>0</v>
      </c>
      <c r="AL188" s="37">
        <v>0</v>
      </c>
      <c r="AM188" s="37">
        <v>0</v>
      </c>
      <c r="AN188" s="37">
        <v>0</v>
      </c>
      <c r="AO188" s="37">
        <v>0</v>
      </c>
      <c r="AP188" s="37">
        <v>0</v>
      </c>
      <c r="AQ188" s="37">
        <v>0</v>
      </c>
      <c r="AR188" s="37">
        <v>0</v>
      </c>
      <c r="AS188" s="37">
        <v>0</v>
      </c>
      <c r="AT188" s="37">
        <v>0</v>
      </c>
      <c r="AU188" s="37">
        <v>0</v>
      </c>
      <c r="AV188" s="37">
        <v>0</v>
      </c>
      <c r="AW188" s="37">
        <v>0</v>
      </c>
      <c r="AX188" s="37">
        <v>0</v>
      </c>
      <c r="AY188" s="35">
        <v>0</v>
      </c>
      <c r="AZ188" s="35">
        <v>0</v>
      </c>
      <c r="BA188" s="35">
        <v>0</v>
      </c>
      <c r="BB188" s="35">
        <v>0</v>
      </c>
      <c r="BC188" s="35">
        <v>0</v>
      </c>
      <c r="BD188" s="35">
        <v>0</v>
      </c>
      <c r="BE188" s="35">
        <v>0</v>
      </c>
      <c r="BF188" s="35">
        <v>0</v>
      </c>
      <c r="BG188" s="35">
        <v>0</v>
      </c>
      <c r="BH188" s="35">
        <v>0</v>
      </c>
      <c r="BI188" s="35">
        <v>0</v>
      </c>
      <c r="BJ188" s="35">
        <v>0</v>
      </c>
      <c r="BK188" s="35">
        <v>0</v>
      </c>
      <c r="BL188" s="35">
        <v>0</v>
      </c>
      <c r="BM188" s="35">
        <v>0</v>
      </c>
      <c r="BN188" s="35">
        <v>0</v>
      </c>
      <c r="BO188" s="7">
        <f>SUM(K188:BN188)</f>
        <v>0</v>
      </c>
    </row>
    <row r="189" spans="1:67" x14ac:dyDescent="0.2">
      <c r="A189" s="15" t="s">
        <v>159</v>
      </c>
      <c r="B189" s="14" t="s">
        <v>158</v>
      </c>
      <c r="C189" s="14" t="s">
        <v>155</v>
      </c>
      <c r="D189" s="13">
        <v>40701.65</v>
      </c>
      <c r="E189" s="13">
        <f>ROUND(SUM($D189*1%),2)</f>
        <v>407.02</v>
      </c>
      <c r="F189" s="13">
        <f>ROUND(SUM($D189*0.5%),2)</f>
        <v>203.51</v>
      </c>
      <c r="G189" s="13">
        <f>E189-J189</f>
        <v>56.990000000000009</v>
      </c>
      <c r="H189" s="13">
        <f>F189-BO189</f>
        <v>153.51</v>
      </c>
      <c r="I189" s="12">
        <f ca="1">OFFSET(INDIRECT(ADDRESS(1,MATCH($I$2,$A$1:$BN$1,0))),ROW()-1,0)</f>
        <v>350.03</v>
      </c>
      <c r="J189" s="37">
        <v>350.03</v>
      </c>
      <c r="K189" s="37">
        <v>0</v>
      </c>
      <c r="L189" s="37">
        <v>0</v>
      </c>
      <c r="M189" s="37">
        <v>0</v>
      </c>
      <c r="N189" s="37">
        <v>0</v>
      </c>
      <c r="O189" s="37">
        <v>0</v>
      </c>
      <c r="P189" s="37">
        <v>0</v>
      </c>
      <c r="Q189" s="37">
        <v>0</v>
      </c>
      <c r="R189" s="37">
        <v>0</v>
      </c>
      <c r="S189" s="37">
        <v>0</v>
      </c>
      <c r="T189" s="37">
        <v>0</v>
      </c>
      <c r="U189" s="37">
        <v>0</v>
      </c>
      <c r="V189" s="37">
        <v>0</v>
      </c>
      <c r="W189" s="37">
        <v>0</v>
      </c>
      <c r="X189" s="37">
        <v>0</v>
      </c>
      <c r="Y189" s="37">
        <v>0</v>
      </c>
      <c r="Z189" s="37">
        <v>0</v>
      </c>
      <c r="AA189" s="37">
        <v>0</v>
      </c>
      <c r="AB189" s="37">
        <v>0</v>
      </c>
      <c r="AC189" s="37">
        <v>0</v>
      </c>
      <c r="AD189" s="37">
        <v>0</v>
      </c>
      <c r="AE189" s="37">
        <v>0</v>
      </c>
      <c r="AF189" s="37">
        <v>0</v>
      </c>
      <c r="AG189" s="37">
        <v>0</v>
      </c>
      <c r="AH189" s="37">
        <v>0</v>
      </c>
      <c r="AI189" s="37">
        <v>0</v>
      </c>
      <c r="AJ189" s="37">
        <v>0</v>
      </c>
      <c r="AK189" s="37">
        <v>0</v>
      </c>
      <c r="AL189" s="37">
        <v>0</v>
      </c>
      <c r="AM189" s="37">
        <v>0</v>
      </c>
      <c r="AN189" s="37">
        <v>0</v>
      </c>
      <c r="AO189" s="37">
        <v>50</v>
      </c>
      <c r="AP189" s="37">
        <v>0</v>
      </c>
      <c r="AQ189" s="37">
        <v>0</v>
      </c>
      <c r="AR189" s="37">
        <v>0</v>
      </c>
      <c r="AS189" s="37">
        <v>0</v>
      </c>
      <c r="AT189" s="37">
        <v>0</v>
      </c>
      <c r="AU189" s="37">
        <v>0</v>
      </c>
      <c r="AV189" s="37">
        <v>0</v>
      </c>
      <c r="AW189" s="37">
        <v>0</v>
      </c>
      <c r="AX189" s="37">
        <v>0</v>
      </c>
      <c r="AY189" s="35">
        <v>0</v>
      </c>
      <c r="AZ189" s="35">
        <v>0</v>
      </c>
      <c r="BA189" s="35">
        <v>0</v>
      </c>
      <c r="BB189" s="35">
        <v>0</v>
      </c>
      <c r="BC189" s="35">
        <v>0</v>
      </c>
      <c r="BD189" s="35">
        <v>0</v>
      </c>
      <c r="BE189" s="35">
        <v>0</v>
      </c>
      <c r="BF189" s="35">
        <v>0</v>
      </c>
      <c r="BG189" s="35">
        <v>0</v>
      </c>
      <c r="BH189" s="35">
        <v>0</v>
      </c>
      <c r="BI189" s="35">
        <v>0</v>
      </c>
      <c r="BJ189" s="35">
        <v>0</v>
      </c>
      <c r="BK189" s="35">
        <v>0</v>
      </c>
      <c r="BL189" s="35">
        <v>0</v>
      </c>
      <c r="BM189" s="35">
        <v>0</v>
      </c>
      <c r="BN189" s="35">
        <v>0</v>
      </c>
      <c r="BO189" s="7">
        <f>SUM(K189:BN189)</f>
        <v>50</v>
      </c>
    </row>
    <row r="190" spans="1:67" x14ac:dyDescent="0.2">
      <c r="A190" s="15" t="s">
        <v>157</v>
      </c>
      <c r="B190" s="14" t="s">
        <v>156</v>
      </c>
      <c r="C190" s="14" t="s">
        <v>155</v>
      </c>
      <c r="D190" s="13">
        <v>36842.57</v>
      </c>
      <c r="E190" s="13">
        <f>ROUND(SUM($D190*1%),2)</f>
        <v>368.43</v>
      </c>
      <c r="F190" s="13">
        <f>ROUND(SUM($D190*0.5%),2)</f>
        <v>184.21</v>
      </c>
      <c r="G190" s="13">
        <f>E190-J190</f>
        <v>118.43</v>
      </c>
      <c r="H190" s="13">
        <f>F190-BO190</f>
        <v>184.21</v>
      </c>
      <c r="I190" s="12">
        <f ca="1">OFFSET(INDIRECT(ADDRESS(1,MATCH($I$2,$A$1:$BN$1,0))),ROW()-1,0)</f>
        <v>250</v>
      </c>
      <c r="J190" s="37">
        <v>250</v>
      </c>
      <c r="K190" s="37">
        <v>0</v>
      </c>
      <c r="L190" s="37">
        <v>0</v>
      </c>
      <c r="M190" s="37">
        <v>0</v>
      </c>
      <c r="N190" s="37">
        <v>0</v>
      </c>
      <c r="O190" s="37">
        <v>0</v>
      </c>
      <c r="P190" s="37">
        <v>0</v>
      </c>
      <c r="Q190" s="37">
        <v>0</v>
      </c>
      <c r="R190" s="37">
        <v>0</v>
      </c>
      <c r="S190" s="37">
        <v>0</v>
      </c>
      <c r="T190" s="37">
        <v>0</v>
      </c>
      <c r="U190" s="37">
        <v>0</v>
      </c>
      <c r="V190" s="37">
        <v>0</v>
      </c>
      <c r="W190" s="37">
        <v>0</v>
      </c>
      <c r="X190" s="37">
        <v>0</v>
      </c>
      <c r="Y190" s="37">
        <v>0</v>
      </c>
      <c r="Z190" s="37">
        <v>0</v>
      </c>
      <c r="AA190" s="37">
        <v>0</v>
      </c>
      <c r="AB190" s="37">
        <v>0</v>
      </c>
      <c r="AC190" s="37">
        <v>0</v>
      </c>
      <c r="AD190" s="37">
        <v>0</v>
      </c>
      <c r="AE190" s="37">
        <v>0</v>
      </c>
      <c r="AF190" s="37">
        <v>0</v>
      </c>
      <c r="AG190" s="37">
        <v>0</v>
      </c>
      <c r="AH190" s="37">
        <v>0</v>
      </c>
      <c r="AI190" s="37">
        <v>0</v>
      </c>
      <c r="AJ190" s="37">
        <v>0</v>
      </c>
      <c r="AK190" s="37">
        <v>0</v>
      </c>
      <c r="AL190" s="37">
        <v>0</v>
      </c>
      <c r="AM190" s="37">
        <v>0</v>
      </c>
      <c r="AN190" s="37">
        <v>0</v>
      </c>
      <c r="AO190" s="37">
        <v>0</v>
      </c>
      <c r="AP190" s="37">
        <v>0</v>
      </c>
      <c r="AQ190" s="37">
        <v>0</v>
      </c>
      <c r="AR190" s="37">
        <v>0</v>
      </c>
      <c r="AS190" s="37">
        <v>0</v>
      </c>
      <c r="AT190" s="37">
        <v>0</v>
      </c>
      <c r="AU190" s="37">
        <v>0</v>
      </c>
      <c r="AV190" s="37">
        <v>0</v>
      </c>
      <c r="AW190" s="37">
        <v>0</v>
      </c>
      <c r="AX190" s="37">
        <v>0</v>
      </c>
      <c r="AY190" s="35">
        <v>0</v>
      </c>
      <c r="AZ190" s="35">
        <v>0</v>
      </c>
      <c r="BA190" s="35">
        <v>0</v>
      </c>
      <c r="BB190" s="35">
        <v>0</v>
      </c>
      <c r="BC190" s="35">
        <v>0</v>
      </c>
      <c r="BD190" s="35">
        <v>0</v>
      </c>
      <c r="BE190" s="35">
        <v>0</v>
      </c>
      <c r="BF190" s="35">
        <v>0</v>
      </c>
      <c r="BG190" s="35">
        <v>0</v>
      </c>
      <c r="BH190" s="35">
        <v>0</v>
      </c>
      <c r="BI190" s="35">
        <v>0</v>
      </c>
      <c r="BJ190" s="35">
        <v>0</v>
      </c>
      <c r="BK190" s="35">
        <v>0</v>
      </c>
      <c r="BL190" s="35">
        <v>0</v>
      </c>
      <c r="BM190" s="35">
        <v>0</v>
      </c>
      <c r="BN190" s="35">
        <v>0</v>
      </c>
      <c r="BO190" s="7">
        <f>SUM(K190:BN190)</f>
        <v>0</v>
      </c>
    </row>
    <row r="191" spans="1:67" x14ac:dyDescent="0.2">
      <c r="A191" s="15" t="s">
        <v>154</v>
      </c>
      <c r="B191" s="14" t="s">
        <v>153</v>
      </c>
      <c r="C191" s="14" t="s">
        <v>124</v>
      </c>
      <c r="D191" s="13">
        <v>225401.47</v>
      </c>
      <c r="E191" s="13">
        <f>ROUND(SUM($D191*1%),2)</f>
        <v>2254.0100000000002</v>
      </c>
      <c r="F191" s="13">
        <f>ROUND(SUM($D191*0.5%),2)</f>
        <v>1127.01</v>
      </c>
      <c r="G191" s="13">
        <f>E191-J191</f>
        <v>1690.5000000000002</v>
      </c>
      <c r="H191" s="13">
        <f>F191-BO191</f>
        <v>962.01</v>
      </c>
      <c r="I191" s="12">
        <f ca="1">OFFSET(INDIRECT(ADDRESS(1,MATCH($I$2,$A$1:$BN$1,0))),ROW()-1,0)</f>
        <v>563.51</v>
      </c>
      <c r="J191" s="37">
        <v>563.51</v>
      </c>
      <c r="K191" s="37">
        <v>0</v>
      </c>
      <c r="L191" s="37">
        <v>0</v>
      </c>
      <c r="M191" s="37">
        <v>0</v>
      </c>
      <c r="N191" s="37">
        <v>0</v>
      </c>
      <c r="O191" s="37">
        <v>0</v>
      </c>
      <c r="P191" s="37">
        <v>0</v>
      </c>
      <c r="Q191" s="37">
        <v>0</v>
      </c>
      <c r="R191" s="37">
        <v>0</v>
      </c>
      <c r="S191" s="37">
        <v>0</v>
      </c>
      <c r="T191" s="37">
        <v>0</v>
      </c>
      <c r="U191" s="37">
        <v>0</v>
      </c>
      <c r="V191" s="37">
        <v>0</v>
      </c>
      <c r="W191" s="37">
        <v>0</v>
      </c>
      <c r="X191" s="37">
        <v>65</v>
      </c>
      <c r="Y191" s="37">
        <v>0</v>
      </c>
      <c r="Z191" s="37">
        <v>0</v>
      </c>
      <c r="AA191" s="37">
        <v>0</v>
      </c>
      <c r="AB191" s="37">
        <v>0</v>
      </c>
      <c r="AC191" s="37">
        <v>0</v>
      </c>
      <c r="AD191" s="37">
        <v>0</v>
      </c>
      <c r="AE191" s="37">
        <v>0</v>
      </c>
      <c r="AF191" s="37">
        <v>0</v>
      </c>
      <c r="AG191" s="37">
        <v>0</v>
      </c>
      <c r="AH191" s="37">
        <v>0</v>
      </c>
      <c r="AI191" s="37">
        <v>0</v>
      </c>
      <c r="AJ191" s="37">
        <v>0</v>
      </c>
      <c r="AK191" s="37">
        <v>0</v>
      </c>
      <c r="AL191" s="37">
        <v>0</v>
      </c>
      <c r="AM191" s="37">
        <v>0</v>
      </c>
      <c r="AN191" s="37">
        <v>0</v>
      </c>
      <c r="AO191" s="37">
        <v>0</v>
      </c>
      <c r="AP191" s="37">
        <v>0</v>
      </c>
      <c r="AQ191" s="37">
        <v>0</v>
      </c>
      <c r="AR191" s="37">
        <v>0</v>
      </c>
      <c r="AS191" s="37">
        <v>0</v>
      </c>
      <c r="AT191" s="37">
        <v>0</v>
      </c>
      <c r="AU191" s="37">
        <v>0</v>
      </c>
      <c r="AV191" s="37">
        <v>100</v>
      </c>
      <c r="AW191" s="37">
        <v>0</v>
      </c>
      <c r="AX191" s="37">
        <v>0</v>
      </c>
      <c r="AY191" s="35">
        <v>0</v>
      </c>
      <c r="AZ191" s="35">
        <v>0</v>
      </c>
      <c r="BA191" s="35">
        <v>0</v>
      </c>
      <c r="BB191" s="35">
        <v>0</v>
      </c>
      <c r="BC191" s="35">
        <v>0</v>
      </c>
      <c r="BD191" s="35">
        <v>0</v>
      </c>
      <c r="BE191" s="35">
        <v>0</v>
      </c>
      <c r="BF191" s="35">
        <v>0</v>
      </c>
      <c r="BG191" s="35">
        <v>0</v>
      </c>
      <c r="BH191" s="35">
        <v>0</v>
      </c>
      <c r="BI191" s="35">
        <v>0</v>
      </c>
      <c r="BJ191" s="35">
        <v>0</v>
      </c>
      <c r="BK191" s="35">
        <v>0</v>
      </c>
      <c r="BL191" s="35">
        <v>0</v>
      </c>
      <c r="BM191" s="35">
        <v>0</v>
      </c>
      <c r="BN191" s="35">
        <v>0</v>
      </c>
      <c r="BO191" s="7">
        <f>SUM(K191:BN191)</f>
        <v>165</v>
      </c>
    </row>
    <row r="192" spans="1:67" x14ac:dyDescent="0.2">
      <c r="A192" s="15" t="s">
        <v>152</v>
      </c>
      <c r="B192" s="14" t="s">
        <v>151</v>
      </c>
      <c r="C192" s="14" t="s">
        <v>124</v>
      </c>
      <c r="D192" s="13">
        <v>145404.56</v>
      </c>
      <c r="E192" s="13">
        <f>ROUND(SUM($D192*1%),2)</f>
        <v>1454.05</v>
      </c>
      <c r="F192" s="13">
        <f>ROUND(SUM($D192*0.5%),2)</f>
        <v>727.02</v>
      </c>
      <c r="G192" s="13">
        <f>E192-J192</f>
        <v>1254.05</v>
      </c>
      <c r="H192" s="13">
        <f>F192-BO192</f>
        <v>562.02</v>
      </c>
      <c r="I192" s="12">
        <f ca="1">OFFSET(INDIRECT(ADDRESS(1,MATCH($I$2,$A$1:$BN$1,0))),ROW()-1,0)</f>
        <v>200</v>
      </c>
      <c r="J192" s="37">
        <v>200</v>
      </c>
      <c r="K192" s="37">
        <v>0</v>
      </c>
      <c r="L192" s="37">
        <v>0</v>
      </c>
      <c r="M192" s="37">
        <v>0</v>
      </c>
      <c r="N192" s="37">
        <v>0</v>
      </c>
      <c r="O192" s="37">
        <v>0</v>
      </c>
      <c r="P192" s="37">
        <v>0</v>
      </c>
      <c r="Q192" s="37">
        <v>0</v>
      </c>
      <c r="R192" s="37">
        <v>0</v>
      </c>
      <c r="S192" s="37">
        <v>0</v>
      </c>
      <c r="T192" s="37">
        <v>0</v>
      </c>
      <c r="U192" s="37">
        <v>0</v>
      </c>
      <c r="V192" s="37">
        <v>0</v>
      </c>
      <c r="W192" s="37">
        <v>0</v>
      </c>
      <c r="X192" s="37">
        <v>65</v>
      </c>
      <c r="Y192" s="37">
        <v>0</v>
      </c>
      <c r="Z192" s="37">
        <v>0</v>
      </c>
      <c r="AA192" s="37">
        <v>0</v>
      </c>
      <c r="AB192" s="37">
        <v>0</v>
      </c>
      <c r="AC192" s="37">
        <v>0</v>
      </c>
      <c r="AD192" s="37">
        <v>0</v>
      </c>
      <c r="AE192" s="37">
        <v>0</v>
      </c>
      <c r="AF192" s="37">
        <v>0</v>
      </c>
      <c r="AG192" s="37">
        <v>0</v>
      </c>
      <c r="AH192" s="37">
        <v>0</v>
      </c>
      <c r="AI192" s="37">
        <v>0</v>
      </c>
      <c r="AJ192" s="37">
        <v>0</v>
      </c>
      <c r="AK192" s="37">
        <v>0</v>
      </c>
      <c r="AL192" s="37">
        <v>0</v>
      </c>
      <c r="AM192" s="37">
        <v>0</v>
      </c>
      <c r="AN192" s="37">
        <v>0</v>
      </c>
      <c r="AO192" s="37">
        <v>0</v>
      </c>
      <c r="AP192" s="37">
        <v>0</v>
      </c>
      <c r="AQ192" s="37">
        <v>0</v>
      </c>
      <c r="AR192" s="37">
        <v>0</v>
      </c>
      <c r="AS192" s="37">
        <v>0</v>
      </c>
      <c r="AT192" s="37">
        <v>0</v>
      </c>
      <c r="AU192" s="37">
        <v>0</v>
      </c>
      <c r="AV192" s="37">
        <v>100</v>
      </c>
      <c r="AW192" s="37">
        <v>0</v>
      </c>
      <c r="AX192" s="37">
        <v>0</v>
      </c>
      <c r="AY192" s="35">
        <v>0</v>
      </c>
      <c r="AZ192" s="35">
        <v>0</v>
      </c>
      <c r="BA192" s="35">
        <v>0</v>
      </c>
      <c r="BB192" s="35">
        <v>0</v>
      </c>
      <c r="BC192" s="35">
        <v>0</v>
      </c>
      <c r="BD192" s="35">
        <v>0</v>
      </c>
      <c r="BE192" s="35">
        <v>0</v>
      </c>
      <c r="BF192" s="35">
        <v>0</v>
      </c>
      <c r="BG192" s="35">
        <v>0</v>
      </c>
      <c r="BH192" s="35">
        <v>0</v>
      </c>
      <c r="BI192" s="35">
        <v>0</v>
      </c>
      <c r="BJ192" s="35">
        <v>0</v>
      </c>
      <c r="BK192" s="35">
        <v>0</v>
      </c>
      <c r="BL192" s="35">
        <v>0</v>
      </c>
      <c r="BM192" s="35">
        <v>0</v>
      </c>
      <c r="BN192" s="35">
        <v>0</v>
      </c>
      <c r="BO192" s="7">
        <f>SUM(K192:BN192)</f>
        <v>165</v>
      </c>
    </row>
    <row r="193" spans="1:67" x14ac:dyDescent="0.2">
      <c r="A193" s="15" t="s">
        <v>150</v>
      </c>
      <c r="B193" s="14" t="s">
        <v>149</v>
      </c>
      <c r="C193" s="14" t="s">
        <v>124</v>
      </c>
      <c r="D193" s="13">
        <v>199888.89</v>
      </c>
      <c r="E193" s="13">
        <f>ROUND(SUM($D193*1%),2)</f>
        <v>1998.89</v>
      </c>
      <c r="F193" s="13">
        <f>ROUND(SUM($D193*0.5%),2)</f>
        <v>999.44</v>
      </c>
      <c r="G193" s="13">
        <f>E193-J193</f>
        <v>1398.89</v>
      </c>
      <c r="H193" s="13">
        <f>F193-BO193</f>
        <v>899.44</v>
      </c>
      <c r="I193" s="12">
        <f ca="1">OFFSET(INDIRECT(ADDRESS(1,MATCH($I$2,$A$1:$BN$1,0))),ROW()-1,0)</f>
        <v>600</v>
      </c>
      <c r="J193" s="37">
        <v>600</v>
      </c>
      <c r="K193" s="37">
        <v>0</v>
      </c>
      <c r="L193" s="37">
        <v>0</v>
      </c>
      <c r="M193" s="37">
        <v>0</v>
      </c>
      <c r="N193" s="37">
        <v>0</v>
      </c>
      <c r="O193" s="37">
        <v>0</v>
      </c>
      <c r="P193" s="37">
        <v>0</v>
      </c>
      <c r="Q193" s="37">
        <v>0</v>
      </c>
      <c r="R193" s="37">
        <v>0</v>
      </c>
      <c r="S193" s="37">
        <v>0</v>
      </c>
      <c r="T193" s="37">
        <v>0</v>
      </c>
      <c r="U193" s="37">
        <v>0</v>
      </c>
      <c r="V193" s="37">
        <v>0</v>
      </c>
      <c r="W193" s="37">
        <v>0</v>
      </c>
      <c r="X193" s="37">
        <v>0</v>
      </c>
      <c r="Y193" s="37">
        <v>0</v>
      </c>
      <c r="Z193" s="37">
        <v>0</v>
      </c>
      <c r="AA193" s="37">
        <v>0</v>
      </c>
      <c r="AB193" s="37">
        <v>0</v>
      </c>
      <c r="AC193" s="37">
        <v>0</v>
      </c>
      <c r="AD193" s="37">
        <v>0</v>
      </c>
      <c r="AE193" s="37">
        <v>0</v>
      </c>
      <c r="AF193" s="37">
        <v>0</v>
      </c>
      <c r="AG193" s="37">
        <v>0</v>
      </c>
      <c r="AH193" s="37">
        <v>0</v>
      </c>
      <c r="AI193" s="37">
        <v>0</v>
      </c>
      <c r="AJ193" s="37">
        <v>0</v>
      </c>
      <c r="AK193" s="37">
        <v>0</v>
      </c>
      <c r="AL193" s="37">
        <v>0</v>
      </c>
      <c r="AM193" s="37">
        <v>0</v>
      </c>
      <c r="AN193" s="37">
        <v>0</v>
      </c>
      <c r="AO193" s="37">
        <v>0</v>
      </c>
      <c r="AP193" s="37">
        <v>0</v>
      </c>
      <c r="AQ193" s="37">
        <v>0</v>
      </c>
      <c r="AR193" s="37">
        <v>0</v>
      </c>
      <c r="AS193" s="37">
        <v>0</v>
      </c>
      <c r="AT193" s="37">
        <v>0</v>
      </c>
      <c r="AU193" s="37">
        <v>0</v>
      </c>
      <c r="AV193" s="37">
        <v>100</v>
      </c>
      <c r="AW193" s="37">
        <v>0</v>
      </c>
      <c r="AX193" s="37">
        <v>0</v>
      </c>
      <c r="AY193" s="35">
        <v>0</v>
      </c>
      <c r="AZ193" s="35">
        <v>0</v>
      </c>
      <c r="BA193" s="35">
        <v>0</v>
      </c>
      <c r="BB193" s="35">
        <v>0</v>
      </c>
      <c r="BC193" s="35">
        <v>0</v>
      </c>
      <c r="BD193" s="35">
        <v>0</v>
      </c>
      <c r="BE193" s="35">
        <v>0</v>
      </c>
      <c r="BF193" s="35">
        <v>0</v>
      </c>
      <c r="BG193" s="35">
        <v>0</v>
      </c>
      <c r="BH193" s="35">
        <v>0</v>
      </c>
      <c r="BI193" s="35">
        <v>0</v>
      </c>
      <c r="BJ193" s="35">
        <v>0</v>
      </c>
      <c r="BK193" s="35">
        <v>0</v>
      </c>
      <c r="BL193" s="35">
        <v>0</v>
      </c>
      <c r="BM193" s="35">
        <v>0</v>
      </c>
      <c r="BN193" s="35">
        <v>0</v>
      </c>
      <c r="BO193" s="7">
        <f>SUM(K193:BN193)</f>
        <v>100</v>
      </c>
    </row>
    <row r="194" spans="1:67" x14ac:dyDescent="0.2">
      <c r="A194" s="15" t="s">
        <v>148</v>
      </c>
      <c r="B194" s="14" t="s">
        <v>147</v>
      </c>
      <c r="C194" s="14" t="s">
        <v>124</v>
      </c>
      <c r="D194" s="13">
        <v>106009.77</v>
      </c>
      <c r="E194" s="13">
        <f>ROUND(SUM($D194*1%),2)</f>
        <v>1060.0999999999999</v>
      </c>
      <c r="F194" s="13">
        <f>ROUND(SUM($D194*0.5%),2)</f>
        <v>530.04999999999995</v>
      </c>
      <c r="G194" s="13">
        <f>E194-J194</f>
        <v>1060.0999999999999</v>
      </c>
      <c r="H194" s="13">
        <f>F194-BO194</f>
        <v>530.04999999999995</v>
      </c>
      <c r="I194" s="12">
        <f ca="1">OFFSET(INDIRECT(ADDRESS(1,MATCH($I$2,$A$1:$BN$1,0))),ROW()-1,0)</f>
        <v>0</v>
      </c>
      <c r="J194" s="37">
        <v>0</v>
      </c>
      <c r="K194" s="37">
        <v>0</v>
      </c>
      <c r="L194" s="37">
        <v>0</v>
      </c>
      <c r="M194" s="37">
        <v>0</v>
      </c>
      <c r="N194" s="37">
        <v>0</v>
      </c>
      <c r="O194" s="37">
        <v>0</v>
      </c>
      <c r="P194" s="37">
        <v>0</v>
      </c>
      <c r="Q194" s="37">
        <v>0</v>
      </c>
      <c r="R194" s="37">
        <v>0</v>
      </c>
      <c r="S194" s="37">
        <v>0</v>
      </c>
      <c r="T194" s="37">
        <v>0</v>
      </c>
      <c r="U194" s="37">
        <v>0</v>
      </c>
      <c r="V194" s="37">
        <v>0</v>
      </c>
      <c r="W194" s="37">
        <v>0</v>
      </c>
      <c r="X194" s="37">
        <v>0</v>
      </c>
      <c r="Y194" s="37">
        <v>0</v>
      </c>
      <c r="Z194" s="37">
        <v>0</v>
      </c>
      <c r="AA194" s="37">
        <v>0</v>
      </c>
      <c r="AB194" s="37">
        <v>0</v>
      </c>
      <c r="AC194" s="37">
        <v>0</v>
      </c>
      <c r="AD194" s="37">
        <v>0</v>
      </c>
      <c r="AE194" s="37">
        <v>0</v>
      </c>
      <c r="AF194" s="37">
        <v>0</v>
      </c>
      <c r="AG194" s="37">
        <v>0</v>
      </c>
      <c r="AH194" s="37">
        <v>0</v>
      </c>
      <c r="AI194" s="37">
        <v>0</v>
      </c>
      <c r="AJ194" s="37">
        <v>0</v>
      </c>
      <c r="AK194" s="37">
        <v>0</v>
      </c>
      <c r="AL194" s="37">
        <v>0</v>
      </c>
      <c r="AM194" s="37">
        <v>0</v>
      </c>
      <c r="AN194" s="37">
        <v>0</v>
      </c>
      <c r="AO194" s="37">
        <v>0</v>
      </c>
      <c r="AP194" s="37">
        <v>0</v>
      </c>
      <c r="AQ194" s="37">
        <v>0</v>
      </c>
      <c r="AR194" s="37">
        <v>0</v>
      </c>
      <c r="AS194" s="37">
        <v>0</v>
      </c>
      <c r="AT194" s="37">
        <v>0</v>
      </c>
      <c r="AU194" s="37">
        <v>0</v>
      </c>
      <c r="AV194" s="37">
        <v>0</v>
      </c>
      <c r="AW194" s="37">
        <v>0</v>
      </c>
      <c r="AX194" s="37">
        <v>0</v>
      </c>
      <c r="AY194" s="35">
        <v>0</v>
      </c>
      <c r="AZ194" s="35">
        <v>0</v>
      </c>
      <c r="BA194" s="35">
        <v>0</v>
      </c>
      <c r="BB194" s="35">
        <v>0</v>
      </c>
      <c r="BC194" s="35">
        <v>0</v>
      </c>
      <c r="BD194" s="35">
        <v>0</v>
      </c>
      <c r="BE194" s="35">
        <v>0</v>
      </c>
      <c r="BF194" s="35">
        <v>0</v>
      </c>
      <c r="BG194" s="35">
        <v>0</v>
      </c>
      <c r="BH194" s="35">
        <v>0</v>
      </c>
      <c r="BI194" s="35">
        <v>0</v>
      </c>
      <c r="BJ194" s="35">
        <v>0</v>
      </c>
      <c r="BK194" s="35">
        <v>0</v>
      </c>
      <c r="BL194" s="35">
        <v>0</v>
      </c>
      <c r="BM194" s="35">
        <v>0</v>
      </c>
      <c r="BN194" s="35">
        <v>0</v>
      </c>
      <c r="BO194" s="7">
        <f>SUM(K194:BN194)</f>
        <v>0</v>
      </c>
    </row>
    <row r="195" spans="1:67" x14ac:dyDescent="0.2">
      <c r="A195" s="15" t="s">
        <v>146</v>
      </c>
      <c r="B195" s="14" t="s">
        <v>145</v>
      </c>
      <c r="C195" s="14" t="s">
        <v>124</v>
      </c>
      <c r="D195" s="13">
        <v>73113.84</v>
      </c>
      <c r="E195" s="13">
        <f>ROUND(SUM($D195*1%),2)</f>
        <v>731.14</v>
      </c>
      <c r="F195" s="13">
        <f>ROUND(SUM($D195*0.5%),2)</f>
        <v>365.57</v>
      </c>
      <c r="G195" s="13">
        <f>E195-J195</f>
        <v>631.14</v>
      </c>
      <c r="H195" s="13">
        <f>F195-BO195</f>
        <v>300.57</v>
      </c>
      <c r="I195" s="12">
        <f ca="1">OFFSET(INDIRECT(ADDRESS(1,MATCH($I$2,$A$1:$BN$1,0))),ROW()-1,0)</f>
        <v>100</v>
      </c>
      <c r="J195" s="37">
        <v>100</v>
      </c>
      <c r="K195" s="37">
        <v>0</v>
      </c>
      <c r="L195" s="37">
        <v>0</v>
      </c>
      <c r="M195" s="37">
        <v>0</v>
      </c>
      <c r="N195" s="37">
        <v>0</v>
      </c>
      <c r="O195" s="37">
        <v>0</v>
      </c>
      <c r="P195" s="37">
        <v>0</v>
      </c>
      <c r="Q195" s="37">
        <v>0</v>
      </c>
      <c r="R195" s="37">
        <v>0</v>
      </c>
      <c r="S195" s="37">
        <v>0</v>
      </c>
      <c r="T195" s="37">
        <v>0</v>
      </c>
      <c r="U195" s="37">
        <v>0</v>
      </c>
      <c r="V195" s="37">
        <v>0</v>
      </c>
      <c r="W195" s="37">
        <v>0</v>
      </c>
      <c r="X195" s="37">
        <v>65</v>
      </c>
      <c r="Y195" s="37">
        <v>0</v>
      </c>
      <c r="Z195" s="37">
        <v>0</v>
      </c>
      <c r="AA195" s="37">
        <v>0</v>
      </c>
      <c r="AB195" s="37">
        <v>0</v>
      </c>
      <c r="AC195" s="37">
        <v>0</v>
      </c>
      <c r="AD195" s="37">
        <v>0</v>
      </c>
      <c r="AE195" s="37">
        <v>0</v>
      </c>
      <c r="AF195" s="37">
        <v>0</v>
      </c>
      <c r="AG195" s="37">
        <v>0</v>
      </c>
      <c r="AH195" s="37">
        <v>0</v>
      </c>
      <c r="AI195" s="37">
        <v>0</v>
      </c>
      <c r="AJ195" s="37">
        <v>0</v>
      </c>
      <c r="AK195" s="37">
        <v>0</v>
      </c>
      <c r="AL195" s="37">
        <v>0</v>
      </c>
      <c r="AM195" s="37">
        <v>0</v>
      </c>
      <c r="AN195" s="37">
        <v>0</v>
      </c>
      <c r="AO195" s="37">
        <v>0</v>
      </c>
      <c r="AP195" s="37">
        <v>0</v>
      </c>
      <c r="AQ195" s="37">
        <v>0</v>
      </c>
      <c r="AR195" s="37">
        <v>0</v>
      </c>
      <c r="AS195" s="37">
        <v>0</v>
      </c>
      <c r="AT195" s="37">
        <v>0</v>
      </c>
      <c r="AU195" s="37">
        <v>0</v>
      </c>
      <c r="AV195" s="37">
        <v>0</v>
      </c>
      <c r="AW195" s="37">
        <v>0</v>
      </c>
      <c r="AX195" s="37">
        <v>0</v>
      </c>
      <c r="AY195" s="35">
        <v>0</v>
      </c>
      <c r="AZ195" s="35">
        <v>0</v>
      </c>
      <c r="BA195" s="35">
        <v>0</v>
      </c>
      <c r="BB195" s="35">
        <v>0</v>
      </c>
      <c r="BC195" s="35">
        <v>0</v>
      </c>
      <c r="BD195" s="35">
        <v>0</v>
      </c>
      <c r="BE195" s="35">
        <v>0</v>
      </c>
      <c r="BF195" s="35">
        <v>0</v>
      </c>
      <c r="BG195" s="35">
        <v>0</v>
      </c>
      <c r="BH195" s="35">
        <v>0</v>
      </c>
      <c r="BI195" s="35">
        <v>0</v>
      </c>
      <c r="BJ195" s="35">
        <v>0</v>
      </c>
      <c r="BK195" s="35">
        <v>0</v>
      </c>
      <c r="BL195" s="35">
        <v>0</v>
      </c>
      <c r="BM195" s="35">
        <v>0</v>
      </c>
      <c r="BN195" s="35">
        <v>0</v>
      </c>
      <c r="BO195" s="7">
        <f>SUM(K195:BN195)</f>
        <v>65</v>
      </c>
    </row>
    <row r="196" spans="1:67" x14ac:dyDescent="0.2">
      <c r="A196" s="15" t="s">
        <v>2</v>
      </c>
      <c r="B196" s="14" t="s">
        <v>144</v>
      </c>
      <c r="C196" s="14" t="s">
        <v>124</v>
      </c>
      <c r="D196" s="13">
        <v>103749.28</v>
      </c>
      <c r="E196" s="13">
        <f>ROUND(SUM($D196*1%),2)</f>
        <v>1037.49</v>
      </c>
      <c r="F196" s="13">
        <f>ROUND(SUM($D196*0.5%),2)</f>
        <v>518.75</v>
      </c>
      <c r="G196" s="13">
        <f>E196-J196</f>
        <v>837.49</v>
      </c>
      <c r="H196" s="13">
        <f>F196-BO196</f>
        <v>353.75</v>
      </c>
      <c r="I196" s="12">
        <f ca="1">OFFSET(INDIRECT(ADDRESS(1,MATCH($I$2,$A$1:$BN$1,0))),ROW()-1,0)</f>
        <v>200</v>
      </c>
      <c r="J196" s="37">
        <v>200</v>
      </c>
      <c r="K196" s="37">
        <v>0</v>
      </c>
      <c r="L196" s="37">
        <v>0</v>
      </c>
      <c r="M196" s="37">
        <v>0</v>
      </c>
      <c r="N196" s="37">
        <v>0</v>
      </c>
      <c r="O196" s="37">
        <v>0</v>
      </c>
      <c r="P196" s="37">
        <v>0</v>
      </c>
      <c r="Q196" s="37">
        <v>0</v>
      </c>
      <c r="R196" s="37">
        <v>0</v>
      </c>
      <c r="S196" s="37">
        <v>0</v>
      </c>
      <c r="T196" s="37">
        <v>0</v>
      </c>
      <c r="U196" s="37">
        <v>0</v>
      </c>
      <c r="V196" s="37">
        <v>0</v>
      </c>
      <c r="W196" s="37">
        <v>0</v>
      </c>
      <c r="X196" s="37">
        <v>65</v>
      </c>
      <c r="Y196" s="37">
        <v>0</v>
      </c>
      <c r="Z196" s="37">
        <v>0</v>
      </c>
      <c r="AA196" s="37">
        <v>0</v>
      </c>
      <c r="AB196" s="37">
        <v>0</v>
      </c>
      <c r="AC196" s="37">
        <v>0</v>
      </c>
      <c r="AD196" s="37">
        <v>0</v>
      </c>
      <c r="AE196" s="37">
        <v>0</v>
      </c>
      <c r="AF196" s="37">
        <v>0</v>
      </c>
      <c r="AG196" s="37">
        <v>0</v>
      </c>
      <c r="AH196" s="37">
        <v>0</v>
      </c>
      <c r="AI196" s="37">
        <v>0</v>
      </c>
      <c r="AJ196" s="37">
        <v>0</v>
      </c>
      <c r="AK196" s="37">
        <v>0</v>
      </c>
      <c r="AL196" s="37">
        <v>0</v>
      </c>
      <c r="AM196" s="37">
        <v>0</v>
      </c>
      <c r="AN196" s="37">
        <v>0</v>
      </c>
      <c r="AO196" s="37">
        <v>0</v>
      </c>
      <c r="AP196" s="37">
        <v>0</v>
      </c>
      <c r="AQ196" s="37">
        <v>0</v>
      </c>
      <c r="AR196" s="37">
        <v>0</v>
      </c>
      <c r="AS196" s="37">
        <v>0</v>
      </c>
      <c r="AT196" s="37">
        <v>0</v>
      </c>
      <c r="AU196" s="37">
        <v>0</v>
      </c>
      <c r="AV196" s="37">
        <v>100</v>
      </c>
      <c r="AW196" s="37">
        <v>0</v>
      </c>
      <c r="AX196" s="37">
        <v>0</v>
      </c>
      <c r="AY196" s="35">
        <v>0</v>
      </c>
      <c r="AZ196" s="35">
        <v>0</v>
      </c>
      <c r="BA196" s="35">
        <v>0</v>
      </c>
      <c r="BB196" s="35">
        <v>0</v>
      </c>
      <c r="BC196" s="35">
        <v>0</v>
      </c>
      <c r="BD196" s="35">
        <v>0</v>
      </c>
      <c r="BE196" s="35">
        <v>0</v>
      </c>
      <c r="BF196" s="35">
        <v>0</v>
      </c>
      <c r="BG196" s="35">
        <v>0</v>
      </c>
      <c r="BH196" s="35">
        <v>0</v>
      </c>
      <c r="BI196" s="35">
        <v>0</v>
      </c>
      <c r="BJ196" s="35">
        <v>0</v>
      </c>
      <c r="BK196" s="35">
        <v>0</v>
      </c>
      <c r="BL196" s="35">
        <v>0</v>
      </c>
      <c r="BM196" s="35">
        <v>0</v>
      </c>
      <c r="BN196" s="35">
        <v>0</v>
      </c>
      <c r="BO196" s="7">
        <f>SUM(K196:BN196)</f>
        <v>165</v>
      </c>
    </row>
    <row r="197" spans="1:67" x14ac:dyDescent="0.2">
      <c r="A197" s="15" t="s">
        <v>143</v>
      </c>
      <c r="B197" s="14" t="s">
        <v>142</v>
      </c>
      <c r="C197" s="14" t="s">
        <v>124</v>
      </c>
      <c r="D197" s="13">
        <v>101240.31</v>
      </c>
      <c r="E197" s="13">
        <f>ROUND(SUM($D197*1%),2)</f>
        <v>1012.4</v>
      </c>
      <c r="F197" s="13">
        <f>ROUND(SUM($D197*0.5%),2)</f>
        <v>506.2</v>
      </c>
      <c r="G197" s="13">
        <f>E197-J197</f>
        <v>412.4</v>
      </c>
      <c r="H197" s="13">
        <f>F197-BO197</f>
        <v>266.2</v>
      </c>
      <c r="I197" s="12">
        <f ca="1">OFFSET(INDIRECT(ADDRESS(1,MATCH($I$2,$A$1:$BN$1,0))),ROW()-1,0)</f>
        <v>600</v>
      </c>
      <c r="J197" s="37">
        <v>600</v>
      </c>
      <c r="K197" s="37">
        <v>0</v>
      </c>
      <c r="L197" s="37">
        <v>0</v>
      </c>
      <c r="M197" s="37">
        <v>0</v>
      </c>
      <c r="N197" s="37">
        <v>0</v>
      </c>
      <c r="O197" s="37">
        <v>0</v>
      </c>
      <c r="P197" s="37">
        <v>0</v>
      </c>
      <c r="Q197" s="37">
        <v>0</v>
      </c>
      <c r="R197" s="37">
        <v>0</v>
      </c>
      <c r="S197" s="37">
        <v>0</v>
      </c>
      <c r="T197" s="37">
        <v>0</v>
      </c>
      <c r="U197" s="37">
        <v>0</v>
      </c>
      <c r="V197" s="37">
        <v>0</v>
      </c>
      <c r="W197" s="37">
        <v>0</v>
      </c>
      <c r="X197" s="37">
        <v>65</v>
      </c>
      <c r="Y197" s="37">
        <v>175</v>
      </c>
      <c r="Z197" s="37">
        <v>0</v>
      </c>
      <c r="AA197" s="37">
        <v>0</v>
      </c>
      <c r="AB197" s="37">
        <v>0</v>
      </c>
      <c r="AC197" s="37">
        <v>0</v>
      </c>
      <c r="AD197" s="37">
        <v>0</v>
      </c>
      <c r="AE197" s="37">
        <v>0</v>
      </c>
      <c r="AF197" s="37">
        <v>0</v>
      </c>
      <c r="AG197" s="37">
        <v>0</v>
      </c>
      <c r="AH197" s="37">
        <v>0</v>
      </c>
      <c r="AI197" s="37">
        <v>0</v>
      </c>
      <c r="AJ197" s="37">
        <v>0</v>
      </c>
      <c r="AK197" s="37">
        <v>0</v>
      </c>
      <c r="AL197" s="37">
        <v>0</v>
      </c>
      <c r="AM197" s="37">
        <v>0</v>
      </c>
      <c r="AN197" s="37">
        <v>0</v>
      </c>
      <c r="AO197" s="37">
        <v>0</v>
      </c>
      <c r="AP197" s="37">
        <v>0</v>
      </c>
      <c r="AQ197" s="37">
        <v>0</v>
      </c>
      <c r="AR197" s="37">
        <v>0</v>
      </c>
      <c r="AS197" s="37">
        <v>0</v>
      </c>
      <c r="AT197" s="37">
        <v>0</v>
      </c>
      <c r="AU197" s="37">
        <v>0</v>
      </c>
      <c r="AV197" s="37">
        <v>0</v>
      </c>
      <c r="AW197" s="37">
        <v>0</v>
      </c>
      <c r="AX197" s="37">
        <v>0</v>
      </c>
      <c r="AY197" s="35">
        <v>0</v>
      </c>
      <c r="AZ197" s="35">
        <v>0</v>
      </c>
      <c r="BA197" s="35">
        <v>0</v>
      </c>
      <c r="BB197" s="35">
        <v>0</v>
      </c>
      <c r="BC197" s="35">
        <v>0</v>
      </c>
      <c r="BD197" s="35">
        <v>0</v>
      </c>
      <c r="BE197" s="35">
        <v>0</v>
      </c>
      <c r="BF197" s="35">
        <v>0</v>
      </c>
      <c r="BG197" s="35">
        <v>0</v>
      </c>
      <c r="BH197" s="35">
        <v>0</v>
      </c>
      <c r="BI197" s="35">
        <v>0</v>
      </c>
      <c r="BJ197" s="35">
        <v>0</v>
      </c>
      <c r="BK197" s="35">
        <v>0</v>
      </c>
      <c r="BL197" s="35">
        <v>0</v>
      </c>
      <c r="BM197" s="35">
        <v>0</v>
      </c>
      <c r="BN197" s="35">
        <v>0</v>
      </c>
      <c r="BO197" s="7">
        <f>SUM(K197:BN197)</f>
        <v>240</v>
      </c>
    </row>
    <row r="198" spans="1:67" x14ac:dyDescent="0.2">
      <c r="A198" s="15" t="s">
        <v>141</v>
      </c>
      <c r="B198" s="14" t="s">
        <v>140</v>
      </c>
      <c r="C198" s="14" t="s">
        <v>124</v>
      </c>
      <c r="D198" s="13">
        <v>118102.23</v>
      </c>
      <c r="E198" s="13">
        <f>ROUND(SUM($D198*1%),2)</f>
        <v>1181.02</v>
      </c>
      <c r="F198" s="13">
        <f>ROUND(SUM($D198*0.5%),2)</f>
        <v>590.51</v>
      </c>
      <c r="G198" s="13">
        <f>E198-J198</f>
        <v>0</v>
      </c>
      <c r="H198" s="13">
        <f>F198-BO198</f>
        <v>425.51</v>
      </c>
      <c r="I198" s="12">
        <f ca="1">OFFSET(INDIRECT(ADDRESS(1,MATCH($I$2,$A$1:$BN$1,0))),ROW()-1,0)</f>
        <v>1181.02</v>
      </c>
      <c r="J198" s="37">
        <v>1181.02</v>
      </c>
      <c r="K198" s="37">
        <v>0</v>
      </c>
      <c r="L198" s="37">
        <v>0</v>
      </c>
      <c r="M198" s="37">
        <v>0</v>
      </c>
      <c r="N198" s="37">
        <v>0</v>
      </c>
      <c r="O198" s="37">
        <v>0</v>
      </c>
      <c r="P198" s="37">
        <v>0</v>
      </c>
      <c r="Q198" s="37">
        <v>0</v>
      </c>
      <c r="R198" s="37">
        <v>0</v>
      </c>
      <c r="S198" s="37">
        <v>0</v>
      </c>
      <c r="T198" s="37">
        <v>0</v>
      </c>
      <c r="U198" s="37">
        <v>0</v>
      </c>
      <c r="V198" s="37">
        <v>0</v>
      </c>
      <c r="W198" s="37">
        <v>0</v>
      </c>
      <c r="X198" s="37">
        <v>65</v>
      </c>
      <c r="Y198" s="37">
        <v>0</v>
      </c>
      <c r="Z198" s="37">
        <v>0</v>
      </c>
      <c r="AA198" s="37">
        <v>0</v>
      </c>
      <c r="AB198" s="37">
        <v>0</v>
      </c>
      <c r="AC198" s="37">
        <v>0</v>
      </c>
      <c r="AD198" s="37">
        <v>0</v>
      </c>
      <c r="AE198" s="37">
        <v>0</v>
      </c>
      <c r="AF198" s="37">
        <v>0</v>
      </c>
      <c r="AG198" s="37">
        <v>0</v>
      </c>
      <c r="AH198" s="37">
        <v>0</v>
      </c>
      <c r="AI198" s="37">
        <v>0</v>
      </c>
      <c r="AJ198" s="37">
        <v>0</v>
      </c>
      <c r="AK198" s="37">
        <v>0</v>
      </c>
      <c r="AL198" s="37">
        <v>0</v>
      </c>
      <c r="AM198" s="37">
        <v>0</v>
      </c>
      <c r="AN198" s="37">
        <v>0</v>
      </c>
      <c r="AO198" s="37">
        <v>0</v>
      </c>
      <c r="AP198" s="37">
        <v>0</v>
      </c>
      <c r="AQ198" s="37">
        <v>0</v>
      </c>
      <c r="AR198" s="37">
        <v>0</v>
      </c>
      <c r="AS198" s="37">
        <v>0</v>
      </c>
      <c r="AT198" s="37">
        <v>0</v>
      </c>
      <c r="AU198" s="37">
        <v>0</v>
      </c>
      <c r="AV198" s="37">
        <v>100</v>
      </c>
      <c r="AW198" s="37">
        <v>0</v>
      </c>
      <c r="AX198" s="37">
        <v>0</v>
      </c>
      <c r="AY198" s="35">
        <v>0</v>
      </c>
      <c r="AZ198" s="35">
        <v>0</v>
      </c>
      <c r="BA198" s="35">
        <v>0</v>
      </c>
      <c r="BB198" s="35">
        <v>0</v>
      </c>
      <c r="BC198" s="35">
        <v>0</v>
      </c>
      <c r="BD198" s="35">
        <v>0</v>
      </c>
      <c r="BE198" s="35">
        <v>0</v>
      </c>
      <c r="BF198" s="35">
        <v>0</v>
      </c>
      <c r="BG198" s="35">
        <v>0</v>
      </c>
      <c r="BH198" s="35">
        <v>0</v>
      </c>
      <c r="BI198" s="35">
        <v>0</v>
      </c>
      <c r="BJ198" s="35">
        <v>0</v>
      </c>
      <c r="BK198" s="35">
        <v>0</v>
      </c>
      <c r="BL198" s="35">
        <v>0</v>
      </c>
      <c r="BM198" s="35">
        <v>0</v>
      </c>
      <c r="BN198" s="35">
        <v>0</v>
      </c>
      <c r="BO198" s="7">
        <f>SUM(K198:BN198)</f>
        <v>165</v>
      </c>
    </row>
    <row r="199" spans="1:67" x14ac:dyDescent="0.2">
      <c r="A199" s="15" t="s">
        <v>139</v>
      </c>
      <c r="B199" s="14" t="s">
        <v>138</v>
      </c>
      <c r="C199" s="14" t="s">
        <v>124</v>
      </c>
      <c r="D199" s="13">
        <v>94466.02</v>
      </c>
      <c r="E199" s="13">
        <f>ROUND(SUM($D199*1%),2)</f>
        <v>944.66</v>
      </c>
      <c r="F199" s="13">
        <f>ROUND(SUM($D199*0.5%),2)</f>
        <v>472.33</v>
      </c>
      <c r="G199" s="13">
        <f>E199-J199</f>
        <v>444.65999999999997</v>
      </c>
      <c r="H199" s="13">
        <f>F199-BO199</f>
        <v>372.33</v>
      </c>
      <c r="I199" s="12">
        <f ca="1">OFFSET(INDIRECT(ADDRESS(1,MATCH($I$2,$A$1:$BN$1,0))),ROW()-1,0)</f>
        <v>500</v>
      </c>
      <c r="J199" s="37">
        <v>500</v>
      </c>
      <c r="K199" s="37">
        <v>0</v>
      </c>
      <c r="L199" s="37">
        <v>0</v>
      </c>
      <c r="M199" s="37">
        <v>0</v>
      </c>
      <c r="N199" s="37">
        <v>0</v>
      </c>
      <c r="O199" s="37">
        <v>0</v>
      </c>
      <c r="P199" s="37">
        <v>0</v>
      </c>
      <c r="Q199" s="37">
        <v>0</v>
      </c>
      <c r="R199" s="37">
        <v>0</v>
      </c>
      <c r="S199" s="37">
        <v>0</v>
      </c>
      <c r="T199" s="37">
        <v>0</v>
      </c>
      <c r="U199" s="37">
        <v>0</v>
      </c>
      <c r="V199" s="37">
        <v>0</v>
      </c>
      <c r="W199" s="37">
        <v>0</v>
      </c>
      <c r="X199" s="37">
        <v>0</v>
      </c>
      <c r="Y199" s="37">
        <v>0</v>
      </c>
      <c r="Z199" s="37">
        <v>0</v>
      </c>
      <c r="AA199" s="37">
        <v>0</v>
      </c>
      <c r="AB199" s="37">
        <v>0</v>
      </c>
      <c r="AC199" s="37">
        <v>0</v>
      </c>
      <c r="AD199" s="37">
        <v>0</v>
      </c>
      <c r="AE199" s="37">
        <v>0</v>
      </c>
      <c r="AF199" s="37">
        <v>0</v>
      </c>
      <c r="AG199" s="37">
        <v>0</v>
      </c>
      <c r="AH199" s="37">
        <v>0</v>
      </c>
      <c r="AI199" s="37">
        <v>0</v>
      </c>
      <c r="AJ199" s="37">
        <v>0</v>
      </c>
      <c r="AK199" s="37">
        <v>0</v>
      </c>
      <c r="AL199" s="37">
        <v>0</v>
      </c>
      <c r="AM199" s="37">
        <v>0</v>
      </c>
      <c r="AN199" s="37">
        <v>0</v>
      </c>
      <c r="AO199" s="37">
        <v>0</v>
      </c>
      <c r="AP199" s="37">
        <v>0</v>
      </c>
      <c r="AQ199" s="37">
        <v>0</v>
      </c>
      <c r="AR199" s="37">
        <v>0</v>
      </c>
      <c r="AS199" s="37">
        <v>0</v>
      </c>
      <c r="AT199" s="37">
        <v>0</v>
      </c>
      <c r="AU199" s="37">
        <v>0</v>
      </c>
      <c r="AV199" s="37">
        <v>100</v>
      </c>
      <c r="AW199" s="37">
        <v>0</v>
      </c>
      <c r="AX199" s="37">
        <v>0</v>
      </c>
      <c r="AY199" s="35">
        <v>0</v>
      </c>
      <c r="AZ199" s="35">
        <v>0</v>
      </c>
      <c r="BA199" s="35">
        <v>0</v>
      </c>
      <c r="BB199" s="35">
        <v>0</v>
      </c>
      <c r="BC199" s="35">
        <v>0</v>
      </c>
      <c r="BD199" s="35">
        <v>0</v>
      </c>
      <c r="BE199" s="35">
        <v>0</v>
      </c>
      <c r="BF199" s="35">
        <v>0</v>
      </c>
      <c r="BG199" s="35">
        <v>0</v>
      </c>
      <c r="BH199" s="35">
        <v>0</v>
      </c>
      <c r="BI199" s="35">
        <v>0</v>
      </c>
      <c r="BJ199" s="35">
        <v>0</v>
      </c>
      <c r="BK199" s="35">
        <v>0</v>
      </c>
      <c r="BL199" s="35">
        <v>0</v>
      </c>
      <c r="BM199" s="35">
        <v>0</v>
      </c>
      <c r="BN199" s="35">
        <v>0</v>
      </c>
      <c r="BO199" s="7">
        <f>SUM(K199:BN199)</f>
        <v>100</v>
      </c>
    </row>
    <row r="200" spans="1:67" x14ac:dyDescent="0.2">
      <c r="A200" s="15" t="s">
        <v>137</v>
      </c>
      <c r="B200" s="14" t="s">
        <v>136</v>
      </c>
      <c r="C200" s="14" t="s">
        <v>124</v>
      </c>
      <c r="D200" s="13">
        <v>83643.73</v>
      </c>
      <c r="E200" s="13">
        <f>ROUND(SUM($D200*1%),2)</f>
        <v>836.44</v>
      </c>
      <c r="F200" s="13">
        <f>ROUND(SUM($D200*0.5%),2)</f>
        <v>418.22</v>
      </c>
      <c r="G200" s="13">
        <f>E200-J200</f>
        <v>836.44</v>
      </c>
      <c r="H200" s="13">
        <f>F200-BO200</f>
        <v>418.22</v>
      </c>
      <c r="I200" s="12">
        <f ca="1">OFFSET(INDIRECT(ADDRESS(1,MATCH($I$2,$A$1:$BN$1,0))),ROW()-1,0)</f>
        <v>0</v>
      </c>
      <c r="J200" s="37">
        <v>0</v>
      </c>
      <c r="K200" s="37">
        <v>0</v>
      </c>
      <c r="L200" s="37">
        <v>0</v>
      </c>
      <c r="M200" s="37">
        <v>0</v>
      </c>
      <c r="N200" s="37">
        <v>0</v>
      </c>
      <c r="O200" s="37">
        <v>0</v>
      </c>
      <c r="P200" s="37">
        <v>0</v>
      </c>
      <c r="Q200" s="37">
        <v>0</v>
      </c>
      <c r="R200" s="37">
        <v>0</v>
      </c>
      <c r="S200" s="37">
        <v>0</v>
      </c>
      <c r="T200" s="37">
        <v>0</v>
      </c>
      <c r="U200" s="37">
        <v>0</v>
      </c>
      <c r="V200" s="37">
        <v>0</v>
      </c>
      <c r="W200" s="37">
        <v>0</v>
      </c>
      <c r="X200" s="37">
        <v>0</v>
      </c>
      <c r="Y200" s="37">
        <v>0</v>
      </c>
      <c r="Z200" s="37">
        <v>0</v>
      </c>
      <c r="AA200" s="37">
        <v>0</v>
      </c>
      <c r="AB200" s="37">
        <v>0</v>
      </c>
      <c r="AC200" s="37">
        <v>0</v>
      </c>
      <c r="AD200" s="37">
        <v>0</v>
      </c>
      <c r="AE200" s="37">
        <v>0</v>
      </c>
      <c r="AF200" s="37">
        <v>0</v>
      </c>
      <c r="AG200" s="37">
        <v>0</v>
      </c>
      <c r="AH200" s="37">
        <v>0</v>
      </c>
      <c r="AI200" s="37">
        <v>0</v>
      </c>
      <c r="AJ200" s="37">
        <v>0</v>
      </c>
      <c r="AK200" s="37">
        <v>0</v>
      </c>
      <c r="AL200" s="37">
        <v>0</v>
      </c>
      <c r="AM200" s="37">
        <v>0</v>
      </c>
      <c r="AN200" s="37">
        <v>0</v>
      </c>
      <c r="AO200" s="37">
        <v>0</v>
      </c>
      <c r="AP200" s="37">
        <v>0</v>
      </c>
      <c r="AQ200" s="37">
        <v>0</v>
      </c>
      <c r="AR200" s="37">
        <v>0</v>
      </c>
      <c r="AS200" s="37">
        <v>0</v>
      </c>
      <c r="AT200" s="37">
        <v>0</v>
      </c>
      <c r="AU200" s="37">
        <v>0</v>
      </c>
      <c r="AV200" s="37">
        <v>0</v>
      </c>
      <c r="AW200" s="37">
        <v>0</v>
      </c>
      <c r="AX200" s="37">
        <v>0</v>
      </c>
      <c r="AY200" s="35">
        <v>0</v>
      </c>
      <c r="AZ200" s="35">
        <v>0</v>
      </c>
      <c r="BA200" s="35">
        <v>0</v>
      </c>
      <c r="BB200" s="35">
        <v>0</v>
      </c>
      <c r="BC200" s="35">
        <v>0</v>
      </c>
      <c r="BD200" s="35">
        <v>0</v>
      </c>
      <c r="BE200" s="35">
        <v>0</v>
      </c>
      <c r="BF200" s="35">
        <v>0</v>
      </c>
      <c r="BG200" s="35">
        <v>0</v>
      </c>
      <c r="BH200" s="35">
        <v>0</v>
      </c>
      <c r="BI200" s="35">
        <v>0</v>
      </c>
      <c r="BJ200" s="35">
        <v>0</v>
      </c>
      <c r="BK200" s="35">
        <v>0</v>
      </c>
      <c r="BL200" s="35">
        <v>0</v>
      </c>
      <c r="BM200" s="35">
        <v>0</v>
      </c>
      <c r="BN200" s="35">
        <v>0</v>
      </c>
      <c r="BO200" s="7">
        <f>SUM(K200:BN200)</f>
        <v>0</v>
      </c>
    </row>
    <row r="201" spans="1:67" x14ac:dyDescent="0.2">
      <c r="A201" s="15" t="s">
        <v>135</v>
      </c>
      <c r="B201" s="14" t="s">
        <v>134</v>
      </c>
      <c r="C201" s="14" t="s">
        <v>124</v>
      </c>
      <c r="D201" s="13">
        <v>102842.87</v>
      </c>
      <c r="E201" s="13">
        <f>ROUND(SUM($D201*1%),2)</f>
        <v>1028.43</v>
      </c>
      <c r="F201" s="13">
        <f>ROUND(SUM($D201*0.5%),2)</f>
        <v>514.21</v>
      </c>
      <c r="G201" s="13">
        <f>E201-J201</f>
        <v>551.48</v>
      </c>
      <c r="H201" s="13">
        <f>F201-BO201</f>
        <v>349.21000000000004</v>
      </c>
      <c r="I201" s="12">
        <f ca="1">OFFSET(INDIRECT(ADDRESS(1,MATCH($I$2,$A$1:$BN$1,0))),ROW()-1,0)</f>
        <v>476.95</v>
      </c>
      <c r="J201" s="37">
        <v>476.95</v>
      </c>
      <c r="K201" s="37">
        <v>0</v>
      </c>
      <c r="L201" s="37">
        <v>0</v>
      </c>
      <c r="M201" s="37">
        <v>0</v>
      </c>
      <c r="N201" s="37">
        <v>0</v>
      </c>
      <c r="O201" s="37">
        <v>0</v>
      </c>
      <c r="P201" s="37">
        <v>0</v>
      </c>
      <c r="Q201" s="37">
        <v>0</v>
      </c>
      <c r="R201" s="37">
        <v>0</v>
      </c>
      <c r="S201" s="37">
        <v>0</v>
      </c>
      <c r="T201" s="37">
        <v>0</v>
      </c>
      <c r="U201" s="37">
        <v>0</v>
      </c>
      <c r="V201" s="37">
        <v>0</v>
      </c>
      <c r="W201" s="37">
        <v>0</v>
      </c>
      <c r="X201" s="37">
        <v>65</v>
      </c>
      <c r="Y201" s="37">
        <v>0</v>
      </c>
      <c r="Z201" s="37">
        <v>0</v>
      </c>
      <c r="AA201" s="37">
        <v>0</v>
      </c>
      <c r="AB201" s="37">
        <v>0</v>
      </c>
      <c r="AC201" s="37">
        <v>0</v>
      </c>
      <c r="AD201" s="37">
        <v>0</v>
      </c>
      <c r="AE201" s="37">
        <v>0</v>
      </c>
      <c r="AF201" s="37">
        <v>0</v>
      </c>
      <c r="AG201" s="37">
        <v>0</v>
      </c>
      <c r="AH201" s="37">
        <v>0</v>
      </c>
      <c r="AI201" s="37">
        <v>0</v>
      </c>
      <c r="AJ201" s="37">
        <v>0</v>
      </c>
      <c r="AK201" s="37">
        <v>0</v>
      </c>
      <c r="AL201" s="37">
        <v>0</v>
      </c>
      <c r="AM201" s="37">
        <v>0</v>
      </c>
      <c r="AN201" s="37">
        <v>0</v>
      </c>
      <c r="AO201" s="37">
        <v>0</v>
      </c>
      <c r="AP201" s="37">
        <v>0</v>
      </c>
      <c r="AQ201" s="37">
        <v>0</v>
      </c>
      <c r="AR201" s="37">
        <v>0</v>
      </c>
      <c r="AS201" s="37">
        <v>0</v>
      </c>
      <c r="AT201" s="37">
        <v>0</v>
      </c>
      <c r="AU201" s="37">
        <v>0</v>
      </c>
      <c r="AV201" s="37">
        <v>100</v>
      </c>
      <c r="AW201" s="37">
        <v>0</v>
      </c>
      <c r="AX201" s="37">
        <v>0</v>
      </c>
      <c r="AY201" s="35">
        <v>0</v>
      </c>
      <c r="AZ201" s="35">
        <v>0</v>
      </c>
      <c r="BA201" s="35">
        <v>0</v>
      </c>
      <c r="BB201" s="35">
        <v>0</v>
      </c>
      <c r="BC201" s="35">
        <v>0</v>
      </c>
      <c r="BD201" s="35">
        <v>0</v>
      </c>
      <c r="BE201" s="35">
        <v>0</v>
      </c>
      <c r="BF201" s="35">
        <v>0</v>
      </c>
      <c r="BG201" s="35">
        <v>0</v>
      </c>
      <c r="BH201" s="35">
        <v>0</v>
      </c>
      <c r="BI201" s="35">
        <v>0</v>
      </c>
      <c r="BJ201" s="35">
        <v>0</v>
      </c>
      <c r="BK201" s="35">
        <v>0</v>
      </c>
      <c r="BL201" s="35">
        <v>0</v>
      </c>
      <c r="BM201" s="35">
        <v>0</v>
      </c>
      <c r="BN201" s="35">
        <v>0</v>
      </c>
      <c r="BO201" s="7">
        <f>SUM(K201:BN201)</f>
        <v>165</v>
      </c>
    </row>
    <row r="202" spans="1:67" x14ac:dyDescent="0.2">
      <c r="A202" s="15" t="s">
        <v>133</v>
      </c>
      <c r="B202" s="14" t="s">
        <v>132</v>
      </c>
      <c r="C202" s="14" t="s">
        <v>124</v>
      </c>
      <c r="D202" s="13">
        <v>68376.399999999994</v>
      </c>
      <c r="E202" s="13">
        <f>ROUND(SUM($D202*1%),2)</f>
        <v>683.76</v>
      </c>
      <c r="F202" s="13">
        <f>ROUND(SUM($D202*0.5%),2)</f>
        <v>341.88</v>
      </c>
      <c r="G202" s="13">
        <f>E202-J202</f>
        <v>533.76</v>
      </c>
      <c r="H202" s="13">
        <f>F202-BO202</f>
        <v>176.88</v>
      </c>
      <c r="I202" s="12">
        <f ca="1">OFFSET(INDIRECT(ADDRESS(1,MATCH($I$2,$A$1:$BN$1,0))),ROW()-1,0)</f>
        <v>150</v>
      </c>
      <c r="J202" s="37">
        <v>150</v>
      </c>
      <c r="K202" s="37">
        <v>0</v>
      </c>
      <c r="L202" s="37">
        <v>0</v>
      </c>
      <c r="M202" s="37">
        <v>0</v>
      </c>
      <c r="N202" s="37">
        <v>0</v>
      </c>
      <c r="O202" s="37">
        <v>0</v>
      </c>
      <c r="P202" s="37">
        <v>0</v>
      </c>
      <c r="Q202" s="37">
        <v>0</v>
      </c>
      <c r="R202" s="37">
        <v>0</v>
      </c>
      <c r="S202" s="37">
        <v>0</v>
      </c>
      <c r="T202" s="37">
        <v>0</v>
      </c>
      <c r="U202" s="37">
        <v>0</v>
      </c>
      <c r="V202" s="37">
        <v>0</v>
      </c>
      <c r="W202" s="37">
        <v>0</v>
      </c>
      <c r="X202" s="37">
        <v>65</v>
      </c>
      <c r="Y202" s="37">
        <v>0</v>
      </c>
      <c r="Z202" s="37">
        <v>0</v>
      </c>
      <c r="AA202" s="37">
        <v>0</v>
      </c>
      <c r="AB202" s="37">
        <v>0</v>
      </c>
      <c r="AC202" s="37">
        <v>0</v>
      </c>
      <c r="AD202" s="37">
        <v>0</v>
      </c>
      <c r="AE202" s="37">
        <v>0</v>
      </c>
      <c r="AF202" s="37">
        <v>0</v>
      </c>
      <c r="AG202" s="37">
        <v>0</v>
      </c>
      <c r="AH202" s="37">
        <v>0</v>
      </c>
      <c r="AI202" s="37">
        <v>0</v>
      </c>
      <c r="AJ202" s="37">
        <v>0</v>
      </c>
      <c r="AK202" s="37">
        <v>0</v>
      </c>
      <c r="AL202" s="37">
        <v>0</v>
      </c>
      <c r="AM202" s="37">
        <v>0</v>
      </c>
      <c r="AN202" s="37">
        <v>0</v>
      </c>
      <c r="AO202" s="37">
        <v>0</v>
      </c>
      <c r="AP202" s="37">
        <v>0</v>
      </c>
      <c r="AQ202" s="37">
        <v>0</v>
      </c>
      <c r="AR202" s="37">
        <v>0</v>
      </c>
      <c r="AS202" s="37">
        <v>0</v>
      </c>
      <c r="AT202" s="37">
        <v>0</v>
      </c>
      <c r="AU202" s="37">
        <v>0</v>
      </c>
      <c r="AV202" s="37">
        <v>100</v>
      </c>
      <c r="AW202" s="37">
        <v>0</v>
      </c>
      <c r="AX202" s="37">
        <v>0</v>
      </c>
      <c r="AY202" s="35">
        <v>0</v>
      </c>
      <c r="AZ202" s="35">
        <v>0</v>
      </c>
      <c r="BA202" s="35">
        <v>0</v>
      </c>
      <c r="BB202" s="35">
        <v>0</v>
      </c>
      <c r="BC202" s="35">
        <v>0</v>
      </c>
      <c r="BD202" s="35">
        <v>0</v>
      </c>
      <c r="BE202" s="35">
        <v>0</v>
      </c>
      <c r="BF202" s="35">
        <v>0</v>
      </c>
      <c r="BG202" s="35">
        <v>0</v>
      </c>
      <c r="BH202" s="35">
        <v>0</v>
      </c>
      <c r="BI202" s="35">
        <v>0</v>
      </c>
      <c r="BJ202" s="35">
        <v>0</v>
      </c>
      <c r="BK202" s="35">
        <v>0</v>
      </c>
      <c r="BL202" s="35">
        <v>0</v>
      </c>
      <c r="BM202" s="35">
        <v>0</v>
      </c>
      <c r="BN202" s="35">
        <v>0</v>
      </c>
      <c r="BO202" s="7">
        <f>SUM(K202:BN202)</f>
        <v>165</v>
      </c>
    </row>
    <row r="203" spans="1:67" x14ac:dyDescent="0.2">
      <c r="A203" s="15" t="s">
        <v>131</v>
      </c>
      <c r="B203" s="14" t="s">
        <v>130</v>
      </c>
      <c r="C203" s="14" t="s">
        <v>124</v>
      </c>
      <c r="D203" s="13">
        <v>63939.85</v>
      </c>
      <c r="E203" s="13">
        <f>ROUND(SUM($D203*1%),2)</f>
        <v>639.4</v>
      </c>
      <c r="F203" s="13">
        <f>ROUND(SUM($D203*0.5%),2)</f>
        <v>319.7</v>
      </c>
      <c r="G203" s="13">
        <f>E203-J203</f>
        <v>339.4</v>
      </c>
      <c r="H203" s="13">
        <f>F203-BO203</f>
        <v>219.7</v>
      </c>
      <c r="I203" s="12">
        <f ca="1">OFFSET(INDIRECT(ADDRESS(1,MATCH($I$2,$A$1:$BN$1,0))),ROW()-1,0)</f>
        <v>300</v>
      </c>
      <c r="J203" s="37">
        <v>300</v>
      </c>
      <c r="K203" s="37">
        <v>0</v>
      </c>
      <c r="L203" s="37">
        <v>0</v>
      </c>
      <c r="M203" s="37">
        <v>0</v>
      </c>
      <c r="N203" s="37">
        <v>0</v>
      </c>
      <c r="O203" s="37">
        <v>0</v>
      </c>
      <c r="P203" s="37">
        <v>0</v>
      </c>
      <c r="Q203" s="37">
        <v>0</v>
      </c>
      <c r="R203" s="37">
        <v>0</v>
      </c>
      <c r="S203" s="37">
        <v>0</v>
      </c>
      <c r="T203" s="37">
        <v>0</v>
      </c>
      <c r="U203" s="37">
        <v>0</v>
      </c>
      <c r="V203" s="37">
        <v>0</v>
      </c>
      <c r="W203" s="37">
        <v>0</v>
      </c>
      <c r="X203" s="37">
        <v>0</v>
      </c>
      <c r="Y203" s="37">
        <v>0</v>
      </c>
      <c r="Z203" s="37">
        <v>0</v>
      </c>
      <c r="AA203" s="37">
        <v>0</v>
      </c>
      <c r="AB203" s="37">
        <v>0</v>
      </c>
      <c r="AC203" s="37">
        <v>0</v>
      </c>
      <c r="AD203" s="37">
        <v>0</v>
      </c>
      <c r="AE203" s="37">
        <v>0</v>
      </c>
      <c r="AF203" s="37">
        <v>0</v>
      </c>
      <c r="AG203" s="37">
        <v>0</v>
      </c>
      <c r="AH203" s="37">
        <v>0</v>
      </c>
      <c r="AI203" s="37">
        <v>0</v>
      </c>
      <c r="AJ203" s="37">
        <v>0</v>
      </c>
      <c r="AK203" s="37">
        <v>0</v>
      </c>
      <c r="AL203" s="37">
        <v>0</v>
      </c>
      <c r="AM203" s="37">
        <v>0</v>
      </c>
      <c r="AN203" s="37">
        <v>0</v>
      </c>
      <c r="AO203" s="37">
        <v>0</v>
      </c>
      <c r="AP203" s="37">
        <v>0</v>
      </c>
      <c r="AQ203" s="37">
        <v>0</v>
      </c>
      <c r="AR203" s="37">
        <v>0</v>
      </c>
      <c r="AS203" s="37">
        <v>0</v>
      </c>
      <c r="AT203" s="37">
        <v>0</v>
      </c>
      <c r="AU203" s="37">
        <v>0</v>
      </c>
      <c r="AV203" s="37">
        <v>100</v>
      </c>
      <c r="AW203" s="37">
        <v>0</v>
      </c>
      <c r="AX203" s="37">
        <v>0</v>
      </c>
      <c r="AY203" s="35">
        <v>0</v>
      </c>
      <c r="AZ203" s="35">
        <v>0</v>
      </c>
      <c r="BA203" s="35">
        <v>0</v>
      </c>
      <c r="BB203" s="35">
        <v>0</v>
      </c>
      <c r="BC203" s="35">
        <v>0</v>
      </c>
      <c r="BD203" s="35">
        <v>0</v>
      </c>
      <c r="BE203" s="35">
        <v>0</v>
      </c>
      <c r="BF203" s="35">
        <v>0</v>
      </c>
      <c r="BG203" s="35">
        <v>0</v>
      </c>
      <c r="BH203" s="35">
        <v>0</v>
      </c>
      <c r="BI203" s="35">
        <v>0</v>
      </c>
      <c r="BJ203" s="35">
        <v>0</v>
      </c>
      <c r="BK203" s="35">
        <v>0</v>
      </c>
      <c r="BL203" s="35">
        <v>0</v>
      </c>
      <c r="BM203" s="35">
        <v>0</v>
      </c>
      <c r="BN203" s="35">
        <v>0</v>
      </c>
      <c r="BO203" s="7">
        <f>SUM(K203:BN203)</f>
        <v>100</v>
      </c>
    </row>
    <row r="204" spans="1:67" x14ac:dyDescent="0.2">
      <c r="A204" s="15" t="s">
        <v>129</v>
      </c>
      <c r="B204" s="14" t="s">
        <v>59</v>
      </c>
      <c r="C204" s="14" t="s">
        <v>124</v>
      </c>
      <c r="D204" s="13">
        <v>57878.11</v>
      </c>
      <c r="E204" s="13">
        <f>ROUND(SUM($D204*1%),2)</f>
        <v>578.78</v>
      </c>
      <c r="F204" s="13">
        <f>ROUND(SUM($D204*0.5%),2)</f>
        <v>289.39</v>
      </c>
      <c r="G204" s="13">
        <f>E204-J204</f>
        <v>0</v>
      </c>
      <c r="H204" s="13">
        <f>F204-BO204</f>
        <v>124.38999999999999</v>
      </c>
      <c r="I204" s="12">
        <f ca="1">OFFSET(INDIRECT(ADDRESS(1,MATCH($I$2,$A$1:$BN$1,0))),ROW()-1,0)</f>
        <v>578.78</v>
      </c>
      <c r="J204" s="37">
        <v>578.78</v>
      </c>
      <c r="K204" s="37">
        <v>0</v>
      </c>
      <c r="L204" s="37">
        <v>0</v>
      </c>
      <c r="M204" s="37">
        <v>0</v>
      </c>
      <c r="N204" s="37">
        <v>0</v>
      </c>
      <c r="O204" s="37">
        <v>0</v>
      </c>
      <c r="P204" s="37">
        <v>0</v>
      </c>
      <c r="Q204" s="37">
        <v>0</v>
      </c>
      <c r="R204" s="37">
        <v>0</v>
      </c>
      <c r="S204" s="37">
        <v>0</v>
      </c>
      <c r="T204" s="37">
        <v>0</v>
      </c>
      <c r="U204" s="37">
        <v>0</v>
      </c>
      <c r="V204" s="37">
        <v>0</v>
      </c>
      <c r="W204" s="37">
        <v>0</v>
      </c>
      <c r="X204" s="37">
        <v>65</v>
      </c>
      <c r="Y204" s="37">
        <v>0</v>
      </c>
      <c r="Z204" s="37">
        <v>0</v>
      </c>
      <c r="AA204" s="37">
        <v>0</v>
      </c>
      <c r="AB204" s="37">
        <v>0</v>
      </c>
      <c r="AC204" s="37">
        <v>0</v>
      </c>
      <c r="AD204" s="37">
        <v>0</v>
      </c>
      <c r="AE204" s="37">
        <v>0</v>
      </c>
      <c r="AF204" s="37">
        <v>0</v>
      </c>
      <c r="AG204" s="37">
        <v>0</v>
      </c>
      <c r="AH204" s="37">
        <v>0</v>
      </c>
      <c r="AI204" s="37">
        <v>0</v>
      </c>
      <c r="AJ204" s="37">
        <v>0</v>
      </c>
      <c r="AK204" s="37">
        <v>0</v>
      </c>
      <c r="AL204" s="37">
        <v>0</v>
      </c>
      <c r="AM204" s="37">
        <v>0</v>
      </c>
      <c r="AN204" s="37">
        <v>0</v>
      </c>
      <c r="AO204" s="37">
        <v>0</v>
      </c>
      <c r="AP204" s="37">
        <v>0</v>
      </c>
      <c r="AQ204" s="37">
        <v>0</v>
      </c>
      <c r="AR204" s="37">
        <v>0</v>
      </c>
      <c r="AS204" s="37">
        <v>0</v>
      </c>
      <c r="AT204" s="37">
        <v>0</v>
      </c>
      <c r="AU204" s="37">
        <v>0</v>
      </c>
      <c r="AV204" s="37">
        <v>100</v>
      </c>
      <c r="AW204" s="37">
        <v>0</v>
      </c>
      <c r="AX204" s="37">
        <v>0</v>
      </c>
      <c r="AY204" s="35">
        <v>0</v>
      </c>
      <c r="AZ204" s="35">
        <v>0</v>
      </c>
      <c r="BA204" s="35">
        <v>0</v>
      </c>
      <c r="BB204" s="35">
        <v>0</v>
      </c>
      <c r="BC204" s="35">
        <v>0</v>
      </c>
      <c r="BD204" s="35">
        <v>0</v>
      </c>
      <c r="BE204" s="35">
        <v>0</v>
      </c>
      <c r="BF204" s="35">
        <v>0</v>
      </c>
      <c r="BG204" s="35">
        <v>0</v>
      </c>
      <c r="BH204" s="35">
        <v>0</v>
      </c>
      <c r="BI204" s="35">
        <v>0</v>
      </c>
      <c r="BJ204" s="35">
        <v>0</v>
      </c>
      <c r="BK204" s="35">
        <v>0</v>
      </c>
      <c r="BL204" s="35">
        <v>0</v>
      </c>
      <c r="BM204" s="35">
        <v>0</v>
      </c>
      <c r="BN204" s="35">
        <v>0</v>
      </c>
      <c r="BO204" s="7">
        <f>SUM(K204:BN204)</f>
        <v>165</v>
      </c>
    </row>
    <row r="205" spans="1:67" x14ac:dyDescent="0.2">
      <c r="A205" s="15" t="s">
        <v>128</v>
      </c>
      <c r="B205" s="14" t="s">
        <v>127</v>
      </c>
      <c r="C205" s="14" t="s">
        <v>124</v>
      </c>
      <c r="D205" s="13">
        <v>48949.71</v>
      </c>
      <c r="E205" s="13">
        <f>ROUND(SUM($D205*1%),2)</f>
        <v>489.5</v>
      </c>
      <c r="F205" s="13">
        <f>ROUND(SUM($D205*0.5%),2)</f>
        <v>244.75</v>
      </c>
      <c r="G205" s="13">
        <f>E205-J205</f>
        <v>122.38</v>
      </c>
      <c r="H205" s="13">
        <f>F205-BO205</f>
        <v>244.75</v>
      </c>
      <c r="I205" s="12">
        <f ca="1">OFFSET(INDIRECT(ADDRESS(1,MATCH($I$2,$A$1:$BN$1,0))),ROW()-1,0)</f>
        <v>367.12</v>
      </c>
      <c r="J205" s="37">
        <v>367.12</v>
      </c>
      <c r="K205" s="37">
        <v>0</v>
      </c>
      <c r="L205" s="37">
        <v>0</v>
      </c>
      <c r="M205" s="37">
        <v>0</v>
      </c>
      <c r="N205" s="37">
        <v>0</v>
      </c>
      <c r="O205" s="37">
        <v>0</v>
      </c>
      <c r="P205" s="37">
        <v>0</v>
      </c>
      <c r="Q205" s="37">
        <v>0</v>
      </c>
      <c r="R205" s="37">
        <v>0</v>
      </c>
      <c r="S205" s="37">
        <v>0</v>
      </c>
      <c r="T205" s="37">
        <v>0</v>
      </c>
      <c r="U205" s="37">
        <v>0</v>
      </c>
      <c r="V205" s="37">
        <v>0</v>
      </c>
      <c r="W205" s="37">
        <v>0</v>
      </c>
      <c r="X205" s="37">
        <v>0</v>
      </c>
      <c r="Y205" s="37">
        <v>0</v>
      </c>
      <c r="Z205" s="37">
        <v>0</v>
      </c>
      <c r="AA205" s="37">
        <v>0</v>
      </c>
      <c r="AB205" s="37">
        <v>0</v>
      </c>
      <c r="AC205" s="37">
        <v>0</v>
      </c>
      <c r="AD205" s="37">
        <v>0</v>
      </c>
      <c r="AE205" s="37">
        <v>0</v>
      </c>
      <c r="AF205" s="37">
        <v>0</v>
      </c>
      <c r="AG205" s="37">
        <v>0</v>
      </c>
      <c r="AH205" s="37">
        <v>0</v>
      </c>
      <c r="AI205" s="37">
        <v>0</v>
      </c>
      <c r="AJ205" s="37">
        <v>0</v>
      </c>
      <c r="AK205" s="37">
        <v>0</v>
      </c>
      <c r="AL205" s="37">
        <v>0</v>
      </c>
      <c r="AM205" s="37">
        <v>0</v>
      </c>
      <c r="AN205" s="37">
        <v>0</v>
      </c>
      <c r="AO205" s="37">
        <v>0</v>
      </c>
      <c r="AP205" s="37">
        <v>0</v>
      </c>
      <c r="AQ205" s="37">
        <v>0</v>
      </c>
      <c r="AR205" s="37">
        <v>0</v>
      </c>
      <c r="AS205" s="37">
        <v>0</v>
      </c>
      <c r="AT205" s="37">
        <v>0</v>
      </c>
      <c r="AU205" s="37">
        <v>0</v>
      </c>
      <c r="AV205" s="37">
        <v>0</v>
      </c>
      <c r="AW205" s="37">
        <v>0</v>
      </c>
      <c r="AX205" s="37">
        <v>0</v>
      </c>
      <c r="AY205" s="35">
        <v>0</v>
      </c>
      <c r="AZ205" s="35">
        <v>0</v>
      </c>
      <c r="BA205" s="35">
        <v>0</v>
      </c>
      <c r="BB205" s="35">
        <v>0</v>
      </c>
      <c r="BC205" s="35">
        <v>0</v>
      </c>
      <c r="BD205" s="35">
        <v>0</v>
      </c>
      <c r="BE205" s="35">
        <v>0</v>
      </c>
      <c r="BF205" s="35">
        <v>0</v>
      </c>
      <c r="BG205" s="35">
        <v>0</v>
      </c>
      <c r="BH205" s="35">
        <v>0</v>
      </c>
      <c r="BI205" s="35">
        <v>0</v>
      </c>
      <c r="BJ205" s="35">
        <v>0</v>
      </c>
      <c r="BK205" s="35">
        <v>0</v>
      </c>
      <c r="BL205" s="35">
        <v>0</v>
      </c>
      <c r="BM205" s="35">
        <v>0</v>
      </c>
      <c r="BN205" s="35">
        <v>0</v>
      </c>
      <c r="BO205" s="7">
        <f>SUM(K205:BN205)</f>
        <v>0</v>
      </c>
    </row>
    <row r="206" spans="1:67" x14ac:dyDescent="0.2">
      <c r="A206" s="15" t="s">
        <v>126</v>
      </c>
      <c r="B206" s="14" t="s">
        <v>125</v>
      </c>
      <c r="C206" s="14" t="s">
        <v>124</v>
      </c>
      <c r="D206" s="13">
        <v>46778.61</v>
      </c>
      <c r="E206" s="13">
        <f>ROUND(SUM($D206*1%),2)</f>
        <v>467.79</v>
      </c>
      <c r="F206" s="13">
        <f>ROUND(SUM($D206*0.5%),2)</f>
        <v>233.89</v>
      </c>
      <c r="G206" s="13">
        <f>E206-J206</f>
        <v>317.79000000000002</v>
      </c>
      <c r="H206" s="13">
        <f>F206-BO206</f>
        <v>233.89</v>
      </c>
      <c r="I206" s="12">
        <f ca="1">OFFSET(INDIRECT(ADDRESS(1,MATCH($I$2,$A$1:$BN$1,0))),ROW()-1,0)</f>
        <v>150</v>
      </c>
      <c r="J206" s="37">
        <v>150</v>
      </c>
      <c r="K206" s="37">
        <v>0</v>
      </c>
      <c r="L206" s="37">
        <v>0</v>
      </c>
      <c r="M206" s="37">
        <v>0</v>
      </c>
      <c r="N206" s="37">
        <v>0</v>
      </c>
      <c r="O206" s="37">
        <v>0</v>
      </c>
      <c r="P206" s="37">
        <v>0</v>
      </c>
      <c r="Q206" s="37">
        <v>0</v>
      </c>
      <c r="R206" s="37">
        <v>0</v>
      </c>
      <c r="S206" s="37">
        <v>0</v>
      </c>
      <c r="T206" s="37">
        <v>0</v>
      </c>
      <c r="U206" s="37">
        <v>0</v>
      </c>
      <c r="V206" s="37">
        <v>0</v>
      </c>
      <c r="W206" s="37">
        <v>0</v>
      </c>
      <c r="X206" s="37">
        <v>0</v>
      </c>
      <c r="Y206" s="37">
        <v>0</v>
      </c>
      <c r="Z206" s="37">
        <v>0</v>
      </c>
      <c r="AA206" s="37">
        <v>0</v>
      </c>
      <c r="AB206" s="37">
        <v>0</v>
      </c>
      <c r="AC206" s="37">
        <v>0</v>
      </c>
      <c r="AD206" s="37">
        <v>0</v>
      </c>
      <c r="AE206" s="37">
        <v>0</v>
      </c>
      <c r="AF206" s="37">
        <v>0</v>
      </c>
      <c r="AG206" s="37">
        <v>0</v>
      </c>
      <c r="AH206" s="37">
        <v>0</v>
      </c>
      <c r="AI206" s="37">
        <v>0</v>
      </c>
      <c r="AJ206" s="37">
        <v>0</v>
      </c>
      <c r="AK206" s="37">
        <v>0</v>
      </c>
      <c r="AL206" s="37">
        <v>0</v>
      </c>
      <c r="AM206" s="37">
        <v>0</v>
      </c>
      <c r="AN206" s="37">
        <v>0</v>
      </c>
      <c r="AO206" s="37">
        <v>0</v>
      </c>
      <c r="AP206" s="37">
        <v>0</v>
      </c>
      <c r="AQ206" s="37">
        <v>0</v>
      </c>
      <c r="AR206" s="37">
        <v>0</v>
      </c>
      <c r="AS206" s="37">
        <v>0</v>
      </c>
      <c r="AT206" s="37">
        <v>0</v>
      </c>
      <c r="AU206" s="37">
        <v>0</v>
      </c>
      <c r="AV206" s="37">
        <v>0</v>
      </c>
      <c r="AW206" s="37">
        <v>0</v>
      </c>
      <c r="AX206" s="37">
        <v>0</v>
      </c>
      <c r="AY206" s="35">
        <v>0</v>
      </c>
      <c r="AZ206" s="35">
        <v>0</v>
      </c>
      <c r="BA206" s="35">
        <v>0</v>
      </c>
      <c r="BB206" s="35">
        <v>0</v>
      </c>
      <c r="BC206" s="35">
        <v>0</v>
      </c>
      <c r="BD206" s="35">
        <v>0</v>
      </c>
      <c r="BE206" s="35">
        <v>0</v>
      </c>
      <c r="BF206" s="35">
        <v>0</v>
      </c>
      <c r="BG206" s="35">
        <v>0</v>
      </c>
      <c r="BH206" s="35">
        <v>0</v>
      </c>
      <c r="BI206" s="35">
        <v>0</v>
      </c>
      <c r="BJ206" s="35">
        <v>0</v>
      </c>
      <c r="BK206" s="35">
        <v>0</v>
      </c>
      <c r="BL206" s="35">
        <v>0</v>
      </c>
      <c r="BM206" s="35">
        <v>0</v>
      </c>
      <c r="BN206" s="35">
        <v>0</v>
      </c>
      <c r="BO206" s="7">
        <f>SUM(K206:BN206)</f>
        <v>0</v>
      </c>
    </row>
    <row r="207" spans="1:67" x14ac:dyDescent="0.2">
      <c r="A207" s="15" t="s">
        <v>123</v>
      </c>
      <c r="B207" s="14" t="s">
        <v>101</v>
      </c>
      <c r="C207" s="14" t="s">
        <v>101</v>
      </c>
      <c r="D207" s="13">
        <v>261789.98</v>
      </c>
      <c r="E207" s="13">
        <f>ROUND(SUM($D207*1%),2)</f>
        <v>2617.9</v>
      </c>
      <c r="F207" s="13">
        <f>ROUND(SUM($D207*0.5%),2)</f>
        <v>1308.95</v>
      </c>
      <c r="G207" s="13">
        <f>E207-J207</f>
        <v>1417.9</v>
      </c>
      <c r="H207" s="13">
        <f>F207-BO207</f>
        <v>51.880000000000109</v>
      </c>
      <c r="I207" s="12">
        <f ca="1">OFFSET(INDIRECT(ADDRESS(1,MATCH($I$2,$A$1:$BN$1,0))),ROW()-1,0)</f>
        <v>1200</v>
      </c>
      <c r="J207" s="37">
        <v>1200</v>
      </c>
      <c r="K207" s="37">
        <v>0</v>
      </c>
      <c r="L207" s="37">
        <v>0</v>
      </c>
      <c r="M207" s="37">
        <v>0</v>
      </c>
      <c r="N207" s="37">
        <v>0</v>
      </c>
      <c r="O207" s="37">
        <v>0</v>
      </c>
      <c r="P207" s="37">
        <v>0</v>
      </c>
      <c r="Q207" s="37">
        <v>0</v>
      </c>
      <c r="R207" s="37">
        <v>0</v>
      </c>
      <c r="S207" s="37">
        <v>0</v>
      </c>
      <c r="T207" s="37">
        <v>0</v>
      </c>
      <c r="U207" s="37">
        <v>0</v>
      </c>
      <c r="V207" s="37">
        <v>0</v>
      </c>
      <c r="W207" s="37">
        <v>0</v>
      </c>
      <c r="X207" s="37">
        <v>0</v>
      </c>
      <c r="Y207" s="37">
        <v>0</v>
      </c>
      <c r="Z207" s="37">
        <v>0</v>
      </c>
      <c r="AA207" s="37">
        <v>0</v>
      </c>
      <c r="AB207" s="37">
        <v>0</v>
      </c>
      <c r="AC207" s="37">
        <v>1257.07</v>
      </c>
      <c r="AD207" s="37">
        <v>0</v>
      </c>
      <c r="AE207" s="37">
        <v>0</v>
      </c>
      <c r="AF207" s="37">
        <v>0</v>
      </c>
      <c r="AG207" s="37">
        <v>0</v>
      </c>
      <c r="AH207" s="37">
        <v>0</v>
      </c>
      <c r="AI207" s="37">
        <v>0</v>
      </c>
      <c r="AJ207" s="37">
        <v>0</v>
      </c>
      <c r="AK207" s="37">
        <v>0</v>
      </c>
      <c r="AL207" s="37">
        <v>0</v>
      </c>
      <c r="AM207" s="37">
        <v>0</v>
      </c>
      <c r="AN207" s="37">
        <v>0</v>
      </c>
      <c r="AO207" s="37">
        <v>0</v>
      </c>
      <c r="AP207" s="37">
        <v>0</v>
      </c>
      <c r="AQ207" s="37">
        <v>0</v>
      </c>
      <c r="AR207" s="37">
        <v>0</v>
      </c>
      <c r="AS207" s="37">
        <v>0</v>
      </c>
      <c r="AT207" s="37">
        <v>0</v>
      </c>
      <c r="AU207" s="37">
        <v>0</v>
      </c>
      <c r="AV207" s="37">
        <v>0</v>
      </c>
      <c r="AW207" s="37">
        <v>0</v>
      </c>
      <c r="AX207" s="37">
        <v>0</v>
      </c>
      <c r="AY207" s="35">
        <v>0</v>
      </c>
      <c r="AZ207" s="35">
        <v>0</v>
      </c>
      <c r="BA207" s="35">
        <v>0</v>
      </c>
      <c r="BB207" s="35">
        <v>0</v>
      </c>
      <c r="BC207" s="35">
        <v>0</v>
      </c>
      <c r="BD207" s="35">
        <v>0</v>
      </c>
      <c r="BE207" s="35">
        <v>0</v>
      </c>
      <c r="BF207" s="35">
        <v>0</v>
      </c>
      <c r="BG207" s="35">
        <v>0</v>
      </c>
      <c r="BH207" s="35">
        <v>0</v>
      </c>
      <c r="BI207" s="35">
        <v>0</v>
      </c>
      <c r="BJ207" s="35">
        <v>0</v>
      </c>
      <c r="BK207" s="35">
        <v>0</v>
      </c>
      <c r="BL207" s="35">
        <v>0</v>
      </c>
      <c r="BM207" s="35">
        <v>0</v>
      </c>
      <c r="BN207" s="35">
        <v>0</v>
      </c>
      <c r="BO207" s="7">
        <f>SUM(K207:BN207)</f>
        <v>1257.07</v>
      </c>
    </row>
    <row r="208" spans="1:67" x14ac:dyDescent="0.2">
      <c r="A208" s="15" t="s">
        <v>122</v>
      </c>
      <c r="B208" s="14" t="s">
        <v>121</v>
      </c>
      <c r="C208" s="14" t="s">
        <v>101</v>
      </c>
      <c r="D208" s="13">
        <v>191945.38</v>
      </c>
      <c r="E208" s="13">
        <f>ROUND(SUM($D208*1%),2)</f>
        <v>1919.45</v>
      </c>
      <c r="F208" s="13">
        <f>ROUND(SUM($D208*0.5%),2)</f>
        <v>959.73</v>
      </c>
      <c r="G208" s="13">
        <f>E208-J208</f>
        <v>0</v>
      </c>
      <c r="H208" s="13">
        <f>F208-BO208</f>
        <v>959.73</v>
      </c>
      <c r="I208" s="12">
        <f ca="1">OFFSET(INDIRECT(ADDRESS(1,MATCH($I$2,$A$1:$BN$1,0))),ROW()-1,0)</f>
        <v>1919.45</v>
      </c>
      <c r="J208" s="37">
        <v>1919.45</v>
      </c>
      <c r="K208" s="37">
        <v>0</v>
      </c>
      <c r="L208" s="37">
        <v>0</v>
      </c>
      <c r="M208" s="37">
        <v>0</v>
      </c>
      <c r="N208" s="37">
        <v>0</v>
      </c>
      <c r="O208" s="37">
        <v>0</v>
      </c>
      <c r="P208" s="37">
        <v>0</v>
      </c>
      <c r="Q208" s="37">
        <v>0</v>
      </c>
      <c r="R208" s="37">
        <v>0</v>
      </c>
      <c r="S208" s="37">
        <v>0</v>
      </c>
      <c r="T208" s="37">
        <v>0</v>
      </c>
      <c r="U208" s="37">
        <v>0</v>
      </c>
      <c r="V208" s="37">
        <v>0</v>
      </c>
      <c r="W208" s="37">
        <v>0</v>
      </c>
      <c r="X208" s="37">
        <v>0</v>
      </c>
      <c r="Y208" s="37">
        <v>0</v>
      </c>
      <c r="Z208" s="37">
        <v>0</v>
      </c>
      <c r="AA208" s="37">
        <v>0</v>
      </c>
      <c r="AB208" s="37">
        <v>0</v>
      </c>
      <c r="AC208" s="37">
        <v>0</v>
      </c>
      <c r="AD208" s="37">
        <v>0</v>
      </c>
      <c r="AE208" s="37">
        <v>0</v>
      </c>
      <c r="AF208" s="37">
        <v>0</v>
      </c>
      <c r="AG208" s="37">
        <v>0</v>
      </c>
      <c r="AH208" s="37">
        <v>0</v>
      </c>
      <c r="AI208" s="37">
        <v>0</v>
      </c>
      <c r="AJ208" s="37">
        <v>0</v>
      </c>
      <c r="AK208" s="37">
        <v>0</v>
      </c>
      <c r="AL208" s="37">
        <v>0</v>
      </c>
      <c r="AM208" s="37">
        <v>0</v>
      </c>
      <c r="AN208" s="37">
        <v>0</v>
      </c>
      <c r="AO208" s="37">
        <v>0</v>
      </c>
      <c r="AP208" s="37">
        <v>0</v>
      </c>
      <c r="AQ208" s="37">
        <v>0</v>
      </c>
      <c r="AR208" s="37">
        <v>0</v>
      </c>
      <c r="AS208" s="37">
        <v>0</v>
      </c>
      <c r="AT208" s="37">
        <v>0</v>
      </c>
      <c r="AU208" s="37">
        <v>0</v>
      </c>
      <c r="AV208" s="37">
        <v>0</v>
      </c>
      <c r="AW208" s="37">
        <v>0</v>
      </c>
      <c r="AX208" s="37">
        <v>0</v>
      </c>
      <c r="AY208" s="35">
        <v>0</v>
      </c>
      <c r="AZ208" s="35">
        <v>0</v>
      </c>
      <c r="BA208" s="35">
        <v>0</v>
      </c>
      <c r="BB208" s="35">
        <v>0</v>
      </c>
      <c r="BC208" s="35">
        <v>0</v>
      </c>
      <c r="BD208" s="35">
        <v>0</v>
      </c>
      <c r="BE208" s="35">
        <v>0</v>
      </c>
      <c r="BF208" s="35">
        <v>0</v>
      </c>
      <c r="BG208" s="35">
        <v>0</v>
      </c>
      <c r="BH208" s="35">
        <v>0</v>
      </c>
      <c r="BI208" s="35">
        <v>0</v>
      </c>
      <c r="BJ208" s="35">
        <v>0</v>
      </c>
      <c r="BK208" s="35">
        <v>0</v>
      </c>
      <c r="BL208" s="35">
        <v>0</v>
      </c>
      <c r="BM208" s="35">
        <v>0</v>
      </c>
      <c r="BN208" s="35">
        <v>0</v>
      </c>
      <c r="BO208" s="7">
        <f>SUM(K208:BN208)</f>
        <v>0</v>
      </c>
    </row>
    <row r="209" spans="1:67" x14ac:dyDescent="0.2">
      <c r="A209" s="15" t="s">
        <v>120</v>
      </c>
      <c r="B209" s="14" t="s">
        <v>119</v>
      </c>
      <c r="C209" s="14" t="s">
        <v>101</v>
      </c>
      <c r="D209" s="13">
        <v>263495.84000000003</v>
      </c>
      <c r="E209" s="13">
        <f>ROUND(SUM($D209*1%),2)</f>
        <v>2634.96</v>
      </c>
      <c r="F209" s="13">
        <f>ROUND(SUM($D209*0.5%),2)</f>
        <v>1317.48</v>
      </c>
      <c r="G209" s="13">
        <f>E209-J209</f>
        <v>526.99000000000024</v>
      </c>
      <c r="H209" s="13">
        <f>F209-BO209</f>
        <v>1110.1500000000001</v>
      </c>
      <c r="I209" s="12">
        <f ca="1">OFFSET(INDIRECT(ADDRESS(1,MATCH($I$2,$A$1:$BN$1,0))),ROW()-1,0)</f>
        <v>2107.9699999999998</v>
      </c>
      <c r="J209" s="37">
        <v>2107.9699999999998</v>
      </c>
      <c r="K209" s="37">
        <v>0</v>
      </c>
      <c r="L209" s="37">
        <v>0</v>
      </c>
      <c r="M209" s="37">
        <v>0</v>
      </c>
      <c r="N209" s="37">
        <v>0</v>
      </c>
      <c r="O209" s="37">
        <v>0</v>
      </c>
      <c r="P209" s="37">
        <v>0</v>
      </c>
      <c r="Q209" s="37">
        <v>0</v>
      </c>
      <c r="R209" s="37">
        <v>0</v>
      </c>
      <c r="S209" s="37">
        <v>0</v>
      </c>
      <c r="T209" s="37">
        <v>0</v>
      </c>
      <c r="U209" s="37">
        <v>0</v>
      </c>
      <c r="V209" s="37">
        <v>0</v>
      </c>
      <c r="W209" s="37">
        <v>0</v>
      </c>
      <c r="X209" s="37">
        <v>0</v>
      </c>
      <c r="Y209" s="37">
        <v>0</v>
      </c>
      <c r="Z209" s="37">
        <v>207.33</v>
      </c>
      <c r="AA209" s="37">
        <v>0</v>
      </c>
      <c r="AB209" s="37">
        <v>0</v>
      </c>
      <c r="AC209" s="37">
        <v>0</v>
      </c>
      <c r="AD209" s="37">
        <v>0</v>
      </c>
      <c r="AE209" s="37">
        <v>0</v>
      </c>
      <c r="AF209" s="37">
        <v>0</v>
      </c>
      <c r="AG209" s="37">
        <v>0</v>
      </c>
      <c r="AH209" s="37">
        <v>0</v>
      </c>
      <c r="AI209" s="37">
        <v>0</v>
      </c>
      <c r="AJ209" s="37">
        <v>0</v>
      </c>
      <c r="AK209" s="37">
        <v>0</v>
      </c>
      <c r="AL209" s="37">
        <v>0</v>
      </c>
      <c r="AM209" s="37">
        <v>0</v>
      </c>
      <c r="AN209" s="37">
        <v>0</v>
      </c>
      <c r="AO209" s="37">
        <v>0</v>
      </c>
      <c r="AP209" s="37">
        <v>0</v>
      </c>
      <c r="AQ209" s="37">
        <v>0</v>
      </c>
      <c r="AR209" s="37">
        <v>0</v>
      </c>
      <c r="AS209" s="37">
        <v>0</v>
      </c>
      <c r="AT209" s="37">
        <v>0</v>
      </c>
      <c r="AU209" s="37">
        <v>0</v>
      </c>
      <c r="AV209" s="37">
        <v>0</v>
      </c>
      <c r="AW209" s="37">
        <v>0</v>
      </c>
      <c r="AX209" s="37">
        <v>0</v>
      </c>
      <c r="AY209" s="35">
        <v>0</v>
      </c>
      <c r="AZ209" s="35">
        <v>0</v>
      </c>
      <c r="BA209" s="35">
        <v>0</v>
      </c>
      <c r="BB209" s="35">
        <v>0</v>
      </c>
      <c r="BC209" s="35">
        <v>0</v>
      </c>
      <c r="BD209" s="35">
        <v>0</v>
      </c>
      <c r="BE209" s="35">
        <v>0</v>
      </c>
      <c r="BF209" s="35">
        <v>0</v>
      </c>
      <c r="BG209" s="35">
        <v>0</v>
      </c>
      <c r="BH209" s="35">
        <v>0</v>
      </c>
      <c r="BI209" s="35">
        <v>0</v>
      </c>
      <c r="BJ209" s="35">
        <v>0</v>
      </c>
      <c r="BK209" s="35">
        <v>0</v>
      </c>
      <c r="BL209" s="35">
        <v>0</v>
      </c>
      <c r="BM209" s="35">
        <v>0</v>
      </c>
      <c r="BN209" s="35">
        <v>0</v>
      </c>
      <c r="BO209" s="7">
        <f>SUM(K209:BN209)</f>
        <v>207.33</v>
      </c>
    </row>
    <row r="210" spans="1:67" x14ac:dyDescent="0.2">
      <c r="A210" s="15" t="s">
        <v>118</v>
      </c>
      <c r="B210" s="14" t="s">
        <v>117</v>
      </c>
      <c r="C210" s="14" t="s">
        <v>101</v>
      </c>
      <c r="D210" s="13">
        <v>175840.87</v>
      </c>
      <c r="E210" s="13">
        <f>ROUND(SUM($D210*1%),2)</f>
        <v>1758.41</v>
      </c>
      <c r="F210" s="13">
        <f>ROUND(SUM($D210*0.5%),2)</f>
        <v>879.2</v>
      </c>
      <c r="G210" s="13">
        <f>E210-J210</f>
        <v>658.41000000000008</v>
      </c>
      <c r="H210" s="13">
        <f>F210-BO210</f>
        <v>319.20000000000005</v>
      </c>
      <c r="I210" s="12">
        <f ca="1">OFFSET(INDIRECT(ADDRESS(1,MATCH($I$2,$A$1:$BN$1,0))),ROW()-1,0)</f>
        <v>1100</v>
      </c>
      <c r="J210" s="37">
        <v>1100</v>
      </c>
      <c r="K210" s="37">
        <v>0</v>
      </c>
      <c r="L210" s="37">
        <v>0</v>
      </c>
      <c r="M210" s="37">
        <v>0</v>
      </c>
      <c r="N210" s="37">
        <v>0</v>
      </c>
      <c r="O210" s="37">
        <v>0</v>
      </c>
      <c r="P210" s="37">
        <v>0</v>
      </c>
      <c r="Q210" s="37">
        <v>0</v>
      </c>
      <c r="R210" s="37">
        <v>0</v>
      </c>
      <c r="S210" s="37">
        <v>0</v>
      </c>
      <c r="T210" s="37">
        <v>0</v>
      </c>
      <c r="U210" s="37">
        <v>0</v>
      </c>
      <c r="V210" s="37">
        <v>0</v>
      </c>
      <c r="W210" s="37">
        <v>0</v>
      </c>
      <c r="X210" s="37">
        <v>0</v>
      </c>
      <c r="Y210" s="37">
        <v>0</v>
      </c>
      <c r="Z210" s="37">
        <v>210</v>
      </c>
      <c r="AA210" s="37">
        <v>0</v>
      </c>
      <c r="AB210" s="37">
        <v>0</v>
      </c>
      <c r="AC210" s="37">
        <v>350</v>
      </c>
      <c r="AD210" s="37">
        <v>0</v>
      </c>
      <c r="AE210" s="37">
        <v>0</v>
      </c>
      <c r="AF210" s="37">
        <v>0</v>
      </c>
      <c r="AG210" s="37">
        <v>0</v>
      </c>
      <c r="AH210" s="37">
        <v>0</v>
      </c>
      <c r="AI210" s="37">
        <v>0</v>
      </c>
      <c r="AJ210" s="37">
        <v>0</v>
      </c>
      <c r="AK210" s="37">
        <v>0</v>
      </c>
      <c r="AL210" s="37">
        <v>0</v>
      </c>
      <c r="AM210" s="37">
        <v>0</v>
      </c>
      <c r="AN210" s="37">
        <v>0</v>
      </c>
      <c r="AO210" s="37">
        <v>0</v>
      </c>
      <c r="AP210" s="37">
        <v>0</v>
      </c>
      <c r="AQ210" s="37">
        <v>0</v>
      </c>
      <c r="AR210" s="37">
        <v>0</v>
      </c>
      <c r="AS210" s="37">
        <v>0</v>
      </c>
      <c r="AT210" s="37">
        <v>0</v>
      </c>
      <c r="AU210" s="37">
        <v>0</v>
      </c>
      <c r="AV210" s="37">
        <v>0</v>
      </c>
      <c r="AW210" s="37">
        <v>0</v>
      </c>
      <c r="AX210" s="37">
        <v>0</v>
      </c>
      <c r="AY210" s="35">
        <v>0</v>
      </c>
      <c r="AZ210" s="35">
        <v>0</v>
      </c>
      <c r="BA210" s="35">
        <v>0</v>
      </c>
      <c r="BB210" s="35">
        <v>0</v>
      </c>
      <c r="BC210" s="35">
        <v>0</v>
      </c>
      <c r="BD210" s="35">
        <v>0</v>
      </c>
      <c r="BE210" s="35">
        <v>0</v>
      </c>
      <c r="BF210" s="35">
        <v>0</v>
      </c>
      <c r="BG210" s="35">
        <v>0</v>
      </c>
      <c r="BH210" s="35">
        <v>0</v>
      </c>
      <c r="BI210" s="35">
        <v>0</v>
      </c>
      <c r="BJ210" s="35">
        <v>0</v>
      </c>
      <c r="BK210" s="35">
        <v>0</v>
      </c>
      <c r="BL210" s="35">
        <v>0</v>
      </c>
      <c r="BM210" s="35">
        <v>0</v>
      </c>
      <c r="BN210" s="35">
        <v>0</v>
      </c>
      <c r="BO210" s="7">
        <f>SUM(K210:BN210)</f>
        <v>560</v>
      </c>
    </row>
    <row r="211" spans="1:67" x14ac:dyDescent="0.2">
      <c r="A211" s="15" t="s">
        <v>116</v>
      </c>
      <c r="B211" s="14" t="s">
        <v>115</v>
      </c>
      <c r="C211" s="14" t="s">
        <v>101</v>
      </c>
      <c r="D211" s="13">
        <v>122634.13</v>
      </c>
      <c r="E211" s="13">
        <f>ROUND(SUM($D211*1%),2)</f>
        <v>1226.3399999999999</v>
      </c>
      <c r="F211" s="13">
        <f>ROUND(SUM($D211*0.5%),2)</f>
        <v>613.16999999999996</v>
      </c>
      <c r="G211" s="13">
        <f>E211-J211</f>
        <v>0</v>
      </c>
      <c r="H211" s="13">
        <f>F211-BO211</f>
        <v>613.16999999999996</v>
      </c>
      <c r="I211" s="12">
        <f ca="1">OFFSET(INDIRECT(ADDRESS(1,MATCH($I$2,$A$1:$BN$1,0))),ROW()-1,0)</f>
        <v>1226.3399999999999</v>
      </c>
      <c r="J211" s="37">
        <v>1226.3399999999999</v>
      </c>
      <c r="K211" s="37">
        <v>0</v>
      </c>
      <c r="L211" s="37">
        <v>0</v>
      </c>
      <c r="M211" s="37">
        <v>0</v>
      </c>
      <c r="N211" s="37">
        <v>0</v>
      </c>
      <c r="O211" s="37">
        <v>0</v>
      </c>
      <c r="P211" s="37">
        <v>0</v>
      </c>
      <c r="Q211" s="37">
        <v>0</v>
      </c>
      <c r="R211" s="37">
        <v>0</v>
      </c>
      <c r="S211" s="37">
        <v>0</v>
      </c>
      <c r="T211" s="37">
        <v>0</v>
      </c>
      <c r="U211" s="37">
        <v>0</v>
      </c>
      <c r="V211" s="37">
        <v>0</v>
      </c>
      <c r="W211" s="37">
        <v>0</v>
      </c>
      <c r="X211" s="37">
        <v>0</v>
      </c>
      <c r="Y211" s="37">
        <v>0</v>
      </c>
      <c r="Z211" s="37">
        <v>0</v>
      </c>
      <c r="AA211" s="37">
        <v>0</v>
      </c>
      <c r="AB211" s="37">
        <v>0</v>
      </c>
      <c r="AC211" s="37">
        <v>0</v>
      </c>
      <c r="AD211" s="37">
        <v>0</v>
      </c>
      <c r="AE211" s="37">
        <v>0</v>
      </c>
      <c r="AF211" s="37">
        <v>0</v>
      </c>
      <c r="AG211" s="37">
        <v>0</v>
      </c>
      <c r="AH211" s="37">
        <v>0</v>
      </c>
      <c r="AI211" s="37">
        <v>0</v>
      </c>
      <c r="AJ211" s="37">
        <v>0</v>
      </c>
      <c r="AK211" s="37">
        <v>0</v>
      </c>
      <c r="AL211" s="37">
        <v>0</v>
      </c>
      <c r="AM211" s="37">
        <v>0</v>
      </c>
      <c r="AN211" s="37">
        <v>0</v>
      </c>
      <c r="AO211" s="37">
        <v>0</v>
      </c>
      <c r="AP211" s="37">
        <v>0</v>
      </c>
      <c r="AQ211" s="37">
        <v>0</v>
      </c>
      <c r="AR211" s="37">
        <v>0</v>
      </c>
      <c r="AS211" s="37">
        <v>0</v>
      </c>
      <c r="AT211" s="37">
        <v>0</v>
      </c>
      <c r="AU211" s="37">
        <v>0</v>
      </c>
      <c r="AV211" s="37">
        <v>0</v>
      </c>
      <c r="AW211" s="37">
        <v>0</v>
      </c>
      <c r="AX211" s="37">
        <v>0</v>
      </c>
      <c r="AY211" s="35">
        <v>0</v>
      </c>
      <c r="AZ211" s="35">
        <v>0</v>
      </c>
      <c r="BA211" s="35">
        <v>0</v>
      </c>
      <c r="BB211" s="35">
        <v>0</v>
      </c>
      <c r="BC211" s="35">
        <v>0</v>
      </c>
      <c r="BD211" s="35">
        <v>0</v>
      </c>
      <c r="BE211" s="35">
        <v>0</v>
      </c>
      <c r="BF211" s="35">
        <v>0</v>
      </c>
      <c r="BG211" s="35">
        <v>0</v>
      </c>
      <c r="BH211" s="35">
        <v>0</v>
      </c>
      <c r="BI211" s="35">
        <v>0</v>
      </c>
      <c r="BJ211" s="35">
        <v>0</v>
      </c>
      <c r="BK211" s="35">
        <v>0</v>
      </c>
      <c r="BL211" s="35">
        <v>0</v>
      </c>
      <c r="BM211" s="35">
        <v>0</v>
      </c>
      <c r="BN211" s="35">
        <v>0</v>
      </c>
      <c r="BO211" s="7">
        <f>SUM(K211:BN211)</f>
        <v>0</v>
      </c>
    </row>
    <row r="212" spans="1:67" x14ac:dyDescent="0.2">
      <c r="A212" s="15" t="s">
        <v>114</v>
      </c>
      <c r="B212" s="14" t="s">
        <v>113</v>
      </c>
      <c r="C212" s="14" t="s">
        <v>101</v>
      </c>
      <c r="D212" s="13">
        <v>224838.42</v>
      </c>
      <c r="E212" s="13">
        <f>ROUND(SUM($D212*1%),2)</f>
        <v>2248.38</v>
      </c>
      <c r="F212" s="13">
        <f>ROUND(SUM($D212*0.5%),2)</f>
        <v>1124.19</v>
      </c>
      <c r="G212" s="13">
        <f>E212-J212</f>
        <v>1124.19</v>
      </c>
      <c r="H212" s="13">
        <f>F212-BO212</f>
        <v>983.0200000000001</v>
      </c>
      <c r="I212" s="12">
        <f ca="1">OFFSET(INDIRECT(ADDRESS(1,MATCH($I$2,$A$1:$BN$1,0))),ROW()-1,0)</f>
        <v>1124.19</v>
      </c>
      <c r="J212" s="37">
        <v>1124.19</v>
      </c>
      <c r="K212" s="37">
        <v>0</v>
      </c>
      <c r="L212" s="37">
        <v>0</v>
      </c>
      <c r="M212" s="37">
        <v>0</v>
      </c>
      <c r="N212" s="37">
        <v>0</v>
      </c>
      <c r="O212" s="37">
        <v>0</v>
      </c>
      <c r="P212" s="37">
        <v>0</v>
      </c>
      <c r="Q212" s="37">
        <v>0</v>
      </c>
      <c r="R212" s="37">
        <v>0</v>
      </c>
      <c r="S212" s="37">
        <v>0</v>
      </c>
      <c r="T212" s="37">
        <v>0</v>
      </c>
      <c r="U212" s="37">
        <v>0</v>
      </c>
      <c r="V212" s="37">
        <v>0</v>
      </c>
      <c r="W212" s="37">
        <v>0</v>
      </c>
      <c r="X212" s="37">
        <v>0</v>
      </c>
      <c r="Y212" s="37">
        <v>0</v>
      </c>
      <c r="Z212" s="37">
        <v>141.16999999999999</v>
      </c>
      <c r="AA212" s="37">
        <v>0</v>
      </c>
      <c r="AB212" s="37">
        <v>0</v>
      </c>
      <c r="AC212" s="37">
        <v>0</v>
      </c>
      <c r="AD212" s="37">
        <v>0</v>
      </c>
      <c r="AE212" s="37">
        <v>0</v>
      </c>
      <c r="AF212" s="37">
        <v>0</v>
      </c>
      <c r="AG212" s="37">
        <v>0</v>
      </c>
      <c r="AH212" s="37">
        <v>0</v>
      </c>
      <c r="AI212" s="37">
        <v>0</v>
      </c>
      <c r="AJ212" s="37">
        <v>0</v>
      </c>
      <c r="AK212" s="37">
        <v>0</v>
      </c>
      <c r="AL212" s="37">
        <v>0</v>
      </c>
      <c r="AM212" s="37">
        <v>0</v>
      </c>
      <c r="AN212" s="37">
        <v>0</v>
      </c>
      <c r="AO212" s="37">
        <v>0</v>
      </c>
      <c r="AP212" s="37">
        <v>0</v>
      </c>
      <c r="AQ212" s="37">
        <v>0</v>
      </c>
      <c r="AR212" s="37">
        <v>0</v>
      </c>
      <c r="AS212" s="37">
        <v>0</v>
      </c>
      <c r="AT212" s="37">
        <v>0</v>
      </c>
      <c r="AU212" s="37">
        <v>0</v>
      </c>
      <c r="AV212" s="37">
        <v>0</v>
      </c>
      <c r="AW212" s="37">
        <v>0</v>
      </c>
      <c r="AX212" s="37">
        <v>0</v>
      </c>
      <c r="AY212" s="35">
        <v>0</v>
      </c>
      <c r="AZ212" s="35">
        <v>0</v>
      </c>
      <c r="BA212" s="35">
        <v>0</v>
      </c>
      <c r="BB212" s="35">
        <v>0</v>
      </c>
      <c r="BC212" s="35">
        <v>0</v>
      </c>
      <c r="BD212" s="35">
        <v>0</v>
      </c>
      <c r="BE212" s="35">
        <v>0</v>
      </c>
      <c r="BF212" s="35">
        <v>0</v>
      </c>
      <c r="BG212" s="35">
        <v>0</v>
      </c>
      <c r="BH212" s="35">
        <v>0</v>
      </c>
      <c r="BI212" s="35">
        <v>0</v>
      </c>
      <c r="BJ212" s="35">
        <v>0</v>
      </c>
      <c r="BK212" s="35">
        <v>0</v>
      </c>
      <c r="BL212" s="35">
        <v>0</v>
      </c>
      <c r="BM212" s="35">
        <v>0</v>
      </c>
      <c r="BN212" s="35">
        <v>0</v>
      </c>
      <c r="BO212" s="7">
        <f>SUM(K212:BN212)</f>
        <v>141.16999999999999</v>
      </c>
    </row>
    <row r="213" spans="1:67" x14ac:dyDescent="0.2">
      <c r="A213" s="15" t="s">
        <v>112</v>
      </c>
      <c r="B213" s="14" t="s">
        <v>111</v>
      </c>
      <c r="C213" s="14" t="s">
        <v>101</v>
      </c>
      <c r="D213" s="13">
        <v>160350.79999999999</v>
      </c>
      <c r="E213" s="13">
        <f>ROUND(SUM($D213*1%),2)</f>
        <v>1603.51</v>
      </c>
      <c r="F213" s="13">
        <f>ROUND(SUM($D213*0.5%),2)</f>
        <v>801.75</v>
      </c>
      <c r="G213" s="13">
        <f>E213-J213</f>
        <v>1202.6300000000001</v>
      </c>
      <c r="H213" s="13">
        <f>F213-BO213</f>
        <v>651.75</v>
      </c>
      <c r="I213" s="12">
        <f ca="1">OFFSET(INDIRECT(ADDRESS(1,MATCH($I$2,$A$1:$BN$1,0))),ROW()-1,0)</f>
        <v>400.88</v>
      </c>
      <c r="J213" s="37">
        <v>400.88</v>
      </c>
      <c r="K213" s="37">
        <v>0</v>
      </c>
      <c r="L213" s="37">
        <v>0</v>
      </c>
      <c r="M213" s="37">
        <v>0</v>
      </c>
      <c r="N213" s="37">
        <v>0</v>
      </c>
      <c r="O213" s="37">
        <v>0</v>
      </c>
      <c r="P213" s="37">
        <v>0</v>
      </c>
      <c r="Q213" s="37">
        <v>0</v>
      </c>
      <c r="R213" s="37">
        <v>0</v>
      </c>
      <c r="S213" s="37">
        <v>0</v>
      </c>
      <c r="T213" s="37">
        <v>0</v>
      </c>
      <c r="U213" s="37">
        <v>0</v>
      </c>
      <c r="V213" s="37">
        <v>0</v>
      </c>
      <c r="W213" s="37">
        <v>0</v>
      </c>
      <c r="X213" s="37">
        <v>0</v>
      </c>
      <c r="Y213" s="37">
        <v>0</v>
      </c>
      <c r="Z213" s="37">
        <v>150</v>
      </c>
      <c r="AA213" s="37">
        <v>0</v>
      </c>
      <c r="AB213" s="37">
        <v>0</v>
      </c>
      <c r="AC213" s="37">
        <v>0</v>
      </c>
      <c r="AD213" s="37">
        <v>0</v>
      </c>
      <c r="AE213" s="37">
        <v>0</v>
      </c>
      <c r="AF213" s="37">
        <v>0</v>
      </c>
      <c r="AG213" s="37">
        <v>0</v>
      </c>
      <c r="AH213" s="37">
        <v>0</v>
      </c>
      <c r="AI213" s="37">
        <v>0</v>
      </c>
      <c r="AJ213" s="37">
        <v>0</v>
      </c>
      <c r="AK213" s="37">
        <v>0</v>
      </c>
      <c r="AL213" s="37">
        <v>0</v>
      </c>
      <c r="AM213" s="37">
        <v>0</v>
      </c>
      <c r="AN213" s="37">
        <v>0</v>
      </c>
      <c r="AO213" s="37">
        <v>0</v>
      </c>
      <c r="AP213" s="37">
        <v>0</v>
      </c>
      <c r="AQ213" s="37">
        <v>0</v>
      </c>
      <c r="AR213" s="37">
        <v>0</v>
      </c>
      <c r="AS213" s="37">
        <v>0</v>
      </c>
      <c r="AT213" s="37">
        <v>0</v>
      </c>
      <c r="AU213" s="37">
        <v>0</v>
      </c>
      <c r="AV213" s="37">
        <v>0</v>
      </c>
      <c r="AW213" s="37">
        <v>0</v>
      </c>
      <c r="AX213" s="37">
        <v>0</v>
      </c>
      <c r="AY213" s="35">
        <v>0</v>
      </c>
      <c r="AZ213" s="35">
        <v>0</v>
      </c>
      <c r="BA213" s="35">
        <v>0</v>
      </c>
      <c r="BB213" s="35">
        <v>0</v>
      </c>
      <c r="BC213" s="35">
        <v>0</v>
      </c>
      <c r="BD213" s="35">
        <v>0</v>
      </c>
      <c r="BE213" s="35">
        <v>0</v>
      </c>
      <c r="BF213" s="35">
        <v>0</v>
      </c>
      <c r="BG213" s="35">
        <v>0</v>
      </c>
      <c r="BH213" s="35">
        <v>0</v>
      </c>
      <c r="BI213" s="35">
        <v>0</v>
      </c>
      <c r="BJ213" s="35">
        <v>0</v>
      </c>
      <c r="BK213" s="35">
        <v>0</v>
      </c>
      <c r="BL213" s="35">
        <v>0</v>
      </c>
      <c r="BM213" s="35">
        <v>0</v>
      </c>
      <c r="BN213" s="35">
        <v>0</v>
      </c>
      <c r="BO213" s="7">
        <f>SUM(K213:BN213)</f>
        <v>150</v>
      </c>
    </row>
    <row r="214" spans="1:67" x14ac:dyDescent="0.2">
      <c r="A214" s="15" t="s">
        <v>110</v>
      </c>
      <c r="B214" s="14" t="s">
        <v>109</v>
      </c>
      <c r="C214" s="14" t="s">
        <v>101</v>
      </c>
      <c r="D214" s="13">
        <v>88396.95</v>
      </c>
      <c r="E214" s="13">
        <f>ROUND(SUM($D214*1%),2)</f>
        <v>883.97</v>
      </c>
      <c r="F214" s="13">
        <f>ROUND(SUM($D214*0.5%),2)</f>
        <v>441.98</v>
      </c>
      <c r="G214" s="13">
        <f>E214-J214</f>
        <v>0</v>
      </c>
      <c r="H214" s="13">
        <f>F214-BO214</f>
        <v>316.98</v>
      </c>
      <c r="I214" s="12">
        <f ca="1">OFFSET(INDIRECT(ADDRESS(1,MATCH($I$2,$A$1:$BN$1,0))),ROW()-1,0)</f>
        <v>883.97</v>
      </c>
      <c r="J214" s="37">
        <v>883.97</v>
      </c>
      <c r="K214" s="37">
        <v>0</v>
      </c>
      <c r="L214" s="37">
        <v>0</v>
      </c>
      <c r="M214" s="37">
        <v>0</v>
      </c>
      <c r="N214" s="37">
        <v>0</v>
      </c>
      <c r="O214" s="37">
        <v>0</v>
      </c>
      <c r="P214" s="37">
        <v>0</v>
      </c>
      <c r="Q214" s="37">
        <v>0</v>
      </c>
      <c r="R214" s="37">
        <v>0</v>
      </c>
      <c r="S214" s="37">
        <v>0</v>
      </c>
      <c r="T214" s="37">
        <v>0</v>
      </c>
      <c r="U214" s="37">
        <v>0</v>
      </c>
      <c r="V214" s="37">
        <v>0</v>
      </c>
      <c r="W214" s="37">
        <v>0</v>
      </c>
      <c r="X214" s="37">
        <v>0</v>
      </c>
      <c r="Y214" s="37">
        <v>0</v>
      </c>
      <c r="Z214" s="37">
        <v>125</v>
      </c>
      <c r="AA214" s="37">
        <v>0</v>
      </c>
      <c r="AB214" s="37">
        <v>0</v>
      </c>
      <c r="AC214" s="37">
        <v>0</v>
      </c>
      <c r="AD214" s="37">
        <v>0</v>
      </c>
      <c r="AE214" s="37">
        <v>0</v>
      </c>
      <c r="AF214" s="37">
        <v>0</v>
      </c>
      <c r="AG214" s="37">
        <v>0</v>
      </c>
      <c r="AH214" s="37">
        <v>0</v>
      </c>
      <c r="AI214" s="37">
        <v>0</v>
      </c>
      <c r="AJ214" s="37">
        <v>0</v>
      </c>
      <c r="AK214" s="37">
        <v>0</v>
      </c>
      <c r="AL214" s="37">
        <v>0</v>
      </c>
      <c r="AM214" s="37">
        <v>0</v>
      </c>
      <c r="AN214" s="37">
        <v>0</v>
      </c>
      <c r="AO214" s="37">
        <v>0</v>
      </c>
      <c r="AP214" s="37">
        <v>0</v>
      </c>
      <c r="AQ214" s="37">
        <v>0</v>
      </c>
      <c r="AR214" s="37">
        <v>0</v>
      </c>
      <c r="AS214" s="37">
        <v>0</v>
      </c>
      <c r="AT214" s="37">
        <v>0</v>
      </c>
      <c r="AU214" s="37">
        <v>0</v>
      </c>
      <c r="AV214" s="37">
        <v>0</v>
      </c>
      <c r="AW214" s="37">
        <v>0</v>
      </c>
      <c r="AX214" s="37">
        <v>0</v>
      </c>
      <c r="AY214" s="35">
        <v>0</v>
      </c>
      <c r="AZ214" s="35">
        <v>0</v>
      </c>
      <c r="BA214" s="35">
        <v>0</v>
      </c>
      <c r="BB214" s="35">
        <v>0</v>
      </c>
      <c r="BC214" s="35">
        <v>0</v>
      </c>
      <c r="BD214" s="35">
        <v>0</v>
      </c>
      <c r="BE214" s="35">
        <v>0</v>
      </c>
      <c r="BF214" s="35">
        <v>0</v>
      </c>
      <c r="BG214" s="35">
        <v>0</v>
      </c>
      <c r="BH214" s="35">
        <v>0</v>
      </c>
      <c r="BI214" s="35">
        <v>0</v>
      </c>
      <c r="BJ214" s="35">
        <v>0</v>
      </c>
      <c r="BK214" s="35">
        <v>0</v>
      </c>
      <c r="BL214" s="35">
        <v>0</v>
      </c>
      <c r="BM214" s="35">
        <v>0</v>
      </c>
      <c r="BN214" s="35">
        <v>0</v>
      </c>
      <c r="BO214" s="7">
        <f>SUM(K214:BN214)</f>
        <v>125</v>
      </c>
    </row>
    <row r="215" spans="1:67" x14ac:dyDescent="0.2">
      <c r="A215" s="15" t="s">
        <v>108</v>
      </c>
      <c r="B215" s="14" t="s">
        <v>107</v>
      </c>
      <c r="C215" s="14" t="s">
        <v>101</v>
      </c>
      <c r="D215" s="13">
        <v>80475.960000000006</v>
      </c>
      <c r="E215" s="13">
        <f>ROUND(SUM($D215*1%),2)</f>
        <v>804.76</v>
      </c>
      <c r="F215" s="13">
        <f>ROUND(SUM($D215*0.5%),2)</f>
        <v>402.38</v>
      </c>
      <c r="G215" s="13">
        <f>E215-J215</f>
        <v>241.42999999999995</v>
      </c>
      <c r="H215" s="13">
        <f>F215-BO215</f>
        <v>317.38</v>
      </c>
      <c r="I215" s="12">
        <f ca="1">OFFSET(INDIRECT(ADDRESS(1,MATCH($I$2,$A$1:$BN$1,0))),ROW()-1,0)</f>
        <v>563.33000000000004</v>
      </c>
      <c r="J215" s="37">
        <v>563.33000000000004</v>
      </c>
      <c r="K215" s="37">
        <v>0</v>
      </c>
      <c r="L215" s="37">
        <v>0</v>
      </c>
      <c r="M215" s="37">
        <v>0</v>
      </c>
      <c r="N215" s="37">
        <v>0</v>
      </c>
      <c r="O215" s="37">
        <v>0</v>
      </c>
      <c r="P215" s="37">
        <v>0</v>
      </c>
      <c r="Q215" s="37">
        <v>0</v>
      </c>
      <c r="R215" s="37">
        <v>0</v>
      </c>
      <c r="S215" s="37">
        <v>0</v>
      </c>
      <c r="T215" s="37">
        <v>0</v>
      </c>
      <c r="U215" s="37">
        <v>0</v>
      </c>
      <c r="V215" s="37">
        <v>0</v>
      </c>
      <c r="W215" s="37">
        <v>0</v>
      </c>
      <c r="X215" s="37">
        <v>0</v>
      </c>
      <c r="Y215" s="37">
        <v>0</v>
      </c>
      <c r="Z215" s="37">
        <v>85</v>
      </c>
      <c r="AA215" s="37">
        <v>0</v>
      </c>
      <c r="AB215" s="37">
        <v>0</v>
      </c>
      <c r="AC215" s="37">
        <v>0</v>
      </c>
      <c r="AD215" s="37">
        <v>0</v>
      </c>
      <c r="AE215" s="37">
        <v>0</v>
      </c>
      <c r="AF215" s="37">
        <v>0</v>
      </c>
      <c r="AG215" s="37">
        <v>0</v>
      </c>
      <c r="AH215" s="37">
        <v>0</v>
      </c>
      <c r="AI215" s="37">
        <v>0</v>
      </c>
      <c r="AJ215" s="37">
        <v>0</v>
      </c>
      <c r="AK215" s="37">
        <v>0</v>
      </c>
      <c r="AL215" s="37">
        <v>0</v>
      </c>
      <c r="AM215" s="37">
        <v>0</v>
      </c>
      <c r="AN215" s="37">
        <v>0</v>
      </c>
      <c r="AO215" s="37">
        <v>0</v>
      </c>
      <c r="AP215" s="37">
        <v>0</v>
      </c>
      <c r="AQ215" s="37">
        <v>0</v>
      </c>
      <c r="AR215" s="37">
        <v>0</v>
      </c>
      <c r="AS215" s="37">
        <v>0</v>
      </c>
      <c r="AT215" s="37">
        <v>0</v>
      </c>
      <c r="AU215" s="37">
        <v>0</v>
      </c>
      <c r="AV215" s="37">
        <v>0</v>
      </c>
      <c r="AW215" s="37">
        <v>0</v>
      </c>
      <c r="AX215" s="37">
        <v>0</v>
      </c>
      <c r="AY215" s="35">
        <v>0</v>
      </c>
      <c r="AZ215" s="35">
        <v>0</v>
      </c>
      <c r="BA215" s="35">
        <v>0</v>
      </c>
      <c r="BB215" s="35">
        <v>0</v>
      </c>
      <c r="BC215" s="35">
        <v>0</v>
      </c>
      <c r="BD215" s="35">
        <v>0</v>
      </c>
      <c r="BE215" s="35">
        <v>0</v>
      </c>
      <c r="BF215" s="35">
        <v>0</v>
      </c>
      <c r="BG215" s="35">
        <v>0</v>
      </c>
      <c r="BH215" s="35">
        <v>0</v>
      </c>
      <c r="BI215" s="35">
        <v>0</v>
      </c>
      <c r="BJ215" s="35">
        <v>0</v>
      </c>
      <c r="BK215" s="35">
        <v>0</v>
      </c>
      <c r="BL215" s="35">
        <v>0</v>
      </c>
      <c r="BM215" s="35">
        <v>0</v>
      </c>
      <c r="BN215" s="35">
        <v>0</v>
      </c>
      <c r="BO215" s="7">
        <f>SUM(K215:BN215)</f>
        <v>85</v>
      </c>
    </row>
    <row r="216" spans="1:67" x14ac:dyDescent="0.2">
      <c r="A216" s="15" t="s">
        <v>106</v>
      </c>
      <c r="B216" s="14" t="s">
        <v>34</v>
      </c>
      <c r="C216" s="14" t="s">
        <v>101</v>
      </c>
      <c r="D216" s="13">
        <v>84438.39</v>
      </c>
      <c r="E216" s="13">
        <f>ROUND(SUM($D216*1%),2)</f>
        <v>844.38</v>
      </c>
      <c r="F216" s="13">
        <f>ROUND(SUM($D216*0.5%),2)</f>
        <v>422.19</v>
      </c>
      <c r="G216" s="13">
        <f>E216-J216</f>
        <v>422.19</v>
      </c>
      <c r="H216" s="13">
        <f>F216-BO216</f>
        <v>422.19</v>
      </c>
      <c r="I216" s="12">
        <f ca="1">OFFSET(INDIRECT(ADDRESS(1,MATCH($I$2,$A$1:$BN$1,0))),ROW()-1,0)</f>
        <v>422.19</v>
      </c>
      <c r="J216" s="37">
        <v>422.19</v>
      </c>
      <c r="K216" s="37">
        <v>0</v>
      </c>
      <c r="L216" s="37">
        <v>0</v>
      </c>
      <c r="M216" s="37">
        <v>0</v>
      </c>
      <c r="N216" s="37">
        <v>0</v>
      </c>
      <c r="O216" s="37">
        <v>0</v>
      </c>
      <c r="P216" s="37">
        <v>0</v>
      </c>
      <c r="Q216" s="37">
        <v>0</v>
      </c>
      <c r="R216" s="37">
        <v>0</v>
      </c>
      <c r="S216" s="37">
        <v>0</v>
      </c>
      <c r="T216" s="37">
        <v>0</v>
      </c>
      <c r="U216" s="37">
        <v>0</v>
      </c>
      <c r="V216" s="37">
        <v>0</v>
      </c>
      <c r="W216" s="37">
        <v>0</v>
      </c>
      <c r="X216" s="37">
        <v>0</v>
      </c>
      <c r="Y216" s="37">
        <v>0</v>
      </c>
      <c r="Z216" s="37">
        <v>0</v>
      </c>
      <c r="AA216" s="37">
        <v>0</v>
      </c>
      <c r="AB216" s="37">
        <v>0</v>
      </c>
      <c r="AC216" s="37">
        <v>0</v>
      </c>
      <c r="AD216" s="37">
        <v>0</v>
      </c>
      <c r="AE216" s="37">
        <v>0</v>
      </c>
      <c r="AF216" s="37">
        <v>0</v>
      </c>
      <c r="AG216" s="37">
        <v>0</v>
      </c>
      <c r="AH216" s="37">
        <v>0</v>
      </c>
      <c r="AI216" s="37">
        <v>0</v>
      </c>
      <c r="AJ216" s="37">
        <v>0</v>
      </c>
      <c r="AK216" s="37">
        <v>0</v>
      </c>
      <c r="AL216" s="37">
        <v>0</v>
      </c>
      <c r="AM216" s="37">
        <v>0</v>
      </c>
      <c r="AN216" s="37">
        <v>0</v>
      </c>
      <c r="AO216" s="37">
        <v>0</v>
      </c>
      <c r="AP216" s="37">
        <v>0</v>
      </c>
      <c r="AQ216" s="37">
        <v>0</v>
      </c>
      <c r="AR216" s="37">
        <v>0</v>
      </c>
      <c r="AS216" s="37">
        <v>0</v>
      </c>
      <c r="AT216" s="37">
        <v>0</v>
      </c>
      <c r="AU216" s="37">
        <v>0</v>
      </c>
      <c r="AV216" s="37">
        <v>0</v>
      </c>
      <c r="AW216" s="37">
        <v>0</v>
      </c>
      <c r="AX216" s="37">
        <v>0</v>
      </c>
      <c r="AY216" s="35">
        <v>0</v>
      </c>
      <c r="AZ216" s="35">
        <v>0</v>
      </c>
      <c r="BA216" s="35">
        <v>0</v>
      </c>
      <c r="BB216" s="35">
        <v>0</v>
      </c>
      <c r="BC216" s="35">
        <v>0</v>
      </c>
      <c r="BD216" s="35">
        <v>0</v>
      </c>
      <c r="BE216" s="35">
        <v>0</v>
      </c>
      <c r="BF216" s="35">
        <v>0</v>
      </c>
      <c r="BG216" s="35">
        <v>0</v>
      </c>
      <c r="BH216" s="35">
        <v>0</v>
      </c>
      <c r="BI216" s="35">
        <v>0</v>
      </c>
      <c r="BJ216" s="35">
        <v>0</v>
      </c>
      <c r="BK216" s="35">
        <v>0</v>
      </c>
      <c r="BL216" s="35">
        <v>0</v>
      </c>
      <c r="BM216" s="35">
        <v>0</v>
      </c>
      <c r="BN216" s="35">
        <v>0</v>
      </c>
      <c r="BO216" s="7">
        <f>SUM(K216:BN216)</f>
        <v>0</v>
      </c>
    </row>
    <row r="217" spans="1:67" x14ac:dyDescent="0.2">
      <c r="A217" s="15" t="s">
        <v>105</v>
      </c>
      <c r="B217" s="14" t="s">
        <v>104</v>
      </c>
      <c r="C217" s="14" t="s">
        <v>101</v>
      </c>
      <c r="D217" s="13">
        <v>67776.3</v>
      </c>
      <c r="E217" s="13">
        <f>ROUND(SUM($D217*1%),2)</f>
        <v>677.76</v>
      </c>
      <c r="F217" s="13">
        <f>ROUND(SUM($D217*0.5%),2)</f>
        <v>338.88</v>
      </c>
      <c r="G217" s="13">
        <f>E217-J217</f>
        <v>338.88</v>
      </c>
      <c r="H217" s="13">
        <f>F217-BO217</f>
        <v>303.88</v>
      </c>
      <c r="I217" s="12">
        <f ca="1">OFFSET(INDIRECT(ADDRESS(1,MATCH($I$2,$A$1:$BN$1,0))),ROW()-1,0)</f>
        <v>338.88</v>
      </c>
      <c r="J217" s="37">
        <v>338.88</v>
      </c>
      <c r="K217" s="37">
        <v>0</v>
      </c>
      <c r="L217" s="37">
        <v>0</v>
      </c>
      <c r="M217" s="37">
        <v>0</v>
      </c>
      <c r="N217" s="37">
        <v>0</v>
      </c>
      <c r="O217" s="37">
        <v>0</v>
      </c>
      <c r="P217" s="37">
        <v>0</v>
      </c>
      <c r="Q217" s="37">
        <v>0</v>
      </c>
      <c r="R217" s="37">
        <v>0</v>
      </c>
      <c r="S217" s="37">
        <v>0</v>
      </c>
      <c r="T217" s="37">
        <v>0</v>
      </c>
      <c r="U217" s="37">
        <v>0</v>
      </c>
      <c r="V217" s="37">
        <v>0</v>
      </c>
      <c r="W217" s="37">
        <v>0</v>
      </c>
      <c r="X217" s="37">
        <v>0</v>
      </c>
      <c r="Y217" s="37">
        <v>0</v>
      </c>
      <c r="Z217" s="37">
        <v>35</v>
      </c>
      <c r="AA217" s="37">
        <v>0</v>
      </c>
      <c r="AB217" s="37">
        <v>0</v>
      </c>
      <c r="AC217" s="37">
        <v>0</v>
      </c>
      <c r="AD217" s="37">
        <v>0</v>
      </c>
      <c r="AE217" s="37">
        <v>0</v>
      </c>
      <c r="AF217" s="37">
        <v>0</v>
      </c>
      <c r="AG217" s="37">
        <v>0</v>
      </c>
      <c r="AH217" s="37">
        <v>0</v>
      </c>
      <c r="AI217" s="37">
        <v>0</v>
      </c>
      <c r="AJ217" s="37">
        <v>0</v>
      </c>
      <c r="AK217" s="37">
        <v>0</v>
      </c>
      <c r="AL217" s="37">
        <v>0</v>
      </c>
      <c r="AM217" s="37">
        <v>0</v>
      </c>
      <c r="AN217" s="37">
        <v>0</v>
      </c>
      <c r="AO217" s="37">
        <v>0</v>
      </c>
      <c r="AP217" s="37">
        <v>0</v>
      </c>
      <c r="AQ217" s="37">
        <v>0</v>
      </c>
      <c r="AR217" s="37">
        <v>0</v>
      </c>
      <c r="AS217" s="37">
        <v>0</v>
      </c>
      <c r="AT217" s="37">
        <v>0</v>
      </c>
      <c r="AU217" s="37">
        <v>0</v>
      </c>
      <c r="AV217" s="37">
        <v>0</v>
      </c>
      <c r="AW217" s="37">
        <v>0</v>
      </c>
      <c r="AX217" s="37">
        <v>0</v>
      </c>
      <c r="AY217" s="35">
        <v>0</v>
      </c>
      <c r="AZ217" s="35">
        <v>0</v>
      </c>
      <c r="BA217" s="35">
        <v>0</v>
      </c>
      <c r="BB217" s="35">
        <v>0</v>
      </c>
      <c r="BC217" s="35">
        <v>0</v>
      </c>
      <c r="BD217" s="35">
        <v>0</v>
      </c>
      <c r="BE217" s="35">
        <v>0</v>
      </c>
      <c r="BF217" s="35">
        <v>0</v>
      </c>
      <c r="BG217" s="35">
        <v>0</v>
      </c>
      <c r="BH217" s="35">
        <v>0</v>
      </c>
      <c r="BI217" s="35">
        <v>0</v>
      </c>
      <c r="BJ217" s="35">
        <v>0</v>
      </c>
      <c r="BK217" s="35">
        <v>0</v>
      </c>
      <c r="BL217" s="35">
        <v>0</v>
      </c>
      <c r="BM217" s="35">
        <v>0</v>
      </c>
      <c r="BN217" s="35">
        <v>0</v>
      </c>
      <c r="BO217" s="7">
        <f>SUM(K217:BN217)</f>
        <v>35</v>
      </c>
    </row>
    <row r="218" spans="1:67" x14ac:dyDescent="0.2">
      <c r="A218" s="15" t="s">
        <v>103</v>
      </c>
      <c r="B218" s="14" t="s">
        <v>102</v>
      </c>
      <c r="C218" s="14" t="s">
        <v>101</v>
      </c>
      <c r="D218" s="13">
        <v>64586.76</v>
      </c>
      <c r="E218" s="13">
        <f>ROUND(SUM($D218*1%),2)</f>
        <v>645.87</v>
      </c>
      <c r="F218" s="13">
        <f>ROUND(SUM($D218*0.5%),2)</f>
        <v>322.93</v>
      </c>
      <c r="G218" s="13">
        <f>E218-J218</f>
        <v>322.93</v>
      </c>
      <c r="H218" s="13">
        <f>F218-BO218</f>
        <v>212.93</v>
      </c>
      <c r="I218" s="12">
        <f ca="1">OFFSET(INDIRECT(ADDRESS(1,MATCH($I$2,$A$1:$BN$1,0))),ROW()-1,0)</f>
        <v>322.94</v>
      </c>
      <c r="J218" s="37">
        <v>322.94</v>
      </c>
      <c r="K218" s="37">
        <v>0</v>
      </c>
      <c r="L218" s="37">
        <v>0</v>
      </c>
      <c r="M218" s="37">
        <v>0</v>
      </c>
      <c r="N218" s="37">
        <v>0</v>
      </c>
      <c r="O218" s="37">
        <v>0</v>
      </c>
      <c r="P218" s="37">
        <v>0</v>
      </c>
      <c r="Q218" s="37">
        <v>0</v>
      </c>
      <c r="R218" s="37">
        <v>0</v>
      </c>
      <c r="S218" s="37">
        <v>0</v>
      </c>
      <c r="T218" s="37">
        <v>0</v>
      </c>
      <c r="U218" s="37">
        <v>0</v>
      </c>
      <c r="V218" s="37">
        <v>0</v>
      </c>
      <c r="W218" s="37">
        <v>0</v>
      </c>
      <c r="X218" s="37">
        <v>0</v>
      </c>
      <c r="Y218" s="37">
        <v>0</v>
      </c>
      <c r="Z218" s="37">
        <v>110</v>
      </c>
      <c r="AA218" s="37">
        <v>0</v>
      </c>
      <c r="AB218" s="37">
        <v>0</v>
      </c>
      <c r="AC218" s="37">
        <v>0</v>
      </c>
      <c r="AD218" s="37">
        <v>0</v>
      </c>
      <c r="AE218" s="37">
        <v>0</v>
      </c>
      <c r="AF218" s="37">
        <v>0</v>
      </c>
      <c r="AG218" s="37">
        <v>0</v>
      </c>
      <c r="AH218" s="37">
        <v>0</v>
      </c>
      <c r="AI218" s="37">
        <v>0</v>
      </c>
      <c r="AJ218" s="37">
        <v>0</v>
      </c>
      <c r="AK218" s="37">
        <v>0</v>
      </c>
      <c r="AL218" s="37">
        <v>0</v>
      </c>
      <c r="AM218" s="37">
        <v>0</v>
      </c>
      <c r="AN218" s="37">
        <v>0</v>
      </c>
      <c r="AO218" s="37">
        <v>0</v>
      </c>
      <c r="AP218" s="37">
        <v>0</v>
      </c>
      <c r="AQ218" s="37">
        <v>0</v>
      </c>
      <c r="AR218" s="37">
        <v>0</v>
      </c>
      <c r="AS218" s="37">
        <v>0</v>
      </c>
      <c r="AT218" s="37">
        <v>0</v>
      </c>
      <c r="AU218" s="37">
        <v>0</v>
      </c>
      <c r="AV218" s="37">
        <v>0</v>
      </c>
      <c r="AW218" s="37">
        <v>0</v>
      </c>
      <c r="AX218" s="37">
        <v>0</v>
      </c>
      <c r="AY218" s="35">
        <v>0</v>
      </c>
      <c r="AZ218" s="35">
        <v>0</v>
      </c>
      <c r="BA218" s="35">
        <v>0</v>
      </c>
      <c r="BB218" s="35">
        <v>0</v>
      </c>
      <c r="BC218" s="35">
        <v>0</v>
      </c>
      <c r="BD218" s="35">
        <v>0</v>
      </c>
      <c r="BE218" s="35">
        <v>0</v>
      </c>
      <c r="BF218" s="35">
        <v>0</v>
      </c>
      <c r="BG218" s="35">
        <v>0</v>
      </c>
      <c r="BH218" s="35">
        <v>0</v>
      </c>
      <c r="BI218" s="35">
        <v>0</v>
      </c>
      <c r="BJ218" s="35">
        <v>0</v>
      </c>
      <c r="BK218" s="35">
        <v>0</v>
      </c>
      <c r="BL218" s="35">
        <v>0</v>
      </c>
      <c r="BM218" s="35">
        <v>0</v>
      </c>
      <c r="BN218" s="35">
        <v>0</v>
      </c>
      <c r="BO218" s="7">
        <f>SUM(K218:BN218)</f>
        <v>110</v>
      </c>
    </row>
    <row r="219" spans="1:67" x14ac:dyDescent="0.2">
      <c r="A219" s="15" t="s">
        <v>100</v>
      </c>
      <c r="B219" s="14" t="s">
        <v>99</v>
      </c>
      <c r="C219" s="14" t="s">
        <v>49</v>
      </c>
      <c r="D219" s="13">
        <v>160609.26</v>
      </c>
      <c r="E219" s="13">
        <f>ROUND(SUM($D219*1%),2)</f>
        <v>1606.09</v>
      </c>
      <c r="F219" s="13">
        <f>ROUND(SUM($D219*0.5%),2)</f>
        <v>803.05</v>
      </c>
      <c r="G219" s="13">
        <f>E219-J219</f>
        <v>0</v>
      </c>
      <c r="H219" s="13">
        <f>F219-BO219</f>
        <v>803.05</v>
      </c>
      <c r="I219" s="12">
        <f ca="1">OFFSET(INDIRECT(ADDRESS(1,MATCH($I$2,$A$1:$BN$1,0))),ROW()-1,0)</f>
        <v>1606.09</v>
      </c>
      <c r="J219" s="37">
        <v>1606.09</v>
      </c>
      <c r="K219" s="37">
        <v>0</v>
      </c>
      <c r="L219" s="37">
        <v>0</v>
      </c>
      <c r="M219" s="37">
        <v>0</v>
      </c>
      <c r="N219" s="37">
        <v>0</v>
      </c>
      <c r="O219" s="37">
        <v>0</v>
      </c>
      <c r="P219" s="37">
        <v>0</v>
      </c>
      <c r="Q219" s="37">
        <v>0</v>
      </c>
      <c r="R219" s="37">
        <v>0</v>
      </c>
      <c r="S219" s="37">
        <v>0</v>
      </c>
      <c r="T219" s="37">
        <v>0</v>
      </c>
      <c r="U219" s="37">
        <v>0</v>
      </c>
      <c r="V219" s="37">
        <v>0</v>
      </c>
      <c r="W219" s="37">
        <v>0</v>
      </c>
      <c r="X219" s="37">
        <v>0</v>
      </c>
      <c r="Y219" s="37">
        <v>0</v>
      </c>
      <c r="Z219" s="37">
        <v>0</v>
      </c>
      <c r="AA219" s="37">
        <v>0</v>
      </c>
      <c r="AB219" s="37">
        <v>0</v>
      </c>
      <c r="AC219" s="37">
        <v>0</v>
      </c>
      <c r="AD219" s="37">
        <v>0</v>
      </c>
      <c r="AE219" s="37">
        <v>0</v>
      </c>
      <c r="AF219" s="37">
        <v>0</v>
      </c>
      <c r="AG219" s="37">
        <v>0</v>
      </c>
      <c r="AH219" s="37">
        <v>0</v>
      </c>
      <c r="AI219" s="37">
        <v>0</v>
      </c>
      <c r="AJ219" s="37">
        <v>0</v>
      </c>
      <c r="AK219" s="37">
        <v>0</v>
      </c>
      <c r="AL219" s="37">
        <v>0</v>
      </c>
      <c r="AM219" s="37">
        <v>0</v>
      </c>
      <c r="AN219" s="37">
        <v>0</v>
      </c>
      <c r="AO219" s="37">
        <v>0</v>
      </c>
      <c r="AP219" s="37">
        <v>0</v>
      </c>
      <c r="AQ219" s="37">
        <v>0</v>
      </c>
      <c r="AR219" s="37">
        <v>0</v>
      </c>
      <c r="AS219" s="37">
        <v>0</v>
      </c>
      <c r="AT219" s="37">
        <v>0</v>
      </c>
      <c r="AU219" s="37">
        <v>0</v>
      </c>
      <c r="AV219" s="37">
        <v>0</v>
      </c>
      <c r="AW219" s="37">
        <v>0</v>
      </c>
      <c r="AX219" s="37">
        <v>0</v>
      </c>
      <c r="AY219" s="35">
        <v>0</v>
      </c>
      <c r="AZ219" s="35">
        <v>0</v>
      </c>
      <c r="BA219" s="35">
        <v>0</v>
      </c>
      <c r="BB219" s="35">
        <v>0</v>
      </c>
      <c r="BC219" s="35">
        <v>0</v>
      </c>
      <c r="BD219" s="35">
        <v>0</v>
      </c>
      <c r="BE219" s="35">
        <v>0</v>
      </c>
      <c r="BF219" s="35">
        <v>0</v>
      </c>
      <c r="BG219" s="35">
        <v>0</v>
      </c>
      <c r="BH219" s="35">
        <v>0</v>
      </c>
      <c r="BI219" s="35">
        <v>0</v>
      </c>
      <c r="BJ219" s="35">
        <v>0</v>
      </c>
      <c r="BK219" s="35">
        <v>0</v>
      </c>
      <c r="BL219" s="35">
        <v>0</v>
      </c>
      <c r="BM219" s="35">
        <v>0</v>
      </c>
      <c r="BN219" s="35">
        <v>0</v>
      </c>
      <c r="BO219" s="7">
        <f>SUM(K219:BN219)</f>
        <v>0</v>
      </c>
    </row>
    <row r="220" spans="1:67" x14ac:dyDescent="0.2">
      <c r="A220" s="15" t="s">
        <v>98</v>
      </c>
      <c r="B220" s="14" t="s">
        <v>97</v>
      </c>
      <c r="C220" s="14" t="s">
        <v>49</v>
      </c>
      <c r="D220" s="13">
        <v>101469.29</v>
      </c>
      <c r="E220" s="13">
        <f>ROUND(SUM($D220*1%),2)</f>
        <v>1014.69</v>
      </c>
      <c r="F220" s="13">
        <f>ROUND(SUM($D220*0.5%),2)</f>
        <v>507.35</v>
      </c>
      <c r="G220" s="13">
        <f>E220-J220</f>
        <v>507.34000000000003</v>
      </c>
      <c r="H220" s="13">
        <f>F220-BO220</f>
        <v>507.35</v>
      </c>
      <c r="I220" s="12">
        <f ca="1">OFFSET(INDIRECT(ADDRESS(1,MATCH($I$2,$A$1:$BN$1,0))),ROW()-1,0)</f>
        <v>507.35</v>
      </c>
      <c r="J220" s="37">
        <v>507.35</v>
      </c>
      <c r="K220" s="37">
        <v>0</v>
      </c>
      <c r="L220" s="37">
        <v>0</v>
      </c>
      <c r="M220" s="37">
        <v>0</v>
      </c>
      <c r="N220" s="37">
        <v>0</v>
      </c>
      <c r="O220" s="37">
        <v>0</v>
      </c>
      <c r="P220" s="37">
        <v>0</v>
      </c>
      <c r="Q220" s="37">
        <v>0</v>
      </c>
      <c r="R220" s="37">
        <v>0</v>
      </c>
      <c r="S220" s="37">
        <v>0</v>
      </c>
      <c r="T220" s="37">
        <v>0</v>
      </c>
      <c r="U220" s="37">
        <v>0</v>
      </c>
      <c r="V220" s="37">
        <v>0</v>
      </c>
      <c r="W220" s="37">
        <v>0</v>
      </c>
      <c r="X220" s="37">
        <v>0</v>
      </c>
      <c r="Y220" s="37">
        <v>0</v>
      </c>
      <c r="Z220" s="37">
        <v>0</v>
      </c>
      <c r="AA220" s="37">
        <v>0</v>
      </c>
      <c r="AB220" s="37">
        <v>0</v>
      </c>
      <c r="AC220" s="37">
        <v>0</v>
      </c>
      <c r="AD220" s="37">
        <v>0</v>
      </c>
      <c r="AE220" s="37">
        <v>0</v>
      </c>
      <c r="AF220" s="37">
        <v>0</v>
      </c>
      <c r="AG220" s="37">
        <v>0</v>
      </c>
      <c r="AH220" s="37">
        <v>0</v>
      </c>
      <c r="AI220" s="37">
        <v>0</v>
      </c>
      <c r="AJ220" s="37">
        <v>0</v>
      </c>
      <c r="AK220" s="37">
        <v>0</v>
      </c>
      <c r="AL220" s="37">
        <v>0</v>
      </c>
      <c r="AM220" s="37">
        <v>0</v>
      </c>
      <c r="AN220" s="37">
        <v>0</v>
      </c>
      <c r="AO220" s="37">
        <v>0</v>
      </c>
      <c r="AP220" s="37">
        <v>0</v>
      </c>
      <c r="AQ220" s="37">
        <v>0</v>
      </c>
      <c r="AR220" s="37">
        <v>0</v>
      </c>
      <c r="AS220" s="37">
        <v>0</v>
      </c>
      <c r="AT220" s="37">
        <v>0</v>
      </c>
      <c r="AU220" s="37">
        <v>0</v>
      </c>
      <c r="AV220" s="37">
        <v>0</v>
      </c>
      <c r="AW220" s="37">
        <v>0</v>
      </c>
      <c r="AX220" s="37">
        <v>0</v>
      </c>
      <c r="AY220" s="35">
        <v>0</v>
      </c>
      <c r="AZ220" s="35">
        <v>0</v>
      </c>
      <c r="BA220" s="35">
        <v>0</v>
      </c>
      <c r="BB220" s="35">
        <v>0</v>
      </c>
      <c r="BC220" s="35">
        <v>0</v>
      </c>
      <c r="BD220" s="35">
        <v>0</v>
      </c>
      <c r="BE220" s="35">
        <v>0</v>
      </c>
      <c r="BF220" s="35">
        <v>0</v>
      </c>
      <c r="BG220" s="35">
        <v>0</v>
      </c>
      <c r="BH220" s="35">
        <v>0</v>
      </c>
      <c r="BI220" s="35">
        <v>0</v>
      </c>
      <c r="BJ220" s="35">
        <v>0</v>
      </c>
      <c r="BK220" s="35">
        <v>0</v>
      </c>
      <c r="BL220" s="35">
        <v>0</v>
      </c>
      <c r="BM220" s="35">
        <v>0</v>
      </c>
      <c r="BN220" s="35">
        <v>0</v>
      </c>
      <c r="BO220" s="7">
        <f>SUM(K220:BN220)</f>
        <v>0</v>
      </c>
    </row>
    <row r="221" spans="1:67" x14ac:dyDescent="0.2">
      <c r="A221" s="15" t="s">
        <v>96</v>
      </c>
      <c r="B221" s="14" t="s">
        <v>95</v>
      </c>
      <c r="C221" s="14" t="s">
        <v>49</v>
      </c>
      <c r="D221" s="13">
        <v>156374.51</v>
      </c>
      <c r="E221" s="13">
        <f>ROUND(SUM($D221*1%),2)</f>
        <v>1563.75</v>
      </c>
      <c r="F221" s="13">
        <f>ROUND(SUM($D221*0.5%),2)</f>
        <v>781.87</v>
      </c>
      <c r="G221" s="13">
        <f>E221-J221</f>
        <v>1413.75</v>
      </c>
      <c r="H221" s="13">
        <f>F221-BO221</f>
        <v>297.87</v>
      </c>
      <c r="I221" s="12">
        <f ca="1">OFFSET(INDIRECT(ADDRESS(1,MATCH($I$2,$A$1:$BN$1,0))),ROW()-1,0)</f>
        <v>150</v>
      </c>
      <c r="J221" s="37">
        <v>150</v>
      </c>
      <c r="K221" s="37">
        <v>0</v>
      </c>
      <c r="L221" s="37">
        <v>0</v>
      </c>
      <c r="M221" s="37">
        <v>0</v>
      </c>
      <c r="N221" s="37">
        <v>0</v>
      </c>
      <c r="O221" s="37">
        <v>0</v>
      </c>
      <c r="P221" s="37">
        <v>0</v>
      </c>
      <c r="Q221" s="37">
        <v>0</v>
      </c>
      <c r="R221" s="37">
        <v>0</v>
      </c>
      <c r="S221" s="37">
        <v>0</v>
      </c>
      <c r="T221" s="37">
        <v>0</v>
      </c>
      <c r="U221" s="37">
        <v>0</v>
      </c>
      <c r="V221" s="37">
        <v>0</v>
      </c>
      <c r="W221" s="37">
        <v>0</v>
      </c>
      <c r="X221" s="37">
        <v>0</v>
      </c>
      <c r="Y221" s="37">
        <v>0</v>
      </c>
      <c r="Z221" s="37">
        <v>0</v>
      </c>
      <c r="AA221" s="37">
        <v>0</v>
      </c>
      <c r="AB221" s="37">
        <v>0</v>
      </c>
      <c r="AC221" s="37">
        <v>0</v>
      </c>
      <c r="AD221" s="37">
        <v>0</v>
      </c>
      <c r="AE221" s="37">
        <v>484</v>
      </c>
      <c r="AF221" s="37">
        <v>0</v>
      </c>
      <c r="AG221" s="37">
        <v>0</v>
      </c>
      <c r="AH221" s="37">
        <v>0</v>
      </c>
      <c r="AI221" s="37">
        <v>0</v>
      </c>
      <c r="AJ221" s="37">
        <v>0</v>
      </c>
      <c r="AK221" s="37">
        <v>0</v>
      </c>
      <c r="AL221" s="37">
        <v>0</v>
      </c>
      <c r="AM221" s="37">
        <v>0</v>
      </c>
      <c r="AN221" s="37">
        <v>0</v>
      </c>
      <c r="AO221" s="37">
        <v>0</v>
      </c>
      <c r="AP221" s="37">
        <v>0</v>
      </c>
      <c r="AQ221" s="37">
        <v>0</v>
      </c>
      <c r="AR221" s="37">
        <v>0</v>
      </c>
      <c r="AS221" s="37">
        <v>0</v>
      </c>
      <c r="AT221" s="37">
        <v>0</v>
      </c>
      <c r="AU221" s="37">
        <v>0</v>
      </c>
      <c r="AV221" s="37">
        <v>0</v>
      </c>
      <c r="AW221" s="37">
        <v>0</v>
      </c>
      <c r="AX221" s="37">
        <v>0</v>
      </c>
      <c r="AY221" s="35">
        <v>0</v>
      </c>
      <c r="AZ221" s="35">
        <v>0</v>
      </c>
      <c r="BA221" s="35">
        <v>0</v>
      </c>
      <c r="BB221" s="35">
        <v>0</v>
      </c>
      <c r="BC221" s="35">
        <v>0</v>
      </c>
      <c r="BD221" s="35">
        <v>0</v>
      </c>
      <c r="BE221" s="35">
        <v>0</v>
      </c>
      <c r="BF221" s="35">
        <v>0</v>
      </c>
      <c r="BG221" s="35">
        <v>0</v>
      </c>
      <c r="BH221" s="35">
        <v>0</v>
      </c>
      <c r="BI221" s="35">
        <v>0</v>
      </c>
      <c r="BJ221" s="35">
        <v>0</v>
      </c>
      <c r="BK221" s="35">
        <v>0</v>
      </c>
      <c r="BL221" s="35">
        <v>0</v>
      </c>
      <c r="BM221" s="35">
        <v>0</v>
      </c>
      <c r="BN221" s="35">
        <v>0</v>
      </c>
      <c r="BO221" s="7">
        <f>SUM(K221:BN221)</f>
        <v>484</v>
      </c>
    </row>
    <row r="222" spans="1:67" x14ac:dyDescent="0.2">
      <c r="A222" s="15" t="s">
        <v>94</v>
      </c>
      <c r="B222" s="14" t="s">
        <v>93</v>
      </c>
      <c r="C222" s="14" t="s">
        <v>49</v>
      </c>
      <c r="D222" s="13">
        <v>112608.47</v>
      </c>
      <c r="E222" s="13">
        <f>ROUND(SUM($D222*1%),2)</f>
        <v>1126.08</v>
      </c>
      <c r="F222" s="13">
        <f>ROUND(SUM($D222*0.5%),2)</f>
        <v>563.04</v>
      </c>
      <c r="G222" s="13">
        <f>E222-J222</f>
        <v>563.04</v>
      </c>
      <c r="H222" s="13">
        <f>F222-BO222</f>
        <v>563.04</v>
      </c>
      <c r="I222" s="12">
        <f ca="1">OFFSET(INDIRECT(ADDRESS(1,MATCH($I$2,$A$1:$BN$1,0))),ROW()-1,0)</f>
        <v>563.04</v>
      </c>
      <c r="J222" s="37">
        <v>563.04</v>
      </c>
      <c r="K222" s="37">
        <v>0</v>
      </c>
      <c r="L222" s="37">
        <v>0</v>
      </c>
      <c r="M222" s="37">
        <v>0</v>
      </c>
      <c r="N222" s="37">
        <v>0</v>
      </c>
      <c r="O222" s="37">
        <v>0</v>
      </c>
      <c r="P222" s="37">
        <v>0</v>
      </c>
      <c r="Q222" s="37">
        <v>0</v>
      </c>
      <c r="R222" s="37">
        <v>0</v>
      </c>
      <c r="S222" s="37">
        <v>0</v>
      </c>
      <c r="T222" s="37">
        <v>0</v>
      </c>
      <c r="U222" s="37">
        <v>0</v>
      </c>
      <c r="V222" s="37">
        <v>0</v>
      </c>
      <c r="W222" s="37">
        <v>0</v>
      </c>
      <c r="X222" s="37">
        <v>0</v>
      </c>
      <c r="Y222" s="37">
        <v>0</v>
      </c>
      <c r="Z222" s="37">
        <v>0</v>
      </c>
      <c r="AA222" s="37">
        <v>0</v>
      </c>
      <c r="AB222" s="37">
        <v>0</v>
      </c>
      <c r="AC222" s="37">
        <v>0</v>
      </c>
      <c r="AD222" s="37">
        <v>0</v>
      </c>
      <c r="AE222" s="37">
        <v>0</v>
      </c>
      <c r="AF222" s="37">
        <v>0</v>
      </c>
      <c r="AG222" s="37">
        <v>0</v>
      </c>
      <c r="AH222" s="37">
        <v>0</v>
      </c>
      <c r="AI222" s="37">
        <v>0</v>
      </c>
      <c r="AJ222" s="37">
        <v>0</v>
      </c>
      <c r="AK222" s="37">
        <v>0</v>
      </c>
      <c r="AL222" s="37">
        <v>0</v>
      </c>
      <c r="AM222" s="37">
        <v>0</v>
      </c>
      <c r="AN222" s="37">
        <v>0</v>
      </c>
      <c r="AO222" s="37">
        <v>0</v>
      </c>
      <c r="AP222" s="37">
        <v>0</v>
      </c>
      <c r="AQ222" s="37">
        <v>0</v>
      </c>
      <c r="AR222" s="37">
        <v>0</v>
      </c>
      <c r="AS222" s="37">
        <v>0</v>
      </c>
      <c r="AT222" s="37">
        <v>0</v>
      </c>
      <c r="AU222" s="37">
        <v>0</v>
      </c>
      <c r="AV222" s="37">
        <v>0</v>
      </c>
      <c r="AW222" s="37">
        <v>0</v>
      </c>
      <c r="AX222" s="37">
        <v>0</v>
      </c>
      <c r="AY222" s="35">
        <v>0</v>
      </c>
      <c r="AZ222" s="35">
        <v>0</v>
      </c>
      <c r="BA222" s="35">
        <v>0</v>
      </c>
      <c r="BB222" s="35">
        <v>0</v>
      </c>
      <c r="BC222" s="35">
        <v>0</v>
      </c>
      <c r="BD222" s="35">
        <v>0</v>
      </c>
      <c r="BE222" s="35">
        <v>0</v>
      </c>
      <c r="BF222" s="35">
        <v>0</v>
      </c>
      <c r="BG222" s="35">
        <v>0</v>
      </c>
      <c r="BH222" s="35">
        <v>0</v>
      </c>
      <c r="BI222" s="35">
        <v>0</v>
      </c>
      <c r="BJ222" s="35">
        <v>0</v>
      </c>
      <c r="BK222" s="35">
        <v>0</v>
      </c>
      <c r="BL222" s="35">
        <v>0</v>
      </c>
      <c r="BM222" s="35">
        <v>0</v>
      </c>
      <c r="BN222" s="35">
        <v>0</v>
      </c>
      <c r="BO222" s="7">
        <f>SUM(K222:BN222)</f>
        <v>0</v>
      </c>
    </row>
    <row r="223" spans="1:67" x14ac:dyDescent="0.2">
      <c r="A223" s="15" t="s">
        <v>92</v>
      </c>
      <c r="B223" s="14" t="s">
        <v>91</v>
      </c>
      <c r="C223" s="14" t="s">
        <v>49</v>
      </c>
      <c r="D223" s="13">
        <v>113089.89</v>
      </c>
      <c r="E223" s="13">
        <f>ROUND(SUM($D223*1%),2)</f>
        <v>1130.9000000000001</v>
      </c>
      <c r="F223" s="13">
        <f>ROUND(SUM($D223*0.5%),2)</f>
        <v>565.45000000000005</v>
      </c>
      <c r="G223" s="13">
        <f>E223-J223</f>
        <v>844.90000000000009</v>
      </c>
      <c r="H223" s="13">
        <f>F223-BO223</f>
        <v>565.45000000000005</v>
      </c>
      <c r="I223" s="12">
        <f ca="1">OFFSET(INDIRECT(ADDRESS(1,MATCH($I$2,$A$1:$BN$1,0))),ROW()-1,0)</f>
        <v>286</v>
      </c>
      <c r="J223" s="37">
        <v>286</v>
      </c>
      <c r="K223" s="37">
        <v>0</v>
      </c>
      <c r="L223" s="37">
        <v>0</v>
      </c>
      <c r="M223" s="37">
        <v>0</v>
      </c>
      <c r="N223" s="37">
        <v>0</v>
      </c>
      <c r="O223" s="37">
        <v>0</v>
      </c>
      <c r="P223" s="37">
        <v>0</v>
      </c>
      <c r="Q223" s="37">
        <v>0</v>
      </c>
      <c r="R223" s="37">
        <v>0</v>
      </c>
      <c r="S223" s="37">
        <v>0</v>
      </c>
      <c r="T223" s="37">
        <v>0</v>
      </c>
      <c r="U223" s="37">
        <v>0</v>
      </c>
      <c r="V223" s="37">
        <v>0</v>
      </c>
      <c r="W223" s="37">
        <v>0</v>
      </c>
      <c r="X223" s="37">
        <v>0</v>
      </c>
      <c r="Y223" s="37">
        <v>0</v>
      </c>
      <c r="Z223" s="37">
        <v>0</v>
      </c>
      <c r="AA223" s="37">
        <v>0</v>
      </c>
      <c r="AB223" s="37">
        <v>0</v>
      </c>
      <c r="AC223" s="37">
        <v>0</v>
      </c>
      <c r="AD223" s="37">
        <v>0</v>
      </c>
      <c r="AE223" s="37">
        <v>0</v>
      </c>
      <c r="AF223" s="37">
        <v>0</v>
      </c>
      <c r="AG223" s="37">
        <v>0</v>
      </c>
      <c r="AH223" s="37">
        <v>0</v>
      </c>
      <c r="AI223" s="37">
        <v>0</v>
      </c>
      <c r="AJ223" s="37">
        <v>0</v>
      </c>
      <c r="AK223" s="37">
        <v>0</v>
      </c>
      <c r="AL223" s="37">
        <v>0</v>
      </c>
      <c r="AM223" s="37">
        <v>0</v>
      </c>
      <c r="AN223" s="37">
        <v>0</v>
      </c>
      <c r="AO223" s="37">
        <v>0</v>
      </c>
      <c r="AP223" s="37">
        <v>0</v>
      </c>
      <c r="AQ223" s="37">
        <v>0</v>
      </c>
      <c r="AR223" s="37">
        <v>0</v>
      </c>
      <c r="AS223" s="37">
        <v>0</v>
      </c>
      <c r="AT223" s="37">
        <v>0</v>
      </c>
      <c r="AU223" s="37">
        <v>0</v>
      </c>
      <c r="AV223" s="37">
        <v>0</v>
      </c>
      <c r="AW223" s="37">
        <v>0</v>
      </c>
      <c r="AX223" s="37">
        <v>0</v>
      </c>
      <c r="AY223" s="35">
        <v>0</v>
      </c>
      <c r="AZ223" s="35">
        <v>0</v>
      </c>
      <c r="BA223" s="35">
        <v>0</v>
      </c>
      <c r="BB223" s="35">
        <v>0</v>
      </c>
      <c r="BC223" s="35">
        <v>0</v>
      </c>
      <c r="BD223" s="35">
        <v>0</v>
      </c>
      <c r="BE223" s="35">
        <v>0</v>
      </c>
      <c r="BF223" s="35">
        <v>0</v>
      </c>
      <c r="BG223" s="35">
        <v>0</v>
      </c>
      <c r="BH223" s="35">
        <v>0</v>
      </c>
      <c r="BI223" s="35">
        <v>0</v>
      </c>
      <c r="BJ223" s="35">
        <v>0</v>
      </c>
      <c r="BK223" s="35">
        <v>0</v>
      </c>
      <c r="BL223" s="35">
        <v>0</v>
      </c>
      <c r="BM223" s="35">
        <v>0</v>
      </c>
      <c r="BN223" s="35">
        <v>0</v>
      </c>
      <c r="BO223" s="7">
        <f>SUM(K223:BN223)</f>
        <v>0</v>
      </c>
    </row>
    <row r="224" spans="1:67" x14ac:dyDescent="0.2">
      <c r="A224" s="15" t="s">
        <v>90</v>
      </c>
      <c r="B224" s="14" t="s">
        <v>89</v>
      </c>
      <c r="C224" s="14" t="s">
        <v>49</v>
      </c>
      <c r="D224" s="13">
        <v>109900.3</v>
      </c>
      <c r="E224" s="13">
        <f>ROUND(SUM($D224*1%),2)</f>
        <v>1099</v>
      </c>
      <c r="F224" s="13">
        <f>ROUND(SUM($D224*0.5%),2)</f>
        <v>549.5</v>
      </c>
      <c r="G224" s="13">
        <f>E224-J224</f>
        <v>549.5</v>
      </c>
      <c r="H224" s="13">
        <f>F224-BO224</f>
        <v>549.5</v>
      </c>
      <c r="I224" s="12">
        <f ca="1">OFFSET(INDIRECT(ADDRESS(1,MATCH($I$2,$A$1:$BN$1,0))),ROW()-1,0)</f>
        <v>549.5</v>
      </c>
      <c r="J224" s="37">
        <v>549.5</v>
      </c>
      <c r="K224" s="37">
        <v>0</v>
      </c>
      <c r="L224" s="37">
        <v>0</v>
      </c>
      <c r="M224" s="37">
        <v>0</v>
      </c>
      <c r="N224" s="37">
        <v>0</v>
      </c>
      <c r="O224" s="37">
        <v>0</v>
      </c>
      <c r="P224" s="37">
        <v>0</v>
      </c>
      <c r="Q224" s="37">
        <v>0</v>
      </c>
      <c r="R224" s="37">
        <v>0</v>
      </c>
      <c r="S224" s="37">
        <v>0</v>
      </c>
      <c r="T224" s="37">
        <v>0</v>
      </c>
      <c r="U224" s="37">
        <v>0</v>
      </c>
      <c r="V224" s="37">
        <v>0</v>
      </c>
      <c r="W224" s="37">
        <v>0</v>
      </c>
      <c r="X224" s="37">
        <v>0</v>
      </c>
      <c r="Y224" s="37">
        <v>0</v>
      </c>
      <c r="Z224" s="37">
        <v>0</v>
      </c>
      <c r="AA224" s="37">
        <v>0</v>
      </c>
      <c r="AB224" s="37">
        <v>0</v>
      </c>
      <c r="AC224" s="37">
        <v>0</v>
      </c>
      <c r="AD224" s="37">
        <v>0</v>
      </c>
      <c r="AE224" s="37">
        <v>0</v>
      </c>
      <c r="AF224" s="37">
        <v>0</v>
      </c>
      <c r="AG224" s="37">
        <v>0</v>
      </c>
      <c r="AH224" s="37">
        <v>0</v>
      </c>
      <c r="AI224" s="37">
        <v>0</v>
      </c>
      <c r="AJ224" s="37">
        <v>0</v>
      </c>
      <c r="AK224" s="37">
        <v>0</v>
      </c>
      <c r="AL224" s="37">
        <v>0</v>
      </c>
      <c r="AM224" s="37">
        <v>0</v>
      </c>
      <c r="AN224" s="37">
        <v>0</v>
      </c>
      <c r="AO224" s="37">
        <v>0</v>
      </c>
      <c r="AP224" s="37">
        <v>0</v>
      </c>
      <c r="AQ224" s="37">
        <v>0</v>
      </c>
      <c r="AR224" s="37">
        <v>0</v>
      </c>
      <c r="AS224" s="37">
        <v>0</v>
      </c>
      <c r="AT224" s="37">
        <v>0</v>
      </c>
      <c r="AU224" s="37">
        <v>0</v>
      </c>
      <c r="AV224" s="37">
        <v>0</v>
      </c>
      <c r="AW224" s="37">
        <v>0</v>
      </c>
      <c r="AX224" s="37">
        <v>0</v>
      </c>
      <c r="AY224" s="35">
        <v>0</v>
      </c>
      <c r="AZ224" s="35">
        <v>0</v>
      </c>
      <c r="BA224" s="35">
        <v>0</v>
      </c>
      <c r="BB224" s="35">
        <v>0</v>
      </c>
      <c r="BC224" s="35">
        <v>0</v>
      </c>
      <c r="BD224" s="35">
        <v>0</v>
      </c>
      <c r="BE224" s="35">
        <v>0</v>
      </c>
      <c r="BF224" s="35">
        <v>0</v>
      </c>
      <c r="BG224" s="35">
        <v>0</v>
      </c>
      <c r="BH224" s="35">
        <v>0</v>
      </c>
      <c r="BI224" s="35">
        <v>0</v>
      </c>
      <c r="BJ224" s="35">
        <v>0</v>
      </c>
      <c r="BK224" s="35">
        <v>0</v>
      </c>
      <c r="BL224" s="35">
        <v>0</v>
      </c>
      <c r="BM224" s="35">
        <v>0</v>
      </c>
      <c r="BN224" s="35">
        <v>0</v>
      </c>
      <c r="BO224" s="7">
        <f>SUM(K224:BN224)</f>
        <v>0</v>
      </c>
    </row>
    <row r="225" spans="1:67" x14ac:dyDescent="0.2">
      <c r="A225" s="15" t="s">
        <v>88</v>
      </c>
      <c r="B225" s="14" t="s">
        <v>87</v>
      </c>
      <c r="C225" s="14" t="s">
        <v>49</v>
      </c>
      <c r="D225" s="13">
        <v>87666.76</v>
      </c>
      <c r="E225" s="13">
        <f>ROUND(SUM($D225*1%),2)</f>
        <v>876.67</v>
      </c>
      <c r="F225" s="13">
        <f>ROUND(SUM($D225*0.5%),2)</f>
        <v>438.33</v>
      </c>
      <c r="G225" s="13">
        <f>E225-J225</f>
        <v>0</v>
      </c>
      <c r="H225" s="13">
        <f>F225-BO225</f>
        <v>38.329999999999984</v>
      </c>
      <c r="I225" s="12">
        <f ca="1">OFFSET(INDIRECT(ADDRESS(1,MATCH($I$2,$A$1:$BN$1,0))),ROW()-1,0)</f>
        <v>876.67</v>
      </c>
      <c r="J225" s="37">
        <v>876.67</v>
      </c>
      <c r="K225" s="37">
        <v>400</v>
      </c>
      <c r="L225" s="37">
        <v>0</v>
      </c>
      <c r="M225" s="37">
        <v>0</v>
      </c>
      <c r="N225" s="37">
        <v>0</v>
      </c>
      <c r="O225" s="37">
        <v>0</v>
      </c>
      <c r="P225" s="37">
        <v>0</v>
      </c>
      <c r="Q225" s="37">
        <v>0</v>
      </c>
      <c r="R225" s="37">
        <v>0</v>
      </c>
      <c r="S225" s="37">
        <v>0</v>
      </c>
      <c r="T225" s="37">
        <v>0</v>
      </c>
      <c r="U225" s="37">
        <v>0</v>
      </c>
      <c r="V225" s="37">
        <v>0</v>
      </c>
      <c r="W225" s="37">
        <v>0</v>
      </c>
      <c r="X225" s="37">
        <v>0</v>
      </c>
      <c r="Y225" s="37">
        <v>0</v>
      </c>
      <c r="Z225" s="37">
        <v>0</v>
      </c>
      <c r="AA225" s="37">
        <v>0</v>
      </c>
      <c r="AB225" s="37">
        <v>0</v>
      </c>
      <c r="AC225" s="37">
        <v>0</v>
      </c>
      <c r="AD225" s="37">
        <v>0</v>
      </c>
      <c r="AE225" s="37">
        <v>0</v>
      </c>
      <c r="AF225" s="37">
        <v>0</v>
      </c>
      <c r="AG225" s="37">
        <v>0</v>
      </c>
      <c r="AH225" s="37">
        <v>0</v>
      </c>
      <c r="AI225" s="37">
        <v>0</v>
      </c>
      <c r="AJ225" s="37">
        <v>0</v>
      </c>
      <c r="AK225" s="37">
        <v>0</v>
      </c>
      <c r="AL225" s="37">
        <v>0</v>
      </c>
      <c r="AM225" s="37">
        <v>0</v>
      </c>
      <c r="AN225" s="37">
        <v>0</v>
      </c>
      <c r="AO225" s="37">
        <v>0</v>
      </c>
      <c r="AP225" s="37">
        <v>0</v>
      </c>
      <c r="AQ225" s="37">
        <v>0</v>
      </c>
      <c r="AR225" s="37">
        <v>0</v>
      </c>
      <c r="AS225" s="37">
        <v>0</v>
      </c>
      <c r="AT225" s="37">
        <v>0</v>
      </c>
      <c r="AU225" s="37">
        <v>0</v>
      </c>
      <c r="AV225" s="37">
        <v>0</v>
      </c>
      <c r="AW225" s="37">
        <v>0</v>
      </c>
      <c r="AX225" s="37">
        <v>0</v>
      </c>
      <c r="AY225" s="35">
        <v>0</v>
      </c>
      <c r="AZ225" s="35">
        <v>0</v>
      </c>
      <c r="BA225" s="35">
        <v>0</v>
      </c>
      <c r="BB225" s="35">
        <v>0</v>
      </c>
      <c r="BC225" s="35">
        <v>0</v>
      </c>
      <c r="BD225" s="35">
        <v>0</v>
      </c>
      <c r="BE225" s="35">
        <v>0</v>
      </c>
      <c r="BF225" s="35">
        <v>0</v>
      </c>
      <c r="BG225" s="35">
        <v>0</v>
      </c>
      <c r="BH225" s="35">
        <v>0</v>
      </c>
      <c r="BI225" s="35">
        <v>0</v>
      </c>
      <c r="BJ225" s="35">
        <v>0</v>
      </c>
      <c r="BK225" s="35">
        <v>0</v>
      </c>
      <c r="BL225" s="35">
        <v>0</v>
      </c>
      <c r="BM225" s="35">
        <v>0</v>
      </c>
      <c r="BN225" s="35">
        <v>0</v>
      </c>
      <c r="BO225" s="7">
        <f>SUM(K225:BN225)</f>
        <v>400</v>
      </c>
    </row>
    <row r="226" spans="1:67" x14ac:dyDescent="0.2">
      <c r="A226" s="15" t="s">
        <v>86</v>
      </c>
      <c r="B226" s="14" t="s">
        <v>85</v>
      </c>
      <c r="C226" s="14" t="s">
        <v>49</v>
      </c>
      <c r="D226" s="13">
        <v>48535.98</v>
      </c>
      <c r="E226" s="13">
        <f>ROUND(SUM($D226*1%),2)</f>
        <v>485.36</v>
      </c>
      <c r="F226" s="13">
        <f>ROUND(SUM($D226*0.5%),2)</f>
        <v>242.68</v>
      </c>
      <c r="G226" s="13">
        <f>E226-J226</f>
        <v>435.36</v>
      </c>
      <c r="H226" s="13">
        <f>F226-BO226</f>
        <v>242.68</v>
      </c>
      <c r="I226" s="12">
        <f ca="1">OFFSET(INDIRECT(ADDRESS(1,MATCH($I$2,$A$1:$BN$1,0))),ROW()-1,0)</f>
        <v>50</v>
      </c>
      <c r="J226" s="37">
        <v>50</v>
      </c>
      <c r="K226" s="37">
        <v>0</v>
      </c>
      <c r="L226" s="37">
        <v>0</v>
      </c>
      <c r="M226" s="37">
        <v>0</v>
      </c>
      <c r="N226" s="37">
        <v>0</v>
      </c>
      <c r="O226" s="37">
        <v>0</v>
      </c>
      <c r="P226" s="37">
        <v>0</v>
      </c>
      <c r="Q226" s="37">
        <v>0</v>
      </c>
      <c r="R226" s="37">
        <v>0</v>
      </c>
      <c r="S226" s="37">
        <v>0</v>
      </c>
      <c r="T226" s="37">
        <v>0</v>
      </c>
      <c r="U226" s="37">
        <v>0</v>
      </c>
      <c r="V226" s="37">
        <v>0</v>
      </c>
      <c r="W226" s="37">
        <v>0</v>
      </c>
      <c r="X226" s="37">
        <v>0</v>
      </c>
      <c r="Y226" s="37">
        <v>0</v>
      </c>
      <c r="Z226" s="37">
        <v>0</v>
      </c>
      <c r="AA226" s="37">
        <v>0</v>
      </c>
      <c r="AB226" s="37">
        <v>0</v>
      </c>
      <c r="AC226" s="37">
        <v>0</v>
      </c>
      <c r="AD226" s="37">
        <v>0</v>
      </c>
      <c r="AE226" s="37">
        <v>0</v>
      </c>
      <c r="AF226" s="37">
        <v>0</v>
      </c>
      <c r="AG226" s="37">
        <v>0</v>
      </c>
      <c r="AH226" s="37">
        <v>0</v>
      </c>
      <c r="AI226" s="37">
        <v>0</v>
      </c>
      <c r="AJ226" s="37">
        <v>0</v>
      </c>
      <c r="AK226" s="37">
        <v>0</v>
      </c>
      <c r="AL226" s="37">
        <v>0</v>
      </c>
      <c r="AM226" s="37">
        <v>0</v>
      </c>
      <c r="AN226" s="37">
        <v>0</v>
      </c>
      <c r="AO226" s="37">
        <v>0</v>
      </c>
      <c r="AP226" s="37">
        <v>0</v>
      </c>
      <c r="AQ226" s="37">
        <v>0</v>
      </c>
      <c r="AR226" s="37">
        <v>0</v>
      </c>
      <c r="AS226" s="37">
        <v>0</v>
      </c>
      <c r="AT226" s="37">
        <v>0</v>
      </c>
      <c r="AU226" s="37">
        <v>0</v>
      </c>
      <c r="AV226" s="37">
        <v>0</v>
      </c>
      <c r="AW226" s="37">
        <v>0</v>
      </c>
      <c r="AX226" s="37">
        <v>0</v>
      </c>
      <c r="AY226" s="35">
        <v>0</v>
      </c>
      <c r="AZ226" s="35">
        <v>0</v>
      </c>
      <c r="BA226" s="35">
        <v>0</v>
      </c>
      <c r="BB226" s="35">
        <v>0</v>
      </c>
      <c r="BC226" s="35">
        <v>0</v>
      </c>
      <c r="BD226" s="35">
        <v>0</v>
      </c>
      <c r="BE226" s="35">
        <v>0</v>
      </c>
      <c r="BF226" s="35">
        <v>0</v>
      </c>
      <c r="BG226" s="35">
        <v>0</v>
      </c>
      <c r="BH226" s="35">
        <v>0</v>
      </c>
      <c r="BI226" s="35">
        <v>0</v>
      </c>
      <c r="BJ226" s="35">
        <v>0</v>
      </c>
      <c r="BK226" s="35">
        <v>0</v>
      </c>
      <c r="BL226" s="35">
        <v>0</v>
      </c>
      <c r="BM226" s="35">
        <v>0</v>
      </c>
      <c r="BN226" s="35">
        <v>0</v>
      </c>
      <c r="BO226" s="7">
        <f>SUM(K226:BN226)</f>
        <v>0</v>
      </c>
    </row>
    <row r="227" spans="1:67" x14ac:dyDescent="0.2">
      <c r="A227" s="15" t="s">
        <v>84</v>
      </c>
      <c r="B227" s="14" t="s">
        <v>83</v>
      </c>
      <c r="C227" s="14" t="s">
        <v>49</v>
      </c>
      <c r="D227" s="13">
        <v>104357.75</v>
      </c>
      <c r="E227" s="13">
        <f>ROUND(SUM($D227*1%),2)</f>
        <v>1043.58</v>
      </c>
      <c r="F227" s="13">
        <f>ROUND(SUM($D227*0.5%),2)</f>
        <v>521.79</v>
      </c>
      <c r="G227" s="13">
        <f>E227-J227</f>
        <v>0</v>
      </c>
      <c r="H227" s="13">
        <f>F227-BO227</f>
        <v>211.78999999999996</v>
      </c>
      <c r="I227" s="12">
        <f ca="1">OFFSET(INDIRECT(ADDRESS(1,MATCH($I$2,$A$1:$BN$1,0))),ROW()-1,0)</f>
        <v>1043.58</v>
      </c>
      <c r="J227" s="37">
        <v>1043.58</v>
      </c>
      <c r="K227" s="37">
        <v>0</v>
      </c>
      <c r="L227" s="37">
        <v>0</v>
      </c>
      <c r="M227" s="37">
        <v>0</v>
      </c>
      <c r="N227" s="37">
        <v>0</v>
      </c>
      <c r="O227" s="37">
        <v>0</v>
      </c>
      <c r="P227" s="37">
        <v>0</v>
      </c>
      <c r="Q227" s="37">
        <v>0</v>
      </c>
      <c r="R227" s="37">
        <v>0</v>
      </c>
      <c r="S227" s="37">
        <v>0</v>
      </c>
      <c r="T227" s="37">
        <v>0</v>
      </c>
      <c r="U227" s="37">
        <v>0</v>
      </c>
      <c r="V227" s="37">
        <v>0</v>
      </c>
      <c r="W227" s="37">
        <v>0</v>
      </c>
      <c r="X227" s="37">
        <v>0</v>
      </c>
      <c r="Y227" s="37">
        <v>0</v>
      </c>
      <c r="Z227" s="37">
        <v>0</v>
      </c>
      <c r="AA227" s="37">
        <v>0</v>
      </c>
      <c r="AB227" s="37">
        <v>0</v>
      </c>
      <c r="AC227" s="37">
        <v>0</v>
      </c>
      <c r="AD227" s="37">
        <v>0</v>
      </c>
      <c r="AE227" s="37">
        <v>0</v>
      </c>
      <c r="AF227" s="37">
        <v>0</v>
      </c>
      <c r="AG227" s="37">
        <v>0</v>
      </c>
      <c r="AH227" s="37">
        <v>0</v>
      </c>
      <c r="AI227" s="37">
        <v>0</v>
      </c>
      <c r="AJ227" s="37">
        <v>0</v>
      </c>
      <c r="AK227" s="37">
        <v>0</v>
      </c>
      <c r="AL227" s="37">
        <v>0</v>
      </c>
      <c r="AM227" s="37">
        <v>0</v>
      </c>
      <c r="AN227" s="37">
        <v>0</v>
      </c>
      <c r="AO227" s="37">
        <v>0</v>
      </c>
      <c r="AP227" s="37">
        <v>0</v>
      </c>
      <c r="AQ227" s="37">
        <v>0</v>
      </c>
      <c r="AR227" s="37">
        <v>0</v>
      </c>
      <c r="AS227" s="37">
        <v>0</v>
      </c>
      <c r="AT227" s="37">
        <v>0</v>
      </c>
      <c r="AU227" s="37">
        <v>0</v>
      </c>
      <c r="AV227" s="37">
        <v>0</v>
      </c>
      <c r="AW227" s="37">
        <v>0</v>
      </c>
      <c r="AX227" s="37">
        <v>0</v>
      </c>
      <c r="AY227" s="35">
        <v>310</v>
      </c>
      <c r="AZ227" s="35">
        <v>0</v>
      </c>
      <c r="BA227" s="35">
        <v>0</v>
      </c>
      <c r="BB227" s="35">
        <v>0</v>
      </c>
      <c r="BC227" s="35">
        <v>0</v>
      </c>
      <c r="BD227" s="35">
        <v>0</v>
      </c>
      <c r="BE227" s="35">
        <v>0</v>
      </c>
      <c r="BF227" s="35">
        <v>0</v>
      </c>
      <c r="BG227" s="35">
        <v>0</v>
      </c>
      <c r="BH227" s="35">
        <v>0</v>
      </c>
      <c r="BI227" s="35">
        <v>0</v>
      </c>
      <c r="BJ227" s="35">
        <v>0</v>
      </c>
      <c r="BK227" s="35">
        <v>0</v>
      </c>
      <c r="BL227" s="35">
        <v>0</v>
      </c>
      <c r="BM227" s="35">
        <v>0</v>
      </c>
      <c r="BN227" s="35">
        <v>0</v>
      </c>
      <c r="BO227" s="7">
        <f>SUM(K227:BN227)</f>
        <v>310</v>
      </c>
    </row>
    <row r="228" spans="1:67" x14ac:dyDescent="0.2">
      <c r="A228" s="15" t="s">
        <v>82</v>
      </c>
      <c r="B228" s="14" t="s">
        <v>81</v>
      </c>
      <c r="C228" s="14" t="s">
        <v>49</v>
      </c>
      <c r="D228" s="13">
        <v>95850.48</v>
      </c>
      <c r="E228" s="13">
        <f>ROUND(SUM($D228*1%),2)</f>
        <v>958.5</v>
      </c>
      <c r="F228" s="13">
        <f>ROUND(SUM($D228*0.5%),2)</f>
        <v>479.25</v>
      </c>
      <c r="G228" s="13">
        <f>E228-J228</f>
        <v>858.5</v>
      </c>
      <c r="H228" s="13">
        <f>F228-BO228</f>
        <v>479.25</v>
      </c>
      <c r="I228" s="12">
        <f ca="1">OFFSET(INDIRECT(ADDRESS(1,MATCH($I$2,$A$1:$BN$1,0))),ROW()-1,0)</f>
        <v>100</v>
      </c>
      <c r="J228" s="37">
        <v>100</v>
      </c>
      <c r="K228" s="37">
        <v>0</v>
      </c>
      <c r="L228" s="37">
        <v>0</v>
      </c>
      <c r="M228" s="37">
        <v>0</v>
      </c>
      <c r="N228" s="37">
        <v>0</v>
      </c>
      <c r="O228" s="37">
        <v>0</v>
      </c>
      <c r="P228" s="37">
        <v>0</v>
      </c>
      <c r="Q228" s="37">
        <v>0</v>
      </c>
      <c r="R228" s="37">
        <v>0</v>
      </c>
      <c r="S228" s="37">
        <v>0</v>
      </c>
      <c r="T228" s="37">
        <v>0</v>
      </c>
      <c r="U228" s="37">
        <v>0</v>
      </c>
      <c r="V228" s="37">
        <v>0</v>
      </c>
      <c r="W228" s="37">
        <v>0</v>
      </c>
      <c r="X228" s="37">
        <v>0</v>
      </c>
      <c r="Y228" s="37">
        <v>0</v>
      </c>
      <c r="Z228" s="37">
        <v>0</v>
      </c>
      <c r="AA228" s="37">
        <v>0</v>
      </c>
      <c r="AB228" s="37">
        <v>0</v>
      </c>
      <c r="AC228" s="37">
        <v>0</v>
      </c>
      <c r="AD228" s="37">
        <v>0</v>
      </c>
      <c r="AE228" s="37">
        <v>0</v>
      </c>
      <c r="AF228" s="37">
        <v>0</v>
      </c>
      <c r="AG228" s="37">
        <v>0</v>
      </c>
      <c r="AH228" s="37">
        <v>0</v>
      </c>
      <c r="AI228" s="37">
        <v>0</v>
      </c>
      <c r="AJ228" s="37">
        <v>0</v>
      </c>
      <c r="AK228" s="37">
        <v>0</v>
      </c>
      <c r="AL228" s="37">
        <v>0</v>
      </c>
      <c r="AM228" s="37">
        <v>0</v>
      </c>
      <c r="AN228" s="37">
        <v>0</v>
      </c>
      <c r="AO228" s="37">
        <v>0</v>
      </c>
      <c r="AP228" s="37">
        <v>0</v>
      </c>
      <c r="AQ228" s="37">
        <v>0</v>
      </c>
      <c r="AR228" s="37">
        <v>0</v>
      </c>
      <c r="AS228" s="37">
        <v>0</v>
      </c>
      <c r="AT228" s="37">
        <v>0</v>
      </c>
      <c r="AU228" s="37">
        <v>0</v>
      </c>
      <c r="AV228" s="37">
        <v>0</v>
      </c>
      <c r="AW228" s="37">
        <v>0</v>
      </c>
      <c r="AX228" s="37">
        <v>0</v>
      </c>
      <c r="AY228" s="35">
        <v>0</v>
      </c>
      <c r="AZ228" s="35">
        <v>0</v>
      </c>
      <c r="BA228" s="35">
        <v>0</v>
      </c>
      <c r="BB228" s="35">
        <v>0</v>
      </c>
      <c r="BC228" s="35">
        <v>0</v>
      </c>
      <c r="BD228" s="35">
        <v>0</v>
      </c>
      <c r="BE228" s="35">
        <v>0</v>
      </c>
      <c r="BF228" s="35">
        <v>0</v>
      </c>
      <c r="BG228" s="35">
        <v>0</v>
      </c>
      <c r="BH228" s="35">
        <v>0</v>
      </c>
      <c r="BI228" s="35">
        <v>0</v>
      </c>
      <c r="BJ228" s="35">
        <v>0</v>
      </c>
      <c r="BK228" s="35">
        <v>0</v>
      </c>
      <c r="BL228" s="35">
        <v>0</v>
      </c>
      <c r="BM228" s="35">
        <v>0</v>
      </c>
      <c r="BN228" s="35">
        <v>0</v>
      </c>
      <c r="BO228" s="7">
        <f>SUM(K228:BN228)</f>
        <v>0</v>
      </c>
    </row>
    <row r="229" spans="1:67" x14ac:dyDescent="0.2">
      <c r="A229" s="15" t="s">
        <v>80</v>
      </c>
      <c r="B229" s="14" t="s">
        <v>79</v>
      </c>
      <c r="C229" s="14" t="s">
        <v>49</v>
      </c>
      <c r="D229" s="13">
        <v>94230.43</v>
      </c>
      <c r="E229" s="13">
        <f>ROUND(SUM($D229*1%),2)</f>
        <v>942.3</v>
      </c>
      <c r="F229" s="13">
        <f>ROUND(SUM($D229*0.5%),2)</f>
        <v>471.15</v>
      </c>
      <c r="G229" s="13">
        <f>E229-J229</f>
        <v>642.29999999999995</v>
      </c>
      <c r="H229" s="13">
        <f>F229-BO229</f>
        <v>471.15</v>
      </c>
      <c r="I229" s="12">
        <f ca="1">OFFSET(INDIRECT(ADDRESS(1,MATCH($I$2,$A$1:$BN$1,0))),ROW()-1,0)</f>
        <v>300</v>
      </c>
      <c r="J229" s="37">
        <v>300</v>
      </c>
      <c r="K229" s="37">
        <v>0</v>
      </c>
      <c r="L229" s="37">
        <v>0</v>
      </c>
      <c r="M229" s="37">
        <v>0</v>
      </c>
      <c r="N229" s="37">
        <v>0</v>
      </c>
      <c r="O229" s="37">
        <v>0</v>
      </c>
      <c r="P229" s="37">
        <v>0</v>
      </c>
      <c r="Q229" s="37">
        <v>0</v>
      </c>
      <c r="R229" s="37">
        <v>0</v>
      </c>
      <c r="S229" s="37">
        <v>0</v>
      </c>
      <c r="T229" s="37">
        <v>0</v>
      </c>
      <c r="U229" s="37">
        <v>0</v>
      </c>
      <c r="V229" s="37">
        <v>0</v>
      </c>
      <c r="W229" s="37">
        <v>0</v>
      </c>
      <c r="X229" s="37">
        <v>0</v>
      </c>
      <c r="Y229" s="37">
        <v>0</v>
      </c>
      <c r="Z229" s="37">
        <v>0</v>
      </c>
      <c r="AA229" s="37">
        <v>0</v>
      </c>
      <c r="AB229" s="37">
        <v>0</v>
      </c>
      <c r="AC229" s="37">
        <v>0</v>
      </c>
      <c r="AD229" s="37">
        <v>0</v>
      </c>
      <c r="AE229" s="37">
        <v>0</v>
      </c>
      <c r="AF229" s="37">
        <v>0</v>
      </c>
      <c r="AG229" s="37">
        <v>0</v>
      </c>
      <c r="AH229" s="37">
        <v>0</v>
      </c>
      <c r="AI229" s="37">
        <v>0</v>
      </c>
      <c r="AJ229" s="37">
        <v>0</v>
      </c>
      <c r="AK229" s="37">
        <v>0</v>
      </c>
      <c r="AL229" s="37">
        <v>0</v>
      </c>
      <c r="AM229" s="37">
        <v>0</v>
      </c>
      <c r="AN229" s="37">
        <v>0</v>
      </c>
      <c r="AO229" s="37">
        <v>0</v>
      </c>
      <c r="AP229" s="37">
        <v>0</v>
      </c>
      <c r="AQ229" s="37">
        <v>0</v>
      </c>
      <c r="AR229" s="37">
        <v>0</v>
      </c>
      <c r="AS229" s="37">
        <v>0</v>
      </c>
      <c r="AT229" s="37">
        <v>0</v>
      </c>
      <c r="AU229" s="37">
        <v>0</v>
      </c>
      <c r="AV229" s="37">
        <v>0</v>
      </c>
      <c r="AW229" s="37">
        <v>0</v>
      </c>
      <c r="AX229" s="37">
        <v>0</v>
      </c>
      <c r="AY229" s="35">
        <v>0</v>
      </c>
      <c r="AZ229" s="35">
        <v>0</v>
      </c>
      <c r="BA229" s="35">
        <v>0</v>
      </c>
      <c r="BB229" s="35">
        <v>0</v>
      </c>
      <c r="BC229" s="35">
        <v>0</v>
      </c>
      <c r="BD229" s="35">
        <v>0</v>
      </c>
      <c r="BE229" s="35">
        <v>0</v>
      </c>
      <c r="BF229" s="35">
        <v>0</v>
      </c>
      <c r="BG229" s="35">
        <v>0</v>
      </c>
      <c r="BH229" s="35">
        <v>0</v>
      </c>
      <c r="BI229" s="35">
        <v>0</v>
      </c>
      <c r="BJ229" s="35">
        <v>0</v>
      </c>
      <c r="BK229" s="35">
        <v>0</v>
      </c>
      <c r="BL229" s="35">
        <v>0</v>
      </c>
      <c r="BM229" s="35">
        <v>0</v>
      </c>
      <c r="BN229" s="35">
        <v>0</v>
      </c>
      <c r="BO229" s="7">
        <f>SUM(K229:BN229)</f>
        <v>0</v>
      </c>
    </row>
    <row r="230" spans="1:67" x14ac:dyDescent="0.2">
      <c r="A230" s="15" t="s">
        <v>78</v>
      </c>
      <c r="B230" s="14" t="s">
        <v>77</v>
      </c>
      <c r="C230" s="14" t="s">
        <v>49</v>
      </c>
      <c r="D230" s="13">
        <v>42003.75</v>
      </c>
      <c r="E230" s="13">
        <f>ROUND(SUM($D230*1%),2)</f>
        <v>420.04</v>
      </c>
      <c r="F230" s="13">
        <f>ROUND(SUM($D230*0.5%),2)</f>
        <v>210.02</v>
      </c>
      <c r="G230" s="13">
        <f>E230-J230</f>
        <v>345.04</v>
      </c>
      <c r="H230" s="13">
        <f>F230-BO230</f>
        <v>210.02</v>
      </c>
      <c r="I230" s="12">
        <f ca="1">OFFSET(INDIRECT(ADDRESS(1,MATCH($I$2,$A$1:$BN$1,0))),ROW()-1,0)</f>
        <v>75</v>
      </c>
      <c r="J230" s="37">
        <v>75</v>
      </c>
      <c r="K230" s="37">
        <v>0</v>
      </c>
      <c r="L230" s="37">
        <v>0</v>
      </c>
      <c r="M230" s="37">
        <v>0</v>
      </c>
      <c r="N230" s="37">
        <v>0</v>
      </c>
      <c r="O230" s="37">
        <v>0</v>
      </c>
      <c r="P230" s="37">
        <v>0</v>
      </c>
      <c r="Q230" s="37">
        <v>0</v>
      </c>
      <c r="R230" s="37">
        <v>0</v>
      </c>
      <c r="S230" s="37">
        <v>0</v>
      </c>
      <c r="T230" s="37">
        <v>0</v>
      </c>
      <c r="U230" s="37">
        <v>0</v>
      </c>
      <c r="V230" s="37">
        <v>0</v>
      </c>
      <c r="W230" s="37">
        <v>0</v>
      </c>
      <c r="X230" s="37">
        <v>0</v>
      </c>
      <c r="Y230" s="37">
        <v>0</v>
      </c>
      <c r="Z230" s="37">
        <v>0</v>
      </c>
      <c r="AA230" s="37">
        <v>0</v>
      </c>
      <c r="AB230" s="37">
        <v>0</v>
      </c>
      <c r="AC230" s="37">
        <v>0</v>
      </c>
      <c r="AD230" s="37">
        <v>0</v>
      </c>
      <c r="AE230" s="37">
        <v>0</v>
      </c>
      <c r="AF230" s="37">
        <v>0</v>
      </c>
      <c r="AG230" s="37">
        <v>0</v>
      </c>
      <c r="AH230" s="37">
        <v>0</v>
      </c>
      <c r="AI230" s="37">
        <v>0</v>
      </c>
      <c r="AJ230" s="37">
        <v>0</v>
      </c>
      <c r="AK230" s="37">
        <v>0</v>
      </c>
      <c r="AL230" s="37">
        <v>0</v>
      </c>
      <c r="AM230" s="37">
        <v>0</v>
      </c>
      <c r="AN230" s="37">
        <v>0</v>
      </c>
      <c r="AO230" s="37">
        <v>0</v>
      </c>
      <c r="AP230" s="37">
        <v>0</v>
      </c>
      <c r="AQ230" s="37">
        <v>0</v>
      </c>
      <c r="AR230" s="37">
        <v>0</v>
      </c>
      <c r="AS230" s="37">
        <v>0</v>
      </c>
      <c r="AT230" s="37">
        <v>0</v>
      </c>
      <c r="AU230" s="37">
        <v>0</v>
      </c>
      <c r="AV230" s="37">
        <v>0</v>
      </c>
      <c r="AW230" s="37">
        <v>0</v>
      </c>
      <c r="AX230" s="37">
        <v>0</v>
      </c>
      <c r="AY230" s="35">
        <v>0</v>
      </c>
      <c r="AZ230" s="35">
        <v>0</v>
      </c>
      <c r="BA230" s="35">
        <v>0</v>
      </c>
      <c r="BB230" s="35">
        <v>0</v>
      </c>
      <c r="BC230" s="35">
        <v>0</v>
      </c>
      <c r="BD230" s="35">
        <v>0</v>
      </c>
      <c r="BE230" s="35">
        <v>0</v>
      </c>
      <c r="BF230" s="35">
        <v>0</v>
      </c>
      <c r="BG230" s="35">
        <v>0</v>
      </c>
      <c r="BH230" s="35">
        <v>0</v>
      </c>
      <c r="BI230" s="35">
        <v>0</v>
      </c>
      <c r="BJ230" s="35">
        <v>0</v>
      </c>
      <c r="BK230" s="35">
        <v>0</v>
      </c>
      <c r="BL230" s="35">
        <v>0</v>
      </c>
      <c r="BM230" s="35">
        <v>0</v>
      </c>
      <c r="BN230" s="35">
        <v>0</v>
      </c>
      <c r="BO230" s="7">
        <f>SUM(K230:BN230)</f>
        <v>0</v>
      </c>
    </row>
    <row r="231" spans="1:67" x14ac:dyDescent="0.2">
      <c r="A231" s="15" t="s">
        <v>76</v>
      </c>
      <c r="B231" s="14" t="s">
        <v>75</v>
      </c>
      <c r="C231" s="14" t="s">
        <v>49</v>
      </c>
      <c r="D231" s="13">
        <v>95836.29</v>
      </c>
      <c r="E231" s="13">
        <f>ROUND(SUM($D231*1%),2)</f>
        <v>958.36</v>
      </c>
      <c r="F231" s="13">
        <f>ROUND(SUM($D231*0.5%),2)</f>
        <v>479.18</v>
      </c>
      <c r="G231" s="13">
        <f>E231-J231</f>
        <v>908.36</v>
      </c>
      <c r="H231" s="13">
        <f>F231-BO231</f>
        <v>191.18</v>
      </c>
      <c r="I231" s="12">
        <f ca="1">OFFSET(INDIRECT(ADDRESS(1,MATCH($I$2,$A$1:$BN$1,0))),ROW()-1,0)</f>
        <v>50</v>
      </c>
      <c r="J231" s="37">
        <v>50</v>
      </c>
      <c r="K231" s="37">
        <v>0</v>
      </c>
      <c r="L231" s="37">
        <v>0</v>
      </c>
      <c r="M231" s="37">
        <v>0</v>
      </c>
      <c r="N231" s="37">
        <v>0</v>
      </c>
      <c r="O231" s="37">
        <v>0</v>
      </c>
      <c r="P231" s="37">
        <v>0</v>
      </c>
      <c r="Q231" s="37">
        <v>0</v>
      </c>
      <c r="R231" s="37">
        <v>0</v>
      </c>
      <c r="S231" s="37">
        <v>0</v>
      </c>
      <c r="T231" s="37">
        <v>0</v>
      </c>
      <c r="U231" s="37">
        <v>0</v>
      </c>
      <c r="V231" s="37">
        <v>0</v>
      </c>
      <c r="W231" s="37">
        <v>0</v>
      </c>
      <c r="X231" s="37">
        <v>0</v>
      </c>
      <c r="Y231" s="37">
        <v>0</v>
      </c>
      <c r="Z231" s="37">
        <v>0</v>
      </c>
      <c r="AA231" s="37">
        <v>0</v>
      </c>
      <c r="AB231" s="37">
        <v>0</v>
      </c>
      <c r="AC231" s="37">
        <v>0</v>
      </c>
      <c r="AD231" s="37">
        <v>0</v>
      </c>
      <c r="AE231" s="37">
        <v>0</v>
      </c>
      <c r="AF231" s="37">
        <v>0</v>
      </c>
      <c r="AG231" s="37">
        <v>0</v>
      </c>
      <c r="AH231" s="37">
        <v>0</v>
      </c>
      <c r="AI231" s="37">
        <v>0</v>
      </c>
      <c r="AJ231" s="37">
        <v>0</v>
      </c>
      <c r="AK231" s="37">
        <v>0</v>
      </c>
      <c r="AL231" s="37">
        <v>0</v>
      </c>
      <c r="AM231" s="37">
        <v>0</v>
      </c>
      <c r="AN231" s="37">
        <v>0</v>
      </c>
      <c r="AO231" s="37">
        <v>0</v>
      </c>
      <c r="AP231" s="37">
        <v>0</v>
      </c>
      <c r="AQ231" s="37">
        <v>0</v>
      </c>
      <c r="AR231" s="37">
        <v>0</v>
      </c>
      <c r="AS231" s="37">
        <v>0</v>
      </c>
      <c r="AT231" s="37">
        <v>0</v>
      </c>
      <c r="AU231" s="37">
        <v>0</v>
      </c>
      <c r="AV231" s="37">
        <v>0</v>
      </c>
      <c r="AW231" s="37">
        <v>0</v>
      </c>
      <c r="AX231" s="37">
        <v>0</v>
      </c>
      <c r="AY231" s="35">
        <v>288</v>
      </c>
      <c r="AZ231" s="35">
        <v>0</v>
      </c>
      <c r="BA231" s="35">
        <v>0</v>
      </c>
      <c r="BB231" s="35">
        <v>0</v>
      </c>
      <c r="BC231" s="35">
        <v>0</v>
      </c>
      <c r="BD231" s="35">
        <v>0</v>
      </c>
      <c r="BE231" s="35">
        <v>0</v>
      </c>
      <c r="BF231" s="35">
        <v>0</v>
      </c>
      <c r="BG231" s="35">
        <v>0</v>
      </c>
      <c r="BH231" s="35">
        <v>0</v>
      </c>
      <c r="BI231" s="35">
        <v>0</v>
      </c>
      <c r="BJ231" s="35">
        <v>0</v>
      </c>
      <c r="BK231" s="35">
        <v>0</v>
      </c>
      <c r="BL231" s="35">
        <v>0</v>
      </c>
      <c r="BM231" s="35">
        <v>0</v>
      </c>
      <c r="BN231" s="35">
        <v>0</v>
      </c>
      <c r="BO231" s="7">
        <f>SUM(K231:BN231)</f>
        <v>288</v>
      </c>
    </row>
    <row r="232" spans="1:67" x14ac:dyDescent="0.2">
      <c r="A232" s="15" t="s">
        <v>74</v>
      </c>
      <c r="B232" s="14" t="s">
        <v>73</v>
      </c>
      <c r="C232" s="14" t="s">
        <v>49</v>
      </c>
      <c r="D232" s="13">
        <v>65109.279999999999</v>
      </c>
      <c r="E232" s="13">
        <f>ROUND(SUM($D232*1%),2)</f>
        <v>651.09</v>
      </c>
      <c r="F232" s="13">
        <f>ROUND(SUM($D232*0.5%),2)</f>
        <v>325.55</v>
      </c>
      <c r="G232" s="13">
        <f>E232-J232</f>
        <v>651.09</v>
      </c>
      <c r="H232" s="13">
        <f>F232-BO232</f>
        <v>325.55</v>
      </c>
      <c r="I232" s="12">
        <f ca="1">OFFSET(INDIRECT(ADDRESS(1,MATCH($I$2,$A$1:$BN$1,0))),ROW()-1,0)</f>
        <v>0</v>
      </c>
      <c r="J232" s="37">
        <v>0</v>
      </c>
      <c r="K232" s="37">
        <v>0</v>
      </c>
      <c r="L232" s="37">
        <v>0</v>
      </c>
      <c r="M232" s="37">
        <v>0</v>
      </c>
      <c r="N232" s="37">
        <v>0</v>
      </c>
      <c r="O232" s="37">
        <v>0</v>
      </c>
      <c r="P232" s="37">
        <v>0</v>
      </c>
      <c r="Q232" s="37">
        <v>0</v>
      </c>
      <c r="R232" s="37">
        <v>0</v>
      </c>
      <c r="S232" s="37">
        <v>0</v>
      </c>
      <c r="T232" s="37">
        <v>0</v>
      </c>
      <c r="U232" s="37">
        <v>0</v>
      </c>
      <c r="V232" s="37">
        <v>0</v>
      </c>
      <c r="W232" s="37">
        <v>0</v>
      </c>
      <c r="X232" s="37">
        <v>0</v>
      </c>
      <c r="Y232" s="37">
        <v>0</v>
      </c>
      <c r="Z232" s="37">
        <v>0</v>
      </c>
      <c r="AA232" s="37">
        <v>0</v>
      </c>
      <c r="AB232" s="37">
        <v>0</v>
      </c>
      <c r="AC232" s="37">
        <v>0</v>
      </c>
      <c r="AD232" s="37">
        <v>0</v>
      </c>
      <c r="AE232" s="37">
        <v>0</v>
      </c>
      <c r="AF232" s="37">
        <v>0</v>
      </c>
      <c r="AG232" s="37">
        <v>0</v>
      </c>
      <c r="AH232" s="37">
        <v>0</v>
      </c>
      <c r="AI232" s="37">
        <v>0</v>
      </c>
      <c r="AJ232" s="37">
        <v>0</v>
      </c>
      <c r="AK232" s="37">
        <v>0</v>
      </c>
      <c r="AL232" s="37">
        <v>0</v>
      </c>
      <c r="AM232" s="37">
        <v>0</v>
      </c>
      <c r="AN232" s="37">
        <v>0</v>
      </c>
      <c r="AO232" s="37">
        <v>0</v>
      </c>
      <c r="AP232" s="37">
        <v>0</v>
      </c>
      <c r="AQ232" s="37">
        <v>0</v>
      </c>
      <c r="AR232" s="37">
        <v>0</v>
      </c>
      <c r="AS232" s="37">
        <v>0</v>
      </c>
      <c r="AT232" s="37">
        <v>0</v>
      </c>
      <c r="AU232" s="37">
        <v>0</v>
      </c>
      <c r="AV232" s="37">
        <v>0</v>
      </c>
      <c r="AW232" s="37">
        <v>0</v>
      </c>
      <c r="AX232" s="37">
        <v>0</v>
      </c>
      <c r="AY232" s="35">
        <v>0</v>
      </c>
      <c r="AZ232" s="35">
        <v>0</v>
      </c>
      <c r="BA232" s="35">
        <v>0</v>
      </c>
      <c r="BB232" s="35">
        <v>0</v>
      </c>
      <c r="BC232" s="35">
        <v>0</v>
      </c>
      <c r="BD232" s="35">
        <v>0</v>
      </c>
      <c r="BE232" s="35">
        <v>0</v>
      </c>
      <c r="BF232" s="35">
        <v>0</v>
      </c>
      <c r="BG232" s="35">
        <v>0</v>
      </c>
      <c r="BH232" s="35">
        <v>0</v>
      </c>
      <c r="BI232" s="35">
        <v>0</v>
      </c>
      <c r="BJ232" s="35">
        <v>0</v>
      </c>
      <c r="BK232" s="35">
        <v>0</v>
      </c>
      <c r="BL232" s="35">
        <v>0</v>
      </c>
      <c r="BM232" s="35">
        <v>0</v>
      </c>
      <c r="BN232" s="35">
        <v>0</v>
      </c>
      <c r="BO232" s="7">
        <f>SUM(K232:BN232)</f>
        <v>0</v>
      </c>
    </row>
    <row r="233" spans="1:67" x14ac:dyDescent="0.2">
      <c r="A233" s="15" t="s">
        <v>72</v>
      </c>
      <c r="B233" s="14" t="s">
        <v>71</v>
      </c>
      <c r="C233" s="14" t="s">
        <v>49</v>
      </c>
      <c r="D233" s="13">
        <v>61341.71</v>
      </c>
      <c r="E233" s="13">
        <f>ROUND(SUM($D233*1%),2)</f>
        <v>613.41999999999996</v>
      </c>
      <c r="F233" s="13">
        <f>ROUND(SUM($D233*0.5%),2)</f>
        <v>306.70999999999998</v>
      </c>
      <c r="G233" s="13">
        <f>E233-J233</f>
        <v>513.41999999999996</v>
      </c>
      <c r="H233" s="13">
        <f>F233-BO233</f>
        <v>306.70999999999998</v>
      </c>
      <c r="I233" s="12">
        <f ca="1">OFFSET(INDIRECT(ADDRESS(1,MATCH($I$2,$A$1:$BN$1,0))),ROW()-1,0)</f>
        <v>100</v>
      </c>
      <c r="J233" s="37">
        <v>100</v>
      </c>
      <c r="K233" s="37">
        <v>0</v>
      </c>
      <c r="L233" s="37">
        <v>0</v>
      </c>
      <c r="M233" s="37">
        <v>0</v>
      </c>
      <c r="N233" s="37">
        <v>0</v>
      </c>
      <c r="O233" s="37">
        <v>0</v>
      </c>
      <c r="P233" s="37">
        <v>0</v>
      </c>
      <c r="Q233" s="37">
        <v>0</v>
      </c>
      <c r="R233" s="37">
        <v>0</v>
      </c>
      <c r="S233" s="37">
        <v>0</v>
      </c>
      <c r="T233" s="37">
        <v>0</v>
      </c>
      <c r="U233" s="37">
        <v>0</v>
      </c>
      <c r="V233" s="37">
        <v>0</v>
      </c>
      <c r="W233" s="37">
        <v>0</v>
      </c>
      <c r="X233" s="37">
        <v>0</v>
      </c>
      <c r="Y233" s="37">
        <v>0</v>
      </c>
      <c r="Z233" s="37">
        <v>0</v>
      </c>
      <c r="AA233" s="37">
        <v>0</v>
      </c>
      <c r="AB233" s="37">
        <v>0</v>
      </c>
      <c r="AC233" s="37">
        <v>0</v>
      </c>
      <c r="AD233" s="37">
        <v>0</v>
      </c>
      <c r="AE233" s="37">
        <v>0</v>
      </c>
      <c r="AF233" s="37">
        <v>0</v>
      </c>
      <c r="AG233" s="37">
        <v>0</v>
      </c>
      <c r="AH233" s="37">
        <v>0</v>
      </c>
      <c r="AI233" s="37">
        <v>0</v>
      </c>
      <c r="AJ233" s="37">
        <v>0</v>
      </c>
      <c r="AK233" s="37">
        <v>0</v>
      </c>
      <c r="AL233" s="37">
        <v>0</v>
      </c>
      <c r="AM233" s="37">
        <v>0</v>
      </c>
      <c r="AN233" s="37">
        <v>0</v>
      </c>
      <c r="AO233" s="37">
        <v>0</v>
      </c>
      <c r="AP233" s="37">
        <v>0</v>
      </c>
      <c r="AQ233" s="37">
        <v>0</v>
      </c>
      <c r="AR233" s="37">
        <v>0</v>
      </c>
      <c r="AS233" s="37">
        <v>0</v>
      </c>
      <c r="AT233" s="37">
        <v>0</v>
      </c>
      <c r="AU233" s="37">
        <v>0</v>
      </c>
      <c r="AV233" s="37">
        <v>0</v>
      </c>
      <c r="AW233" s="37">
        <v>0</v>
      </c>
      <c r="AX233" s="37">
        <v>0</v>
      </c>
      <c r="AY233" s="35">
        <v>0</v>
      </c>
      <c r="AZ233" s="35">
        <v>0</v>
      </c>
      <c r="BA233" s="35">
        <v>0</v>
      </c>
      <c r="BB233" s="35">
        <v>0</v>
      </c>
      <c r="BC233" s="35">
        <v>0</v>
      </c>
      <c r="BD233" s="35">
        <v>0</v>
      </c>
      <c r="BE233" s="35">
        <v>0</v>
      </c>
      <c r="BF233" s="35">
        <v>0</v>
      </c>
      <c r="BG233" s="35">
        <v>0</v>
      </c>
      <c r="BH233" s="35">
        <v>0</v>
      </c>
      <c r="BI233" s="35">
        <v>0</v>
      </c>
      <c r="BJ233" s="35">
        <v>0</v>
      </c>
      <c r="BK233" s="35">
        <v>0</v>
      </c>
      <c r="BL233" s="35">
        <v>0</v>
      </c>
      <c r="BM233" s="35">
        <v>0</v>
      </c>
      <c r="BN233" s="35">
        <v>0</v>
      </c>
      <c r="BO233" s="7">
        <f>SUM(K233:BN233)</f>
        <v>0</v>
      </c>
    </row>
    <row r="234" spans="1:67" x14ac:dyDescent="0.2">
      <c r="A234" s="15" t="s">
        <v>70</v>
      </c>
      <c r="B234" s="14" t="s">
        <v>69</v>
      </c>
      <c r="C234" s="14" t="s">
        <v>49</v>
      </c>
      <c r="D234" s="13">
        <v>52125.77</v>
      </c>
      <c r="E234" s="13">
        <f>ROUND(SUM($D234*1%),2)</f>
        <v>521.26</v>
      </c>
      <c r="F234" s="13">
        <f>ROUND(SUM($D234*0.5%),2)</f>
        <v>260.63</v>
      </c>
      <c r="G234" s="13">
        <f>E234-J234</f>
        <v>260.63</v>
      </c>
      <c r="H234" s="13">
        <f>F234-BO234</f>
        <v>260.63</v>
      </c>
      <c r="I234" s="12">
        <f ca="1">OFFSET(INDIRECT(ADDRESS(1,MATCH($I$2,$A$1:$BN$1,0))),ROW()-1,0)</f>
        <v>260.63</v>
      </c>
      <c r="J234" s="37">
        <v>260.63</v>
      </c>
      <c r="K234" s="37">
        <v>0</v>
      </c>
      <c r="L234" s="37">
        <v>0</v>
      </c>
      <c r="M234" s="37">
        <v>0</v>
      </c>
      <c r="N234" s="37">
        <v>0</v>
      </c>
      <c r="O234" s="37">
        <v>0</v>
      </c>
      <c r="P234" s="37">
        <v>0</v>
      </c>
      <c r="Q234" s="37">
        <v>0</v>
      </c>
      <c r="R234" s="37">
        <v>0</v>
      </c>
      <c r="S234" s="37">
        <v>0</v>
      </c>
      <c r="T234" s="37">
        <v>0</v>
      </c>
      <c r="U234" s="37">
        <v>0</v>
      </c>
      <c r="V234" s="37">
        <v>0</v>
      </c>
      <c r="W234" s="37">
        <v>0</v>
      </c>
      <c r="X234" s="37">
        <v>0</v>
      </c>
      <c r="Y234" s="37">
        <v>0</v>
      </c>
      <c r="Z234" s="37">
        <v>0</v>
      </c>
      <c r="AA234" s="37">
        <v>0</v>
      </c>
      <c r="AB234" s="37">
        <v>0</v>
      </c>
      <c r="AC234" s="37">
        <v>0</v>
      </c>
      <c r="AD234" s="37">
        <v>0</v>
      </c>
      <c r="AE234" s="37">
        <v>0</v>
      </c>
      <c r="AF234" s="37">
        <v>0</v>
      </c>
      <c r="AG234" s="37">
        <v>0</v>
      </c>
      <c r="AH234" s="37">
        <v>0</v>
      </c>
      <c r="AI234" s="37">
        <v>0</v>
      </c>
      <c r="AJ234" s="37">
        <v>0</v>
      </c>
      <c r="AK234" s="37">
        <v>0</v>
      </c>
      <c r="AL234" s="37">
        <v>0</v>
      </c>
      <c r="AM234" s="37">
        <v>0</v>
      </c>
      <c r="AN234" s="37">
        <v>0</v>
      </c>
      <c r="AO234" s="37">
        <v>0</v>
      </c>
      <c r="AP234" s="37">
        <v>0</v>
      </c>
      <c r="AQ234" s="37">
        <v>0</v>
      </c>
      <c r="AR234" s="37">
        <v>0</v>
      </c>
      <c r="AS234" s="37">
        <v>0</v>
      </c>
      <c r="AT234" s="37">
        <v>0</v>
      </c>
      <c r="AU234" s="37">
        <v>0</v>
      </c>
      <c r="AV234" s="37">
        <v>0</v>
      </c>
      <c r="AW234" s="37">
        <v>0</v>
      </c>
      <c r="AX234" s="37">
        <v>0</v>
      </c>
      <c r="AY234" s="35">
        <v>0</v>
      </c>
      <c r="AZ234" s="35">
        <v>0</v>
      </c>
      <c r="BA234" s="35">
        <v>0</v>
      </c>
      <c r="BB234" s="35">
        <v>0</v>
      </c>
      <c r="BC234" s="35">
        <v>0</v>
      </c>
      <c r="BD234" s="35">
        <v>0</v>
      </c>
      <c r="BE234" s="35">
        <v>0</v>
      </c>
      <c r="BF234" s="35">
        <v>0</v>
      </c>
      <c r="BG234" s="35">
        <v>0</v>
      </c>
      <c r="BH234" s="35">
        <v>0</v>
      </c>
      <c r="BI234" s="35">
        <v>0</v>
      </c>
      <c r="BJ234" s="35">
        <v>0</v>
      </c>
      <c r="BK234" s="35">
        <v>0</v>
      </c>
      <c r="BL234" s="35">
        <v>0</v>
      </c>
      <c r="BM234" s="35">
        <v>0</v>
      </c>
      <c r="BN234" s="35">
        <v>0</v>
      </c>
      <c r="BO234" s="7">
        <f>SUM(K234:BN234)</f>
        <v>0</v>
      </c>
    </row>
    <row r="235" spans="1:67" x14ac:dyDescent="0.2">
      <c r="A235" s="15" t="s">
        <v>68</v>
      </c>
      <c r="B235" s="14" t="s">
        <v>67</v>
      </c>
      <c r="C235" s="14" t="s">
        <v>49</v>
      </c>
      <c r="D235" s="13">
        <v>66440.37</v>
      </c>
      <c r="E235" s="13">
        <f>ROUND(SUM($D235*1%),2)</f>
        <v>664.4</v>
      </c>
      <c r="F235" s="13">
        <f>ROUND(SUM($D235*0.5%),2)</f>
        <v>332.2</v>
      </c>
      <c r="G235" s="13">
        <f>E235-J235</f>
        <v>285.69</v>
      </c>
      <c r="H235" s="13">
        <f>F235-BO235</f>
        <v>332.2</v>
      </c>
      <c r="I235" s="12">
        <f ca="1">OFFSET(INDIRECT(ADDRESS(1,MATCH($I$2,$A$1:$BN$1,0))),ROW()-1,0)</f>
        <v>378.71</v>
      </c>
      <c r="J235" s="37">
        <v>378.71</v>
      </c>
      <c r="K235" s="37">
        <v>0</v>
      </c>
      <c r="L235" s="37">
        <v>0</v>
      </c>
      <c r="M235" s="37">
        <v>0</v>
      </c>
      <c r="N235" s="37">
        <v>0</v>
      </c>
      <c r="O235" s="37">
        <v>0</v>
      </c>
      <c r="P235" s="37">
        <v>0</v>
      </c>
      <c r="Q235" s="37">
        <v>0</v>
      </c>
      <c r="R235" s="37">
        <v>0</v>
      </c>
      <c r="S235" s="37">
        <v>0</v>
      </c>
      <c r="T235" s="37">
        <v>0</v>
      </c>
      <c r="U235" s="37">
        <v>0</v>
      </c>
      <c r="V235" s="37">
        <v>0</v>
      </c>
      <c r="W235" s="37">
        <v>0</v>
      </c>
      <c r="X235" s="37">
        <v>0</v>
      </c>
      <c r="Y235" s="37">
        <v>0</v>
      </c>
      <c r="Z235" s="37">
        <v>0</v>
      </c>
      <c r="AA235" s="37">
        <v>0</v>
      </c>
      <c r="AB235" s="37">
        <v>0</v>
      </c>
      <c r="AC235" s="37">
        <v>0</v>
      </c>
      <c r="AD235" s="37">
        <v>0</v>
      </c>
      <c r="AE235" s="37">
        <v>0</v>
      </c>
      <c r="AF235" s="37">
        <v>0</v>
      </c>
      <c r="AG235" s="37">
        <v>0</v>
      </c>
      <c r="AH235" s="37">
        <v>0</v>
      </c>
      <c r="AI235" s="37">
        <v>0</v>
      </c>
      <c r="AJ235" s="37">
        <v>0</v>
      </c>
      <c r="AK235" s="37">
        <v>0</v>
      </c>
      <c r="AL235" s="37">
        <v>0</v>
      </c>
      <c r="AM235" s="37">
        <v>0</v>
      </c>
      <c r="AN235" s="37">
        <v>0</v>
      </c>
      <c r="AO235" s="37">
        <v>0</v>
      </c>
      <c r="AP235" s="37">
        <v>0</v>
      </c>
      <c r="AQ235" s="37">
        <v>0</v>
      </c>
      <c r="AR235" s="37">
        <v>0</v>
      </c>
      <c r="AS235" s="37">
        <v>0</v>
      </c>
      <c r="AT235" s="37">
        <v>0</v>
      </c>
      <c r="AU235" s="37">
        <v>0</v>
      </c>
      <c r="AV235" s="37">
        <v>0</v>
      </c>
      <c r="AW235" s="37">
        <v>0</v>
      </c>
      <c r="AX235" s="37">
        <v>0</v>
      </c>
      <c r="AY235" s="35">
        <v>0</v>
      </c>
      <c r="AZ235" s="35">
        <v>0</v>
      </c>
      <c r="BA235" s="35">
        <v>0</v>
      </c>
      <c r="BB235" s="35">
        <v>0</v>
      </c>
      <c r="BC235" s="35">
        <v>0</v>
      </c>
      <c r="BD235" s="35">
        <v>0</v>
      </c>
      <c r="BE235" s="35">
        <v>0</v>
      </c>
      <c r="BF235" s="35">
        <v>0</v>
      </c>
      <c r="BG235" s="35">
        <v>0</v>
      </c>
      <c r="BH235" s="35">
        <v>0</v>
      </c>
      <c r="BI235" s="35">
        <v>0</v>
      </c>
      <c r="BJ235" s="35">
        <v>0</v>
      </c>
      <c r="BK235" s="35">
        <v>0</v>
      </c>
      <c r="BL235" s="35">
        <v>0</v>
      </c>
      <c r="BM235" s="35">
        <v>0</v>
      </c>
      <c r="BN235" s="35">
        <v>0</v>
      </c>
      <c r="BO235" s="7">
        <f>SUM(K235:BN235)</f>
        <v>0</v>
      </c>
    </row>
    <row r="236" spans="1:67" x14ac:dyDescent="0.2">
      <c r="A236" s="15" t="s">
        <v>66</v>
      </c>
      <c r="B236" s="14" t="s">
        <v>65</v>
      </c>
      <c r="C236" s="14" t="s">
        <v>49</v>
      </c>
      <c r="D236" s="13">
        <v>63474.87</v>
      </c>
      <c r="E236" s="13">
        <f>ROUND(SUM($D236*1%),2)</f>
        <v>634.75</v>
      </c>
      <c r="F236" s="13">
        <f>ROUND(SUM($D236*0.5%),2)</f>
        <v>317.37</v>
      </c>
      <c r="G236" s="13">
        <f>E236-J236</f>
        <v>285.64</v>
      </c>
      <c r="H236" s="13">
        <f>F236-BO236</f>
        <v>317.37</v>
      </c>
      <c r="I236" s="12">
        <f ca="1">OFFSET(INDIRECT(ADDRESS(1,MATCH($I$2,$A$1:$BN$1,0))),ROW()-1,0)</f>
        <v>349.11</v>
      </c>
      <c r="J236" s="37">
        <v>349.11</v>
      </c>
      <c r="K236" s="37">
        <v>0</v>
      </c>
      <c r="L236" s="37">
        <v>0</v>
      </c>
      <c r="M236" s="37">
        <v>0</v>
      </c>
      <c r="N236" s="37">
        <v>0</v>
      </c>
      <c r="O236" s="37">
        <v>0</v>
      </c>
      <c r="P236" s="37">
        <v>0</v>
      </c>
      <c r="Q236" s="37">
        <v>0</v>
      </c>
      <c r="R236" s="37">
        <v>0</v>
      </c>
      <c r="S236" s="37">
        <v>0</v>
      </c>
      <c r="T236" s="37">
        <v>0</v>
      </c>
      <c r="U236" s="37">
        <v>0</v>
      </c>
      <c r="V236" s="37">
        <v>0</v>
      </c>
      <c r="W236" s="37">
        <v>0</v>
      </c>
      <c r="X236" s="37">
        <v>0</v>
      </c>
      <c r="Y236" s="37">
        <v>0</v>
      </c>
      <c r="Z236" s="37">
        <v>0</v>
      </c>
      <c r="AA236" s="37">
        <v>0</v>
      </c>
      <c r="AB236" s="37">
        <v>0</v>
      </c>
      <c r="AC236" s="37">
        <v>0</v>
      </c>
      <c r="AD236" s="37">
        <v>0</v>
      </c>
      <c r="AE236" s="37">
        <v>0</v>
      </c>
      <c r="AF236" s="37">
        <v>0</v>
      </c>
      <c r="AG236" s="37">
        <v>0</v>
      </c>
      <c r="AH236" s="37">
        <v>0</v>
      </c>
      <c r="AI236" s="37">
        <v>0</v>
      </c>
      <c r="AJ236" s="37">
        <v>0</v>
      </c>
      <c r="AK236" s="37">
        <v>0</v>
      </c>
      <c r="AL236" s="37">
        <v>0</v>
      </c>
      <c r="AM236" s="37">
        <v>0</v>
      </c>
      <c r="AN236" s="37">
        <v>0</v>
      </c>
      <c r="AO236" s="37">
        <v>0</v>
      </c>
      <c r="AP236" s="37">
        <v>0</v>
      </c>
      <c r="AQ236" s="37">
        <v>0</v>
      </c>
      <c r="AR236" s="37">
        <v>0</v>
      </c>
      <c r="AS236" s="37">
        <v>0</v>
      </c>
      <c r="AT236" s="37">
        <v>0</v>
      </c>
      <c r="AU236" s="37">
        <v>0</v>
      </c>
      <c r="AV236" s="37">
        <v>0</v>
      </c>
      <c r="AW236" s="37">
        <v>0</v>
      </c>
      <c r="AX236" s="37">
        <v>0</v>
      </c>
      <c r="AY236" s="35">
        <v>0</v>
      </c>
      <c r="AZ236" s="35">
        <v>0</v>
      </c>
      <c r="BA236" s="35">
        <v>0</v>
      </c>
      <c r="BB236" s="35">
        <v>0</v>
      </c>
      <c r="BC236" s="35">
        <v>0</v>
      </c>
      <c r="BD236" s="35">
        <v>0</v>
      </c>
      <c r="BE236" s="35">
        <v>0</v>
      </c>
      <c r="BF236" s="35">
        <v>0</v>
      </c>
      <c r="BG236" s="35">
        <v>0</v>
      </c>
      <c r="BH236" s="35">
        <v>0</v>
      </c>
      <c r="BI236" s="35">
        <v>0</v>
      </c>
      <c r="BJ236" s="35">
        <v>0</v>
      </c>
      <c r="BK236" s="35">
        <v>0</v>
      </c>
      <c r="BL236" s="35">
        <v>0</v>
      </c>
      <c r="BM236" s="35">
        <v>0</v>
      </c>
      <c r="BN236" s="35">
        <v>0</v>
      </c>
      <c r="BO236" s="7">
        <f>SUM(K236:BN236)</f>
        <v>0</v>
      </c>
    </row>
    <row r="237" spans="1:67" x14ac:dyDescent="0.2">
      <c r="A237" s="15" t="s">
        <v>64</v>
      </c>
      <c r="B237" s="14" t="s">
        <v>63</v>
      </c>
      <c r="C237" s="14" t="s">
        <v>49</v>
      </c>
      <c r="D237" s="13">
        <v>59386.65</v>
      </c>
      <c r="E237" s="13">
        <f>ROUND(SUM($D237*1%),2)</f>
        <v>593.87</v>
      </c>
      <c r="F237" s="13">
        <f>ROUND(SUM($D237*0.5%),2)</f>
        <v>296.93</v>
      </c>
      <c r="G237" s="13">
        <f>E237-J237</f>
        <v>0</v>
      </c>
      <c r="H237" s="13">
        <f>F237-BO237</f>
        <v>296.93</v>
      </c>
      <c r="I237" s="12">
        <f ca="1">OFFSET(INDIRECT(ADDRESS(1,MATCH($I$2,$A$1:$BN$1,0))),ROW()-1,0)</f>
        <v>593.87</v>
      </c>
      <c r="J237" s="37">
        <v>593.87</v>
      </c>
      <c r="K237" s="37">
        <v>0</v>
      </c>
      <c r="L237" s="37">
        <v>0</v>
      </c>
      <c r="M237" s="37">
        <v>0</v>
      </c>
      <c r="N237" s="37">
        <v>0</v>
      </c>
      <c r="O237" s="37">
        <v>0</v>
      </c>
      <c r="P237" s="37">
        <v>0</v>
      </c>
      <c r="Q237" s="37">
        <v>0</v>
      </c>
      <c r="R237" s="37">
        <v>0</v>
      </c>
      <c r="S237" s="37">
        <v>0</v>
      </c>
      <c r="T237" s="37">
        <v>0</v>
      </c>
      <c r="U237" s="37">
        <v>0</v>
      </c>
      <c r="V237" s="37">
        <v>0</v>
      </c>
      <c r="W237" s="37">
        <v>0</v>
      </c>
      <c r="X237" s="37">
        <v>0</v>
      </c>
      <c r="Y237" s="37">
        <v>0</v>
      </c>
      <c r="Z237" s="37">
        <v>0</v>
      </c>
      <c r="AA237" s="37">
        <v>0</v>
      </c>
      <c r="AB237" s="37">
        <v>0</v>
      </c>
      <c r="AC237" s="37">
        <v>0</v>
      </c>
      <c r="AD237" s="37">
        <v>0</v>
      </c>
      <c r="AE237" s="37">
        <v>0</v>
      </c>
      <c r="AF237" s="37">
        <v>0</v>
      </c>
      <c r="AG237" s="37">
        <v>0</v>
      </c>
      <c r="AH237" s="37">
        <v>0</v>
      </c>
      <c r="AI237" s="37">
        <v>0</v>
      </c>
      <c r="AJ237" s="37">
        <v>0</v>
      </c>
      <c r="AK237" s="37">
        <v>0</v>
      </c>
      <c r="AL237" s="37">
        <v>0</v>
      </c>
      <c r="AM237" s="37">
        <v>0</v>
      </c>
      <c r="AN237" s="37">
        <v>0</v>
      </c>
      <c r="AO237" s="37">
        <v>0</v>
      </c>
      <c r="AP237" s="37">
        <v>0</v>
      </c>
      <c r="AQ237" s="37">
        <v>0</v>
      </c>
      <c r="AR237" s="37">
        <v>0</v>
      </c>
      <c r="AS237" s="37">
        <v>0</v>
      </c>
      <c r="AT237" s="37">
        <v>0</v>
      </c>
      <c r="AU237" s="37">
        <v>0</v>
      </c>
      <c r="AV237" s="37">
        <v>0</v>
      </c>
      <c r="AW237" s="37">
        <v>0</v>
      </c>
      <c r="AX237" s="37">
        <v>0</v>
      </c>
      <c r="AY237" s="35">
        <v>0</v>
      </c>
      <c r="AZ237" s="35">
        <v>0</v>
      </c>
      <c r="BA237" s="35">
        <v>0</v>
      </c>
      <c r="BB237" s="35">
        <v>0</v>
      </c>
      <c r="BC237" s="35">
        <v>0</v>
      </c>
      <c r="BD237" s="35">
        <v>0</v>
      </c>
      <c r="BE237" s="35">
        <v>0</v>
      </c>
      <c r="BF237" s="35">
        <v>0</v>
      </c>
      <c r="BG237" s="35">
        <v>0</v>
      </c>
      <c r="BH237" s="35">
        <v>0</v>
      </c>
      <c r="BI237" s="35">
        <v>0</v>
      </c>
      <c r="BJ237" s="35">
        <v>0</v>
      </c>
      <c r="BK237" s="35">
        <v>0</v>
      </c>
      <c r="BL237" s="35">
        <v>0</v>
      </c>
      <c r="BM237" s="35">
        <v>0</v>
      </c>
      <c r="BN237" s="35">
        <v>0</v>
      </c>
      <c r="BO237" s="7">
        <f>SUM(K237:BN237)</f>
        <v>0</v>
      </c>
    </row>
    <row r="238" spans="1:67" x14ac:dyDescent="0.2">
      <c r="A238" s="15" t="s">
        <v>62</v>
      </c>
      <c r="B238" s="14" t="s">
        <v>61</v>
      </c>
      <c r="C238" s="14" t="s">
        <v>49</v>
      </c>
      <c r="D238" s="13">
        <v>55417.79</v>
      </c>
      <c r="E238" s="13">
        <f>ROUND(SUM($D238*1%),2)</f>
        <v>554.17999999999995</v>
      </c>
      <c r="F238" s="13">
        <f>ROUND(SUM($D238*0.5%),2)</f>
        <v>277.08999999999997</v>
      </c>
      <c r="G238" s="13">
        <f>E238-J238</f>
        <v>471.04999999999995</v>
      </c>
      <c r="H238" s="13">
        <f>F238-BO238</f>
        <v>277.08999999999997</v>
      </c>
      <c r="I238" s="12">
        <f ca="1">OFFSET(INDIRECT(ADDRESS(1,MATCH($I$2,$A$1:$BN$1,0))),ROW()-1,0)</f>
        <v>83.13</v>
      </c>
      <c r="J238" s="37">
        <v>83.13</v>
      </c>
      <c r="K238" s="37">
        <v>0</v>
      </c>
      <c r="L238" s="37">
        <v>0</v>
      </c>
      <c r="M238" s="37">
        <v>0</v>
      </c>
      <c r="N238" s="37">
        <v>0</v>
      </c>
      <c r="O238" s="37">
        <v>0</v>
      </c>
      <c r="P238" s="37">
        <v>0</v>
      </c>
      <c r="Q238" s="37">
        <v>0</v>
      </c>
      <c r="R238" s="37">
        <v>0</v>
      </c>
      <c r="S238" s="37">
        <v>0</v>
      </c>
      <c r="T238" s="37">
        <v>0</v>
      </c>
      <c r="U238" s="37">
        <v>0</v>
      </c>
      <c r="V238" s="37">
        <v>0</v>
      </c>
      <c r="W238" s="37">
        <v>0</v>
      </c>
      <c r="X238" s="37">
        <v>0</v>
      </c>
      <c r="Y238" s="37">
        <v>0</v>
      </c>
      <c r="Z238" s="37">
        <v>0</v>
      </c>
      <c r="AA238" s="37">
        <v>0</v>
      </c>
      <c r="AB238" s="37">
        <v>0</v>
      </c>
      <c r="AC238" s="37">
        <v>0</v>
      </c>
      <c r="AD238" s="37">
        <v>0</v>
      </c>
      <c r="AE238" s="37">
        <v>0</v>
      </c>
      <c r="AF238" s="37">
        <v>0</v>
      </c>
      <c r="AG238" s="37">
        <v>0</v>
      </c>
      <c r="AH238" s="37">
        <v>0</v>
      </c>
      <c r="AI238" s="37">
        <v>0</v>
      </c>
      <c r="AJ238" s="37">
        <v>0</v>
      </c>
      <c r="AK238" s="37">
        <v>0</v>
      </c>
      <c r="AL238" s="37">
        <v>0</v>
      </c>
      <c r="AM238" s="37">
        <v>0</v>
      </c>
      <c r="AN238" s="37">
        <v>0</v>
      </c>
      <c r="AO238" s="37">
        <v>0</v>
      </c>
      <c r="AP238" s="37">
        <v>0</v>
      </c>
      <c r="AQ238" s="37">
        <v>0</v>
      </c>
      <c r="AR238" s="37">
        <v>0</v>
      </c>
      <c r="AS238" s="37">
        <v>0</v>
      </c>
      <c r="AT238" s="37">
        <v>0</v>
      </c>
      <c r="AU238" s="37">
        <v>0</v>
      </c>
      <c r="AV238" s="37">
        <v>0</v>
      </c>
      <c r="AW238" s="37">
        <v>0</v>
      </c>
      <c r="AX238" s="37">
        <v>0</v>
      </c>
      <c r="AY238" s="35">
        <v>0</v>
      </c>
      <c r="AZ238" s="35">
        <v>0</v>
      </c>
      <c r="BA238" s="35">
        <v>0</v>
      </c>
      <c r="BB238" s="35">
        <v>0</v>
      </c>
      <c r="BC238" s="35">
        <v>0</v>
      </c>
      <c r="BD238" s="35">
        <v>0</v>
      </c>
      <c r="BE238" s="35">
        <v>0</v>
      </c>
      <c r="BF238" s="35">
        <v>0</v>
      </c>
      <c r="BG238" s="35">
        <v>0</v>
      </c>
      <c r="BH238" s="35">
        <v>0</v>
      </c>
      <c r="BI238" s="35">
        <v>0</v>
      </c>
      <c r="BJ238" s="35">
        <v>0</v>
      </c>
      <c r="BK238" s="35">
        <v>0</v>
      </c>
      <c r="BL238" s="35">
        <v>0</v>
      </c>
      <c r="BM238" s="35">
        <v>0</v>
      </c>
      <c r="BN238" s="35">
        <v>0</v>
      </c>
      <c r="BO238" s="7">
        <f>SUM(K238:BN238)</f>
        <v>0</v>
      </c>
    </row>
    <row r="239" spans="1:67" x14ac:dyDescent="0.2">
      <c r="A239" s="15" t="s">
        <v>60</v>
      </c>
      <c r="B239" s="14" t="s">
        <v>59</v>
      </c>
      <c r="C239" s="14" t="s">
        <v>49</v>
      </c>
      <c r="D239" s="13">
        <v>39030.129999999997</v>
      </c>
      <c r="E239" s="13">
        <f>ROUND(SUM($D239*1%),2)</f>
        <v>390.3</v>
      </c>
      <c r="F239" s="13">
        <f>ROUND(SUM($D239*0.5%),2)</f>
        <v>195.15</v>
      </c>
      <c r="G239" s="13">
        <f>E239-J239</f>
        <v>195.15</v>
      </c>
      <c r="H239" s="13">
        <f>F239-BO239</f>
        <v>78.150000000000006</v>
      </c>
      <c r="I239" s="12">
        <f ca="1">OFFSET(INDIRECT(ADDRESS(1,MATCH($I$2,$A$1:$BN$1,0))),ROW()-1,0)</f>
        <v>195.15</v>
      </c>
      <c r="J239" s="37">
        <v>195.15</v>
      </c>
      <c r="K239" s="37">
        <v>0</v>
      </c>
      <c r="L239" s="37">
        <v>0</v>
      </c>
      <c r="M239" s="37">
        <v>0</v>
      </c>
      <c r="N239" s="37">
        <v>0</v>
      </c>
      <c r="O239" s="37">
        <v>0</v>
      </c>
      <c r="P239" s="37">
        <v>0</v>
      </c>
      <c r="Q239" s="37">
        <v>0</v>
      </c>
      <c r="R239" s="37">
        <v>0</v>
      </c>
      <c r="S239" s="37">
        <v>0</v>
      </c>
      <c r="T239" s="37">
        <v>0</v>
      </c>
      <c r="U239" s="37">
        <v>0</v>
      </c>
      <c r="V239" s="37">
        <v>0</v>
      </c>
      <c r="W239" s="37">
        <v>0</v>
      </c>
      <c r="X239" s="37">
        <v>0</v>
      </c>
      <c r="Y239" s="37">
        <v>0</v>
      </c>
      <c r="Z239" s="37">
        <v>0</v>
      </c>
      <c r="AA239" s="37">
        <v>0</v>
      </c>
      <c r="AB239" s="37">
        <v>0</v>
      </c>
      <c r="AC239" s="37">
        <v>0</v>
      </c>
      <c r="AD239" s="37">
        <v>0</v>
      </c>
      <c r="AE239" s="37">
        <v>0</v>
      </c>
      <c r="AF239" s="37">
        <v>0</v>
      </c>
      <c r="AG239" s="37">
        <v>0</v>
      </c>
      <c r="AH239" s="37">
        <v>0</v>
      </c>
      <c r="AI239" s="37">
        <v>0</v>
      </c>
      <c r="AJ239" s="37">
        <v>0</v>
      </c>
      <c r="AK239" s="37">
        <v>0</v>
      </c>
      <c r="AL239" s="37">
        <v>0</v>
      </c>
      <c r="AM239" s="37">
        <v>0</v>
      </c>
      <c r="AN239" s="37">
        <v>0</v>
      </c>
      <c r="AO239" s="37">
        <v>0</v>
      </c>
      <c r="AP239" s="37">
        <v>0</v>
      </c>
      <c r="AQ239" s="37">
        <v>0</v>
      </c>
      <c r="AR239" s="37">
        <v>0</v>
      </c>
      <c r="AS239" s="37">
        <v>0</v>
      </c>
      <c r="AT239" s="37">
        <v>0</v>
      </c>
      <c r="AU239" s="37">
        <v>0</v>
      </c>
      <c r="AV239" s="37">
        <v>0</v>
      </c>
      <c r="AW239" s="37">
        <v>0</v>
      </c>
      <c r="AX239" s="37">
        <v>0</v>
      </c>
      <c r="AY239" s="35">
        <v>117</v>
      </c>
      <c r="AZ239" s="35">
        <v>0</v>
      </c>
      <c r="BA239" s="35">
        <v>0</v>
      </c>
      <c r="BB239" s="35">
        <v>0</v>
      </c>
      <c r="BC239" s="35">
        <v>0</v>
      </c>
      <c r="BD239" s="35">
        <v>0</v>
      </c>
      <c r="BE239" s="35">
        <v>0</v>
      </c>
      <c r="BF239" s="35">
        <v>0</v>
      </c>
      <c r="BG239" s="35">
        <v>0</v>
      </c>
      <c r="BH239" s="35">
        <v>0</v>
      </c>
      <c r="BI239" s="35">
        <v>0</v>
      </c>
      <c r="BJ239" s="35">
        <v>0</v>
      </c>
      <c r="BK239" s="35">
        <v>0</v>
      </c>
      <c r="BL239" s="35">
        <v>0</v>
      </c>
      <c r="BM239" s="35">
        <v>0</v>
      </c>
      <c r="BN239" s="35">
        <v>0</v>
      </c>
      <c r="BO239" s="7">
        <f>SUM(K239:BN239)</f>
        <v>117</v>
      </c>
    </row>
    <row r="240" spans="1:67" x14ac:dyDescent="0.2">
      <c r="A240" s="15" t="s">
        <v>58</v>
      </c>
      <c r="B240" s="14" t="s">
        <v>57</v>
      </c>
      <c r="C240" s="14" t="s">
        <v>49</v>
      </c>
      <c r="D240" s="13">
        <v>64167.48</v>
      </c>
      <c r="E240" s="13">
        <f>ROUND(SUM($D240*1%),2)</f>
        <v>641.66999999999996</v>
      </c>
      <c r="F240" s="13">
        <f>ROUND(SUM($D240*0.5%),2)</f>
        <v>320.83999999999997</v>
      </c>
      <c r="G240" s="13">
        <f>E240-J240</f>
        <v>256.66999999999996</v>
      </c>
      <c r="H240" s="13">
        <f>F240-BO240</f>
        <v>320.83999999999997</v>
      </c>
      <c r="I240" s="12">
        <f ca="1">OFFSET(INDIRECT(ADDRESS(1,MATCH($I$2,$A$1:$BN$1,0))),ROW()-1,0)</f>
        <v>385</v>
      </c>
      <c r="J240" s="37">
        <v>385</v>
      </c>
      <c r="K240" s="37">
        <v>0</v>
      </c>
      <c r="L240" s="37">
        <v>0</v>
      </c>
      <c r="M240" s="37">
        <v>0</v>
      </c>
      <c r="N240" s="37">
        <v>0</v>
      </c>
      <c r="O240" s="37">
        <v>0</v>
      </c>
      <c r="P240" s="37">
        <v>0</v>
      </c>
      <c r="Q240" s="37">
        <v>0</v>
      </c>
      <c r="R240" s="37">
        <v>0</v>
      </c>
      <c r="S240" s="37">
        <v>0</v>
      </c>
      <c r="T240" s="37">
        <v>0</v>
      </c>
      <c r="U240" s="37">
        <v>0</v>
      </c>
      <c r="V240" s="37">
        <v>0</v>
      </c>
      <c r="W240" s="37">
        <v>0</v>
      </c>
      <c r="X240" s="37">
        <v>0</v>
      </c>
      <c r="Y240" s="37">
        <v>0</v>
      </c>
      <c r="Z240" s="37">
        <v>0</v>
      </c>
      <c r="AA240" s="37">
        <v>0</v>
      </c>
      <c r="AB240" s="37">
        <v>0</v>
      </c>
      <c r="AC240" s="37">
        <v>0</v>
      </c>
      <c r="AD240" s="37">
        <v>0</v>
      </c>
      <c r="AE240" s="37">
        <v>0</v>
      </c>
      <c r="AF240" s="37">
        <v>0</v>
      </c>
      <c r="AG240" s="37">
        <v>0</v>
      </c>
      <c r="AH240" s="37">
        <v>0</v>
      </c>
      <c r="AI240" s="37">
        <v>0</v>
      </c>
      <c r="AJ240" s="37">
        <v>0</v>
      </c>
      <c r="AK240" s="37">
        <v>0</v>
      </c>
      <c r="AL240" s="37">
        <v>0</v>
      </c>
      <c r="AM240" s="37">
        <v>0</v>
      </c>
      <c r="AN240" s="37">
        <v>0</v>
      </c>
      <c r="AO240" s="37">
        <v>0</v>
      </c>
      <c r="AP240" s="37">
        <v>0</v>
      </c>
      <c r="AQ240" s="37">
        <v>0</v>
      </c>
      <c r="AR240" s="37">
        <v>0</v>
      </c>
      <c r="AS240" s="37">
        <v>0</v>
      </c>
      <c r="AT240" s="37">
        <v>0</v>
      </c>
      <c r="AU240" s="37">
        <v>0</v>
      </c>
      <c r="AV240" s="37">
        <v>0</v>
      </c>
      <c r="AW240" s="37">
        <v>0</v>
      </c>
      <c r="AX240" s="37">
        <v>0</v>
      </c>
      <c r="AY240" s="35">
        <v>0</v>
      </c>
      <c r="AZ240" s="35">
        <v>0</v>
      </c>
      <c r="BA240" s="35">
        <v>0</v>
      </c>
      <c r="BB240" s="35">
        <v>0</v>
      </c>
      <c r="BC240" s="35">
        <v>0</v>
      </c>
      <c r="BD240" s="35">
        <v>0</v>
      </c>
      <c r="BE240" s="35">
        <v>0</v>
      </c>
      <c r="BF240" s="35">
        <v>0</v>
      </c>
      <c r="BG240" s="35">
        <v>0</v>
      </c>
      <c r="BH240" s="35">
        <v>0</v>
      </c>
      <c r="BI240" s="35">
        <v>0</v>
      </c>
      <c r="BJ240" s="35">
        <v>0</v>
      </c>
      <c r="BK240" s="35">
        <v>0</v>
      </c>
      <c r="BL240" s="35">
        <v>0</v>
      </c>
      <c r="BM240" s="35">
        <v>0</v>
      </c>
      <c r="BN240" s="35">
        <v>0</v>
      </c>
      <c r="BO240" s="7">
        <f>SUM(K240:BN240)</f>
        <v>0</v>
      </c>
    </row>
    <row r="241" spans="1:67" x14ac:dyDescent="0.2">
      <c r="A241" s="15" t="s">
        <v>56</v>
      </c>
      <c r="B241" s="14" t="s">
        <v>55</v>
      </c>
      <c r="C241" s="14" t="s">
        <v>49</v>
      </c>
      <c r="D241" s="13">
        <v>55842.92</v>
      </c>
      <c r="E241" s="13">
        <f>ROUND(SUM($D241*1%),2)</f>
        <v>558.42999999999995</v>
      </c>
      <c r="F241" s="13">
        <f>ROUND(SUM($D241*0.5%),2)</f>
        <v>279.20999999999998</v>
      </c>
      <c r="G241" s="13">
        <f>E241-J241</f>
        <v>428.42999999999995</v>
      </c>
      <c r="H241" s="13">
        <f>F241-BO241</f>
        <v>279.20999999999998</v>
      </c>
      <c r="I241" s="12">
        <f ca="1">OFFSET(INDIRECT(ADDRESS(1,MATCH($I$2,$A$1:$BN$1,0))),ROW()-1,0)</f>
        <v>130</v>
      </c>
      <c r="J241" s="37">
        <v>130</v>
      </c>
      <c r="K241" s="37">
        <v>0</v>
      </c>
      <c r="L241" s="37">
        <v>0</v>
      </c>
      <c r="M241" s="37">
        <v>0</v>
      </c>
      <c r="N241" s="37">
        <v>0</v>
      </c>
      <c r="O241" s="37">
        <v>0</v>
      </c>
      <c r="P241" s="37">
        <v>0</v>
      </c>
      <c r="Q241" s="37">
        <v>0</v>
      </c>
      <c r="R241" s="37">
        <v>0</v>
      </c>
      <c r="S241" s="37">
        <v>0</v>
      </c>
      <c r="T241" s="37">
        <v>0</v>
      </c>
      <c r="U241" s="37">
        <v>0</v>
      </c>
      <c r="V241" s="37">
        <v>0</v>
      </c>
      <c r="W241" s="37">
        <v>0</v>
      </c>
      <c r="X241" s="37">
        <v>0</v>
      </c>
      <c r="Y241" s="37">
        <v>0</v>
      </c>
      <c r="Z241" s="37">
        <v>0</v>
      </c>
      <c r="AA241" s="37">
        <v>0</v>
      </c>
      <c r="AB241" s="37">
        <v>0</v>
      </c>
      <c r="AC241" s="37">
        <v>0</v>
      </c>
      <c r="AD241" s="37">
        <v>0</v>
      </c>
      <c r="AE241" s="37">
        <v>0</v>
      </c>
      <c r="AF241" s="37">
        <v>0</v>
      </c>
      <c r="AG241" s="37">
        <v>0</v>
      </c>
      <c r="AH241" s="37">
        <v>0</v>
      </c>
      <c r="AI241" s="37">
        <v>0</v>
      </c>
      <c r="AJ241" s="37">
        <v>0</v>
      </c>
      <c r="AK241" s="37">
        <v>0</v>
      </c>
      <c r="AL241" s="37">
        <v>0</v>
      </c>
      <c r="AM241" s="37">
        <v>0</v>
      </c>
      <c r="AN241" s="37">
        <v>0</v>
      </c>
      <c r="AO241" s="37">
        <v>0</v>
      </c>
      <c r="AP241" s="37">
        <v>0</v>
      </c>
      <c r="AQ241" s="37">
        <v>0</v>
      </c>
      <c r="AR241" s="37">
        <v>0</v>
      </c>
      <c r="AS241" s="37">
        <v>0</v>
      </c>
      <c r="AT241" s="37">
        <v>0</v>
      </c>
      <c r="AU241" s="37">
        <v>0</v>
      </c>
      <c r="AV241" s="37">
        <v>0</v>
      </c>
      <c r="AW241" s="37">
        <v>0</v>
      </c>
      <c r="AX241" s="37">
        <v>0</v>
      </c>
      <c r="AY241" s="35">
        <v>0</v>
      </c>
      <c r="AZ241" s="35">
        <v>0</v>
      </c>
      <c r="BA241" s="35">
        <v>0</v>
      </c>
      <c r="BB241" s="35">
        <v>0</v>
      </c>
      <c r="BC241" s="35">
        <v>0</v>
      </c>
      <c r="BD241" s="35">
        <v>0</v>
      </c>
      <c r="BE241" s="35">
        <v>0</v>
      </c>
      <c r="BF241" s="35">
        <v>0</v>
      </c>
      <c r="BG241" s="35">
        <v>0</v>
      </c>
      <c r="BH241" s="35">
        <v>0</v>
      </c>
      <c r="BI241" s="35">
        <v>0</v>
      </c>
      <c r="BJ241" s="35">
        <v>0</v>
      </c>
      <c r="BK241" s="35">
        <v>0</v>
      </c>
      <c r="BL241" s="35">
        <v>0</v>
      </c>
      <c r="BM241" s="35">
        <v>0</v>
      </c>
      <c r="BN241" s="35">
        <v>0</v>
      </c>
      <c r="BO241" s="7">
        <f>SUM(K241:BN241)</f>
        <v>0</v>
      </c>
    </row>
    <row r="242" spans="1:67" x14ac:dyDescent="0.2">
      <c r="A242" s="15" t="s">
        <v>54</v>
      </c>
      <c r="B242" s="14" t="s">
        <v>53</v>
      </c>
      <c r="C242" s="14" t="s">
        <v>49</v>
      </c>
      <c r="D242" s="13">
        <v>53340.41</v>
      </c>
      <c r="E242" s="13">
        <f>ROUND(SUM($D242*1%),2)</f>
        <v>533.4</v>
      </c>
      <c r="F242" s="13">
        <f>ROUND(SUM($D242*0.5%),2)</f>
        <v>266.7</v>
      </c>
      <c r="G242" s="13">
        <f>E242-J242</f>
        <v>266.7</v>
      </c>
      <c r="H242" s="13">
        <f>F242-BO242</f>
        <v>106.69999999999999</v>
      </c>
      <c r="I242" s="12">
        <f ca="1">OFFSET(INDIRECT(ADDRESS(1,MATCH($I$2,$A$1:$BN$1,0))),ROW()-1,0)</f>
        <v>266.7</v>
      </c>
      <c r="J242" s="37">
        <v>266.7</v>
      </c>
      <c r="K242" s="37">
        <v>0</v>
      </c>
      <c r="L242" s="37">
        <v>0</v>
      </c>
      <c r="M242" s="37">
        <v>0</v>
      </c>
      <c r="N242" s="37">
        <v>0</v>
      </c>
      <c r="O242" s="37">
        <v>0</v>
      </c>
      <c r="P242" s="37">
        <v>0</v>
      </c>
      <c r="Q242" s="37">
        <v>0</v>
      </c>
      <c r="R242" s="37">
        <v>0</v>
      </c>
      <c r="S242" s="37">
        <v>0</v>
      </c>
      <c r="T242" s="37">
        <v>0</v>
      </c>
      <c r="U242" s="37">
        <v>0</v>
      </c>
      <c r="V242" s="37">
        <v>0</v>
      </c>
      <c r="W242" s="37">
        <v>0</v>
      </c>
      <c r="X242" s="37">
        <v>0</v>
      </c>
      <c r="Y242" s="37">
        <v>0</v>
      </c>
      <c r="Z242" s="37">
        <v>0</v>
      </c>
      <c r="AA242" s="37">
        <v>0</v>
      </c>
      <c r="AB242" s="37">
        <v>0</v>
      </c>
      <c r="AC242" s="37">
        <v>0</v>
      </c>
      <c r="AD242" s="37">
        <v>0</v>
      </c>
      <c r="AE242" s="37">
        <v>0</v>
      </c>
      <c r="AF242" s="37">
        <v>0</v>
      </c>
      <c r="AG242" s="37">
        <v>0</v>
      </c>
      <c r="AH242" s="37">
        <v>0</v>
      </c>
      <c r="AI242" s="37">
        <v>0</v>
      </c>
      <c r="AJ242" s="37">
        <v>0</v>
      </c>
      <c r="AK242" s="37">
        <v>0</v>
      </c>
      <c r="AL242" s="37">
        <v>0</v>
      </c>
      <c r="AM242" s="37">
        <v>0</v>
      </c>
      <c r="AN242" s="37">
        <v>0</v>
      </c>
      <c r="AO242" s="37">
        <v>0</v>
      </c>
      <c r="AP242" s="37">
        <v>0</v>
      </c>
      <c r="AQ242" s="37">
        <v>0</v>
      </c>
      <c r="AR242" s="37">
        <v>0</v>
      </c>
      <c r="AS242" s="37">
        <v>0</v>
      </c>
      <c r="AT242" s="37">
        <v>0</v>
      </c>
      <c r="AU242" s="37">
        <v>0</v>
      </c>
      <c r="AV242" s="37">
        <v>0</v>
      </c>
      <c r="AW242" s="37">
        <v>0</v>
      </c>
      <c r="AX242" s="37">
        <v>0</v>
      </c>
      <c r="AY242" s="35">
        <v>160</v>
      </c>
      <c r="AZ242" s="35">
        <v>0</v>
      </c>
      <c r="BA242" s="35">
        <v>0</v>
      </c>
      <c r="BB242" s="35">
        <v>0</v>
      </c>
      <c r="BC242" s="35">
        <v>0</v>
      </c>
      <c r="BD242" s="35">
        <v>0</v>
      </c>
      <c r="BE242" s="35">
        <v>0</v>
      </c>
      <c r="BF242" s="35">
        <v>0</v>
      </c>
      <c r="BG242" s="35">
        <v>0</v>
      </c>
      <c r="BH242" s="35">
        <v>0</v>
      </c>
      <c r="BI242" s="35">
        <v>0</v>
      </c>
      <c r="BJ242" s="35">
        <v>0</v>
      </c>
      <c r="BK242" s="35">
        <v>0</v>
      </c>
      <c r="BL242" s="35">
        <v>0</v>
      </c>
      <c r="BM242" s="35">
        <v>0</v>
      </c>
      <c r="BN242" s="35">
        <v>0</v>
      </c>
      <c r="BO242" s="7">
        <f>SUM(K242:BN242)</f>
        <v>160</v>
      </c>
    </row>
    <row r="243" spans="1:67" x14ac:dyDescent="0.2">
      <c r="A243" s="15" t="s">
        <v>52</v>
      </c>
      <c r="B243" s="14" t="s">
        <v>51</v>
      </c>
      <c r="C243" s="14" t="s">
        <v>49</v>
      </c>
      <c r="D243" s="13">
        <v>38271.46</v>
      </c>
      <c r="E243" s="13">
        <f>ROUND(SUM($D243*1%),2)</f>
        <v>382.71</v>
      </c>
      <c r="F243" s="13">
        <f>ROUND(SUM($D243*0.5%),2)</f>
        <v>191.36</v>
      </c>
      <c r="G243" s="13">
        <f>E243-J243</f>
        <v>332.71</v>
      </c>
      <c r="H243" s="13">
        <f>F243-BO243</f>
        <v>191.36</v>
      </c>
      <c r="I243" s="12">
        <f ca="1">OFFSET(INDIRECT(ADDRESS(1,MATCH($I$2,$A$1:$BN$1,0))),ROW()-1,0)</f>
        <v>50</v>
      </c>
      <c r="J243" s="37">
        <v>50</v>
      </c>
      <c r="K243" s="37">
        <v>0</v>
      </c>
      <c r="L243" s="37">
        <v>0</v>
      </c>
      <c r="M243" s="37">
        <v>0</v>
      </c>
      <c r="N243" s="37">
        <v>0</v>
      </c>
      <c r="O243" s="37">
        <v>0</v>
      </c>
      <c r="P243" s="37">
        <v>0</v>
      </c>
      <c r="Q243" s="37">
        <v>0</v>
      </c>
      <c r="R243" s="37">
        <v>0</v>
      </c>
      <c r="S243" s="37">
        <v>0</v>
      </c>
      <c r="T243" s="37">
        <v>0</v>
      </c>
      <c r="U243" s="37">
        <v>0</v>
      </c>
      <c r="V243" s="37">
        <v>0</v>
      </c>
      <c r="W243" s="37">
        <v>0</v>
      </c>
      <c r="X243" s="37">
        <v>0</v>
      </c>
      <c r="Y243" s="37">
        <v>0</v>
      </c>
      <c r="Z243" s="37">
        <v>0</v>
      </c>
      <c r="AA243" s="37">
        <v>0</v>
      </c>
      <c r="AB243" s="37">
        <v>0</v>
      </c>
      <c r="AC243" s="37">
        <v>0</v>
      </c>
      <c r="AD243" s="37">
        <v>0</v>
      </c>
      <c r="AE243" s="37">
        <v>0</v>
      </c>
      <c r="AF243" s="37">
        <v>0</v>
      </c>
      <c r="AG243" s="37">
        <v>0</v>
      </c>
      <c r="AH243" s="37">
        <v>0</v>
      </c>
      <c r="AI243" s="37">
        <v>0</v>
      </c>
      <c r="AJ243" s="37">
        <v>0</v>
      </c>
      <c r="AK243" s="37">
        <v>0</v>
      </c>
      <c r="AL243" s="37">
        <v>0</v>
      </c>
      <c r="AM243" s="37">
        <v>0</v>
      </c>
      <c r="AN243" s="37">
        <v>0</v>
      </c>
      <c r="AO243" s="37">
        <v>0</v>
      </c>
      <c r="AP243" s="37">
        <v>0</v>
      </c>
      <c r="AQ243" s="37">
        <v>0</v>
      </c>
      <c r="AR243" s="37">
        <v>0</v>
      </c>
      <c r="AS243" s="37">
        <v>0</v>
      </c>
      <c r="AT243" s="37">
        <v>0</v>
      </c>
      <c r="AU243" s="37">
        <v>0</v>
      </c>
      <c r="AV243" s="37">
        <v>0</v>
      </c>
      <c r="AW243" s="37">
        <v>0</v>
      </c>
      <c r="AX243" s="37">
        <v>0</v>
      </c>
      <c r="AY243" s="35">
        <v>0</v>
      </c>
      <c r="AZ243" s="35">
        <v>0</v>
      </c>
      <c r="BA243" s="35">
        <v>0</v>
      </c>
      <c r="BB243" s="35">
        <v>0</v>
      </c>
      <c r="BC243" s="35">
        <v>0</v>
      </c>
      <c r="BD243" s="35">
        <v>0</v>
      </c>
      <c r="BE243" s="35">
        <v>0</v>
      </c>
      <c r="BF243" s="35">
        <v>0</v>
      </c>
      <c r="BG243" s="35">
        <v>0</v>
      </c>
      <c r="BH243" s="35">
        <v>0</v>
      </c>
      <c r="BI243" s="35">
        <v>0</v>
      </c>
      <c r="BJ243" s="35">
        <v>0</v>
      </c>
      <c r="BK243" s="35">
        <v>0</v>
      </c>
      <c r="BL243" s="35">
        <v>0</v>
      </c>
      <c r="BM243" s="35">
        <v>0</v>
      </c>
      <c r="BN243" s="35">
        <v>0</v>
      </c>
      <c r="BO243" s="7">
        <f>SUM(K243:BN243)</f>
        <v>0</v>
      </c>
    </row>
    <row r="244" spans="1:67" x14ac:dyDescent="0.2">
      <c r="A244" s="15" t="s">
        <v>50</v>
      </c>
      <c r="B244" s="14" t="s">
        <v>15</v>
      </c>
      <c r="C244" s="14" t="s">
        <v>49</v>
      </c>
      <c r="D244" s="13">
        <v>52409.120000000003</v>
      </c>
      <c r="E244" s="13">
        <f>ROUND(SUM($D244*1%),2)</f>
        <v>524.09</v>
      </c>
      <c r="F244" s="13">
        <f>ROUND(SUM($D244*0.5%),2)</f>
        <v>262.05</v>
      </c>
      <c r="G244" s="13">
        <f>E244-J244</f>
        <v>156.09000000000003</v>
      </c>
      <c r="H244" s="13">
        <f>F244-BO244</f>
        <v>106.23000000000002</v>
      </c>
      <c r="I244" s="12">
        <f ca="1">OFFSET(INDIRECT(ADDRESS(1,MATCH($I$2,$A$1:$BN$1,0))),ROW()-1,0)</f>
        <v>368</v>
      </c>
      <c r="J244" s="37">
        <v>368</v>
      </c>
      <c r="K244" s="37">
        <v>0</v>
      </c>
      <c r="L244" s="37">
        <v>0</v>
      </c>
      <c r="M244" s="37">
        <v>0</v>
      </c>
      <c r="N244" s="37">
        <v>0</v>
      </c>
      <c r="O244" s="37">
        <v>0</v>
      </c>
      <c r="P244" s="37">
        <v>0</v>
      </c>
      <c r="Q244" s="37">
        <v>0</v>
      </c>
      <c r="R244" s="37">
        <v>0</v>
      </c>
      <c r="S244" s="37">
        <v>0</v>
      </c>
      <c r="T244" s="37">
        <v>0</v>
      </c>
      <c r="U244" s="37">
        <v>0</v>
      </c>
      <c r="V244" s="37">
        <v>0</v>
      </c>
      <c r="W244" s="37">
        <v>0</v>
      </c>
      <c r="X244" s="37">
        <v>0</v>
      </c>
      <c r="Y244" s="37">
        <v>0</v>
      </c>
      <c r="Z244" s="37">
        <v>0</v>
      </c>
      <c r="AA244" s="37">
        <v>0</v>
      </c>
      <c r="AB244" s="37">
        <v>0</v>
      </c>
      <c r="AC244" s="37">
        <v>0</v>
      </c>
      <c r="AD244" s="37">
        <v>0</v>
      </c>
      <c r="AE244" s="37">
        <v>0</v>
      </c>
      <c r="AF244" s="37">
        <v>0</v>
      </c>
      <c r="AG244" s="37">
        <v>0</v>
      </c>
      <c r="AH244" s="37">
        <v>0</v>
      </c>
      <c r="AI244" s="37">
        <v>0</v>
      </c>
      <c r="AJ244" s="37">
        <v>0</v>
      </c>
      <c r="AK244" s="37">
        <v>0</v>
      </c>
      <c r="AL244" s="37">
        <v>0</v>
      </c>
      <c r="AM244" s="37">
        <v>0</v>
      </c>
      <c r="AN244" s="37">
        <v>0</v>
      </c>
      <c r="AO244" s="37">
        <v>0</v>
      </c>
      <c r="AP244" s="37">
        <v>0</v>
      </c>
      <c r="AQ244" s="37">
        <v>0</v>
      </c>
      <c r="AR244" s="37">
        <v>0</v>
      </c>
      <c r="AS244" s="37">
        <v>0</v>
      </c>
      <c r="AT244" s="37">
        <v>0</v>
      </c>
      <c r="AU244" s="37">
        <v>0</v>
      </c>
      <c r="AV244" s="37">
        <v>0</v>
      </c>
      <c r="AW244" s="37">
        <v>0</v>
      </c>
      <c r="AX244" s="37">
        <v>0</v>
      </c>
      <c r="AY244" s="35">
        <v>155.82</v>
      </c>
      <c r="AZ244" s="35">
        <v>0</v>
      </c>
      <c r="BA244" s="35">
        <v>0</v>
      </c>
      <c r="BB244" s="35">
        <v>0</v>
      </c>
      <c r="BC244" s="35">
        <v>0</v>
      </c>
      <c r="BD244" s="35">
        <v>0</v>
      </c>
      <c r="BE244" s="35">
        <v>0</v>
      </c>
      <c r="BF244" s="35">
        <v>0</v>
      </c>
      <c r="BG244" s="35">
        <v>0</v>
      </c>
      <c r="BH244" s="35">
        <v>0</v>
      </c>
      <c r="BI244" s="35">
        <v>0</v>
      </c>
      <c r="BJ244" s="35">
        <v>0</v>
      </c>
      <c r="BK244" s="35">
        <v>0</v>
      </c>
      <c r="BL244" s="35">
        <v>0</v>
      </c>
      <c r="BM244" s="35">
        <v>0</v>
      </c>
      <c r="BN244" s="35">
        <v>0</v>
      </c>
      <c r="BO244" s="7">
        <f>SUM(K244:BN244)</f>
        <v>155.82</v>
      </c>
    </row>
    <row r="245" spans="1:67" x14ac:dyDescent="0.2">
      <c r="A245" s="15" t="s">
        <v>48</v>
      </c>
      <c r="B245" s="14" t="s">
        <v>23</v>
      </c>
      <c r="C245" s="14" t="s">
        <v>23</v>
      </c>
      <c r="D245" s="13">
        <v>253297.49</v>
      </c>
      <c r="E245" s="13">
        <f>ROUND(SUM($D245*1%),2)</f>
        <v>2532.9699999999998</v>
      </c>
      <c r="F245" s="13">
        <f>ROUND(SUM($D245*0.5%),2)</f>
        <v>1266.49</v>
      </c>
      <c r="G245" s="13">
        <f>E245-J245</f>
        <v>756.45999999999981</v>
      </c>
      <c r="H245" s="13">
        <f>F245-BO245</f>
        <v>21.440000000000055</v>
      </c>
      <c r="I245" s="12">
        <f ca="1">OFFSET(INDIRECT(ADDRESS(1,MATCH($I$2,$A$1:$BN$1,0))),ROW()-1,0)</f>
        <v>1776.51</v>
      </c>
      <c r="J245" s="37">
        <v>1776.51</v>
      </c>
      <c r="K245" s="37">
        <v>0</v>
      </c>
      <c r="L245" s="37">
        <v>0</v>
      </c>
      <c r="M245" s="37">
        <v>0</v>
      </c>
      <c r="N245" s="37">
        <v>0</v>
      </c>
      <c r="O245" s="37">
        <v>0</v>
      </c>
      <c r="P245" s="37">
        <v>0</v>
      </c>
      <c r="Q245" s="37">
        <v>0</v>
      </c>
      <c r="R245" s="37">
        <v>0</v>
      </c>
      <c r="S245" s="37">
        <v>0</v>
      </c>
      <c r="T245" s="37">
        <v>0</v>
      </c>
      <c r="U245" s="37">
        <v>0</v>
      </c>
      <c r="V245" s="37">
        <v>300</v>
      </c>
      <c r="W245" s="37">
        <v>0</v>
      </c>
      <c r="X245" s="37">
        <v>0</v>
      </c>
      <c r="Y245" s="37">
        <v>0</v>
      </c>
      <c r="Z245" s="37">
        <v>0</v>
      </c>
      <c r="AA245" s="37">
        <v>0</v>
      </c>
      <c r="AB245" s="37">
        <v>0</v>
      </c>
      <c r="AC245" s="37">
        <v>0</v>
      </c>
      <c r="AD245" s="37">
        <v>0</v>
      </c>
      <c r="AE245" s="37">
        <v>0</v>
      </c>
      <c r="AF245" s="37">
        <v>0</v>
      </c>
      <c r="AG245" s="37">
        <v>377.76</v>
      </c>
      <c r="AH245" s="37">
        <v>0</v>
      </c>
      <c r="AI245" s="37">
        <v>0</v>
      </c>
      <c r="AJ245" s="37">
        <v>0</v>
      </c>
      <c r="AK245" s="37">
        <v>0</v>
      </c>
      <c r="AL245" s="37">
        <v>0</v>
      </c>
      <c r="AM245" s="37">
        <v>0</v>
      </c>
      <c r="AN245" s="37">
        <v>0</v>
      </c>
      <c r="AO245" s="37">
        <v>0</v>
      </c>
      <c r="AP245" s="37">
        <v>0</v>
      </c>
      <c r="AQ245" s="37">
        <v>567.29</v>
      </c>
      <c r="AR245" s="37">
        <v>0</v>
      </c>
      <c r="AS245" s="37">
        <v>0</v>
      </c>
      <c r="AT245" s="37">
        <v>0</v>
      </c>
      <c r="AU245" s="37">
        <v>0</v>
      </c>
      <c r="AV245" s="37">
        <v>0</v>
      </c>
      <c r="AW245" s="37">
        <v>0</v>
      </c>
      <c r="AX245" s="37">
        <v>0</v>
      </c>
      <c r="AY245" s="35">
        <v>0</v>
      </c>
      <c r="AZ245" s="35">
        <v>0</v>
      </c>
      <c r="BA245" s="35">
        <v>0</v>
      </c>
      <c r="BB245" s="35">
        <v>0</v>
      </c>
      <c r="BC245" s="35">
        <v>0</v>
      </c>
      <c r="BD245" s="35">
        <v>0</v>
      </c>
      <c r="BE245" s="35">
        <v>0</v>
      </c>
      <c r="BF245" s="35">
        <v>0</v>
      </c>
      <c r="BG245" s="35">
        <v>0</v>
      </c>
      <c r="BH245" s="35">
        <v>0</v>
      </c>
      <c r="BI245" s="35">
        <v>0</v>
      </c>
      <c r="BJ245" s="35">
        <v>0</v>
      </c>
      <c r="BK245" s="35">
        <v>0</v>
      </c>
      <c r="BL245" s="35">
        <v>0</v>
      </c>
      <c r="BM245" s="35">
        <v>0</v>
      </c>
      <c r="BN245" s="35">
        <v>0</v>
      </c>
      <c r="BO245" s="7">
        <f>SUM(K245:BN245)</f>
        <v>1245.05</v>
      </c>
    </row>
    <row r="246" spans="1:67" x14ac:dyDescent="0.2">
      <c r="A246" s="15" t="s">
        <v>47</v>
      </c>
      <c r="B246" s="14" t="s">
        <v>46</v>
      </c>
      <c r="C246" s="14" t="s">
        <v>23</v>
      </c>
      <c r="D246" s="13">
        <v>165073.23000000001</v>
      </c>
      <c r="E246" s="13">
        <f>ROUND(SUM($D246*1%),2)</f>
        <v>1650.73</v>
      </c>
      <c r="F246" s="13">
        <f>ROUND(SUM($D246*0.5%),2)</f>
        <v>825.37</v>
      </c>
      <c r="G246" s="13">
        <f>E246-J246</f>
        <v>1150.73</v>
      </c>
      <c r="H246" s="13">
        <f>F246-BO246</f>
        <v>375.37</v>
      </c>
      <c r="I246" s="12">
        <f ca="1">OFFSET(INDIRECT(ADDRESS(1,MATCH($I$2,$A$1:$BN$1,0))),ROW()-1,0)</f>
        <v>500</v>
      </c>
      <c r="J246" s="37">
        <v>500</v>
      </c>
      <c r="K246" s="37">
        <v>0</v>
      </c>
      <c r="L246" s="37">
        <v>0</v>
      </c>
      <c r="M246" s="37">
        <v>0</v>
      </c>
      <c r="N246" s="37">
        <v>0</v>
      </c>
      <c r="O246" s="37">
        <v>0</v>
      </c>
      <c r="P246" s="37">
        <v>0</v>
      </c>
      <c r="Q246" s="37">
        <v>0</v>
      </c>
      <c r="R246" s="37">
        <v>0</v>
      </c>
      <c r="S246" s="37">
        <v>0</v>
      </c>
      <c r="T246" s="37">
        <v>0</v>
      </c>
      <c r="U246" s="37">
        <v>0</v>
      </c>
      <c r="V246" s="37">
        <v>300</v>
      </c>
      <c r="W246" s="37">
        <v>0</v>
      </c>
      <c r="X246" s="37">
        <v>0</v>
      </c>
      <c r="Y246" s="37">
        <v>0</v>
      </c>
      <c r="Z246" s="37">
        <v>0</v>
      </c>
      <c r="AA246" s="37">
        <v>0</v>
      </c>
      <c r="AB246" s="37">
        <v>0</v>
      </c>
      <c r="AC246" s="37">
        <v>0</v>
      </c>
      <c r="AD246" s="37">
        <v>0</v>
      </c>
      <c r="AE246" s="37">
        <v>0</v>
      </c>
      <c r="AF246" s="37">
        <v>0</v>
      </c>
      <c r="AG246" s="37">
        <v>150</v>
      </c>
      <c r="AH246" s="37">
        <v>0</v>
      </c>
      <c r="AI246" s="37">
        <v>0</v>
      </c>
      <c r="AJ246" s="37">
        <v>0</v>
      </c>
      <c r="AK246" s="37">
        <v>0</v>
      </c>
      <c r="AL246" s="37">
        <v>0</v>
      </c>
      <c r="AM246" s="37">
        <v>0</v>
      </c>
      <c r="AN246" s="37">
        <v>0</v>
      </c>
      <c r="AO246" s="37">
        <v>0</v>
      </c>
      <c r="AP246" s="37">
        <v>0</v>
      </c>
      <c r="AQ246" s="37">
        <v>0</v>
      </c>
      <c r="AR246" s="37">
        <v>0</v>
      </c>
      <c r="AS246" s="37">
        <v>0</v>
      </c>
      <c r="AT246" s="37">
        <v>0</v>
      </c>
      <c r="AU246" s="37">
        <v>0</v>
      </c>
      <c r="AV246" s="37">
        <v>0</v>
      </c>
      <c r="AW246" s="37">
        <v>0</v>
      </c>
      <c r="AX246" s="37">
        <v>0</v>
      </c>
      <c r="AY246" s="35">
        <v>0</v>
      </c>
      <c r="AZ246" s="35">
        <v>0</v>
      </c>
      <c r="BA246" s="35">
        <v>0</v>
      </c>
      <c r="BB246" s="35">
        <v>0</v>
      </c>
      <c r="BC246" s="35">
        <v>0</v>
      </c>
      <c r="BD246" s="35">
        <v>0</v>
      </c>
      <c r="BE246" s="35">
        <v>0</v>
      </c>
      <c r="BF246" s="35">
        <v>0</v>
      </c>
      <c r="BG246" s="35">
        <v>0</v>
      </c>
      <c r="BH246" s="35">
        <v>0</v>
      </c>
      <c r="BI246" s="35">
        <v>0</v>
      </c>
      <c r="BJ246" s="35">
        <v>0</v>
      </c>
      <c r="BK246" s="35">
        <v>0</v>
      </c>
      <c r="BL246" s="35">
        <v>0</v>
      </c>
      <c r="BM246" s="35">
        <v>0</v>
      </c>
      <c r="BN246" s="35">
        <v>0</v>
      </c>
      <c r="BO246" s="7">
        <f>SUM(K246:BN246)</f>
        <v>450</v>
      </c>
    </row>
    <row r="247" spans="1:67" x14ac:dyDescent="0.2">
      <c r="A247" s="15" t="s">
        <v>45</v>
      </c>
      <c r="B247" s="14" t="s">
        <v>44</v>
      </c>
      <c r="C247" s="14" t="s">
        <v>23</v>
      </c>
      <c r="D247" s="13">
        <v>116872.21</v>
      </c>
      <c r="E247" s="13">
        <f>ROUND(SUM($D247*1%),2)</f>
        <v>1168.72</v>
      </c>
      <c r="F247" s="13">
        <f>ROUND(SUM($D247*0.5%),2)</f>
        <v>584.36</v>
      </c>
      <c r="G247" s="13">
        <f>E247-J247</f>
        <v>622.26</v>
      </c>
      <c r="H247" s="13">
        <f>F247-BO247</f>
        <v>222.61</v>
      </c>
      <c r="I247" s="12">
        <f ca="1">OFFSET(INDIRECT(ADDRESS(1,MATCH($I$2,$A$1:$BN$1,0))),ROW()-1,0)</f>
        <v>546.46</v>
      </c>
      <c r="J247" s="37">
        <v>546.46</v>
      </c>
      <c r="K247" s="37">
        <v>0</v>
      </c>
      <c r="L247" s="37">
        <v>0</v>
      </c>
      <c r="M247" s="37">
        <v>0</v>
      </c>
      <c r="N247" s="37">
        <v>0</v>
      </c>
      <c r="O247" s="37">
        <v>0</v>
      </c>
      <c r="P247" s="37">
        <v>0</v>
      </c>
      <c r="Q247" s="37">
        <v>0</v>
      </c>
      <c r="R247" s="37">
        <v>0</v>
      </c>
      <c r="S247" s="37">
        <v>0</v>
      </c>
      <c r="T247" s="37">
        <v>0</v>
      </c>
      <c r="U247" s="37">
        <v>0</v>
      </c>
      <c r="V247" s="37">
        <v>0</v>
      </c>
      <c r="W247" s="37">
        <v>0</v>
      </c>
      <c r="X247" s="37">
        <v>0</v>
      </c>
      <c r="Y247" s="37">
        <v>0</v>
      </c>
      <c r="Z247" s="37">
        <v>0</v>
      </c>
      <c r="AA247" s="37">
        <v>0</v>
      </c>
      <c r="AB247" s="37">
        <v>0</v>
      </c>
      <c r="AC247" s="37">
        <v>0</v>
      </c>
      <c r="AD247" s="37">
        <v>0</v>
      </c>
      <c r="AE247" s="37">
        <v>0</v>
      </c>
      <c r="AF247" s="37">
        <v>0</v>
      </c>
      <c r="AG247" s="37">
        <v>100</v>
      </c>
      <c r="AH247" s="37">
        <v>0</v>
      </c>
      <c r="AI247" s="37">
        <v>0</v>
      </c>
      <c r="AJ247" s="37">
        <v>0</v>
      </c>
      <c r="AK247" s="37">
        <v>0</v>
      </c>
      <c r="AL247" s="37">
        <v>0</v>
      </c>
      <c r="AM247" s="37">
        <v>0</v>
      </c>
      <c r="AN247" s="37">
        <v>0</v>
      </c>
      <c r="AO247" s="37">
        <v>0</v>
      </c>
      <c r="AP247" s="37">
        <v>0</v>
      </c>
      <c r="AQ247" s="37">
        <v>261.75</v>
      </c>
      <c r="AR247" s="37">
        <v>0</v>
      </c>
      <c r="AS247" s="37">
        <v>0</v>
      </c>
      <c r="AT247" s="37">
        <v>0</v>
      </c>
      <c r="AU247" s="37">
        <v>0</v>
      </c>
      <c r="AV247" s="37">
        <v>0</v>
      </c>
      <c r="AW247" s="37">
        <v>0</v>
      </c>
      <c r="AX247" s="37">
        <v>0</v>
      </c>
      <c r="AY247" s="35">
        <v>0</v>
      </c>
      <c r="AZ247" s="35">
        <v>0</v>
      </c>
      <c r="BA247" s="35">
        <v>0</v>
      </c>
      <c r="BB247" s="35">
        <v>0</v>
      </c>
      <c r="BC247" s="35">
        <v>0</v>
      </c>
      <c r="BD247" s="35">
        <v>0</v>
      </c>
      <c r="BE247" s="35">
        <v>0</v>
      </c>
      <c r="BF247" s="35">
        <v>0</v>
      </c>
      <c r="BG247" s="35">
        <v>0</v>
      </c>
      <c r="BH247" s="35">
        <v>0</v>
      </c>
      <c r="BI247" s="35">
        <v>0</v>
      </c>
      <c r="BJ247" s="35">
        <v>0</v>
      </c>
      <c r="BK247" s="35">
        <v>0</v>
      </c>
      <c r="BL247" s="35">
        <v>0</v>
      </c>
      <c r="BM247" s="35">
        <v>0</v>
      </c>
      <c r="BN247" s="35">
        <v>0</v>
      </c>
      <c r="BO247" s="7">
        <f>SUM(K247:BN247)</f>
        <v>361.75</v>
      </c>
    </row>
    <row r="248" spans="1:67" x14ac:dyDescent="0.2">
      <c r="A248" s="15" t="s">
        <v>43</v>
      </c>
      <c r="B248" s="14" t="s">
        <v>42</v>
      </c>
      <c r="C248" s="14" t="s">
        <v>23</v>
      </c>
      <c r="D248" s="13">
        <v>163197.67000000001</v>
      </c>
      <c r="E248" s="13">
        <f>ROUND(SUM($D248*1%),2)</f>
        <v>1631.98</v>
      </c>
      <c r="F248" s="13">
        <f>ROUND(SUM($D248*0.5%),2)</f>
        <v>815.99</v>
      </c>
      <c r="G248" s="13">
        <f>E248-J248</f>
        <v>0</v>
      </c>
      <c r="H248" s="13">
        <f>F248-BO248</f>
        <v>161.22000000000003</v>
      </c>
      <c r="I248" s="12">
        <f ca="1">OFFSET(INDIRECT(ADDRESS(1,MATCH($I$2,$A$1:$BN$1,0))),ROW()-1,0)</f>
        <v>1631.98</v>
      </c>
      <c r="J248" s="37">
        <v>1631.98</v>
      </c>
      <c r="K248" s="37">
        <v>0</v>
      </c>
      <c r="L248" s="37">
        <v>0</v>
      </c>
      <c r="M248" s="37">
        <v>0</v>
      </c>
      <c r="N248" s="37">
        <v>0</v>
      </c>
      <c r="O248" s="37">
        <v>0</v>
      </c>
      <c r="P248" s="37">
        <v>0</v>
      </c>
      <c r="Q248" s="37">
        <v>0</v>
      </c>
      <c r="R248" s="37">
        <v>0</v>
      </c>
      <c r="S248" s="37">
        <v>0</v>
      </c>
      <c r="T248" s="37">
        <v>0</v>
      </c>
      <c r="U248" s="37">
        <v>0</v>
      </c>
      <c r="V248" s="37">
        <v>0</v>
      </c>
      <c r="W248" s="37">
        <v>0</v>
      </c>
      <c r="X248" s="37">
        <v>0</v>
      </c>
      <c r="Y248" s="37">
        <v>0</v>
      </c>
      <c r="Z248" s="37">
        <v>0</v>
      </c>
      <c r="AA248" s="37">
        <v>0</v>
      </c>
      <c r="AB248" s="37">
        <v>0</v>
      </c>
      <c r="AC248" s="37">
        <v>0</v>
      </c>
      <c r="AD248" s="37">
        <v>0</v>
      </c>
      <c r="AE248" s="37">
        <v>0</v>
      </c>
      <c r="AF248" s="37">
        <v>0</v>
      </c>
      <c r="AG248" s="37">
        <v>250</v>
      </c>
      <c r="AH248" s="37">
        <v>0</v>
      </c>
      <c r="AI248" s="37">
        <v>0</v>
      </c>
      <c r="AJ248" s="37">
        <v>0</v>
      </c>
      <c r="AK248" s="37">
        <v>0</v>
      </c>
      <c r="AL248" s="37">
        <v>0</v>
      </c>
      <c r="AM248" s="37">
        <v>0</v>
      </c>
      <c r="AN248" s="37">
        <v>0</v>
      </c>
      <c r="AO248" s="37">
        <v>0</v>
      </c>
      <c r="AP248" s="37">
        <v>0</v>
      </c>
      <c r="AQ248" s="37">
        <v>404.77</v>
      </c>
      <c r="AR248" s="37">
        <v>0</v>
      </c>
      <c r="AS248" s="37">
        <v>0</v>
      </c>
      <c r="AT248" s="37">
        <v>0</v>
      </c>
      <c r="AU248" s="37">
        <v>0</v>
      </c>
      <c r="AV248" s="37">
        <v>0</v>
      </c>
      <c r="AW248" s="37">
        <v>0</v>
      </c>
      <c r="AX248" s="37">
        <v>0</v>
      </c>
      <c r="AY248" s="35">
        <v>0</v>
      </c>
      <c r="AZ248" s="35">
        <v>0</v>
      </c>
      <c r="BA248" s="35">
        <v>0</v>
      </c>
      <c r="BB248" s="35">
        <v>0</v>
      </c>
      <c r="BC248" s="35">
        <v>0</v>
      </c>
      <c r="BD248" s="35">
        <v>0</v>
      </c>
      <c r="BE248" s="35">
        <v>0</v>
      </c>
      <c r="BF248" s="35">
        <v>0</v>
      </c>
      <c r="BG248" s="35">
        <v>0</v>
      </c>
      <c r="BH248" s="35">
        <v>0</v>
      </c>
      <c r="BI248" s="35">
        <v>0</v>
      </c>
      <c r="BJ248" s="35">
        <v>0</v>
      </c>
      <c r="BK248" s="35">
        <v>0</v>
      </c>
      <c r="BL248" s="35">
        <v>0</v>
      </c>
      <c r="BM248" s="35">
        <v>0</v>
      </c>
      <c r="BN248" s="35">
        <v>0</v>
      </c>
      <c r="BO248" s="7">
        <f>SUM(K248:BN248)</f>
        <v>654.77</v>
      </c>
    </row>
    <row r="249" spans="1:67" x14ac:dyDescent="0.2">
      <c r="A249" s="15" t="s">
        <v>41</v>
      </c>
      <c r="B249" s="14" t="s">
        <v>40</v>
      </c>
      <c r="C249" s="14" t="s">
        <v>23</v>
      </c>
      <c r="D249" s="13">
        <v>58090.14</v>
      </c>
      <c r="E249" s="13">
        <f>ROUND(SUM($D249*1%),2)</f>
        <v>580.9</v>
      </c>
      <c r="F249" s="13">
        <f>ROUND(SUM($D249*0.5%),2)</f>
        <v>290.45</v>
      </c>
      <c r="G249" s="13">
        <f>E249-J249</f>
        <v>180.89999999999998</v>
      </c>
      <c r="H249" s="13">
        <f>F249-BO249</f>
        <v>140.44999999999999</v>
      </c>
      <c r="I249" s="12">
        <f ca="1">OFFSET(INDIRECT(ADDRESS(1,MATCH($I$2,$A$1:$BN$1,0))),ROW()-1,0)</f>
        <v>400</v>
      </c>
      <c r="J249" s="37">
        <v>400</v>
      </c>
      <c r="K249" s="37">
        <v>0</v>
      </c>
      <c r="L249" s="37">
        <v>0</v>
      </c>
      <c r="M249" s="37">
        <v>0</v>
      </c>
      <c r="N249" s="37">
        <v>0</v>
      </c>
      <c r="O249" s="37">
        <v>0</v>
      </c>
      <c r="P249" s="37">
        <v>0</v>
      </c>
      <c r="Q249" s="37">
        <v>0</v>
      </c>
      <c r="R249" s="37">
        <v>0</v>
      </c>
      <c r="S249" s="37">
        <v>0</v>
      </c>
      <c r="T249" s="37">
        <v>0</v>
      </c>
      <c r="U249" s="37">
        <v>0</v>
      </c>
      <c r="V249" s="37">
        <v>0</v>
      </c>
      <c r="W249" s="37">
        <v>0</v>
      </c>
      <c r="X249" s="37">
        <v>0</v>
      </c>
      <c r="Y249" s="37">
        <v>0</v>
      </c>
      <c r="Z249" s="37">
        <v>0</v>
      </c>
      <c r="AA249" s="37">
        <v>0</v>
      </c>
      <c r="AB249" s="37">
        <v>0</v>
      </c>
      <c r="AC249" s="37">
        <v>0</v>
      </c>
      <c r="AD249" s="37">
        <v>0</v>
      </c>
      <c r="AE249" s="37">
        <v>0</v>
      </c>
      <c r="AF249" s="37">
        <v>0</v>
      </c>
      <c r="AG249" s="37">
        <v>150</v>
      </c>
      <c r="AH249" s="37">
        <v>0</v>
      </c>
      <c r="AI249" s="37">
        <v>0</v>
      </c>
      <c r="AJ249" s="37">
        <v>0</v>
      </c>
      <c r="AK249" s="37">
        <v>0</v>
      </c>
      <c r="AL249" s="37">
        <v>0</v>
      </c>
      <c r="AM249" s="37">
        <v>0</v>
      </c>
      <c r="AN249" s="37">
        <v>0</v>
      </c>
      <c r="AO249" s="37">
        <v>0</v>
      </c>
      <c r="AP249" s="37">
        <v>0</v>
      </c>
      <c r="AQ249" s="37">
        <v>0</v>
      </c>
      <c r="AR249" s="37">
        <v>0</v>
      </c>
      <c r="AS249" s="37">
        <v>0</v>
      </c>
      <c r="AT249" s="37">
        <v>0</v>
      </c>
      <c r="AU249" s="37">
        <v>0</v>
      </c>
      <c r="AV249" s="37">
        <v>0</v>
      </c>
      <c r="AW249" s="37">
        <v>0</v>
      </c>
      <c r="AX249" s="37">
        <v>0</v>
      </c>
      <c r="AY249" s="35">
        <v>0</v>
      </c>
      <c r="AZ249" s="35">
        <v>0</v>
      </c>
      <c r="BA249" s="35">
        <v>0</v>
      </c>
      <c r="BB249" s="35">
        <v>0</v>
      </c>
      <c r="BC249" s="35">
        <v>0</v>
      </c>
      <c r="BD249" s="35">
        <v>0</v>
      </c>
      <c r="BE249" s="35">
        <v>0</v>
      </c>
      <c r="BF249" s="35">
        <v>0</v>
      </c>
      <c r="BG249" s="35">
        <v>0</v>
      </c>
      <c r="BH249" s="35">
        <v>0</v>
      </c>
      <c r="BI249" s="35">
        <v>0</v>
      </c>
      <c r="BJ249" s="35">
        <v>0</v>
      </c>
      <c r="BK249" s="35">
        <v>0</v>
      </c>
      <c r="BL249" s="35">
        <v>0</v>
      </c>
      <c r="BM249" s="35">
        <v>0</v>
      </c>
      <c r="BN249" s="35">
        <v>0</v>
      </c>
      <c r="BO249" s="7">
        <f>SUM(K249:BN249)</f>
        <v>150</v>
      </c>
    </row>
    <row r="250" spans="1:67" x14ac:dyDescent="0.2">
      <c r="A250" s="15" t="s">
        <v>39</v>
      </c>
      <c r="B250" s="14" t="s">
        <v>38</v>
      </c>
      <c r="C250" s="14" t="s">
        <v>23</v>
      </c>
      <c r="D250" s="13">
        <v>106025.62</v>
      </c>
      <c r="E250" s="13">
        <f>ROUND(SUM($D250*1%),2)</f>
        <v>1060.26</v>
      </c>
      <c r="F250" s="13">
        <f>ROUND(SUM($D250*0.5%),2)</f>
        <v>530.13</v>
      </c>
      <c r="G250" s="13">
        <f>E250-J250</f>
        <v>0</v>
      </c>
      <c r="H250" s="13">
        <f>F250-BO250</f>
        <v>165.07</v>
      </c>
      <c r="I250" s="12">
        <f ca="1">OFFSET(INDIRECT(ADDRESS(1,MATCH($I$2,$A$1:$BN$1,0))),ROW()-1,0)</f>
        <v>1060.26</v>
      </c>
      <c r="J250" s="37">
        <v>1060.26</v>
      </c>
      <c r="K250" s="37">
        <v>0</v>
      </c>
      <c r="L250" s="37">
        <v>0</v>
      </c>
      <c r="M250" s="37">
        <v>0</v>
      </c>
      <c r="N250" s="37">
        <v>0</v>
      </c>
      <c r="O250" s="37">
        <v>0</v>
      </c>
      <c r="P250" s="37">
        <v>0</v>
      </c>
      <c r="Q250" s="37">
        <v>0</v>
      </c>
      <c r="R250" s="37">
        <v>0</v>
      </c>
      <c r="S250" s="37">
        <v>0</v>
      </c>
      <c r="T250" s="37">
        <v>0</v>
      </c>
      <c r="U250" s="37">
        <v>0</v>
      </c>
      <c r="V250" s="37">
        <v>0</v>
      </c>
      <c r="W250" s="37">
        <v>0</v>
      </c>
      <c r="X250" s="37">
        <v>0</v>
      </c>
      <c r="Y250" s="37">
        <v>0</v>
      </c>
      <c r="Z250" s="37">
        <v>0</v>
      </c>
      <c r="AA250" s="37">
        <v>0</v>
      </c>
      <c r="AB250" s="37">
        <v>0</v>
      </c>
      <c r="AC250" s="37">
        <v>0</v>
      </c>
      <c r="AD250" s="37">
        <v>0</v>
      </c>
      <c r="AE250" s="37">
        <v>0</v>
      </c>
      <c r="AF250" s="37">
        <v>0</v>
      </c>
      <c r="AG250" s="37">
        <v>100</v>
      </c>
      <c r="AH250" s="37">
        <v>0</v>
      </c>
      <c r="AI250" s="37">
        <v>0</v>
      </c>
      <c r="AJ250" s="37">
        <v>0</v>
      </c>
      <c r="AK250" s="37">
        <v>0</v>
      </c>
      <c r="AL250" s="37">
        <v>0</v>
      </c>
      <c r="AM250" s="37">
        <v>0</v>
      </c>
      <c r="AN250" s="37">
        <v>0</v>
      </c>
      <c r="AO250" s="37">
        <v>0</v>
      </c>
      <c r="AP250" s="37">
        <v>0</v>
      </c>
      <c r="AQ250" s="37">
        <v>265.06</v>
      </c>
      <c r="AR250" s="37">
        <v>0</v>
      </c>
      <c r="AS250" s="37">
        <v>0</v>
      </c>
      <c r="AT250" s="37">
        <v>0</v>
      </c>
      <c r="AU250" s="37">
        <v>0</v>
      </c>
      <c r="AV250" s="37">
        <v>0</v>
      </c>
      <c r="AW250" s="37">
        <v>0</v>
      </c>
      <c r="AX250" s="37">
        <v>0</v>
      </c>
      <c r="AY250" s="35">
        <v>0</v>
      </c>
      <c r="AZ250" s="35">
        <v>0</v>
      </c>
      <c r="BA250" s="35">
        <v>0</v>
      </c>
      <c r="BB250" s="35">
        <v>0</v>
      </c>
      <c r="BC250" s="35">
        <v>0</v>
      </c>
      <c r="BD250" s="35">
        <v>0</v>
      </c>
      <c r="BE250" s="35">
        <v>0</v>
      </c>
      <c r="BF250" s="35">
        <v>0</v>
      </c>
      <c r="BG250" s="35">
        <v>0</v>
      </c>
      <c r="BH250" s="35">
        <v>0</v>
      </c>
      <c r="BI250" s="35">
        <v>0</v>
      </c>
      <c r="BJ250" s="35">
        <v>0</v>
      </c>
      <c r="BK250" s="35">
        <v>0</v>
      </c>
      <c r="BL250" s="35">
        <v>0</v>
      </c>
      <c r="BM250" s="35">
        <v>0</v>
      </c>
      <c r="BN250" s="35">
        <v>0</v>
      </c>
      <c r="BO250" s="7">
        <f>SUM(K250:BN250)</f>
        <v>365.06</v>
      </c>
    </row>
    <row r="251" spans="1:67" x14ac:dyDescent="0.2">
      <c r="A251" s="15" t="s">
        <v>37</v>
      </c>
      <c r="B251" s="14" t="s">
        <v>36</v>
      </c>
      <c r="C251" s="14" t="s">
        <v>23</v>
      </c>
      <c r="D251" s="13">
        <v>69988.73</v>
      </c>
      <c r="E251" s="13">
        <f>ROUND(SUM($D251*1%),2)</f>
        <v>699.89</v>
      </c>
      <c r="F251" s="13">
        <f>ROUND(SUM($D251*0.5%),2)</f>
        <v>349.94</v>
      </c>
      <c r="G251" s="13">
        <f>E251-J251</f>
        <v>377.58</v>
      </c>
      <c r="H251" s="13">
        <f>F251-BO251</f>
        <v>54.170000000000016</v>
      </c>
      <c r="I251" s="12">
        <f ca="1">OFFSET(INDIRECT(ADDRESS(1,MATCH($I$2,$A$1:$BN$1,0))),ROW()-1,0)</f>
        <v>322.31</v>
      </c>
      <c r="J251" s="37">
        <v>322.31</v>
      </c>
      <c r="K251" s="37">
        <v>0</v>
      </c>
      <c r="L251" s="37">
        <v>0</v>
      </c>
      <c r="M251" s="37">
        <v>0</v>
      </c>
      <c r="N251" s="37">
        <v>0</v>
      </c>
      <c r="O251" s="37">
        <v>0</v>
      </c>
      <c r="P251" s="37">
        <v>0</v>
      </c>
      <c r="Q251" s="37">
        <v>0</v>
      </c>
      <c r="R251" s="37">
        <v>0</v>
      </c>
      <c r="S251" s="37">
        <v>0</v>
      </c>
      <c r="T251" s="37">
        <v>0</v>
      </c>
      <c r="U251" s="37">
        <v>0</v>
      </c>
      <c r="V251" s="37">
        <v>0</v>
      </c>
      <c r="W251" s="37">
        <v>0</v>
      </c>
      <c r="X251" s="37">
        <v>0</v>
      </c>
      <c r="Y251" s="37">
        <v>0</v>
      </c>
      <c r="Z251" s="37">
        <v>0</v>
      </c>
      <c r="AA251" s="37">
        <v>0</v>
      </c>
      <c r="AB251" s="37">
        <v>0</v>
      </c>
      <c r="AC251" s="37">
        <v>0</v>
      </c>
      <c r="AD251" s="37">
        <v>0</v>
      </c>
      <c r="AE251" s="37">
        <v>0</v>
      </c>
      <c r="AF251" s="37">
        <v>0</v>
      </c>
      <c r="AG251" s="37">
        <v>139.02000000000001</v>
      </c>
      <c r="AH251" s="37">
        <v>0</v>
      </c>
      <c r="AI251" s="37">
        <v>0</v>
      </c>
      <c r="AJ251" s="37">
        <v>0</v>
      </c>
      <c r="AK251" s="37">
        <v>0</v>
      </c>
      <c r="AL251" s="37">
        <v>0</v>
      </c>
      <c r="AM251" s="37">
        <v>0</v>
      </c>
      <c r="AN251" s="37">
        <v>0</v>
      </c>
      <c r="AO251" s="37">
        <v>0</v>
      </c>
      <c r="AP251" s="37">
        <v>0</v>
      </c>
      <c r="AQ251" s="37">
        <v>156.75</v>
      </c>
      <c r="AR251" s="37">
        <v>0</v>
      </c>
      <c r="AS251" s="37">
        <v>0</v>
      </c>
      <c r="AT251" s="37">
        <v>0</v>
      </c>
      <c r="AU251" s="37">
        <v>0</v>
      </c>
      <c r="AV251" s="37">
        <v>0</v>
      </c>
      <c r="AW251" s="37">
        <v>0</v>
      </c>
      <c r="AX251" s="37">
        <v>0</v>
      </c>
      <c r="AY251" s="35">
        <v>0</v>
      </c>
      <c r="AZ251" s="35">
        <v>0</v>
      </c>
      <c r="BA251" s="35">
        <v>0</v>
      </c>
      <c r="BB251" s="35">
        <v>0</v>
      </c>
      <c r="BC251" s="35">
        <v>0</v>
      </c>
      <c r="BD251" s="35">
        <v>0</v>
      </c>
      <c r="BE251" s="35">
        <v>0</v>
      </c>
      <c r="BF251" s="35">
        <v>0</v>
      </c>
      <c r="BG251" s="35">
        <v>0</v>
      </c>
      <c r="BH251" s="35">
        <v>0</v>
      </c>
      <c r="BI251" s="35">
        <v>0</v>
      </c>
      <c r="BJ251" s="35">
        <v>0</v>
      </c>
      <c r="BK251" s="35">
        <v>0</v>
      </c>
      <c r="BL251" s="35">
        <v>0</v>
      </c>
      <c r="BM251" s="35">
        <v>0</v>
      </c>
      <c r="BN251" s="35">
        <v>0</v>
      </c>
      <c r="BO251" s="7">
        <f>SUM(K251:BN251)</f>
        <v>295.77</v>
      </c>
    </row>
    <row r="252" spans="1:67" x14ac:dyDescent="0.2">
      <c r="A252" s="15" t="s">
        <v>35</v>
      </c>
      <c r="B252" s="14" t="s">
        <v>34</v>
      </c>
      <c r="C252" s="14" t="s">
        <v>23</v>
      </c>
      <c r="D252" s="13">
        <v>75210.13</v>
      </c>
      <c r="E252" s="13">
        <f>ROUND(SUM($D252*1%),2)</f>
        <v>752.1</v>
      </c>
      <c r="F252" s="13">
        <f>ROUND(SUM($D252*0.5%),2)</f>
        <v>376.05</v>
      </c>
      <c r="G252" s="13">
        <f>E252-J252</f>
        <v>0</v>
      </c>
      <c r="H252" s="13">
        <f>F252-BO252</f>
        <v>38.020000000000039</v>
      </c>
      <c r="I252" s="12">
        <f ca="1">OFFSET(INDIRECT(ADDRESS(1,MATCH($I$2,$A$1:$BN$1,0))),ROW()-1,0)</f>
        <v>752.1</v>
      </c>
      <c r="J252" s="37">
        <v>752.1</v>
      </c>
      <c r="K252" s="37">
        <v>0</v>
      </c>
      <c r="L252" s="37">
        <v>0</v>
      </c>
      <c r="M252" s="37">
        <v>0</v>
      </c>
      <c r="N252" s="37">
        <v>0</v>
      </c>
      <c r="O252" s="37">
        <v>0</v>
      </c>
      <c r="P252" s="37">
        <v>0</v>
      </c>
      <c r="Q252" s="37">
        <v>0</v>
      </c>
      <c r="R252" s="37">
        <v>0</v>
      </c>
      <c r="S252" s="37">
        <v>0</v>
      </c>
      <c r="T252" s="37">
        <v>0</v>
      </c>
      <c r="U252" s="37">
        <v>0</v>
      </c>
      <c r="V252" s="37">
        <v>0</v>
      </c>
      <c r="W252" s="37">
        <v>0</v>
      </c>
      <c r="X252" s="37">
        <v>0</v>
      </c>
      <c r="Y252" s="37">
        <v>0</v>
      </c>
      <c r="Z252" s="37">
        <v>0</v>
      </c>
      <c r="AA252" s="37">
        <v>0</v>
      </c>
      <c r="AB252" s="37">
        <v>0</v>
      </c>
      <c r="AC252" s="37">
        <v>0</v>
      </c>
      <c r="AD252" s="37">
        <v>0</v>
      </c>
      <c r="AE252" s="37">
        <v>0</v>
      </c>
      <c r="AF252" s="37">
        <v>0</v>
      </c>
      <c r="AG252" s="37">
        <v>150</v>
      </c>
      <c r="AH252" s="37">
        <v>0</v>
      </c>
      <c r="AI252" s="37">
        <v>0</v>
      </c>
      <c r="AJ252" s="37">
        <v>0</v>
      </c>
      <c r="AK252" s="37">
        <v>0</v>
      </c>
      <c r="AL252" s="37">
        <v>0</v>
      </c>
      <c r="AM252" s="37">
        <v>0</v>
      </c>
      <c r="AN252" s="37">
        <v>0</v>
      </c>
      <c r="AO252" s="37">
        <v>0</v>
      </c>
      <c r="AP252" s="37">
        <v>0</v>
      </c>
      <c r="AQ252" s="37">
        <v>188.03</v>
      </c>
      <c r="AR252" s="37">
        <v>0</v>
      </c>
      <c r="AS252" s="37">
        <v>0</v>
      </c>
      <c r="AT252" s="37">
        <v>0</v>
      </c>
      <c r="AU252" s="37">
        <v>0</v>
      </c>
      <c r="AV252" s="37">
        <v>0</v>
      </c>
      <c r="AW252" s="37">
        <v>0</v>
      </c>
      <c r="AX252" s="37">
        <v>0</v>
      </c>
      <c r="AY252" s="35">
        <v>0</v>
      </c>
      <c r="AZ252" s="35">
        <v>0</v>
      </c>
      <c r="BA252" s="35">
        <v>0</v>
      </c>
      <c r="BB252" s="35">
        <v>0</v>
      </c>
      <c r="BC252" s="35">
        <v>0</v>
      </c>
      <c r="BD252" s="35">
        <v>0</v>
      </c>
      <c r="BE252" s="35">
        <v>0</v>
      </c>
      <c r="BF252" s="35">
        <v>0</v>
      </c>
      <c r="BG252" s="35">
        <v>0</v>
      </c>
      <c r="BH252" s="35">
        <v>0</v>
      </c>
      <c r="BI252" s="35">
        <v>0</v>
      </c>
      <c r="BJ252" s="35">
        <v>0</v>
      </c>
      <c r="BK252" s="35">
        <v>0</v>
      </c>
      <c r="BL252" s="35">
        <v>0</v>
      </c>
      <c r="BM252" s="35">
        <v>0</v>
      </c>
      <c r="BN252" s="35">
        <v>0</v>
      </c>
      <c r="BO252" s="7">
        <f>SUM(K252:BN252)</f>
        <v>338.03</v>
      </c>
    </row>
    <row r="253" spans="1:67" x14ac:dyDescent="0.2">
      <c r="A253" s="15" t="s">
        <v>33</v>
      </c>
      <c r="B253" s="14" t="s">
        <v>32</v>
      </c>
      <c r="C253" s="14" t="s">
        <v>23</v>
      </c>
      <c r="D253" s="13">
        <v>74905.53</v>
      </c>
      <c r="E253" s="13">
        <f>ROUND(SUM($D253*1%),2)</f>
        <v>749.06</v>
      </c>
      <c r="F253" s="13">
        <f>ROUND(SUM($D253*0.5%),2)</f>
        <v>374.53</v>
      </c>
      <c r="G253" s="13">
        <f>E253-J253</f>
        <v>249.05999999999995</v>
      </c>
      <c r="H253" s="13">
        <f>F253-BO253</f>
        <v>69.769999999999982</v>
      </c>
      <c r="I253" s="12">
        <f ca="1">OFFSET(INDIRECT(ADDRESS(1,MATCH($I$2,$A$1:$BN$1,0))),ROW()-1,0)</f>
        <v>500</v>
      </c>
      <c r="J253" s="37">
        <v>500</v>
      </c>
      <c r="K253" s="37">
        <v>0</v>
      </c>
      <c r="L253" s="37">
        <v>0</v>
      </c>
      <c r="M253" s="37">
        <v>0</v>
      </c>
      <c r="N253" s="37">
        <v>0</v>
      </c>
      <c r="O253" s="37">
        <v>0</v>
      </c>
      <c r="P253" s="37">
        <v>0</v>
      </c>
      <c r="Q253" s="37">
        <v>0</v>
      </c>
      <c r="R253" s="37">
        <v>0</v>
      </c>
      <c r="S253" s="37">
        <v>0</v>
      </c>
      <c r="T253" s="37">
        <v>0</v>
      </c>
      <c r="U253" s="37">
        <v>0</v>
      </c>
      <c r="V253" s="37">
        <v>0</v>
      </c>
      <c r="W253" s="37">
        <v>0</v>
      </c>
      <c r="X253" s="37">
        <v>0</v>
      </c>
      <c r="Y253" s="37">
        <v>0</v>
      </c>
      <c r="Z253" s="37">
        <v>0</v>
      </c>
      <c r="AA253" s="37">
        <v>0</v>
      </c>
      <c r="AB253" s="37">
        <v>0</v>
      </c>
      <c r="AC253" s="37">
        <v>0</v>
      </c>
      <c r="AD253" s="37">
        <v>0</v>
      </c>
      <c r="AE253" s="37">
        <v>0</v>
      </c>
      <c r="AF253" s="37">
        <v>0</v>
      </c>
      <c r="AG253" s="37">
        <v>137</v>
      </c>
      <c r="AH253" s="37">
        <v>0</v>
      </c>
      <c r="AI253" s="37">
        <v>0</v>
      </c>
      <c r="AJ253" s="37">
        <v>0</v>
      </c>
      <c r="AK253" s="37">
        <v>0</v>
      </c>
      <c r="AL253" s="37">
        <v>0</v>
      </c>
      <c r="AM253" s="37">
        <v>0</v>
      </c>
      <c r="AN253" s="37">
        <v>0</v>
      </c>
      <c r="AO253" s="37">
        <v>0</v>
      </c>
      <c r="AP253" s="37">
        <v>0</v>
      </c>
      <c r="AQ253" s="37">
        <v>167.76</v>
      </c>
      <c r="AR253" s="37">
        <v>0</v>
      </c>
      <c r="AS253" s="37">
        <v>0</v>
      </c>
      <c r="AT253" s="37">
        <v>0</v>
      </c>
      <c r="AU253" s="37">
        <v>0</v>
      </c>
      <c r="AV253" s="37">
        <v>0</v>
      </c>
      <c r="AW253" s="37">
        <v>0</v>
      </c>
      <c r="AX253" s="37">
        <v>0</v>
      </c>
      <c r="AY253" s="35">
        <v>0</v>
      </c>
      <c r="AZ253" s="35">
        <v>0</v>
      </c>
      <c r="BA253" s="35">
        <v>0</v>
      </c>
      <c r="BB253" s="35">
        <v>0</v>
      </c>
      <c r="BC253" s="35">
        <v>0</v>
      </c>
      <c r="BD253" s="35">
        <v>0</v>
      </c>
      <c r="BE253" s="35">
        <v>0</v>
      </c>
      <c r="BF253" s="35">
        <v>0</v>
      </c>
      <c r="BG253" s="35">
        <v>0</v>
      </c>
      <c r="BH253" s="35">
        <v>0</v>
      </c>
      <c r="BI253" s="35">
        <v>0</v>
      </c>
      <c r="BJ253" s="35">
        <v>0</v>
      </c>
      <c r="BK253" s="35">
        <v>0</v>
      </c>
      <c r="BL253" s="35">
        <v>0</v>
      </c>
      <c r="BM253" s="35">
        <v>0</v>
      </c>
      <c r="BN253" s="35">
        <v>0</v>
      </c>
      <c r="BO253" s="7">
        <f>SUM(K253:BN253)</f>
        <v>304.76</v>
      </c>
    </row>
    <row r="254" spans="1:67" x14ac:dyDescent="0.2">
      <c r="A254" s="15" t="s">
        <v>31</v>
      </c>
      <c r="B254" s="14" t="s">
        <v>30</v>
      </c>
      <c r="C254" s="14" t="s">
        <v>23</v>
      </c>
      <c r="D254" s="13">
        <v>69873.919999999998</v>
      </c>
      <c r="E254" s="13">
        <f>ROUND(SUM($D254*1%),2)</f>
        <v>698.74</v>
      </c>
      <c r="F254" s="13">
        <f>ROUND(SUM($D254*0.5%),2)</f>
        <v>349.37</v>
      </c>
      <c r="G254" s="13">
        <f>E254-J254</f>
        <v>623.74</v>
      </c>
      <c r="H254" s="13">
        <f>F254-BO254</f>
        <v>76.88</v>
      </c>
      <c r="I254" s="12">
        <f ca="1">OFFSET(INDIRECT(ADDRESS(1,MATCH($I$2,$A$1:$BN$1,0))),ROW()-1,0)</f>
        <v>75</v>
      </c>
      <c r="J254" s="37">
        <v>75</v>
      </c>
      <c r="K254" s="37">
        <v>0</v>
      </c>
      <c r="L254" s="37">
        <v>0</v>
      </c>
      <c r="M254" s="37">
        <v>0</v>
      </c>
      <c r="N254" s="37">
        <v>0</v>
      </c>
      <c r="O254" s="37">
        <v>0</v>
      </c>
      <c r="P254" s="37">
        <v>0</v>
      </c>
      <c r="Q254" s="37">
        <v>0</v>
      </c>
      <c r="R254" s="37">
        <v>0</v>
      </c>
      <c r="S254" s="37">
        <v>0</v>
      </c>
      <c r="T254" s="37">
        <v>0</v>
      </c>
      <c r="U254" s="37">
        <v>0</v>
      </c>
      <c r="V254" s="37">
        <v>0</v>
      </c>
      <c r="W254" s="37">
        <v>0</v>
      </c>
      <c r="X254" s="37">
        <v>0</v>
      </c>
      <c r="Y254" s="37">
        <v>0</v>
      </c>
      <c r="Z254" s="37">
        <v>0</v>
      </c>
      <c r="AA254" s="37">
        <v>0</v>
      </c>
      <c r="AB254" s="37">
        <v>0</v>
      </c>
      <c r="AC254" s="37">
        <v>0</v>
      </c>
      <c r="AD254" s="37">
        <v>0</v>
      </c>
      <c r="AE254" s="37">
        <v>0</v>
      </c>
      <c r="AF254" s="37">
        <v>0</v>
      </c>
      <c r="AG254" s="37">
        <v>116</v>
      </c>
      <c r="AH254" s="37">
        <v>0</v>
      </c>
      <c r="AI254" s="37">
        <v>0</v>
      </c>
      <c r="AJ254" s="37">
        <v>0</v>
      </c>
      <c r="AK254" s="37">
        <v>0</v>
      </c>
      <c r="AL254" s="37">
        <v>0</v>
      </c>
      <c r="AM254" s="37">
        <v>0</v>
      </c>
      <c r="AN254" s="37">
        <v>0</v>
      </c>
      <c r="AO254" s="37">
        <v>0</v>
      </c>
      <c r="AP254" s="37">
        <v>0</v>
      </c>
      <c r="AQ254" s="37">
        <v>156.49</v>
      </c>
      <c r="AR254" s="37">
        <v>0</v>
      </c>
      <c r="AS254" s="37">
        <v>0</v>
      </c>
      <c r="AT254" s="37">
        <v>0</v>
      </c>
      <c r="AU254" s="37">
        <v>0</v>
      </c>
      <c r="AV254" s="37">
        <v>0</v>
      </c>
      <c r="AW254" s="37">
        <v>0</v>
      </c>
      <c r="AX254" s="37">
        <v>0</v>
      </c>
      <c r="AY254" s="35">
        <v>0</v>
      </c>
      <c r="AZ254" s="35">
        <v>0</v>
      </c>
      <c r="BA254" s="35">
        <v>0</v>
      </c>
      <c r="BB254" s="35">
        <v>0</v>
      </c>
      <c r="BC254" s="35">
        <v>0</v>
      </c>
      <c r="BD254" s="35">
        <v>0</v>
      </c>
      <c r="BE254" s="35">
        <v>0</v>
      </c>
      <c r="BF254" s="35">
        <v>0</v>
      </c>
      <c r="BG254" s="35">
        <v>0</v>
      </c>
      <c r="BH254" s="35">
        <v>0</v>
      </c>
      <c r="BI254" s="35">
        <v>0</v>
      </c>
      <c r="BJ254" s="35">
        <v>0</v>
      </c>
      <c r="BK254" s="35">
        <v>0</v>
      </c>
      <c r="BL254" s="35">
        <v>0</v>
      </c>
      <c r="BM254" s="35">
        <v>0</v>
      </c>
      <c r="BN254" s="35">
        <v>0</v>
      </c>
      <c r="BO254" s="7">
        <f>SUM(K254:BN254)</f>
        <v>272.49</v>
      </c>
    </row>
    <row r="255" spans="1:67" x14ac:dyDescent="0.2">
      <c r="A255" s="15" t="s">
        <v>29</v>
      </c>
      <c r="B255" s="14" t="s">
        <v>28</v>
      </c>
      <c r="C255" s="14" t="s">
        <v>23</v>
      </c>
      <c r="D255" s="13">
        <v>72847.19</v>
      </c>
      <c r="E255" s="13">
        <f>ROUND(SUM($D255*1%),2)</f>
        <v>728.47</v>
      </c>
      <c r="F255" s="13">
        <f>ROUND(SUM($D255*0.5%),2)</f>
        <v>364.24</v>
      </c>
      <c r="G255" s="13">
        <f>E255-J255</f>
        <v>182.12</v>
      </c>
      <c r="H255" s="13">
        <f>F255-BO255</f>
        <v>182.12</v>
      </c>
      <c r="I255" s="12">
        <f ca="1">OFFSET(INDIRECT(ADDRESS(1,MATCH($I$2,$A$1:$BN$1,0))),ROW()-1,0)</f>
        <v>546.35</v>
      </c>
      <c r="J255" s="37">
        <v>546.35</v>
      </c>
      <c r="K255" s="37">
        <v>0</v>
      </c>
      <c r="L255" s="37">
        <v>0</v>
      </c>
      <c r="M255" s="37">
        <v>0</v>
      </c>
      <c r="N255" s="37">
        <v>0</v>
      </c>
      <c r="O255" s="37">
        <v>0</v>
      </c>
      <c r="P255" s="37">
        <v>0</v>
      </c>
      <c r="Q255" s="37">
        <v>0</v>
      </c>
      <c r="R255" s="37">
        <v>0</v>
      </c>
      <c r="S255" s="37">
        <v>0</v>
      </c>
      <c r="T255" s="37">
        <v>0</v>
      </c>
      <c r="U255" s="37">
        <v>0</v>
      </c>
      <c r="V255" s="37">
        <v>0</v>
      </c>
      <c r="W255" s="37">
        <v>0</v>
      </c>
      <c r="X255" s="37">
        <v>0</v>
      </c>
      <c r="Y255" s="37">
        <v>0</v>
      </c>
      <c r="Z255" s="37">
        <v>0</v>
      </c>
      <c r="AA255" s="37">
        <v>0</v>
      </c>
      <c r="AB255" s="37">
        <v>0</v>
      </c>
      <c r="AC255" s="37">
        <v>0</v>
      </c>
      <c r="AD255" s="37">
        <v>0</v>
      </c>
      <c r="AE255" s="37">
        <v>0</v>
      </c>
      <c r="AF255" s="37">
        <v>0</v>
      </c>
      <c r="AG255" s="37">
        <v>0</v>
      </c>
      <c r="AH255" s="37">
        <v>0</v>
      </c>
      <c r="AI255" s="37">
        <v>0</v>
      </c>
      <c r="AJ255" s="37">
        <v>0</v>
      </c>
      <c r="AK255" s="37">
        <v>0</v>
      </c>
      <c r="AL255" s="37">
        <v>0</v>
      </c>
      <c r="AM255" s="37">
        <v>0</v>
      </c>
      <c r="AN255" s="37">
        <v>0</v>
      </c>
      <c r="AO255" s="37">
        <v>0</v>
      </c>
      <c r="AP255" s="37">
        <v>0</v>
      </c>
      <c r="AQ255" s="37">
        <v>182.12</v>
      </c>
      <c r="AR255" s="37">
        <v>0</v>
      </c>
      <c r="AS255" s="37">
        <v>0</v>
      </c>
      <c r="AT255" s="37">
        <v>0</v>
      </c>
      <c r="AU255" s="37">
        <v>0</v>
      </c>
      <c r="AV255" s="37">
        <v>0</v>
      </c>
      <c r="AW255" s="37">
        <v>0</v>
      </c>
      <c r="AX255" s="37">
        <v>0</v>
      </c>
      <c r="AY255" s="35">
        <v>0</v>
      </c>
      <c r="AZ255" s="35">
        <v>0</v>
      </c>
      <c r="BA255" s="35">
        <v>0</v>
      </c>
      <c r="BB255" s="35">
        <v>0</v>
      </c>
      <c r="BC255" s="35">
        <v>0</v>
      </c>
      <c r="BD255" s="35">
        <v>0</v>
      </c>
      <c r="BE255" s="35">
        <v>0</v>
      </c>
      <c r="BF255" s="35">
        <v>0</v>
      </c>
      <c r="BG255" s="35">
        <v>0</v>
      </c>
      <c r="BH255" s="35">
        <v>0</v>
      </c>
      <c r="BI255" s="35">
        <v>0</v>
      </c>
      <c r="BJ255" s="35">
        <v>0</v>
      </c>
      <c r="BK255" s="35">
        <v>0</v>
      </c>
      <c r="BL255" s="35">
        <v>0</v>
      </c>
      <c r="BM255" s="35">
        <v>0</v>
      </c>
      <c r="BN255" s="35">
        <v>0</v>
      </c>
      <c r="BO255" s="7">
        <f>SUM(K255:BN255)</f>
        <v>182.12</v>
      </c>
    </row>
    <row r="256" spans="1:67" x14ac:dyDescent="0.2">
      <c r="A256" s="15" t="s">
        <v>27</v>
      </c>
      <c r="B256" s="14" t="s">
        <v>26</v>
      </c>
      <c r="C256" s="14" t="s">
        <v>23</v>
      </c>
      <c r="D256" s="13">
        <v>67344.77</v>
      </c>
      <c r="E256" s="13">
        <f>ROUND(SUM($D256*1%),2)</f>
        <v>673.45</v>
      </c>
      <c r="F256" s="13">
        <f>ROUND(SUM($D256*0.5%),2)</f>
        <v>336.72</v>
      </c>
      <c r="G256" s="13">
        <f>E256-J256</f>
        <v>0</v>
      </c>
      <c r="H256" s="13">
        <f>F256-BO256</f>
        <v>44.759999999999991</v>
      </c>
      <c r="I256" s="12">
        <f ca="1">OFFSET(INDIRECT(ADDRESS(1,MATCH($I$2,$A$1:$BN$1,0))),ROW()-1,0)</f>
        <v>673.45</v>
      </c>
      <c r="J256" s="37">
        <v>673.45</v>
      </c>
      <c r="K256" s="37">
        <v>0</v>
      </c>
      <c r="L256" s="37">
        <v>0</v>
      </c>
      <c r="M256" s="37">
        <v>0</v>
      </c>
      <c r="N256" s="37">
        <v>0</v>
      </c>
      <c r="O256" s="37">
        <v>0</v>
      </c>
      <c r="P256" s="37">
        <v>0</v>
      </c>
      <c r="Q256" s="37">
        <v>0</v>
      </c>
      <c r="R256" s="37">
        <v>0</v>
      </c>
      <c r="S256" s="37">
        <v>0</v>
      </c>
      <c r="T256" s="37">
        <v>0</v>
      </c>
      <c r="U256" s="37">
        <v>0</v>
      </c>
      <c r="V256" s="37">
        <v>0</v>
      </c>
      <c r="W256" s="37">
        <v>0</v>
      </c>
      <c r="X256" s="37">
        <v>0</v>
      </c>
      <c r="Y256" s="37">
        <v>0</v>
      </c>
      <c r="Z256" s="37">
        <v>0</v>
      </c>
      <c r="AA256" s="37">
        <v>0</v>
      </c>
      <c r="AB256" s="37">
        <v>0</v>
      </c>
      <c r="AC256" s="37">
        <v>0</v>
      </c>
      <c r="AD256" s="37">
        <v>0</v>
      </c>
      <c r="AE256" s="37">
        <v>0</v>
      </c>
      <c r="AF256" s="37">
        <v>0</v>
      </c>
      <c r="AG256" s="37">
        <v>123.6</v>
      </c>
      <c r="AH256" s="37">
        <v>0</v>
      </c>
      <c r="AI256" s="37">
        <v>0</v>
      </c>
      <c r="AJ256" s="37">
        <v>0</v>
      </c>
      <c r="AK256" s="37">
        <v>0</v>
      </c>
      <c r="AL256" s="37">
        <v>0</v>
      </c>
      <c r="AM256" s="37">
        <v>0</v>
      </c>
      <c r="AN256" s="37">
        <v>0</v>
      </c>
      <c r="AO256" s="37">
        <v>0</v>
      </c>
      <c r="AP256" s="37">
        <v>0</v>
      </c>
      <c r="AQ256" s="37">
        <v>168.36</v>
      </c>
      <c r="AR256" s="37">
        <v>0</v>
      </c>
      <c r="AS256" s="37">
        <v>0</v>
      </c>
      <c r="AT256" s="37">
        <v>0</v>
      </c>
      <c r="AU256" s="37">
        <v>0</v>
      </c>
      <c r="AV256" s="37">
        <v>0</v>
      </c>
      <c r="AW256" s="37">
        <v>0</v>
      </c>
      <c r="AX256" s="37">
        <v>0</v>
      </c>
      <c r="AY256" s="35">
        <v>0</v>
      </c>
      <c r="AZ256" s="35">
        <v>0</v>
      </c>
      <c r="BA256" s="35">
        <v>0</v>
      </c>
      <c r="BB256" s="35">
        <v>0</v>
      </c>
      <c r="BC256" s="35">
        <v>0</v>
      </c>
      <c r="BD256" s="35">
        <v>0</v>
      </c>
      <c r="BE256" s="35">
        <v>0</v>
      </c>
      <c r="BF256" s="35">
        <v>0</v>
      </c>
      <c r="BG256" s="35">
        <v>0</v>
      </c>
      <c r="BH256" s="35">
        <v>0</v>
      </c>
      <c r="BI256" s="35">
        <v>0</v>
      </c>
      <c r="BJ256" s="35">
        <v>0</v>
      </c>
      <c r="BK256" s="35">
        <v>0</v>
      </c>
      <c r="BL256" s="35">
        <v>0</v>
      </c>
      <c r="BM256" s="35">
        <v>0</v>
      </c>
      <c r="BN256" s="35">
        <v>0</v>
      </c>
      <c r="BO256" s="7">
        <f>SUM(K256:BN256)</f>
        <v>291.96000000000004</v>
      </c>
    </row>
    <row r="257" spans="1:67" x14ac:dyDescent="0.2">
      <c r="A257" s="15" t="s">
        <v>25</v>
      </c>
      <c r="B257" s="14" t="s">
        <v>24</v>
      </c>
      <c r="C257" s="14" t="s">
        <v>23</v>
      </c>
      <c r="D257" s="13">
        <v>56981.4</v>
      </c>
      <c r="E257" s="13">
        <f>ROUND(SUM($D257*1%),2)</f>
        <v>569.80999999999995</v>
      </c>
      <c r="F257" s="13">
        <f>ROUND(SUM($D257*0.5%),2)</f>
        <v>284.91000000000003</v>
      </c>
      <c r="G257" s="13">
        <f>E257-J257</f>
        <v>284.89999999999992</v>
      </c>
      <c r="H257" s="13">
        <f>F257-BO257</f>
        <v>52.760000000000019</v>
      </c>
      <c r="I257" s="12">
        <f ca="1">OFFSET(INDIRECT(ADDRESS(1,MATCH($I$2,$A$1:$BN$1,0))),ROW()-1,0)</f>
        <v>284.91000000000003</v>
      </c>
      <c r="J257" s="37">
        <v>284.91000000000003</v>
      </c>
      <c r="K257" s="37">
        <v>0</v>
      </c>
      <c r="L257" s="37">
        <v>0</v>
      </c>
      <c r="M257" s="37">
        <v>0</v>
      </c>
      <c r="N257" s="37">
        <v>0</v>
      </c>
      <c r="O257" s="37">
        <v>0</v>
      </c>
      <c r="P257" s="37">
        <v>0</v>
      </c>
      <c r="Q257" s="37">
        <v>0</v>
      </c>
      <c r="R257" s="37">
        <v>0</v>
      </c>
      <c r="S257" s="37">
        <v>0</v>
      </c>
      <c r="T257" s="37">
        <v>0</v>
      </c>
      <c r="U257" s="37">
        <v>0</v>
      </c>
      <c r="V257" s="37">
        <v>0</v>
      </c>
      <c r="W257" s="37">
        <v>0</v>
      </c>
      <c r="X257" s="37">
        <v>0</v>
      </c>
      <c r="Y257" s="37">
        <v>0</v>
      </c>
      <c r="Z257" s="37">
        <v>0</v>
      </c>
      <c r="AA257" s="37">
        <v>0</v>
      </c>
      <c r="AB257" s="37">
        <v>0</v>
      </c>
      <c r="AC257" s="37">
        <v>0</v>
      </c>
      <c r="AD257" s="37">
        <v>0</v>
      </c>
      <c r="AE257" s="37">
        <v>0</v>
      </c>
      <c r="AF257" s="37">
        <v>0</v>
      </c>
      <c r="AG257" s="37">
        <v>104.53</v>
      </c>
      <c r="AH257" s="37">
        <v>0</v>
      </c>
      <c r="AI257" s="37">
        <v>0</v>
      </c>
      <c r="AJ257" s="37">
        <v>0</v>
      </c>
      <c r="AK257" s="37">
        <v>0</v>
      </c>
      <c r="AL257" s="37">
        <v>0</v>
      </c>
      <c r="AM257" s="37">
        <v>0</v>
      </c>
      <c r="AN257" s="37">
        <v>0</v>
      </c>
      <c r="AO257" s="37">
        <v>0</v>
      </c>
      <c r="AP257" s="37">
        <v>0</v>
      </c>
      <c r="AQ257" s="37">
        <v>127.62</v>
      </c>
      <c r="AR257" s="37">
        <v>0</v>
      </c>
      <c r="AS257" s="37">
        <v>0</v>
      </c>
      <c r="AT257" s="37">
        <v>0</v>
      </c>
      <c r="AU257" s="37">
        <v>0</v>
      </c>
      <c r="AV257" s="37">
        <v>0</v>
      </c>
      <c r="AW257" s="37">
        <v>0</v>
      </c>
      <c r="AX257" s="37">
        <v>0</v>
      </c>
      <c r="AY257" s="35">
        <v>0</v>
      </c>
      <c r="AZ257" s="35">
        <v>0</v>
      </c>
      <c r="BA257" s="35">
        <v>0</v>
      </c>
      <c r="BB257" s="35">
        <v>0</v>
      </c>
      <c r="BC257" s="35">
        <v>0</v>
      </c>
      <c r="BD257" s="35">
        <v>0</v>
      </c>
      <c r="BE257" s="35">
        <v>0</v>
      </c>
      <c r="BF257" s="35">
        <v>0</v>
      </c>
      <c r="BG257" s="35">
        <v>0</v>
      </c>
      <c r="BH257" s="35">
        <v>0</v>
      </c>
      <c r="BI257" s="35">
        <v>0</v>
      </c>
      <c r="BJ257" s="35">
        <v>0</v>
      </c>
      <c r="BK257" s="35">
        <v>0</v>
      </c>
      <c r="BL257" s="35">
        <v>0</v>
      </c>
      <c r="BM257" s="35">
        <v>0</v>
      </c>
      <c r="BN257" s="35">
        <v>0</v>
      </c>
      <c r="BO257" s="7">
        <f>SUM(K257:BN257)</f>
        <v>232.15</v>
      </c>
    </row>
    <row r="258" spans="1:67" x14ac:dyDescent="0.2">
      <c r="A258" s="15" t="s">
        <v>22</v>
      </c>
      <c r="B258" s="14" t="s">
        <v>21</v>
      </c>
      <c r="C258" s="14" t="s">
        <v>4</v>
      </c>
      <c r="D258" s="13">
        <v>267230.52</v>
      </c>
      <c r="E258" s="13">
        <f>ROUND(SUM($D258*1%),2)</f>
        <v>2672.31</v>
      </c>
      <c r="F258" s="13">
        <f>ROUND(SUM($D258*0.5%),2)</f>
        <v>1336.15</v>
      </c>
      <c r="G258" s="13">
        <f>E258-J258</f>
        <v>0</v>
      </c>
      <c r="H258" s="13">
        <f>F258-BO258</f>
        <v>1136.1500000000001</v>
      </c>
      <c r="I258" s="12">
        <f ca="1">OFFSET(INDIRECT(ADDRESS(1,MATCH($I$2,$A$1:$BN$1,0))),ROW()-1,0)</f>
        <v>2672.31</v>
      </c>
      <c r="J258" s="37">
        <v>2672.31</v>
      </c>
      <c r="K258" s="37">
        <v>0</v>
      </c>
      <c r="L258" s="37">
        <v>0</v>
      </c>
      <c r="M258" s="37">
        <v>0</v>
      </c>
      <c r="N258" s="37">
        <v>0</v>
      </c>
      <c r="O258" s="37">
        <v>0</v>
      </c>
      <c r="P258" s="37">
        <v>0</v>
      </c>
      <c r="Q258" s="37">
        <v>0</v>
      </c>
      <c r="R258" s="37">
        <v>0</v>
      </c>
      <c r="S258" s="37">
        <v>0</v>
      </c>
      <c r="T258" s="37">
        <v>0</v>
      </c>
      <c r="U258" s="37">
        <v>0</v>
      </c>
      <c r="V258" s="37">
        <v>0</v>
      </c>
      <c r="W258" s="37">
        <v>0</v>
      </c>
      <c r="X258" s="37">
        <v>0</v>
      </c>
      <c r="Y258" s="37">
        <v>0</v>
      </c>
      <c r="Z258" s="37">
        <v>0</v>
      </c>
      <c r="AA258" s="37">
        <v>0</v>
      </c>
      <c r="AB258" s="37">
        <v>0</v>
      </c>
      <c r="AC258" s="37">
        <v>0</v>
      </c>
      <c r="AD258" s="37">
        <v>0</v>
      </c>
      <c r="AE258" s="37">
        <v>0</v>
      </c>
      <c r="AF258" s="37">
        <v>0</v>
      </c>
      <c r="AG258" s="37">
        <v>0</v>
      </c>
      <c r="AH258" s="37">
        <v>0</v>
      </c>
      <c r="AI258" s="37">
        <v>0</v>
      </c>
      <c r="AJ258" s="37">
        <v>0</v>
      </c>
      <c r="AK258" s="37">
        <v>200</v>
      </c>
      <c r="AL258" s="37">
        <v>0</v>
      </c>
      <c r="AM258" s="37">
        <v>0</v>
      </c>
      <c r="AN258" s="37">
        <v>0</v>
      </c>
      <c r="AO258" s="37">
        <v>0</v>
      </c>
      <c r="AP258" s="37">
        <v>0</v>
      </c>
      <c r="AQ258" s="37">
        <v>0</v>
      </c>
      <c r="AR258" s="37">
        <v>0</v>
      </c>
      <c r="AS258" s="37">
        <v>0</v>
      </c>
      <c r="AT258" s="37">
        <v>0</v>
      </c>
      <c r="AU258" s="37">
        <v>0</v>
      </c>
      <c r="AV258" s="37">
        <v>0</v>
      </c>
      <c r="AW258" s="37">
        <v>0</v>
      </c>
      <c r="AX258" s="37">
        <v>0</v>
      </c>
      <c r="AY258" s="35">
        <v>0</v>
      </c>
      <c r="AZ258" s="35">
        <v>0</v>
      </c>
      <c r="BA258" s="35">
        <v>0</v>
      </c>
      <c r="BB258" s="35">
        <v>0</v>
      </c>
      <c r="BC258" s="35">
        <v>0</v>
      </c>
      <c r="BD258" s="35">
        <v>0</v>
      </c>
      <c r="BE258" s="35">
        <v>0</v>
      </c>
      <c r="BF258" s="35">
        <v>0</v>
      </c>
      <c r="BG258" s="35">
        <v>0</v>
      </c>
      <c r="BH258" s="35">
        <v>0</v>
      </c>
      <c r="BI258" s="35">
        <v>0</v>
      </c>
      <c r="BJ258" s="35">
        <v>0</v>
      </c>
      <c r="BK258" s="35">
        <v>0</v>
      </c>
      <c r="BL258" s="35">
        <v>0</v>
      </c>
      <c r="BM258" s="35">
        <v>0</v>
      </c>
      <c r="BN258" s="35">
        <v>0</v>
      </c>
      <c r="BO258" s="7">
        <f>SUM(K258:BN258)</f>
        <v>200</v>
      </c>
    </row>
    <row r="259" spans="1:67" x14ac:dyDescent="0.2">
      <c r="A259" s="15" t="s">
        <v>20</v>
      </c>
      <c r="B259" s="14" t="s">
        <v>19</v>
      </c>
      <c r="C259" s="14" t="s">
        <v>4</v>
      </c>
      <c r="D259" s="13">
        <v>283115.99</v>
      </c>
      <c r="E259" s="13">
        <f>ROUND(SUM($D259*1%),2)</f>
        <v>2831.16</v>
      </c>
      <c r="F259" s="13">
        <f>ROUND(SUM($D259*0.5%),2)</f>
        <v>1415.58</v>
      </c>
      <c r="G259" s="13">
        <f>E259-J259</f>
        <v>0</v>
      </c>
      <c r="H259" s="13">
        <f>F259-BO259</f>
        <v>1215.58</v>
      </c>
      <c r="I259" s="12">
        <f ca="1">OFFSET(INDIRECT(ADDRESS(1,MATCH($I$2,$A$1:$BN$1,0))),ROW()-1,0)</f>
        <v>2831.16</v>
      </c>
      <c r="J259" s="37">
        <v>2831.16</v>
      </c>
      <c r="K259" s="37">
        <v>0</v>
      </c>
      <c r="L259" s="37">
        <v>0</v>
      </c>
      <c r="M259" s="37">
        <v>0</v>
      </c>
      <c r="N259" s="37">
        <v>0</v>
      </c>
      <c r="O259" s="37">
        <v>0</v>
      </c>
      <c r="P259" s="37">
        <v>0</v>
      </c>
      <c r="Q259" s="37">
        <v>0</v>
      </c>
      <c r="R259" s="37">
        <v>0</v>
      </c>
      <c r="S259" s="37">
        <v>0</v>
      </c>
      <c r="T259" s="37">
        <v>0</v>
      </c>
      <c r="U259" s="37">
        <v>0</v>
      </c>
      <c r="V259" s="37">
        <v>0</v>
      </c>
      <c r="W259" s="37">
        <v>0</v>
      </c>
      <c r="X259" s="37">
        <v>0</v>
      </c>
      <c r="Y259" s="37">
        <v>0</v>
      </c>
      <c r="Z259" s="37">
        <v>0</v>
      </c>
      <c r="AA259" s="37">
        <v>0</v>
      </c>
      <c r="AB259" s="37">
        <v>0</v>
      </c>
      <c r="AC259" s="37">
        <v>0</v>
      </c>
      <c r="AD259" s="37">
        <v>0</v>
      </c>
      <c r="AE259" s="37">
        <v>0</v>
      </c>
      <c r="AF259" s="37">
        <v>0</v>
      </c>
      <c r="AG259" s="37">
        <v>0</v>
      </c>
      <c r="AH259" s="37">
        <v>0</v>
      </c>
      <c r="AI259" s="37">
        <v>0</v>
      </c>
      <c r="AJ259" s="37">
        <v>0</v>
      </c>
      <c r="AK259" s="37">
        <v>200</v>
      </c>
      <c r="AL259" s="37">
        <v>0</v>
      </c>
      <c r="AM259" s="37">
        <v>0</v>
      </c>
      <c r="AN259" s="37">
        <v>0</v>
      </c>
      <c r="AO259" s="37">
        <v>0</v>
      </c>
      <c r="AP259" s="37">
        <v>0</v>
      </c>
      <c r="AQ259" s="37">
        <v>0</v>
      </c>
      <c r="AR259" s="37">
        <v>0</v>
      </c>
      <c r="AS259" s="37">
        <v>0</v>
      </c>
      <c r="AT259" s="37">
        <v>0</v>
      </c>
      <c r="AU259" s="37">
        <v>0</v>
      </c>
      <c r="AV259" s="37">
        <v>0</v>
      </c>
      <c r="AW259" s="37">
        <v>0</v>
      </c>
      <c r="AX259" s="37">
        <v>0</v>
      </c>
      <c r="AY259" s="35">
        <v>0</v>
      </c>
      <c r="AZ259" s="35">
        <v>0</v>
      </c>
      <c r="BA259" s="35">
        <v>0</v>
      </c>
      <c r="BB259" s="35">
        <v>0</v>
      </c>
      <c r="BC259" s="35">
        <v>0</v>
      </c>
      <c r="BD259" s="35">
        <v>0</v>
      </c>
      <c r="BE259" s="35">
        <v>0</v>
      </c>
      <c r="BF259" s="35">
        <v>0</v>
      </c>
      <c r="BG259" s="35">
        <v>0</v>
      </c>
      <c r="BH259" s="35">
        <v>0</v>
      </c>
      <c r="BI259" s="35">
        <v>0</v>
      </c>
      <c r="BJ259" s="35">
        <v>0</v>
      </c>
      <c r="BK259" s="35">
        <v>0</v>
      </c>
      <c r="BL259" s="35">
        <v>0</v>
      </c>
      <c r="BM259" s="35">
        <v>0</v>
      </c>
      <c r="BN259" s="35">
        <v>0</v>
      </c>
      <c r="BO259" s="7">
        <f>SUM(K259:BN259)</f>
        <v>200</v>
      </c>
    </row>
    <row r="260" spans="1:67" x14ac:dyDescent="0.2">
      <c r="A260" s="15" t="s">
        <v>18</v>
      </c>
      <c r="B260" s="14" t="s">
        <v>17</v>
      </c>
      <c r="C260" s="14" t="s">
        <v>4</v>
      </c>
      <c r="D260" s="13">
        <v>138723.93</v>
      </c>
      <c r="E260" s="13">
        <f>ROUND(SUM($D260*1%),2)</f>
        <v>1387.24</v>
      </c>
      <c r="F260" s="13">
        <f>ROUND(SUM($D260*0.5%),2)</f>
        <v>693.62</v>
      </c>
      <c r="G260" s="13">
        <f>E260-J260</f>
        <v>0</v>
      </c>
      <c r="H260" s="13">
        <f>F260-BO260</f>
        <v>693.62</v>
      </c>
      <c r="I260" s="12">
        <f ca="1">OFFSET(INDIRECT(ADDRESS(1,MATCH($I$2,$A$1:$BN$1,0))),ROW()-1,0)</f>
        <v>1387.24</v>
      </c>
      <c r="J260" s="37">
        <v>1387.24</v>
      </c>
      <c r="K260" s="37">
        <v>0</v>
      </c>
      <c r="L260" s="37">
        <v>0</v>
      </c>
      <c r="M260" s="37">
        <v>0</v>
      </c>
      <c r="N260" s="37">
        <v>0</v>
      </c>
      <c r="O260" s="37">
        <v>0</v>
      </c>
      <c r="P260" s="37">
        <v>0</v>
      </c>
      <c r="Q260" s="37">
        <v>0</v>
      </c>
      <c r="R260" s="37">
        <v>0</v>
      </c>
      <c r="S260" s="37">
        <v>0</v>
      </c>
      <c r="T260" s="37">
        <v>0</v>
      </c>
      <c r="U260" s="37">
        <v>0</v>
      </c>
      <c r="V260" s="37">
        <v>0</v>
      </c>
      <c r="W260" s="37">
        <v>0</v>
      </c>
      <c r="X260" s="37">
        <v>0</v>
      </c>
      <c r="Y260" s="37">
        <v>0</v>
      </c>
      <c r="Z260" s="37">
        <v>0</v>
      </c>
      <c r="AA260" s="37">
        <v>0</v>
      </c>
      <c r="AB260" s="37">
        <v>0</v>
      </c>
      <c r="AC260" s="37">
        <v>0</v>
      </c>
      <c r="AD260" s="37">
        <v>0</v>
      </c>
      <c r="AE260" s="37">
        <v>0</v>
      </c>
      <c r="AF260" s="37">
        <v>0</v>
      </c>
      <c r="AG260" s="37">
        <v>0</v>
      </c>
      <c r="AH260" s="37">
        <v>0</v>
      </c>
      <c r="AI260" s="37">
        <v>0</v>
      </c>
      <c r="AJ260" s="37">
        <v>0</v>
      </c>
      <c r="AK260" s="37">
        <v>0</v>
      </c>
      <c r="AL260" s="37">
        <v>0</v>
      </c>
      <c r="AM260" s="37">
        <v>0</v>
      </c>
      <c r="AN260" s="37">
        <v>0</v>
      </c>
      <c r="AO260" s="37">
        <v>0</v>
      </c>
      <c r="AP260" s="37">
        <v>0</v>
      </c>
      <c r="AQ260" s="37">
        <v>0</v>
      </c>
      <c r="AR260" s="37">
        <v>0</v>
      </c>
      <c r="AS260" s="37">
        <v>0</v>
      </c>
      <c r="AT260" s="37">
        <v>0</v>
      </c>
      <c r="AU260" s="37">
        <v>0</v>
      </c>
      <c r="AV260" s="37">
        <v>0</v>
      </c>
      <c r="AW260" s="37">
        <v>0</v>
      </c>
      <c r="AX260" s="37">
        <v>0</v>
      </c>
      <c r="AY260" s="35">
        <v>0</v>
      </c>
      <c r="AZ260" s="35">
        <v>0</v>
      </c>
      <c r="BA260" s="35">
        <v>0</v>
      </c>
      <c r="BB260" s="35">
        <v>0</v>
      </c>
      <c r="BC260" s="35">
        <v>0</v>
      </c>
      <c r="BD260" s="35">
        <v>0</v>
      </c>
      <c r="BE260" s="35">
        <v>0</v>
      </c>
      <c r="BF260" s="35">
        <v>0</v>
      </c>
      <c r="BG260" s="35">
        <v>0</v>
      </c>
      <c r="BH260" s="35">
        <v>0</v>
      </c>
      <c r="BI260" s="35">
        <v>0</v>
      </c>
      <c r="BJ260" s="35">
        <v>0</v>
      </c>
      <c r="BK260" s="35">
        <v>0</v>
      </c>
      <c r="BL260" s="35">
        <v>0</v>
      </c>
      <c r="BM260" s="35">
        <v>0</v>
      </c>
      <c r="BN260" s="35">
        <v>0</v>
      </c>
      <c r="BO260" s="7">
        <f>SUM(K260:BN260)</f>
        <v>0</v>
      </c>
    </row>
    <row r="261" spans="1:67" x14ac:dyDescent="0.2">
      <c r="A261" s="15" t="s">
        <v>16</v>
      </c>
      <c r="B261" s="14" t="s">
        <v>15</v>
      </c>
      <c r="C261" s="14" t="s">
        <v>4</v>
      </c>
      <c r="D261" s="13">
        <v>105340.88</v>
      </c>
      <c r="E261" s="13">
        <f>ROUND(SUM($D261*1%),2)</f>
        <v>1053.4100000000001</v>
      </c>
      <c r="F261" s="13">
        <f>ROUND(SUM($D261*0.5%),2)</f>
        <v>526.70000000000005</v>
      </c>
      <c r="G261" s="13">
        <f>E261-J261</f>
        <v>0</v>
      </c>
      <c r="H261" s="13">
        <f>F261-BO261</f>
        <v>346.70000000000005</v>
      </c>
      <c r="I261" s="12">
        <f ca="1">OFFSET(INDIRECT(ADDRESS(1,MATCH($I$2,$A$1:$BN$1,0))),ROW()-1,0)</f>
        <v>1053.4100000000001</v>
      </c>
      <c r="J261" s="37">
        <v>1053.4100000000001</v>
      </c>
      <c r="K261" s="37">
        <v>0</v>
      </c>
      <c r="L261" s="37">
        <v>0</v>
      </c>
      <c r="M261" s="37">
        <v>0</v>
      </c>
      <c r="N261" s="37">
        <v>0</v>
      </c>
      <c r="O261" s="37">
        <v>0</v>
      </c>
      <c r="P261" s="37">
        <v>0</v>
      </c>
      <c r="Q261" s="37">
        <v>0</v>
      </c>
      <c r="R261" s="37">
        <v>0</v>
      </c>
      <c r="S261" s="37">
        <v>0</v>
      </c>
      <c r="T261" s="37">
        <v>0</v>
      </c>
      <c r="U261" s="37">
        <v>0</v>
      </c>
      <c r="V261" s="37">
        <v>0</v>
      </c>
      <c r="W261" s="37">
        <v>0</v>
      </c>
      <c r="X261" s="37">
        <v>0</v>
      </c>
      <c r="Y261" s="37">
        <v>0</v>
      </c>
      <c r="Z261" s="37">
        <v>0</v>
      </c>
      <c r="AA261" s="37">
        <v>0</v>
      </c>
      <c r="AB261" s="37">
        <v>0</v>
      </c>
      <c r="AC261" s="37">
        <v>0</v>
      </c>
      <c r="AD261" s="37">
        <v>0</v>
      </c>
      <c r="AE261" s="37">
        <v>0</v>
      </c>
      <c r="AF261" s="37">
        <v>0</v>
      </c>
      <c r="AG261" s="37">
        <v>0</v>
      </c>
      <c r="AH261" s="37">
        <v>0</v>
      </c>
      <c r="AI261" s="37">
        <v>0</v>
      </c>
      <c r="AJ261" s="37">
        <v>0</v>
      </c>
      <c r="AK261" s="37">
        <v>180</v>
      </c>
      <c r="AL261" s="37">
        <v>0</v>
      </c>
      <c r="AM261" s="37">
        <v>0</v>
      </c>
      <c r="AN261" s="37">
        <v>0</v>
      </c>
      <c r="AO261" s="37">
        <v>0</v>
      </c>
      <c r="AP261" s="37">
        <v>0</v>
      </c>
      <c r="AQ261" s="37">
        <v>0</v>
      </c>
      <c r="AR261" s="37">
        <v>0</v>
      </c>
      <c r="AS261" s="37">
        <v>0</v>
      </c>
      <c r="AT261" s="37">
        <v>0</v>
      </c>
      <c r="AU261" s="37">
        <v>0</v>
      </c>
      <c r="AV261" s="37">
        <v>0</v>
      </c>
      <c r="AW261" s="37">
        <v>0</v>
      </c>
      <c r="AX261" s="37">
        <v>0</v>
      </c>
      <c r="AY261" s="35">
        <v>0</v>
      </c>
      <c r="AZ261" s="35">
        <v>0</v>
      </c>
      <c r="BA261" s="35">
        <v>0</v>
      </c>
      <c r="BB261" s="35">
        <v>0</v>
      </c>
      <c r="BC261" s="35">
        <v>0</v>
      </c>
      <c r="BD261" s="35">
        <v>0</v>
      </c>
      <c r="BE261" s="35">
        <v>0</v>
      </c>
      <c r="BF261" s="35">
        <v>0</v>
      </c>
      <c r="BG261" s="35">
        <v>0</v>
      </c>
      <c r="BH261" s="35">
        <v>0</v>
      </c>
      <c r="BI261" s="35">
        <v>0</v>
      </c>
      <c r="BJ261" s="35">
        <v>0</v>
      </c>
      <c r="BK261" s="35">
        <v>0</v>
      </c>
      <c r="BL261" s="35">
        <v>0</v>
      </c>
      <c r="BM261" s="35">
        <v>0</v>
      </c>
      <c r="BN261" s="35">
        <v>0</v>
      </c>
      <c r="BO261" s="7">
        <f>SUM(K261:BN261)</f>
        <v>180</v>
      </c>
    </row>
    <row r="262" spans="1:67" x14ac:dyDescent="0.2">
      <c r="A262" s="15" t="s">
        <v>14</v>
      </c>
      <c r="B262" s="14" t="s">
        <v>13</v>
      </c>
      <c r="C262" s="14" t="s">
        <v>4</v>
      </c>
      <c r="D262" s="13">
        <v>87611.67</v>
      </c>
      <c r="E262" s="13">
        <f>ROUND(SUM($D262*1%),2)</f>
        <v>876.12</v>
      </c>
      <c r="F262" s="13">
        <f>ROUND(SUM($D262*0.5%),2)</f>
        <v>438.06</v>
      </c>
      <c r="G262" s="13">
        <f>E262-J262</f>
        <v>0</v>
      </c>
      <c r="H262" s="13">
        <f>F262-BO262</f>
        <v>438.06</v>
      </c>
      <c r="I262" s="12">
        <f ca="1">OFFSET(INDIRECT(ADDRESS(1,MATCH($I$2,$A$1:$BN$1,0))),ROW()-1,0)</f>
        <v>876.12</v>
      </c>
      <c r="J262" s="37">
        <v>876.12</v>
      </c>
      <c r="K262" s="37">
        <v>0</v>
      </c>
      <c r="L262" s="37">
        <v>0</v>
      </c>
      <c r="M262" s="37">
        <v>0</v>
      </c>
      <c r="N262" s="37">
        <v>0</v>
      </c>
      <c r="O262" s="37">
        <v>0</v>
      </c>
      <c r="P262" s="37">
        <v>0</v>
      </c>
      <c r="Q262" s="37">
        <v>0</v>
      </c>
      <c r="R262" s="37">
        <v>0</v>
      </c>
      <c r="S262" s="37">
        <v>0</v>
      </c>
      <c r="T262" s="37">
        <v>0</v>
      </c>
      <c r="U262" s="37">
        <v>0</v>
      </c>
      <c r="V262" s="37">
        <v>0</v>
      </c>
      <c r="W262" s="37">
        <v>0</v>
      </c>
      <c r="X262" s="37">
        <v>0</v>
      </c>
      <c r="Y262" s="37">
        <v>0</v>
      </c>
      <c r="Z262" s="37">
        <v>0</v>
      </c>
      <c r="AA262" s="37">
        <v>0</v>
      </c>
      <c r="AB262" s="37">
        <v>0</v>
      </c>
      <c r="AC262" s="37">
        <v>0</v>
      </c>
      <c r="AD262" s="37">
        <v>0</v>
      </c>
      <c r="AE262" s="37">
        <v>0</v>
      </c>
      <c r="AF262" s="37">
        <v>0</v>
      </c>
      <c r="AG262" s="37">
        <v>0</v>
      </c>
      <c r="AH262" s="37">
        <v>0</v>
      </c>
      <c r="AI262" s="37">
        <v>0</v>
      </c>
      <c r="AJ262" s="37">
        <v>0</v>
      </c>
      <c r="AK262" s="37">
        <v>0</v>
      </c>
      <c r="AL262" s="37">
        <v>0</v>
      </c>
      <c r="AM262" s="37">
        <v>0</v>
      </c>
      <c r="AN262" s="37">
        <v>0</v>
      </c>
      <c r="AO262" s="37">
        <v>0</v>
      </c>
      <c r="AP262" s="37">
        <v>0</v>
      </c>
      <c r="AQ262" s="37">
        <v>0</v>
      </c>
      <c r="AR262" s="37">
        <v>0</v>
      </c>
      <c r="AS262" s="37">
        <v>0</v>
      </c>
      <c r="AT262" s="37">
        <v>0</v>
      </c>
      <c r="AU262" s="37">
        <v>0</v>
      </c>
      <c r="AV262" s="37">
        <v>0</v>
      </c>
      <c r="AW262" s="37">
        <v>0</v>
      </c>
      <c r="AX262" s="37">
        <v>0</v>
      </c>
      <c r="AY262" s="35">
        <v>0</v>
      </c>
      <c r="AZ262" s="35">
        <v>0</v>
      </c>
      <c r="BA262" s="35">
        <v>0</v>
      </c>
      <c r="BB262" s="35">
        <v>0</v>
      </c>
      <c r="BC262" s="35">
        <v>0</v>
      </c>
      <c r="BD262" s="35">
        <v>0</v>
      </c>
      <c r="BE262" s="35">
        <v>0</v>
      </c>
      <c r="BF262" s="35">
        <v>0</v>
      </c>
      <c r="BG262" s="35">
        <v>0</v>
      </c>
      <c r="BH262" s="35">
        <v>0</v>
      </c>
      <c r="BI262" s="35">
        <v>0</v>
      </c>
      <c r="BJ262" s="35">
        <v>0</v>
      </c>
      <c r="BK262" s="35">
        <v>0</v>
      </c>
      <c r="BL262" s="35">
        <v>0</v>
      </c>
      <c r="BM262" s="35">
        <v>0</v>
      </c>
      <c r="BN262" s="35">
        <v>0</v>
      </c>
      <c r="BO262" s="7">
        <f>SUM(K262:BN262)</f>
        <v>0</v>
      </c>
    </row>
    <row r="263" spans="1:67" x14ac:dyDescent="0.2">
      <c r="A263" s="15" t="s">
        <v>12</v>
      </c>
      <c r="B263" s="14" t="s">
        <v>11</v>
      </c>
      <c r="C263" s="14" t="s">
        <v>4</v>
      </c>
      <c r="D263" s="13">
        <v>70952.81</v>
      </c>
      <c r="E263" s="13">
        <f>ROUND(SUM($D263*1%),2)</f>
        <v>709.53</v>
      </c>
      <c r="F263" s="13">
        <f>ROUND(SUM($D263*0.5%),2)</f>
        <v>354.76</v>
      </c>
      <c r="G263" s="13">
        <f>E263-J263</f>
        <v>409.53</v>
      </c>
      <c r="H263" s="13">
        <f>F263-BO263</f>
        <v>179.76</v>
      </c>
      <c r="I263" s="12">
        <f ca="1">OFFSET(INDIRECT(ADDRESS(1,MATCH($I$2,$A$1:$BN$1,0))),ROW()-1,0)</f>
        <v>300</v>
      </c>
      <c r="J263" s="37">
        <v>300</v>
      </c>
      <c r="K263" s="37">
        <v>0</v>
      </c>
      <c r="L263" s="37">
        <v>0</v>
      </c>
      <c r="M263" s="37">
        <v>0</v>
      </c>
      <c r="N263" s="37">
        <v>0</v>
      </c>
      <c r="O263" s="37">
        <v>0</v>
      </c>
      <c r="P263" s="37">
        <v>0</v>
      </c>
      <c r="Q263" s="37">
        <v>0</v>
      </c>
      <c r="R263" s="37">
        <v>0</v>
      </c>
      <c r="S263" s="37">
        <v>0</v>
      </c>
      <c r="T263" s="37">
        <v>0</v>
      </c>
      <c r="U263" s="37">
        <v>0</v>
      </c>
      <c r="V263" s="37">
        <v>0</v>
      </c>
      <c r="W263" s="37">
        <v>0</v>
      </c>
      <c r="X263" s="37">
        <v>0</v>
      </c>
      <c r="Y263" s="37">
        <v>0</v>
      </c>
      <c r="Z263" s="37">
        <v>0</v>
      </c>
      <c r="AA263" s="37">
        <v>0</v>
      </c>
      <c r="AB263" s="37">
        <v>0</v>
      </c>
      <c r="AC263" s="37">
        <v>0</v>
      </c>
      <c r="AD263" s="37">
        <v>0</v>
      </c>
      <c r="AE263" s="37">
        <v>0</v>
      </c>
      <c r="AF263" s="37">
        <v>0</v>
      </c>
      <c r="AG263" s="37">
        <v>0</v>
      </c>
      <c r="AH263" s="37">
        <v>0</v>
      </c>
      <c r="AI263" s="37">
        <v>0</v>
      </c>
      <c r="AJ263" s="37">
        <v>0</v>
      </c>
      <c r="AK263" s="37">
        <v>175</v>
      </c>
      <c r="AL263" s="37">
        <v>0</v>
      </c>
      <c r="AM263" s="37">
        <v>0</v>
      </c>
      <c r="AN263" s="37">
        <v>0</v>
      </c>
      <c r="AO263" s="37">
        <v>0</v>
      </c>
      <c r="AP263" s="37">
        <v>0</v>
      </c>
      <c r="AQ263" s="37">
        <v>0</v>
      </c>
      <c r="AR263" s="37">
        <v>0</v>
      </c>
      <c r="AS263" s="37">
        <v>0</v>
      </c>
      <c r="AT263" s="37">
        <v>0</v>
      </c>
      <c r="AU263" s="37">
        <v>0</v>
      </c>
      <c r="AV263" s="37">
        <v>0</v>
      </c>
      <c r="AW263" s="37">
        <v>0</v>
      </c>
      <c r="AX263" s="37">
        <v>0</v>
      </c>
      <c r="AY263" s="35">
        <v>0</v>
      </c>
      <c r="AZ263" s="35">
        <v>0</v>
      </c>
      <c r="BA263" s="35">
        <v>0</v>
      </c>
      <c r="BB263" s="35">
        <v>0</v>
      </c>
      <c r="BC263" s="35">
        <v>0</v>
      </c>
      <c r="BD263" s="35">
        <v>0</v>
      </c>
      <c r="BE263" s="35">
        <v>0</v>
      </c>
      <c r="BF263" s="35">
        <v>0</v>
      </c>
      <c r="BG263" s="35">
        <v>0</v>
      </c>
      <c r="BH263" s="35">
        <v>0</v>
      </c>
      <c r="BI263" s="35">
        <v>0</v>
      </c>
      <c r="BJ263" s="35">
        <v>0</v>
      </c>
      <c r="BK263" s="35">
        <v>0</v>
      </c>
      <c r="BL263" s="35">
        <v>0</v>
      </c>
      <c r="BM263" s="35">
        <v>0</v>
      </c>
      <c r="BN263" s="35">
        <v>0</v>
      </c>
      <c r="BO263" s="7">
        <f>SUM(K263:BN263)</f>
        <v>175</v>
      </c>
    </row>
    <row r="264" spans="1:67" x14ac:dyDescent="0.2">
      <c r="A264" s="15" t="s">
        <v>10</v>
      </c>
      <c r="B264" s="14" t="s">
        <v>9</v>
      </c>
      <c r="C264" s="14" t="s">
        <v>4</v>
      </c>
      <c r="D264" s="13">
        <v>85163.44</v>
      </c>
      <c r="E264" s="13">
        <f>ROUND(SUM($D264*1%),2)</f>
        <v>851.63</v>
      </c>
      <c r="F264" s="13">
        <f>ROUND(SUM($D264*0.5%),2)</f>
        <v>425.82</v>
      </c>
      <c r="G264" s="13">
        <f>E264-J264</f>
        <v>351.63</v>
      </c>
      <c r="H264" s="13">
        <f>F264-BO264</f>
        <v>365.82</v>
      </c>
      <c r="I264" s="12">
        <f ca="1">OFFSET(INDIRECT(ADDRESS(1,MATCH($I$2,$A$1:$BN$1,0))),ROW()-1,0)</f>
        <v>500</v>
      </c>
      <c r="J264" s="37">
        <v>500</v>
      </c>
      <c r="K264" s="37">
        <v>0</v>
      </c>
      <c r="L264" s="37">
        <v>0</v>
      </c>
      <c r="M264" s="37">
        <v>0</v>
      </c>
      <c r="N264" s="37">
        <v>0</v>
      </c>
      <c r="O264" s="37">
        <v>0</v>
      </c>
      <c r="P264" s="37">
        <v>0</v>
      </c>
      <c r="Q264" s="37">
        <v>0</v>
      </c>
      <c r="R264" s="37">
        <v>0</v>
      </c>
      <c r="S264" s="37">
        <v>0</v>
      </c>
      <c r="T264" s="37">
        <v>0</v>
      </c>
      <c r="U264" s="37">
        <v>0</v>
      </c>
      <c r="V264" s="37">
        <v>0</v>
      </c>
      <c r="W264" s="37">
        <v>0</v>
      </c>
      <c r="X264" s="37">
        <v>0</v>
      </c>
      <c r="Y264" s="37">
        <v>0</v>
      </c>
      <c r="Z264" s="37">
        <v>0</v>
      </c>
      <c r="AA264" s="37">
        <v>0</v>
      </c>
      <c r="AB264" s="37">
        <v>0</v>
      </c>
      <c r="AC264" s="37">
        <v>0</v>
      </c>
      <c r="AD264" s="37">
        <v>0</v>
      </c>
      <c r="AE264" s="37">
        <v>0</v>
      </c>
      <c r="AF264" s="37">
        <v>0</v>
      </c>
      <c r="AG264" s="37">
        <v>0</v>
      </c>
      <c r="AH264" s="37">
        <v>0</v>
      </c>
      <c r="AI264" s="37">
        <v>0</v>
      </c>
      <c r="AJ264" s="37">
        <v>0</v>
      </c>
      <c r="AK264" s="37">
        <v>60</v>
      </c>
      <c r="AL264" s="37">
        <v>0</v>
      </c>
      <c r="AM264" s="37">
        <v>0</v>
      </c>
      <c r="AN264" s="37">
        <v>0</v>
      </c>
      <c r="AO264" s="37">
        <v>0</v>
      </c>
      <c r="AP264" s="37">
        <v>0</v>
      </c>
      <c r="AQ264" s="37">
        <v>0</v>
      </c>
      <c r="AR264" s="37">
        <v>0</v>
      </c>
      <c r="AS264" s="37">
        <v>0</v>
      </c>
      <c r="AT264" s="37">
        <v>0</v>
      </c>
      <c r="AU264" s="37">
        <v>0</v>
      </c>
      <c r="AV264" s="37">
        <v>0</v>
      </c>
      <c r="AW264" s="37">
        <v>0</v>
      </c>
      <c r="AX264" s="37">
        <v>0</v>
      </c>
      <c r="AY264" s="35">
        <v>0</v>
      </c>
      <c r="AZ264" s="35">
        <v>0</v>
      </c>
      <c r="BA264" s="35">
        <v>0</v>
      </c>
      <c r="BB264" s="35">
        <v>0</v>
      </c>
      <c r="BC264" s="35">
        <v>0</v>
      </c>
      <c r="BD264" s="35">
        <v>0</v>
      </c>
      <c r="BE264" s="35">
        <v>0</v>
      </c>
      <c r="BF264" s="35">
        <v>0</v>
      </c>
      <c r="BG264" s="35">
        <v>0</v>
      </c>
      <c r="BH264" s="35">
        <v>0</v>
      </c>
      <c r="BI264" s="35">
        <v>0</v>
      </c>
      <c r="BJ264" s="35">
        <v>0</v>
      </c>
      <c r="BK264" s="35">
        <v>0</v>
      </c>
      <c r="BL264" s="35">
        <v>0</v>
      </c>
      <c r="BM264" s="35">
        <v>0</v>
      </c>
      <c r="BN264" s="35">
        <v>0</v>
      </c>
      <c r="BO264" s="7">
        <f>SUM(K264:BN264)</f>
        <v>60</v>
      </c>
    </row>
    <row r="265" spans="1:67" x14ac:dyDescent="0.2">
      <c r="A265" s="15" t="s">
        <v>8</v>
      </c>
      <c r="B265" s="14" t="s">
        <v>7</v>
      </c>
      <c r="C265" s="14" t="s">
        <v>4</v>
      </c>
      <c r="D265" s="13">
        <v>36596.699999999997</v>
      </c>
      <c r="E265" s="13">
        <f>ROUND(SUM($D265*1%),2)</f>
        <v>365.97</v>
      </c>
      <c r="F265" s="13">
        <f>ROUND(SUM($D265*0.5%),2)</f>
        <v>182.98</v>
      </c>
      <c r="G265" s="13">
        <f>E265-J265</f>
        <v>265.97000000000003</v>
      </c>
      <c r="H265" s="13">
        <f>F265-BO265</f>
        <v>182.98</v>
      </c>
      <c r="I265" s="12">
        <f ca="1">OFFSET(INDIRECT(ADDRESS(1,MATCH($I$2,$A$1:$BN$1,0))),ROW()-1,0)</f>
        <v>100</v>
      </c>
      <c r="J265" s="37">
        <v>100</v>
      </c>
      <c r="K265" s="37">
        <v>0</v>
      </c>
      <c r="L265" s="37">
        <v>0</v>
      </c>
      <c r="M265" s="37">
        <v>0</v>
      </c>
      <c r="N265" s="37">
        <v>0</v>
      </c>
      <c r="O265" s="37">
        <v>0</v>
      </c>
      <c r="P265" s="37">
        <v>0</v>
      </c>
      <c r="Q265" s="37">
        <v>0</v>
      </c>
      <c r="R265" s="37">
        <v>0</v>
      </c>
      <c r="S265" s="37">
        <v>0</v>
      </c>
      <c r="T265" s="37">
        <v>0</v>
      </c>
      <c r="U265" s="37">
        <v>0</v>
      </c>
      <c r="V265" s="37">
        <v>0</v>
      </c>
      <c r="W265" s="37">
        <v>0</v>
      </c>
      <c r="X265" s="37">
        <v>0</v>
      </c>
      <c r="Y265" s="37">
        <v>0</v>
      </c>
      <c r="Z265" s="37">
        <v>0</v>
      </c>
      <c r="AA265" s="37">
        <v>0</v>
      </c>
      <c r="AB265" s="37">
        <v>0</v>
      </c>
      <c r="AC265" s="37">
        <v>0</v>
      </c>
      <c r="AD265" s="37">
        <v>0</v>
      </c>
      <c r="AE265" s="37">
        <v>0</v>
      </c>
      <c r="AF265" s="37">
        <v>0</v>
      </c>
      <c r="AG265" s="37">
        <v>0</v>
      </c>
      <c r="AH265" s="37">
        <v>0</v>
      </c>
      <c r="AI265" s="37">
        <v>0</v>
      </c>
      <c r="AJ265" s="37">
        <v>0</v>
      </c>
      <c r="AK265" s="37">
        <v>0</v>
      </c>
      <c r="AL265" s="37">
        <v>0</v>
      </c>
      <c r="AM265" s="37">
        <v>0</v>
      </c>
      <c r="AN265" s="37">
        <v>0</v>
      </c>
      <c r="AO265" s="37">
        <v>0</v>
      </c>
      <c r="AP265" s="37">
        <v>0</v>
      </c>
      <c r="AQ265" s="37">
        <v>0</v>
      </c>
      <c r="AR265" s="37">
        <v>0</v>
      </c>
      <c r="AS265" s="37">
        <v>0</v>
      </c>
      <c r="AT265" s="37">
        <v>0</v>
      </c>
      <c r="AU265" s="37">
        <v>0</v>
      </c>
      <c r="AV265" s="37">
        <v>0</v>
      </c>
      <c r="AW265" s="37">
        <v>0</v>
      </c>
      <c r="AX265" s="37">
        <v>0</v>
      </c>
      <c r="AY265" s="35">
        <v>0</v>
      </c>
      <c r="AZ265" s="35">
        <v>0</v>
      </c>
      <c r="BA265" s="35">
        <v>0</v>
      </c>
      <c r="BB265" s="35">
        <v>0</v>
      </c>
      <c r="BC265" s="35">
        <v>0</v>
      </c>
      <c r="BD265" s="35">
        <v>0</v>
      </c>
      <c r="BE265" s="35">
        <v>0</v>
      </c>
      <c r="BF265" s="35">
        <v>0</v>
      </c>
      <c r="BG265" s="35">
        <v>0</v>
      </c>
      <c r="BH265" s="35">
        <v>0</v>
      </c>
      <c r="BI265" s="35">
        <v>0</v>
      </c>
      <c r="BJ265" s="35">
        <v>0</v>
      </c>
      <c r="BK265" s="35">
        <v>0</v>
      </c>
      <c r="BL265" s="35">
        <v>0</v>
      </c>
      <c r="BM265" s="35">
        <v>0</v>
      </c>
      <c r="BN265" s="35">
        <v>0</v>
      </c>
      <c r="BO265" s="7">
        <f>SUM(K265:BN265)</f>
        <v>0</v>
      </c>
    </row>
    <row r="266" spans="1:67" x14ac:dyDescent="0.2">
      <c r="A266" s="15" t="s">
        <v>6</v>
      </c>
      <c r="B266" s="14" t="s">
        <v>5</v>
      </c>
      <c r="C266" s="14" t="s">
        <v>4</v>
      </c>
      <c r="D266" s="13">
        <v>60114.99</v>
      </c>
      <c r="E266" s="13">
        <f>ROUND(SUM($D266*1%),2)</f>
        <v>601.15</v>
      </c>
      <c r="F266" s="13">
        <f>ROUND(SUM($D266*0.5%),2)</f>
        <v>300.57</v>
      </c>
      <c r="G266" s="13">
        <f>E266-J266</f>
        <v>248.14999999999998</v>
      </c>
      <c r="H266" s="13">
        <f>F266-BO266</f>
        <v>153.57</v>
      </c>
      <c r="I266" s="12">
        <f ca="1">OFFSET(INDIRECT(ADDRESS(1,MATCH($I$2,$A$1:$BN$1,0))),ROW()-1,0)</f>
        <v>353</v>
      </c>
      <c r="J266" s="37">
        <v>353</v>
      </c>
      <c r="K266" s="37">
        <v>0</v>
      </c>
      <c r="L266" s="37">
        <v>0</v>
      </c>
      <c r="M266" s="37">
        <v>0</v>
      </c>
      <c r="N266" s="37">
        <v>0</v>
      </c>
      <c r="O266" s="37">
        <v>0</v>
      </c>
      <c r="P266" s="37">
        <v>0</v>
      </c>
      <c r="Q266" s="37">
        <v>0</v>
      </c>
      <c r="R266" s="37">
        <v>0</v>
      </c>
      <c r="S266" s="37">
        <v>0</v>
      </c>
      <c r="T266" s="37">
        <v>0</v>
      </c>
      <c r="U266" s="37">
        <v>0</v>
      </c>
      <c r="V266" s="37">
        <v>0</v>
      </c>
      <c r="W266" s="37">
        <v>0</v>
      </c>
      <c r="X266" s="37">
        <v>0</v>
      </c>
      <c r="Y266" s="37">
        <v>0</v>
      </c>
      <c r="Z266" s="37">
        <v>0</v>
      </c>
      <c r="AA266" s="37">
        <v>0</v>
      </c>
      <c r="AB266" s="37">
        <v>0</v>
      </c>
      <c r="AC266" s="37">
        <v>0</v>
      </c>
      <c r="AD266" s="37">
        <v>0</v>
      </c>
      <c r="AE266" s="37">
        <v>0</v>
      </c>
      <c r="AF266" s="37">
        <v>0</v>
      </c>
      <c r="AG266" s="37">
        <v>0</v>
      </c>
      <c r="AH266" s="37">
        <v>0</v>
      </c>
      <c r="AI266" s="37">
        <v>0</v>
      </c>
      <c r="AJ266" s="37">
        <v>0</v>
      </c>
      <c r="AK266" s="37">
        <v>147</v>
      </c>
      <c r="AL266" s="37">
        <v>0</v>
      </c>
      <c r="AM266" s="37">
        <v>0</v>
      </c>
      <c r="AN266" s="37">
        <v>0</v>
      </c>
      <c r="AO266" s="37">
        <v>0</v>
      </c>
      <c r="AP266" s="37">
        <v>0</v>
      </c>
      <c r="AQ266" s="37">
        <v>0</v>
      </c>
      <c r="AR266" s="37">
        <v>0</v>
      </c>
      <c r="AS266" s="37">
        <v>0</v>
      </c>
      <c r="AT266" s="37">
        <v>0</v>
      </c>
      <c r="AU266" s="37">
        <v>0</v>
      </c>
      <c r="AV266" s="37">
        <v>0</v>
      </c>
      <c r="AW266" s="37">
        <v>0</v>
      </c>
      <c r="AX266" s="37">
        <v>0</v>
      </c>
      <c r="AY266" s="35">
        <v>0</v>
      </c>
      <c r="AZ266" s="35">
        <v>0</v>
      </c>
      <c r="BA266" s="35">
        <v>0</v>
      </c>
      <c r="BB266" s="35">
        <v>0</v>
      </c>
      <c r="BC266" s="35">
        <v>0</v>
      </c>
      <c r="BD266" s="35">
        <v>0</v>
      </c>
      <c r="BE266" s="35">
        <v>0</v>
      </c>
      <c r="BF266" s="35">
        <v>0</v>
      </c>
      <c r="BG266" s="35">
        <v>0</v>
      </c>
      <c r="BH266" s="35">
        <v>0</v>
      </c>
      <c r="BI266" s="35">
        <v>0</v>
      </c>
      <c r="BJ266" s="35">
        <v>0</v>
      </c>
      <c r="BK266" s="35">
        <v>0</v>
      </c>
      <c r="BL266" s="35">
        <v>0</v>
      </c>
      <c r="BM266" s="35">
        <v>0</v>
      </c>
      <c r="BN266" s="35">
        <v>0</v>
      </c>
      <c r="BO266" s="7">
        <f>SUM(K266:BN266)</f>
        <v>147</v>
      </c>
    </row>
    <row r="267" spans="1:67" x14ac:dyDescent="0.2">
      <c r="A267" s="10"/>
      <c r="B267" s="9"/>
      <c r="C267" s="8" t="s">
        <v>3</v>
      </c>
      <c r="D267" s="7">
        <f>SUM(D5:D266)</f>
        <v>31100462.209999997</v>
      </c>
      <c r="E267" s="7">
        <f>SUM(E5:E266)</f>
        <v>311004.55999999994</v>
      </c>
      <c r="F267" s="7">
        <f>SUM(F5:F266)</f>
        <v>155502.25999999998</v>
      </c>
      <c r="G267" s="7">
        <f>SUM(G5:G266)</f>
        <v>128733.4199999999</v>
      </c>
      <c r="H267" s="7">
        <f>SUM(H5:H266)</f>
        <v>111719.6</v>
      </c>
      <c r="I267" s="7">
        <f ca="1">SUM(I5:I266)</f>
        <v>182271.14000000004</v>
      </c>
      <c r="J267" s="6">
        <f>SUM(J5:J266)</f>
        <v>182271.14000000004</v>
      </c>
      <c r="K267" s="6">
        <f>SUM(K5:K266)</f>
        <v>1600</v>
      </c>
      <c r="L267" s="6">
        <f>SUM(L5:L266)</f>
        <v>1000</v>
      </c>
      <c r="M267" s="6">
        <f>SUM(M5:M266)</f>
        <v>0</v>
      </c>
      <c r="N267" s="6">
        <f>SUM(N5:N266)</f>
        <v>3059.93</v>
      </c>
      <c r="O267" s="6">
        <f>SUM(O5:O266)</f>
        <v>0</v>
      </c>
      <c r="P267" s="6">
        <f>SUM(P5:P266)</f>
        <v>0</v>
      </c>
      <c r="Q267" s="6">
        <f>SUM(Q5:Q266)</f>
        <v>0</v>
      </c>
      <c r="R267" s="6">
        <f>SUM(R5:R266)</f>
        <v>5177.25</v>
      </c>
      <c r="S267" s="6">
        <f>SUM(S5:S266)</f>
        <v>0</v>
      </c>
      <c r="T267" s="6">
        <f>SUM(T5:T266)</f>
        <v>1255</v>
      </c>
      <c r="U267" s="6">
        <f>SUM(U5:U266)</f>
        <v>1425</v>
      </c>
      <c r="V267" s="6">
        <f>SUM(V5:V266)</f>
        <v>4613.4799999999996</v>
      </c>
      <c r="W267" s="6">
        <f>SUM(W5:W266)</f>
        <v>1124.97</v>
      </c>
      <c r="X267" s="6">
        <f>SUM(X5:X266)</f>
        <v>585</v>
      </c>
      <c r="Y267" s="6">
        <f>SUM(Y5:Y266)</f>
        <v>175</v>
      </c>
      <c r="Z267" s="6">
        <f>SUM(Z5:Z266)</f>
        <v>1063.5</v>
      </c>
      <c r="AA267" s="6">
        <f>SUM(AA5:AA266)</f>
        <v>0</v>
      </c>
      <c r="AB267" s="6">
        <f>SUM(AB5:AB266)</f>
        <v>0</v>
      </c>
      <c r="AC267" s="6">
        <f>SUM(AC5:AC266)</f>
        <v>1607.07</v>
      </c>
      <c r="AD267" s="6">
        <f>SUM(AD5:AD266)</f>
        <v>0</v>
      </c>
      <c r="AE267" s="6">
        <f>SUM(AE5:AE266)</f>
        <v>484</v>
      </c>
      <c r="AF267" s="6">
        <f>SUM(AF5:AF266)</f>
        <v>0</v>
      </c>
      <c r="AG267" s="6">
        <f>SUM(AG5:AG266)</f>
        <v>1897.9099999999999</v>
      </c>
      <c r="AH267" s="6">
        <f>SUM(AH5:AH266)</f>
        <v>0</v>
      </c>
      <c r="AI267" s="6">
        <f>SUM(AI5:AI266)</f>
        <v>0</v>
      </c>
      <c r="AJ267" s="6">
        <f>SUM(AJ5:AJ266)</f>
        <v>0</v>
      </c>
      <c r="AK267" s="6">
        <f>SUM(AK5:AK266)</f>
        <v>962</v>
      </c>
      <c r="AL267" s="6">
        <f>SUM(AL5:AL266)</f>
        <v>0</v>
      </c>
      <c r="AM267" s="6">
        <f>SUM(AM5:AM266)</f>
        <v>0</v>
      </c>
      <c r="AN267" s="6">
        <f>SUM(AN5:AN266)</f>
        <v>1980</v>
      </c>
      <c r="AO267" s="6">
        <f>SUM(AO5:AO266)</f>
        <v>350</v>
      </c>
      <c r="AP267" s="6">
        <f>SUM(AP5:AP266)</f>
        <v>1780.56</v>
      </c>
      <c r="AQ267" s="6">
        <f>SUM(AQ5:AQ266)</f>
        <v>2845.9499999999994</v>
      </c>
      <c r="AR267" s="6">
        <f>SUM(AR5:AR266)</f>
        <v>2159.8000000000002</v>
      </c>
      <c r="AS267" s="6">
        <f>SUM(AS5:AS266)</f>
        <v>200</v>
      </c>
      <c r="AT267" s="6">
        <f>SUM(AT5:AT266)</f>
        <v>1388.72</v>
      </c>
      <c r="AU267" s="6">
        <f>SUM(AU5:AU266)</f>
        <v>3106.3399999999997</v>
      </c>
      <c r="AV267" s="6">
        <f>SUM(AV5:AV266)</f>
        <v>1000</v>
      </c>
      <c r="AW267" s="6">
        <f>SUM(AW5:AW266)</f>
        <v>700</v>
      </c>
      <c r="AX267" s="6">
        <f>SUM(AX5:AX266)</f>
        <v>750</v>
      </c>
      <c r="AY267" s="6">
        <f>SUM(AY5:AY266)</f>
        <v>1268.82</v>
      </c>
      <c r="AZ267" s="6">
        <f>SUM(AZ5:AZ266)</f>
        <v>0</v>
      </c>
      <c r="BA267" s="6">
        <f>SUM(BA5:BA266)</f>
        <v>0</v>
      </c>
      <c r="BB267" s="6">
        <f>SUM(BB5:BB266)</f>
        <v>0</v>
      </c>
      <c r="BC267" s="6">
        <f>SUM(BC5:BC266)</f>
        <v>0</v>
      </c>
      <c r="BD267" s="6">
        <f>SUM(BD5:BD266)</f>
        <v>0</v>
      </c>
      <c r="BE267" s="6">
        <f>SUM(BE5:BE266)</f>
        <v>0</v>
      </c>
      <c r="BF267" s="6">
        <f>SUM(BF5:BF266)</f>
        <v>0</v>
      </c>
      <c r="BG267" s="6">
        <f>SUM(BG5:BG266)</f>
        <v>0</v>
      </c>
      <c r="BH267" s="6">
        <f>SUM(BH5:BH266)</f>
        <v>0</v>
      </c>
      <c r="BI267" s="6">
        <f>SUM(BI5:BI266)</f>
        <v>0</v>
      </c>
      <c r="BJ267" s="6">
        <f>SUM(BJ5:BJ266)</f>
        <v>0</v>
      </c>
      <c r="BK267" s="6">
        <f>SUM(BK5:BK266)</f>
        <v>0</v>
      </c>
      <c r="BL267" s="6">
        <f>SUM(BL5:BL266)</f>
        <v>0</v>
      </c>
      <c r="BM267" s="6">
        <f>SUM(BM5:BM266)</f>
        <v>0</v>
      </c>
      <c r="BN267" s="6">
        <f>SUM(BN5:BN266)</f>
        <v>0</v>
      </c>
      <c r="BO267" s="7">
        <f>SUM(BO5:BO266)</f>
        <v>43560.299999999996</v>
      </c>
    </row>
    <row r="269" spans="1:67" x14ac:dyDescent="0.2">
      <c r="I269" s="2" t="s">
        <v>2</v>
      </c>
      <c r="K269" s="5">
        <f>SUMIF(DEMU,$I$269,K$5:K$266)</f>
        <v>0</v>
      </c>
      <c r="L269" s="5">
        <f>SUMIF(DEMU,$I$269,L$5:L$266)</f>
        <v>0</v>
      </c>
      <c r="M269" s="5">
        <f>SUMIF(DEMU,$I$269,M$5:M$266)</f>
        <v>0</v>
      </c>
      <c r="N269" s="5">
        <f>SUMIF(DEMU,$I$269,N$5:N$266)</f>
        <v>0</v>
      </c>
      <c r="O269" s="5">
        <f>SUMIF(DEMU,$I$269,O$5:O$266)</f>
        <v>0</v>
      </c>
      <c r="P269" s="5">
        <f>SUMIF(DEMU,$I$269,P$5:P$266)</f>
        <v>0</v>
      </c>
      <c r="Q269" s="5">
        <f>SUMIF(DEMU,$I$269,Q$5:Q$266)</f>
        <v>0</v>
      </c>
      <c r="R269" s="5">
        <f>SUMIF(DEMU,$I$269,R$5:R$266)</f>
        <v>0</v>
      </c>
      <c r="S269" s="5">
        <f>SUMIF(DEMU,$I$269,S$5:S$266)</f>
        <v>0</v>
      </c>
      <c r="T269" s="5">
        <f>SUMIF(DEMU,$I$269,T$5:T$266)</f>
        <v>0</v>
      </c>
      <c r="U269" s="5">
        <f>SUMIF(DEMU,$I$269,U$5:U$266)</f>
        <v>0</v>
      </c>
      <c r="V269" s="5">
        <f>SUMIF(DEMU,$I$269,V$5:V$266)</f>
        <v>0</v>
      </c>
      <c r="W269" s="5">
        <f>SUMIF(DEMU,$I$269,W$5:W$266)</f>
        <v>0</v>
      </c>
      <c r="X269" s="5">
        <f>SUMIF(DEMU,$I$269,X$5:X$266)</f>
        <v>65</v>
      </c>
      <c r="Y269" s="5">
        <f>SUMIF(DEMU,$I$269,Y$5:Y$266)</f>
        <v>0</v>
      </c>
      <c r="Z269" s="5">
        <f>SUMIF(DEMU,$I$269,Z$5:Z$266)</f>
        <v>0</v>
      </c>
      <c r="AA269" s="5">
        <f>SUMIF(DEMU,$I$269,AA$5:AA$266)</f>
        <v>0</v>
      </c>
      <c r="AB269" s="5">
        <f>SUMIF(DEMU,$I$269,AB$5:AB$266)</f>
        <v>0</v>
      </c>
      <c r="AC269" s="5">
        <f>SUMIF(DEMU,$I$269,AC$5:AC$266)</f>
        <v>0</v>
      </c>
      <c r="AD269" s="5">
        <f>SUMIF(DEMU,$I$269,AD$5:AD$266)</f>
        <v>0</v>
      </c>
      <c r="AE269" s="5">
        <f>SUMIF(DEMU,$I$269,AE$5:AE$266)</f>
        <v>0</v>
      </c>
      <c r="AF269" s="5">
        <f>SUMIF(DEMU,$I$269,AF$5:AF$266)</f>
        <v>0</v>
      </c>
      <c r="AG269" s="5">
        <f>SUMIF(DEMU,$I$269,AG$5:AG$266)</f>
        <v>0</v>
      </c>
      <c r="AH269" s="5">
        <f>SUMIF(DEMU,$I$269,AH$5:AH$266)</f>
        <v>0</v>
      </c>
      <c r="AI269" s="5">
        <f>SUMIF(DEMU,$I$269,AI$5:AI$266)</f>
        <v>0</v>
      </c>
      <c r="AJ269" s="5">
        <f>SUMIF(DEMU,$I$269,AJ$5:AJ$266)</f>
        <v>0</v>
      </c>
      <c r="AK269" s="5">
        <f>SUMIF(DEMU,$I$269,AK$5:AK$266)</f>
        <v>0</v>
      </c>
      <c r="AL269" s="5">
        <f>SUMIF(DEMU,$I$269,AL$5:AL$266)</f>
        <v>0</v>
      </c>
      <c r="AM269" s="5">
        <f>SUMIF(DEMU,$I$269,AM$5:AM$266)</f>
        <v>0</v>
      </c>
      <c r="AN269" s="5">
        <f>SUMIF(DEMU,$I$269,AN$5:AN$266)</f>
        <v>0</v>
      </c>
      <c r="AO269" s="5">
        <f>SUMIF(DEMU,$I$269,AO$5:AO$266)</f>
        <v>0</v>
      </c>
      <c r="AP269" s="5">
        <f>SUMIF(DEMU,$I$269,AP$5:AP$266)</f>
        <v>0</v>
      </c>
      <c r="AQ269" s="5">
        <f>SUMIF(DEMU,$I$269,AQ$5:AQ$266)</f>
        <v>0</v>
      </c>
      <c r="AR269" s="5">
        <f>SUMIF(DEMU,$I$269,AR$5:AR$266)</f>
        <v>0</v>
      </c>
      <c r="AS269" s="5">
        <f>SUMIF(DEMU,$I$269,AS$5:AS$266)</f>
        <v>0</v>
      </c>
      <c r="AT269" s="6">
        <f>SUMIF(DEMU,$I$269,AT$5:AT$266)</f>
        <v>0</v>
      </c>
      <c r="AU269" s="5">
        <f>SUMIF(DEMU,$I$269,AU$5:AU$266)</f>
        <v>0</v>
      </c>
      <c r="AV269" s="5">
        <f>SUMIF(DEMU,$I$269,AV$5:AV$266)</f>
        <v>100</v>
      </c>
      <c r="AW269" s="5">
        <f>SUMIF(DEMU,$I$269,AW$5:AW$266)</f>
        <v>0</v>
      </c>
      <c r="AX269" s="5">
        <f>SUMIF(DEMU,$I$269,AX$5:AX$266)</f>
        <v>0</v>
      </c>
      <c r="AY269" s="5">
        <f>SUMIF(DEMU,$I$269,AY$5:AY$266)</f>
        <v>0</v>
      </c>
      <c r="AZ269" s="5">
        <f>SUMIF(DEMU,$I$269,AZ$5:AZ$266)</f>
        <v>0</v>
      </c>
      <c r="BA269" s="5">
        <f>SUMIF(DEMU,$I$269,BA$5:BA$266)</f>
        <v>0</v>
      </c>
      <c r="BB269" s="5">
        <f>SUMIF(DEMU,$I$269,BB$5:BB$266)</f>
        <v>0</v>
      </c>
      <c r="BC269" s="5">
        <f>SUMIF(DEMU,$I$269,BC$5:BC$266)</f>
        <v>0</v>
      </c>
      <c r="BD269" s="5">
        <f>SUMIF(DEMU,$I$269,BD$5:BD$266)</f>
        <v>0</v>
      </c>
      <c r="BE269" s="5">
        <f>SUMIF(DEMU,$I$269,BE$5:BE$266)</f>
        <v>0</v>
      </c>
      <c r="BF269" s="5">
        <f>SUMIF(DEMU,$I$269,BF$5:BF$266)</f>
        <v>0</v>
      </c>
      <c r="BG269" s="5">
        <f>SUMIF(DEMU,$I$269,BG$5:BG$266)</f>
        <v>0</v>
      </c>
      <c r="BH269" s="5">
        <f>SUMIF(DEMU,$I$269,BH$5:BH$266)</f>
        <v>0</v>
      </c>
      <c r="BI269" s="5">
        <f>SUMIF(DEMU,$I$269,BI$5:BI$266)</f>
        <v>0</v>
      </c>
      <c r="BJ269" s="5">
        <f>SUMIF(DEMU,$I$269,BJ$5:BJ$266)</f>
        <v>0</v>
      </c>
      <c r="BK269" s="5">
        <f>SUMIF(DEMU,$I$269,BK$5:BK$266)</f>
        <v>0</v>
      </c>
      <c r="BL269" s="5">
        <f>SUMIF(DEMU,$I$269,BL$5:BL$266)</f>
        <v>0</v>
      </c>
      <c r="BM269" s="5">
        <f>SUMIF(DEMU,$I$269,BM$5:BM$266)</f>
        <v>0</v>
      </c>
      <c r="BN269" s="5">
        <f>SUMIF(DEMU,$I$269,BN$5:BN$266)</f>
        <v>0</v>
      </c>
    </row>
    <row r="271" spans="1:67" x14ac:dyDescent="0.2">
      <c r="M271" s="2" t="s">
        <v>1</v>
      </c>
    </row>
    <row r="273" spans="1:12" s="2" customFormat="1" x14ac:dyDescent="0.2">
      <c r="A273" s="4"/>
      <c r="B273" s="1"/>
      <c r="C273" s="1"/>
      <c r="J273" s="3"/>
      <c r="L273" s="2" t="s">
        <v>0</v>
      </c>
    </row>
  </sheetData>
  <autoFilter ref="A3:J269"/>
  <pageMargins left="0.70866141732283472" right="0.70866141732283472" top="0.74803149606299213" bottom="0.74803149606299213" header="0.31496062992125984" footer="0.31496062992125984"/>
  <pageSetup paperSize="5" scale="22" fitToHeight="0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O273"/>
  <sheetViews>
    <sheetView showGridLines="0" zoomScaleNormal="100" workbookViewId="0">
      <pane xSplit="8" ySplit="4" topLeftCell="BF5" activePane="bottomRight" state="frozen"/>
      <selection activeCell="T84" sqref="T84"/>
      <selection pane="topRight" activeCell="T84" sqref="T84"/>
      <selection pane="bottomLeft" activeCell="T84" sqref="T84"/>
      <selection pane="bottomRight" activeCell="T84" sqref="T84"/>
    </sheetView>
  </sheetViews>
  <sheetFormatPr baseColWidth="10" defaultRowHeight="12.75" x14ac:dyDescent="0.2"/>
  <cols>
    <col min="1" max="1" width="5" style="4" bestFit="1" customWidth="1"/>
    <col min="2" max="2" width="24.140625" style="1" bestFit="1" customWidth="1"/>
    <col min="3" max="3" width="18.5703125" style="1" bestFit="1" customWidth="1"/>
    <col min="4" max="4" width="14.28515625" style="2" customWidth="1"/>
    <col min="5" max="9" width="11.7109375" style="2" customWidth="1"/>
    <col min="10" max="10" width="11.7109375" style="3" customWidth="1"/>
    <col min="11" max="11" width="9.7109375" style="2" customWidth="1"/>
    <col min="12" max="12" width="10.5703125" style="2" customWidth="1"/>
    <col min="13" max="13" width="11.140625" style="2" customWidth="1"/>
    <col min="14" max="14" width="9.7109375" style="2" customWidth="1"/>
    <col min="15" max="15" width="10" style="2" customWidth="1"/>
    <col min="16" max="16" width="10.7109375" style="2" customWidth="1"/>
    <col min="17" max="18" width="9.7109375" style="2" customWidth="1"/>
    <col min="19" max="19" width="10.7109375" style="2" customWidth="1"/>
    <col min="20" max="20" width="10.140625" style="2" customWidth="1"/>
    <col min="21" max="21" width="10.7109375" style="2" customWidth="1"/>
    <col min="22" max="22" width="11.42578125" style="2" customWidth="1"/>
    <col min="23" max="23" width="12.28515625" style="2" customWidth="1"/>
    <col min="24" max="24" width="11" style="2" customWidth="1"/>
    <col min="25" max="25" width="8.140625" style="2" customWidth="1"/>
    <col min="26" max="26" width="11.28515625" style="2" customWidth="1"/>
    <col min="27" max="29" width="12.42578125" style="2" customWidth="1"/>
    <col min="30" max="30" width="9.28515625" style="2" customWidth="1"/>
    <col min="31" max="31" width="11.42578125" style="2" customWidth="1"/>
    <col min="32" max="32" width="10.28515625" style="2" customWidth="1"/>
    <col min="33" max="33" width="8.7109375" style="2" bestFit="1" customWidth="1"/>
    <col min="34" max="34" width="10.5703125" style="2" customWidth="1"/>
    <col min="35" max="35" width="11.7109375" style="2" customWidth="1"/>
    <col min="36" max="36" width="8.85546875" style="2" customWidth="1"/>
    <col min="37" max="37" width="10.42578125" style="2" customWidth="1"/>
    <col min="38" max="39" width="9" style="2" customWidth="1"/>
    <col min="40" max="40" width="9.7109375" style="2" customWidth="1"/>
    <col min="41" max="41" width="9" style="2" customWidth="1"/>
    <col min="42" max="42" width="13.85546875" style="2" customWidth="1"/>
    <col min="43" max="44" width="9" style="2" customWidth="1"/>
    <col min="45" max="45" width="11" style="2" customWidth="1"/>
    <col min="46" max="66" width="9" style="2" customWidth="1"/>
    <col min="67" max="67" width="12.42578125" style="2" customWidth="1"/>
    <col min="68" max="244" width="11.42578125" style="1"/>
    <col min="245" max="245" width="5" style="1" bestFit="1" customWidth="1"/>
    <col min="246" max="246" width="24.140625" style="1" bestFit="1" customWidth="1"/>
    <col min="247" max="247" width="14" style="1" bestFit="1" customWidth="1"/>
    <col min="248" max="248" width="14.28515625" style="1" customWidth="1"/>
    <col min="249" max="250" width="11.7109375" style="1" customWidth="1"/>
    <col min="251" max="252" width="11.7109375" style="1" bestFit="1" customWidth="1"/>
    <col min="253" max="253" width="11.7109375" style="1" customWidth="1"/>
    <col min="254" max="254" width="9.7109375" style="1" customWidth="1"/>
    <col min="255" max="255" width="10.5703125" style="1" customWidth="1"/>
    <col min="256" max="256" width="11.140625" style="1" customWidth="1"/>
    <col min="257" max="257" width="9.7109375" style="1" customWidth="1"/>
    <col min="258" max="258" width="10" style="1" customWidth="1"/>
    <col min="259" max="259" width="10.7109375" style="1" customWidth="1"/>
    <col min="260" max="261" width="9.7109375" style="1" customWidth="1"/>
    <col min="262" max="262" width="10.7109375" style="1" customWidth="1"/>
    <col min="263" max="263" width="10.140625" style="1" customWidth="1"/>
    <col min="264" max="264" width="10.7109375" style="1" customWidth="1"/>
    <col min="265" max="265" width="11.42578125" style="1" customWidth="1"/>
    <col min="266" max="266" width="12.28515625" style="1" customWidth="1"/>
    <col min="267" max="267" width="11" style="1" customWidth="1"/>
    <col min="268" max="268" width="8.140625" style="1" customWidth="1"/>
    <col min="269" max="269" width="11.28515625" style="1" customWidth="1"/>
    <col min="270" max="272" width="12.42578125" style="1" customWidth="1"/>
    <col min="273" max="273" width="9.28515625" style="1" customWidth="1"/>
    <col min="274" max="274" width="11.42578125" style="1" customWidth="1"/>
    <col min="275" max="275" width="10.28515625" style="1" customWidth="1"/>
    <col min="276" max="276" width="8.28515625" style="1" customWidth="1"/>
    <col min="277" max="277" width="10.5703125" style="1" customWidth="1"/>
    <col min="278" max="278" width="11.7109375" style="1" customWidth="1"/>
    <col min="279" max="279" width="8.85546875" style="1" customWidth="1"/>
    <col min="280" max="280" width="10.42578125" style="1" customWidth="1"/>
    <col min="281" max="282" width="9" style="1" customWidth="1"/>
    <col min="283" max="283" width="9.7109375" style="1" customWidth="1"/>
    <col min="284" max="285" width="9" style="1" customWidth="1"/>
    <col min="286" max="286" width="12.42578125" style="1" customWidth="1"/>
    <col min="287" max="320" width="0" style="1" hidden="1" customWidth="1"/>
    <col min="321" max="500" width="11.42578125" style="1"/>
    <col min="501" max="501" width="5" style="1" bestFit="1" customWidth="1"/>
    <col min="502" max="502" width="24.140625" style="1" bestFit="1" customWidth="1"/>
    <col min="503" max="503" width="14" style="1" bestFit="1" customWidth="1"/>
    <col min="504" max="504" width="14.28515625" style="1" customWidth="1"/>
    <col min="505" max="506" width="11.7109375" style="1" customWidth="1"/>
    <col min="507" max="508" width="11.7109375" style="1" bestFit="1" customWidth="1"/>
    <col min="509" max="509" width="11.7109375" style="1" customWidth="1"/>
    <col min="510" max="510" width="9.7109375" style="1" customWidth="1"/>
    <col min="511" max="511" width="10.5703125" style="1" customWidth="1"/>
    <col min="512" max="512" width="11.140625" style="1" customWidth="1"/>
    <col min="513" max="513" width="9.7109375" style="1" customWidth="1"/>
    <col min="514" max="514" width="10" style="1" customWidth="1"/>
    <col min="515" max="515" width="10.7109375" style="1" customWidth="1"/>
    <col min="516" max="517" width="9.7109375" style="1" customWidth="1"/>
    <col min="518" max="518" width="10.7109375" style="1" customWidth="1"/>
    <col min="519" max="519" width="10.140625" style="1" customWidth="1"/>
    <col min="520" max="520" width="10.7109375" style="1" customWidth="1"/>
    <col min="521" max="521" width="11.42578125" style="1" customWidth="1"/>
    <col min="522" max="522" width="12.28515625" style="1" customWidth="1"/>
    <col min="523" max="523" width="11" style="1" customWidth="1"/>
    <col min="524" max="524" width="8.140625" style="1" customWidth="1"/>
    <col min="525" max="525" width="11.28515625" style="1" customWidth="1"/>
    <col min="526" max="528" width="12.42578125" style="1" customWidth="1"/>
    <col min="529" max="529" width="9.28515625" style="1" customWidth="1"/>
    <col min="530" max="530" width="11.42578125" style="1" customWidth="1"/>
    <col min="531" max="531" width="10.28515625" style="1" customWidth="1"/>
    <col min="532" max="532" width="8.28515625" style="1" customWidth="1"/>
    <col min="533" max="533" width="10.5703125" style="1" customWidth="1"/>
    <col min="534" max="534" width="11.7109375" style="1" customWidth="1"/>
    <col min="535" max="535" width="8.85546875" style="1" customWidth="1"/>
    <col min="536" max="536" width="10.42578125" style="1" customWidth="1"/>
    <col min="537" max="538" width="9" style="1" customWidth="1"/>
    <col min="539" max="539" width="9.7109375" style="1" customWidth="1"/>
    <col min="540" max="541" width="9" style="1" customWidth="1"/>
    <col min="542" max="542" width="12.42578125" style="1" customWidth="1"/>
    <col min="543" max="576" width="0" style="1" hidden="1" customWidth="1"/>
    <col min="577" max="756" width="11.42578125" style="1"/>
    <col min="757" max="757" width="5" style="1" bestFit="1" customWidth="1"/>
    <col min="758" max="758" width="24.140625" style="1" bestFit="1" customWidth="1"/>
    <col min="759" max="759" width="14" style="1" bestFit="1" customWidth="1"/>
    <col min="760" max="760" width="14.28515625" style="1" customWidth="1"/>
    <col min="761" max="762" width="11.7109375" style="1" customWidth="1"/>
    <col min="763" max="764" width="11.7109375" style="1" bestFit="1" customWidth="1"/>
    <col min="765" max="765" width="11.7109375" style="1" customWidth="1"/>
    <col min="766" max="766" width="9.7109375" style="1" customWidth="1"/>
    <col min="767" max="767" width="10.5703125" style="1" customWidth="1"/>
    <col min="768" max="768" width="11.140625" style="1" customWidth="1"/>
    <col min="769" max="769" width="9.7109375" style="1" customWidth="1"/>
    <col min="770" max="770" width="10" style="1" customWidth="1"/>
    <col min="771" max="771" width="10.7109375" style="1" customWidth="1"/>
    <col min="772" max="773" width="9.7109375" style="1" customWidth="1"/>
    <col min="774" max="774" width="10.7109375" style="1" customWidth="1"/>
    <col min="775" max="775" width="10.140625" style="1" customWidth="1"/>
    <col min="776" max="776" width="10.7109375" style="1" customWidth="1"/>
    <col min="777" max="777" width="11.42578125" style="1" customWidth="1"/>
    <col min="778" max="778" width="12.28515625" style="1" customWidth="1"/>
    <col min="779" max="779" width="11" style="1" customWidth="1"/>
    <col min="780" max="780" width="8.140625" style="1" customWidth="1"/>
    <col min="781" max="781" width="11.28515625" style="1" customWidth="1"/>
    <col min="782" max="784" width="12.42578125" style="1" customWidth="1"/>
    <col min="785" max="785" width="9.28515625" style="1" customWidth="1"/>
    <col min="786" max="786" width="11.42578125" style="1" customWidth="1"/>
    <col min="787" max="787" width="10.28515625" style="1" customWidth="1"/>
    <col min="788" max="788" width="8.28515625" style="1" customWidth="1"/>
    <col min="789" max="789" width="10.5703125" style="1" customWidth="1"/>
    <col min="790" max="790" width="11.7109375" style="1" customWidth="1"/>
    <col min="791" max="791" width="8.85546875" style="1" customWidth="1"/>
    <col min="792" max="792" width="10.42578125" style="1" customWidth="1"/>
    <col min="793" max="794" width="9" style="1" customWidth="1"/>
    <col min="795" max="795" width="9.7109375" style="1" customWidth="1"/>
    <col min="796" max="797" width="9" style="1" customWidth="1"/>
    <col min="798" max="798" width="12.42578125" style="1" customWidth="1"/>
    <col min="799" max="832" width="0" style="1" hidden="1" customWidth="1"/>
    <col min="833" max="1012" width="11.42578125" style="1"/>
    <col min="1013" max="1013" width="5" style="1" bestFit="1" customWidth="1"/>
    <col min="1014" max="1014" width="24.140625" style="1" bestFit="1" customWidth="1"/>
    <col min="1015" max="1015" width="14" style="1" bestFit="1" customWidth="1"/>
    <col min="1016" max="1016" width="14.28515625" style="1" customWidth="1"/>
    <col min="1017" max="1018" width="11.7109375" style="1" customWidth="1"/>
    <col min="1019" max="1020" width="11.7109375" style="1" bestFit="1" customWidth="1"/>
    <col min="1021" max="1021" width="11.7109375" style="1" customWidth="1"/>
    <col min="1022" max="1022" width="9.7109375" style="1" customWidth="1"/>
    <col min="1023" max="1023" width="10.5703125" style="1" customWidth="1"/>
    <col min="1024" max="1024" width="11.140625" style="1" customWidth="1"/>
    <col min="1025" max="1025" width="9.7109375" style="1" customWidth="1"/>
    <col min="1026" max="1026" width="10" style="1" customWidth="1"/>
    <col min="1027" max="1027" width="10.7109375" style="1" customWidth="1"/>
    <col min="1028" max="1029" width="9.7109375" style="1" customWidth="1"/>
    <col min="1030" max="1030" width="10.7109375" style="1" customWidth="1"/>
    <col min="1031" max="1031" width="10.140625" style="1" customWidth="1"/>
    <col min="1032" max="1032" width="10.7109375" style="1" customWidth="1"/>
    <col min="1033" max="1033" width="11.42578125" style="1" customWidth="1"/>
    <col min="1034" max="1034" width="12.28515625" style="1" customWidth="1"/>
    <col min="1035" max="1035" width="11" style="1" customWidth="1"/>
    <col min="1036" max="1036" width="8.140625" style="1" customWidth="1"/>
    <col min="1037" max="1037" width="11.28515625" style="1" customWidth="1"/>
    <col min="1038" max="1040" width="12.42578125" style="1" customWidth="1"/>
    <col min="1041" max="1041" width="9.28515625" style="1" customWidth="1"/>
    <col min="1042" max="1042" width="11.42578125" style="1" customWidth="1"/>
    <col min="1043" max="1043" width="10.28515625" style="1" customWidth="1"/>
    <col min="1044" max="1044" width="8.28515625" style="1" customWidth="1"/>
    <col min="1045" max="1045" width="10.5703125" style="1" customWidth="1"/>
    <col min="1046" max="1046" width="11.7109375" style="1" customWidth="1"/>
    <col min="1047" max="1047" width="8.85546875" style="1" customWidth="1"/>
    <col min="1048" max="1048" width="10.42578125" style="1" customWidth="1"/>
    <col min="1049" max="1050" width="9" style="1" customWidth="1"/>
    <col min="1051" max="1051" width="9.7109375" style="1" customWidth="1"/>
    <col min="1052" max="1053" width="9" style="1" customWidth="1"/>
    <col min="1054" max="1054" width="12.42578125" style="1" customWidth="1"/>
    <col min="1055" max="1088" width="0" style="1" hidden="1" customWidth="1"/>
    <col min="1089" max="1268" width="11.42578125" style="1"/>
    <col min="1269" max="1269" width="5" style="1" bestFit="1" customWidth="1"/>
    <col min="1270" max="1270" width="24.140625" style="1" bestFit="1" customWidth="1"/>
    <col min="1271" max="1271" width="14" style="1" bestFit="1" customWidth="1"/>
    <col min="1272" max="1272" width="14.28515625" style="1" customWidth="1"/>
    <col min="1273" max="1274" width="11.7109375" style="1" customWidth="1"/>
    <col min="1275" max="1276" width="11.7109375" style="1" bestFit="1" customWidth="1"/>
    <col min="1277" max="1277" width="11.7109375" style="1" customWidth="1"/>
    <col min="1278" max="1278" width="9.7109375" style="1" customWidth="1"/>
    <col min="1279" max="1279" width="10.5703125" style="1" customWidth="1"/>
    <col min="1280" max="1280" width="11.140625" style="1" customWidth="1"/>
    <col min="1281" max="1281" width="9.7109375" style="1" customWidth="1"/>
    <col min="1282" max="1282" width="10" style="1" customWidth="1"/>
    <col min="1283" max="1283" width="10.7109375" style="1" customWidth="1"/>
    <col min="1284" max="1285" width="9.7109375" style="1" customWidth="1"/>
    <col min="1286" max="1286" width="10.7109375" style="1" customWidth="1"/>
    <col min="1287" max="1287" width="10.140625" style="1" customWidth="1"/>
    <col min="1288" max="1288" width="10.7109375" style="1" customWidth="1"/>
    <col min="1289" max="1289" width="11.42578125" style="1" customWidth="1"/>
    <col min="1290" max="1290" width="12.28515625" style="1" customWidth="1"/>
    <col min="1291" max="1291" width="11" style="1" customWidth="1"/>
    <col min="1292" max="1292" width="8.140625" style="1" customWidth="1"/>
    <col min="1293" max="1293" width="11.28515625" style="1" customWidth="1"/>
    <col min="1294" max="1296" width="12.42578125" style="1" customWidth="1"/>
    <col min="1297" max="1297" width="9.28515625" style="1" customWidth="1"/>
    <col min="1298" max="1298" width="11.42578125" style="1" customWidth="1"/>
    <col min="1299" max="1299" width="10.28515625" style="1" customWidth="1"/>
    <col min="1300" max="1300" width="8.28515625" style="1" customWidth="1"/>
    <col min="1301" max="1301" width="10.5703125" style="1" customWidth="1"/>
    <col min="1302" max="1302" width="11.7109375" style="1" customWidth="1"/>
    <col min="1303" max="1303" width="8.85546875" style="1" customWidth="1"/>
    <col min="1304" max="1304" width="10.42578125" style="1" customWidth="1"/>
    <col min="1305" max="1306" width="9" style="1" customWidth="1"/>
    <col min="1307" max="1307" width="9.7109375" style="1" customWidth="1"/>
    <col min="1308" max="1309" width="9" style="1" customWidth="1"/>
    <col min="1310" max="1310" width="12.42578125" style="1" customWidth="1"/>
    <col min="1311" max="1344" width="0" style="1" hidden="1" customWidth="1"/>
    <col min="1345" max="1524" width="11.42578125" style="1"/>
    <col min="1525" max="1525" width="5" style="1" bestFit="1" customWidth="1"/>
    <col min="1526" max="1526" width="24.140625" style="1" bestFit="1" customWidth="1"/>
    <col min="1527" max="1527" width="14" style="1" bestFit="1" customWidth="1"/>
    <col min="1528" max="1528" width="14.28515625" style="1" customWidth="1"/>
    <col min="1529" max="1530" width="11.7109375" style="1" customWidth="1"/>
    <col min="1531" max="1532" width="11.7109375" style="1" bestFit="1" customWidth="1"/>
    <col min="1533" max="1533" width="11.7109375" style="1" customWidth="1"/>
    <col min="1534" max="1534" width="9.7109375" style="1" customWidth="1"/>
    <col min="1535" max="1535" width="10.5703125" style="1" customWidth="1"/>
    <col min="1536" max="1536" width="11.140625" style="1" customWidth="1"/>
    <col min="1537" max="1537" width="9.7109375" style="1" customWidth="1"/>
    <col min="1538" max="1538" width="10" style="1" customWidth="1"/>
    <col min="1539" max="1539" width="10.7109375" style="1" customWidth="1"/>
    <col min="1540" max="1541" width="9.7109375" style="1" customWidth="1"/>
    <col min="1542" max="1542" width="10.7109375" style="1" customWidth="1"/>
    <col min="1543" max="1543" width="10.140625" style="1" customWidth="1"/>
    <col min="1544" max="1544" width="10.7109375" style="1" customWidth="1"/>
    <col min="1545" max="1545" width="11.42578125" style="1" customWidth="1"/>
    <col min="1546" max="1546" width="12.28515625" style="1" customWidth="1"/>
    <col min="1547" max="1547" width="11" style="1" customWidth="1"/>
    <col min="1548" max="1548" width="8.140625" style="1" customWidth="1"/>
    <col min="1549" max="1549" width="11.28515625" style="1" customWidth="1"/>
    <col min="1550" max="1552" width="12.42578125" style="1" customWidth="1"/>
    <col min="1553" max="1553" width="9.28515625" style="1" customWidth="1"/>
    <col min="1554" max="1554" width="11.42578125" style="1" customWidth="1"/>
    <col min="1555" max="1555" width="10.28515625" style="1" customWidth="1"/>
    <col min="1556" max="1556" width="8.28515625" style="1" customWidth="1"/>
    <col min="1557" max="1557" width="10.5703125" style="1" customWidth="1"/>
    <col min="1558" max="1558" width="11.7109375" style="1" customWidth="1"/>
    <col min="1559" max="1559" width="8.85546875" style="1" customWidth="1"/>
    <col min="1560" max="1560" width="10.42578125" style="1" customWidth="1"/>
    <col min="1561" max="1562" width="9" style="1" customWidth="1"/>
    <col min="1563" max="1563" width="9.7109375" style="1" customWidth="1"/>
    <col min="1564" max="1565" width="9" style="1" customWidth="1"/>
    <col min="1566" max="1566" width="12.42578125" style="1" customWidth="1"/>
    <col min="1567" max="1600" width="0" style="1" hidden="1" customWidth="1"/>
    <col min="1601" max="1780" width="11.42578125" style="1"/>
    <col min="1781" max="1781" width="5" style="1" bestFit="1" customWidth="1"/>
    <col min="1782" max="1782" width="24.140625" style="1" bestFit="1" customWidth="1"/>
    <col min="1783" max="1783" width="14" style="1" bestFit="1" customWidth="1"/>
    <col min="1784" max="1784" width="14.28515625" style="1" customWidth="1"/>
    <col min="1785" max="1786" width="11.7109375" style="1" customWidth="1"/>
    <col min="1787" max="1788" width="11.7109375" style="1" bestFit="1" customWidth="1"/>
    <col min="1789" max="1789" width="11.7109375" style="1" customWidth="1"/>
    <col min="1790" max="1790" width="9.7109375" style="1" customWidth="1"/>
    <col min="1791" max="1791" width="10.5703125" style="1" customWidth="1"/>
    <col min="1792" max="1792" width="11.140625" style="1" customWidth="1"/>
    <col min="1793" max="1793" width="9.7109375" style="1" customWidth="1"/>
    <col min="1794" max="1794" width="10" style="1" customWidth="1"/>
    <col min="1795" max="1795" width="10.7109375" style="1" customWidth="1"/>
    <col min="1796" max="1797" width="9.7109375" style="1" customWidth="1"/>
    <col min="1798" max="1798" width="10.7109375" style="1" customWidth="1"/>
    <col min="1799" max="1799" width="10.140625" style="1" customWidth="1"/>
    <col min="1800" max="1800" width="10.7109375" style="1" customWidth="1"/>
    <col min="1801" max="1801" width="11.42578125" style="1" customWidth="1"/>
    <col min="1802" max="1802" width="12.28515625" style="1" customWidth="1"/>
    <col min="1803" max="1803" width="11" style="1" customWidth="1"/>
    <col min="1804" max="1804" width="8.140625" style="1" customWidth="1"/>
    <col min="1805" max="1805" width="11.28515625" style="1" customWidth="1"/>
    <col min="1806" max="1808" width="12.42578125" style="1" customWidth="1"/>
    <col min="1809" max="1809" width="9.28515625" style="1" customWidth="1"/>
    <col min="1810" max="1810" width="11.42578125" style="1" customWidth="1"/>
    <col min="1811" max="1811" width="10.28515625" style="1" customWidth="1"/>
    <col min="1812" max="1812" width="8.28515625" style="1" customWidth="1"/>
    <col min="1813" max="1813" width="10.5703125" style="1" customWidth="1"/>
    <col min="1814" max="1814" width="11.7109375" style="1" customWidth="1"/>
    <col min="1815" max="1815" width="8.85546875" style="1" customWidth="1"/>
    <col min="1816" max="1816" width="10.42578125" style="1" customWidth="1"/>
    <col min="1817" max="1818" width="9" style="1" customWidth="1"/>
    <col min="1819" max="1819" width="9.7109375" style="1" customWidth="1"/>
    <col min="1820" max="1821" width="9" style="1" customWidth="1"/>
    <col min="1822" max="1822" width="12.42578125" style="1" customWidth="1"/>
    <col min="1823" max="1856" width="0" style="1" hidden="1" customWidth="1"/>
    <col min="1857" max="2036" width="11.42578125" style="1"/>
    <col min="2037" max="2037" width="5" style="1" bestFit="1" customWidth="1"/>
    <col min="2038" max="2038" width="24.140625" style="1" bestFit="1" customWidth="1"/>
    <col min="2039" max="2039" width="14" style="1" bestFit="1" customWidth="1"/>
    <col min="2040" max="2040" width="14.28515625" style="1" customWidth="1"/>
    <col min="2041" max="2042" width="11.7109375" style="1" customWidth="1"/>
    <col min="2043" max="2044" width="11.7109375" style="1" bestFit="1" customWidth="1"/>
    <col min="2045" max="2045" width="11.7109375" style="1" customWidth="1"/>
    <col min="2046" max="2046" width="9.7109375" style="1" customWidth="1"/>
    <col min="2047" max="2047" width="10.5703125" style="1" customWidth="1"/>
    <col min="2048" max="2048" width="11.140625" style="1" customWidth="1"/>
    <col min="2049" max="2049" width="9.7109375" style="1" customWidth="1"/>
    <col min="2050" max="2050" width="10" style="1" customWidth="1"/>
    <col min="2051" max="2051" width="10.7109375" style="1" customWidth="1"/>
    <col min="2052" max="2053" width="9.7109375" style="1" customWidth="1"/>
    <col min="2054" max="2054" width="10.7109375" style="1" customWidth="1"/>
    <col min="2055" max="2055" width="10.140625" style="1" customWidth="1"/>
    <col min="2056" max="2056" width="10.7109375" style="1" customWidth="1"/>
    <col min="2057" max="2057" width="11.42578125" style="1" customWidth="1"/>
    <col min="2058" max="2058" width="12.28515625" style="1" customWidth="1"/>
    <col min="2059" max="2059" width="11" style="1" customWidth="1"/>
    <col min="2060" max="2060" width="8.140625" style="1" customWidth="1"/>
    <col min="2061" max="2061" width="11.28515625" style="1" customWidth="1"/>
    <col min="2062" max="2064" width="12.42578125" style="1" customWidth="1"/>
    <col min="2065" max="2065" width="9.28515625" style="1" customWidth="1"/>
    <col min="2066" max="2066" width="11.42578125" style="1" customWidth="1"/>
    <col min="2067" max="2067" width="10.28515625" style="1" customWidth="1"/>
    <col min="2068" max="2068" width="8.28515625" style="1" customWidth="1"/>
    <col min="2069" max="2069" width="10.5703125" style="1" customWidth="1"/>
    <col min="2070" max="2070" width="11.7109375" style="1" customWidth="1"/>
    <col min="2071" max="2071" width="8.85546875" style="1" customWidth="1"/>
    <col min="2072" max="2072" width="10.42578125" style="1" customWidth="1"/>
    <col min="2073" max="2074" width="9" style="1" customWidth="1"/>
    <col min="2075" max="2075" width="9.7109375" style="1" customWidth="1"/>
    <col min="2076" max="2077" width="9" style="1" customWidth="1"/>
    <col min="2078" max="2078" width="12.42578125" style="1" customWidth="1"/>
    <col min="2079" max="2112" width="0" style="1" hidden="1" customWidth="1"/>
    <col min="2113" max="2292" width="11.42578125" style="1"/>
    <col min="2293" max="2293" width="5" style="1" bestFit="1" customWidth="1"/>
    <col min="2294" max="2294" width="24.140625" style="1" bestFit="1" customWidth="1"/>
    <col min="2295" max="2295" width="14" style="1" bestFit="1" customWidth="1"/>
    <col min="2296" max="2296" width="14.28515625" style="1" customWidth="1"/>
    <col min="2297" max="2298" width="11.7109375" style="1" customWidth="1"/>
    <col min="2299" max="2300" width="11.7109375" style="1" bestFit="1" customWidth="1"/>
    <col min="2301" max="2301" width="11.7109375" style="1" customWidth="1"/>
    <col min="2302" max="2302" width="9.7109375" style="1" customWidth="1"/>
    <col min="2303" max="2303" width="10.5703125" style="1" customWidth="1"/>
    <col min="2304" max="2304" width="11.140625" style="1" customWidth="1"/>
    <col min="2305" max="2305" width="9.7109375" style="1" customWidth="1"/>
    <col min="2306" max="2306" width="10" style="1" customWidth="1"/>
    <col min="2307" max="2307" width="10.7109375" style="1" customWidth="1"/>
    <col min="2308" max="2309" width="9.7109375" style="1" customWidth="1"/>
    <col min="2310" max="2310" width="10.7109375" style="1" customWidth="1"/>
    <col min="2311" max="2311" width="10.140625" style="1" customWidth="1"/>
    <col min="2312" max="2312" width="10.7109375" style="1" customWidth="1"/>
    <col min="2313" max="2313" width="11.42578125" style="1" customWidth="1"/>
    <col min="2314" max="2314" width="12.28515625" style="1" customWidth="1"/>
    <col min="2315" max="2315" width="11" style="1" customWidth="1"/>
    <col min="2316" max="2316" width="8.140625" style="1" customWidth="1"/>
    <col min="2317" max="2317" width="11.28515625" style="1" customWidth="1"/>
    <col min="2318" max="2320" width="12.42578125" style="1" customWidth="1"/>
    <col min="2321" max="2321" width="9.28515625" style="1" customWidth="1"/>
    <col min="2322" max="2322" width="11.42578125" style="1" customWidth="1"/>
    <col min="2323" max="2323" width="10.28515625" style="1" customWidth="1"/>
    <col min="2324" max="2324" width="8.28515625" style="1" customWidth="1"/>
    <col min="2325" max="2325" width="10.5703125" style="1" customWidth="1"/>
    <col min="2326" max="2326" width="11.7109375" style="1" customWidth="1"/>
    <col min="2327" max="2327" width="8.85546875" style="1" customWidth="1"/>
    <col min="2328" max="2328" width="10.42578125" style="1" customWidth="1"/>
    <col min="2329" max="2330" width="9" style="1" customWidth="1"/>
    <col min="2331" max="2331" width="9.7109375" style="1" customWidth="1"/>
    <col min="2332" max="2333" width="9" style="1" customWidth="1"/>
    <col min="2334" max="2334" width="12.42578125" style="1" customWidth="1"/>
    <col min="2335" max="2368" width="0" style="1" hidden="1" customWidth="1"/>
    <col min="2369" max="2548" width="11.42578125" style="1"/>
    <col min="2549" max="2549" width="5" style="1" bestFit="1" customWidth="1"/>
    <col min="2550" max="2550" width="24.140625" style="1" bestFit="1" customWidth="1"/>
    <col min="2551" max="2551" width="14" style="1" bestFit="1" customWidth="1"/>
    <col min="2552" max="2552" width="14.28515625" style="1" customWidth="1"/>
    <col min="2553" max="2554" width="11.7109375" style="1" customWidth="1"/>
    <col min="2555" max="2556" width="11.7109375" style="1" bestFit="1" customWidth="1"/>
    <col min="2557" max="2557" width="11.7109375" style="1" customWidth="1"/>
    <col min="2558" max="2558" width="9.7109375" style="1" customWidth="1"/>
    <col min="2559" max="2559" width="10.5703125" style="1" customWidth="1"/>
    <col min="2560" max="2560" width="11.140625" style="1" customWidth="1"/>
    <col min="2561" max="2561" width="9.7109375" style="1" customWidth="1"/>
    <col min="2562" max="2562" width="10" style="1" customWidth="1"/>
    <col min="2563" max="2563" width="10.7109375" style="1" customWidth="1"/>
    <col min="2564" max="2565" width="9.7109375" style="1" customWidth="1"/>
    <col min="2566" max="2566" width="10.7109375" style="1" customWidth="1"/>
    <col min="2567" max="2567" width="10.140625" style="1" customWidth="1"/>
    <col min="2568" max="2568" width="10.7109375" style="1" customWidth="1"/>
    <col min="2569" max="2569" width="11.42578125" style="1" customWidth="1"/>
    <col min="2570" max="2570" width="12.28515625" style="1" customWidth="1"/>
    <col min="2571" max="2571" width="11" style="1" customWidth="1"/>
    <col min="2572" max="2572" width="8.140625" style="1" customWidth="1"/>
    <col min="2573" max="2573" width="11.28515625" style="1" customWidth="1"/>
    <col min="2574" max="2576" width="12.42578125" style="1" customWidth="1"/>
    <col min="2577" max="2577" width="9.28515625" style="1" customWidth="1"/>
    <col min="2578" max="2578" width="11.42578125" style="1" customWidth="1"/>
    <col min="2579" max="2579" width="10.28515625" style="1" customWidth="1"/>
    <col min="2580" max="2580" width="8.28515625" style="1" customWidth="1"/>
    <col min="2581" max="2581" width="10.5703125" style="1" customWidth="1"/>
    <col min="2582" max="2582" width="11.7109375" style="1" customWidth="1"/>
    <col min="2583" max="2583" width="8.85546875" style="1" customWidth="1"/>
    <col min="2584" max="2584" width="10.42578125" style="1" customWidth="1"/>
    <col min="2585" max="2586" width="9" style="1" customWidth="1"/>
    <col min="2587" max="2587" width="9.7109375" style="1" customWidth="1"/>
    <col min="2588" max="2589" width="9" style="1" customWidth="1"/>
    <col min="2590" max="2590" width="12.42578125" style="1" customWidth="1"/>
    <col min="2591" max="2624" width="0" style="1" hidden="1" customWidth="1"/>
    <col min="2625" max="2804" width="11.42578125" style="1"/>
    <col min="2805" max="2805" width="5" style="1" bestFit="1" customWidth="1"/>
    <col min="2806" max="2806" width="24.140625" style="1" bestFit="1" customWidth="1"/>
    <col min="2807" max="2807" width="14" style="1" bestFit="1" customWidth="1"/>
    <col min="2808" max="2808" width="14.28515625" style="1" customWidth="1"/>
    <col min="2809" max="2810" width="11.7109375" style="1" customWidth="1"/>
    <col min="2811" max="2812" width="11.7109375" style="1" bestFit="1" customWidth="1"/>
    <col min="2813" max="2813" width="11.7109375" style="1" customWidth="1"/>
    <col min="2814" max="2814" width="9.7109375" style="1" customWidth="1"/>
    <col min="2815" max="2815" width="10.5703125" style="1" customWidth="1"/>
    <col min="2816" max="2816" width="11.140625" style="1" customWidth="1"/>
    <col min="2817" max="2817" width="9.7109375" style="1" customWidth="1"/>
    <col min="2818" max="2818" width="10" style="1" customWidth="1"/>
    <col min="2819" max="2819" width="10.7109375" style="1" customWidth="1"/>
    <col min="2820" max="2821" width="9.7109375" style="1" customWidth="1"/>
    <col min="2822" max="2822" width="10.7109375" style="1" customWidth="1"/>
    <col min="2823" max="2823" width="10.140625" style="1" customWidth="1"/>
    <col min="2824" max="2824" width="10.7109375" style="1" customWidth="1"/>
    <col min="2825" max="2825" width="11.42578125" style="1" customWidth="1"/>
    <col min="2826" max="2826" width="12.28515625" style="1" customWidth="1"/>
    <col min="2827" max="2827" width="11" style="1" customWidth="1"/>
    <col min="2828" max="2828" width="8.140625" style="1" customWidth="1"/>
    <col min="2829" max="2829" width="11.28515625" style="1" customWidth="1"/>
    <col min="2830" max="2832" width="12.42578125" style="1" customWidth="1"/>
    <col min="2833" max="2833" width="9.28515625" style="1" customWidth="1"/>
    <col min="2834" max="2834" width="11.42578125" style="1" customWidth="1"/>
    <col min="2835" max="2835" width="10.28515625" style="1" customWidth="1"/>
    <col min="2836" max="2836" width="8.28515625" style="1" customWidth="1"/>
    <col min="2837" max="2837" width="10.5703125" style="1" customWidth="1"/>
    <col min="2838" max="2838" width="11.7109375" style="1" customWidth="1"/>
    <col min="2839" max="2839" width="8.85546875" style="1" customWidth="1"/>
    <col min="2840" max="2840" width="10.42578125" style="1" customWidth="1"/>
    <col min="2841" max="2842" width="9" style="1" customWidth="1"/>
    <col min="2843" max="2843" width="9.7109375" style="1" customWidth="1"/>
    <col min="2844" max="2845" width="9" style="1" customWidth="1"/>
    <col min="2846" max="2846" width="12.42578125" style="1" customWidth="1"/>
    <col min="2847" max="2880" width="0" style="1" hidden="1" customWidth="1"/>
    <col min="2881" max="3060" width="11.42578125" style="1"/>
    <col min="3061" max="3061" width="5" style="1" bestFit="1" customWidth="1"/>
    <col min="3062" max="3062" width="24.140625" style="1" bestFit="1" customWidth="1"/>
    <col min="3063" max="3063" width="14" style="1" bestFit="1" customWidth="1"/>
    <col min="3064" max="3064" width="14.28515625" style="1" customWidth="1"/>
    <col min="3065" max="3066" width="11.7109375" style="1" customWidth="1"/>
    <col min="3067" max="3068" width="11.7109375" style="1" bestFit="1" customWidth="1"/>
    <col min="3069" max="3069" width="11.7109375" style="1" customWidth="1"/>
    <col min="3070" max="3070" width="9.7109375" style="1" customWidth="1"/>
    <col min="3071" max="3071" width="10.5703125" style="1" customWidth="1"/>
    <col min="3072" max="3072" width="11.140625" style="1" customWidth="1"/>
    <col min="3073" max="3073" width="9.7109375" style="1" customWidth="1"/>
    <col min="3074" max="3074" width="10" style="1" customWidth="1"/>
    <col min="3075" max="3075" width="10.7109375" style="1" customWidth="1"/>
    <col min="3076" max="3077" width="9.7109375" style="1" customWidth="1"/>
    <col min="3078" max="3078" width="10.7109375" style="1" customWidth="1"/>
    <col min="3079" max="3079" width="10.140625" style="1" customWidth="1"/>
    <col min="3080" max="3080" width="10.7109375" style="1" customWidth="1"/>
    <col min="3081" max="3081" width="11.42578125" style="1" customWidth="1"/>
    <col min="3082" max="3082" width="12.28515625" style="1" customWidth="1"/>
    <col min="3083" max="3083" width="11" style="1" customWidth="1"/>
    <col min="3084" max="3084" width="8.140625" style="1" customWidth="1"/>
    <col min="3085" max="3085" width="11.28515625" style="1" customWidth="1"/>
    <col min="3086" max="3088" width="12.42578125" style="1" customWidth="1"/>
    <col min="3089" max="3089" width="9.28515625" style="1" customWidth="1"/>
    <col min="3090" max="3090" width="11.42578125" style="1" customWidth="1"/>
    <col min="3091" max="3091" width="10.28515625" style="1" customWidth="1"/>
    <col min="3092" max="3092" width="8.28515625" style="1" customWidth="1"/>
    <col min="3093" max="3093" width="10.5703125" style="1" customWidth="1"/>
    <col min="3094" max="3094" width="11.7109375" style="1" customWidth="1"/>
    <col min="3095" max="3095" width="8.85546875" style="1" customWidth="1"/>
    <col min="3096" max="3096" width="10.42578125" style="1" customWidth="1"/>
    <col min="3097" max="3098" width="9" style="1" customWidth="1"/>
    <col min="3099" max="3099" width="9.7109375" style="1" customWidth="1"/>
    <col min="3100" max="3101" width="9" style="1" customWidth="1"/>
    <col min="3102" max="3102" width="12.42578125" style="1" customWidth="1"/>
    <col min="3103" max="3136" width="0" style="1" hidden="1" customWidth="1"/>
    <col min="3137" max="3316" width="11.42578125" style="1"/>
    <col min="3317" max="3317" width="5" style="1" bestFit="1" customWidth="1"/>
    <col min="3318" max="3318" width="24.140625" style="1" bestFit="1" customWidth="1"/>
    <col min="3319" max="3319" width="14" style="1" bestFit="1" customWidth="1"/>
    <col min="3320" max="3320" width="14.28515625" style="1" customWidth="1"/>
    <col min="3321" max="3322" width="11.7109375" style="1" customWidth="1"/>
    <col min="3323" max="3324" width="11.7109375" style="1" bestFit="1" customWidth="1"/>
    <col min="3325" max="3325" width="11.7109375" style="1" customWidth="1"/>
    <col min="3326" max="3326" width="9.7109375" style="1" customWidth="1"/>
    <col min="3327" max="3327" width="10.5703125" style="1" customWidth="1"/>
    <col min="3328" max="3328" width="11.140625" style="1" customWidth="1"/>
    <col min="3329" max="3329" width="9.7109375" style="1" customWidth="1"/>
    <col min="3330" max="3330" width="10" style="1" customWidth="1"/>
    <col min="3331" max="3331" width="10.7109375" style="1" customWidth="1"/>
    <col min="3332" max="3333" width="9.7109375" style="1" customWidth="1"/>
    <col min="3334" max="3334" width="10.7109375" style="1" customWidth="1"/>
    <col min="3335" max="3335" width="10.140625" style="1" customWidth="1"/>
    <col min="3336" max="3336" width="10.7109375" style="1" customWidth="1"/>
    <col min="3337" max="3337" width="11.42578125" style="1" customWidth="1"/>
    <col min="3338" max="3338" width="12.28515625" style="1" customWidth="1"/>
    <col min="3339" max="3339" width="11" style="1" customWidth="1"/>
    <col min="3340" max="3340" width="8.140625" style="1" customWidth="1"/>
    <col min="3341" max="3341" width="11.28515625" style="1" customWidth="1"/>
    <col min="3342" max="3344" width="12.42578125" style="1" customWidth="1"/>
    <col min="3345" max="3345" width="9.28515625" style="1" customWidth="1"/>
    <col min="3346" max="3346" width="11.42578125" style="1" customWidth="1"/>
    <col min="3347" max="3347" width="10.28515625" style="1" customWidth="1"/>
    <col min="3348" max="3348" width="8.28515625" style="1" customWidth="1"/>
    <col min="3349" max="3349" width="10.5703125" style="1" customWidth="1"/>
    <col min="3350" max="3350" width="11.7109375" style="1" customWidth="1"/>
    <col min="3351" max="3351" width="8.85546875" style="1" customWidth="1"/>
    <col min="3352" max="3352" width="10.42578125" style="1" customWidth="1"/>
    <col min="3353" max="3354" width="9" style="1" customWidth="1"/>
    <col min="3355" max="3355" width="9.7109375" style="1" customWidth="1"/>
    <col min="3356" max="3357" width="9" style="1" customWidth="1"/>
    <col min="3358" max="3358" width="12.42578125" style="1" customWidth="1"/>
    <col min="3359" max="3392" width="0" style="1" hidden="1" customWidth="1"/>
    <col min="3393" max="3572" width="11.42578125" style="1"/>
    <col min="3573" max="3573" width="5" style="1" bestFit="1" customWidth="1"/>
    <col min="3574" max="3574" width="24.140625" style="1" bestFit="1" customWidth="1"/>
    <col min="3575" max="3575" width="14" style="1" bestFit="1" customWidth="1"/>
    <col min="3576" max="3576" width="14.28515625" style="1" customWidth="1"/>
    <col min="3577" max="3578" width="11.7109375" style="1" customWidth="1"/>
    <col min="3579" max="3580" width="11.7109375" style="1" bestFit="1" customWidth="1"/>
    <col min="3581" max="3581" width="11.7109375" style="1" customWidth="1"/>
    <col min="3582" max="3582" width="9.7109375" style="1" customWidth="1"/>
    <col min="3583" max="3583" width="10.5703125" style="1" customWidth="1"/>
    <col min="3584" max="3584" width="11.140625" style="1" customWidth="1"/>
    <col min="3585" max="3585" width="9.7109375" style="1" customWidth="1"/>
    <col min="3586" max="3586" width="10" style="1" customWidth="1"/>
    <col min="3587" max="3587" width="10.7109375" style="1" customWidth="1"/>
    <col min="3588" max="3589" width="9.7109375" style="1" customWidth="1"/>
    <col min="3590" max="3590" width="10.7109375" style="1" customWidth="1"/>
    <col min="3591" max="3591" width="10.140625" style="1" customWidth="1"/>
    <col min="3592" max="3592" width="10.7109375" style="1" customWidth="1"/>
    <col min="3593" max="3593" width="11.42578125" style="1" customWidth="1"/>
    <col min="3594" max="3594" width="12.28515625" style="1" customWidth="1"/>
    <col min="3595" max="3595" width="11" style="1" customWidth="1"/>
    <col min="3596" max="3596" width="8.140625" style="1" customWidth="1"/>
    <col min="3597" max="3597" width="11.28515625" style="1" customWidth="1"/>
    <col min="3598" max="3600" width="12.42578125" style="1" customWidth="1"/>
    <col min="3601" max="3601" width="9.28515625" style="1" customWidth="1"/>
    <col min="3602" max="3602" width="11.42578125" style="1" customWidth="1"/>
    <col min="3603" max="3603" width="10.28515625" style="1" customWidth="1"/>
    <col min="3604" max="3604" width="8.28515625" style="1" customWidth="1"/>
    <col min="3605" max="3605" width="10.5703125" style="1" customWidth="1"/>
    <col min="3606" max="3606" width="11.7109375" style="1" customWidth="1"/>
    <col min="3607" max="3607" width="8.85546875" style="1" customWidth="1"/>
    <col min="3608" max="3608" width="10.42578125" style="1" customWidth="1"/>
    <col min="3609" max="3610" width="9" style="1" customWidth="1"/>
    <col min="3611" max="3611" width="9.7109375" style="1" customWidth="1"/>
    <col min="3612" max="3613" width="9" style="1" customWidth="1"/>
    <col min="3614" max="3614" width="12.42578125" style="1" customWidth="1"/>
    <col min="3615" max="3648" width="0" style="1" hidden="1" customWidth="1"/>
    <col min="3649" max="3828" width="11.42578125" style="1"/>
    <col min="3829" max="3829" width="5" style="1" bestFit="1" customWidth="1"/>
    <col min="3830" max="3830" width="24.140625" style="1" bestFit="1" customWidth="1"/>
    <col min="3831" max="3831" width="14" style="1" bestFit="1" customWidth="1"/>
    <col min="3832" max="3832" width="14.28515625" style="1" customWidth="1"/>
    <col min="3833" max="3834" width="11.7109375" style="1" customWidth="1"/>
    <col min="3835" max="3836" width="11.7109375" style="1" bestFit="1" customWidth="1"/>
    <col min="3837" max="3837" width="11.7109375" style="1" customWidth="1"/>
    <col min="3838" max="3838" width="9.7109375" style="1" customWidth="1"/>
    <col min="3839" max="3839" width="10.5703125" style="1" customWidth="1"/>
    <col min="3840" max="3840" width="11.140625" style="1" customWidth="1"/>
    <col min="3841" max="3841" width="9.7109375" style="1" customWidth="1"/>
    <col min="3842" max="3842" width="10" style="1" customWidth="1"/>
    <col min="3843" max="3843" width="10.7109375" style="1" customWidth="1"/>
    <col min="3844" max="3845" width="9.7109375" style="1" customWidth="1"/>
    <col min="3846" max="3846" width="10.7109375" style="1" customWidth="1"/>
    <col min="3847" max="3847" width="10.140625" style="1" customWidth="1"/>
    <col min="3848" max="3848" width="10.7109375" style="1" customWidth="1"/>
    <col min="3849" max="3849" width="11.42578125" style="1" customWidth="1"/>
    <col min="3850" max="3850" width="12.28515625" style="1" customWidth="1"/>
    <col min="3851" max="3851" width="11" style="1" customWidth="1"/>
    <col min="3852" max="3852" width="8.140625" style="1" customWidth="1"/>
    <col min="3853" max="3853" width="11.28515625" style="1" customWidth="1"/>
    <col min="3854" max="3856" width="12.42578125" style="1" customWidth="1"/>
    <col min="3857" max="3857" width="9.28515625" style="1" customWidth="1"/>
    <col min="3858" max="3858" width="11.42578125" style="1" customWidth="1"/>
    <col min="3859" max="3859" width="10.28515625" style="1" customWidth="1"/>
    <col min="3860" max="3860" width="8.28515625" style="1" customWidth="1"/>
    <col min="3861" max="3861" width="10.5703125" style="1" customWidth="1"/>
    <col min="3862" max="3862" width="11.7109375" style="1" customWidth="1"/>
    <col min="3863" max="3863" width="8.85546875" style="1" customWidth="1"/>
    <col min="3864" max="3864" width="10.42578125" style="1" customWidth="1"/>
    <col min="3865" max="3866" width="9" style="1" customWidth="1"/>
    <col min="3867" max="3867" width="9.7109375" style="1" customWidth="1"/>
    <col min="3868" max="3869" width="9" style="1" customWidth="1"/>
    <col min="3870" max="3870" width="12.42578125" style="1" customWidth="1"/>
    <col min="3871" max="3904" width="0" style="1" hidden="1" customWidth="1"/>
    <col min="3905" max="4084" width="11.42578125" style="1"/>
    <col min="4085" max="4085" width="5" style="1" bestFit="1" customWidth="1"/>
    <col min="4086" max="4086" width="24.140625" style="1" bestFit="1" customWidth="1"/>
    <col min="4087" max="4087" width="14" style="1" bestFit="1" customWidth="1"/>
    <col min="4088" max="4088" width="14.28515625" style="1" customWidth="1"/>
    <col min="4089" max="4090" width="11.7109375" style="1" customWidth="1"/>
    <col min="4091" max="4092" width="11.7109375" style="1" bestFit="1" customWidth="1"/>
    <col min="4093" max="4093" width="11.7109375" style="1" customWidth="1"/>
    <col min="4094" max="4094" width="9.7109375" style="1" customWidth="1"/>
    <col min="4095" max="4095" width="10.5703125" style="1" customWidth="1"/>
    <col min="4096" max="4096" width="11.140625" style="1" customWidth="1"/>
    <col min="4097" max="4097" width="9.7109375" style="1" customWidth="1"/>
    <col min="4098" max="4098" width="10" style="1" customWidth="1"/>
    <col min="4099" max="4099" width="10.7109375" style="1" customWidth="1"/>
    <col min="4100" max="4101" width="9.7109375" style="1" customWidth="1"/>
    <col min="4102" max="4102" width="10.7109375" style="1" customWidth="1"/>
    <col min="4103" max="4103" width="10.140625" style="1" customWidth="1"/>
    <col min="4104" max="4104" width="10.7109375" style="1" customWidth="1"/>
    <col min="4105" max="4105" width="11.42578125" style="1" customWidth="1"/>
    <col min="4106" max="4106" width="12.28515625" style="1" customWidth="1"/>
    <col min="4107" max="4107" width="11" style="1" customWidth="1"/>
    <col min="4108" max="4108" width="8.140625" style="1" customWidth="1"/>
    <col min="4109" max="4109" width="11.28515625" style="1" customWidth="1"/>
    <col min="4110" max="4112" width="12.42578125" style="1" customWidth="1"/>
    <col min="4113" max="4113" width="9.28515625" style="1" customWidth="1"/>
    <col min="4114" max="4114" width="11.42578125" style="1" customWidth="1"/>
    <col min="4115" max="4115" width="10.28515625" style="1" customWidth="1"/>
    <col min="4116" max="4116" width="8.28515625" style="1" customWidth="1"/>
    <col min="4117" max="4117" width="10.5703125" style="1" customWidth="1"/>
    <col min="4118" max="4118" width="11.7109375" style="1" customWidth="1"/>
    <col min="4119" max="4119" width="8.85546875" style="1" customWidth="1"/>
    <col min="4120" max="4120" width="10.42578125" style="1" customWidth="1"/>
    <col min="4121" max="4122" width="9" style="1" customWidth="1"/>
    <col min="4123" max="4123" width="9.7109375" style="1" customWidth="1"/>
    <col min="4124" max="4125" width="9" style="1" customWidth="1"/>
    <col min="4126" max="4126" width="12.42578125" style="1" customWidth="1"/>
    <col min="4127" max="4160" width="0" style="1" hidden="1" customWidth="1"/>
    <col min="4161" max="4340" width="11.42578125" style="1"/>
    <col min="4341" max="4341" width="5" style="1" bestFit="1" customWidth="1"/>
    <col min="4342" max="4342" width="24.140625" style="1" bestFit="1" customWidth="1"/>
    <col min="4343" max="4343" width="14" style="1" bestFit="1" customWidth="1"/>
    <col min="4344" max="4344" width="14.28515625" style="1" customWidth="1"/>
    <col min="4345" max="4346" width="11.7109375" style="1" customWidth="1"/>
    <col min="4347" max="4348" width="11.7109375" style="1" bestFit="1" customWidth="1"/>
    <col min="4349" max="4349" width="11.7109375" style="1" customWidth="1"/>
    <col min="4350" max="4350" width="9.7109375" style="1" customWidth="1"/>
    <col min="4351" max="4351" width="10.5703125" style="1" customWidth="1"/>
    <col min="4352" max="4352" width="11.140625" style="1" customWidth="1"/>
    <col min="4353" max="4353" width="9.7109375" style="1" customWidth="1"/>
    <col min="4354" max="4354" width="10" style="1" customWidth="1"/>
    <col min="4355" max="4355" width="10.7109375" style="1" customWidth="1"/>
    <col min="4356" max="4357" width="9.7109375" style="1" customWidth="1"/>
    <col min="4358" max="4358" width="10.7109375" style="1" customWidth="1"/>
    <col min="4359" max="4359" width="10.140625" style="1" customWidth="1"/>
    <col min="4360" max="4360" width="10.7109375" style="1" customWidth="1"/>
    <col min="4361" max="4361" width="11.42578125" style="1" customWidth="1"/>
    <col min="4362" max="4362" width="12.28515625" style="1" customWidth="1"/>
    <col min="4363" max="4363" width="11" style="1" customWidth="1"/>
    <col min="4364" max="4364" width="8.140625" style="1" customWidth="1"/>
    <col min="4365" max="4365" width="11.28515625" style="1" customWidth="1"/>
    <col min="4366" max="4368" width="12.42578125" style="1" customWidth="1"/>
    <col min="4369" max="4369" width="9.28515625" style="1" customWidth="1"/>
    <col min="4370" max="4370" width="11.42578125" style="1" customWidth="1"/>
    <col min="4371" max="4371" width="10.28515625" style="1" customWidth="1"/>
    <col min="4372" max="4372" width="8.28515625" style="1" customWidth="1"/>
    <col min="4373" max="4373" width="10.5703125" style="1" customWidth="1"/>
    <col min="4374" max="4374" width="11.7109375" style="1" customWidth="1"/>
    <col min="4375" max="4375" width="8.85546875" style="1" customWidth="1"/>
    <col min="4376" max="4376" width="10.42578125" style="1" customWidth="1"/>
    <col min="4377" max="4378" width="9" style="1" customWidth="1"/>
    <col min="4379" max="4379" width="9.7109375" style="1" customWidth="1"/>
    <col min="4380" max="4381" width="9" style="1" customWidth="1"/>
    <col min="4382" max="4382" width="12.42578125" style="1" customWidth="1"/>
    <col min="4383" max="4416" width="0" style="1" hidden="1" customWidth="1"/>
    <col min="4417" max="4596" width="11.42578125" style="1"/>
    <col min="4597" max="4597" width="5" style="1" bestFit="1" customWidth="1"/>
    <col min="4598" max="4598" width="24.140625" style="1" bestFit="1" customWidth="1"/>
    <col min="4599" max="4599" width="14" style="1" bestFit="1" customWidth="1"/>
    <col min="4600" max="4600" width="14.28515625" style="1" customWidth="1"/>
    <col min="4601" max="4602" width="11.7109375" style="1" customWidth="1"/>
    <col min="4603" max="4604" width="11.7109375" style="1" bestFit="1" customWidth="1"/>
    <col min="4605" max="4605" width="11.7109375" style="1" customWidth="1"/>
    <col min="4606" max="4606" width="9.7109375" style="1" customWidth="1"/>
    <col min="4607" max="4607" width="10.5703125" style="1" customWidth="1"/>
    <col min="4608" max="4608" width="11.140625" style="1" customWidth="1"/>
    <col min="4609" max="4609" width="9.7109375" style="1" customWidth="1"/>
    <col min="4610" max="4610" width="10" style="1" customWidth="1"/>
    <col min="4611" max="4611" width="10.7109375" style="1" customWidth="1"/>
    <col min="4612" max="4613" width="9.7109375" style="1" customWidth="1"/>
    <col min="4614" max="4614" width="10.7109375" style="1" customWidth="1"/>
    <col min="4615" max="4615" width="10.140625" style="1" customWidth="1"/>
    <col min="4616" max="4616" width="10.7109375" style="1" customWidth="1"/>
    <col min="4617" max="4617" width="11.42578125" style="1" customWidth="1"/>
    <col min="4618" max="4618" width="12.28515625" style="1" customWidth="1"/>
    <col min="4619" max="4619" width="11" style="1" customWidth="1"/>
    <col min="4620" max="4620" width="8.140625" style="1" customWidth="1"/>
    <col min="4621" max="4621" width="11.28515625" style="1" customWidth="1"/>
    <col min="4622" max="4624" width="12.42578125" style="1" customWidth="1"/>
    <col min="4625" max="4625" width="9.28515625" style="1" customWidth="1"/>
    <col min="4626" max="4626" width="11.42578125" style="1" customWidth="1"/>
    <col min="4627" max="4627" width="10.28515625" style="1" customWidth="1"/>
    <col min="4628" max="4628" width="8.28515625" style="1" customWidth="1"/>
    <col min="4629" max="4629" width="10.5703125" style="1" customWidth="1"/>
    <col min="4630" max="4630" width="11.7109375" style="1" customWidth="1"/>
    <col min="4631" max="4631" width="8.85546875" style="1" customWidth="1"/>
    <col min="4632" max="4632" width="10.42578125" style="1" customWidth="1"/>
    <col min="4633" max="4634" width="9" style="1" customWidth="1"/>
    <col min="4635" max="4635" width="9.7109375" style="1" customWidth="1"/>
    <col min="4636" max="4637" width="9" style="1" customWidth="1"/>
    <col min="4638" max="4638" width="12.42578125" style="1" customWidth="1"/>
    <col min="4639" max="4672" width="0" style="1" hidden="1" customWidth="1"/>
    <col min="4673" max="4852" width="11.42578125" style="1"/>
    <col min="4853" max="4853" width="5" style="1" bestFit="1" customWidth="1"/>
    <col min="4854" max="4854" width="24.140625" style="1" bestFit="1" customWidth="1"/>
    <col min="4855" max="4855" width="14" style="1" bestFit="1" customWidth="1"/>
    <col min="4856" max="4856" width="14.28515625" style="1" customWidth="1"/>
    <col min="4857" max="4858" width="11.7109375" style="1" customWidth="1"/>
    <col min="4859" max="4860" width="11.7109375" style="1" bestFit="1" customWidth="1"/>
    <col min="4861" max="4861" width="11.7109375" style="1" customWidth="1"/>
    <col min="4862" max="4862" width="9.7109375" style="1" customWidth="1"/>
    <col min="4863" max="4863" width="10.5703125" style="1" customWidth="1"/>
    <col min="4864" max="4864" width="11.140625" style="1" customWidth="1"/>
    <col min="4865" max="4865" width="9.7109375" style="1" customWidth="1"/>
    <col min="4866" max="4866" width="10" style="1" customWidth="1"/>
    <col min="4867" max="4867" width="10.7109375" style="1" customWidth="1"/>
    <col min="4868" max="4869" width="9.7109375" style="1" customWidth="1"/>
    <col min="4870" max="4870" width="10.7109375" style="1" customWidth="1"/>
    <col min="4871" max="4871" width="10.140625" style="1" customWidth="1"/>
    <col min="4872" max="4872" width="10.7109375" style="1" customWidth="1"/>
    <col min="4873" max="4873" width="11.42578125" style="1" customWidth="1"/>
    <col min="4874" max="4874" width="12.28515625" style="1" customWidth="1"/>
    <col min="4875" max="4875" width="11" style="1" customWidth="1"/>
    <col min="4876" max="4876" width="8.140625" style="1" customWidth="1"/>
    <col min="4877" max="4877" width="11.28515625" style="1" customWidth="1"/>
    <col min="4878" max="4880" width="12.42578125" style="1" customWidth="1"/>
    <col min="4881" max="4881" width="9.28515625" style="1" customWidth="1"/>
    <col min="4882" max="4882" width="11.42578125" style="1" customWidth="1"/>
    <col min="4883" max="4883" width="10.28515625" style="1" customWidth="1"/>
    <col min="4884" max="4884" width="8.28515625" style="1" customWidth="1"/>
    <col min="4885" max="4885" width="10.5703125" style="1" customWidth="1"/>
    <col min="4886" max="4886" width="11.7109375" style="1" customWidth="1"/>
    <col min="4887" max="4887" width="8.85546875" style="1" customWidth="1"/>
    <col min="4888" max="4888" width="10.42578125" style="1" customWidth="1"/>
    <col min="4889" max="4890" width="9" style="1" customWidth="1"/>
    <col min="4891" max="4891" width="9.7109375" style="1" customWidth="1"/>
    <col min="4892" max="4893" width="9" style="1" customWidth="1"/>
    <col min="4894" max="4894" width="12.42578125" style="1" customWidth="1"/>
    <col min="4895" max="4928" width="0" style="1" hidden="1" customWidth="1"/>
    <col min="4929" max="5108" width="11.42578125" style="1"/>
    <col min="5109" max="5109" width="5" style="1" bestFit="1" customWidth="1"/>
    <col min="5110" max="5110" width="24.140625" style="1" bestFit="1" customWidth="1"/>
    <col min="5111" max="5111" width="14" style="1" bestFit="1" customWidth="1"/>
    <col min="5112" max="5112" width="14.28515625" style="1" customWidth="1"/>
    <col min="5113" max="5114" width="11.7109375" style="1" customWidth="1"/>
    <col min="5115" max="5116" width="11.7109375" style="1" bestFit="1" customWidth="1"/>
    <col min="5117" max="5117" width="11.7109375" style="1" customWidth="1"/>
    <col min="5118" max="5118" width="9.7109375" style="1" customWidth="1"/>
    <col min="5119" max="5119" width="10.5703125" style="1" customWidth="1"/>
    <col min="5120" max="5120" width="11.140625" style="1" customWidth="1"/>
    <col min="5121" max="5121" width="9.7109375" style="1" customWidth="1"/>
    <col min="5122" max="5122" width="10" style="1" customWidth="1"/>
    <col min="5123" max="5123" width="10.7109375" style="1" customWidth="1"/>
    <col min="5124" max="5125" width="9.7109375" style="1" customWidth="1"/>
    <col min="5126" max="5126" width="10.7109375" style="1" customWidth="1"/>
    <col min="5127" max="5127" width="10.140625" style="1" customWidth="1"/>
    <col min="5128" max="5128" width="10.7109375" style="1" customWidth="1"/>
    <col min="5129" max="5129" width="11.42578125" style="1" customWidth="1"/>
    <col min="5130" max="5130" width="12.28515625" style="1" customWidth="1"/>
    <col min="5131" max="5131" width="11" style="1" customWidth="1"/>
    <col min="5132" max="5132" width="8.140625" style="1" customWidth="1"/>
    <col min="5133" max="5133" width="11.28515625" style="1" customWidth="1"/>
    <col min="5134" max="5136" width="12.42578125" style="1" customWidth="1"/>
    <col min="5137" max="5137" width="9.28515625" style="1" customWidth="1"/>
    <col min="5138" max="5138" width="11.42578125" style="1" customWidth="1"/>
    <col min="5139" max="5139" width="10.28515625" style="1" customWidth="1"/>
    <col min="5140" max="5140" width="8.28515625" style="1" customWidth="1"/>
    <col min="5141" max="5141" width="10.5703125" style="1" customWidth="1"/>
    <col min="5142" max="5142" width="11.7109375" style="1" customWidth="1"/>
    <col min="5143" max="5143" width="8.85546875" style="1" customWidth="1"/>
    <col min="5144" max="5144" width="10.42578125" style="1" customWidth="1"/>
    <col min="5145" max="5146" width="9" style="1" customWidth="1"/>
    <col min="5147" max="5147" width="9.7109375" style="1" customWidth="1"/>
    <col min="5148" max="5149" width="9" style="1" customWidth="1"/>
    <col min="5150" max="5150" width="12.42578125" style="1" customWidth="1"/>
    <col min="5151" max="5184" width="0" style="1" hidden="1" customWidth="1"/>
    <col min="5185" max="5364" width="11.42578125" style="1"/>
    <col min="5365" max="5365" width="5" style="1" bestFit="1" customWidth="1"/>
    <col min="5366" max="5366" width="24.140625" style="1" bestFit="1" customWidth="1"/>
    <col min="5367" max="5367" width="14" style="1" bestFit="1" customWidth="1"/>
    <col min="5368" max="5368" width="14.28515625" style="1" customWidth="1"/>
    <col min="5369" max="5370" width="11.7109375" style="1" customWidth="1"/>
    <col min="5371" max="5372" width="11.7109375" style="1" bestFit="1" customWidth="1"/>
    <col min="5373" max="5373" width="11.7109375" style="1" customWidth="1"/>
    <col min="5374" max="5374" width="9.7109375" style="1" customWidth="1"/>
    <col min="5375" max="5375" width="10.5703125" style="1" customWidth="1"/>
    <col min="5376" max="5376" width="11.140625" style="1" customWidth="1"/>
    <col min="5377" max="5377" width="9.7109375" style="1" customWidth="1"/>
    <col min="5378" max="5378" width="10" style="1" customWidth="1"/>
    <col min="5379" max="5379" width="10.7109375" style="1" customWidth="1"/>
    <col min="5380" max="5381" width="9.7109375" style="1" customWidth="1"/>
    <col min="5382" max="5382" width="10.7109375" style="1" customWidth="1"/>
    <col min="5383" max="5383" width="10.140625" style="1" customWidth="1"/>
    <col min="5384" max="5384" width="10.7109375" style="1" customWidth="1"/>
    <col min="5385" max="5385" width="11.42578125" style="1" customWidth="1"/>
    <col min="5386" max="5386" width="12.28515625" style="1" customWidth="1"/>
    <col min="5387" max="5387" width="11" style="1" customWidth="1"/>
    <col min="5388" max="5388" width="8.140625" style="1" customWidth="1"/>
    <col min="5389" max="5389" width="11.28515625" style="1" customWidth="1"/>
    <col min="5390" max="5392" width="12.42578125" style="1" customWidth="1"/>
    <col min="5393" max="5393" width="9.28515625" style="1" customWidth="1"/>
    <col min="5394" max="5394" width="11.42578125" style="1" customWidth="1"/>
    <col min="5395" max="5395" width="10.28515625" style="1" customWidth="1"/>
    <col min="5396" max="5396" width="8.28515625" style="1" customWidth="1"/>
    <col min="5397" max="5397" width="10.5703125" style="1" customWidth="1"/>
    <col min="5398" max="5398" width="11.7109375" style="1" customWidth="1"/>
    <col min="5399" max="5399" width="8.85546875" style="1" customWidth="1"/>
    <col min="5400" max="5400" width="10.42578125" style="1" customWidth="1"/>
    <col min="5401" max="5402" width="9" style="1" customWidth="1"/>
    <col min="5403" max="5403" width="9.7109375" style="1" customWidth="1"/>
    <col min="5404" max="5405" width="9" style="1" customWidth="1"/>
    <col min="5406" max="5406" width="12.42578125" style="1" customWidth="1"/>
    <col min="5407" max="5440" width="0" style="1" hidden="1" customWidth="1"/>
    <col min="5441" max="5620" width="11.42578125" style="1"/>
    <col min="5621" max="5621" width="5" style="1" bestFit="1" customWidth="1"/>
    <col min="5622" max="5622" width="24.140625" style="1" bestFit="1" customWidth="1"/>
    <col min="5623" max="5623" width="14" style="1" bestFit="1" customWidth="1"/>
    <col min="5624" max="5624" width="14.28515625" style="1" customWidth="1"/>
    <col min="5625" max="5626" width="11.7109375" style="1" customWidth="1"/>
    <col min="5627" max="5628" width="11.7109375" style="1" bestFit="1" customWidth="1"/>
    <col min="5629" max="5629" width="11.7109375" style="1" customWidth="1"/>
    <col min="5630" max="5630" width="9.7109375" style="1" customWidth="1"/>
    <col min="5631" max="5631" width="10.5703125" style="1" customWidth="1"/>
    <col min="5632" max="5632" width="11.140625" style="1" customWidth="1"/>
    <col min="5633" max="5633" width="9.7109375" style="1" customWidth="1"/>
    <col min="5634" max="5634" width="10" style="1" customWidth="1"/>
    <col min="5635" max="5635" width="10.7109375" style="1" customWidth="1"/>
    <col min="5636" max="5637" width="9.7109375" style="1" customWidth="1"/>
    <col min="5638" max="5638" width="10.7109375" style="1" customWidth="1"/>
    <col min="5639" max="5639" width="10.140625" style="1" customWidth="1"/>
    <col min="5640" max="5640" width="10.7109375" style="1" customWidth="1"/>
    <col min="5641" max="5641" width="11.42578125" style="1" customWidth="1"/>
    <col min="5642" max="5642" width="12.28515625" style="1" customWidth="1"/>
    <col min="5643" max="5643" width="11" style="1" customWidth="1"/>
    <col min="5644" max="5644" width="8.140625" style="1" customWidth="1"/>
    <col min="5645" max="5645" width="11.28515625" style="1" customWidth="1"/>
    <col min="5646" max="5648" width="12.42578125" style="1" customWidth="1"/>
    <col min="5649" max="5649" width="9.28515625" style="1" customWidth="1"/>
    <col min="5650" max="5650" width="11.42578125" style="1" customWidth="1"/>
    <col min="5651" max="5651" width="10.28515625" style="1" customWidth="1"/>
    <col min="5652" max="5652" width="8.28515625" style="1" customWidth="1"/>
    <col min="5653" max="5653" width="10.5703125" style="1" customWidth="1"/>
    <col min="5654" max="5654" width="11.7109375" style="1" customWidth="1"/>
    <col min="5655" max="5655" width="8.85546875" style="1" customWidth="1"/>
    <col min="5656" max="5656" width="10.42578125" style="1" customWidth="1"/>
    <col min="5657" max="5658" width="9" style="1" customWidth="1"/>
    <col min="5659" max="5659" width="9.7109375" style="1" customWidth="1"/>
    <col min="5660" max="5661" width="9" style="1" customWidth="1"/>
    <col min="5662" max="5662" width="12.42578125" style="1" customWidth="1"/>
    <col min="5663" max="5696" width="0" style="1" hidden="1" customWidth="1"/>
    <col min="5697" max="5876" width="11.42578125" style="1"/>
    <col min="5877" max="5877" width="5" style="1" bestFit="1" customWidth="1"/>
    <col min="5878" max="5878" width="24.140625" style="1" bestFit="1" customWidth="1"/>
    <col min="5879" max="5879" width="14" style="1" bestFit="1" customWidth="1"/>
    <col min="5880" max="5880" width="14.28515625" style="1" customWidth="1"/>
    <col min="5881" max="5882" width="11.7109375" style="1" customWidth="1"/>
    <col min="5883" max="5884" width="11.7109375" style="1" bestFit="1" customWidth="1"/>
    <col min="5885" max="5885" width="11.7109375" style="1" customWidth="1"/>
    <col min="5886" max="5886" width="9.7109375" style="1" customWidth="1"/>
    <col min="5887" max="5887" width="10.5703125" style="1" customWidth="1"/>
    <col min="5888" max="5888" width="11.140625" style="1" customWidth="1"/>
    <col min="5889" max="5889" width="9.7109375" style="1" customWidth="1"/>
    <col min="5890" max="5890" width="10" style="1" customWidth="1"/>
    <col min="5891" max="5891" width="10.7109375" style="1" customWidth="1"/>
    <col min="5892" max="5893" width="9.7109375" style="1" customWidth="1"/>
    <col min="5894" max="5894" width="10.7109375" style="1" customWidth="1"/>
    <col min="5895" max="5895" width="10.140625" style="1" customWidth="1"/>
    <col min="5896" max="5896" width="10.7109375" style="1" customWidth="1"/>
    <col min="5897" max="5897" width="11.42578125" style="1" customWidth="1"/>
    <col min="5898" max="5898" width="12.28515625" style="1" customWidth="1"/>
    <col min="5899" max="5899" width="11" style="1" customWidth="1"/>
    <col min="5900" max="5900" width="8.140625" style="1" customWidth="1"/>
    <col min="5901" max="5901" width="11.28515625" style="1" customWidth="1"/>
    <col min="5902" max="5904" width="12.42578125" style="1" customWidth="1"/>
    <col min="5905" max="5905" width="9.28515625" style="1" customWidth="1"/>
    <col min="5906" max="5906" width="11.42578125" style="1" customWidth="1"/>
    <col min="5907" max="5907" width="10.28515625" style="1" customWidth="1"/>
    <col min="5908" max="5908" width="8.28515625" style="1" customWidth="1"/>
    <col min="5909" max="5909" width="10.5703125" style="1" customWidth="1"/>
    <col min="5910" max="5910" width="11.7109375" style="1" customWidth="1"/>
    <col min="5911" max="5911" width="8.85546875" style="1" customWidth="1"/>
    <col min="5912" max="5912" width="10.42578125" style="1" customWidth="1"/>
    <col min="5913" max="5914" width="9" style="1" customWidth="1"/>
    <col min="5915" max="5915" width="9.7109375" style="1" customWidth="1"/>
    <col min="5916" max="5917" width="9" style="1" customWidth="1"/>
    <col min="5918" max="5918" width="12.42578125" style="1" customWidth="1"/>
    <col min="5919" max="5952" width="0" style="1" hidden="1" customWidth="1"/>
    <col min="5953" max="6132" width="11.42578125" style="1"/>
    <col min="6133" max="6133" width="5" style="1" bestFit="1" customWidth="1"/>
    <col min="6134" max="6134" width="24.140625" style="1" bestFit="1" customWidth="1"/>
    <col min="6135" max="6135" width="14" style="1" bestFit="1" customWidth="1"/>
    <col min="6136" max="6136" width="14.28515625" style="1" customWidth="1"/>
    <col min="6137" max="6138" width="11.7109375" style="1" customWidth="1"/>
    <col min="6139" max="6140" width="11.7109375" style="1" bestFit="1" customWidth="1"/>
    <col min="6141" max="6141" width="11.7109375" style="1" customWidth="1"/>
    <col min="6142" max="6142" width="9.7109375" style="1" customWidth="1"/>
    <col min="6143" max="6143" width="10.5703125" style="1" customWidth="1"/>
    <col min="6144" max="6144" width="11.140625" style="1" customWidth="1"/>
    <col min="6145" max="6145" width="9.7109375" style="1" customWidth="1"/>
    <col min="6146" max="6146" width="10" style="1" customWidth="1"/>
    <col min="6147" max="6147" width="10.7109375" style="1" customWidth="1"/>
    <col min="6148" max="6149" width="9.7109375" style="1" customWidth="1"/>
    <col min="6150" max="6150" width="10.7109375" style="1" customWidth="1"/>
    <col min="6151" max="6151" width="10.140625" style="1" customWidth="1"/>
    <col min="6152" max="6152" width="10.7109375" style="1" customWidth="1"/>
    <col min="6153" max="6153" width="11.42578125" style="1" customWidth="1"/>
    <col min="6154" max="6154" width="12.28515625" style="1" customWidth="1"/>
    <col min="6155" max="6155" width="11" style="1" customWidth="1"/>
    <col min="6156" max="6156" width="8.140625" style="1" customWidth="1"/>
    <col min="6157" max="6157" width="11.28515625" style="1" customWidth="1"/>
    <col min="6158" max="6160" width="12.42578125" style="1" customWidth="1"/>
    <col min="6161" max="6161" width="9.28515625" style="1" customWidth="1"/>
    <col min="6162" max="6162" width="11.42578125" style="1" customWidth="1"/>
    <col min="6163" max="6163" width="10.28515625" style="1" customWidth="1"/>
    <col min="6164" max="6164" width="8.28515625" style="1" customWidth="1"/>
    <col min="6165" max="6165" width="10.5703125" style="1" customWidth="1"/>
    <col min="6166" max="6166" width="11.7109375" style="1" customWidth="1"/>
    <col min="6167" max="6167" width="8.85546875" style="1" customWidth="1"/>
    <col min="6168" max="6168" width="10.42578125" style="1" customWidth="1"/>
    <col min="6169" max="6170" width="9" style="1" customWidth="1"/>
    <col min="6171" max="6171" width="9.7109375" style="1" customWidth="1"/>
    <col min="6172" max="6173" width="9" style="1" customWidth="1"/>
    <col min="6174" max="6174" width="12.42578125" style="1" customWidth="1"/>
    <col min="6175" max="6208" width="0" style="1" hidden="1" customWidth="1"/>
    <col min="6209" max="6388" width="11.42578125" style="1"/>
    <col min="6389" max="6389" width="5" style="1" bestFit="1" customWidth="1"/>
    <col min="6390" max="6390" width="24.140625" style="1" bestFit="1" customWidth="1"/>
    <col min="6391" max="6391" width="14" style="1" bestFit="1" customWidth="1"/>
    <col min="6392" max="6392" width="14.28515625" style="1" customWidth="1"/>
    <col min="6393" max="6394" width="11.7109375" style="1" customWidth="1"/>
    <col min="6395" max="6396" width="11.7109375" style="1" bestFit="1" customWidth="1"/>
    <col min="6397" max="6397" width="11.7109375" style="1" customWidth="1"/>
    <col min="6398" max="6398" width="9.7109375" style="1" customWidth="1"/>
    <col min="6399" max="6399" width="10.5703125" style="1" customWidth="1"/>
    <col min="6400" max="6400" width="11.140625" style="1" customWidth="1"/>
    <col min="6401" max="6401" width="9.7109375" style="1" customWidth="1"/>
    <col min="6402" max="6402" width="10" style="1" customWidth="1"/>
    <col min="6403" max="6403" width="10.7109375" style="1" customWidth="1"/>
    <col min="6404" max="6405" width="9.7109375" style="1" customWidth="1"/>
    <col min="6406" max="6406" width="10.7109375" style="1" customWidth="1"/>
    <col min="6407" max="6407" width="10.140625" style="1" customWidth="1"/>
    <col min="6408" max="6408" width="10.7109375" style="1" customWidth="1"/>
    <col min="6409" max="6409" width="11.42578125" style="1" customWidth="1"/>
    <col min="6410" max="6410" width="12.28515625" style="1" customWidth="1"/>
    <col min="6411" max="6411" width="11" style="1" customWidth="1"/>
    <col min="6412" max="6412" width="8.140625" style="1" customWidth="1"/>
    <col min="6413" max="6413" width="11.28515625" style="1" customWidth="1"/>
    <col min="6414" max="6416" width="12.42578125" style="1" customWidth="1"/>
    <col min="6417" max="6417" width="9.28515625" style="1" customWidth="1"/>
    <col min="6418" max="6418" width="11.42578125" style="1" customWidth="1"/>
    <col min="6419" max="6419" width="10.28515625" style="1" customWidth="1"/>
    <col min="6420" max="6420" width="8.28515625" style="1" customWidth="1"/>
    <col min="6421" max="6421" width="10.5703125" style="1" customWidth="1"/>
    <col min="6422" max="6422" width="11.7109375" style="1" customWidth="1"/>
    <col min="6423" max="6423" width="8.85546875" style="1" customWidth="1"/>
    <col min="6424" max="6424" width="10.42578125" style="1" customWidth="1"/>
    <col min="6425" max="6426" width="9" style="1" customWidth="1"/>
    <col min="6427" max="6427" width="9.7109375" style="1" customWidth="1"/>
    <col min="6428" max="6429" width="9" style="1" customWidth="1"/>
    <col min="6430" max="6430" width="12.42578125" style="1" customWidth="1"/>
    <col min="6431" max="6464" width="0" style="1" hidden="1" customWidth="1"/>
    <col min="6465" max="6644" width="11.42578125" style="1"/>
    <col min="6645" max="6645" width="5" style="1" bestFit="1" customWidth="1"/>
    <col min="6646" max="6646" width="24.140625" style="1" bestFit="1" customWidth="1"/>
    <col min="6647" max="6647" width="14" style="1" bestFit="1" customWidth="1"/>
    <col min="6648" max="6648" width="14.28515625" style="1" customWidth="1"/>
    <col min="6649" max="6650" width="11.7109375" style="1" customWidth="1"/>
    <col min="6651" max="6652" width="11.7109375" style="1" bestFit="1" customWidth="1"/>
    <col min="6653" max="6653" width="11.7109375" style="1" customWidth="1"/>
    <col min="6654" max="6654" width="9.7109375" style="1" customWidth="1"/>
    <col min="6655" max="6655" width="10.5703125" style="1" customWidth="1"/>
    <col min="6656" max="6656" width="11.140625" style="1" customWidth="1"/>
    <col min="6657" max="6657" width="9.7109375" style="1" customWidth="1"/>
    <col min="6658" max="6658" width="10" style="1" customWidth="1"/>
    <col min="6659" max="6659" width="10.7109375" style="1" customWidth="1"/>
    <col min="6660" max="6661" width="9.7109375" style="1" customWidth="1"/>
    <col min="6662" max="6662" width="10.7109375" style="1" customWidth="1"/>
    <col min="6663" max="6663" width="10.140625" style="1" customWidth="1"/>
    <col min="6664" max="6664" width="10.7109375" style="1" customWidth="1"/>
    <col min="6665" max="6665" width="11.42578125" style="1" customWidth="1"/>
    <col min="6666" max="6666" width="12.28515625" style="1" customWidth="1"/>
    <col min="6667" max="6667" width="11" style="1" customWidth="1"/>
    <col min="6668" max="6668" width="8.140625" style="1" customWidth="1"/>
    <col min="6669" max="6669" width="11.28515625" style="1" customWidth="1"/>
    <col min="6670" max="6672" width="12.42578125" style="1" customWidth="1"/>
    <col min="6673" max="6673" width="9.28515625" style="1" customWidth="1"/>
    <col min="6674" max="6674" width="11.42578125" style="1" customWidth="1"/>
    <col min="6675" max="6675" width="10.28515625" style="1" customWidth="1"/>
    <col min="6676" max="6676" width="8.28515625" style="1" customWidth="1"/>
    <col min="6677" max="6677" width="10.5703125" style="1" customWidth="1"/>
    <col min="6678" max="6678" width="11.7109375" style="1" customWidth="1"/>
    <col min="6679" max="6679" width="8.85546875" style="1" customWidth="1"/>
    <col min="6680" max="6680" width="10.42578125" style="1" customWidth="1"/>
    <col min="6681" max="6682" width="9" style="1" customWidth="1"/>
    <col min="6683" max="6683" width="9.7109375" style="1" customWidth="1"/>
    <col min="6684" max="6685" width="9" style="1" customWidth="1"/>
    <col min="6686" max="6686" width="12.42578125" style="1" customWidth="1"/>
    <col min="6687" max="6720" width="0" style="1" hidden="1" customWidth="1"/>
    <col min="6721" max="6900" width="11.42578125" style="1"/>
    <col min="6901" max="6901" width="5" style="1" bestFit="1" customWidth="1"/>
    <col min="6902" max="6902" width="24.140625" style="1" bestFit="1" customWidth="1"/>
    <col min="6903" max="6903" width="14" style="1" bestFit="1" customWidth="1"/>
    <col min="6904" max="6904" width="14.28515625" style="1" customWidth="1"/>
    <col min="6905" max="6906" width="11.7109375" style="1" customWidth="1"/>
    <col min="6907" max="6908" width="11.7109375" style="1" bestFit="1" customWidth="1"/>
    <col min="6909" max="6909" width="11.7109375" style="1" customWidth="1"/>
    <col min="6910" max="6910" width="9.7109375" style="1" customWidth="1"/>
    <col min="6911" max="6911" width="10.5703125" style="1" customWidth="1"/>
    <col min="6912" max="6912" width="11.140625" style="1" customWidth="1"/>
    <col min="6913" max="6913" width="9.7109375" style="1" customWidth="1"/>
    <col min="6914" max="6914" width="10" style="1" customWidth="1"/>
    <col min="6915" max="6915" width="10.7109375" style="1" customWidth="1"/>
    <col min="6916" max="6917" width="9.7109375" style="1" customWidth="1"/>
    <col min="6918" max="6918" width="10.7109375" style="1" customWidth="1"/>
    <col min="6919" max="6919" width="10.140625" style="1" customWidth="1"/>
    <col min="6920" max="6920" width="10.7109375" style="1" customWidth="1"/>
    <col min="6921" max="6921" width="11.42578125" style="1" customWidth="1"/>
    <col min="6922" max="6922" width="12.28515625" style="1" customWidth="1"/>
    <col min="6923" max="6923" width="11" style="1" customWidth="1"/>
    <col min="6924" max="6924" width="8.140625" style="1" customWidth="1"/>
    <col min="6925" max="6925" width="11.28515625" style="1" customWidth="1"/>
    <col min="6926" max="6928" width="12.42578125" style="1" customWidth="1"/>
    <col min="6929" max="6929" width="9.28515625" style="1" customWidth="1"/>
    <col min="6930" max="6930" width="11.42578125" style="1" customWidth="1"/>
    <col min="6931" max="6931" width="10.28515625" style="1" customWidth="1"/>
    <col min="6932" max="6932" width="8.28515625" style="1" customWidth="1"/>
    <col min="6933" max="6933" width="10.5703125" style="1" customWidth="1"/>
    <col min="6934" max="6934" width="11.7109375" style="1" customWidth="1"/>
    <col min="6935" max="6935" width="8.85546875" style="1" customWidth="1"/>
    <col min="6936" max="6936" width="10.42578125" style="1" customWidth="1"/>
    <col min="6937" max="6938" width="9" style="1" customWidth="1"/>
    <col min="6939" max="6939" width="9.7109375" style="1" customWidth="1"/>
    <col min="6940" max="6941" width="9" style="1" customWidth="1"/>
    <col min="6942" max="6942" width="12.42578125" style="1" customWidth="1"/>
    <col min="6943" max="6976" width="0" style="1" hidden="1" customWidth="1"/>
    <col min="6977" max="7156" width="11.42578125" style="1"/>
    <col min="7157" max="7157" width="5" style="1" bestFit="1" customWidth="1"/>
    <col min="7158" max="7158" width="24.140625" style="1" bestFit="1" customWidth="1"/>
    <col min="7159" max="7159" width="14" style="1" bestFit="1" customWidth="1"/>
    <col min="7160" max="7160" width="14.28515625" style="1" customWidth="1"/>
    <col min="7161" max="7162" width="11.7109375" style="1" customWidth="1"/>
    <col min="7163" max="7164" width="11.7109375" style="1" bestFit="1" customWidth="1"/>
    <col min="7165" max="7165" width="11.7109375" style="1" customWidth="1"/>
    <col min="7166" max="7166" width="9.7109375" style="1" customWidth="1"/>
    <col min="7167" max="7167" width="10.5703125" style="1" customWidth="1"/>
    <col min="7168" max="7168" width="11.140625" style="1" customWidth="1"/>
    <col min="7169" max="7169" width="9.7109375" style="1" customWidth="1"/>
    <col min="7170" max="7170" width="10" style="1" customWidth="1"/>
    <col min="7171" max="7171" width="10.7109375" style="1" customWidth="1"/>
    <col min="7172" max="7173" width="9.7109375" style="1" customWidth="1"/>
    <col min="7174" max="7174" width="10.7109375" style="1" customWidth="1"/>
    <col min="7175" max="7175" width="10.140625" style="1" customWidth="1"/>
    <col min="7176" max="7176" width="10.7109375" style="1" customWidth="1"/>
    <col min="7177" max="7177" width="11.42578125" style="1" customWidth="1"/>
    <col min="7178" max="7178" width="12.28515625" style="1" customWidth="1"/>
    <col min="7179" max="7179" width="11" style="1" customWidth="1"/>
    <col min="7180" max="7180" width="8.140625" style="1" customWidth="1"/>
    <col min="7181" max="7181" width="11.28515625" style="1" customWidth="1"/>
    <col min="7182" max="7184" width="12.42578125" style="1" customWidth="1"/>
    <col min="7185" max="7185" width="9.28515625" style="1" customWidth="1"/>
    <col min="7186" max="7186" width="11.42578125" style="1" customWidth="1"/>
    <col min="7187" max="7187" width="10.28515625" style="1" customWidth="1"/>
    <col min="7188" max="7188" width="8.28515625" style="1" customWidth="1"/>
    <col min="7189" max="7189" width="10.5703125" style="1" customWidth="1"/>
    <col min="7190" max="7190" width="11.7109375" style="1" customWidth="1"/>
    <col min="7191" max="7191" width="8.85546875" style="1" customWidth="1"/>
    <col min="7192" max="7192" width="10.42578125" style="1" customWidth="1"/>
    <col min="7193" max="7194" width="9" style="1" customWidth="1"/>
    <col min="7195" max="7195" width="9.7109375" style="1" customWidth="1"/>
    <col min="7196" max="7197" width="9" style="1" customWidth="1"/>
    <col min="7198" max="7198" width="12.42578125" style="1" customWidth="1"/>
    <col min="7199" max="7232" width="0" style="1" hidden="1" customWidth="1"/>
    <col min="7233" max="7412" width="11.42578125" style="1"/>
    <col min="7413" max="7413" width="5" style="1" bestFit="1" customWidth="1"/>
    <col min="7414" max="7414" width="24.140625" style="1" bestFit="1" customWidth="1"/>
    <col min="7415" max="7415" width="14" style="1" bestFit="1" customWidth="1"/>
    <col min="7416" max="7416" width="14.28515625" style="1" customWidth="1"/>
    <col min="7417" max="7418" width="11.7109375" style="1" customWidth="1"/>
    <col min="7419" max="7420" width="11.7109375" style="1" bestFit="1" customWidth="1"/>
    <col min="7421" max="7421" width="11.7109375" style="1" customWidth="1"/>
    <col min="7422" max="7422" width="9.7109375" style="1" customWidth="1"/>
    <col min="7423" max="7423" width="10.5703125" style="1" customWidth="1"/>
    <col min="7424" max="7424" width="11.140625" style="1" customWidth="1"/>
    <col min="7425" max="7425" width="9.7109375" style="1" customWidth="1"/>
    <col min="7426" max="7426" width="10" style="1" customWidth="1"/>
    <col min="7427" max="7427" width="10.7109375" style="1" customWidth="1"/>
    <col min="7428" max="7429" width="9.7109375" style="1" customWidth="1"/>
    <col min="7430" max="7430" width="10.7109375" style="1" customWidth="1"/>
    <col min="7431" max="7431" width="10.140625" style="1" customWidth="1"/>
    <col min="7432" max="7432" width="10.7109375" style="1" customWidth="1"/>
    <col min="7433" max="7433" width="11.42578125" style="1" customWidth="1"/>
    <col min="7434" max="7434" width="12.28515625" style="1" customWidth="1"/>
    <col min="7435" max="7435" width="11" style="1" customWidth="1"/>
    <col min="7436" max="7436" width="8.140625" style="1" customWidth="1"/>
    <col min="7437" max="7437" width="11.28515625" style="1" customWidth="1"/>
    <col min="7438" max="7440" width="12.42578125" style="1" customWidth="1"/>
    <col min="7441" max="7441" width="9.28515625" style="1" customWidth="1"/>
    <col min="7442" max="7442" width="11.42578125" style="1" customWidth="1"/>
    <col min="7443" max="7443" width="10.28515625" style="1" customWidth="1"/>
    <col min="7444" max="7444" width="8.28515625" style="1" customWidth="1"/>
    <col min="7445" max="7445" width="10.5703125" style="1" customWidth="1"/>
    <col min="7446" max="7446" width="11.7109375" style="1" customWidth="1"/>
    <col min="7447" max="7447" width="8.85546875" style="1" customWidth="1"/>
    <col min="7448" max="7448" width="10.42578125" style="1" customWidth="1"/>
    <col min="7449" max="7450" width="9" style="1" customWidth="1"/>
    <col min="7451" max="7451" width="9.7109375" style="1" customWidth="1"/>
    <col min="7452" max="7453" width="9" style="1" customWidth="1"/>
    <col min="7454" max="7454" width="12.42578125" style="1" customWidth="1"/>
    <col min="7455" max="7488" width="0" style="1" hidden="1" customWidth="1"/>
    <col min="7489" max="7668" width="11.42578125" style="1"/>
    <col min="7669" max="7669" width="5" style="1" bestFit="1" customWidth="1"/>
    <col min="7670" max="7670" width="24.140625" style="1" bestFit="1" customWidth="1"/>
    <col min="7671" max="7671" width="14" style="1" bestFit="1" customWidth="1"/>
    <col min="7672" max="7672" width="14.28515625" style="1" customWidth="1"/>
    <col min="7673" max="7674" width="11.7109375" style="1" customWidth="1"/>
    <col min="7675" max="7676" width="11.7109375" style="1" bestFit="1" customWidth="1"/>
    <col min="7677" max="7677" width="11.7109375" style="1" customWidth="1"/>
    <col min="7678" max="7678" width="9.7109375" style="1" customWidth="1"/>
    <col min="7679" max="7679" width="10.5703125" style="1" customWidth="1"/>
    <col min="7680" max="7680" width="11.140625" style="1" customWidth="1"/>
    <col min="7681" max="7681" width="9.7109375" style="1" customWidth="1"/>
    <col min="7682" max="7682" width="10" style="1" customWidth="1"/>
    <col min="7683" max="7683" width="10.7109375" style="1" customWidth="1"/>
    <col min="7684" max="7685" width="9.7109375" style="1" customWidth="1"/>
    <col min="7686" max="7686" width="10.7109375" style="1" customWidth="1"/>
    <col min="7687" max="7687" width="10.140625" style="1" customWidth="1"/>
    <col min="7688" max="7688" width="10.7109375" style="1" customWidth="1"/>
    <col min="7689" max="7689" width="11.42578125" style="1" customWidth="1"/>
    <col min="7690" max="7690" width="12.28515625" style="1" customWidth="1"/>
    <col min="7691" max="7691" width="11" style="1" customWidth="1"/>
    <col min="7692" max="7692" width="8.140625" style="1" customWidth="1"/>
    <col min="7693" max="7693" width="11.28515625" style="1" customWidth="1"/>
    <col min="7694" max="7696" width="12.42578125" style="1" customWidth="1"/>
    <col min="7697" max="7697" width="9.28515625" style="1" customWidth="1"/>
    <col min="7698" max="7698" width="11.42578125" style="1" customWidth="1"/>
    <col min="7699" max="7699" width="10.28515625" style="1" customWidth="1"/>
    <col min="7700" max="7700" width="8.28515625" style="1" customWidth="1"/>
    <col min="7701" max="7701" width="10.5703125" style="1" customWidth="1"/>
    <col min="7702" max="7702" width="11.7109375" style="1" customWidth="1"/>
    <col min="7703" max="7703" width="8.85546875" style="1" customWidth="1"/>
    <col min="7704" max="7704" width="10.42578125" style="1" customWidth="1"/>
    <col min="7705" max="7706" width="9" style="1" customWidth="1"/>
    <col min="7707" max="7707" width="9.7109375" style="1" customWidth="1"/>
    <col min="7708" max="7709" width="9" style="1" customWidth="1"/>
    <col min="7710" max="7710" width="12.42578125" style="1" customWidth="1"/>
    <col min="7711" max="7744" width="0" style="1" hidden="1" customWidth="1"/>
    <col min="7745" max="7924" width="11.42578125" style="1"/>
    <col min="7925" max="7925" width="5" style="1" bestFit="1" customWidth="1"/>
    <col min="7926" max="7926" width="24.140625" style="1" bestFit="1" customWidth="1"/>
    <col min="7927" max="7927" width="14" style="1" bestFit="1" customWidth="1"/>
    <col min="7928" max="7928" width="14.28515625" style="1" customWidth="1"/>
    <col min="7929" max="7930" width="11.7109375" style="1" customWidth="1"/>
    <col min="7931" max="7932" width="11.7109375" style="1" bestFit="1" customWidth="1"/>
    <col min="7933" max="7933" width="11.7109375" style="1" customWidth="1"/>
    <col min="7934" max="7934" width="9.7109375" style="1" customWidth="1"/>
    <col min="7935" max="7935" width="10.5703125" style="1" customWidth="1"/>
    <col min="7936" max="7936" width="11.140625" style="1" customWidth="1"/>
    <col min="7937" max="7937" width="9.7109375" style="1" customWidth="1"/>
    <col min="7938" max="7938" width="10" style="1" customWidth="1"/>
    <col min="7939" max="7939" width="10.7109375" style="1" customWidth="1"/>
    <col min="7940" max="7941" width="9.7109375" style="1" customWidth="1"/>
    <col min="7942" max="7942" width="10.7109375" style="1" customWidth="1"/>
    <col min="7943" max="7943" width="10.140625" style="1" customWidth="1"/>
    <col min="7944" max="7944" width="10.7109375" style="1" customWidth="1"/>
    <col min="7945" max="7945" width="11.42578125" style="1" customWidth="1"/>
    <col min="7946" max="7946" width="12.28515625" style="1" customWidth="1"/>
    <col min="7947" max="7947" width="11" style="1" customWidth="1"/>
    <col min="7948" max="7948" width="8.140625" style="1" customWidth="1"/>
    <col min="7949" max="7949" width="11.28515625" style="1" customWidth="1"/>
    <col min="7950" max="7952" width="12.42578125" style="1" customWidth="1"/>
    <col min="7953" max="7953" width="9.28515625" style="1" customWidth="1"/>
    <col min="7954" max="7954" width="11.42578125" style="1" customWidth="1"/>
    <col min="7955" max="7955" width="10.28515625" style="1" customWidth="1"/>
    <col min="7956" max="7956" width="8.28515625" style="1" customWidth="1"/>
    <col min="7957" max="7957" width="10.5703125" style="1" customWidth="1"/>
    <col min="7958" max="7958" width="11.7109375" style="1" customWidth="1"/>
    <col min="7959" max="7959" width="8.85546875" style="1" customWidth="1"/>
    <col min="7960" max="7960" width="10.42578125" style="1" customWidth="1"/>
    <col min="7961" max="7962" width="9" style="1" customWidth="1"/>
    <col min="7963" max="7963" width="9.7109375" style="1" customWidth="1"/>
    <col min="7964" max="7965" width="9" style="1" customWidth="1"/>
    <col min="7966" max="7966" width="12.42578125" style="1" customWidth="1"/>
    <col min="7967" max="8000" width="0" style="1" hidden="1" customWidth="1"/>
    <col min="8001" max="8180" width="11.42578125" style="1"/>
    <col min="8181" max="8181" width="5" style="1" bestFit="1" customWidth="1"/>
    <col min="8182" max="8182" width="24.140625" style="1" bestFit="1" customWidth="1"/>
    <col min="8183" max="8183" width="14" style="1" bestFit="1" customWidth="1"/>
    <col min="8184" max="8184" width="14.28515625" style="1" customWidth="1"/>
    <col min="8185" max="8186" width="11.7109375" style="1" customWidth="1"/>
    <col min="8187" max="8188" width="11.7109375" style="1" bestFit="1" customWidth="1"/>
    <col min="8189" max="8189" width="11.7109375" style="1" customWidth="1"/>
    <col min="8190" max="8190" width="9.7109375" style="1" customWidth="1"/>
    <col min="8191" max="8191" width="10.5703125" style="1" customWidth="1"/>
    <col min="8192" max="8192" width="11.140625" style="1" customWidth="1"/>
    <col min="8193" max="8193" width="9.7109375" style="1" customWidth="1"/>
    <col min="8194" max="8194" width="10" style="1" customWidth="1"/>
    <col min="8195" max="8195" width="10.7109375" style="1" customWidth="1"/>
    <col min="8196" max="8197" width="9.7109375" style="1" customWidth="1"/>
    <col min="8198" max="8198" width="10.7109375" style="1" customWidth="1"/>
    <col min="8199" max="8199" width="10.140625" style="1" customWidth="1"/>
    <col min="8200" max="8200" width="10.7109375" style="1" customWidth="1"/>
    <col min="8201" max="8201" width="11.42578125" style="1" customWidth="1"/>
    <col min="8202" max="8202" width="12.28515625" style="1" customWidth="1"/>
    <col min="8203" max="8203" width="11" style="1" customWidth="1"/>
    <col min="8204" max="8204" width="8.140625" style="1" customWidth="1"/>
    <col min="8205" max="8205" width="11.28515625" style="1" customWidth="1"/>
    <col min="8206" max="8208" width="12.42578125" style="1" customWidth="1"/>
    <col min="8209" max="8209" width="9.28515625" style="1" customWidth="1"/>
    <col min="8210" max="8210" width="11.42578125" style="1" customWidth="1"/>
    <col min="8211" max="8211" width="10.28515625" style="1" customWidth="1"/>
    <col min="8212" max="8212" width="8.28515625" style="1" customWidth="1"/>
    <col min="8213" max="8213" width="10.5703125" style="1" customWidth="1"/>
    <col min="8214" max="8214" width="11.7109375" style="1" customWidth="1"/>
    <col min="8215" max="8215" width="8.85546875" style="1" customWidth="1"/>
    <col min="8216" max="8216" width="10.42578125" style="1" customWidth="1"/>
    <col min="8217" max="8218" width="9" style="1" customWidth="1"/>
    <col min="8219" max="8219" width="9.7109375" style="1" customWidth="1"/>
    <col min="8220" max="8221" width="9" style="1" customWidth="1"/>
    <col min="8222" max="8222" width="12.42578125" style="1" customWidth="1"/>
    <col min="8223" max="8256" width="0" style="1" hidden="1" customWidth="1"/>
    <col min="8257" max="8436" width="11.42578125" style="1"/>
    <col min="8437" max="8437" width="5" style="1" bestFit="1" customWidth="1"/>
    <col min="8438" max="8438" width="24.140625" style="1" bestFit="1" customWidth="1"/>
    <col min="8439" max="8439" width="14" style="1" bestFit="1" customWidth="1"/>
    <col min="8440" max="8440" width="14.28515625" style="1" customWidth="1"/>
    <col min="8441" max="8442" width="11.7109375" style="1" customWidth="1"/>
    <col min="8443" max="8444" width="11.7109375" style="1" bestFit="1" customWidth="1"/>
    <col min="8445" max="8445" width="11.7109375" style="1" customWidth="1"/>
    <col min="8446" max="8446" width="9.7109375" style="1" customWidth="1"/>
    <col min="8447" max="8447" width="10.5703125" style="1" customWidth="1"/>
    <col min="8448" max="8448" width="11.140625" style="1" customWidth="1"/>
    <col min="8449" max="8449" width="9.7109375" style="1" customWidth="1"/>
    <col min="8450" max="8450" width="10" style="1" customWidth="1"/>
    <col min="8451" max="8451" width="10.7109375" style="1" customWidth="1"/>
    <col min="8452" max="8453" width="9.7109375" style="1" customWidth="1"/>
    <col min="8454" max="8454" width="10.7109375" style="1" customWidth="1"/>
    <col min="8455" max="8455" width="10.140625" style="1" customWidth="1"/>
    <col min="8456" max="8456" width="10.7109375" style="1" customWidth="1"/>
    <col min="8457" max="8457" width="11.42578125" style="1" customWidth="1"/>
    <col min="8458" max="8458" width="12.28515625" style="1" customWidth="1"/>
    <col min="8459" max="8459" width="11" style="1" customWidth="1"/>
    <col min="8460" max="8460" width="8.140625" style="1" customWidth="1"/>
    <col min="8461" max="8461" width="11.28515625" style="1" customWidth="1"/>
    <col min="8462" max="8464" width="12.42578125" style="1" customWidth="1"/>
    <col min="8465" max="8465" width="9.28515625" style="1" customWidth="1"/>
    <col min="8466" max="8466" width="11.42578125" style="1" customWidth="1"/>
    <col min="8467" max="8467" width="10.28515625" style="1" customWidth="1"/>
    <col min="8468" max="8468" width="8.28515625" style="1" customWidth="1"/>
    <col min="8469" max="8469" width="10.5703125" style="1" customWidth="1"/>
    <col min="8470" max="8470" width="11.7109375" style="1" customWidth="1"/>
    <col min="8471" max="8471" width="8.85546875" style="1" customWidth="1"/>
    <col min="8472" max="8472" width="10.42578125" style="1" customWidth="1"/>
    <col min="8473" max="8474" width="9" style="1" customWidth="1"/>
    <col min="8475" max="8475" width="9.7109375" style="1" customWidth="1"/>
    <col min="8476" max="8477" width="9" style="1" customWidth="1"/>
    <col min="8478" max="8478" width="12.42578125" style="1" customWidth="1"/>
    <col min="8479" max="8512" width="0" style="1" hidden="1" customWidth="1"/>
    <col min="8513" max="8692" width="11.42578125" style="1"/>
    <col min="8693" max="8693" width="5" style="1" bestFit="1" customWidth="1"/>
    <col min="8694" max="8694" width="24.140625" style="1" bestFit="1" customWidth="1"/>
    <col min="8695" max="8695" width="14" style="1" bestFit="1" customWidth="1"/>
    <col min="8696" max="8696" width="14.28515625" style="1" customWidth="1"/>
    <col min="8697" max="8698" width="11.7109375" style="1" customWidth="1"/>
    <col min="8699" max="8700" width="11.7109375" style="1" bestFit="1" customWidth="1"/>
    <col min="8701" max="8701" width="11.7109375" style="1" customWidth="1"/>
    <col min="8702" max="8702" width="9.7109375" style="1" customWidth="1"/>
    <col min="8703" max="8703" width="10.5703125" style="1" customWidth="1"/>
    <col min="8704" max="8704" width="11.140625" style="1" customWidth="1"/>
    <col min="8705" max="8705" width="9.7109375" style="1" customWidth="1"/>
    <col min="8706" max="8706" width="10" style="1" customWidth="1"/>
    <col min="8707" max="8707" width="10.7109375" style="1" customWidth="1"/>
    <col min="8708" max="8709" width="9.7109375" style="1" customWidth="1"/>
    <col min="8710" max="8710" width="10.7109375" style="1" customWidth="1"/>
    <col min="8711" max="8711" width="10.140625" style="1" customWidth="1"/>
    <col min="8712" max="8712" width="10.7109375" style="1" customWidth="1"/>
    <col min="8713" max="8713" width="11.42578125" style="1" customWidth="1"/>
    <col min="8714" max="8714" width="12.28515625" style="1" customWidth="1"/>
    <col min="8715" max="8715" width="11" style="1" customWidth="1"/>
    <col min="8716" max="8716" width="8.140625" style="1" customWidth="1"/>
    <col min="8717" max="8717" width="11.28515625" style="1" customWidth="1"/>
    <col min="8718" max="8720" width="12.42578125" style="1" customWidth="1"/>
    <col min="8721" max="8721" width="9.28515625" style="1" customWidth="1"/>
    <col min="8722" max="8722" width="11.42578125" style="1" customWidth="1"/>
    <col min="8723" max="8723" width="10.28515625" style="1" customWidth="1"/>
    <col min="8724" max="8724" width="8.28515625" style="1" customWidth="1"/>
    <col min="8725" max="8725" width="10.5703125" style="1" customWidth="1"/>
    <col min="8726" max="8726" width="11.7109375" style="1" customWidth="1"/>
    <col min="8727" max="8727" width="8.85546875" style="1" customWidth="1"/>
    <col min="8728" max="8728" width="10.42578125" style="1" customWidth="1"/>
    <col min="8729" max="8730" width="9" style="1" customWidth="1"/>
    <col min="8731" max="8731" width="9.7109375" style="1" customWidth="1"/>
    <col min="8732" max="8733" width="9" style="1" customWidth="1"/>
    <col min="8734" max="8734" width="12.42578125" style="1" customWidth="1"/>
    <col min="8735" max="8768" width="0" style="1" hidden="1" customWidth="1"/>
    <col min="8769" max="8948" width="11.42578125" style="1"/>
    <col min="8949" max="8949" width="5" style="1" bestFit="1" customWidth="1"/>
    <col min="8950" max="8950" width="24.140625" style="1" bestFit="1" customWidth="1"/>
    <col min="8951" max="8951" width="14" style="1" bestFit="1" customWidth="1"/>
    <col min="8952" max="8952" width="14.28515625" style="1" customWidth="1"/>
    <col min="8953" max="8954" width="11.7109375" style="1" customWidth="1"/>
    <col min="8955" max="8956" width="11.7109375" style="1" bestFit="1" customWidth="1"/>
    <col min="8957" max="8957" width="11.7109375" style="1" customWidth="1"/>
    <col min="8958" max="8958" width="9.7109375" style="1" customWidth="1"/>
    <col min="8959" max="8959" width="10.5703125" style="1" customWidth="1"/>
    <col min="8960" max="8960" width="11.140625" style="1" customWidth="1"/>
    <col min="8961" max="8961" width="9.7109375" style="1" customWidth="1"/>
    <col min="8962" max="8962" width="10" style="1" customWidth="1"/>
    <col min="8963" max="8963" width="10.7109375" style="1" customWidth="1"/>
    <col min="8964" max="8965" width="9.7109375" style="1" customWidth="1"/>
    <col min="8966" max="8966" width="10.7109375" style="1" customWidth="1"/>
    <col min="8967" max="8967" width="10.140625" style="1" customWidth="1"/>
    <col min="8968" max="8968" width="10.7109375" style="1" customWidth="1"/>
    <col min="8969" max="8969" width="11.42578125" style="1" customWidth="1"/>
    <col min="8970" max="8970" width="12.28515625" style="1" customWidth="1"/>
    <col min="8971" max="8971" width="11" style="1" customWidth="1"/>
    <col min="8972" max="8972" width="8.140625" style="1" customWidth="1"/>
    <col min="8973" max="8973" width="11.28515625" style="1" customWidth="1"/>
    <col min="8974" max="8976" width="12.42578125" style="1" customWidth="1"/>
    <col min="8977" max="8977" width="9.28515625" style="1" customWidth="1"/>
    <col min="8978" max="8978" width="11.42578125" style="1" customWidth="1"/>
    <col min="8979" max="8979" width="10.28515625" style="1" customWidth="1"/>
    <col min="8980" max="8980" width="8.28515625" style="1" customWidth="1"/>
    <col min="8981" max="8981" width="10.5703125" style="1" customWidth="1"/>
    <col min="8982" max="8982" width="11.7109375" style="1" customWidth="1"/>
    <col min="8983" max="8983" width="8.85546875" style="1" customWidth="1"/>
    <col min="8984" max="8984" width="10.42578125" style="1" customWidth="1"/>
    <col min="8985" max="8986" width="9" style="1" customWidth="1"/>
    <col min="8987" max="8987" width="9.7109375" style="1" customWidth="1"/>
    <col min="8988" max="8989" width="9" style="1" customWidth="1"/>
    <col min="8990" max="8990" width="12.42578125" style="1" customWidth="1"/>
    <col min="8991" max="9024" width="0" style="1" hidden="1" customWidth="1"/>
    <col min="9025" max="9204" width="11.42578125" style="1"/>
    <col min="9205" max="9205" width="5" style="1" bestFit="1" customWidth="1"/>
    <col min="9206" max="9206" width="24.140625" style="1" bestFit="1" customWidth="1"/>
    <col min="9207" max="9207" width="14" style="1" bestFit="1" customWidth="1"/>
    <col min="9208" max="9208" width="14.28515625" style="1" customWidth="1"/>
    <col min="9209" max="9210" width="11.7109375" style="1" customWidth="1"/>
    <col min="9211" max="9212" width="11.7109375" style="1" bestFit="1" customWidth="1"/>
    <col min="9213" max="9213" width="11.7109375" style="1" customWidth="1"/>
    <col min="9214" max="9214" width="9.7109375" style="1" customWidth="1"/>
    <col min="9215" max="9215" width="10.5703125" style="1" customWidth="1"/>
    <col min="9216" max="9216" width="11.140625" style="1" customWidth="1"/>
    <col min="9217" max="9217" width="9.7109375" style="1" customWidth="1"/>
    <col min="9218" max="9218" width="10" style="1" customWidth="1"/>
    <col min="9219" max="9219" width="10.7109375" style="1" customWidth="1"/>
    <col min="9220" max="9221" width="9.7109375" style="1" customWidth="1"/>
    <col min="9222" max="9222" width="10.7109375" style="1" customWidth="1"/>
    <col min="9223" max="9223" width="10.140625" style="1" customWidth="1"/>
    <col min="9224" max="9224" width="10.7109375" style="1" customWidth="1"/>
    <col min="9225" max="9225" width="11.42578125" style="1" customWidth="1"/>
    <col min="9226" max="9226" width="12.28515625" style="1" customWidth="1"/>
    <col min="9227" max="9227" width="11" style="1" customWidth="1"/>
    <col min="9228" max="9228" width="8.140625" style="1" customWidth="1"/>
    <col min="9229" max="9229" width="11.28515625" style="1" customWidth="1"/>
    <col min="9230" max="9232" width="12.42578125" style="1" customWidth="1"/>
    <col min="9233" max="9233" width="9.28515625" style="1" customWidth="1"/>
    <col min="9234" max="9234" width="11.42578125" style="1" customWidth="1"/>
    <col min="9235" max="9235" width="10.28515625" style="1" customWidth="1"/>
    <col min="9236" max="9236" width="8.28515625" style="1" customWidth="1"/>
    <col min="9237" max="9237" width="10.5703125" style="1" customWidth="1"/>
    <col min="9238" max="9238" width="11.7109375" style="1" customWidth="1"/>
    <col min="9239" max="9239" width="8.85546875" style="1" customWidth="1"/>
    <col min="9240" max="9240" width="10.42578125" style="1" customWidth="1"/>
    <col min="9241" max="9242" width="9" style="1" customWidth="1"/>
    <col min="9243" max="9243" width="9.7109375" style="1" customWidth="1"/>
    <col min="9244" max="9245" width="9" style="1" customWidth="1"/>
    <col min="9246" max="9246" width="12.42578125" style="1" customWidth="1"/>
    <col min="9247" max="9280" width="0" style="1" hidden="1" customWidth="1"/>
    <col min="9281" max="9460" width="11.42578125" style="1"/>
    <col min="9461" max="9461" width="5" style="1" bestFit="1" customWidth="1"/>
    <col min="9462" max="9462" width="24.140625" style="1" bestFit="1" customWidth="1"/>
    <col min="9463" max="9463" width="14" style="1" bestFit="1" customWidth="1"/>
    <col min="9464" max="9464" width="14.28515625" style="1" customWidth="1"/>
    <col min="9465" max="9466" width="11.7109375" style="1" customWidth="1"/>
    <col min="9467" max="9468" width="11.7109375" style="1" bestFit="1" customWidth="1"/>
    <col min="9469" max="9469" width="11.7109375" style="1" customWidth="1"/>
    <col min="9470" max="9470" width="9.7109375" style="1" customWidth="1"/>
    <col min="9471" max="9471" width="10.5703125" style="1" customWidth="1"/>
    <col min="9472" max="9472" width="11.140625" style="1" customWidth="1"/>
    <col min="9473" max="9473" width="9.7109375" style="1" customWidth="1"/>
    <col min="9474" max="9474" width="10" style="1" customWidth="1"/>
    <col min="9475" max="9475" width="10.7109375" style="1" customWidth="1"/>
    <col min="9476" max="9477" width="9.7109375" style="1" customWidth="1"/>
    <col min="9478" max="9478" width="10.7109375" style="1" customWidth="1"/>
    <col min="9479" max="9479" width="10.140625" style="1" customWidth="1"/>
    <col min="9480" max="9480" width="10.7109375" style="1" customWidth="1"/>
    <col min="9481" max="9481" width="11.42578125" style="1" customWidth="1"/>
    <col min="9482" max="9482" width="12.28515625" style="1" customWidth="1"/>
    <col min="9483" max="9483" width="11" style="1" customWidth="1"/>
    <col min="9484" max="9484" width="8.140625" style="1" customWidth="1"/>
    <col min="9485" max="9485" width="11.28515625" style="1" customWidth="1"/>
    <col min="9486" max="9488" width="12.42578125" style="1" customWidth="1"/>
    <col min="9489" max="9489" width="9.28515625" style="1" customWidth="1"/>
    <col min="9490" max="9490" width="11.42578125" style="1" customWidth="1"/>
    <col min="9491" max="9491" width="10.28515625" style="1" customWidth="1"/>
    <col min="9492" max="9492" width="8.28515625" style="1" customWidth="1"/>
    <col min="9493" max="9493" width="10.5703125" style="1" customWidth="1"/>
    <col min="9494" max="9494" width="11.7109375" style="1" customWidth="1"/>
    <col min="9495" max="9495" width="8.85546875" style="1" customWidth="1"/>
    <col min="9496" max="9496" width="10.42578125" style="1" customWidth="1"/>
    <col min="9497" max="9498" width="9" style="1" customWidth="1"/>
    <col min="9499" max="9499" width="9.7109375" style="1" customWidth="1"/>
    <col min="9500" max="9501" width="9" style="1" customWidth="1"/>
    <col min="9502" max="9502" width="12.42578125" style="1" customWidth="1"/>
    <col min="9503" max="9536" width="0" style="1" hidden="1" customWidth="1"/>
    <col min="9537" max="9716" width="11.42578125" style="1"/>
    <col min="9717" max="9717" width="5" style="1" bestFit="1" customWidth="1"/>
    <col min="9718" max="9718" width="24.140625" style="1" bestFit="1" customWidth="1"/>
    <col min="9719" max="9719" width="14" style="1" bestFit="1" customWidth="1"/>
    <col min="9720" max="9720" width="14.28515625" style="1" customWidth="1"/>
    <col min="9721" max="9722" width="11.7109375" style="1" customWidth="1"/>
    <col min="9723" max="9724" width="11.7109375" style="1" bestFit="1" customWidth="1"/>
    <col min="9725" max="9725" width="11.7109375" style="1" customWidth="1"/>
    <col min="9726" max="9726" width="9.7109375" style="1" customWidth="1"/>
    <col min="9727" max="9727" width="10.5703125" style="1" customWidth="1"/>
    <col min="9728" max="9728" width="11.140625" style="1" customWidth="1"/>
    <col min="9729" max="9729" width="9.7109375" style="1" customWidth="1"/>
    <col min="9730" max="9730" width="10" style="1" customWidth="1"/>
    <col min="9731" max="9731" width="10.7109375" style="1" customWidth="1"/>
    <col min="9732" max="9733" width="9.7109375" style="1" customWidth="1"/>
    <col min="9734" max="9734" width="10.7109375" style="1" customWidth="1"/>
    <col min="9735" max="9735" width="10.140625" style="1" customWidth="1"/>
    <col min="9736" max="9736" width="10.7109375" style="1" customWidth="1"/>
    <col min="9737" max="9737" width="11.42578125" style="1" customWidth="1"/>
    <col min="9738" max="9738" width="12.28515625" style="1" customWidth="1"/>
    <col min="9739" max="9739" width="11" style="1" customWidth="1"/>
    <col min="9740" max="9740" width="8.140625" style="1" customWidth="1"/>
    <col min="9741" max="9741" width="11.28515625" style="1" customWidth="1"/>
    <col min="9742" max="9744" width="12.42578125" style="1" customWidth="1"/>
    <col min="9745" max="9745" width="9.28515625" style="1" customWidth="1"/>
    <col min="9746" max="9746" width="11.42578125" style="1" customWidth="1"/>
    <col min="9747" max="9747" width="10.28515625" style="1" customWidth="1"/>
    <col min="9748" max="9748" width="8.28515625" style="1" customWidth="1"/>
    <col min="9749" max="9749" width="10.5703125" style="1" customWidth="1"/>
    <col min="9750" max="9750" width="11.7109375" style="1" customWidth="1"/>
    <col min="9751" max="9751" width="8.85546875" style="1" customWidth="1"/>
    <col min="9752" max="9752" width="10.42578125" style="1" customWidth="1"/>
    <col min="9753" max="9754" width="9" style="1" customWidth="1"/>
    <col min="9755" max="9755" width="9.7109375" style="1" customWidth="1"/>
    <col min="9756" max="9757" width="9" style="1" customWidth="1"/>
    <col min="9758" max="9758" width="12.42578125" style="1" customWidth="1"/>
    <col min="9759" max="9792" width="0" style="1" hidden="1" customWidth="1"/>
    <col min="9793" max="9972" width="11.42578125" style="1"/>
    <col min="9973" max="9973" width="5" style="1" bestFit="1" customWidth="1"/>
    <col min="9974" max="9974" width="24.140625" style="1" bestFit="1" customWidth="1"/>
    <col min="9975" max="9975" width="14" style="1" bestFit="1" customWidth="1"/>
    <col min="9976" max="9976" width="14.28515625" style="1" customWidth="1"/>
    <col min="9977" max="9978" width="11.7109375" style="1" customWidth="1"/>
    <col min="9979" max="9980" width="11.7109375" style="1" bestFit="1" customWidth="1"/>
    <col min="9981" max="9981" width="11.7109375" style="1" customWidth="1"/>
    <col min="9982" max="9982" width="9.7109375" style="1" customWidth="1"/>
    <col min="9983" max="9983" width="10.5703125" style="1" customWidth="1"/>
    <col min="9984" max="9984" width="11.140625" style="1" customWidth="1"/>
    <col min="9985" max="9985" width="9.7109375" style="1" customWidth="1"/>
    <col min="9986" max="9986" width="10" style="1" customWidth="1"/>
    <col min="9987" max="9987" width="10.7109375" style="1" customWidth="1"/>
    <col min="9988" max="9989" width="9.7109375" style="1" customWidth="1"/>
    <col min="9990" max="9990" width="10.7109375" style="1" customWidth="1"/>
    <col min="9991" max="9991" width="10.140625" style="1" customWidth="1"/>
    <col min="9992" max="9992" width="10.7109375" style="1" customWidth="1"/>
    <col min="9993" max="9993" width="11.42578125" style="1" customWidth="1"/>
    <col min="9994" max="9994" width="12.28515625" style="1" customWidth="1"/>
    <col min="9995" max="9995" width="11" style="1" customWidth="1"/>
    <col min="9996" max="9996" width="8.140625" style="1" customWidth="1"/>
    <col min="9997" max="9997" width="11.28515625" style="1" customWidth="1"/>
    <col min="9998" max="10000" width="12.42578125" style="1" customWidth="1"/>
    <col min="10001" max="10001" width="9.28515625" style="1" customWidth="1"/>
    <col min="10002" max="10002" width="11.42578125" style="1" customWidth="1"/>
    <col min="10003" max="10003" width="10.28515625" style="1" customWidth="1"/>
    <col min="10004" max="10004" width="8.28515625" style="1" customWidth="1"/>
    <col min="10005" max="10005" width="10.5703125" style="1" customWidth="1"/>
    <col min="10006" max="10006" width="11.7109375" style="1" customWidth="1"/>
    <col min="10007" max="10007" width="8.85546875" style="1" customWidth="1"/>
    <col min="10008" max="10008" width="10.42578125" style="1" customWidth="1"/>
    <col min="10009" max="10010" width="9" style="1" customWidth="1"/>
    <col min="10011" max="10011" width="9.7109375" style="1" customWidth="1"/>
    <col min="10012" max="10013" width="9" style="1" customWidth="1"/>
    <col min="10014" max="10014" width="12.42578125" style="1" customWidth="1"/>
    <col min="10015" max="10048" width="0" style="1" hidden="1" customWidth="1"/>
    <col min="10049" max="10228" width="11.42578125" style="1"/>
    <col min="10229" max="10229" width="5" style="1" bestFit="1" customWidth="1"/>
    <col min="10230" max="10230" width="24.140625" style="1" bestFit="1" customWidth="1"/>
    <col min="10231" max="10231" width="14" style="1" bestFit="1" customWidth="1"/>
    <col min="10232" max="10232" width="14.28515625" style="1" customWidth="1"/>
    <col min="10233" max="10234" width="11.7109375" style="1" customWidth="1"/>
    <col min="10235" max="10236" width="11.7109375" style="1" bestFit="1" customWidth="1"/>
    <col min="10237" max="10237" width="11.7109375" style="1" customWidth="1"/>
    <col min="10238" max="10238" width="9.7109375" style="1" customWidth="1"/>
    <col min="10239" max="10239" width="10.5703125" style="1" customWidth="1"/>
    <col min="10240" max="10240" width="11.140625" style="1" customWidth="1"/>
    <col min="10241" max="10241" width="9.7109375" style="1" customWidth="1"/>
    <col min="10242" max="10242" width="10" style="1" customWidth="1"/>
    <col min="10243" max="10243" width="10.7109375" style="1" customWidth="1"/>
    <col min="10244" max="10245" width="9.7109375" style="1" customWidth="1"/>
    <col min="10246" max="10246" width="10.7109375" style="1" customWidth="1"/>
    <col min="10247" max="10247" width="10.140625" style="1" customWidth="1"/>
    <col min="10248" max="10248" width="10.7109375" style="1" customWidth="1"/>
    <col min="10249" max="10249" width="11.42578125" style="1" customWidth="1"/>
    <col min="10250" max="10250" width="12.28515625" style="1" customWidth="1"/>
    <col min="10251" max="10251" width="11" style="1" customWidth="1"/>
    <col min="10252" max="10252" width="8.140625" style="1" customWidth="1"/>
    <col min="10253" max="10253" width="11.28515625" style="1" customWidth="1"/>
    <col min="10254" max="10256" width="12.42578125" style="1" customWidth="1"/>
    <col min="10257" max="10257" width="9.28515625" style="1" customWidth="1"/>
    <col min="10258" max="10258" width="11.42578125" style="1" customWidth="1"/>
    <col min="10259" max="10259" width="10.28515625" style="1" customWidth="1"/>
    <col min="10260" max="10260" width="8.28515625" style="1" customWidth="1"/>
    <col min="10261" max="10261" width="10.5703125" style="1" customWidth="1"/>
    <col min="10262" max="10262" width="11.7109375" style="1" customWidth="1"/>
    <col min="10263" max="10263" width="8.85546875" style="1" customWidth="1"/>
    <col min="10264" max="10264" width="10.42578125" style="1" customWidth="1"/>
    <col min="10265" max="10266" width="9" style="1" customWidth="1"/>
    <col min="10267" max="10267" width="9.7109375" style="1" customWidth="1"/>
    <col min="10268" max="10269" width="9" style="1" customWidth="1"/>
    <col min="10270" max="10270" width="12.42578125" style="1" customWidth="1"/>
    <col min="10271" max="10304" width="0" style="1" hidden="1" customWidth="1"/>
    <col min="10305" max="10484" width="11.42578125" style="1"/>
    <col min="10485" max="10485" width="5" style="1" bestFit="1" customWidth="1"/>
    <col min="10486" max="10486" width="24.140625" style="1" bestFit="1" customWidth="1"/>
    <col min="10487" max="10487" width="14" style="1" bestFit="1" customWidth="1"/>
    <col min="10488" max="10488" width="14.28515625" style="1" customWidth="1"/>
    <col min="10489" max="10490" width="11.7109375" style="1" customWidth="1"/>
    <col min="10491" max="10492" width="11.7109375" style="1" bestFit="1" customWidth="1"/>
    <col min="10493" max="10493" width="11.7109375" style="1" customWidth="1"/>
    <col min="10494" max="10494" width="9.7109375" style="1" customWidth="1"/>
    <col min="10495" max="10495" width="10.5703125" style="1" customWidth="1"/>
    <col min="10496" max="10496" width="11.140625" style="1" customWidth="1"/>
    <col min="10497" max="10497" width="9.7109375" style="1" customWidth="1"/>
    <col min="10498" max="10498" width="10" style="1" customWidth="1"/>
    <col min="10499" max="10499" width="10.7109375" style="1" customWidth="1"/>
    <col min="10500" max="10501" width="9.7109375" style="1" customWidth="1"/>
    <col min="10502" max="10502" width="10.7109375" style="1" customWidth="1"/>
    <col min="10503" max="10503" width="10.140625" style="1" customWidth="1"/>
    <col min="10504" max="10504" width="10.7109375" style="1" customWidth="1"/>
    <col min="10505" max="10505" width="11.42578125" style="1" customWidth="1"/>
    <col min="10506" max="10506" width="12.28515625" style="1" customWidth="1"/>
    <col min="10507" max="10507" width="11" style="1" customWidth="1"/>
    <col min="10508" max="10508" width="8.140625" style="1" customWidth="1"/>
    <col min="10509" max="10509" width="11.28515625" style="1" customWidth="1"/>
    <col min="10510" max="10512" width="12.42578125" style="1" customWidth="1"/>
    <col min="10513" max="10513" width="9.28515625" style="1" customWidth="1"/>
    <col min="10514" max="10514" width="11.42578125" style="1" customWidth="1"/>
    <col min="10515" max="10515" width="10.28515625" style="1" customWidth="1"/>
    <col min="10516" max="10516" width="8.28515625" style="1" customWidth="1"/>
    <col min="10517" max="10517" width="10.5703125" style="1" customWidth="1"/>
    <col min="10518" max="10518" width="11.7109375" style="1" customWidth="1"/>
    <col min="10519" max="10519" width="8.85546875" style="1" customWidth="1"/>
    <col min="10520" max="10520" width="10.42578125" style="1" customWidth="1"/>
    <col min="10521" max="10522" width="9" style="1" customWidth="1"/>
    <col min="10523" max="10523" width="9.7109375" style="1" customWidth="1"/>
    <col min="10524" max="10525" width="9" style="1" customWidth="1"/>
    <col min="10526" max="10526" width="12.42578125" style="1" customWidth="1"/>
    <col min="10527" max="10560" width="0" style="1" hidden="1" customWidth="1"/>
    <col min="10561" max="10740" width="11.42578125" style="1"/>
    <col min="10741" max="10741" width="5" style="1" bestFit="1" customWidth="1"/>
    <col min="10742" max="10742" width="24.140625" style="1" bestFit="1" customWidth="1"/>
    <col min="10743" max="10743" width="14" style="1" bestFit="1" customWidth="1"/>
    <col min="10744" max="10744" width="14.28515625" style="1" customWidth="1"/>
    <col min="10745" max="10746" width="11.7109375" style="1" customWidth="1"/>
    <col min="10747" max="10748" width="11.7109375" style="1" bestFit="1" customWidth="1"/>
    <col min="10749" max="10749" width="11.7109375" style="1" customWidth="1"/>
    <col min="10750" max="10750" width="9.7109375" style="1" customWidth="1"/>
    <col min="10751" max="10751" width="10.5703125" style="1" customWidth="1"/>
    <col min="10752" max="10752" width="11.140625" style="1" customWidth="1"/>
    <col min="10753" max="10753" width="9.7109375" style="1" customWidth="1"/>
    <col min="10754" max="10754" width="10" style="1" customWidth="1"/>
    <col min="10755" max="10755" width="10.7109375" style="1" customWidth="1"/>
    <col min="10756" max="10757" width="9.7109375" style="1" customWidth="1"/>
    <col min="10758" max="10758" width="10.7109375" style="1" customWidth="1"/>
    <col min="10759" max="10759" width="10.140625" style="1" customWidth="1"/>
    <col min="10760" max="10760" width="10.7109375" style="1" customWidth="1"/>
    <col min="10761" max="10761" width="11.42578125" style="1" customWidth="1"/>
    <col min="10762" max="10762" width="12.28515625" style="1" customWidth="1"/>
    <col min="10763" max="10763" width="11" style="1" customWidth="1"/>
    <col min="10764" max="10764" width="8.140625" style="1" customWidth="1"/>
    <col min="10765" max="10765" width="11.28515625" style="1" customWidth="1"/>
    <col min="10766" max="10768" width="12.42578125" style="1" customWidth="1"/>
    <col min="10769" max="10769" width="9.28515625" style="1" customWidth="1"/>
    <col min="10770" max="10770" width="11.42578125" style="1" customWidth="1"/>
    <col min="10771" max="10771" width="10.28515625" style="1" customWidth="1"/>
    <col min="10772" max="10772" width="8.28515625" style="1" customWidth="1"/>
    <col min="10773" max="10773" width="10.5703125" style="1" customWidth="1"/>
    <col min="10774" max="10774" width="11.7109375" style="1" customWidth="1"/>
    <col min="10775" max="10775" width="8.85546875" style="1" customWidth="1"/>
    <col min="10776" max="10776" width="10.42578125" style="1" customWidth="1"/>
    <col min="10777" max="10778" width="9" style="1" customWidth="1"/>
    <col min="10779" max="10779" width="9.7109375" style="1" customWidth="1"/>
    <col min="10780" max="10781" width="9" style="1" customWidth="1"/>
    <col min="10782" max="10782" width="12.42578125" style="1" customWidth="1"/>
    <col min="10783" max="10816" width="0" style="1" hidden="1" customWidth="1"/>
    <col min="10817" max="10996" width="11.42578125" style="1"/>
    <col min="10997" max="10997" width="5" style="1" bestFit="1" customWidth="1"/>
    <col min="10998" max="10998" width="24.140625" style="1" bestFit="1" customWidth="1"/>
    <col min="10999" max="10999" width="14" style="1" bestFit="1" customWidth="1"/>
    <col min="11000" max="11000" width="14.28515625" style="1" customWidth="1"/>
    <col min="11001" max="11002" width="11.7109375" style="1" customWidth="1"/>
    <col min="11003" max="11004" width="11.7109375" style="1" bestFit="1" customWidth="1"/>
    <col min="11005" max="11005" width="11.7109375" style="1" customWidth="1"/>
    <col min="11006" max="11006" width="9.7109375" style="1" customWidth="1"/>
    <col min="11007" max="11007" width="10.5703125" style="1" customWidth="1"/>
    <col min="11008" max="11008" width="11.140625" style="1" customWidth="1"/>
    <col min="11009" max="11009" width="9.7109375" style="1" customWidth="1"/>
    <col min="11010" max="11010" width="10" style="1" customWidth="1"/>
    <col min="11011" max="11011" width="10.7109375" style="1" customWidth="1"/>
    <col min="11012" max="11013" width="9.7109375" style="1" customWidth="1"/>
    <col min="11014" max="11014" width="10.7109375" style="1" customWidth="1"/>
    <col min="11015" max="11015" width="10.140625" style="1" customWidth="1"/>
    <col min="11016" max="11016" width="10.7109375" style="1" customWidth="1"/>
    <col min="11017" max="11017" width="11.42578125" style="1" customWidth="1"/>
    <col min="11018" max="11018" width="12.28515625" style="1" customWidth="1"/>
    <col min="11019" max="11019" width="11" style="1" customWidth="1"/>
    <col min="11020" max="11020" width="8.140625" style="1" customWidth="1"/>
    <col min="11021" max="11021" width="11.28515625" style="1" customWidth="1"/>
    <col min="11022" max="11024" width="12.42578125" style="1" customWidth="1"/>
    <col min="11025" max="11025" width="9.28515625" style="1" customWidth="1"/>
    <col min="11026" max="11026" width="11.42578125" style="1" customWidth="1"/>
    <col min="11027" max="11027" width="10.28515625" style="1" customWidth="1"/>
    <col min="11028" max="11028" width="8.28515625" style="1" customWidth="1"/>
    <col min="11029" max="11029" width="10.5703125" style="1" customWidth="1"/>
    <col min="11030" max="11030" width="11.7109375" style="1" customWidth="1"/>
    <col min="11031" max="11031" width="8.85546875" style="1" customWidth="1"/>
    <col min="11032" max="11032" width="10.42578125" style="1" customWidth="1"/>
    <col min="11033" max="11034" width="9" style="1" customWidth="1"/>
    <col min="11035" max="11035" width="9.7109375" style="1" customWidth="1"/>
    <col min="11036" max="11037" width="9" style="1" customWidth="1"/>
    <col min="11038" max="11038" width="12.42578125" style="1" customWidth="1"/>
    <col min="11039" max="11072" width="0" style="1" hidden="1" customWidth="1"/>
    <col min="11073" max="11252" width="11.42578125" style="1"/>
    <col min="11253" max="11253" width="5" style="1" bestFit="1" customWidth="1"/>
    <col min="11254" max="11254" width="24.140625" style="1" bestFit="1" customWidth="1"/>
    <col min="11255" max="11255" width="14" style="1" bestFit="1" customWidth="1"/>
    <col min="11256" max="11256" width="14.28515625" style="1" customWidth="1"/>
    <col min="11257" max="11258" width="11.7109375" style="1" customWidth="1"/>
    <col min="11259" max="11260" width="11.7109375" style="1" bestFit="1" customWidth="1"/>
    <col min="11261" max="11261" width="11.7109375" style="1" customWidth="1"/>
    <col min="11262" max="11262" width="9.7109375" style="1" customWidth="1"/>
    <col min="11263" max="11263" width="10.5703125" style="1" customWidth="1"/>
    <col min="11264" max="11264" width="11.140625" style="1" customWidth="1"/>
    <col min="11265" max="11265" width="9.7109375" style="1" customWidth="1"/>
    <col min="11266" max="11266" width="10" style="1" customWidth="1"/>
    <col min="11267" max="11267" width="10.7109375" style="1" customWidth="1"/>
    <col min="11268" max="11269" width="9.7109375" style="1" customWidth="1"/>
    <col min="11270" max="11270" width="10.7109375" style="1" customWidth="1"/>
    <col min="11271" max="11271" width="10.140625" style="1" customWidth="1"/>
    <col min="11272" max="11272" width="10.7109375" style="1" customWidth="1"/>
    <col min="11273" max="11273" width="11.42578125" style="1" customWidth="1"/>
    <col min="11274" max="11274" width="12.28515625" style="1" customWidth="1"/>
    <col min="11275" max="11275" width="11" style="1" customWidth="1"/>
    <col min="11276" max="11276" width="8.140625" style="1" customWidth="1"/>
    <col min="11277" max="11277" width="11.28515625" style="1" customWidth="1"/>
    <col min="11278" max="11280" width="12.42578125" style="1" customWidth="1"/>
    <col min="11281" max="11281" width="9.28515625" style="1" customWidth="1"/>
    <col min="11282" max="11282" width="11.42578125" style="1" customWidth="1"/>
    <col min="11283" max="11283" width="10.28515625" style="1" customWidth="1"/>
    <col min="11284" max="11284" width="8.28515625" style="1" customWidth="1"/>
    <col min="11285" max="11285" width="10.5703125" style="1" customWidth="1"/>
    <col min="11286" max="11286" width="11.7109375" style="1" customWidth="1"/>
    <col min="11287" max="11287" width="8.85546875" style="1" customWidth="1"/>
    <col min="11288" max="11288" width="10.42578125" style="1" customWidth="1"/>
    <col min="11289" max="11290" width="9" style="1" customWidth="1"/>
    <col min="11291" max="11291" width="9.7109375" style="1" customWidth="1"/>
    <col min="11292" max="11293" width="9" style="1" customWidth="1"/>
    <col min="11294" max="11294" width="12.42578125" style="1" customWidth="1"/>
    <col min="11295" max="11328" width="0" style="1" hidden="1" customWidth="1"/>
    <col min="11329" max="11508" width="11.42578125" style="1"/>
    <col min="11509" max="11509" width="5" style="1" bestFit="1" customWidth="1"/>
    <col min="11510" max="11510" width="24.140625" style="1" bestFit="1" customWidth="1"/>
    <col min="11511" max="11511" width="14" style="1" bestFit="1" customWidth="1"/>
    <col min="11512" max="11512" width="14.28515625" style="1" customWidth="1"/>
    <col min="11513" max="11514" width="11.7109375" style="1" customWidth="1"/>
    <col min="11515" max="11516" width="11.7109375" style="1" bestFit="1" customWidth="1"/>
    <col min="11517" max="11517" width="11.7109375" style="1" customWidth="1"/>
    <col min="11518" max="11518" width="9.7109375" style="1" customWidth="1"/>
    <col min="11519" max="11519" width="10.5703125" style="1" customWidth="1"/>
    <col min="11520" max="11520" width="11.140625" style="1" customWidth="1"/>
    <col min="11521" max="11521" width="9.7109375" style="1" customWidth="1"/>
    <col min="11522" max="11522" width="10" style="1" customWidth="1"/>
    <col min="11523" max="11523" width="10.7109375" style="1" customWidth="1"/>
    <col min="11524" max="11525" width="9.7109375" style="1" customWidth="1"/>
    <col min="11526" max="11526" width="10.7109375" style="1" customWidth="1"/>
    <col min="11527" max="11527" width="10.140625" style="1" customWidth="1"/>
    <col min="11528" max="11528" width="10.7109375" style="1" customWidth="1"/>
    <col min="11529" max="11529" width="11.42578125" style="1" customWidth="1"/>
    <col min="11530" max="11530" width="12.28515625" style="1" customWidth="1"/>
    <col min="11531" max="11531" width="11" style="1" customWidth="1"/>
    <col min="11532" max="11532" width="8.140625" style="1" customWidth="1"/>
    <col min="11533" max="11533" width="11.28515625" style="1" customWidth="1"/>
    <col min="11534" max="11536" width="12.42578125" style="1" customWidth="1"/>
    <col min="11537" max="11537" width="9.28515625" style="1" customWidth="1"/>
    <col min="11538" max="11538" width="11.42578125" style="1" customWidth="1"/>
    <col min="11539" max="11539" width="10.28515625" style="1" customWidth="1"/>
    <col min="11540" max="11540" width="8.28515625" style="1" customWidth="1"/>
    <col min="11541" max="11541" width="10.5703125" style="1" customWidth="1"/>
    <col min="11542" max="11542" width="11.7109375" style="1" customWidth="1"/>
    <col min="11543" max="11543" width="8.85546875" style="1" customWidth="1"/>
    <col min="11544" max="11544" width="10.42578125" style="1" customWidth="1"/>
    <col min="11545" max="11546" width="9" style="1" customWidth="1"/>
    <col min="11547" max="11547" width="9.7109375" style="1" customWidth="1"/>
    <col min="11548" max="11549" width="9" style="1" customWidth="1"/>
    <col min="11550" max="11550" width="12.42578125" style="1" customWidth="1"/>
    <col min="11551" max="11584" width="0" style="1" hidden="1" customWidth="1"/>
    <col min="11585" max="11764" width="11.42578125" style="1"/>
    <col min="11765" max="11765" width="5" style="1" bestFit="1" customWidth="1"/>
    <col min="11766" max="11766" width="24.140625" style="1" bestFit="1" customWidth="1"/>
    <col min="11767" max="11767" width="14" style="1" bestFit="1" customWidth="1"/>
    <col min="11768" max="11768" width="14.28515625" style="1" customWidth="1"/>
    <col min="11769" max="11770" width="11.7109375" style="1" customWidth="1"/>
    <col min="11771" max="11772" width="11.7109375" style="1" bestFit="1" customWidth="1"/>
    <col min="11773" max="11773" width="11.7109375" style="1" customWidth="1"/>
    <col min="11774" max="11774" width="9.7109375" style="1" customWidth="1"/>
    <col min="11775" max="11775" width="10.5703125" style="1" customWidth="1"/>
    <col min="11776" max="11776" width="11.140625" style="1" customWidth="1"/>
    <col min="11777" max="11777" width="9.7109375" style="1" customWidth="1"/>
    <col min="11778" max="11778" width="10" style="1" customWidth="1"/>
    <col min="11779" max="11779" width="10.7109375" style="1" customWidth="1"/>
    <col min="11780" max="11781" width="9.7109375" style="1" customWidth="1"/>
    <col min="11782" max="11782" width="10.7109375" style="1" customWidth="1"/>
    <col min="11783" max="11783" width="10.140625" style="1" customWidth="1"/>
    <col min="11784" max="11784" width="10.7109375" style="1" customWidth="1"/>
    <col min="11785" max="11785" width="11.42578125" style="1" customWidth="1"/>
    <col min="11786" max="11786" width="12.28515625" style="1" customWidth="1"/>
    <col min="11787" max="11787" width="11" style="1" customWidth="1"/>
    <col min="11788" max="11788" width="8.140625" style="1" customWidth="1"/>
    <col min="11789" max="11789" width="11.28515625" style="1" customWidth="1"/>
    <col min="11790" max="11792" width="12.42578125" style="1" customWidth="1"/>
    <col min="11793" max="11793" width="9.28515625" style="1" customWidth="1"/>
    <col min="11794" max="11794" width="11.42578125" style="1" customWidth="1"/>
    <col min="11795" max="11795" width="10.28515625" style="1" customWidth="1"/>
    <col min="11796" max="11796" width="8.28515625" style="1" customWidth="1"/>
    <col min="11797" max="11797" width="10.5703125" style="1" customWidth="1"/>
    <col min="11798" max="11798" width="11.7109375" style="1" customWidth="1"/>
    <col min="11799" max="11799" width="8.85546875" style="1" customWidth="1"/>
    <col min="11800" max="11800" width="10.42578125" style="1" customWidth="1"/>
    <col min="11801" max="11802" width="9" style="1" customWidth="1"/>
    <col min="11803" max="11803" width="9.7109375" style="1" customWidth="1"/>
    <col min="11804" max="11805" width="9" style="1" customWidth="1"/>
    <col min="11806" max="11806" width="12.42578125" style="1" customWidth="1"/>
    <col min="11807" max="11840" width="0" style="1" hidden="1" customWidth="1"/>
    <col min="11841" max="12020" width="11.42578125" style="1"/>
    <col min="12021" max="12021" width="5" style="1" bestFit="1" customWidth="1"/>
    <col min="12022" max="12022" width="24.140625" style="1" bestFit="1" customWidth="1"/>
    <col min="12023" max="12023" width="14" style="1" bestFit="1" customWidth="1"/>
    <col min="12024" max="12024" width="14.28515625" style="1" customWidth="1"/>
    <col min="12025" max="12026" width="11.7109375" style="1" customWidth="1"/>
    <col min="12027" max="12028" width="11.7109375" style="1" bestFit="1" customWidth="1"/>
    <col min="12029" max="12029" width="11.7109375" style="1" customWidth="1"/>
    <col min="12030" max="12030" width="9.7109375" style="1" customWidth="1"/>
    <col min="12031" max="12031" width="10.5703125" style="1" customWidth="1"/>
    <col min="12032" max="12032" width="11.140625" style="1" customWidth="1"/>
    <col min="12033" max="12033" width="9.7109375" style="1" customWidth="1"/>
    <col min="12034" max="12034" width="10" style="1" customWidth="1"/>
    <col min="12035" max="12035" width="10.7109375" style="1" customWidth="1"/>
    <col min="12036" max="12037" width="9.7109375" style="1" customWidth="1"/>
    <col min="12038" max="12038" width="10.7109375" style="1" customWidth="1"/>
    <col min="12039" max="12039" width="10.140625" style="1" customWidth="1"/>
    <col min="12040" max="12040" width="10.7109375" style="1" customWidth="1"/>
    <col min="12041" max="12041" width="11.42578125" style="1" customWidth="1"/>
    <col min="12042" max="12042" width="12.28515625" style="1" customWidth="1"/>
    <col min="12043" max="12043" width="11" style="1" customWidth="1"/>
    <col min="12044" max="12044" width="8.140625" style="1" customWidth="1"/>
    <col min="12045" max="12045" width="11.28515625" style="1" customWidth="1"/>
    <col min="12046" max="12048" width="12.42578125" style="1" customWidth="1"/>
    <col min="12049" max="12049" width="9.28515625" style="1" customWidth="1"/>
    <col min="12050" max="12050" width="11.42578125" style="1" customWidth="1"/>
    <col min="12051" max="12051" width="10.28515625" style="1" customWidth="1"/>
    <col min="12052" max="12052" width="8.28515625" style="1" customWidth="1"/>
    <col min="12053" max="12053" width="10.5703125" style="1" customWidth="1"/>
    <col min="12054" max="12054" width="11.7109375" style="1" customWidth="1"/>
    <col min="12055" max="12055" width="8.85546875" style="1" customWidth="1"/>
    <col min="12056" max="12056" width="10.42578125" style="1" customWidth="1"/>
    <col min="12057" max="12058" width="9" style="1" customWidth="1"/>
    <col min="12059" max="12059" width="9.7109375" style="1" customWidth="1"/>
    <col min="12060" max="12061" width="9" style="1" customWidth="1"/>
    <col min="12062" max="12062" width="12.42578125" style="1" customWidth="1"/>
    <col min="12063" max="12096" width="0" style="1" hidden="1" customWidth="1"/>
    <col min="12097" max="12276" width="11.42578125" style="1"/>
    <col min="12277" max="12277" width="5" style="1" bestFit="1" customWidth="1"/>
    <col min="12278" max="12278" width="24.140625" style="1" bestFit="1" customWidth="1"/>
    <col min="12279" max="12279" width="14" style="1" bestFit="1" customWidth="1"/>
    <col min="12280" max="12280" width="14.28515625" style="1" customWidth="1"/>
    <col min="12281" max="12282" width="11.7109375" style="1" customWidth="1"/>
    <col min="12283" max="12284" width="11.7109375" style="1" bestFit="1" customWidth="1"/>
    <col min="12285" max="12285" width="11.7109375" style="1" customWidth="1"/>
    <col min="12286" max="12286" width="9.7109375" style="1" customWidth="1"/>
    <col min="12287" max="12287" width="10.5703125" style="1" customWidth="1"/>
    <col min="12288" max="12288" width="11.140625" style="1" customWidth="1"/>
    <col min="12289" max="12289" width="9.7109375" style="1" customWidth="1"/>
    <col min="12290" max="12290" width="10" style="1" customWidth="1"/>
    <col min="12291" max="12291" width="10.7109375" style="1" customWidth="1"/>
    <col min="12292" max="12293" width="9.7109375" style="1" customWidth="1"/>
    <col min="12294" max="12294" width="10.7109375" style="1" customWidth="1"/>
    <col min="12295" max="12295" width="10.140625" style="1" customWidth="1"/>
    <col min="12296" max="12296" width="10.7109375" style="1" customWidth="1"/>
    <col min="12297" max="12297" width="11.42578125" style="1" customWidth="1"/>
    <col min="12298" max="12298" width="12.28515625" style="1" customWidth="1"/>
    <col min="12299" max="12299" width="11" style="1" customWidth="1"/>
    <col min="12300" max="12300" width="8.140625" style="1" customWidth="1"/>
    <col min="12301" max="12301" width="11.28515625" style="1" customWidth="1"/>
    <col min="12302" max="12304" width="12.42578125" style="1" customWidth="1"/>
    <col min="12305" max="12305" width="9.28515625" style="1" customWidth="1"/>
    <col min="12306" max="12306" width="11.42578125" style="1" customWidth="1"/>
    <col min="12307" max="12307" width="10.28515625" style="1" customWidth="1"/>
    <col min="12308" max="12308" width="8.28515625" style="1" customWidth="1"/>
    <col min="12309" max="12309" width="10.5703125" style="1" customWidth="1"/>
    <col min="12310" max="12310" width="11.7109375" style="1" customWidth="1"/>
    <col min="12311" max="12311" width="8.85546875" style="1" customWidth="1"/>
    <col min="12312" max="12312" width="10.42578125" style="1" customWidth="1"/>
    <col min="12313" max="12314" width="9" style="1" customWidth="1"/>
    <col min="12315" max="12315" width="9.7109375" style="1" customWidth="1"/>
    <col min="12316" max="12317" width="9" style="1" customWidth="1"/>
    <col min="12318" max="12318" width="12.42578125" style="1" customWidth="1"/>
    <col min="12319" max="12352" width="0" style="1" hidden="1" customWidth="1"/>
    <col min="12353" max="12532" width="11.42578125" style="1"/>
    <col min="12533" max="12533" width="5" style="1" bestFit="1" customWidth="1"/>
    <col min="12534" max="12534" width="24.140625" style="1" bestFit="1" customWidth="1"/>
    <col min="12535" max="12535" width="14" style="1" bestFit="1" customWidth="1"/>
    <col min="12536" max="12536" width="14.28515625" style="1" customWidth="1"/>
    <col min="12537" max="12538" width="11.7109375" style="1" customWidth="1"/>
    <col min="12539" max="12540" width="11.7109375" style="1" bestFit="1" customWidth="1"/>
    <col min="12541" max="12541" width="11.7109375" style="1" customWidth="1"/>
    <col min="12542" max="12542" width="9.7109375" style="1" customWidth="1"/>
    <col min="12543" max="12543" width="10.5703125" style="1" customWidth="1"/>
    <col min="12544" max="12544" width="11.140625" style="1" customWidth="1"/>
    <col min="12545" max="12545" width="9.7109375" style="1" customWidth="1"/>
    <col min="12546" max="12546" width="10" style="1" customWidth="1"/>
    <col min="12547" max="12547" width="10.7109375" style="1" customWidth="1"/>
    <col min="12548" max="12549" width="9.7109375" style="1" customWidth="1"/>
    <col min="12550" max="12550" width="10.7109375" style="1" customWidth="1"/>
    <col min="12551" max="12551" width="10.140625" style="1" customWidth="1"/>
    <col min="12552" max="12552" width="10.7109375" style="1" customWidth="1"/>
    <col min="12553" max="12553" width="11.42578125" style="1" customWidth="1"/>
    <col min="12554" max="12554" width="12.28515625" style="1" customWidth="1"/>
    <col min="12555" max="12555" width="11" style="1" customWidth="1"/>
    <col min="12556" max="12556" width="8.140625" style="1" customWidth="1"/>
    <col min="12557" max="12557" width="11.28515625" style="1" customWidth="1"/>
    <col min="12558" max="12560" width="12.42578125" style="1" customWidth="1"/>
    <col min="12561" max="12561" width="9.28515625" style="1" customWidth="1"/>
    <col min="12562" max="12562" width="11.42578125" style="1" customWidth="1"/>
    <col min="12563" max="12563" width="10.28515625" style="1" customWidth="1"/>
    <col min="12564" max="12564" width="8.28515625" style="1" customWidth="1"/>
    <col min="12565" max="12565" width="10.5703125" style="1" customWidth="1"/>
    <col min="12566" max="12566" width="11.7109375" style="1" customWidth="1"/>
    <col min="12567" max="12567" width="8.85546875" style="1" customWidth="1"/>
    <col min="12568" max="12568" width="10.42578125" style="1" customWidth="1"/>
    <col min="12569" max="12570" width="9" style="1" customWidth="1"/>
    <col min="12571" max="12571" width="9.7109375" style="1" customWidth="1"/>
    <col min="12572" max="12573" width="9" style="1" customWidth="1"/>
    <col min="12574" max="12574" width="12.42578125" style="1" customWidth="1"/>
    <col min="12575" max="12608" width="0" style="1" hidden="1" customWidth="1"/>
    <col min="12609" max="12788" width="11.42578125" style="1"/>
    <col min="12789" max="12789" width="5" style="1" bestFit="1" customWidth="1"/>
    <col min="12790" max="12790" width="24.140625" style="1" bestFit="1" customWidth="1"/>
    <col min="12791" max="12791" width="14" style="1" bestFit="1" customWidth="1"/>
    <col min="12792" max="12792" width="14.28515625" style="1" customWidth="1"/>
    <col min="12793" max="12794" width="11.7109375" style="1" customWidth="1"/>
    <col min="12795" max="12796" width="11.7109375" style="1" bestFit="1" customWidth="1"/>
    <col min="12797" max="12797" width="11.7109375" style="1" customWidth="1"/>
    <col min="12798" max="12798" width="9.7109375" style="1" customWidth="1"/>
    <col min="12799" max="12799" width="10.5703125" style="1" customWidth="1"/>
    <col min="12800" max="12800" width="11.140625" style="1" customWidth="1"/>
    <col min="12801" max="12801" width="9.7109375" style="1" customWidth="1"/>
    <col min="12802" max="12802" width="10" style="1" customWidth="1"/>
    <col min="12803" max="12803" width="10.7109375" style="1" customWidth="1"/>
    <col min="12804" max="12805" width="9.7109375" style="1" customWidth="1"/>
    <col min="12806" max="12806" width="10.7109375" style="1" customWidth="1"/>
    <col min="12807" max="12807" width="10.140625" style="1" customWidth="1"/>
    <col min="12808" max="12808" width="10.7109375" style="1" customWidth="1"/>
    <col min="12809" max="12809" width="11.42578125" style="1" customWidth="1"/>
    <col min="12810" max="12810" width="12.28515625" style="1" customWidth="1"/>
    <col min="12811" max="12811" width="11" style="1" customWidth="1"/>
    <col min="12812" max="12812" width="8.140625" style="1" customWidth="1"/>
    <col min="12813" max="12813" width="11.28515625" style="1" customWidth="1"/>
    <col min="12814" max="12816" width="12.42578125" style="1" customWidth="1"/>
    <col min="12817" max="12817" width="9.28515625" style="1" customWidth="1"/>
    <col min="12818" max="12818" width="11.42578125" style="1" customWidth="1"/>
    <col min="12819" max="12819" width="10.28515625" style="1" customWidth="1"/>
    <col min="12820" max="12820" width="8.28515625" style="1" customWidth="1"/>
    <col min="12821" max="12821" width="10.5703125" style="1" customWidth="1"/>
    <col min="12822" max="12822" width="11.7109375" style="1" customWidth="1"/>
    <col min="12823" max="12823" width="8.85546875" style="1" customWidth="1"/>
    <col min="12824" max="12824" width="10.42578125" style="1" customWidth="1"/>
    <col min="12825" max="12826" width="9" style="1" customWidth="1"/>
    <col min="12827" max="12827" width="9.7109375" style="1" customWidth="1"/>
    <col min="12828" max="12829" width="9" style="1" customWidth="1"/>
    <col min="12830" max="12830" width="12.42578125" style="1" customWidth="1"/>
    <col min="12831" max="12864" width="0" style="1" hidden="1" customWidth="1"/>
    <col min="12865" max="13044" width="11.42578125" style="1"/>
    <col min="13045" max="13045" width="5" style="1" bestFit="1" customWidth="1"/>
    <col min="13046" max="13046" width="24.140625" style="1" bestFit="1" customWidth="1"/>
    <col min="13047" max="13047" width="14" style="1" bestFit="1" customWidth="1"/>
    <col min="13048" max="13048" width="14.28515625" style="1" customWidth="1"/>
    <col min="13049" max="13050" width="11.7109375" style="1" customWidth="1"/>
    <col min="13051" max="13052" width="11.7109375" style="1" bestFit="1" customWidth="1"/>
    <col min="13053" max="13053" width="11.7109375" style="1" customWidth="1"/>
    <col min="13054" max="13054" width="9.7109375" style="1" customWidth="1"/>
    <col min="13055" max="13055" width="10.5703125" style="1" customWidth="1"/>
    <col min="13056" max="13056" width="11.140625" style="1" customWidth="1"/>
    <col min="13057" max="13057" width="9.7109375" style="1" customWidth="1"/>
    <col min="13058" max="13058" width="10" style="1" customWidth="1"/>
    <col min="13059" max="13059" width="10.7109375" style="1" customWidth="1"/>
    <col min="13060" max="13061" width="9.7109375" style="1" customWidth="1"/>
    <col min="13062" max="13062" width="10.7109375" style="1" customWidth="1"/>
    <col min="13063" max="13063" width="10.140625" style="1" customWidth="1"/>
    <col min="13064" max="13064" width="10.7109375" style="1" customWidth="1"/>
    <col min="13065" max="13065" width="11.42578125" style="1" customWidth="1"/>
    <col min="13066" max="13066" width="12.28515625" style="1" customWidth="1"/>
    <col min="13067" max="13067" width="11" style="1" customWidth="1"/>
    <col min="13068" max="13068" width="8.140625" style="1" customWidth="1"/>
    <col min="13069" max="13069" width="11.28515625" style="1" customWidth="1"/>
    <col min="13070" max="13072" width="12.42578125" style="1" customWidth="1"/>
    <col min="13073" max="13073" width="9.28515625" style="1" customWidth="1"/>
    <col min="13074" max="13074" width="11.42578125" style="1" customWidth="1"/>
    <col min="13075" max="13075" width="10.28515625" style="1" customWidth="1"/>
    <col min="13076" max="13076" width="8.28515625" style="1" customWidth="1"/>
    <col min="13077" max="13077" width="10.5703125" style="1" customWidth="1"/>
    <col min="13078" max="13078" width="11.7109375" style="1" customWidth="1"/>
    <col min="13079" max="13079" width="8.85546875" style="1" customWidth="1"/>
    <col min="13080" max="13080" width="10.42578125" style="1" customWidth="1"/>
    <col min="13081" max="13082" width="9" style="1" customWidth="1"/>
    <col min="13083" max="13083" width="9.7109375" style="1" customWidth="1"/>
    <col min="13084" max="13085" width="9" style="1" customWidth="1"/>
    <col min="13086" max="13086" width="12.42578125" style="1" customWidth="1"/>
    <col min="13087" max="13120" width="0" style="1" hidden="1" customWidth="1"/>
    <col min="13121" max="13300" width="11.42578125" style="1"/>
    <col min="13301" max="13301" width="5" style="1" bestFit="1" customWidth="1"/>
    <col min="13302" max="13302" width="24.140625" style="1" bestFit="1" customWidth="1"/>
    <col min="13303" max="13303" width="14" style="1" bestFit="1" customWidth="1"/>
    <col min="13304" max="13304" width="14.28515625" style="1" customWidth="1"/>
    <col min="13305" max="13306" width="11.7109375" style="1" customWidth="1"/>
    <col min="13307" max="13308" width="11.7109375" style="1" bestFit="1" customWidth="1"/>
    <col min="13309" max="13309" width="11.7109375" style="1" customWidth="1"/>
    <col min="13310" max="13310" width="9.7109375" style="1" customWidth="1"/>
    <col min="13311" max="13311" width="10.5703125" style="1" customWidth="1"/>
    <col min="13312" max="13312" width="11.140625" style="1" customWidth="1"/>
    <col min="13313" max="13313" width="9.7109375" style="1" customWidth="1"/>
    <col min="13314" max="13314" width="10" style="1" customWidth="1"/>
    <col min="13315" max="13315" width="10.7109375" style="1" customWidth="1"/>
    <col min="13316" max="13317" width="9.7109375" style="1" customWidth="1"/>
    <col min="13318" max="13318" width="10.7109375" style="1" customWidth="1"/>
    <col min="13319" max="13319" width="10.140625" style="1" customWidth="1"/>
    <col min="13320" max="13320" width="10.7109375" style="1" customWidth="1"/>
    <col min="13321" max="13321" width="11.42578125" style="1" customWidth="1"/>
    <col min="13322" max="13322" width="12.28515625" style="1" customWidth="1"/>
    <col min="13323" max="13323" width="11" style="1" customWidth="1"/>
    <col min="13324" max="13324" width="8.140625" style="1" customWidth="1"/>
    <col min="13325" max="13325" width="11.28515625" style="1" customWidth="1"/>
    <col min="13326" max="13328" width="12.42578125" style="1" customWidth="1"/>
    <col min="13329" max="13329" width="9.28515625" style="1" customWidth="1"/>
    <col min="13330" max="13330" width="11.42578125" style="1" customWidth="1"/>
    <col min="13331" max="13331" width="10.28515625" style="1" customWidth="1"/>
    <col min="13332" max="13332" width="8.28515625" style="1" customWidth="1"/>
    <col min="13333" max="13333" width="10.5703125" style="1" customWidth="1"/>
    <col min="13334" max="13334" width="11.7109375" style="1" customWidth="1"/>
    <col min="13335" max="13335" width="8.85546875" style="1" customWidth="1"/>
    <col min="13336" max="13336" width="10.42578125" style="1" customWidth="1"/>
    <col min="13337" max="13338" width="9" style="1" customWidth="1"/>
    <col min="13339" max="13339" width="9.7109375" style="1" customWidth="1"/>
    <col min="13340" max="13341" width="9" style="1" customWidth="1"/>
    <col min="13342" max="13342" width="12.42578125" style="1" customWidth="1"/>
    <col min="13343" max="13376" width="0" style="1" hidden="1" customWidth="1"/>
    <col min="13377" max="13556" width="11.42578125" style="1"/>
    <col min="13557" max="13557" width="5" style="1" bestFit="1" customWidth="1"/>
    <col min="13558" max="13558" width="24.140625" style="1" bestFit="1" customWidth="1"/>
    <col min="13559" max="13559" width="14" style="1" bestFit="1" customWidth="1"/>
    <col min="13560" max="13560" width="14.28515625" style="1" customWidth="1"/>
    <col min="13561" max="13562" width="11.7109375" style="1" customWidth="1"/>
    <col min="13563" max="13564" width="11.7109375" style="1" bestFit="1" customWidth="1"/>
    <col min="13565" max="13565" width="11.7109375" style="1" customWidth="1"/>
    <col min="13566" max="13566" width="9.7109375" style="1" customWidth="1"/>
    <col min="13567" max="13567" width="10.5703125" style="1" customWidth="1"/>
    <col min="13568" max="13568" width="11.140625" style="1" customWidth="1"/>
    <col min="13569" max="13569" width="9.7109375" style="1" customWidth="1"/>
    <col min="13570" max="13570" width="10" style="1" customWidth="1"/>
    <col min="13571" max="13571" width="10.7109375" style="1" customWidth="1"/>
    <col min="13572" max="13573" width="9.7109375" style="1" customWidth="1"/>
    <col min="13574" max="13574" width="10.7109375" style="1" customWidth="1"/>
    <col min="13575" max="13575" width="10.140625" style="1" customWidth="1"/>
    <col min="13576" max="13576" width="10.7109375" style="1" customWidth="1"/>
    <col min="13577" max="13577" width="11.42578125" style="1" customWidth="1"/>
    <col min="13578" max="13578" width="12.28515625" style="1" customWidth="1"/>
    <col min="13579" max="13579" width="11" style="1" customWidth="1"/>
    <col min="13580" max="13580" width="8.140625" style="1" customWidth="1"/>
    <col min="13581" max="13581" width="11.28515625" style="1" customWidth="1"/>
    <col min="13582" max="13584" width="12.42578125" style="1" customWidth="1"/>
    <col min="13585" max="13585" width="9.28515625" style="1" customWidth="1"/>
    <col min="13586" max="13586" width="11.42578125" style="1" customWidth="1"/>
    <col min="13587" max="13587" width="10.28515625" style="1" customWidth="1"/>
    <col min="13588" max="13588" width="8.28515625" style="1" customWidth="1"/>
    <col min="13589" max="13589" width="10.5703125" style="1" customWidth="1"/>
    <col min="13590" max="13590" width="11.7109375" style="1" customWidth="1"/>
    <col min="13591" max="13591" width="8.85546875" style="1" customWidth="1"/>
    <col min="13592" max="13592" width="10.42578125" style="1" customWidth="1"/>
    <col min="13593" max="13594" width="9" style="1" customWidth="1"/>
    <col min="13595" max="13595" width="9.7109375" style="1" customWidth="1"/>
    <col min="13596" max="13597" width="9" style="1" customWidth="1"/>
    <col min="13598" max="13598" width="12.42578125" style="1" customWidth="1"/>
    <col min="13599" max="13632" width="0" style="1" hidden="1" customWidth="1"/>
    <col min="13633" max="13812" width="11.42578125" style="1"/>
    <col min="13813" max="13813" width="5" style="1" bestFit="1" customWidth="1"/>
    <col min="13814" max="13814" width="24.140625" style="1" bestFit="1" customWidth="1"/>
    <col min="13815" max="13815" width="14" style="1" bestFit="1" customWidth="1"/>
    <col min="13816" max="13816" width="14.28515625" style="1" customWidth="1"/>
    <col min="13817" max="13818" width="11.7109375" style="1" customWidth="1"/>
    <col min="13819" max="13820" width="11.7109375" style="1" bestFit="1" customWidth="1"/>
    <col min="13821" max="13821" width="11.7109375" style="1" customWidth="1"/>
    <col min="13822" max="13822" width="9.7109375" style="1" customWidth="1"/>
    <col min="13823" max="13823" width="10.5703125" style="1" customWidth="1"/>
    <col min="13824" max="13824" width="11.140625" style="1" customWidth="1"/>
    <col min="13825" max="13825" width="9.7109375" style="1" customWidth="1"/>
    <col min="13826" max="13826" width="10" style="1" customWidth="1"/>
    <col min="13827" max="13827" width="10.7109375" style="1" customWidth="1"/>
    <col min="13828" max="13829" width="9.7109375" style="1" customWidth="1"/>
    <col min="13830" max="13830" width="10.7109375" style="1" customWidth="1"/>
    <col min="13831" max="13831" width="10.140625" style="1" customWidth="1"/>
    <col min="13832" max="13832" width="10.7109375" style="1" customWidth="1"/>
    <col min="13833" max="13833" width="11.42578125" style="1" customWidth="1"/>
    <col min="13834" max="13834" width="12.28515625" style="1" customWidth="1"/>
    <col min="13835" max="13835" width="11" style="1" customWidth="1"/>
    <col min="13836" max="13836" width="8.140625" style="1" customWidth="1"/>
    <col min="13837" max="13837" width="11.28515625" style="1" customWidth="1"/>
    <col min="13838" max="13840" width="12.42578125" style="1" customWidth="1"/>
    <col min="13841" max="13841" width="9.28515625" style="1" customWidth="1"/>
    <col min="13842" max="13842" width="11.42578125" style="1" customWidth="1"/>
    <col min="13843" max="13843" width="10.28515625" style="1" customWidth="1"/>
    <col min="13844" max="13844" width="8.28515625" style="1" customWidth="1"/>
    <col min="13845" max="13845" width="10.5703125" style="1" customWidth="1"/>
    <col min="13846" max="13846" width="11.7109375" style="1" customWidth="1"/>
    <col min="13847" max="13847" width="8.85546875" style="1" customWidth="1"/>
    <col min="13848" max="13848" width="10.42578125" style="1" customWidth="1"/>
    <col min="13849" max="13850" width="9" style="1" customWidth="1"/>
    <col min="13851" max="13851" width="9.7109375" style="1" customWidth="1"/>
    <col min="13852" max="13853" width="9" style="1" customWidth="1"/>
    <col min="13854" max="13854" width="12.42578125" style="1" customWidth="1"/>
    <col min="13855" max="13888" width="0" style="1" hidden="1" customWidth="1"/>
    <col min="13889" max="14068" width="11.42578125" style="1"/>
    <col min="14069" max="14069" width="5" style="1" bestFit="1" customWidth="1"/>
    <col min="14070" max="14070" width="24.140625" style="1" bestFit="1" customWidth="1"/>
    <col min="14071" max="14071" width="14" style="1" bestFit="1" customWidth="1"/>
    <col min="14072" max="14072" width="14.28515625" style="1" customWidth="1"/>
    <col min="14073" max="14074" width="11.7109375" style="1" customWidth="1"/>
    <col min="14075" max="14076" width="11.7109375" style="1" bestFit="1" customWidth="1"/>
    <col min="14077" max="14077" width="11.7109375" style="1" customWidth="1"/>
    <col min="14078" max="14078" width="9.7109375" style="1" customWidth="1"/>
    <col min="14079" max="14079" width="10.5703125" style="1" customWidth="1"/>
    <col min="14080" max="14080" width="11.140625" style="1" customWidth="1"/>
    <col min="14081" max="14081" width="9.7109375" style="1" customWidth="1"/>
    <col min="14082" max="14082" width="10" style="1" customWidth="1"/>
    <col min="14083" max="14083" width="10.7109375" style="1" customWidth="1"/>
    <col min="14084" max="14085" width="9.7109375" style="1" customWidth="1"/>
    <col min="14086" max="14086" width="10.7109375" style="1" customWidth="1"/>
    <col min="14087" max="14087" width="10.140625" style="1" customWidth="1"/>
    <col min="14088" max="14088" width="10.7109375" style="1" customWidth="1"/>
    <col min="14089" max="14089" width="11.42578125" style="1" customWidth="1"/>
    <col min="14090" max="14090" width="12.28515625" style="1" customWidth="1"/>
    <col min="14091" max="14091" width="11" style="1" customWidth="1"/>
    <col min="14092" max="14092" width="8.140625" style="1" customWidth="1"/>
    <col min="14093" max="14093" width="11.28515625" style="1" customWidth="1"/>
    <col min="14094" max="14096" width="12.42578125" style="1" customWidth="1"/>
    <col min="14097" max="14097" width="9.28515625" style="1" customWidth="1"/>
    <col min="14098" max="14098" width="11.42578125" style="1" customWidth="1"/>
    <col min="14099" max="14099" width="10.28515625" style="1" customWidth="1"/>
    <col min="14100" max="14100" width="8.28515625" style="1" customWidth="1"/>
    <col min="14101" max="14101" width="10.5703125" style="1" customWidth="1"/>
    <col min="14102" max="14102" width="11.7109375" style="1" customWidth="1"/>
    <col min="14103" max="14103" width="8.85546875" style="1" customWidth="1"/>
    <col min="14104" max="14104" width="10.42578125" style="1" customWidth="1"/>
    <col min="14105" max="14106" width="9" style="1" customWidth="1"/>
    <col min="14107" max="14107" width="9.7109375" style="1" customWidth="1"/>
    <col min="14108" max="14109" width="9" style="1" customWidth="1"/>
    <col min="14110" max="14110" width="12.42578125" style="1" customWidth="1"/>
    <col min="14111" max="14144" width="0" style="1" hidden="1" customWidth="1"/>
    <col min="14145" max="14324" width="11.42578125" style="1"/>
    <col min="14325" max="14325" width="5" style="1" bestFit="1" customWidth="1"/>
    <col min="14326" max="14326" width="24.140625" style="1" bestFit="1" customWidth="1"/>
    <col min="14327" max="14327" width="14" style="1" bestFit="1" customWidth="1"/>
    <col min="14328" max="14328" width="14.28515625" style="1" customWidth="1"/>
    <col min="14329" max="14330" width="11.7109375" style="1" customWidth="1"/>
    <col min="14331" max="14332" width="11.7109375" style="1" bestFit="1" customWidth="1"/>
    <col min="14333" max="14333" width="11.7109375" style="1" customWidth="1"/>
    <col min="14334" max="14334" width="9.7109375" style="1" customWidth="1"/>
    <col min="14335" max="14335" width="10.5703125" style="1" customWidth="1"/>
    <col min="14336" max="14336" width="11.140625" style="1" customWidth="1"/>
    <col min="14337" max="14337" width="9.7109375" style="1" customWidth="1"/>
    <col min="14338" max="14338" width="10" style="1" customWidth="1"/>
    <col min="14339" max="14339" width="10.7109375" style="1" customWidth="1"/>
    <col min="14340" max="14341" width="9.7109375" style="1" customWidth="1"/>
    <col min="14342" max="14342" width="10.7109375" style="1" customWidth="1"/>
    <col min="14343" max="14343" width="10.140625" style="1" customWidth="1"/>
    <col min="14344" max="14344" width="10.7109375" style="1" customWidth="1"/>
    <col min="14345" max="14345" width="11.42578125" style="1" customWidth="1"/>
    <col min="14346" max="14346" width="12.28515625" style="1" customWidth="1"/>
    <col min="14347" max="14347" width="11" style="1" customWidth="1"/>
    <col min="14348" max="14348" width="8.140625" style="1" customWidth="1"/>
    <col min="14349" max="14349" width="11.28515625" style="1" customWidth="1"/>
    <col min="14350" max="14352" width="12.42578125" style="1" customWidth="1"/>
    <col min="14353" max="14353" width="9.28515625" style="1" customWidth="1"/>
    <col min="14354" max="14354" width="11.42578125" style="1" customWidth="1"/>
    <col min="14355" max="14355" width="10.28515625" style="1" customWidth="1"/>
    <col min="14356" max="14356" width="8.28515625" style="1" customWidth="1"/>
    <col min="14357" max="14357" width="10.5703125" style="1" customWidth="1"/>
    <col min="14358" max="14358" width="11.7109375" style="1" customWidth="1"/>
    <col min="14359" max="14359" width="8.85546875" style="1" customWidth="1"/>
    <col min="14360" max="14360" width="10.42578125" style="1" customWidth="1"/>
    <col min="14361" max="14362" width="9" style="1" customWidth="1"/>
    <col min="14363" max="14363" width="9.7109375" style="1" customWidth="1"/>
    <col min="14364" max="14365" width="9" style="1" customWidth="1"/>
    <col min="14366" max="14366" width="12.42578125" style="1" customWidth="1"/>
    <col min="14367" max="14400" width="0" style="1" hidden="1" customWidth="1"/>
    <col min="14401" max="14580" width="11.42578125" style="1"/>
    <col min="14581" max="14581" width="5" style="1" bestFit="1" customWidth="1"/>
    <col min="14582" max="14582" width="24.140625" style="1" bestFit="1" customWidth="1"/>
    <col min="14583" max="14583" width="14" style="1" bestFit="1" customWidth="1"/>
    <col min="14584" max="14584" width="14.28515625" style="1" customWidth="1"/>
    <col min="14585" max="14586" width="11.7109375" style="1" customWidth="1"/>
    <col min="14587" max="14588" width="11.7109375" style="1" bestFit="1" customWidth="1"/>
    <col min="14589" max="14589" width="11.7109375" style="1" customWidth="1"/>
    <col min="14590" max="14590" width="9.7109375" style="1" customWidth="1"/>
    <col min="14591" max="14591" width="10.5703125" style="1" customWidth="1"/>
    <col min="14592" max="14592" width="11.140625" style="1" customWidth="1"/>
    <col min="14593" max="14593" width="9.7109375" style="1" customWidth="1"/>
    <col min="14594" max="14594" width="10" style="1" customWidth="1"/>
    <col min="14595" max="14595" width="10.7109375" style="1" customWidth="1"/>
    <col min="14596" max="14597" width="9.7109375" style="1" customWidth="1"/>
    <col min="14598" max="14598" width="10.7109375" style="1" customWidth="1"/>
    <col min="14599" max="14599" width="10.140625" style="1" customWidth="1"/>
    <col min="14600" max="14600" width="10.7109375" style="1" customWidth="1"/>
    <col min="14601" max="14601" width="11.42578125" style="1" customWidth="1"/>
    <col min="14602" max="14602" width="12.28515625" style="1" customWidth="1"/>
    <col min="14603" max="14603" width="11" style="1" customWidth="1"/>
    <col min="14604" max="14604" width="8.140625" style="1" customWidth="1"/>
    <col min="14605" max="14605" width="11.28515625" style="1" customWidth="1"/>
    <col min="14606" max="14608" width="12.42578125" style="1" customWidth="1"/>
    <col min="14609" max="14609" width="9.28515625" style="1" customWidth="1"/>
    <col min="14610" max="14610" width="11.42578125" style="1" customWidth="1"/>
    <col min="14611" max="14611" width="10.28515625" style="1" customWidth="1"/>
    <col min="14612" max="14612" width="8.28515625" style="1" customWidth="1"/>
    <col min="14613" max="14613" width="10.5703125" style="1" customWidth="1"/>
    <col min="14614" max="14614" width="11.7109375" style="1" customWidth="1"/>
    <col min="14615" max="14615" width="8.85546875" style="1" customWidth="1"/>
    <col min="14616" max="14616" width="10.42578125" style="1" customWidth="1"/>
    <col min="14617" max="14618" width="9" style="1" customWidth="1"/>
    <col min="14619" max="14619" width="9.7109375" style="1" customWidth="1"/>
    <col min="14620" max="14621" width="9" style="1" customWidth="1"/>
    <col min="14622" max="14622" width="12.42578125" style="1" customWidth="1"/>
    <col min="14623" max="14656" width="0" style="1" hidden="1" customWidth="1"/>
    <col min="14657" max="14836" width="11.42578125" style="1"/>
    <col min="14837" max="14837" width="5" style="1" bestFit="1" customWidth="1"/>
    <col min="14838" max="14838" width="24.140625" style="1" bestFit="1" customWidth="1"/>
    <col min="14839" max="14839" width="14" style="1" bestFit="1" customWidth="1"/>
    <col min="14840" max="14840" width="14.28515625" style="1" customWidth="1"/>
    <col min="14841" max="14842" width="11.7109375" style="1" customWidth="1"/>
    <col min="14843" max="14844" width="11.7109375" style="1" bestFit="1" customWidth="1"/>
    <col min="14845" max="14845" width="11.7109375" style="1" customWidth="1"/>
    <col min="14846" max="14846" width="9.7109375" style="1" customWidth="1"/>
    <col min="14847" max="14847" width="10.5703125" style="1" customWidth="1"/>
    <col min="14848" max="14848" width="11.140625" style="1" customWidth="1"/>
    <col min="14849" max="14849" width="9.7109375" style="1" customWidth="1"/>
    <col min="14850" max="14850" width="10" style="1" customWidth="1"/>
    <col min="14851" max="14851" width="10.7109375" style="1" customWidth="1"/>
    <col min="14852" max="14853" width="9.7109375" style="1" customWidth="1"/>
    <col min="14854" max="14854" width="10.7109375" style="1" customWidth="1"/>
    <col min="14855" max="14855" width="10.140625" style="1" customWidth="1"/>
    <col min="14856" max="14856" width="10.7109375" style="1" customWidth="1"/>
    <col min="14857" max="14857" width="11.42578125" style="1" customWidth="1"/>
    <col min="14858" max="14858" width="12.28515625" style="1" customWidth="1"/>
    <col min="14859" max="14859" width="11" style="1" customWidth="1"/>
    <col min="14860" max="14860" width="8.140625" style="1" customWidth="1"/>
    <col min="14861" max="14861" width="11.28515625" style="1" customWidth="1"/>
    <col min="14862" max="14864" width="12.42578125" style="1" customWidth="1"/>
    <col min="14865" max="14865" width="9.28515625" style="1" customWidth="1"/>
    <col min="14866" max="14866" width="11.42578125" style="1" customWidth="1"/>
    <col min="14867" max="14867" width="10.28515625" style="1" customWidth="1"/>
    <col min="14868" max="14868" width="8.28515625" style="1" customWidth="1"/>
    <col min="14869" max="14869" width="10.5703125" style="1" customWidth="1"/>
    <col min="14870" max="14870" width="11.7109375" style="1" customWidth="1"/>
    <col min="14871" max="14871" width="8.85546875" style="1" customWidth="1"/>
    <col min="14872" max="14872" width="10.42578125" style="1" customWidth="1"/>
    <col min="14873" max="14874" width="9" style="1" customWidth="1"/>
    <col min="14875" max="14875" width="9.7109375" style="1" customWidth="1"/>
    <col min="14876" max="14877" width="9" style="1" customWidth="1"/>
    <col min="14878" max="14878" width="12.42578125" style="1" customWidth="1"/>
    <col min="14879" max="14912" width="0" style="1" hidden="1" customWidth="1"/>
    <col min="14913" max="15092" width="11.42578125" style="1"/>
    <col min="15093" max="15093" width="5" style="1" bestFit="1" customWidth="1"/>
    <col min="15094" max="15094" width="24.140625" style="1" bestFit="1" customWidth="1"/>
    <col min="15095" max="15095" width="14" style="1" bestFit="1" customWidth="1"/>
    <col min="15096" max="15096" width="14.28515625" style="1" customWidth="1"/>
    <col min="15097" max="15098" width="11.7109375" style="1" customWidth="1"/>
    <col min="15099" max="15100" width="11.7109375" style="1" bestFit="1" customWidth="1"/>
    <col min="15101" max="15101" width="11.7109375" style="1" customWidth="1"/>
    <col min="15102" max="15102" width="9.7109375" style="1" customWidth="1"/>
    <col min="15103" max="15103" width="10.5703125" style="1" customWidth="1"/>
    <col min="15104" max="15104" width="11.140625" style="1" customWidth="1"/>
    <col min="15105" max="15105" width="9.7109375" style="1" customWidth="1"/>
    <col min="15106" max="15106" width="10" style="1" customWidth="1"/>
    <col min="15107" max="15107" width="10.7109375" style="1" customWidth="1"/>
    <col min="15108" max="15109" width="9.7109375" style="1" customWidth="1"/>
    <col min="15110" max="15110" width="10.7109375" style="1" customWidth="1"/>
    <col min="15111" max="15111" width="10.140625" style="1" customWidth="1"/>
    <col min="15112" max="15112" width="10.7109375" style="1" customWidth="1"/>
    <col min="15113" max="15113" width="11.42578125" style="1" customWidth="1"/>
    <col min="15114" max="15114" width="12.28515625" style="1" customWidth="1"/>
    <col min="15115" max="15115" width="11" style="1" customWidth="1"/>
    <col min="15116" max="15116" width="8.140625" style="1" customWidth="1"/>
    <col min="15117" max="15117" width="11.28515625" style="1" customWidth="1"/>
    <col min="15118" max="15120" width="12.42578125" style="1" customWidth="1"/>
    <col min="15121" max="15121" width="9.28515625" style="1" customWidth="1"/>
    <col min="15122" max="15122" width="11.42578125" style="1" customWidth="1"/>
    <col min="15123" max="15123" width="10.28515625" style="1" customWidth="1"/>
    <col min="15124" max="15124" width="8.28515625" style="1" customWidth="1"/>
    <col min="15125" max="15125" width="10.5703125" style="1" customWidth="1"/>
    <col min="15126" max="15126" width="11.7109375" style="1" customWidth="1"/>
    <col min="15127" max="15127" width="8.85546875" style="1" customWidth="1"/>
    <col min="15128" max="15128" width="10.42578125" style="1" customWidth="1"/>
    <col min="15129" max="15130" width="9" style="1" customWidth="1"/>
    <col min="15131" max="15131" width="9.7109375" style="1" customWidth="1"/>
    <col min="15132" max="15133" width="9" style="1" customWidth="1"/>
    <col min="15134" max="15134" width="12.42578125" style="1" customWidth="1"/>
    <col min="15135" max="15168" width="0" style="1" hidden="1" customWidth="1"/>
    <col min="15169" max="15348" width="11.42578125" style="1"/>
    <col min="15349" max="15349" width="5" style="1" bestFit="1" customWidth="1"/>
    <col min="15350" max="15350" width="24.140625" style="1" bestFit="1" customWidth="1"/>
    <col min="15351" max="15351" width="14" style="1" bestFit="1" customWidth="1"/>
    <col min="15352" max="15352" width="14.28515625" style="1" customWidth="1"/>
    <col min="15353" max="15354" width="11.7109375" style="1" customWidth="1"/>
    <col min="15355" max="15356" width="11.7109375" style="1" bestFit="1" customWidth="1"/>
    <col min="15357" max="15357" width="11.7109375" style="1" customWidth="1"/>
    <col min="15358" max="15358" width="9.7109375" style="1" customWidth="1"/>
    <col min="15359" max="15359" width="10.5703125" style="1" customWidth="1"/>
    <col min="15360" max="15360" width="11.140625" style="1" customWidth="1"/>
    <col min="15361" max="15361" width="9.7109375" style="1" customWidth="1"/>
    <col min="15362" max="15362" width="10" style="1" customWidth="1"/>
    <col min="15363" max="15363" width="10.7109375" style="1" customWidth="1"/>
    <col min="15364" max="15365" width="9.7109375" style="1" customWidth="1"/>
    <col min="15366" max="15366" width="10.7109375" style="1" customWidth="1"/>
    <col min="15367" max="15367" width="10.140625" style="1" customWidth="1"/>
    <col min="15368" max="15368" width="10.7109375" style="1" customWidth="1"/>
    <col min="15369" max="15369" width="11.42578125" style="1" customWidth="1"/>
    <col min="15370" max="15370" width="12.28515625" style="1" customWidth="1"/>
    <col min="15371" max="15371" width="11" style="1" customWidth="1"/>
    <col min="15372" max="15372" width="8.140625" style="1" customWidth="1"/>
    <col min="15373" max="15373" width="11.28515625" style="1" customWidth="1"/>
    <col min="15374" max="15376" width="12.42578125" style="1" customWidth="1"/>
    <col min="15377" max="15377" width="9.28515625" style="1" customWidth="1"/>
    <col min="15378" max="15378" width="11.42578125" style="1" customWidth="1"/>
    <col min="15379" max="15379" width="10.28515625" style="1" customWidth="1"/>
    <col min="15380" max="15380" width="8.28515625" style="1" customWidth="1"/>
    <col min="15381" max="15381" width="10.5703125" style="1" customWidth="1"/>
    <col min="15382" max="15382" width="11.7109375" style="1" customWidth="1"/>
    <col min="15383" max="15383" width="8.85546875" style="1" customWidth="1"/>
    <col min="15384" max="15384" width="10.42578125" style="1" customWidth="1"/>
    <col min="15385" max="15386" width="9" style="1" customWidth="1"/>
    <col min="15387" max="15387" width="9.7109375" style="1" customWidth="1"/>
    <col min="15388" max="15389" width="9" style="1" customWidth="1"/>
    <col min="15390" max="15390" width="12.42578125" style="1" customWidth="1"/>
    <col min="15391" max="15424" width="0" style="1" hidden="1" customWidth="1"/>
    <col min="15425" max="15604" width="11.42578125" style="1"/>
    <col min="15605" max="15605" width="5" style="1" bestFit="1" customWidth="1"/>
    <col min="15606" max="15606" width="24.140625" style="1" bestFit="1" customWidth="1"/>
    <col min="15607" max="15607" width="14" style="1" bestFit="1" customWidth="1"/>
    <col min="15608" max="15608" width="14.28515625" style="1" customWidth="1"/>
    <col min="15609" max="15610" width="11.7109375" style="1" customWidth="1"/>
    <col min="15611" max="15612" width="11.7109375" style="1" bestFit="1" customWidth="1"/>
    <col min="15613" max="15613" width="11.7109375" style="1" customWidth="1"/>
    <col min="15614" max="15614" width="9.7109375" style="1" customWidth="1"/>
    <col min="15615" max="15615" width="10.5703125" style="1" customWidth="1"/>
    <col min="15616" max="15616" width="11.140625" style="1" customWidth="1"/>
    <col min="15617" max="15617" width="9.7109375" style="1" customWidth="1"/>
    <col min="15618" max="15618" width="10" style="1" customWidth="1"/>
    <col min="15619" max="15619" width="10.7109375" style="1" customWidth="1"/>
    <col min="15620" max="15621" width="9.7109375" style="1" customWidth="1"/>
    <col min="15622" max="15622" width="10.7109375" style="1" customWidth="1"/>
    <col min="15623" max="15623" width="10.140625" style="1" customWidth="1"/>
    <col min="15624" max="15624" width="10.7109375" style="1" customWidth="1"/>
    <col min="15625" max="15625" width="11.42578125" style="1" customWidth="1"/>
    <col min="15626" max="15626" width="12.28515625" style="1" customWidth="1"/>
    <col min="15627" max="15627" width="11" style="1" customWidth="1"/>
    <col min="15628" max="15628" width="8.140625" style="1" customWidth="1"/>
    <col min="15629" max="15629" width="11.28515625" style="1" customWidth="1"/>
    <col min="15630" max="15632" width="12.42578125" style="1" customWidth="1"/>
    <col min="15633" max="15633" width="9.28515625" style="1" customWidth="1"/>
    <col min="15634" max="15634" width="11.42578125" style="1" customWidth="1"/>
    <col min="15635" max="15635" width="10.28515625" style="1" customWidth="1"/>
    <col min="15636" max="15636" width="8.28515625" style="1" customWidth="1"/>
    <col min="15637" max="15637" width="10.5703125" style="1" customWidth="1"/>
    <col min="15638" max="15638" width="11.7109375" style="1" customWidth="1"/>
    <col min="15639" max="15639" width="8.85546875" style="1" customWidth="1"/>
    <col min="15640" max="15640" width="10.42578125" style="1" customWidth="1"/>
    <col min="15641" max="15642" width="9" style="1" customWidth="1"/>
    <col min="15643" max="15643" width="9.7109375" style="1" customWidth="1"/>
    <col min="15644" max="15645" width="9" style="1" customWidth="1"/>
    <col min="15646" max="15646" width="12.42578125" style="1" customWidth="1"/>
    <col min="15647" max="15680" width="0" style="1" hidden="1" customWidth="1"/>
    <col min="15681" max="15860" width="11.42578125" style="1"/>
    <col min="15861" max="15861" width="5" style="1" bestFit="1" customWidth="1"/>
    <col min="15862" max="15862" width="24.140625" style="1" bestFit="1" customWidth="1"/>
    <col min="15863" max="15863" width="14" style="1" bestFit="1" customWidth="1"/>
    <col min="15864" max="15864" width="14.28515625" style="1" customWidth="1"/>
    <col min="15865" max="15866" width="11.7109375" style="1" customWidth="1"/>
    <col min="15867" max="15868" width="11.7109375" style="1" bestFit="1" customWidth="1"/>
    <col min="15869" max="15869" width="11.7109375" style="1" customWidth="1"/>
    <col min="15870" max="15870" width="9.7109375" style="1" customWidth="1"/>
    <col min="15871" max="15871" width="10.5703125" style="1" customWidth="1"/>
    <col min="15872" max="15872" width="11.140625" style="1" customWidth="1"/>
    <col min="15873" max="15873" width="9.7109375" style="1" customWidth="1"/>
    <col min="15874" max="15874" width="10" style="1" customWidth="1"/>
    <col min="15875" max="15875" width="10.7109375" style="1" customWidth="1"/>
    <col min="15876" max="15877" width="9.7109375" style="1" customWidth="1"/>
    <col min="15878" max="15878" width="10.7109375" style="1" customWidth="1"/>
    <col min="15879" max="15879" width="10.140625" style="1" customWidth="1"/>
    <col min="15880" max="15880" width="10.7109375" style="1" customWidth="1"/>
    <col min="15881" max="15881" width="11.42578125" style="1" customWidth="1"/>
    <col min="15882" max="15882" width="12.28515625" style="1" customWidth="1"/>
    <col min="15883" max="15883" width="11" style="1" customWidth="1"/>
    <col min="15884" max="15884" width="8.140625" style="1" customWidth="1"/>
    <col min="15885" max="15885" width="11.28515625" style="1" customWidth="1"/>
    <col min="15886" max="15888" width="12.42578125" style="1" customWidth="1"/>
    <col min="15889" max="15889" width="9.28515625" style="1" customWidth="1"/>
    <col min="15890" max="15890" width="11.42578125" style="1" customWidth="1"/>
    <col min="15891" max="15891" width="10.28515625" style="1" customWidth="1"/>
    <col min="15892" max="15892" width="8.28515625" style="1" customWidth="1"/>
    <col min="15893" max="15893" width="10.5703125" style="1" customWidth="1"/>
    <col min="15894" max="15894" width="11.7109375" style="1" customWidth="1"/>
    <col min="15895" max="15895" width="8.85546875" style="1" customWidth="1"/>
    <col min="15896" max="15896" width="10.42578125" style="1" customWidth="1"/>
    <col min="15897" max="15898" width="9" style="1" customWidth="1"/>
    <col min="15899" max="15899" width="9.7109375" style="1" customWidth="1"/>
    <col min="15900" max="15901" width="9" style="1" customWidth="1"/>
    <col min="15902" max="15902" width="12.42578125" style="1" customWidth="1"/>
    <col min="15903" max="15936" width="0" style="1" hidden="1" customWidth="1"/>
    <col min="15937" max="16116" width="11.42578125" style="1"/>
    <col min="16117" max="16117" width="5" style="1" bestFit="1" customWidth="1"/>
    <col min="16118" max="16118" width="24.140625" style="1" bestFit="1" customWidth="1"/>
    <col min="16119" max="16119" width="14" style="1" bestFit="1" customWidth="1"/>
    <col min="16120" max="16120" width="14.28515625" style="1" customWidth="1"/>
    <col min="16121" max="16122" width="11.7109375" style="1" customWidth="1"/>
    <col min="16123" max="16124" width="11.7109375" style="1" bestFit="1" customWidth="1"/>
    <col min="16125" max="16125" width="11.7109375" style="1" customWidth="1"/>
    <col min="16126" max="16126" width="9.7109375" style="1" customWidth="1"/>
    <col min="16127" max="16127" width="10.5703125" style="1" customWidth="1"/>
    <col min="16128" max="16128" width="11.140625" style="1" customWidth="1"/>
    <col min="16129" max="16129" width="9.7109375" style="1" customWidth="1"/>
    <col min="16130" max="16130" width="10" style="1" customWidth="1"/>
    <col min="16131" max="16131" width="10.7109375" style="1" customWidth="1"/>
    <col min="16132" max="16133" width="9.7109375" style="1" customWidth="1"/>
    <col min="16134" max="16134" width="10.7109375" style="1" customWidth="1"/>
    <col min="16135" max="16135" width="10.140625" style="1" customWidth="1"/>
    <col min="16136" max="16136" width="10.7109375" style="1" customWidth="1"/>
    <col min="16137" max="16137" width="11.42578125" style="1" customWidth="1"/>
    <col min="16138" max="16138" width="12.28515625" style="1" customWidth="1"/>
    <col min="16139" max="16139" width="11" style="1" customWidth="1"/>
    <col min="16140" max="16140" width="8.140625" style="1" customWidth="1"/>
    <col min="16141" max="16141" width="11.28515625" style="1" customWidth="1"/>
    <col min="16142" max="16144" width="12.42578125" style="1" customWidth="1"/>
    <col min="16145" max="16145" width="9.28515625" style="1" customWidth="1"/>
    <col min="16146" max="16146" width="11.42578125" style="1" customWidth="1"/>
    <col min="16147" max="16147" width="10.28515625" style="1" customWidth="1"/>
    <col min="16148" max="16148" width="8.28515625" style="1" customWidth="1"/>
    <col min="16149" max="16149" width="10.5703125" style="1" customWidth="1"/>
    <col min="16150" max="16150" width="11.7109375" style="1" customWidth="1"/>
    <col min="16151" max="16151" width="8.85546875" style="1" customWidth="1"/>
    <col min="16152" max="16152" width="10.42578125" style="1" customWidth="1"/>
    <col min="16153" max="16154" width="9" style="1" customWidth="1"/>
    <col min="16155" max="16155" width="9.7109375" style="1" customWidth="1"/>
    <col min="16156" max="16157" width="9" style="1" customWidth="1"/>
    <col min="16158" max="16158" width="12.42578125" style="1" customWidth="1"/>
    <col min="16159" max="16192" width="0" style="1" hidden="1" customWidth="1"/>
    <col min="16193" max="16384" width="11.42578125" style="1"/>
  </cols>
  <sheetData>
    <row r="1" spans="1:67" x14ac:dyDescent="0.2">
      <c r="A1" s="28" t="s">
        <v>581</v>
      </c>
      <c r="B1" s="34"/>
      <c r="D1" s="33"/>
      <c r="F1" s="33"/>
      <c r="G1" s="32" t="s">
        <v>580</v>
      </c>
      <c r="H1" s="31"/>
      <c r="I1" s="30"/>
      <c r="J1" s="29">
        <v>937</v>
      </c>
      <c r="K1" s="29">
        <v>28</v>
      </c>
      <c r="L1" s="29">
        <v>16</v>
      </c>
      <c r="M1" s="29">
        <v>5</v>
      </c>
      <c r="N1" s="29">
        <v>23</v>
      </c>
      <c r="O1" s="29">
        <v>3</v>
      </c>
      <c r="P1" s="29">
        <v>20</v>
      </c>
      <c r="Q1" s="29">
        <v>2</v>
      </c>
      <c r="R1" s="29">
        <v>4</v>
      </c>
      <c r="S1" s="29">
        <v>6</v>
      </c>
      <c r="T1" s="29">
        <v>7</v>
      </c>
      <c r="U1" s="29">
        <v>8</v>
      </c>
      <c r="V1" s="29">
        <v>22</v>
      </c>
      <c r="W1" s="29">
        <v>14</v>
      </c>
      <c r="X1" s="29">
        <v>15</v>
      </c>
      <c r="Y1" s="29">
        <v>19</v>
      </c>
      <c r="Z1" s="29">
        <v>9</v>
      </c>
      <c r="AA1" s="29">
        <v>10</v>
      </c>
      <c r="AB1" s="29">
        <v>11</v>
      </c>
      <c r="AC1" s="29">
        <v>18</v>
      </c>
      <c r="AD1" s="29">
        <v>24</v>
      </c>
      <c r="AE1" s="29">
        <v>25</v>
      </c>
      <c r="AF1" s="29">
        <v>26</v>
      </c>
      <c r="AG1" s="29">
        <v>12</v>
      </c>
      <c r="AH1" s="29">
        <v>13</v>
      </c>
      <c r="AI1" s="29">
        <v>21</v>
      </c>
      <c r="AJ1" s="29">
        <v>1</v>
      </c>
      <c r="AK1" s="29">
        <v>17</v>
      </c>
      <c r="AL1" s="29">
        <v>27</v>
      </c>
      <c r="AM1" s="29">
        <v>29</v>
      </c>
      <c r="AN1" s="29">
        <v>30</v>
      </c>
      <c r="AO1" s="29">
        <v>31</v>
      </c>
      <c r="AP1" s="29">
        <v>32</v>
      </c>
      <c r="AQ1" s="29">
        <v>33</v>
      </c>
      <c r="AR1" s="29">
        <v>34</v>
      </c>
      <c r="AS1" s="29">
        <v>35</v>
      </c>
      <c r="AT1" s="29">
        <v>36</v>
      </c>
      <c r="AU1" s="29">
        <v>37</v>
      </c>
      <c r="AV1" s="25"/>
      <c r="AW1" s="25"/>
      <c r="AX1" s="25"/>
      <c r="AY1" s="25"/>
      <c r="AZ1" s="25"/>
      <c r="BA1" s="25"/>
      <c r="BB1" s="25"/>
      <c r="BC1" s="25"/>
      <c r="BD1" s="25"/>
      <c r="BE1" s="25"/>
      <c r="BF1" s="25"/>
      <c r="BG1" s="25"/>
      <c r="BH1" s="25"/>
      <c r="BI1" s="25"/>
      <c r="BJ1" s="25"/>
      <c r="BK1" s="25"/>
      <c r="BL1" s="25"/>
      <c r="BM1" s="25"/>
      <c r="BN1" s="25"/>
      <c r="BO1" s="25"/>
    </row>
    <row r="2" spans="1:67" x14ac:dyDescent="0.2">
      <c r="A2" s="28" t="s">
        <v>579</v>
      </c>
      <c r="B2" s="3"/>
      <c r="D2" s="27"/>
      <c r="G2" s="26" t="s">
        <v>588</v>
      </c>
      <c r="I2" s="25">
        <v>937</v>
      </c>
      <c r="J2" s="25">
        <v>1</v>
      </c>
      <c r="K2" s="25">
        <v>2</v>
      </c>
      <c r="L2" s="25">
        <v>3</v>
      </c>
      <c r="M2" s="25">
        <v>4</v>
      </c>
      <c r="N2" s="25">
        <v>5</v>
      </c>
      <c r="O2" s="25">
        <v>6</v>
      </c>
      <c r="P2" s="25">
        <v>7</v>
      </c>
      <c r="Q2" s="25">
        <v>8</v>
      </c>
      <c r="R2" s="25">
        <v>9</v>
      </c>
      <c r="S2" s="25">
        <v>10</v>
      </c>
      <c r="T2" s="25">
        <v>11</v>
      </c>
      <c r="U2" s="25">
        <v>12</v>
      </c>
      <c r="V2" s="25">
        <v>13</v>
      </c>
      <c r="W2" s="25">
        <v>14</v>
      </c>
      <c r="X2" s="25">
        <v>15</v>
      </c>
      <c r="Y2" s="25">
        <v>16</v>
      </c>
      <c r="Z2" s="25">
        <v>17</v>
      </c>
      <c r="AA2" s="25">
        <v>18</v>
      </c>
      <c r="AB2" s="25">
        <v>19</v>
      </c>
      <c r="AC2" s="25">
        <v>20</v>
      </c>
      <c r="AD2" s="25">
        <v>21</v>
      </c>
      <c r="AE2" s="25">
        <v>22</v>
      </c>
      <c r="AF2" s="25">
        <v>23</v>
      </c>
      <c r="AG2" s="25">
        <v>24</v>
      </c>
      <c r="AH2" s="25">
        <v>25</v>
      </c>
      <c r="AI2" s="25">
        <v>26</v>
      </c>
      <c r="AJ2" s="25">
        <v>27</v>
      </c>
      <c r="AK2" s="25">
        <v>28</v>
      </c>
      <c r="AL2" s="25">
        <v>29</v>
      </c>
      <c r="AM2" s="25">
        <v>30</v>
      </c>
      <c r="AN2" s="25">
        <v>31</v>
      </c>
      <c r="AO2" s="25">
        <v>32</v>
      </c>
      <c r="AP2" s="25">
        <v>33</v>
      </c>
      <c r="AQ2" s="25">
        <v>34</v>
      </c>
      <c r="AR2" s="25">
        <v>35</v>
      </c>
      <c r="AS2" s="25">
        <v>36</v>
      </c>
      <c r="AT2" s="25">
        <v>37</v>
      </c>
      <c r="AU2" s="25">
        <v>38</v>
      </c>
      <c r="AV2" s="25">
        <v>39</v>
      </c>
      <c r="AW2" s="25">
        <v>40</v>
      </c>
      <c r="AX2" s="25">
        <v>41</v>
      </c>
      <c r="AY2" s="25">
        <v>42</v>
      </c>
      <c r="AZ2" s="25">
        <v>43</v>
      </c>
      <c r="BA2" s="25">
        <v>44</v>
      </c>
      <c r="BB2" s="25">
        <v>45</v>
      </c>
      <c r="BC2" s="25">
        <v>46</v>
      </c>
      <c r="BD2" s="25">
        <v>47</v>
      </c>
      <c r="BE2" s="25">
        <v>48</v>
      </c>
      <c r="BF2" s="25">
        <v>49</v>
      </c>
      <c r="BG2" s="25">
        <v>50</v>
      </c>
      <c r="BH2" s="25">
        <v>51</v>
      </c>
      <c r="BI2" s="25">
        <v>52</v>
      </c>
      <c r="BJ2" s="25">
        <v>53</v>
      </c>
      <c r="BK2" s="25">
        <v>54</v>
      </c>
      <c r="BL2" s="25">
        <v>55</v>
      </c>
      <c r="BM2" s="25">
        <v>56</v>
      </c>
      <c r="BN2" s="25">
        <v>57</v>
      </c>
      <c r="BO2" s="25"/>
    </row>
    <row r="3" spans="1:67" ht="50.1" customHeight="1" x14ac:dyDescent="0.2">
      <c r="A3" s="19" t="s">
        <v>577</v>
      </c>
      <c r="B3" s="19" t="s">
        <v>576</v>
      </c>
      <c r="C3" s="19" t="s">
        <v>575</v>
      </c>
      <c r="D3" s="19" t="s">
        <v>574</v>
      </c>
      <c r="E3" s="19" t="s">
        <v>573</v>
      </c>
      <c r="F3" s="19" t="s">
        <v>572</v>
      </c>
      <c r="G3" s="24" t="s">
        <v>571</v>
      </c>
      <c r="H3" s="23"/>
      <c r="I3" s="22" t="s">
        <v>570</v>
      </c>
      <c r="J3" s="20" t="s">
        <v>569</v>
      </c>
      <c r="K3" s="20" t="s">
        <v>568</v>
      </c>
      <c r="L3" s="20" t="s">
        <v>567</v>
      </c>
      <c r="M3" s="20" t="s">
        <v>566</v>
      </c>
      <c r="N3" s="20" t="s">
        <v>565</v>
      </c>
      <c r="O3" s="20" t="s">
        <v>564</v>
      </c>
      <c r="P3" s="20" t="s">
        <v>563</v>
      </c>
      <c r="Q3" s="20" t="s">
        <v>562</v>
      </c>
      <c r="R3" s="20" t="s">
        <v>561</v>
      </c>
      <c r="S3" s="20" t="s">
        <v>560</v>
      </c>
      <c r="T3" s="20" t="s">
        <v>559</v>
      </c>
      <c r="U3" s="20" t="s">
        <v>558</v>
      </c>
      <c r="V3" s="20" t="s">
        <v>557</v>
      </c>
      <c r="W3" s="20" t="s">
        <v>556</v>
      </c>
      <c r="X3" s="20" t="s">
        <v>555</v>
      </c>
      <c r="Y3" s="20" t="s">
        <v>554</v>
      </c>
      <c r="Z3" s="20" t="s">
        <v>553</v>
      </c>
      <c r="AA3" s="20" t="s">
        <v>552</v>
      </c>
      <c r="AB3" s="20" t="s">
        <v>551</v>
      </c>
      <c r="AC3" s="20" t="s">
        <v>550</v>
      </c>
      <c r="AD3" s="20" t="s">
        <v>549</v>
      </c>
      <c r="AE3" s="20" t="s">
        <v>548</v>
      </c>
      <c r="AF3" s="20" t="s">
        <v>547</v>
      </c>
      <c r="AG3" s="20" t="s">
        <v>546</v>
      </c>
      <c r="AH3" s="20" t="s">
        <v>545</v>
      </c>
      <c r="AI3" s="20" t="s">
        <v>544</v>
      </c>
      <c r="AJ3" s="20" t="s">
        <v>543</v>
      </c>
      <c r="AK3" s="20" t="s">
        <v>542</v>
      </c>
      <c r="AL3" s="20" t="s">
        <v>541</v>
      </c>
      <c r="AM3" s="20" t="s">
        <v>540</v>
      </c>
      <c r="AN3" s="20" t="s">
        <v>539</v>
      </c>
      <c r="AO3" s="20" t="s">
        <v>538</v>
      </c>
      <c r="AP3" s="20" t="s">
        <v>537</v>
      </c>
      <c r="AQ3" s="21" t="s">
        <v>536</v>
      </c>
      <c r="AR3" s="21" t="s">
        <v>535</v>
      </c>
      <c r="AS3" s="21" t="s">
        <v>534</v>
      </c>
      <c r="AT3" s="20" t="s">
        <v>533</v>
      </c>
      <c r="AU3" s="20" t="s">
        <v>532</v>
      </c>
      <c r="AV3" s="20" t="s">
        <v>531</v>
      </c>
      <c r="AW3" s="20" t="s">
        <v>530</v>
      </c>
      <c r="AX3" s="20" t="s">
        <v>584</v>
      </c>
      <c r="AY3" s="20" t="s">
        <v>585</v>
      </c>
      <c r="AZ3" s="20" t="s">
        <v>529</v>
      </c>
      <c r="BA3" s="20" t="s">
        <v>529</v>
      </c>
      <c r="BB3" s="20" t="s">
        <v>529</v>
      </c>
      <c r="BC3" s="20" t="s">
        <v>529</v>
      </c>
      <c r="BD3" s="20" t="s">
        <v>529</v>
      </c>
      <c r="BE3" s="20" t="s">
        <v>529</v>
      </c>
      <c r="BF3" s="20" t="s">
        <v>529</v>
      </c>
      <c r="BG3" s="20" t="s">
        <v>529</v>
      </c>
      <c r="BH3" s="20" t="s">
        <v>529</v>
      </c>
      <c r="BI3" s="20" t="s">
        <v>529</v>
      </c>
      <c r="BJ3" s="20" t="s">
        <v>529</v>
      </c>
      <c r="BK3" s="20" t="s">
        <v>529</v>
      </c>
      <c r="BL3" s="20" t="s">
        <v>529</v>
      </c>
      <c r="BM3" s="20" t="s">
        <v>529</v>
      </c>
      <c r="BN3" s="20" t="s">
        <v>529</v>
      </c>
      <c r="BO3" s="19" t="s">
        <v>528</v>
      </c>
    </row>
    <row r="4" spans="1:67" ht="25.5" x14ac:dyDescent="0.2">
      <c r="A4" s="17"/>
      <c r="B4" s="17"/>
      <c r="C4" s="17"/>
      <c r="D4" s="17"/>
      <c r="E4" s="17"/>
      <c r="F4" s="17"/>
      <c r="G4" s="17" t="s">
        <v>527</v>
      </c>
      <c r="H4" s="17" t="s">
        <v>526</v>
      </c>
      <c r="I4" s="17"/>
      <c r="J4" s="18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</row>
    <row r="5" spans="1:67" x14ac:dyDescent="0.2">
      <c r="A5" s="15" t="s">
        <v>525</v>
      </c>
      <c r="B5" s="14" t="s">
        <v>488</v>
      </c>
      <c r="C5" s="14" t="s">
        <v>488</v>
      </c>
      <c r="D5" s="13">
        <v>458031.31</v>
      </c>
      <c r="E5" s="13">
        <f>ROUND(SUM($D5*1%),2)</f>
        <v>4580.3100000000004</v>
      </c>
      <c r="F5" s="13">
        <f>ROUND(SUM($D5*0.5%),2)</f>
        <v>2290.16</v>
      </c>
      <c r="G5" s="13">
        <f>E5-J5</f>
        <v>4580.3100000000004</v>
      </c>
      <c r="H5" s="13">
        <f>F5-BO5</f>
        <v>2290.16</v>
      </c>
      <c r="I5" s="12">
        <f ca="1">OFFSET(INDIRECT(ADDRESS(1,MATCH($I$2,$A$1:$BN$1,0))),ROW()-1,0)</f>
        <v>0</v>
      </c>
      <c r="J5" s="37">
        <v>0</v>
      </c>
      <c r="K5" s="37">
        <v>0</v>
      </c>
      <c r="L5" s="37">
        <v>0</v>
      </c>
      <c r="M5" s="37">
        <v>0</v>
      </c>
      <c r="N5" s="37">
        <v>0</v>
      </c>
      <c r="O5" s="37">
        <v>0</v>
      </c>
      <c r="P5" s="37">
        <v>0</v>
      </c>
      <c r="Q5" s="37">
        <v>0</v>
      </c>
      <c r="R5" s="37">
        <v>0</v>
      </c>
      <c r="S5" s="37">
        <v>0</v>
      </c>
      <c r="T5" s="37">
        <v>0</v>
      </c>
      <c r="U5" s="37">
        <v>0</v>
      </c>
      <c r="V5" s="37">
        <v>0</v>
      </c>
      <c r="W5" s="37">
        <v>0</v>
      </c>
      <c r="X5" s="37">
        <v>0</v>
      </c>
      <c r="Y5" s="37">
        <v>0</v>
      </c>
      <c r="Z5" s="37">
        <v>0</v>
      </c>
      <c r="AA5" s="37">
        <v>0</v>
      </c>
      <c r="AB5" s="37">
        <v>0</v>
      </c>
      <c r="AC5" s="37">
        <v>0</v>
      </c>
      <c r="AD5" s="37">
        <v>0</v>
      </c>
      <c r="AE5" s="37">
        <v>0</v>
      </c>
      <c r="AF5" s="37">
        <v>0</v>
      </c>
      <c r="AG5" s="37">
        <v>0</v>
      </c>
      <c r="AH5" s="37">
        <v>0</v>
      </c>
      <c r="AI5" s="37">
        <v>0</v>
      </c>
      <c r="AJ5" s="37">
        <v>0</v>
      </c>
      <c r="AK5" s="37">
        <v>0</v>
      </c>
      <c r="AL5" s="37">
        <v>0</v>
      </c>
      <c r="AM5" s="37">
        <v>0</v>
      </c>
      <c r="AN5" s="37">
        <v>0</v>
      </c>
      <c r="AO5" s="37">
        <v>0</v>
      </c>
      <c r="AP5" s="37">
        <v>0</v>
      </c>
      <c r="AQ5" s="37">
        <v>0</v>
      </c>
      <c r="AR5" s="37">
        <v>0</v>
      </c>
      <c r="AS5" s="37">
        <v>0</v>
      </c>
      <c r="AT5" s="37">
        <v>0</v>
      </c>
      <c r="AU5" s="37">
        <v>0</v>
      </c>
      <c r="AV5" s="37">
        <v>0</v>
      </c>
      <c r="AW5" s="37">
        <v>0</v>
      </c>
      <c r="AX5" s="37">
        <v>0</v>
      </c>
      <c r="AY5" s="35">
        <v>0</v>
      </c>
      <c r="AZ5" s="35">
        <v>0</v>
      </c>
      <c r="BA5" s="35">
        <v>0</v>
      </c>
      <c r="BB5" s="35">
        <v>0</v>
      </c>
      <c r="BC5" s="35">
        <v>0</v>
      </c>
      <c r="BD5" s="35">
        <v>0</v>
      </c>
      <c r="BE5" s="35">
        <v>0</v>
      </c>
      <c r="BF5" s="35">
        <v>0</v>
      </c>
      <c r="BG5" s="35">
        <v>0</v>
      </c>
      <c r="BH5" s="35">
        <v>0</v>
      </c>
      <c r="BI5" s="35">
        <v>0</v>
      </c>
      <c r="BJ5" s="35">
        <v>0</v>
      </c>
      <c r="BK5" s="35">
        <v>0</v>
      </c>
      <c r="BL5" s="35">
        <v>0</v>
      </c>
      <c r="BM5" s="35">
        <v>0</v>
      </c>
      <c r="BN5" s="35">
        <v>0</v>
      </c>
      <c r="BO5" s="7">
        <f>SUM(K5:BN5)</f>
        <v>0</v>
      </c>
    </row>
    <row r="6" spans="1:67" x14ac:dyDescent="0.2">
      <c r="A6" s="15" t="s">
        <v>524</v>
      </c>
      <c r="B6" s="14" t="s">
        <v>523</v>
      </c>
      <c r="C6" s="14" t="s">
        <v>488</v>
      </c>
      <c r="D6" s="13">
        <v>169712.57</v>
      </c>
      <c r="E6" s="13">
        <f>ROUND(SUM($D6*1%),2)</f>
        <v>1697.13</v>
      </c>
      <c r="F6" s="13">
        <f>ROUND(SUM($D6*0.5%),2)</f>
        <v>848.56</v>
      </c>
      <c r="G6" s="13">
        <f>E6-J6</f>
        <v>1597.13</v>
      </c>
      <c r="H6" s="13">
        <f>F6-BO6</f>
        <v>848.56</v>
      </c>
      <c r="I6" s="12">
        <f ca="1">OFFSET(INDIRECT(ADDRESS(1,MATCH($I$2,$A$1:$BN$1,0))),ROW()-1,0)</f>
        <v>100</v>
      </c>
      <c r="J6" s="37">
        <v>100</v>
      </c>
      <c r="K6" s="37">
        <v>0</v>
      </c>
      <c r="L6" s="37">
        <v>0</v>
      </c>
      <c r="M6" s="37">
        <v>0</v>
      </c>
      <c r="N6" s="37">
        <v>0</v>
      </c>
      <c r="O6" s="37">
        <v>0</v>
      </c>
      <c r="P6" s="37">
        <v>0</v>
      </c>
      <c r="Q6" s="37">
        <v>0</v>
      </c>
      <c r="R6" s="37">
        <v>0</v>
      </c>
      <c r="S6" s="37">
        <v>0</v>
      </c>
      <c r="T6" s="37">
        <v>0</v>
      </c>
      <c r="U6" s="37">
        <v>0</v>
      </c>
      <c r="V6" s="37">
        <v>0</v>
      </c>
      <c r="W6" s="37">
        <v>0</v>
      </c>
      <c r="X6" s="37">
        <v>0</v>
      </c>
      <c r="Y6" s="37">
        <v>0</v>
      </c>
      <c r="Z6" s="37">
        <v>0</v>
      </c>
      <c r="AA6" s="37">
        <v>0</v>
      </c>
      <c r="AB6" s="37">
        <v>0</v>
      </c>
      <c r="AC6" s="37">
        <v>0</v>
      </c>
      <c r="AD6" s="37">
        <v>0</v>
      </c>
      <c r="AE6" s="37">
        <v>0</v>
      </c>
      <c r="AF6" s="37">
        <v>0</v>
      </c>
      <c r="AG6" s="37">
        <v>0</v>
      </c>
      <c r="AH6" s="37">
        <v>0</v>
      </c>
      <c r="AI6" s="37">
        <v>0</v>
      </c>
      <c r="AJ6" s="37">
        <v>0</v>
      </c>
      <c r="AK6" s="37">
        <v>0</v>
      </c>
      <c r="AL6" s="37">
        <v>0</v>
      </c>
      <c r="AM6" s="37">
        <v>0</v>
      </c>
      <c r="AN6" s="37">
        <v>0</v>
      </c>
      <c r="AO6" s="37">
        <v>0</v>
      </c>
      <c r="AP6" s="37">
        <v>0</v>
      </c>
      <c r="AQ6" s="37">
        <v>0</v>
      </c>
      <c r="AR6" s="37">
        <v>0</v>
      </c>
      <c r="AS6" s="37">
        <v>0</v>
      </c>
      <c r="AT6" s="37">
        <v>0</v>
      </c>
      <c r="AU6" s="37">
        <v>0</v>
      </c>
      <c r="AV6" s="37">
        <v>0</v>
      </c>
      <c r="AW6" s="37">
        <v>0</v>
      </c>
      <c r="AX6" s="37">
        <v>0</v>
      </c>
      <c r="AY6" s="35">
        <v>0</v>
      </c>
      <c r="AZ6" s="35">
        <v>0</v>
      </c>
      <c r="BA6" s="35">
        <v>0</v>
      </c>
      <c r="BB6" s="35">
        <v>0</v>
      </c>
      <c r="BC6" s="35">
        <v>0</v>
      </c>
      <c r="BD6" s="35">
        <v>0</v>
      </c>
      <c r="BE6" s="35">
        <v>0</v>
      </c>
      <c r="BF6" s="35">
        <v>0</v>
      </c>
      <c r="BG6" s="35">
        <v>0</v>
      </c>
      <c r="BH6" s="35">
        <v>0</v>
      </c>
      <c r="BI6" s="35">
        <v>0</v>
      </c>
      <c r="BJ6" s="35">
        <v>0</v>
      </c>
      <c r="BK6" s="35">
        <v>0</v>
      </c>
      <c r="BL6" s="35">
        <v>0</v>
      </c>
      <c r="BM6" s="35">
        <v>0</v>
      </c>
      <c r="BN6" s="35">
        <v>0</v>
      </c>
      <c r="BO6" s="7">
        <f>SUM(K6:BN6)</f>
        <v>0</v>
      </c>
    </row>
    <row r="7" spans="1:67" x14ac:dyDescent="0.2">
      <c r="A7" s="15" t="s">
        <v>522</v>
      </c>
      <c r="B7" s="14" t="s">
        <v>521</v>
      </c>
      <c r="C7" s="14" t="s">
        <v>488</v>
      </c>
      <c r="D7" s="13">
        <v>178840.66</v>
      </c>
      <c r="E7" s="13">
        <f>ROUND(SUM($D7*1%),2)</f>
        <v>1788.41</v>
      </c>
      <c r="F7" s="13">
        <f>ROUND(SUM($D7*0.5%),2)</f>
        <v>894.2</v>
      </c>
      <c r="G7" s="13">
        <f>E7-J7</f>
        <v>0</v>
      </c>
      <c r="H7" s="13">
        <f>F7-BO7</f>
        <v>894.2</v>
      </c>
      <c r="I7" s="12">
        <f ca="1">OFFSET(INDIRECT(ADDRESS(1,MATCH($I$2,$A$1:$BN$1,0))),ROW()-1,0)</f>
        <v>1788.41</v>
      </c>
      <c r="J7" s="37">
        <v>1788.41</v>
      </c>
      <c r="K7" s="37">
        <v>0</v>
      </c>
      <c r="L7" s="37">
        <v>0</v>
      </c>
      <c r="M7" s="37">
        <v>0</v>
      </c>
      <c r="N7" s="37">
        <v>0</v>
      </c>
      <c r="O7" s="37">
        <v>0</v>
      </c>
      <c r="P7" s="37">
        <v>0</v>
      </c>
      <c r="Q7" s="37">
        <v>0</v>
      </c>
      <c r="R7" s="37">
        <v>0</v>
      </c>
      <c r="S7" s="37">
        <v>0</v>
      </c>
      <c r="T7" s="37">
        <v>0</v>
      </c>
      <c r="U7" s="37">
        <v>0</v>
      </c>
      <c r="V7" s="37">
        <v>0</v>
      </c>
      <c r="W7" s="37">
        <v>0</v>
      </c>
      <c r="X7" s="37">
        <v>0</v>
      </c>
      <c r="Y7" s="37">
        <v>0</v>
      </c>
      <c r="Z7" s="37">
        <v>0</v>
      </c>
      <c r="AA7" s="37">
        <v>0</v>
      </c>
      <c r="AB7" s="37">
        <v>0</v>
      </c>
      <c r="AC7" s="37">
        <v>0</v>
      </c>
      <c r="AD7" s="37">
        <v>0</v>
      </c>
      <c r="AE7" s="37">
        <v>0</v>
      </c>
      <c r="AF7" s="37">
        <v>0</v>
      </c>
      <c r="AG7" s="37">
        <v>0</v>
      </c>
      <c r="AH7" s="37">
        <v>0</v>
      </c>
      <c r="AI7" s="37">
        <v>0</v>
      </c>
      <c r="AJ7" s="37">
        <v>0</v>
      </c>
      <c r="AK7" s="37">
        <v>0</v>
      </c>
      <c r="AL7" s="37">
        <v>0</v>
      </c>
      <c r="AM7" s="37">
        <v>0</v>
      </c>
      <c r="AN7" s="37">
        <v>0</v>
      </c>
      <c r="AO7" s="37">
        <v>0</v>
      </c>
      <c r="AP7" s="37">
        <v>0</v>
      </c>
      <c r="AQ7" s="37">
        <v>0</v>
      </c>
      <c r="AR7" s="37">
        <v>0</v>
      </c>
      <c r="AS7" s="37">
        <v>0</v>
      </c>
      <c r="AT7" s="37">
        <v>0</v>
      </c>
      <c r="AU7" s="37">
        <v>0</v>
      </c>
      <c r="AV7" s="37">
        <v>0</v>
      </c>
      <c r="AW7" s="37">
        <v>0</v>
      </c>
      <c r="AX7" s="37">
        <v>0</v>
      </c>
      <c r="AY7" s="35">
        <v>0</v>
      </c>
      <c r="AZ7" s="35">
        <v>0</v>
      </c>
      <c r="BA7" s="35">
        <v>0</v>
      </c>
      <c r="BB7" s="35">
        <v>0</v>
      </c>
      <c r="BC7" s="35">
        <v>0</v>
      </c>
      <c r="BD7" s="35">
        <v>0</v>
      </c>
      <c r="BE7" s="35">
        <v>0</v>
      </c>
      <c r="BF7" s="35">
        <v>0</v>
      </c>
      <c r="BG7" s="35">
        <v>0</v>
      </c>
      <c r="BH7" s="35">
        <v>0</v>
      </c>
      <c r="BI7" s="35">
        <v>0</v>
      </c>
      <c r="BJ7" s="35">
        <v>0</v>
      </c>
      <c r="BK7" s="35">
        <v>0</v>
      </c>
      <c r="BL7" s="35">
        <v>0</v>
      </c>
      <c r="BM7" s="35">
        <v>0</v>
      </c>
      <c r="BN7" s="35">
        <v>0</v>
      </c>
      <c r="BO7" s="7">
        <f>SUM(K7:BN7)</f>
        <v>0</v>
      </c>
    </row>
    <row r="8" spans="1:67" x14ac:dyDescent="0.2">
      <c r="A8" s="15" t="s">
        <v>520</v>
      </c>
      <c r="B8" s="14" t="s">
        <v>519</v>
      </c>
      <c r="C8" s="14" t="s">
        <v>488</v>
      </c>
      <c r="D8" s="13">
        <v>236792.03</v>
      </c>
      <c r="E8" s="13">
        <f>ROUND(SUM($D8*1%),2)</f>
        <v>2367.92</v>
      </c>
      <c r="F8" s="13">
        <f>ROUND(SUM($D8*0.5%),2)</f>
        <v>1183.96</v>
      </c>
      <c r="G8" s="13">
        <f>E8-J8</f>
        <v>2167.92</v>
      </c>
      <c r="H8" s="13">
        <f>F8-BO8</f>
        <v>1058.96</v>
      </c>
      <c r="I8" s="12">
        <f ca="1">OFFSET(INDIRECT(ADDRESS(1,MATCH($I$2,$A$1:$BN$1,0))),ROW()-1,0)</f>
        <v>200</v>
      </c>
      <c r="J8" s="37">
        <v>200</v>
      </c>
      <c r="K8" s="37">
        <v>0</v>
      </c>
      <c r="L8" s="37">
        <v>0</v>
      </c>
      <c r="M8" s="37">
        <v>0</v>
      </c>
      <c r="N8" s="37">
        <v>0</v>
      </c>
      <c r="O8" s="37">
        <v>0</v>
      </c>
      <c r="P8" s="37">
        <v>0</v>
      </c>
      <c r="Q8" s="37">
        <v>0</v>
      </c>
      <c r="R8" s="37">
        <v>0</v>
      </c>
      <c r="S8" s="37">
        <v>0</v>
      </c>
      <c r="T8" s="37">
        <v>0</v>
      </c>
      <c r="U8" s="37">
        <v>0</v>
      </c>
      <c r="V8" s="37">
        <v>0</v>
      </c>
      <c r="W8" s="37">
        <v>0</v>
      </c>
      <c r="X8" s="37">
        <v>0</v>
      </c>
      <c r="Y8" s="37">
        <v>0</v>
      </c>
      <c r="Z8" s="37">
        <v>0</v>
      </c>
      <c r="AA8" s="37">
        <v>0</v>
      </c>
      <c r="AB8" s="37">
        <v>0</v>
      </c>
      <c r="AC8" s="37">
        <v>0</v>
      </c>
      <c r="AD8" s="37">
        <v>0</v>
      </c>
      <c r="AE8" s="37">
        <v>0</v>
      </c>
      <c r="AF8" s="37">
        <v>0</v>
      </c>
      <c r="AG8" s="37">
        <v>0</v>
      </c>
      <c r="AH8" s="37">
        <v>0</v>
      </c>
      <c r="AI8" s="37">
        <v>0</v>
      </c>
      <c r="AJ8" s="37">
        <v>0</v>
      </c>
      <c r="AK8" s="37">
        <v>0</v>
      </c>
      <c r="AL8" s="37">
        <v>0</v>
      </c>
      <c r="AM8" s="37">
        <v>0</v>
      </c>
      <c r="AN8" s="37">
        <v>0</v>
      </c>
      <c r="AO8" s="37">
        <v>0</v>
      </c>
      <c r="AP8" s="37">
        <v>0</v>
      </c>
      <c r="AQ8" s="37">
        <v>0</v>
      </c>
      <c r="AR8" s="37">
        <v>0</v>
      </c>
      <c r="AS8" s="37">
        <v>0</v>
      </c>
      <c r="AT8" s="37">
        <v>0</v>
      </c>
      <c r="AU8" s="37">
        <v>0</v>
      </c>
      <c r="AV8" s="37">
        <v>0</v>
      </c>
      <c r="AW8" s="37">
        <v>0</v>
      </c>
      <c r="AX8" s="37">
        <v>125</v>
      </c>
      <c r="AY8" s="35">
        <v>0</v>
      </c>
      <c r="AZ8" s="35">
        <v>0</v>
      </c>
      <c r="BA8" s="35">
        <v>0</v>
      </c>
      <c r="BB8" s="35">
        <v>0</v>
      </c>
      <c r="BC8" s="35">
        <v>0</v>
      </c>
      <c r="BD8" s="35">
        <v>0</v>
      </c>
      <c r="BE8" s="35">
        <v>0</v>
      </c>
      <c r="BF8" s="35">
        <v>0</v>
      </c>
      <c r="BG8" s="35">
        <v>0</v>
      </c>
      <c r="BH8" s="35">
        <v>0</v>
      </c>
      <c r="BI8" s="35">
        <v>0</v>
      </c>
      <c r="BJ8" s="35">
        <v>0</v>
      </c>
      <c r="BK8" s="35">
        <v>0</v>
      </c>
      <c r="BL8" s="35">
        <v>0</v>
      </c>
      <c r="BM8" s="35">
        <v>0</v>
      </c>
      <c r="BN8" s="35">
        <v>0</v>
      </c>
      <c r="BO8" s="7">
        <f>SUM(K8:BN8)</f>
        <v>125</v>
      </c>
    </row>
    <row r="9" spans="1:67" x14ac:dyDescent="0.2">
      <c r="A9" s="15" t="s">
        <v>518</v>
      </c>
      <c r="B9" s="14" t="s">
        <v>517</v>
      </c>
      <c r="C9" s="14" t="s">
        <v>488</v>
      </c>
      <c r="D9" s="13">
        <v>228767.96</v>
      </c>
      <c r="E9" s="13">
        <f>ROUND(SUM($D9*1%),2)</f>
        <v>2287.6799999999998</v>
      </c>
      <c r="F9" s="13">
        <f>ROUND(SUM($D9*0.5%),2)</f>
        <v>1143.8399999999999</v>
      </c>
      <c r="G9" s="13">
        <f>E9-J9</f>
        <v>0</v>
      </c>
      <c r="H9" s="13">
        <f>F9-BO9</f>
        <v>1143.8399999999999</v>
      </c>
      <c r="I9" s="12">
        <f ca="1">OFFSET(INDIRECT(ADDRESS(1,MATCH($I$2,$A$1:$BN$1,0))),ROW()-1,0)</f>
        <v>2287.6799999999998</v>
      </c>
      <c r="J9" s="37">
        <v>2287.6799999999998</v>
      </c>
      <c r="K9" s="37">
        <v>0</v>
      </c>
      <c r="L9" s="37">
        <v>0</v>
      </c>
      <c r="M9" s="37">
        <v>0</v>
      </c>
      <c r="N9" s="37">
        <v>0</v>
      </c>
      <c r="O9" s="37">
        <v>0</v>
      </c>
      <c r="P9" s="37">
        <v>0</v>
      </c>
      <c r="Q9" s="37">
        <v>0</v>
      </c>
      <c r="R9" s="37">
        <v>0</v>
      </c>
      <c r="S9" s="37">
        <v>0</v>
      </c>
      <c r="T9" s="37">
        <v>0</v>
      </c>
      <c r="U9" s="37">
        <v>0</v>
      </c>
      <c r="V9" s="37">
        <v>0</v>
      </c>
      <c r="W9" s="37">
        <v>0</v>
      </c>
      <c r="X9" s="37">
        <v>0</v>
      </c>
      <c r="Y9" s="37">
        <v>0</v>
      </c>
      <c r="Z9" s="37">
        <v>0</v>
      </c>
      <c r="AA9" s="37">
        <v>0</v>
      </c>
      <c r="AB9" s="37">
        <v>0</v>
      </c>
      <c r="AC9" s="37">
        <v>0</v>
      </c>
      <c r="AD9" s="37">
        <v>0</v>
      </c>
      <c r="AE9" s="37">
        <v>0</v>
      </c>
      <c r="AF9" s="37">
        <v>0</v>
      </c>
      <c r="AG9" s="37">
        <v>0</v>
      </c>
      <c r="AH9" s="37">
        <v>0</v>
      </c>
      <c r="AI9" s="37">
        <v>0</v>
      </c>
      <c r="AJ9" s="37">
        <v>0</v>
      </c>
      <c r="AK9" s="37">
        <v>0</v>
      </c>
      <c r="AL9" s="37">
        <v>0</v>
      </c>
      <c r="AM9" s="37">
        <v>0</v>
      </c>
      <c r="AN9" s="37">
        <v>0</v>
      </c>
      <c r="AO9" s="37">
        <v>0</v>
      </c>
      <c r="AP9" s="37">
        <v>0</v>
      </c>
      <c r="AQ9" s="37">
        <v>0</v>
      </c>
      <c r="AR9" s="37">
        <v>0</v>
      </c>
      <c r="AS9" s="37">
        <v>0</v>
      </c>
      <c r="AT9" s="37">
        <v>0</v>
      </c>
      <c r="AU9" s="37">
        <v>0</v>
      </c>
      <c r="AV9" s="37">
        <v>0</v>
      </c>
      <c r="AW9" s="37">
        <v>0</v>
      </c>
      <c r="AX9" s="37">
        <v>0</v>
      </c>
      <c r="AY9" s="35">
        <v>0</v>
      </c>
      <c r="AZ9" s="35">
        <v>0</v>
      </c>
      <c r="BA9" s="35">
        <v>0</v>
      </c>
      <c r="BB9" s="35">
        <v>0</v>
      </c>
      <c r="BC9" s="35">
        <v>0</v>
      </c>
      <c r="BD9" s="35">
        <v>0</v>
      </c>
      <c r="BE9" s="35">
        <v>0</v>
      </c>
      <c r="BF9" s="35">
        <v>0</v>
      </c>
      <c r="BG9" s="35">
        <v>0</v>
      </c>
      <c r="BH9" s="35">
        <v>0</v>
      </c>
      <c r="BI9" s="35">
        <v>0</v>
      </c>
      <c r="BJ9" s="35">
        <v>0</v>
      </c>
      <c r="BK9" s="35">
        <v>0</v>
      </c>
      <c r="BL9" s="35">
        <v>0</v>
      </c>
      <c r="BM9" s="35">
        <v>0</v>
      </c>
      <c r="BN9" s="35">
        <v>0</v>
      </c>
      <c r="BO9" s="7">
        <f>SUM(K9:BN9)</f>
        <v>0</v>
      </c>
    </row>
    <row r="10" spans="1:67" x14ac:dyDescent="0.2">
      <c r="A10" s="15" t="s">
        <v>516</v>
      </c>
      <c r="B10" s="14" t="s">
        <v>515</v>
      </c>
      <c r="C10" s="14" t="s">
        <v>488</v>
      </c>
      <c r="D10" s="13">
        <v>237848.18</v>
      </c>
      <c r="E10" s="13">
        <f>ROUND(SUM($D10*1%),2)</f>
        <v>2378.48</v>
      </c>
      <c r="F10" s="13">
        <f>ROUND(SUM($D10*0.5%),2)</f>
        <v>1189.24</v>
      </c>
      <c r="G10" s="13">
        <f>E10-J10</f>
        <v>2378.48</v>
      </c>
      <c r="H10" s="13">
        <f>F10-BO10</f>
        <v>1189.24</v>
      </c>
      <c r="I10" s="12">
        <f ca="1">OFFSET(INDIRECT(ADDRESS(1,MATCH($I$2,$A$1:$BN$1,0))),ROW()-1,0)</f>
        <v>0</v>
      </c>
      <c r="J10" s="37">
        <v>0</v>
      </c>
      <c r="K10" s="37">
        <v>0</v>
      </c>
      <c r="L10" s="37">
        <v>0</v>
      </c>
      <c r="M10" s="37">
        <v>0</v>
      </c>
      <c r="N10" s="37">
        <v>0</v>
      </c>
      <c r="O10" s="37">
        <v>0</v>
      </c>
      <c r="P10" s="37">
        <v>0</v>
      </c>
      <c r="Q10" s="37">
        <v>0</v>
      </c>
      <c r="R10" s="37">
        <v>0</v>
      </c>
      <c r="S10" s="37">
        <v>0</v>
      </c>
      <c r="T10" s="37">
        <v>0</v>
      </c>
      <c r="U10" s="37">
        <v>0</v>
      </c>
      <c r="V10" s="37">
        <v>0</v>
      </c>
      <c r="W10" s="37">
        <v>0</v>
      </c>
      <c r="X10" s="37">
        <v>0</v>
      </c>
      <c r="Y10" s="37">
        <v>0</v>
      </c>
      <c r="Z10" s="37">
        <v>0</v>
      </c>
      <c r="AA10" s="37">
        <v>0</v>
      </c>
      <c r="AB10" s="37">
        <v>0</v>
      </c>
      <c r="AC10" s="37">
        <v>0</v>
      </c>
      <c r="AD10" s="37">
        <v>0</v>
      </c>
      <c r="AE10" s="37">
        <v>0</v>
      </c>
      <c r="AF10" s="37">
        <v>0</v>
      </c>
      <c r="AG10" s="37">
        <v>0</v>
      </c>
      <c r="AH10" s="37">
        <v>0</v>
      </c>
      <c r="AI10" s="37">
        <v>0</v>
      </c>
      <c r="AJ10" s="37">
        <v>0</v>
      </c>
      <c r="AK10" s="37">
        <v>0</v>
      </c>
      <c r="AL10" s="37">
        <v>0</v>
      </c>
      <c r="AM10" s="37">
        <v>0</v>
      </c>
      <c r="AN10" s="37">
        <v>0</v>
      </c>
      <c r="AO10" s="37">
        <v>0</v>
      </c>
      <c r="AP10" s="37">
        <v>0</v>
      </c>
      <c r="AQ10" s="37">
        <v>0</v>
      </c>
      <c r="AR10" s="37">
        <v>0</v>
      </c>
      <c r="AS10" s="37">
        <v>0</v>
      </c>
      <c r="AT10" s="37">
        <v>0</v>
      </c>
      <c r="AU10" s="37">
        <v>0</v>
      </c>
      <c r="AV10" s="37">
        <v>0</v>
      </c>
      <c r="AW10" s="37">
        <v>0</v>
      </c>
      <c r="AX10" s="37">
        <v>0</v>
      </c>
      <c r="AY10" s="35">
        <v>0</v>
      </c>
      <c r="AZ10" s="35">
        <v>0</v>
      </c>
      <c r="BA10" s="35">
        <v>0</v>
      </c>
      <c r="BB10" s="35">
        <v>0</v>
      </c>
      <c r="BC10" s="35">
        <v>0</v>
      </c>
      <c r="BD10" s="35">
        <v>0</v>
      </c>
      <c r="BE10" s="35">
        <v>0</v>
      </c>
      <c r="BF10" s="35">
        <v>0</v>
      </c>
      <c r="BG10" s="35">
        <v>0</v>
      </c>
      <c r="BH10" s="35">
        <v>0</v>
      </c>
      <c r="BI10" s="35">
        <v>0</v>
      </c>
      <c r="BJ10" s="35">
        <v>0</v>
      </c>
      <c r="BK10" s="35">
        <v>0</v>
      </c>
      <c r="BL10" s="35">
        <v>0</v>
      </c>
      <c r="BM10" s="35">
        <v>0</v>
      </c>
      <c r="BN10" s="35">
        <v>0</v>
      </c>
      <c r="BO10" s="7">
        <f>SUM(K10:BN10)</f>
        <v>0</v>
      </c>
    </row>
    <row r="11" spans="1:67" x14ac:dyDescent="0.2">
      <c r="A11" s="15" t="s">
        <v>514</v>
      </c>
      <c r="B11" s="14" t="s">
        <v>513</v>
      </c>
      <c r="C11" s="14" t="s">
        <v>488</v>
      </c>
      <c r="D11" s="13">
        <v>124542.86</v>
      </c>
      <c r="E11" s="13">
        <f>ROUND(SUM($D11*1%),2)</f>
        <v>1245.43</v>
      </c>
      <c r="F11" s="13">
        <f>ROUND(SUM($D11*0.5%),2)</f>
        <v>622.71</v>
      </c>
      <c r="G11" s="13">
        <f>E11-J11</f>
        <v>895.43000000000006</v>
      </c>
      <c r="H11" s="13">
        <f>F11-BO11</f>
        <v>622.71</v>
      </c>
      <c r="I11" s="12">
        <f ca="1">OFFSET(INDIRECT(ADDRESS(1,MATCH($I$2,$A$1:$BN$1,0))),ROW()-1,0)</f>
        <v>350</v>
      </c>
      <c r="J11" s="37">
        <v>350</v>
      </c>
      <c r="K11" s="37">
        <v>0</v>
      </c>
      <c r="L11" s="37">
        <v>0</v>
      </c>
      <c r="M11" s="37">
        <v>0</v>
      </c>
      <c r="N11" s="37">
        <v>0</v>
      </c>
      <c r="O11" s="37">
        <v>0</v>
      </c>
      <c r="P11" s="37">
        <v>0</v>
      </c>
      <c r="Q11" s="37">
        <v>0</v>
      </c>
      <c r="R11" s="37">
        <v>0</v>
      </c>
      <c r="S11" s="37">
        <v>0</v>
      </c>
      <c r="T11" s="37">
        <v>0</v>
      </c>
      <c r="U11" s="37">
        <v>0</v>
      </c>
      <c r="V11" s="37">
        <v>0</v>
      </c>
      <c r="W11" s="37">
        <v>0</v>
      </c>
      <c r="X11" s="37">
        <v>0</v>
      </c>
      <c r="Y11" s="37">
        <v>0</v>
      </c>
      <c r="Z11" s="37">
        <v>0</v>
      </c>
      <c r="AA11" s="37">
        <v>0</v>
      </c>
      <c r="AB11" s="37">
        <v>0</v>
      </c>
      <c r="AC11" s="37">
        <v>0</v>
      </c>
      <c r="AD11" s="37">
        <v>0</v>
      </c>
      <c r="AE11" s="37">
        <v>0</v>
      </c>
      <c r="AF11" s="37">
        <v>0</v>
      </c>
      <c r="AG11" s="37">
        <v>0</v>
      </c>
      <c r="AH11" s="37">
        <v>0</v>
      </c>
      <c r="AI11" s="37">
        <v>0</v>
      </c>
      <c r="AJ11" s="37">
        <v>0</v>
      </c>
      <c r="AK11" s="37">
        <v>0</v>
      </c>
      <c r="AL11" s="37">
        <v>0</v>
      </c>
      <c r="AM11" s="37">
        <v>0</v>
      </c>
      <c r="AN11" s="37">
        <v>0</v>
      </c>
      <c r="AO11" s="37">
        <v>0</v>
      </c>
      <c r="AP11" s="37">
        <v>0</v>
      </c>
      <c r="AQ11" s="37">
        <v>0</v>
      </c>
      <c r="AR11" s="37">
        <v>0</v>
      </c>
      <c r="AS11" s="37">
        <v>0</v>
      </c>
      <c r="AT11" s="37">
        <v>0</v>
      </c>
      <c r="AU11" s="37">
        <v>0</v>
      </c>
      <c r="AV11" s="37">
        <v>0</v>
      </c>
      <c r="AW11" s="37">
        <v>0</v>
      </c>
      <c r="AX11" s="37">
        <v>0</v>
      </c>
      <c r="AY11" s="35">
        <v>0</v>
      </c>
      <c r="AZ11" s="35">
        <v>0</v>
      </c>
      <c r="BA11" s="35">
        <v>0</v>
      </c>
      <c r="BB11" s="35">
        <v>0</v>
      </c>
      <c r="BC11" s="35">
        <v>0</v>
      </c>
      <c r="BD11" s="35">
        <v>0</v>
      </c>
      <c r="BE11" s="35">
        <v>0</v>
      </c>
      <c r="BF11" s="35">
        <v>0</v>
      </c>
      <c r="BG11" s="35">
        <v>0</v>
      </c>
      <c r="BH11" s="35">
        <v>0</v>
      </c>
      <c r="BI11" s="35">
        <v>0</v>
      </c>
      <c r="BJ11" s="35">
        <v>0</v>
      </c>
      <c r="BK11" s="35">
        <v>0</v>
      </c>
      <c r="BL11" s="35">
        <v>0</v>
      </c>
      <c r="BM11" s="35">
        <v>0</v>
      </c>
      <c r="BN11" s="35">
        <v>0</v>
      </c>
      <c r="BO11" s="7">
        <f>SUM(K11:BN11)</f>
        <v>0</v>
      </c>
    </row>
    <row r="12" spans="1:67" x14ac:dyDescent="0.2">
      <c r="A12" s="15" t="s">
        <v>512</v>
      </c>
      <c r="B12" s="14" t="s">
        <v>511</v>
      </c>
      <c r="C12" s="14" t="s">
        <v>488</v>
      </c>
      <c r="D12" s="13">
        <v>180243.74</v>
      </c>
      <c r="E12" s="13">
        <f>ROUND(SUM($D12*1%),2)</f>
        <v>1802.44</v>
      </c>
      <c r="F12" s="13">
        <f>ROUND(SUM($D12*0.5%),2)</f>
        <v>901.22</v>
      </c>
      <c r="G12" s="13">
        <f>E12-J12</f>
        <v>1341.23</v>
      </c>
      <c r="H12" s="13">
        <f>F12-BO12</f>
        <v>776.22</v>
      </c>
      <c r="I12" s="12">
        <f ca="1">OFFSET(INDIRECT(ADDRESS(1,MATCH($I$2,$A$1:$BN$1,0))),ROW()-1,0)</f>
        <v>461.21</v>
      </c>
      <c r="J12" s="37">
        <v>461.21</v>
      </c>
      <c r="K12" s="37">
        <v>0</v>
      </c>
      <c r="L12" s="37">
        <v>0</v>
      </c>
      <c r="M12" s="37">
        <v>0</v>
      </c>
      <c r="N12" s="37">
        <v>0</v>
      </c>
      <c r="O12" s="37">
        <v>0</v>
      </c>
      <c r="P12" s="37">
        <v>0</v>
      </c>
      <c r="Q12" s="37">
        <v>0</v>
      </c>
      <c r="R12" s="37">
        <v>0</v>
      </c>
      <c r="S12" s="37">
        <v>0</v>
      </c>
      <c r="T12" s="37">
        <v>0</v>
      </c>
      <c r="U12" s="37">
        <v>0</v>
      </c>
      <c r="V12" s="37">
        <v>0</v>
      </c>
      <c r="W12" s="37">
        <v>0</v>
      </c>
      <c r="X12" s="37">
        <v>0</v>
      </c>
      <c r="Y12" s="37">
        <v>0</v>
      </c>
      <c r="Z12" s="37">
        <v>0</v>
      </c>
      <c r="AA12" s="37">
        <v>0</v>
      </c>
      <c r="AB12" s="37">
        <v>0</v>
      </c>
      <c r="AC12" s="37">
        <v>0</v>
      </c>
      <c r="AD12" s="37">
        <v>0</v>
      </c>
      <c r="AE12" s="37">
        <v>0</v>
      </c>
      <c r="AF12" s="37">
        <v>0</v>
      </c>
      <c r="AG12" s="37">
        <v>0</v>
      </c>
      <c r="AH12" s="37">
        <v>0</v>
      </c>
      <c r="AI12" s="37">
        <v>0</v>
      </c>
      <c r="AJ12" s="37">
        <v>0</v>
      </c>
      <c r="AK12" s="37">
        <v>0</v>
      </c>
      <c r="AL12" s="37">
        <v>0</v>
      </c>
      <c r="AM12" s="37">
        <v>0</v>
      </c>
      <c r="AN12" s="37">
        <v>0</v>
      </c>
      <c r="AO12" s="37">
        <v>0</v>
      </c>
      <c r="AP12" s="37">
        <v>0</v>
      </c>
      <c r="AQ12" s="37">
        <v>0</v>
      </c>
      <c r="AR12" s="37">
        <v>0</v>
      </c>
      <c r="AS12" s="37">
        <v>0</v>
      </c>
      <c r="AT12" s="37">
        <v>0</v>
      </c>
      <c r="AU12" s="37">
        <v>0</v>
      </c>
      <c r="AV12" s="37">
        <v>0</v>
      </c>
      <c r="AW12" s="37">
        <v>0</v>
      </c>
      <c r="AX12" s="37">
        <v>125</v>
      </c>
      <c r="AY12" s="35">
        <v>0</v>
      </c>
      <c r="AZ12" s="35">
        <v>0</v>
      </c>
      <c r="BA12" s="35">
        <v>0</v>
      </c>
      <c r="BB12" s="35">
        <v>0</v>
      </c>
      <c r="BC12" s="35">
        <v>0</v>
      </c>
      <c r="BD12" s="35">
        <v>0</v>
      </c>
      <c r="BE12" s="35">
        <v>0</v>
      </c>
      <c r="BF12" s="35">
        <v>0</v>
      </c>
      <c r="BG12" s="35">
        <v>0</v>
      </c>
      <c r="BH12" s="35">
        <v>0</v>
      </c>
      <c r="BI12" s="35">
        <v>0</v>
      </c>
      <c r="BJ12" s="35">
        <v>0</v>
      </c>
      <c r="BK12" s="35">
        <v>0</v>
      </c>
      <c r="BL12" s="35">
        <v>0</v>
      </c>
      <c r="BM12" s="35">
        <v>0</v>
      </c>
      <c r="BN12" s="35">
        <v>0</v>
      </c>
      <c r="BO12" s="7">
        <f>SUM(K12:BN12)</f>
        <v>125</v>
      </c>
    </row>
    <row r="13" spans="1:67" x14ac:dyDescent="0.2">
      <c r="A13" s="15" t="s">
        <v>510</v>
      </c>
      <c r="B13" s="14" t="s">
        <v>509</v>
      </c>
      <c r="C13" s="14" t="s">
        <v>488</v>
      </c>
      <c r="D13" s="13">
        <v>170217.32</v>
      </c>
      <c r="E13" s="13">
        <f>ROUND(SUM($D13*1%),2)</f>
        <v>1702.17</v>
      </c>
      <c r="F13" s="13">
        <f>ROUND(SUM($D13*0.5%),2)</f>
        <v>851.09</v>
      </c>
      <c r="G13" s="13">
        <f>E13-J13</f>
        <v>0</v>
      </c>
      <c r="H13" s="13">
        <f>F13-BO13</f>
        <v>851.09</v>
      </c>
      <c r="I13" s="12">
        <f ca="1">OFFSET(INDIRECT(ADDRESS(1,MATCH($I$2,$A$1:$BN$1,0))),ROW()-1,0)</f>
        <v>1702.17</v>
      </c>
      <c r="J13" s="37">
        <v>1702.17</v>
      </c>
      <c r="K13" s="37">
        <v>0</v>
      </c>
      <c r="L13" s="37">
        <v>0</v>
      </c>
      <c r="M13" s="37">
        <v>0</v>
      </c>
      <c r="N13" s="37">
        <v>0</v>
      </c>
      <c r="O13" s="37">
        <v>0</v>
      </c>
      <c r="P13" s="37">
        <v>0</v>
      </c>
      <c r="Q13" s="37">
        <v>0</v>
      </c>
      <c r="R13" s="37">
        <v>0</v>
      </c>
      <c r="S13" s="37">
        <v>0</v>
      </c>
      <c r="T13" s="37">
        <v>0</v>
      </c>
      <c r="U13" s="37">
        <v>0</v>
      </c>
      <c r="V13" s="37">
        <v>0</v>
      </c>
      <c r="W13" s="37">
        <v>0</v>
      </c>
      <c r="X13" s="37">
        <v>0</v>
      </c>
      <c r="Y13" s="37">
        <v>0</v>
      </c>
      <c r="Z13" s="37">
        <v>0</v>
      </c>
      <c r="AA13" s="37">
        <v>0</v>
      </c>
      <c r="AB13" s="37">
        <v>0</v>
      </c>
      <c r="AC13" s="37">
        <v>0</v>
      </c>
      <c r="AD13" s="37">
        <v>0</v>
      </c>
      <c r="AE13" s="37">
        <v>0</v>
      </c>
      <c r="AF13" s="37">
        <v>0</v>
      </c>
      <c r="AG13" s="37">
        <v>0</v>
      </c>
      <c r="AH13" s="37">
        <v>0</v>
      </c>
      <c r="AI13" s="37">
        <v>0</v>
      </c>
      <c r="AJ13" s="37">
        <v>0</v>
      </c>
      <c r="AK13" s="37">
        <v>0</v>
      </c>
      <c r="AL13" s="37">
        <v>0</v>
      </c>
      <c r="AM13" s="37">
        <v>0</v>
      </c>
      <c r="AN13" s="37">
        <v>0</v>
      </c>
      <c r="AO13" s="37">
        <v>0</v>
      </c>
      <c r="AP13" s="37">
        <v>0</v>
      </c>
      <c r="AQ13" s="37">
        <v>0</v>
      </c>
      <c r="AR13" s="37">
        <v>0</v>
      </c>
      <c r="AS13" s="37">
        <v>0</v>
      </c>
      <c r="AT13" s="37">
        <v>0</v>
      </c>
      <c r="AU13" s="37">
        <v>0</v>
      </c>
      <c r="AV13" s="37">
        <v>0</v>
      </c>
      <c r="AW13" s="37">
        <v>0</v>
      </c>
      <c r="AX13" s="37">
        <v>0</v>
      </c>
      <c r="AY13" s="35">
        <v>0</v>
      </c>
      <c r="AZ13" s="35">
        <v>0</v>
      </c>
      <c r="BA13" s="35">
        <v>0</v>
      </c>
      <c r="BB13" s="35">
        <v>0</v>
      </c>
      <c r="BC13" s="35">
        <v>0</v>
      </c>
      <c r="BD13" s="35">
        <v>0</v>
      </c>
      <c r="BE13" s="35">
        <v>0</v>
      </c>
      <c r="BF13" s="35">
        <v>0</v>
      </c>
      <c r="BG13" s="35">
        <v>0</v>
      </c>
      <c r="BH13" s="35">
        <v>0</v>
      </c>
      <c r="BI13" s="35">
        <v>0</v>
      </c>
      <c r="BJ13" s="35">
        <v>0</v>
      </c>
      <c r="BK13" s="35">
        <v>0</v>
      </c>
      <c r="BL13" s="35">
        <v>0</v>
      </c>
      <c r="BM13" s="35">
        <v>0</v>
      </c>
      <c r="BN13" s="35">
        <v>0</v>
      </c>
      <c r="BO13" s="7">
        <f>SUM(K13:BN13)</f>
        <v>0</v>
      </c>
    </row>
    <row r="14" spans="1:67" x14ac:dyDescent="0.2">
      <c r="A14" s="15" t="s">
        <v>508</v>
      </c>
      <c r="B14" s="14" t="s">
        <v>507</v>
      </c>
      <c r="C14" s="14" t="s">
        <v>488</v>
      </c>
      <c r="D14" s="13">
        <v>242405.65</v>
      </c>
      <c r="E14" s="13">
        <f>ROUND(SUM($D14*1%),2)</f>
        <v>2424.06</v>
      </c>
      <c r="F14" s="13">
        <f>ROUND(SUM($D14*0.5%),2)</f>
        <v>1212.03</v>
      </c>
      <c r="G14" s="13">
        <f>E14-J14</f>
        <v>1818.05</v>
      </c>
      <c r="H14" s="13">
        <f>F14-BO14</f>
        <v>1212.03</v>
      </c>
      <c r="I14" s="12">
        <f ca="1">OFFSET(INDIRECT(ADDRESS(1,MATCH($I$2,$A$1:$BN$1,0))),ROW()-1,0)</f>
        <v>606.01</v>
      </c>
      <c r="J14" s="37">
        <v>606.01</v>
      </c>
      <c r="K14" s="37">
        <v>0</v>
      </c>
      <c r="L14" s="37">
        <v>0</v>
      </c>
      <c r="M14" s="37">
        <v>0</v>
      </c>
      <c r="N14" s="37">
        <v>0</v>
      </c>
      <c r="O14" s="37">
        <v>0</v>
      </c>
      <c r="P14" s="37">
        <v>0</v>
      </c>
      <c r="Q14" s="37">
        <v>0</v>
      </c>
      <c r="R14" s="37">
        <v>0</v>
      </c>
      <c r="S14" s="37">
        <v>0</v>
      </c>
      <c r="T14" s="37">
        <v>0</v>
      </c>
      <c r="U14" s="37">
        <v>0</v>
      </c>
      <c r="V14" s="37">
        <v>0</v>
      </c>
      <c r="W14" s="37">
        <v>0</v>
      </c>
      <c r="X14" s="37">
        <v>0</v>
      </c>
      <c r="Y14" s="37">
        <v>0</v>
      </c>
      <c r="Z14" s="37">
        <v>0</v>
      </c>
      <c r="AA14" s="37">
        <v>0</v>
      </c>
      <c r="AB14" s="37">
        <v>0</v>
      </c>
      <c r="AC14" s="37">
        <v>0</v>
      </c>
      <c r="AD14" s="37">
        <v>0</v>
      </c>
      <c r="AE14" s="37">
        <v>0</v>
      </c>
      <c r="AF14" s="37">
        <v>0</v>
      </c>
      <c r="AG14" s="37">
        <v>0</v>
      </c>
      <c r="AH14" s="37">
        <v>0</v>
      </c>
      <c r="AI14" s="37">
        <v>0</v>
      </c>
      <c r="AJ14" s="37">
        <v>0</v>
      </c>
      <c r="AK14" s="37">
        <v>0</v>
      </c>
      <c r="AL14" s="37">
        <v>0</v>
      </c>
      <c r="AM14" s="37">
        <v>0</v>
      </c>
      <c r="AN14" s="37">
        <v>0</v>
      </c>
      <c r="AO14" s="37">
        <v>0</v>
      </c>
      <c r="AP14" s="37">
        <v>0</v>
      </c>
      <c r="AQ14" s="37">
        <v>0</v>
      </c>
      <c r="AR14" s="37">
        <v>0</v>
      </c>
      <c r="AS14" s="37">
        <v>0</v>
      </c>
      <c r="AT14" s="37">
        <v>0</v>
      </c>
      <c r="AU14" s="37">
        <v>0</v>
      </c>
      <c r="AV14" s="37">
        <v>0</v>
      </c>
      <c r="AW14" s="37">
        <v>0</v>
      </c>
      <c r="AX14" s="37">
        <v>0</v>
      </c>
      <c r="AY14" s="35">
        <v>0</v>
      </c>
      <c r="AZ14" s="35">
        <v>0</v>
      </c>
      <c r="BA14" s="35">
        <v>0</v>
      </c>
      <c r="BB14" s="35">
        <v>0</v>
      </c>
      <c r="BC14" s="35">
        <v>0</v>
      </c>
      <c r="BD14" s="35">
        <v>0</v>
      </c>
      <c r="BE14" s="35">
        <v>0</v>
      </c>
      <c r="BF14" s="35">
        <v>0</v>
      </c>
      <c r="BG14" s="35">
        <v>0</v>
      </c>
      <c r="BH14" s="35">
        <v>0</v>
      </c>
      <c r="BI14" s="35">
        <v>0</v>
      </c>
      <c r="BJ14" s="35">
        <v>0</v>
      </c>
      <c r="BK14" s="35">
        <v>0</v>
      </c>
      <c r="BL14" s="35">
        <v>0</v>
      </c>
      <c r="BM14" s="35">
        <v>0</v>
      </c>
      <c r="BN14" s="35">
        <v>0</v>
      </c>
      <c r="BO14" s="7">
        <f>SUM(K14:BN14)</f>
        <v>0</v>
      </c>
    </row>
    <row r="15" spans="1:67" x14ac:dyDescent="0.2">
      <c r="A15" s="15" t="s">
        <v>506</v>
      </c>
      <c r="B15" s="14" t="s">
        <v>505</v>
      </c>
      <c r="C15" s="14" t="s">
        <v>488</v>
      </c>
      <c r="D15" s="13">
        <v>222208.07</v>
      </c>
      <c r="E15" s="13">
        <f>ROUND(SUM($D15*1%),2)</f>
        <v>2222.08</v>
      </c>
      <c r="F15" s="13">
        <f>ROUND(SUM($D15*0.5%),2)</f>
        <v>1111.04</v>
      </c>
      <c r="G15" s="13">
        <f>E15-J15</f>
        <v>2147.08</v>
      </c>
      <c r="H15" s="13">
        <f>F15-BO15</f>
        <v>486.03999999999996</v>
      </c>
      <c r="I15" s="12">
        <f ca="1">OFFSET(INDIRECT(ADDRESS(1,MATCH($I$2,$A$1:$BN$1,0))),ROW()-1,0)</f>
        <v>75</v>
      </c>
      <c r="J15" s="37">
        <v>75</v>
      </c>
      <c r="K15" s="37">
        <v>400</v>
      </c>
      <c r="L15" s="37">
        <v>100</v>
      </c>
      <c r="M15" s="37">
        <v>0</v>
      </c>
      <c r="N15" s="37">
        <v>0</v>
      </c>
      <c r="O15" s="37">
        <v>0</v>
      </c>
      <c r="P15" s="37">
        <v>0</v>
      </c>
      <c r="Q15" s="37">
        <v>0</v>
      </c>
      <c r="R15" s="37">
        <v>0</v>
      </c>
      <c r="S15" s="37">
        <v>0</v>
      </c>
      <c r="T15" s="37">
        <v>0</v>
      </c>
      <c r="U15" s="37">
        <v>0</v>
      </c>
      <c r="V15" s="37">
        <v>0</v>
      </c>
      <c r="W15" s="37">
        <v>0</v>
      </c>
      <c r="X15" s="37">
        <v>0</v>
      </c>
      <c r="Y15" s="37">
        <v>0</v>
      </c>
      <c r="Z15" s="37">
        <v>0</v>
      </c>
      <c r="AA15" s="37">
        <v>0</v>
      </c>
      <c r="AB15" s="37">
        <v>0</v>
      </c>
      <c r="AC15" s="37">
        <v>0</v>
      </c>
      <c r="AD15" s="37">
        <v>0</v>
      </c>
      <c r="AE15" s="37">
        <v>0</v>
      </c>
      <c r="AF15" s="37">
        <v>0</v>
      </c>
      <c r="AG15" s="37">
        <v>0</v>
      </c>
      <c r="AH15" s="37">
        <v>0</v>
      </c>
      <c r="AI15" s="37">
        <v>0</v>
      </c>
      <c r="AJ15" s="37">
        <v>0</v>
      </c>
      <c r="AK15" s="37">
        <v>0</v>
      </c>
      <c r="AL15" s="37">
        <v>0</v>
      </c>
      <c r="AM15" s="37">
        <v>0</v>
      </c>
      <c r="AN15" s="37">
        <v>0</v>
      </c>
      <c r="AO15" s="37">
        <v>0</v>
      </c>
      <c r="AP15" s="37">
        <v>0</v>
      </c>
      <c r="AQ15" s="37">
        <v>0</v>
      </c>
      <c r="AR15" s="37">
        <v>0</v>
      </c>
      <c r="AS15" s="37">
        <v>0</v>
      </c>
      <c r="AT15" s="37">
        <v>0</v>
      </c>
      <c r="AU15" s="37">
        <v>0</v>
      </c>
      <c r="AV15" s="37">
        <v>0</v>
      </c>
      <c r="AW15" s="37">
        <v>0</v>
      </c>
      <c r="AX15" s="37">
        <v>125</v>
      </c>
      <c r="AY15" s="35">
        <v>0</v>
      </c>
      <c r="AZ15" s="35">
        <v>0</v>
      </c>
      <c r="BA15" s="35">
        <v>0</v>
      </c>
      <c r="BB15" s="35">
        <v>0</v>
      </c>
      <c r="BC15" s="35">
        <v>0</v>
      </c>
      <c r="BD15" s="35">
        <v>0</v>
      </c>
      <c r="BE15" s="35">
        <v>0</v>
      </c>
      <c r="BF15" s="35">
        <v>0</v>
      </c>
      <c r="BG15" s="35">
        <v>0</v>
      </c>
      <c r="BH15" s="35">
        <v>0</v>
      </c>
      <c r="BI15" s="35">
        <v>0</v>
      </c>
      <c r="BJ15" s="35">
        <v>0</v>
      </c>
      <c r="BK15" s="35">
        <v>0</v>
      </c>
      <c r="BL15" s="35">
        <v>0</v>
      </c>
      <c r="BM15" s="35">
        <v>0</v>
      </c>
      <c r="BN15" s="35">
        <v>0</v>
      </c>
      <c r="BO15" s="7">
        <f>SUM(K15:BN15)</f>
        <v>625</v>
      </c>
    </row>
    <row r="16" spans="1:67" x14ac:dyDescent="0.2">
      <c r="A16" s="15" t="s">
        <v>504</v>
      </c>
      <c r="B16" s="14" t="s">
        <v>503</v>
      </c>
      <c r="C16" s="14" t="s">
        <v>488</v>
      </c>
      <c r="D16" s="13">
        <v>146156.79</v>
      </c>
      <c r="E16" s="13">
        <f>ROUND(SUM($D16*1%),2)</f>
        <v>1461.57</v>
      </c>
      <c r="F16" s="13">
        <f>ROUND(SUM($D16*0.5%),2)</f>
        <v>730.78</v>
      </c>
      <c r="G16" s="13">
        <f>E16-J16</f>
        <v>730.79</v>
      </c>
      <c r="H16" s="13">
        <f>F16-BO16</f>
        <v>605.78</v>
      </c>
      <c r="I16" s="12">
        <f ca="1">OFFSET(INDIRECT(ADDRESS(1,MATCH($I$2,$A$1:$BN$1,0))),ROW()-1,0)</f>
        <v>730.78</v>
      </c>
      <c r="J16" s="37">
        <v>730.78</v>
      </c>
      <c r="K16" s="37">
        <v>0</v>
      </c>
      <c r="L16" s="37">
        <v>0</v>
      </c>
      <c r="M16" s="37">
        <v>0</v>
      </c>
      <c r="N16" s="37">
        <v>0</v>
      </c>
      <c r="O16" s="37">
        <v>0</v>
      </c>
      <c r="P16" s="37">
        <v>0</v>
      </c>
      <c r="Q16" s="37">
        <v>0</v>
      </c>
      <c r="R16" s="37">
        <v>0</v>
      </c>
      <c r="S16" s="37">
        <v>0</v>
      </c>
      <c r="T16" s="37">
        <v>0</v>
      </c>
      <c r="U16" s="37">
        <v>0</v>
      </c>
      <c r="V16" s="37">
        <v>0</v>
      </c>
      <c r="W16" s="37">
        <v>0</v>
      </c>
      <c r="X16" s="37">
        <v>0</v>
      </c>
      <c r="Y16" s="37">
        <v>0</v>
      </c>
      <c r="Z16" s="37">
        <v>0</v>
      </c>
      <c r="AA16" s="37">
        <v>0</v>
      </c>
      <c r="AB16" s="37">
        <v>0</v>
      </c>
      <c r="AC16" s="37">
        <v>0</v>
      </c>
      <c r="AD16" s="37">
        <v>0</v>
      </c>
      <c r="AE16" s="37">
        <v>0</v>
      </c>
      <c r="AF16" s="37">
        <v>0</v>
      </c>
      <c r="AG16" s="37">
        <v>0</v>
      </c>
      <c r="AH16" s="37">
        <v>0</v>
      </c>
      <c r="AI16" s="37">
        <v>0</v>
      </c>
      <c r="AJ16" s="37">
        <v>0</v>
      </c>
      <c r="AK16" s="37">
        <v>0</v>
      </c>
      <c r="AL16" s="37">
        <v>0</v>
      </c>
      <c r="AM16" s="37">
        <v>0</v>
      </c>
      <c r="AN16" s="37">
        <v>0</v>
      </c>
      <c r="AO16" s="37">
        <v>0</v>
      </c>
      <c r="AP16" s="37">
        <v>0</v>
      </c>
      <c r="AQ16" s="37">
        <v>0</v>
      </c>
      <c r="AR16" s="37">
        <v>0</v>
      </c>
      <c r="AS16" s="37">
        <v>0</v>
      </c>
      <c r="AT16" s="37">
        <v>0</v>
      </c>
      <c r="AU16" s="37">
        <v>0</v>
      </c>
      <c r="AV16" s="37">
        <v>0</v>
      </c>
      <c r="AW16" s="37">
        <v>0</v>
      </c>
      <c r="AX16" s="37">
        <v>125</v>
      </c>
      <c r="AY16" s="35">
        <v>0</v>
      </c>
      <c r="AZ16" s="35">
        <v>0</v>
      </c>
      <c r="BA16" s="35">
        <v>0</v>
      </c>
      <c r="BB16" s="35">
        <v>0</v>
      </c>
      <c r="BC16" s="35">
        <v>0</v>
      </c>
      <c r="BD16" s="35">
        <v>0</v>
      </c>
      <c r="BE16" s="35">
        <v>0</v>
      </c>
      <c r="BF16" s="35">
        <v>0</v>
      </c>
      <c r="BG16" s="35">
        <v>0</v>
      </c>
      <c r="BH16" s="35">
        <v>0</v>
      </c>
      <c r="BI16" s="35">
        <v>0</v>
      </c>
      <c r="BJ16" s="35">
        <v>0</v>
      </c>
      <c r="BK16" s="35">
        <v>0</v>
      </c>
      <c r="BL16" s="35">
        <v>0</v>
      </c>
      <c r="BM16" s="35">
        <v>0</v>
      </c>
      <c r="BN16" s="35">
        <v>0</v>
      </c>
      <c r="BO16" s="7">
        <f>SUM(K16:BN16)</f>
        <v>125</v>
      </c>
    </row>
    <row r="17" spans="1:67" x14ac:dyDescent="0.2">
      <c r="A17" s="15" t="s">
        <v>502</v>
      </c>
      <c r="B17" s="14" t="s">
        <v>501</v>
      </c>
      <c r="C17" s="14" t="s">
        <v>488</v>
      </c>
      <c r="D17" s="13">
        <v>187155.04</v>
      </c>
      <c r="E17" s="13">
        <f>ROUND(SUM($D17*1%),2)</f>
        <v>1871.55</v>
      </c>
      <c r="F17" s="13">
        <f>ROUND(SUM($D17*0.5%),2)</f>
        <v>935.78</v>
      </c>
      <c r="G17" s="13">
        <f>E17-J17</f>
        <v>1771.55</v>
      </c>
      <c r="H17" s="13">
        <f>F17-BO17</f>
        <v>935.78</v>
      </c>
      <c r="I17" s="12">
        <f ca="1">OFFSET(INDIRECT(ADDRESS(1,MATCH($I$2,$A$1:$BN$1,0))),ROW()-1,0)</f>
        <v>100</v>
      </c>
      <c r="J17" s="37">
        <v>100</v>
      </c>
      <c r="K17" s="37">
        <v>0</v>
      </c>
      <c r="L17" s="37">
        <v>0</v>
      </c>
      <c r="M17" s="37">
        <v>0</v>
      </c>
      <c r="N17" s="37">
        <v>0</v>
      </c>
      <c r="O17" s="37">
        <v>0</v>
      </c>
      <c r="P17" s="37">
        <v>0</v>
      </c>
      <c r="Q17" s="37">
        <v>0</v>
      </c>
      <c r="R17" s="37">
        <v>0</v>
      </c>
      <c r="S17" s="37">
        <v>0</v>
      </c>
      <c r="T17" s="37">
        <v>0</v>
      </c>
      <c r="U17" s="37">
        <v>0</v>
      </c>
      <c r="V17" s="37">
        <v>0</v>
      </c>
      <c r="W17" s="37">
        <v>0</v>
      </c>
      <c r="X17" s="37">
        <v>0</v>
      </c>
      <c r="Y17" s="37">
        <v>0</v>
      </c>
      <c r="Z17" s="37">
        <v>0</v>
      </c>
      <c r="AA17" s="37">
        <v>0</v>
      </c>
      <c r="AB17" s="37">
        <v>0</v>
      </c>
      <c r="AC17" s="37">
        <v>0</v>
      </c>
      <c r="AD17" s="37">
        <v>0</v>
      </c>
      <c r="AE17" s="37">
        <v>0</v>
      </c>
      <c r="AF17" s="37">
        <v>0</v>
      </c>
      <c r="AG17" s="37">
        <v>0</v>
      </c>
      <c r="AH17" s="37">
        <v>0</v>
      </c>
      <c r="AI17" s="37">
        <v>0</v>
      </c>
      <c r="AJ17" s="37">
        <v>0</v>
      </c>
      <c r="AK17" s="37">
        <v>0</v>
      </c>
      <c r="AL17" s="37">
        <v>0</v>
      </c>
      <c r="AM17" s="37">
        <v>0</v>
      </c>
      <c r="AN17" s="37">
        <v>0</v>
      </c>
      <c r="AO17" s="37">
        <v>0</v>
      </c>
      <c r="AP17" s="37">
        <v>0</v>
      </c>
      <c r="AQ17" s="37">
        <v>0</v>
      </c>
      <c r="AR17" s="37">
        <v>0</v>
      </c>
      <c r="AS17" s="37">
        <v>0</v>
      </c>
      <c r="AT17" s="37">
        <v>0</v>
      </c>
      <c r="AU17" s="37">
        <v>0</v>
      </c>
      <c r="AV17" s="37">
        <v>0</v>
      </c>
      <c r="AW17" s="37">
        <v>0</v>
      </c>
      <c r="AX17" s="37">
        <v>0</v>
      </c>
      <c r="AY17" s="35">
        <v>0</v>
      </c>
      <c r="AZ17" s="35">
        <v>0</v>
      </c>
      <c r="BA17" s="35">
        <v>0</v>
      </c>
      <c r="BB17" s="35">
        <v>0</v>
      </c>
      <c r="BC17" s="35">
        <v>0</v>
      </c>
      <c r="BD17" s="35">
        <v>0</v>
      </c>
      <c r="BE17" s="35">
        <v>0</v>
      </c>
      <c r="BF17" s="35">
        <v>0</v>
      </c>
      <c r="BG17" s="35">
        <v>0</v>
      </c>
      <c r="BH17" s="35">
        <v>0</v>
      </c>
      <c r="BI17" s="35">
        <v>0</v>
      </c>
      <c r="BJ17" s="35">
        <v>0</v>
      </c>
      <c r="BK17" s="35">
        <v>0</v>
      </c>
      <c r="BL17" s="35">
        <v>0</v>
      </c>
      <c r="BM17" s="35">
        <v>0</v>
      </c>
      <c r="BN17" s="35">
        <v>0</v>
      </c>
      <c r="BO17" s="7">
        <f>SUM(K17:BN17)</f>
        <v>0</v>
      </c>
    </row>
    <row r="18" spans="1:67" x14ac:dyDescent="0.2">
      <c r="A18" s="15" t="s">
        <v>500</v>
      </c>
      <c r="B18" s="14" t="s">
        <v>499</v>
      </c>
      <c r="C18" s="14" t="s">
        <v>488</v>
      </c>
      <c r="D18" s="13">
        <v>151089.35</v>
      </c>
      <c r="E18" s="13">
        <f>ROUND(SUM($D18*1%),2)</f>
        <v>1510.89</v>
      </c>
      <c r="F18" s="13">
        <f>ROUND(SUM($D18*0.5%),2)</f>
        <v>755.45</v>
      </c>
      <c r="G18" s="13">
        <f>E18-J18</f>
        <v>125</v>
      </c>
      <c r="H18" s="13">
        <f>F18-BO18</f>
        <v>630.45000000000005</v>
      </c>
      <c r="I18" s="12">
        <f ca="1">OFFSET(INDIRECT(ADDRESS(1,MATCH($I$2,$A$1:$BN$1,0))),ROW()-1,0)</f>
        <v>1385.89</v>
      </c>
      <c r="J18" s="37">
        <v>1385.89</v>
      </c>
      <c r="K18" s="37">
        <v>0</v>
      </c>
      <c r="L18" s="37">
        <v>0</v>
      </c>
      <c r="M18" s="37">
        <v>0</v>
      </c>
      <c r="N18" s="37">
        <v>0</v>
      </c>
      <c r="O18" s="37">
        <v>0</v>
      </c>
      <c r="P18" s="37">
        <v>0</v>
      </c>
      <c r="Q18" s="37">
        <v>0</v>
      </c>
      <c r="R18" s="37">
        <v>0</v>
      </c>
      <c r="S18" s="37">
        <v>0</v>
      </c>
      <c r="T18" s="37">
        <v>0</v>
      </c>
      <c r="U18" s="37">
        <v>0</v>
      </c>
      <c r="V18" s="37">
        <v>0</v>
      </c>
      <c r="W18" s="37">
        <v>0</v>
      </c>
      <c r="X18" s="37">
        <v>0</v>
      </c>
      <c r="Y18" s="37">
        <v>0</v>
      </c>
      <c r="Z18" s="37">
        <v>0</v>
      </c>
      <c r="AA18" s="37">
        <v>0</v>
      </c>
      <c r="AB18" s="37">
        <v>0</v>
      </c>
      <c r="AC18" s="37">
        <v>0</v>
      </c>
      <c r="AD18" s="37">
        <v>0</v>
      </c>
      <c r="AE18" s="37">
        <v>0</v>
      </c>
      <c r="AF18" s="37">
        <v>0</v>
      </c>
      <c r="AG18" s="37">
        <v>0</v>
      </c>
      <c r="AH18" s="37">
        <v>0</v>
      </c>
      <c r="AI18" s="37">
        <v>0</v>
      </c>
      <c r="AJ18" s="37">
        <v>0</v>
      </c>
      <c r="AK18" s="37">
        <v>0</v>
      </c>
      <c r="AL18" s="37">
        <v>0</v>
      </c>
      <c r="AM18" s="37">
        <v>0</v>
      </c>
      <c r="AN18" s="37">
        <v>0</v>
      </c>
      <c r="AO18" s="37">
        <v>0</v>
      </c>
      <c r="AP18" s="37">
        <v>0</v>
      </c>
      <c r="AQ18" s="37">
        <v>0</v>
      </c>
      <c r="AR18" s="37">
        <v>0</v>
      </c>
      <c r="AS18" s="37">
        <v>0</v>
      </c>
      <c r="AT18" s="37">
        <v>0</v>
      </c>
      <c r="AU18" s="37">
        <v>0</v>
      </c>
      <c r="AV18" s="37">
        <v>0</v>
      </c>
      <c r="AW18" s="37">
        <v>0</v>
      </c>
      <c r="AX18" s="37">
        <v>125</v>
      </c>
      <c r="AY18" s="35">
        <v>0</v>
      </c>
      <c r="AZ18" s="35">
        <v>0</v>
      </c>
      <c r="BA18" s="35">
        <v>0</v>
      </c>
      <c r="BB18" s="35">
        <v>0</v>
      </c>
      <c r="BC18" s="35">
        <v>0</v>
      </c>
      <c r="BD18" s="35">
        <v>0</v>
      </c>
      <c r="BE18" s="35">
        <v>0</v>
      </c>
      <c r="BF18" s="35">
        <v>0</v>
      </c>
      <c r="BG18" s="35">
        <v>0</v>
      </c>
      <c r="BH18" s="35">
        <v>0</v>
      </c>
      <c r="BI18" s="35">
        <v>0</v>
      </c>
      <c r="BJ18" s="35">
        <v>0</v>
      </c>
      <c r="BK18" s="35">
        <v>0</v>
      </c>
      <c r="BL18" s="35">
        <v>0</v>
      </c>
      <c r="BM18" s="35">
        <v>0</v>
      </c>
      <c r="BN18" s="35">
        <v>0</v>
      </c>
      <c r="BO18" s="7">
        <f>SUM(K18:BN18)</f>
        <v>125</v>
      </c>
    </row>
    <row r="19" spans="1:67" x14ac:dyDescent="0.2">
      <c r="A19" s="15" t="s">
        <v>498</v>
      </c>
      <c r="B19" s="14" t="s">
        <v>497</v>
      </c>
      <c r="C19" s="14" t="s">
        <v>488</v>
      </c>
      <c r="D19" s="13">
        <v>135596.87</v>
      </c>
      <c r="E19" s="13">
        <f>ROUND(SUM($D19*1%),2)</f>
        <v>1355.97</v>
      </c>
      <c r="F19" s="13">
        <f>ROUND(SUM($D19*0.5%),2)</f>
        <v>677.98</v>
      </c>
      <c r="G19" s="13">
        <f>E19-J19</f>
        <v>1049.48</v>
      </c>
      <c r="H19" s="13">
        <f>F19-BO19</f>
        <v>552.98</v>
      </c>
      <c r="I19" s="12">
        <f ca="1">OFFSET(INDIRECT(ADDRESS(1,MATCH($I$2,$A$1:$BN$1,0))),ROW()-1,0)</f>
        <v>306.49</v>
      </c>
      <c r="J19" s="37">
        <v>306.49</v>
      </c>
      <c r="K19" s="37">
        <v>0</v>
      </c>
      <c r="L19" s="37">
        <v>0</v>
      </c>
      <c r="M19" s="37">
        <v>0</v>
      </c>
      <c r="N19" s="37">
        <v>0</v>
      </c>
      <c r="O19" s="37">
        <v>0</v>
      </c>
      <c r="P19" s="37">
        <v>0</v>
      </c>
      <c r="Q19" s="37">
        <v>0</v>
      </c>
      <c r="R19" s="37">
        <v>0</v>
      </c>
      <c r="S19" s="37">
        <v>0</v>
      </c>
      <c r="T19" s="37">
        <v>0</v>
      </c>
      <c r="U19" s="37">
        <v>0</v>
      </c>
      <c r="V19" s="37">
        <v>0</v>
      </c>
      <c r="W19" s="37">
        <v>0</v>
      </c>
      <c r="X19" s="37">
        <v>0</v>
      </c>
      <c r="Y19" s="37">
        <v>0</v>
      </c>
      <c r="Z19" s="37">
        <v>0</v>
      </c>
      <c r="AA19" s="37">
        <v>0</v>
      </c>
      <c r="AB19" s="37">
        <v>0</v>
      </c>
      <c r="AC19" s="37">
        <v>0</v>
      </c>
      <c r="AD19" s="37">
        <v>0</v>
      </c>
      <c r="AE19" s="37">
        <v>0</v>
      </c>
      <c r="AF19" s="37">
        <v>0</v>
      </c>
      <c r="AG19" s="37">
        <v>0</v>
      </c>
      <c r="AH19" s="37">
        <v>0</v>
      </c>
      <c r="AI19" s="37">
        <v>0</v>
      </c>
      <c r="AJ19" s="37">
        <v>0</v>
      </c>
      <c r="AK19" s="37">
        <v>0</v>
      </c>
      <c r="AL19" s="37">
        <v>0</v>
      </c>
      <c r="AM19" s="37">
        <v>0</v>
      </c>
      <c r="AN19" s="37">
        <v>0</v>
      </c>
      <c r="AO19" s="37">
        <v>0</v>
      </c>
      <c r="AP19" s="37">
        <v>0</v>
      </c>
      <c r="AQ19" s="37">
        <v>0</v>
      </c>
      <c r="AR19" s="37">
        <v>0</v>
      </c>
      <c r="AS19" s="37">
        <v>0</v>
      </c>
      <c r="AT19" s="37">
        <v>0</v>
      </c>
      <c r="AU19" s="37">
        <v>0</v>
      </c>
      <c r="AV19" s="37">
        <v>0</v>
      </c>
      <c r="AW19" s="37">
        <v>0</v>
      </c>
      <c r="AX19" s="37">
        <v>125</v>
      </c>
      <c r="AY19" s="35">
        <v>0</v>
      </c>
      <c r="AZ19" s="35">
        <v>0</v>
      </c>
      <c r="BA19" s="35">
        <v>0</v>
      </c>
      <c r="BB19" s="35">
        <v>0</v>
      </c>
      <c r="BC19" s="35">
        <v>0</v>
      </c>
      <c r="BD19" s="35">
        <v>0</v>
      </c>
      <c r="BE19" s="35">
        <v>0</v>
      </c>
      <c r="BF19" s="35">
        <v>0</v>
      </c>
      <c r="BG19" s="35">
        <v>0</v>
      </c>
      <c r="BH19" s="35">
        <v>0</v>
      </c>
      <c r="BI19" s="35">
        <v>0</v>
      </c>
      <c r="BJ19" s="35">
        <v>0</v>
      </c>
      <c r="BK19" s="35">
        <v>0</v>
      </c>
      <c r="BL19" s="35">
        <v>0</v>
      </c>
      <c r="BM19" s="35">
        <v>0</v>
      </c>
      <c r="BN19" s="35">
        <v>0</v>
      </c>
      <c r="BO19" s="7">
        <f>SUM(K19:BN19)</f>
        <v>125</v>
      </c>
    </row>
    <row r="20" spans="1:67" x14ac:dyDescent="0.2">
      <c r="A20" s="15" t="s">
        <v>496</v>
      </c>
      <c r="B20" s="14" t="s">
        <v>495</v>
      </c>
      <c r="C20" s="14" t="s">
        <v>488</v>
      </c>
      <c r="D20" s="13">
        <v>127889.92</v>
      </c>
      <c r="E20" s="13">
        <f>ROUND(SUM($D20*1%),2)</f>
        <v>1278.9000000000001</v>
      </c>
      <c r="F20" s="13">
        <f>ROUND(SUM($D20*0.5%),2)</f>
        <v>639.45000000000005</v>
      </c>
      <c r="G20" s="13">
        <f>E20-J20</f>
        <v>1078.9000000000001</v>
      </c>
      <c r="H20" s="13">
        <f>F20-BO20</f>
        <v>639.45000000000005</v>
      </c>
      <c r="I20" s="12">
        <f ca="1">OFFSET(INDIRECT(ADDRESS(1,MATCH($I$2,$A$1:$BN$1,0))),ROW()-1,0)</f>
        <v>200</v>
      </c>
      <c r="J20" s="37">
        <v>200</v>
      </c>
      <c r="K20" s="37">
        <v>0</v>
      </c>
      <c r="L20" s="37">
        <v>0</v>
      </c>
      <c r="M20" s="37">
        <v>0</v>
      </c>
      <c r="N20" s="37">
        <v>0</v>
      </c>
      <c r="O20" s="37">
        <v>0</v>
      </c>
      <c r="P20" s="37">
        <v>0</v>
      </c>
      <c r="Q20" s="37">
        <v>0</v>
      </c>
      <c r="R20" s="37">
        <v>0</v>
      </c>
      <c r="S20" s="37">
        <v>0</v>
      </c>
      <c r="T20" s="37">
        <v>0</v>
      </c>
      <c r="U20" s="37">
        <v>0</v>
      </c>
      <c r="V20" s="37">
        <v>0</v>
      </c>
      <c r="W20" s="37">
        <v>0</v>
      </c>
      <c r="X20" s="37">
        <v>0</v>
      </c>
      <c r="Y20" s="37">
        <v>0</v>
      </c>
      <c r="Z20" s="37">
        <v>0</v>
      </c>
      <c r="AA20" s="37">
        <v>0</v>
      </c>
      <c r="AB20" s="37">
        <v>0</v>
      </c>
      <c r="AC20" s="37">
        <v>0</v>
      </c>
      <c r="AD20" s="37">
        <v>0</v>
      </c>
      <c r="AE20" s="37">
        <v>0</v>
      </c>
      <c r="AF20" s="37">
        <v>0</v>
      </c>
      <c r="AG20" s="37">
        <v>0</v>
      </c>
      <c r="AH20" s="37">
        <v>0</v>
      </c>
      <c r="AI20" s="37">
        <v>0</v>
      </c>
      <c r="AJ20" s="37">
        <v>0</v>
      </c>
      <c r="AK20" s="37">
        <v>0</v>
      </c>
      <c r="AL20" s="37">
        <v>0</v>
      </c>
      <c r="AM20" s="37">
        <v>0</v>
      </c>
      <c r="AN20" s="37">
        <v>0</v>
      </c>
      <c r="AO20" s="37">
        <v>0</v>
      </c>
      <c r="AP20" s="37">
        <v>0</v>
      </c>
      <c r="AQ20" s="37">
        <v>0</v>
      </c>
      <c r="AR20" s="37">
        <v>0</v>
      </c>
      <c r="AS20" s="37">
        <v>0</v>
      </c>
      <c r="AT20" s="37">
        <v>0</v>
      </c>
      <c r="AU20" s="37">
        <v>0</v>
      </c>
      <c r="AV20" s="37">
        <v>0</v>
      </c>
      <c r="AW20" s="37">
        <v>0</v>
      </c>
      <c r="AX20" s="37">
        <v>0</v>
      </c>
      <c r="AY20" s="35">
        <v>0</v>
      </c>
      <c r="AZ20" s="35">
        <v>0</v>
      </c>
      <c r="BA20" s="35">
        <v>0</v>
      </c>
      <c r="BB20" s="35">
        <v>0</v>
      </c>
      <c r="BC20" s="35">
        <v>0</v>
      </c>
      <c r="BD20" s="35">
        <v>0</v>
      </c>
      <c r="BE20" s="35">
        <v>0</v>
      </c>
      <c r="BF20" s="35">
        <v>0</v>
      </c>
      <c r="BG20" s="35">
        <v>0</v>
      </c>
      <c r="BH20" s="35">
        <v>0</v>
      </c>
      <c r="BI20" s="35">
        <v>0</v>
      </c>
      <c r="BJ20" s="35">
        <v>0</v>
      </c>
      <c r="BK20" s="35">
        <v>0</v>
      </c>
      <c r="BL20" s="35">
        <v>0</v>
      </c>
      <c r="BM20" s="35">
        <v>0</v>
      </c>
      <c r="BN20" s="35">
        <v>0</v>
      </c>
      <c r="BO20" s="7">
        <f>SUM(K20:BN20)</f>
        <v>0</v>
      </c>
    </row>
    <row r="21" spans="1:67" x14ac:dyDescent="0.2">
      <c r="A21" s="15" t="s">
        <v>494</v>
      </c>
      <c r="B21" s="14" t="s">
        <v>493</v>
      </c>
      <c r="C21" s="14" t="s">
        <v>488</v>
      </c>
      <c r="D21" s="13">
        <v>153854.22</v>
      </c>
      <c r="E21" s="13">
        <f>ROUND(SUM($D21*1%),2)</f>
        <v>1538.54</v>
      </c>
      <c r="F21" s="13">
        <f>ROUND(SUM($D21*0.5%),2)</f>
        <v>769.27</v>
      </c>
      <c r="G21" s="13">
        <f>E21-J21</f>
        <v>384.62999999999988</v>
      </c>
      <c r="H21" s="13">
        <f>F21-BO21</f>
        <v>644.27</v>
      </c>
      <c r="I21" s="12">
        <f ca="1">OFFSET(INDIRECT(ADDRESS(1,MATCH($I$2,$A$1:$BN$1,0))),ROW()-1,0)</f>
        <v>1153.9100000000001</v>
      </c>
      <c r="J21" s="37">
        <v>1153.9100000000001</v>
      </c>
      <c r="K21" s="37">
        <v>0</v>
      </c>
      <c r="L21" s="37">
        <v>0</v>
      </c>
      <c r="M21" s="37">
        <v>0</v>
      </c>
      <c r="N21" s="37">
        <v>0</v>
      </c>
      <c r="O21" s="37">
        <v>0</v>
      </c>
      <c r="P21" s="37">
        <v>0</v>
      </c>
      <c r="Q21" s="37">
        <v>0</v>
      </c>
      <c r="R21" s="37">
        <v>0</v>
      </c>
      <c r="S21" s="37">
        <v>0</v>
      </c>
      <c r="T21" s="37">
        <v>0</v>
      </c>
      <c r="U21" s="37">
        <v>0</v>
      </c>
      <c r="V21" s="37">
        <v>0</v>
      </c>
      <c r="W21" s="37">
        <v>0</v>
      </c>
      <c r="X21" s="37">
        <v>0</v>
      </c>
      <c r="Y21" s="37">
        <v>0</v>
      </c>
      <c r="Z21" s="37">
        <v>0</v>
      </c>
      <c r="AA21" s="37">
        <v>0</v>
      </c>
      <c r="AB21" s="37">
        <v>0</v>
      </c>
      <c r="AC21" s="37">
        <v>0</v>
      </c>
      <c r="AD21" s="37">
        <v>0</v>
      </c>
      <c r="AE21" s="37">
        <v>0</v>
      </c>
      <c r="AF21" s="37">
        <v>0</v>
      </c>
      <c r="AG21" s="37">
        <v>0</v>
      </c>
      <c r="AH21" s="37">
        <v>0</v>
      </c>
      <c r="AI21" s="37">
        <v>0</v>
      </c>
      <c r="AJ21" s="37">
        <v>0</v>
      </c>
      <c r="AK21" s="37">
        <v>0</v>
      </c>
      <c r="AL21" s="37">
        <v>0</v>
      </c>
      <c r="AM21" s="37">
        <v>0</v>
      </c>
      <c r="AN21" s="37">
        <v>0</v>
      </c>
      <c r="AO21" s="37">
        <v>0</v>
      </c>
      <c r="AP21" s="37">
        <v>0</v>
      </c>
      <c r="AQ21" s="37">
        <v>0</v>
      </c>
      <c r="AR21" s="37">
        <v>0</v>
      </c>
      <c r="AS21" s="37">
        <v>0</v>
      </c>
      <c r="AT21" s="37">
        <v>0</v>
      </c>
      <c r="AU21" s="37">
        <v>0</v>
      </c>
      <c r="AV21" s="37">
        <v>0</v>
      </c>
      <c r="AW21" s="37">
        <v>0</v>
      </c>
      <c r="AX21" s="37">
        <v>125</v>
      </c>
      <c r="AY21" s="35">
        <v>0</v>
      </c>
      <c r="AZ21" s="35">
        <v>0</v>
      </c>
      <c r="BA21" s="35">
        <v>0</v>
      </c>
      <c r="BB21" s="35">
        <v>0</v>
      </c>
      <c r="BC21" s="35">
        <v>0</v>
      </c>
      <c r="BD21" s="35">
        <v>0</v>
      </c>
      <c r="BE21" s="35">
        <v>0</v>
      </c>
      <c r="BF21" s="35">
        <v>0</v>
      </c>
      <c r="BG21" s="35">
        <v>0</v>
      </c>
      <c r="BH21" s="35">
        <v>0</v>
      </c>
      <c r="BI21" s="35">
        <v>0</v>
      </c>
      <c r="BJ21" s="35">
        <v>0</v>
      </c>
      <c r="BK21" s="35">
        <v>0</v>
      </c>
      <c r="BL21" s="35">
        <v>0</v>
      </c>
      <c r="BM21" s="35">
        <v>0</v>
      </c>
      <c r="BN21" s="35">
        <v>0</v>
      </c>
      <c r="BO21" s="7">
        <f>SUM(K21:BN21)</f>
        <v>125</v>
      </c>
    </row>
    <row r="22" spans="1:67" x14ac:dyDescent="0.2">
      <c r="A22" s="15" t="s">
        <v>492</v>
      </c>
      <c r="B22" s="14" t="s">
        <v>491</v>
      </c>
      <c r="C22" s="14" t="s">
        <v>488</v>
      </c>
      <c r="D22" s="13">
        <v>151957.74</v>
      </c>
      <c r="E22" s="13">
        <f>ROUND(SUM($D22*1%),2)</f>
        <v>1519.58</v>
      </c>
      <c r="F22" s="13">
        <f>ROUND(SUM($D22*0.5%),2)</f>
        <v>759.79</v>
      </c>
      <c r="G22" s="13">
        <f>E22-J22</f>
        <v>0</v>
      </c>
      <c r="H22" s="13">
        <f>F22-BO22</f>
        <v>759.79</v>
      </c>
      <c r="I22" s="12">
        <f ca="1">OFFSET(INDIRECT(ADDRESS(1,MATCH($I$2,$A$1:$BN$1,0))),ROW()-1,0)</f>
        <v>1519.58</v>
      </c>
      <c r="J22" s="37">
        <v>1519.58</v>
      </c>
      <c r="K22" s="37">
        <v>0</v>
      </c>
      <c r="L22" s="37">
        <v>0</v>
      </c>
      <c r="M22" s="37">
        <v>0</v>
      </c>
      <c r="N22" s="37">
        <v>0</v>
      </c>
      <c r="O22" s="37">
        <v>0</v>
      </c>
      <c r="P22" s="37">
        <v>0</v>
      </c>
      <c r="Q22" s="37">
        <v>0</v>
      </c>
      <c r="R22" s="37">
        <v>0</v>
      </c>
      <c r="S22" s="37">
        <v>0</v>
      </c>
      <c r="T22" s="37">
        <v>0</v>
      </c>
      <c r="U22" s="37">
        <v>0</v>
      </c>
      <c r="V22" s="37">
        <v>0</v>
      </c>
      <c r="W22" s="37">
        <v>0</v>
      </c>
      <c r="X22" s="37">
        <v>0</v>
      </c>
      <c r="Y22" s="37">
        <v>0</v>
      </c>
      <c r="Z22" s="37">
        <v>0</v>
      </c>
      <c r="AA22" s="37">
        <v>0</v>
      </c>
      <c r="AB22" s="37">
        <v>0</v>
      </c>
      <c r="AC22" s="37">
        <v>0</v>
      </c>
      <c r="AD22" s="37">
        <v>0</v>
      </c>
      <c r="AE22" s="37">
        <v>0</v>
      </c>
      <c r="AF22" s="37">
        <v>0</v>
      </c>
      <c r="AG22" s="37">
        <v>0</v>
      </c>
      <c r="AH22" s="37">
        <v>0</v>
      </c>
      <c r="AI22" s="37">
        <v>0</v>
      </c>
      <c r="AJ22" s="37">
        <v>0</v>
      </c>
      <c r="AK22" s="37">
        <v>0</v>
      </c>
      <c r="AL22" s="37">
        <v>0</v>
      </c>
      <c r="AM22" s="37">
        <v>0</v>
      </c>
      <c r="AN22" s="37">
        <v>0</v>
      </c>
      <c r="AO22" s="37">
        <v>0</v>
      </c>
      <c r="AP22" s="37">
        <v>0</v>
      </c>
      <c r="AQ22" s="37">
        <v>0</v>
      </c>
      <c r="AR22" s="37">
        <v>0</v>
      </c>
      <c r="AS22" s="37">
        <v>0</v>
      </c>
      <c r="AT22" s="37">
        <v>0</v>
      </c>
      <c r="AU22" s="37">
        <v>0</v>
      </c>
      <c r="AV22" s="37">
        <v>0</v>
      </c>
      <c r="AW22" s="37">
        <v>0</v>
      </c>
      <c r="AX22" s="37">
        <v>0</v>
      </c>
      <c r="AY22" s="35">
        <v>0</v>
      </c>
      <c r="AZ22" s="35">
        <v>0</v>
      </c>
      <c r="BA22" s="35">
        <v>0</v>
      </c>
      <c r="BB22" s="35">
        <v>0</v>
      </c>
      <c r="BC22" s="35">
        <v>0</v>
      </c>
      <c r="BD22" s="35">
        <v>0</v>
      </c>
      <c r="BE22" s="35">
        <v>0</v>
      </c>
      <c r="BF22" s="35">
        <v>0</v>
      </c>
      <c r="BG22" s="35">
        <v>0</v>
      </c>
      <c r="BH22" s="35">
        <v>0</v>
      </c>
      <c r="BI22" s="35">
        <v>0</v>
      </c>
      <c r="BJ22" s="35">
        <v>0</v>
      </c>
      <c r="BK22" s="35">
        <v>0</v>
      </c>
      <c r="BL22" s="35">
        <v>0</v>
      </c>
      <c r="BM22" s="35">
        <v>0</v>
      </c>
      <c r="BN22" s="35">
        <v>0</v>
      </c>
      <c r="BO22" s="7">
        <f>SUM(K22:BN22)</f>
        <v>0</v>
      </c>
    </row>
    <row r="23" spans="1:67" x14ac:dyDescent="0.2">
      <c r="A23" s="15" t="s">
        <v>490</v>
      </c>
      <c r="B23" s="14" t="s">
        <v>489</v>
      </c>
      <c r="C23" s="14" t="s">
        <v>488</v>
      </c>
      <c r="D23" s="13">
        <v>100849.89</v>
      </c>
      <c r="E23" s="13">
        <f>ROUND(SUM($D23*1%),2)</f>
        <v>1008.5</v>
      </c>
      <c r="F23" s="13">
        <f>ROUND(SUM($D23*0.5%),2)</f>
        <v>504.25</v>
      </c>
      <c r="G23" s="13">
        <f>E23-J23</f>
        <v>901.47</v>
      </c>
      <c r="H23" s="13">
        <f>F23-BO23</f>
        <v>204.25</v>
      </c>
      <c r="I23" s="12">
        <f ca="1">OFFSET(INDIRECT(ADDRESS(1,MATCH($I$2,$A$1:$BN$1,0))),ROW()-1,0)</f>
        <v>107.03</v>
      </c>
      <c r="J23" s="37">
        <v>107.03</v>
      </c>
      <c r="K23" s="37">
        <v>0</v>
      </c>
      <c r="L23" s="37">
        <v>300</v>
      </c>
      <c r="M23" s="37">
        <v>0</v>
      </c>
      <c r="N23" s="37">
        <v>0</v>
      </c>
      <c r="O23" s="37">
        <v>0</v>
      </c>
      <c r="P23" s="37">
        <v>0</v>
      </c>
      <c r="Q23" s="37">
        <v>0</v>
      </c>
      <c r="R23" s="37">
        <v>0</v>
      </c>
      <c r="S23" s="37">
        <v>0</v>
      </c>
      <c r="T23" s="37">
        <v>0</v>
      </c>
      <c r="U23" s="37">
        <v>0</v>
      </c>
      <c r="V23" s="37">
        <v>0</v>
      </c>
      <c r="W23" s="37">
        <v>0</v>
      </c>
      <c r="X23" s="37">
        <v>0</v>
      </c>
      <c r="Y23" s="37">
        <v>0</v>
      </c>
      <c r="Z23" s="37">
        <v>0</v>
      </c>
      <c r="AA23" s="37">
        <v>0</v>
      </c>
      <c r="AB23" s="37">
        <v>0</v>
      </c>
      <c r="AC23" s="37">
        <v>0</v>
      </c>
      <c r="AD23" s="37">
        <v>0</v>
      </c>
      <c r="AE23" s="37">
        <v>0</v>
      </c>
      <c r="AF23" s="37">
        <v>0</v>
      </c>
      <c r="AG23" s="37">
        <v>0</v>
      </c>
      <c r="AH23" s="37">
        <v>0</v>
      </c>
      <c r="AI23" s="37">
        <v>0</v>
      </c>
      <c r="AJ23" s="37">
        <v>0</v>
      </c>
      <c r="AK23" s="37">
        <v>0</v>
      </c>
      <c r="AL23" s="37">
        <v>0</v>
      </c>
      <c r="AM23" s="37">
        <v>0</v>
      </c>
      <c r="AN23" s="37">
        <v>0</v>
      </c>
      <c r="AO23" s="37">
        <v>0</v>
      </c>
      <c r="AP23" s="37">
        <v>0</v>
      </c>
      <c r="AQ23" s="37">
        <v>0</v>
      </c>
      <c r="AR23" s="37">
        <v>0</v>
      </c>
      <c r="AS23" s="37">
        <v>0</v>
      </c>
      <c r="AT23" s="37">
        <v>0</v>
      </c>
      <c r="AU23" s="37">
        <v>0</v>
      </c>
      <c r="AV23" s="37">
        <v>0</v>
      </c>
      <c r="AW23" s="37">
        <v>0</v>
      </c>
      <c r="AX23" s="37">
        <v>0</v>
      </c>
      <c r="AY23" s="35">
        <v>0</v>
      </c>
      <c r="AZ23" s="35">
        <v>0</v>
      </c>
      <c r="BA23" s="35">
        <v>0</v>
      </c>
      <c r="BB23" s="35">
        <v>0</v>
      </c>
      <c r="BC23" s="35">
        <v>0</v>
      </c>
      <c r="BD23" s="35">
        <v>0</v>
      </c>
      <c r="BE23" s="35">
        <v>0</v>
      </c>
      <c r="BF23" s="35">
        <v>0</v>
      </c>
      <c r="BG23" s="35">
        <v>0</v>
      </c>
      <c r="BH23" s="35">
        <v>0</v>
      </c>
      <c r="BI23" s="35">
        <v>0</v>
      </c>
      <c r="BJ23" s="35">
        <v>0</v>
      </c>
      <c r="BK23" s="35">
        <v>0</v>
      </c>
      <c r="BL23" s="35">
        <v>0</v>
      </c>
      <c r="BM23" s="35">
        <v>0</v>
      </c>
      <c r="BN23" s="35">
        <v>0</v>
      </c>
      <c r="BO23" s="7">
        <f>SUM(K23:BN23)</f>
        <v>300</v>
      </c>
    </row>
    <row r="24" spans="1:67" x14ac:dyDescent="0.2">
      <c r="A24" s="15" t="s">
        <v>487</v>
      </c>
      <c r="B24" s="14" t="s">
        <v>462</v>
      </c>
      <c r="C24" s="14" t="s">
        <v>462</v>
      </c>
      <c r="D24" s="13">
        <v>323409.21999999997</v>
      </c>
      <c r="E24" s="13">
        <f>ROUND(SUM($D24*1%),2)</f>
        <v>3234.09</v>
      </c>
      <c r="F24" s="13">
        <f>ROUND(SUM($D24*0.5%),2)</f>
        <v>1617.05</v>
      </c>
      <c r="G24" s="13">
        <f>E24-J24</f>
        <v>646.82000000000016</v>
      </c>
      <c r="H24" s="13">
        <f>F24-BO24</f>
        <v>867.05</v>
      </c>
      <c r="I24" s="12">
        <f ca="1">OFFSET(INDIRECT(ADDRESS(1,MATCH($I$2,$A$1:$BN$1,0))),ROW()-1,0)</f>
        <v>2587.27</v>
      </c>
      <c r="J24" s="37">
        <v>2587.27</v>
      </c>
      <c r="K24" s="37">
        <v>0</v>
      </c>
      <c r="L24" s="37">
        <v>0</v>
      </c>
      <c r="M24" s="37">
        <v>0</v>
      </c>
      <c r="N24" s="37">
        <v>750</v>
      </c>
      <c r="O24" s="37">
        <v>0</v>
      </c>
      <c r="P24" s="37">
        <v>0</v>
      </c>
      <c r="Q24" s="37">
        <v>0</v>
      </c>
      <c r="R24" s="37">
        <v>0</v>
      </c>
      <c r="S24" s="37">
        <v>0</v>
      </c>
      <c r="T24" s="37">
        <v>0</v>
      </c>
      <c r="U24" s="37">
        <v>0</v>
      </c>
      <c r="V24" s="37">
        <v>0</v>
      </c>
      <c r="W24" s="37">
        <v>0</v>
      </c>
      <c r="X24" s="37">
        <v>0</v>
      </c>
      <c r="Y24" s="37">
        <v>0</v>
      </c>
      <c r="Z24" s="37">
        <v>0</v>
      </c>
      <c r="AA24" s="37">
        <v>0</v>
      </c>
      <c r="AB24" s="37">
        <v>0</v>
      </c>
      <c r="AC24" s="37">
        <v>0</v>
      </c>
      <c r="AD24" s="37">
        <v>0</v>
      </c>
      <c r="AE24" s="37">
        <v>0</v>
      </c>
      <c r="AF24" s="37">
        <v>0</v>
      </c>
      <c r="AG24" s="37">
        <v>0</v>
      </c>
      <c r="AH24" s="37">
        <v>0</v>
      </c>
      <c r="AI24" s="37">
        <v>0</v>
      </c>
      <c r="AJ24" s="37">
        <v>0</v>
      </c>
      <c r="AK24" s="37">
        <v>0</v>
      </c>
      <c r="AL24" s="37">
        <v>0</v>
      </c>
      <c r="AM24" s="37">
        <v>0</v>
      </c>
      <c r="AN24" s="37">
        <v>0</v>
      </c>
      <c r="AO24" s="37">
        <v>0</v>
      </c>
      <c r="AP24" s="37">
        <v>0</v>
      </c>
      <c r="AQ24" s="37">
        <v>0</v>
      </c>
      <c r="AR24" s="37">
        <v>0</v>
      </c>
      <c r="AS24" s="37">
        <v>0</v>
      </c>
      <c r="AT24" s="37">
        <v>0</v>
      </c>
      <c r="AU24" s="37">
        <v>0</v>
      </c>
      <c r="AV24" s="37">
        <v>0</v>
      </c>
      <c r="AW24" s="37">
        <v>0</v>
      </c>
      <c r="AX24" s="37">
        <v>0</v>
      </c>
      <c r="AY24" s="35">
        <v>0</v>
      </c>
      <c r="AZ24" s="35">
        <v>0</v>
      </c>
      <c r="BA24" s="35">
        <v>0</v>
      </c>
      <c r="BB24" s="35">
        <v>0</v>
      </c>
      <c r="BC24" s="35">
        <v>0</v>
      </c>
      <c r="BD24" s="35">
        <v>0</v>
      </c>
      <c r="BE24" s="35">
        <v>0</v>
      </c>
      <c r="BF24" s="35">
        <v>0</v>
      </c>
      <c r="BG24" s="35">
        <v>0</v>
      </c>
      <c r="BH24" s="35">
        <v>0</v>
      </c>
      <c r="BI24" s="35">
        <v>0</v>
      </c>
      <c r="BJ24" s="35">
        <v>0</v>
      </c>
      <c r="BK24" s="35">
        <v>0</v>
      </c>
      <c r="BL24" s="35">
        <v>0</v>
      </c>
      <c r="BM24" s="35">
        <v>0</v>
      </c>
      <c r="BN24" s="35">
        <v>0</v>
      </c>
      <c r="BO24" s="7">
        <f>SUM(K24:BN24)</f>
        <v>750</v>
      </c>
    </row>
    <row r="25" spans="1:67" x14ac:dyDescent="0.2">
      <c r="A25" s="15" t="s">
        <v>486</v>
      </c>
      <c r="B25" s="14" t="s">
        <v>485</v>
      </c>
      <c r="C25" s="14" t="s">
        <v>462</v>
      </c>
      <c r="D25" s="13">
        <v>260575.23</v>
      </c>
      <c r="E25" s="13">
        <f>ROUND(SUM($D25*1%),2)</f>
        <v>2605.75</v>
      </c>
      <c r="F25" s="13">
        <f>ROUND(SUM($D25*0.5%),2)</f>
        <v>1302.8800000000001</v>
      </c>
      <c r="G25" s="13">
        <f>E25-J25</f>
        <v>1255.75</v>
      </c>
      <c r="H25" s="13">
        <f>F25-BO25</f>
        <v>1302.8800000000001</v>
      </c>
      <c r="I25" s="12">
        <f ca="1">OFFSET(INDIRECT(ADDRESS(1,MATCH($I$2,$A$1:$BN$1,0))),ROW()-1,0)</f>
        <v>1350</v>
      </c>
      <c r="J25" s="37">
        <v>1350</v>
      </c>
      <c r="K25" s="37">
        <v>0</v>
      </c>
      <c r="L25" s="37">
        <v>0</v>
      </c>
      <c r="M25" s="37">
        <v>0</v>
      </c>
      <c r="N25" s="37">
        <v>0</v>
      </c>
      <c r="O25" s="37">
        <v>0</v>
      </c>
      <c r="P25" s="37">
        <v>0</v>
      </c>
      <c r="Q25" s="37">
        <v>0</v>
      </c>
      <c r="R25" s="37">
        <v>0</v>
      </c>
      <c r="S25" s="37">
        <v>0</v>
      </c>
      <c r="T25" s="37">
        <v>0</v>
      </c>
      <c r="U25" s="37">
        <v>0</v>
      </c>
      <c r="V25" s="37">
        <v>0</v>
      </c>
      <c r="W25" s="37">
        <v>0</v>
      </c>
      <c r="X25" s="37">
        <v>0</v>
      </c>
      <c r="Y25" s="37">
        <v>0</v>
      </c>
      <c r="Z25" s="37">
        <v>0</v>
      </c>
      <c r="AA25" s="37">
        <v>0</v>
      </c>
      <c r="AB25" s="37">
        <v>0</v>
      </c>
      <c r="AC25" s="37">
        <v>0</v>
      </c>
      <c r="AD25" s="37">
        <v>0</v>
      </c>
      <c r="AE25" s="37">
        <v>0</v>
      </c>
      <c r="AF25" s="37">
        <v>0</v>
      </c>
      <c r="AG25" s="37">
        <v>0</v>
      </c>
      <c r="AH25" s="37">
        <v>0</v>
      </c>
      <c r="AI25" s="37">
        <v>0</v>
      </c>
      <c r="AJ25" s="37">
        <v>0</v>
      </c>
      <c r="AK25" s="37">
        <v>0</v>
      </c>
      <c r="AL25" s="37">
        <v>0</v>
      </c>
      <c r="AM25" s="37">
        <v>0</v>
      </c>
      <c r="AN25" s="37">
        <v>0</v>
      </c>
      <c r="AO25" s="37">
        <v>0</v>
      </c>
      <c r="AP25" s="37">
        <v>0</v>
      </c>
      <c r="AQ25" s="37">
        <v>0</v>
      </c>
      <c r="AR25" s="37">
        <v>0</v>
      </c>
      <c r="AS25" s="37">
        <v>0</v>
      </c>
      <c r="AT25" s="37">
        <v>0</v>
      </c>
      <c r="AU25" s="37">
        <v>0</v>
      </c>
      <c r="AV25" s="37">
        <v>0</v>
      </c>
      <c r="AW25" s="37">
        <v>0</v>
      </c>
      <c r="AX25" s="37">
        <v>0</v>
      </c>
      <c r="AY25" s="35">
        <v>0</v>
      </c>
      <c r="AZ25" s="35">
        <v>0</v>
      </c>
      <c r="BA25" s="35">
        <v>0</v>
      </c>
      <c r="BB25" s="35">
        <v>0</v>
      </c>
      <c r="BC25" s="35">
        <v>0</v>
      </c>
      <c r="BD25" s="35">
        <v>0</v>
      </c>
      <c r="BE25" s="35">
        <v>0</v>
      </c>
      <c r="BF25" s="35">
        <v>0</v>
      </c>
      <c r="BG25" s="35">
        <v>0</v>
      </c>
      <c r="BH25" s="35">
        <v>0</v>
      </c>
      <c r="BI25" s="35">
        <v>0</v>
      </c>
      <c r="BJ25" s="35">
        <v>0</v>
      </c>
      <c r="BK25" s="35">
        <v>0</v>
      </c>
      <c r="BL25" s="35">
        <v>0</v>
      </c>
      <c r="BM25" s="35">
        <v>0</v>
      </c>
      <c r="BN25" s="35">
        <v>0</v>
      </c>
      <c r="BO25" s="7">
        <f>SUM(K25:BN25)</f>
        <v>0</v>
      </c>
    </row>
    <row r="26" spans="1:67" x14ac:dyDescent="0.2">
      <c r="A26" s="15" t="s">
        <v>484</v>
      </c>
      <c r="B26" s="14" t="s">
        <v>483</v>
      </c>
      <c r="C26" s="14" t="s">
        <v>462</v>
      </c>
      <c r="D26" s="13">
        <v>325935.28999999998</v>
      </c>
      <c r="E26" s="13">
        <f>ROUND(SUM($D26*1%),2)</f>
        <v>3259.35</v>
      </c>
      <c r="F26" s="13">
        <f>ROUND(SUM($D26*0.5%),2)</f>
        <v>1629.68</v>
      </c>
      <c r="G26" s="13">
        <f>E26-J26</f>
        <v>2497.35</v>
      </c>
      <c r="H26" s="13">
        <f>F26-BO26</f>
        <v>1079.68</v>
      </c>
      <c r="I26" s="12">
        <f ca="1">OFFSET(INDIRECT(ADDRESS(1,MATCH($I$2,$A$1:$BN$1,0))),ROW()-1,0)</f>
        <v>762</v>
      </c>
      <c r="J26" s="37">
        <v>762</v>
      </c>
      <c r="K26" s="37">
        <v>0</v>
      </c>
      <c r="L26" s="37">
        <v>0</v>
      </c>
      <c r="M26" s="37">
        <v>0</v>
      </c>
      <c r="N26" s="37">
        <v>550</v>
      </c>
      <c r="O26" s="37">
        <v>0</v>
      </c>
      <c r="P26" s="37">
        <v>0</v>
      </c>
      <c r="Q26" s="37">
        <v>0</v>
      </c>
      <c r="R26" s="37">
        <v>0</v>
      </c>
      <c r="S26" s="37">
        <v>0</v>
      </c>
      <c r="T26" s="37">
        <v>0</v>
      </c>
      <c r="U26" s="37">
        <v>0</v>
      </c>
      <c r="V26" s="37">
        <v>0</v>
      </c>
      <c r="W26" s="37">
        <v>0</v>
      </c>
      <c r="X26" s="37">
        <v>0</v>
      </c>
      <c r="Y26" s="37">
        <v>0</v>
      </c>
      <c r="Z26" s="37">
        <v>0</v>
      </c>
      <c r="AA26" s="37">
        <v>0</v>
      </c>
      <c r="AB26" s="37">
        <v>0</v>
      </c>
      <c r="AC26" s="37">
        <v>0</v>
      </c>
      <c r="AD26" s="37">
        <v>0</v>
      </c>
      <c r="AE26" s="37">
        <v>0</v>
      </c>
      <c r="AF26" s="37">
        <v>0</v>
      </c>
      <c r="AG26" s="37">
        <v>0</v>
      </c>
      <c r="AH26" s="37">
        <v>0</v>
      </c>
      <c r="AI26" s="37">
        <v>0</v>
      </c>
      <c r="AJ26" s="37">
        <v>0</v>
      </c>
      <c r="AK26" s="37">
        <v>0</v>
      </c>
      <c r="AL26" s="37">
        <v>0</v>
      </c>
      <c r="AM26" s="37">
        <v>0</v>
      </c>
      <c r="AN26" s="37">
        <v>0</v>
      </c>
      <c r="AO26" s="37">
        <v>0</v>
      </c>
      <c r="AP26" s="37">
        <v>0</v>
      </c>
      <c r="AQ26" s="37">
        <v>0</v>
      </c>
      <c r="AR26" s="37">
        <v>0</v>
      </c>
      <c r="AS26" s="37">
        <v>0</v>
      </c>
      <c r="AT26" s="37">
        <v>0</v>
      </c>
      <c r="AU26" s="37">
        <v>0</v>
      </c>
      <c r="AV26" s="37">
        <v>0</v>
      </c>
      <c r="AW26" s="37">
        <v>0</v>
      </c>
      <c r="AX26" s="37">
        <v>0</v>
      </c>
      <c r="AY26" s="35">
        <v>0</v>
      </c>
      <c r="AZ26" s="35">
        <v>0</v>
      </c>
      <c r="BA26" s="35">
        <v>0</v>
      </c>
      <c r="BB26" s="35">
        <v>0</v>
      </c>
      <c r="BC26" s="35">
        <v>0</v>
      </c>
      <c r="BD26" s="35">
        <v>0</v>
      </c>
      <c r="BE26" s="35">
        <v>0</v>
      </c>
      <c r="BF26" s="35">
        <v>0</v>
      </c>
      <c r="BG26" s="35">
        <v>0</v>
      </c>
      <c r="BH26" s="35">
        <v>0</v>
      </c>
      <c r="BI26" s="35">
        <v>0</v>
      </c>
      <c r="BJ26" s="35">
        <v>0</v>
      </c>
      <c r="BK26" s="35">
        <v>0</v>
      </c>
      <c r="BL26" s="35">
        <v>0</v>
      </c>
      <c r="BM26" s="35">
        <v>0</v>
      </c>
      <c r="BN26" s="35">
        <v>0</v>
      </c>
      <c r="BO26" s="7">
        <f>SUM(K26:BN26)</f>
        <v>550</v>
      </c>
    </row>
    <row r="27" spans="1:67" x14ac:dyDescent="0.2">
      <c r="A27" s="15" t="s">
        <v>482</v>
      </c>
      <c r="B27" s="14" t="s">
        <v>481</v>
      </c>
      <c r="C27" s="14" t="s">
        <v>462</v>
      </c>
      <c r="D27" s="13">
        <v>248885.67</v>
      </c>
      <c r="E27" s="13">
        <f>ROUND(SUM($D27*1%),2)</f>
        <v>2488.86</v>
      </c>
      <c r="F27" s="13">
        <f>ROUND(SUM($D27*0.5%),2)</f>
        <v>1244.43</v>
      </c>
      <c r="G27" s="13">
        <f>E27-J27</f>
        <v>497.77000000000021</v>
      </c>
      <c r="H27" s="13">
        <f>F27-BO27</f>
        <v>644.43000000000006</v>
      </c>
      <c r="I27" s="12">
        <f ca="1">OFFSET(INDIRECT(ADDRESS(1,MATCH($I$2,$A$1:$BN$1,0))),ROW()-1,0)</f>
        <v>1991.09</v>
      </c>
      <c r="J27" s="37">
        <v>1991.09</v>
      </c>
      <c r="K27" s="37">
        <v>0</v>
      </c>
      <c r="L27" s="37">
        <v>0</v>
      </c>
      <c r="M27" s="37">
        <v>0</v>
      </c>
      <c r="N27" s="37">
        <v>600</v>
      </c>
      <c r="O27" s="37">
        <v>0</v>
      </c>
      <c r="P27" s="37">
        <v>0</v>
      </c>
      <c r="Q27" s="37">
        <v>0</v>
      </c>
      <c r="R27" s="37">
        <v>0</v>
      </c>
      <c r="S27" s="37">
        <v>0</v>
      </c>
      <c r="T27" s="37">
        <v>0</v>
      </c>
      <c r="U27" s="37">
        <v>0</v>
      </c>
      <c r="V27" s="37">
        <v>0</v>
      </c>
      <c r="W27" s="37">
        <v>0</v>
      </c>
      <c r="X27" s="37">
        <v>0</v>
      </c>
      <c r="Y27" s="37">
        <v>0</v>
      </c>
      <c r="Z27" s="37">
        <v>0</v>
      </c>
      <c r="AA27" s="37">
        <v>0</v>
      </c>
      <c r="AB27" s="37">
        <v>0</v>
      </c>
      <c r="AC27" s="37">
        <v>0</v>
      </c>
      <c r="AD27" s="37">
        <v>0</v>
      </c>
      <c r="AE27" s="37">
        <v>0</v>
      </c>
      <c r="AF27" s="37">
        <v>0</v>
      </c>
      <c r="AG27" s="37">
        <v>0</v>
      </c>
      <c r="AH27" s="37">
        <v>0</v>
      </c>
      <c r="AI27" s="37">
        <v>0</v>
      </c>
      <c r="AJ27" s="37">
        <v>0</v>
      </c>
      <c r="AK27" s="37">
        <v>0</v>
      </c>
      <c r="AL27" s="37">
        <v>0</v>
      </c>
      <c r="AM27" s="37">
        <v>0</v>
      </c>
      <c r="AN27" s="37">
        <v>0</v>
      </c>
      <c r="AO27" s="37">
        <v>0</v>
      </c>
      <c r="AP27" s="37">
        <v>0</v>
      </c>
      <c r="AQ27" s="37">
        <v>0</v>
      </c>
      <c r="AR27" s="37">
        <v>0</v>
      </c>
      <c r="AS27" s="37">
        <v>0</v>
      </c>
      <c r="AT27" s="37">
        <v>0</v>
      </c>
      <c r="AU27" s="37">
        <v>0</v>
      </c>
      <c r="AV27" s="37">
        <v>0</v>
      </c>
      <c r="AW27" s="37">
        <v>0</v>
      </c>
      <c r="AX27" s="37">
        <v>0</v>
      </c>
      <c r="AY27" s="35">
        <v>0</v>
      </c>
      <c r="AZ27" s="35">
        <v>0</v>
      </c>
      <c r="BA27" s="35">
        <v>0</v>
      </c>
      <c r="BB27" s="35">
        <v>0</v>
      </c>
      <c r="BC27" s="35">
        <v>0</v>
      </c>
      <c r="BD27" s="35">
        <v>0</v>
      </c>
      <c r="BE27" s="35">
        <v>0</v>
      </c>
      <c r="BF27" s="35">
        <v>0</v>
      </c>
      <c r="BG27" s="35">
        <v>0</v>
      </c>
      <c r="BH27" s="35">
        <v>0</v>
      </c>
      <c r="BI27" s="35">
        <v>0</v>
      </c>
      <c r="BJ27" s="35">
        <v>0</v>
      </c>
      <c r="BK27" s="35">
        <v>0</v>
      </c>
      <c r="BL27" s="35">
        <v>0</v>
      </c>
      <c r="BM27" s="35">
        <v>0</v>
      </c>
      <c r="BN27" s="35">
        <v>0</v>
      </c>
      <c r="BO27" s="7">
        <f>SUM(K27:BN27)</f>
        <v>600</v>
      </c>
    </row>
    <row r="28" spans="1:67" x14ac:dyDescent="0.2">
      <c r="A28" s="15" t="s">
        <v>480</v>
      </c>
      <c r="B28" s="14" t="s">
        <v>479</v>
      </c>
      <c r="C28" s="14" t="s">
        <v>462</v>
      </c>
      <c r="D28" s="13">
        <v>151097.63</v>
      </c>
      <c r="E28" s="13">
        <f>ROUND(SUM($D28*1%),2)</f>
        <v>1510.98</v>
      </c>
      <c r="F28" s="13">
        <f>ROUND(SUM($D28*0.5%),2)</f>
        <v>755.49</v>
      </c>
      <c r="G28" s="13">
        <f>E28-J28</f>
        <v>0</v>
      </c>
      <c r="H28" s="13">
        <f>F28-BO28</f>
        <v>255.49</v>
      </c>
      <c r="I28" s="12">
        <f ca="1">OFFSET(INDIRECT(ADDRESS(1,MATCH($I$2,$A$1:$BN$1,0))),ROW()-1,0)</f>
        <v>1510.98</v>
      </c>
      <c r="J28" s="37">
        <v>1510.98</v>
      </c>
      <c r="K28" s="37">
        <v>0</v>
      </c>
      <c r="L28" s="37">
        <v>0</v>
      </c>
      <c r="M28" s="37">
        <v>0</v>
      </c>
      <c r="N28" s="37">
        <v>500</v>
      </c>
      <c r="O28" s="37">
        <v>0</v>
      </c>
      <c r="P28" s="37">
        <v>0</v>
      </c>
      <c r="Q28" s="37">
        <v>0</v>
      </c>
      <c r="R28" s="37">
        <v>0</v>
      </c>
      <c r="S28" s="37">
        <v>0</v>
      </c>
      <c r="T28" s="37">
        <v>0</v>
      </c>
      <c r="U28" s="37">
        <v>0</v>
      </c>
      <c r="V28" s="37">
        <v>0</v>
      </c>
      <c r="W28" s="37">
        <v>0</v>
      </c>
      <c r="X28" s="37">
        <v>0</v>
      </c>
      <c r="Y28" s="37">
        <v>0</v>
      </c>
      <c r="Z28" s="37">
        <v>0</v>
      </c>
      <c r="AA28" s="37">
        <v>0</v>
      </c>
      <c r="AB28" s="37">
        <v>0</v>
      </c>
      <c r="AC28" s="37">
        <v>0</v>
      </c>
      <c r="AD28" s="37">
        <v>0</v>
      </c>
      <c r="AE28" s="37">
        <v>0</v>
      </c>
      <c r="AF28" s="37">
        <v>0</v>
      </c>
      <c r="AG28" s="37">
        <v>0</v>
      </c>
      <c r="AH28" s="37">
        <v>0</v>
      </c>
      <c r="AI28" s="37">
        <v>0</v>
      </c>
      <c r="AJ28" s="37">
        <v>0</v>
      </c>
      <c r="AK28" s="37">
        <v>0</v>
      </c>
      <c r="AL28" s="37">
        <v>0</v>
      </c>
      <c r="AM28" s="37">
        <v>0</v>
      </c>
      <c r="AN28" s="37">
        <v>0</v>
      </c>
      <c r="AO28" s="37">
        <v>0</v>
      </c>
      <c r="AP28" s="37">
        <v>0</v>
      </c>
      <c r="AQ28" s="37">
        <v>0</v>
      </c>
      <c r="AR28" s="37">
        <v>0</v>
      </c>
      <c r="AS28" s="37">
        <v>0</v>
      </c>
      <c r="AT28" s="37">
        <v>0</v>
      </c>
      <c r="AU28" s="37">
        <v>0</v>
      </c>
      <c r="AV28" s="37">
        <v>0</v>
      </c>
      <c r="AW28" s="37">
        <v>0</v>
      </c>
      <c r="AX28" s="37">
        <v>0</v>
      </c>
      <c r="AY28" s="35">
        <v>0</v>
      </c>
      <c r="AZ28" s="35">
        <v>0</v>
      </c>
      <c r="BA28" s="35">
        <v>0</v>
      </c>
      <c r="BB28" s="35">
        <v>0</v>
      </c>
      <c r="BC28" s="35">
        <v>0</v>
      </c>
      <c r="BD28" s="35">
        <v>0</v>
      </c>
      <c r="BE28" s="35">
        <v>0</v>
      </c>
      <c r="BF28" s="35">
        <v>0</v>
      </c>
      <c r="BG28" s="35">
        <v>0</v>
      </c>
      <c r="BH28" s="35">
        <v>0</v>
      </c>
      <c r="BI28" s="35">
        <v>0</v>
      </c>
      <c r="BJ28" s="35">
        <v>0</v>
      </c>
      <c r="BK28" s="35">
        <v>0</v>
      </c>
      <c r="BL28" s="35">
        <v>0</v>
      </c>
      <c r="BM28" s="35">
        <v>0</v>
      </c>
      <c r="BN28" s="35">
        <v>0</v>
      </c>
      <c r="BO28" s="7">
        <f>SUM(K28:BN28)</f>
        <v>500</v>
      </c>
    </row>
    <row r="29" spans="1:67" x14ac:dyDescent="0.2">
      <c r="A29" s="15" t="s">
        <v>478</v>
      </c>
      <c r="B29" s="14" t="s">
        <v>477</v>
      </c>
      <c r="C29" s="14" t="s">
        <v>462</v>
      </c>
      <c r="D29" s="13">
        <v>158323.85</v>
      </c>
      <c r="E29" s="13">
        <f>ROUND(SUM($D29*1%),2)</f>
        <v>1583.24</v>
      </c>
      <c r="F29" s="13">
        <f>ROUND(SUM($D29*0.5%),2)</f>
        <v>791.62</v>
      </c>
      <c r="G29" s="13">
        <f>E29-J29</f>
        <v>383.24</v>
      </c>
      <c r="H29" s="13">
        <f>F29-BO29</f>
        <v>791.62</v>
      </c>
      <c r="I29" s="12">
        <f ca="1">OFFSET(INDIRECT(ADDRESS(1,MATCH($I$2,$A$1:$BN$1,0))),ROW()-1,0)</f>
        <v>1200</v>
      </c>
      <c r="J29" s="37">
        <v>1200</v>
      </c>
      <c r="K29" s="37">
        <v>0</v>
      </c>
      <c r="L29" s="37">
        <v>0</v>
      </c>
      <c r="M29" s="37">
        <v>0</v>
      </c>
      <c r="N29" s="37">
        <v>0</v>
      </c>
      <c r="O29" s="37">
        <v>0</v>
      </c>
      <c r="P29" s="37">
        <v>0</v>
      </c>
      <c r="Q29" s="37">
        <v>0</v>
      </c>
      <c r="R29" s="37">
        <v>0</v>
      </c>
      <c r="S29" s="37">
        <v>0</v>
      </c>
      <c r="T29" s="37">
        <v>0</v>
      </c>
      <c r="U29" s="37">
        <v>0</v>
      </c>
      <c r="V29" s="37">
        <v>0</v>
      </c>
      <c r="W29" s="37">
        <v>0</v>
      </c>
      <c r="X29" s="37">
        <v>0</v>
      </c>
      <c r="Y29" s="37">
        <v>0</v>
      </c>
      <c r="Z29" s="37">
        <v>0</v>
      </c>
      <c r="AA29" s="37">
        <v>0</v>
      </c>
      <c r="AB29" s="37">
        <v>0</v>
      </c>
      <c r="AC29" s="37">
        <v>0</v>
      </c>
      <c r="AD29" s="37">
        <v>0</v>
      </c>
      <c r="AE29" s="37">
        <v>0</v>
      </c>
      <c r="AF29" s="37">
        <v>0</v>
      </c>
      <c r="AG29" s="37">
        <v>0</v>
      </c>
      <c r="AH29" s="37">
        <v>0</v>
      </c>
      <c r="AI29" s="37">
        <v>0</v>
      </c>
      <c r="AJ29" s="37">
        <v>0</v>
      </c>
      <c r="AK29" s="37">
        <v>0</v>
      </c>
      <c r="AL29" s="37">
        <v>0</v>
      </c>
      <c r="AM29" s="37">
        <v>0</v>
      </c>
      <c r="AN29" s="37">
        <v>0</v>
      </c>
      <c r="AO29" s="37">
        <v>0</v>
      </c>
      <c r="AP29" s="37">
        <v>0</v>
      </c>
      <c r="AQ29" s="37">
        <v>0</v>
      </c>
      <c r="AR29" s="37">
        <v>0</v>
      </c>
      <c r="AS29" s="37">
        <v>0</v>
      </c>
      <c r="AT29" s="37">
        <v>0</v>
      </c>
      <c r="AU29" s="37">
        <v>0</v>
      </c>
      <c r="AV29" s="37">
        <v>0</v>
      </c>
      <c r="AW29" s="37">
        <v>0</v>
      </c>
      <c r="AX29" s="37">
        <v>0</v>
      </c>
      <c r="AY29" s="35">
        <v>0</v>
      </c>
      <c r="AZ29" s="35">
        <v>0</v>
      </c>
      <c r="BA29" s="35">
        <v>0</v>
      </c>
      <c r="BB29" s="35">
        <v>0</v>
      </c>
      <c r="BC29" s="35">
        <v>0</v>
      </c>
      <c r="BD29" s="35">
        <v>0</v>
      </c>
      <c r="BE29" s="35">
        <v>0</v>
      </c>
      <c r="BF29" s="35">
        <v>0</v>
      </c>
      <c r="BG29" s="35">
        <v>0</v>
      </c>
      <c r="BH29" s="35">
        <v>0</v>
      </c>
      <c r="BI29" s="35">
        <v>0</v>
      </c>
      <c r="BJ29" s="35">
        <v>0</v>
      </c>
      <c r="BK29" s="35">
        <v>0</v>
      </c>
      <c r="BL29" s="35">
        <v>0</v>
      </c>
      <c r="BM29" s="35">
        <v>0</v>
      </c>
      <c r="BN29" s="35">
        <v>0</v>
      </c>
      <c r="BO29" s="7">
        <f>SUM(K29:BN29)</f>
        <v>0</v>
      </c>
    </row>
    <row r="30" spans="1:67" x14ac:dyDescent="0.2">
      <c r="A30" s="15" t="s">
        <v>476</v>
      </c>
      <c r="B30" s="14" t="s">
        <v>475</v>
      </c>
      <c r="C30" s="14" t="s">
        <v>462</v>
      </c>
      <c r="D30" s="13">
        <v>163961.79</v>
      </c>
      <c r="E30" s="13">
        <f>ROUND(SUM($D30*1%),2)</f>
        <v>1639.62</v>
      </c>
      <c r="F30" s="13">
        <f>ROUND(SUM($D30*0.5%),2)</f>
        <v>819.81</v>
      </c>
      <c r="G30" s="13">
        <f>E30-J30</f>
        <v>0</v>
      </c>
      <c r="H30" s="13">
        <f>F30-BO30</f>
        <v>819.81</v>
      </c>
      <c r="I30" s="12">
        <f ca="1">OFFSET(INDIRECT(ADDRESS(1,MATCH($I$2,$A$1:$BN$1,0))),ROW()-1,0)</f>
        <v>1639.62</v>
      </c>
      <c r="J30" s="37">
        <v>1639.62</v>
      </c>
      <c r="K30" s="37">
        <v>0</v>
      </c>
      <c r="L30" s="37">
        <v>0</v>
      </c>
      <c r="M30" s="37">
        <v>0</v>
      </c>
      <c r="N30" s="37">
        <v>0</v>
      </c>
      <c r="O30" s="37">
        <v>0</v>
      </c>
      <c r="P30" s="37">
        <v>0</v>
      </c>
      <c r="Q30" s="37">
        <v>0</v>
      </c>
      <c r="R30" s="37">
        <v>0</v>
      </c>
      <c r="S30" s="37">
        <v>0</v>
      </c>
      <c r="T30" s="37">
        <v>0</v>
      </c>
      <c r="U30" s="37">
        <v>0</v>
      </c>
      <c r="V30" s="37">
        <v>0</v>
      </c>
      <c r="W30" s="37">
        <v>0</v>
      </c>
      <c r="X30" s="37">
        <v>0</v>
      </c>
      <c r="Y30" s="37">
        <v>0</v>
      </c>
      <c r="Z30" s="37">
        <v>0</v>
      </c>
      <c r="AA30" s="37">
        <v>0</v>
      </c>
      <c r="AB30" s="37">
        <v>0</v>
      </c>
      <c r="AC30" s="37">
        <v>0</v>
      </c>
      <c r="AD30" s="37">
        <v>0</v>
      </c>
      <c r="AE30" s="37">
        <v>0</v>
      </c>
      <c r="AF30" s="37">
        <v>0</v>
      </c>
      <c r="AG30" s="37">
        <v>0</v>
      </c>
      <c r="AH30" s="37">
        <v>0</v>
      </c>
      <c r="AI30" s="37">
        <v>0</v>
      </c>
      <c r="AJ30" s="37">
        <v>0</v>
      </c>
      <c r="AK30" s="37">
        <v>0</v>
      </c>
      <c r="AL30" s="37">
        <v>0</v>
      </c>
      <c r="AM30" s="37">
        <v>0</v>
      </c>
      <c r="AN30" s="37">
        <v>0</v>
      </c>
      <c r="AO30" s="37">
        <v>0</v>
      </c>
      <c r="AP30" s="37">
        <v>0</v>
      </c>
      <c r="AQ30" s="37">
        <v>0</v>
      </c>
      <c r="AR30" s="37">
        <v>0</v>
      </c>
      <c r="AS30" s="37">
        <v>0</v>
      </c>
      <c r="AT30" s="37">
        <v>0</v>
      </c>
      <c r="AU30" s="37">
        <v>0</v>
      </c>
      <c r="AV30" s="37">
        <v>0</v>
      </c>
      <c r="AW30" s="37">
        <v>0</v>
      </c>
      <c r="AX30" s="37">
        <v>0</v>
      </c>
      <c r="AY30" s="35">
        <v>0</v>
      </c>
      <c r="AZ30" s="35">
        <v>0</v>
      </c>
      <c r="BA30" s="35">
        <v>0</v>
      </c>
      <c r="BB30" s="35">
        <v>0</v>
      </c>
      <c r="BC30" s="35">
        <v>0</v>
      </c>
      <c r="BD30" s="35">
        <v>0</v>
      </c>
      <c r="BE30" s="35">
        <v>0</v>
      </c>
      <c r="BF30" s="35">
        <v>0</v>
      </c>
      <c r="BG30" s="35">
        <v>0</v>
      </c>
      <c r="BH30" s="35">
        <v>0</v>
      </c>
      <c r="BI30" s="35">
        <v>0</v>
      </c>
      <c r="BJ30" s="35">
        <v>0</v>
      </c>
      <c r="BK30" s="35">
        <v>0</v>
      </c>
      <c r="BL30" s="35">
        <v>0</v>
      </c>
      <c r="BM30" s="35">
        <v>0</v>
      </c>
      <c r="BN30" s="35">
        <v>0</v>
      </c>
      <c r="BO30" s="7">
        <f>SUM(K30:BN30)</f>
        <v>0</v>
      </c>
    </row>
    <row r="31" spans="1:67" x14ac:dyDescent="0.2">
      <c r="A31" s="15" t="s">
        <v>474</v>
      </c>
      <c r="B31" s="14" t="s">
        <v>473</v>
      </c>
      <c r="C31" s="14" t="s">
        <v>462</v>
      </c>
      <c r="D31" s="13">
        <v>100988.78</v>
      </c>
      <c r="E31" s="13">
        <f>ROUND(SUM($D31*1%),2)</f>
        <v>1009.89</v>
      </c>
      <c r="F31" s="13">
        <f>ROUND(SUM($D31*0.5%),2)</f>
        <v>504.94</v>
      </c>
      <c r="G31" s="13">
        <f>E31-J31</f>
        <v>0</v>
      </c>
      <c r="H31" s="13">
        <f>F31-BO31</f>
        <v>504.94</v>
      </c>
      <c r="I31" s="12">
        <f ca="1">OFFSET(INDIRECT(ADDRESS(1,MATCH($I$2,$A$1:$BN$1,0))),ROW()-1,0)</f>
        <v>1009.89</v>
      </c>
      <c r="J31" s="37">
        <v>1009.89</v>
      </c>
      <c r="K31" s="37">
        <v>0</v>
      </c>
      <c r="L31" s="37">
        <v>0</v>
      </c>
      <c r="M31" s="37">
        <v>0</v>
      </c>
      <c r="N31" s="37">
        <v>0</v>
      </c>
      <c r="O31" s="37">
        <v>0</v>
      </c>
      <c r="P31" s="37">
        <v>0</v>
      </c>
      <c r="Q31" s="37">
        <v>0</v>
      </c>
      <c r="R31" s="37">
        <v>0</v>
      </c>
      <c r="S31" s="37">
        <v>0</v>
      </c>
      <c r="T31" s="37">
        <v>0</v>
      </c>
      <c r="U31" s="37">
        <v>0</v>
      </c>
      <c r="V31" s="37">
        <v>0</v>
      </c>
      <c r="W31" s="37">
        <v>0</v>
      </c>
      <c r="X31" s="37">
        <v>0</v>
      </c>
      <c r="Y31" s="37">
        <v>0</v>
      </c>
      <c r="Z31" s="37">
        <v>0</v>
      </c>
      <c r="AA31" s="37">
        <v>0</v>
      </c>
      <c r="AB31" s="37">
        <v>0</v>
      </c>
      <c r="AC31" s="37">
        <v>0</v>
      </c>
      <c r="AD31" s="37">
        <v>0</v>
      </c>
      <c r="AE31" s="37">
        <v>0</v>
      </c>
      <c r="AF31" s="37">
        <v>0</v>
      </c>
      <c r="AG31" s="37">
        <v>0</v>
      </c>
      <c r="AH31" s="37">
        <v>0</v>
      </c>
      <c r="AI31" s="37">
        <v>0</v>
      </c>
      <c r="AJ31" s="37">
        <v>0</v>
      </c>
      <c r="AK31" s="37">
        <v>0</v>
      </c>
      <c r="AL31" s="37">
        <v>0</v>
      </c>
      <c r="AM31" s="37">
        <v>0</v>
      </c>
      <c r="AN31" s="37">
        <v>0</v>
      </c>
      <c r="AO31" s="37">
        <v>0</v>
      </c>
      <c r="AP31" s="37">
        <v>0</v>
      </c>
      <c r="AQ31" s="37">
        <v>0</v>
      </c>
      <c r="AR31" s="37">
        <v>0</v>
      </c>
      <c r="AS31" s="37">
        <v>0</v>
      </c>
      <c r="AT31" s="37">
        <v>0</v>
      </c>
      <c r="AU31" s="37">
        <v>0</v>
      </c>
      <c r="AV31" s="37">
        <v>0</v>
      </c>
      <c r="AW31" s="37">
        <v>0</v>
      </c>
      <c r="AX31" s="37">
        <v>0</v>
      </c>
      <c r="AY31" s="35">
        <v>0</v>
      </c>
      <c r="AZ31" s="35">
        <v>0</v>
      </c>
      <c r="BA31" s="35">
        <v>0</v>
      </c>
      <c r="BB31" s="35">
        <v>0</v>
      </c>
      <c r="BC31" s="35">
        <v>0</v>
      </c>
      <c r="BD31" s="35">
        <v>0</v>
      </c>
      <c r="BE31" s="35">
        <v>0</v>
      </c>
      <c r="BF31" s="35">
        <v>0</v>
      </c>
      <c r="BG31" s="35">
        <v>0</v>
      </c>
      <c r="BH31" s="35">
        <v>0</v>
      </c>
      <c r="BI31" s="35">
        <v>0</v>
      </c>
      <c r="BJ31" s="35">
        <v>0</v>
      </c>
      <c r="BK31" s="35">
        <v>0</v>
      </c>
      <c r="BL31" s="35">
        <v>0</v>
      </c>
      <c r="BM31" s="35">
        <v>0</v>
      </c>
      <c r="BN31" s="35">
        <v>0</v>
      </c>
      <c r="BO31" s="7">
        <f>SUM(K31:BN31)</f>
        <v>0</v>
      </c>
    </row>
    <row r="32" spans="1:67" x14ac:dyDescent="0.2">
      <c r="A32" s="15" t="s">
        <v>472</v>
      </c>
      <c r="B32" s="14" t="s">
        <v>471</v>
      </c>
      <c r="C32" s="14" t="s">
        <v>462</v>
      </c>
      <c r="D32" s="13">
        <v>78161.41</v>
      </c>
      <c r="E32" s="13">
        <f>ROUND(SUM($D32*1%),2)</f>
        <v>781.61</v>
      </c>
      <c r="F32" s="13">
        <f>ROUND(SUM($D32*0.5%),2)</f>
        <v>390.81</v>
      </c>
      <c r="G32" s="13">
        <f>E32-J32</f>
        <v>375.17</v>
      </c>
      <c r="H32" s="13">
        <f>F32-BO32</f>
        <v>30.879999999999995</v>
      </c>
      <c r="I32" s="12">
        <f ca="1">OFFSET(INDIRECT(ADDRESS(1,MATCH($I$2,$A$1:$BN$1,0))),ROW()-1,0)</f>
        <v>406.44</v>
      </c>
      <c r="J32" s="37">
        <v>406.44</v>
      </c>
      <c r="K32" s="37">
        <v>0</v>
      </c>
      <c r="L32" s="37">
        <v>0</v>
      </c>
      <c r="M32" s="37">
        <v>0</v>
      </c>
      <c r="N32" s="37">
        <v>359.93</v>
      </c>
      <c r="O32" s="37">
        <v>0</v>
      </c>
      <c r="P32" s="37">
        <v>0</v>
      </c>
      <c r="Q32" s="37">
        <v>0</v>
      </c>
      <c r="R32" s="37">
        <v>0</v>
      </c>
      <c r="S32" s="37">
        <v>0</v>
      </c>
      <c r="T32" s="37">
        <v>0</v>
      </c>
      <c r="U32" s="37">
        <v>0</v>
      </c>
      <c r="V32" s="37">
        <v>0</v>
      </c>
      <c r="W32" s="37">
        <v>0</v>
      </c>
      <c r="X32" s="37">
        <v>0</v>
      </c>
      <c r="Y32" s="37">
        <v>0</v>
      </c>
      <c r="Z32" s="37">
        <v>0</v>
      </c>
      <c r="AA32" s="37">
        <v>0</v>
      </c>
      <c r="AB32" s="37">
        <v>0</v>
      </c>
      <c r="AC32" s="37">
        <v>0</v>
      </c>
      <c r="AD32" s="37">
        <v>0</v>
      </c>
      <c r="AE32" s="37">
        <v>0</v>
      </c>
      <c r="AF32" s="37">
        <v>0</v>
      </c>
      <c r="AG32" s="37">
        <v>0</v>
      </c>
      <c r="AH32" s="37">
        <v>0</v>
      </c>
      <c r="AI32" s="37">
        <v>0</v>
      </c>
      <c r="AJ32" s="37">
        <v>0</v>
      </c>
      <c r="AK32" s="37">
        <v>0</v>
      </c>
      <c r="AL32" s="37">
        <v>0</v>
      </c>
      <c r="AM32" s="37">
        <v>0</v>
      </c>
      <c r="AN32" s="37">
        <v>0</v>
      </c>
      <c r="AO32" s="37">
        <v>0</v>
      </c>
      <c r="AP32" s="37">
        <v>0</v>
      </c>
      <c r="AQ32" s="37">
        <v>0</v>
      </c>
      <c r="AR32" s="37">
        <v>0</v>
      </c>
      <c r="AS32" s="37">
        <v>0</v>
      </c>
      <c r="AT32" s="37">
        <v>0</v>
      </c>
      <c r="AU32" s="37">
        <v>0</v>
      </c>
      <c r="AV32" s="37">
        <v>0</v>
      </c>
      <c r="AW32" s="37">
        <v>0</v>
      </c>
      <c r="AX32" s="37">
        <v>0</v>
      </c>
      <c r="AY32" s="35">
        <v>0</v>
      </c>
      <c r="AZ32" s="35">
        <v>0</v>
      </c>
      <c r="BA32" s="35">
        <v>0</v>
      </c>
      <c r="BB32" s="35">
        <v>0</v>
      </c>
      <c r="BC32" s="35">
        <v>0</v>
      </c>
      <c r="BD32" s="35">
        <v>0</v>
      </c>
      <c r="BE32" s="35">
        <v>0</v>
      </c>
      <c r="BF32" s="35">
        <v>0</v>
      </c>
      <c r="BG32" s="35">
        <v>0</v>
      </c>
      <c r="BH32" s="35">
        <v>0</v>
      </c>
      <c r="BI32" s="35">
        <v>0</v>
      </c>
      <c r="BJ32" s="35">
        <v>0</v>
      </c>
      <c r="BK32" s="35">
        <v>0</v>
      </c>
      <c r="BL32" s="35">
        <v>0</v>
      </c>
      <c r="BM32" s="35">
        <v>0</v>
      </c>
      <c r="BN32" s="35">
        <v>0</v>
      </c>
      <c r="BO32" s="7">
        <f>SUM(K32:BN32)</f>
        <v>359.93</v>
      </c>
    </row>
    <row r="33" spans="1:67" x14ac:dyDescent="0.2">
      <c r="A33" s="15" t="s">
        <v>470</v>
      </c>
      <c r="B33" s="14" t="s">
        <v>469</v>
      </c>
      <c r="C33" s="14" t="s">
        <v>462</v>
      </c>
      <c r="D33" s="13">
        <v>80032.539999999994</v>
      </c>
      <c r="E33" s="13">
        <f>ROUND(SUM($D33*1%),2)</f>
        <v>800.33</v>
      </c>
      <c r="F33" s="13">
        <f>ROUND(SUM($D33*0.5%),2)</f>
        <v>400.16</v>
      </c>
      <c r="G33" s="13">
        <f>E33-J33</f>
        <v>200.09000000000003</v>
      </c>
      <c r="H33" s="13">
        <f>F33-BO33</f>
        <v>100.16000000000003</v>
      </c>
      <c r="I33" s="12">
        <f ca="1">OFFSET(INDIRECT(ADDRESS(1,MATCH($I$2,$A$1:$BN$1,0))),ROW()-1,0)</f>
        <v>600.24</v>
      </c>
      <c r="J33" s="37">
        <v>600.24</v>
      </c>
      <c r="K33" s="37">
        <v>0</v>
      </c>
      <c r="L33" s="37">
        <v>0</v>
      </c>
      <c r="M33" s="37">
        <v>0</v>
      </c>
      <c r="N33" s="37">
        <v>300</v>
      </c>
      <c r="O33" s="37">
        <v>0</v>
      </c>
      <c r="P33" s="37">
        <v>0</v>
      </c>
      <c r="Q33" s="37">
        <v>0</v>
      </c>
      <c r="R33" s="37">
        <v>0</v>
      </c>
      <c r="S33" s="37">
        <v>0</v>
      </c>
      <c r="T33" s="37">
        <v>0</v>
      </c>
      <c r="U33" s="37">
        <v>0</v>
      </c>
      <c r="V33" s="37">
        <v>0</v>
      </c>
      <c r="W33" s="37">
        <v>0</v>
      </c>
      <c r="X33" s="37">
        <v>0</v>
      </c>
      <c r="Y33" s="37">
        <v>0</v>
      </c>
      <c r="Z33" s="37">
        <v>0</v>
      </c>
      <c r="AA33" s="37">
        <v>0</v>
      </c>
      <c r="AB33" s="37">
        <v>0</v>
      </c>
      <c r="AC33" s="37">
        <v>0</v>
      </c>
      <c r="AD33" s="37">
        <v>0</v>
      </c>
      <c r="AE33" s="37">
        <v>0</v>
      </c>
      <c r="AF33" s="37">
        <v>0</v>
      </c>
      <c r="AG33" s="37">
        <v>0</v>
      </c>
      <c r="AH33" s="37">
        <v>0</v>
      </c>
      <c r="AI33" s="37">
        <v>0</v>
      </c>
      <c r="AJ33" s="37">
        <v>0</v>
      </c>
      <c r="AK33" s="37">
        <v>0</v>
      </c>
      <c r="AL33" s="37">
        <v>0</v>
      </c>
      <c r="AM33" s="37">
        <v>0</v>
      </c>
      <c r="AN33" s="37">
        <v>0</v>
      </c>
      <c r="AO33" s="37">
        <v>0</v>
      </c>
      <c r="AP33" s="37">
        <v>0</v>
      </c>
      <c r="AQ33" s="37">
        <v>0</v>
      </c>
      <c r="AR33" s="37">
        <v>0</v>
      </c>
      <c r="AS33" s="37">
        <v>0</v>
      </c>
      <c r="AT33" s="37">
        <v>0</v>
      </c>
      <c r="AU33" s="37">
        <v>0</v>
      </c>
      <c r="AV33" s="37">
        <v>0</v>
      </c>
      <c r="AW33" s="37">
        <v>0</v>
      </c>
      <c r="AX33" s="37">
        <v>0</v>
      </c>
      <c r="AY33" s="35">
        <v>0</v>
      </c>
      <c r="AZ33" s="35">
        <v>0</v>
      </c>
      <c r="BA33" s="35">
        <v>0</v>
      </c>
      <c r="BB33" s="35">
        <v>0</v>
      </c>
      <c r="BC33" s="35">
        <v>0</v>
      </c>
      <c r="BD33" s="35">
        <v>0</v>
      </c>
      <c r="BE33" s="35">
        <v>0</v>
      </c>
      <c r="BF33" s="35">
        <v>0</v>
      </c>
      <c r="BG33" s="35">
        <v>0</v>
      </c>
      <c r="BH33" s="35">
        <v>0</v>
      </c>
      <c r="BI33" s="35">
        <v>0</v>
      </c>
      <c r="BJ33" s="35">
        <v>0</v>
      </c>
      <c r="BK33" s="35">
        <v>0</v>
      </c>
      <c r="BL33" s="35">
        <v>0</v>
      </c>
      <c r="BM33" s="35">
        <v>0</v>
      </c>
      <c r="BN33" s="35">
        <v>0</v>
      </c>
      <c r="BO33" s="7">
        <f>SUM(K33:BN33)</f>
        <v>300</v>
      </c>
    </row>
    <row r="34" spans="1:67" x14ac:dyDescent="0.2">
      <c r="A34" s="15" t="s">
        <v>468</v>
      </c>
      <c r="B34" s="14" t="s">
        <v>467</v>
      </c>
      <c r="C34" s="14" t="s">
        <v>462</v>
      </c>
      <c r="D34" s="13">
        <v>78244.66</v>
      </c>
      <c r="E34" s="13">
        <f>ROUND(SUM($D34*1%),2)</f>
        <v>782.45</v>
      </c>
      <c r="F34" s="13">
        <f>ROUND(SUM($D34*0.5%),2)</f>
        <v>391.22</v>
      </c>
      <c r="G34" s="13">
        <f>E34-J34</f>
        <v>82.450000000000045</v>
      </c>
      <c r="H34" s="13">
        <f>F34-BO34</f>
        <v>391.22</v>
      </c>
      <c r="I34" s="12">
        <f ca="1">OFFSET(INDIRECT(ADDRESS(1,MATCH($I$2,$A$1:$BN$1,0))),ROW()-1,0)</f>
        <v>700</v>
      </c>
      <c r="J34" s="37">
        <v>700</v>
      </c>
      <c r="K34" s="37">
        <v>0</v>
      </c>
      <c r="L34" s="37">
        <v>0</v>
      </c>
      <c r="M34" s="37">
        <v>0</v>
      </c>
      <c r="N34" s="37">
        <v>0</v>
      </c>
      <c r="O34" s="37">
        <v>0</v>
      </c>
      <c r="P34" s="37">
        <v>0</v>
      </c>
      <c r="Q34" s="37">
        <v>0</v>
      </c>
      <c r="R34" s="37">
        <v>0</v>
      </c>
      <c r="S34" s="37">
        <v>0</v>
      </c>
      <c r="T34" s="37">
        <v>0</v>
      </c>
      <c r="U34" s="37">
        <v>0</v>
      </c>
      <c r="V34" s="37">
        <v>0</v>
      </c>
      <c r="W34" s="37">
        <v>0</v>
      </c>
      <c r="X34" s="37">
        <v>0</v>
      </c>
      <c r="Y34" s="37">
        <v>0</v>
      </c>
      <c r="Z34" s="37">
        <v>0</v>
      </c>
      <c r="AA34" s="37">
        <v>0</v>
      </c>
      <c r="AB34" s="37">
        <v>0</v>
      </c>
      <c r="AC34" s="37">
        <v>0</v>
      </c>
      <c r="AD34" s="37">
        <v>0</v>
      </c>
      <c r="AE34" s="37">
        <v>0</v>
      </c>
      <c r="AF34" s="37">
        <v>0</v>
      </c>
      <c r="AG34" s="37">
        <v>0</v>
      </c>
      <c r="AH34" s="37">
        <v>0</v>
      </c>
      <c r="AI34" s="37">
        <v>0</v>
      </c>
      <c r="AJ34" s="37">
        <v>0</v>
      </c>
      <c r="AK34" s="37">
        <v>0</v>
      </c>
      <c r="AL34" s="37">
        <v>0</v>
      </c>
      <c r="AM34" s="37">
        <v>0</v>
      </c>
      <c r="AN34" s="37">
        <v>0</v>
      </c>
      <c r="AO34" s="37">
        <v>0</v>
      </c>
      <c r="AP34" s="37">
        <v>0</v>
      </c>
      <c r="AQ34" s="37">
        <v>0</v>
      </c>
      <c r="AR34" s="37">
        <v>0</v>
      </c>
      <c r="AS34" s="37">
        <v>0</v>
      </c>
      <c r="AT34" s="37">
        <v>0</v>
      </c>
      <c r="AU34" s="37">
        <v>0</v>
      </c>
      <c r="AV34" s="37">
        <v>0</v>
      </c>
      <c r="AW34" s="37">
        <v>0</v>
      </c>
      <c r="AX34" s="37">
        <v>0</v>
      </c>
      <c r="AY34" s="35">
        <v>0</v>
      </c>
      <c r="AZ34" s="35">
        <v>0</v>
      </c>
      <c r="BA34" s="35">
        <v>0</v>
      </c>
      <c r="BB34" s="35">
        <v>0</v>
      </c>
      <c r="BC34" s="35">
        <v>0</v>
      </c>
      <c r="BD34" s="35">
        <v>0</v>
      </c>
      <c r="BE34" s="35">
        <v>0</v>
      </c>
      <c r="BF34" s="35">
        <v>0</v>
      </c>
      <c r="BG34" s="35">
        <v>0</v>
      </c>
      <c r="BH34" s="35">
        <v>0</v>
      </c>
      <c r="BI34" s="35">
        <v>0</v>
      </c>
      <c r="BJ34" s="35">
        <v>0</v>
      </c>
      <c r="BK34" s="35">
        <v>0</v>
      </c>
      <c r="BL34" s="35">
        <v>0</v>
      </c>
      <c r="BM34" s="35">
        <v>0</v>
      </c>
      <c r="BN34" s="35">
        <v>0</v>
      </c>
      <c r="BO34" s="7">
        <f>SUM(K34:BN34)</f>
        <v>0</v>
      </c>
    </row>
    <row r="35" spans="1:67" x14ac:dyDescent="0.2">
      <c r="A35" s="15" t="s">
        <v>466</v>
      </c>
      <c r="B35" s="14" t="s">
        <v>465</v>
      </c>
      <c r="C35" s="14" t="s">
        <v>462</v>
      </c>
      <c r="D35" s="13">
        <v>66256.100000000006</v>
      </c>
      <c r="E35" s="13">
        <f>ROUND(SUM($D35*1%),2)</f>
        <v>662.56</v>
      </c>
      <c r="F35" s="13">
        <f>ROUND(SUM($D35*0.5%),2)</f>
        <v>331.28</v>
      </c>
      <c r="G35" s="13">
        <f>E35-J35</f>
        <v>662.56</v>
      </c>
      <c r="H35" s="13">
        <f>F35-BO35</f>
        <v>331.28</v>
      </c>
      <c r="I35" s="12">
        <f ca="1">OFFSET(INDIRECT(ADDRESS(1,MATCH($I$2,$A$1:$BN$1,0))),ROW()-1,0)</f>
        <v>0</v>
      </c>
      <c r="J35" s="37">
        <v>0</v>
      </c>
      <c r="K35" s="37">
        <v>0</v>
      </c>
      <c r="L35" s="37">
        <v>0</v>
      </c>
      <c r="M35" s="37">
        <v>0</v>
      </c>
      <c r="N35" s="37">
        <v>0</v>
      </c>
      <c r="O35" s="37">
        <v>0</v>
      </c>
      <c r="P35" s="37">
        <v>0</v>
      </c>
      <c r="Q35" s="37">
        <v>0</v>
      </c>
      <c r="R35" s="37">
        <v>0</v>
      </c>
      <c r="S35" s="37">
        <v>0</v>
      </c>
      <c r="T35" s="37">
        <v>0</v>
      </c>
      <c r="U35" s="37">
        <v>0</v>
      </c>
      <c r="V35" s="37">
        <v>0</v>
      </c>
      <c r="W35" s="37">
        <v>0</v>
      </c>
      <c r="X35" s="37">
        <v>0</v>
      </c>
      <c r="Y35" s="37">
        <v>0</v>
      </c>
      <c r="Z35" s="37">
        <v>0</v>
      </c>
      <c r="AA35" s="37">
        <v>0</v>
      </c>
      <c r="AB35" s="37">
        <v>0</v>
      </c>
      <c r="AC35" s="37">
        <v>0</v>
      </c>
      <c r="AD35" s="37">
        <v>0</v>
      </c>
      <c r="AE35" s="37">
        <v>0</v>
      </c>
      <c r="AF35" s="37">
        <v>0</v>
      </c>
      <c r="AG35" s="37">
        <v>0</v>
      </c>
      <c r="AH35" s="37">
        <v>0</v>
      </c>
      <c r="AI35" s="37">
        <v>0</v>
      </c>
      <c r="AJ35" s="37">
        <v>0</v>
      </c>
      <c r="AK35" s="37">
        <v>0</v>
      </c>
      <c r="AL35" s="37">
        <v>0</v>
      </c>
      <c r="AM35" s="37">
        <v>0</v>
      </c>
      <c r="AN35" s="37">
        <v>0</v>
      </c>
      <c r="AO35" s="37">
        <v>0</v>
      </c>
      <c r="AP35" s="37">
        <v>0</v>
      </c>
      <c r="AQ35" s="37">
        <v>0</v>
      </c>
      <c r="AR35" s="37">
        <v>0</v>
      </c>
      <c r="AS35" s="37">
        <v>0</v>
      </c>
      <c r="AT35" s="37">
        <v>0</v>
      </c>
      <c r="AU35" s="37">
        <v>0</v>
      </c>
      <c r="AV35" s="37">
        <v>0</v>
      </c>
      <c r="AW35" s="37">
        <v>0</v>
      </c>
      <c r="AX35" s="37">
        <v>0</v>
      </c>
      <c r="AY35" s="35">
        <v>0</v>
      </c>
      <c r="AZ35" s="35">
        <v>0</v>
      </c>
      <c r="BA35" s="35">
        <v>0</v>
      </c>
      <c r="BB35" s="35">
        <v>0</v>
      </c>
      <c r="BC35" s="35">
        <v>0</v>
      </c>
      <c r="BD35" s="35">
        <v>0</v>
      </c>
      <c r="BE35" s="35">
        <v>0</v>
      </c>
      <c r="BF35" s="35">
        <v>0</v>
      </c>
      <c r="BG35" s="35">
        <v>0</v>
      </c>
      <c r="BH35" s="35">
        <v>0</v>
      </c>
      <c r="BI35" s="35">
        <v>0</v>
      </c>
      <c r="BJ35" s="35">
        <v>0</v>
      </c>
      <c r="BK35" s="35">
        <v>0</v>
      </c>
      <c r="BL35" s="35">
        <v>0</v>
      </c>
      <c r="BM35" s="35">
        <v>0</v>
      </c>
      <c r="BN35" s="35">
        <v>0</v>
      </c>
      <c r="BO35" s="7">
        <f>SUM(K35:BN35)</f>
        <v>0</v>
      </c>
    </row>
    <row r="36" spans="1:67" x14ac:dyDescent="0.2">
      <c r="A36" s="15" t="s">
        <v>464</v>
      </c>
      <c r="B36" s="14" t="s">
        <v>463</v>
      </c>
      <c r="C36" s="14" t="s">
        <v>462</v>
      </c>
      <c r="D36" s="13">
        <v>60072.09</v>
      </c>
      <c r="E36" s="13">
        <f>ROUND(SUM($D36*1%),2)</f>
        <v>600.72</v>
      </c>
      <c r="F36" s="13">
        <f>ROUND(SUM($D36*0.5%),2)</f>
        <v>300.36</v>
      </c>
      <c r="G36" s="13">
        <f>E36-J36</f>
        <v>0</v>
      </c>
      <c r="H36" s="13">
        <f>F36-BO36</f>
        <v>300.36</v>
      </c>
      <c r="I36" s="12">
        <f ca="1">OFFSET(INDIRECT(ADDRESS(1,MATCH($I$2,$A$1:$BN$1,0))),ROW()-1,0)</f>
        <v>600.72</v>
      </c>
      <c r="J36" s="37">
        <v>600.72</v>
      </c>
      <c r="K36" s="37">
        <v>0</v>
      </c>
      <c r="L36" s="37">
        <v>0</v>
      </c>
      <c r="M36" s="37">
        <v>0</v>
      </c>
      <c r="N36" s="37">
        <v>0</v>
      </c>
      <c r="O36" s="37">
        <v>0</v>
      </c>
      <c r="P36" s="37">
        <v>0</v>
      </c>
      <c r="Q36" s="37">
        <v>0</v>
      </c>
      <c r="R36" s="37">
        <v>0</v>
      </c>
      <c r="S36" s="37">
        <v>0</v>
      </c>
      <c r="T36" s="37">
        <v>0</v>
      </c>
      <c r="U36" s="37">
        <v>0</v>
      </c>
      <c r="V36" s="37">
        <v>0</v>
      </c>
      <c r="W36" s="37">
        <v>0</v>
      </c>
      <c r="X36" s="37">
        <v>0</v>
      </c>
      <c r="Y36" s="37">
        <v>0</v>
      </c>
      <c r="Z36" s="37">
        <v>0</v>
      </c>
      <c r="AA36" s="37">
        <v>0</v>
      </c>
      <c r="AB36" s="37">
        <v>0</v>
      </c>
      <c r="AC36" s="37">
        <v>0</v>
      </c>
      <c r="AD36" s="37">
        <v>0</v>
      </c>
      <c r="AE36" s="37">
        <v>0</v>
      </c>
      <c r="AF36" s="37">
        <v>0</v>
      </c>
      <c r="AG36" s="37">
        <v>0</v>
      </c>
      <c r="AH36" s="37">
        <v>0</v>
      </c>
      <c r="AI36" s="37">
        <v>0</v>
      </c>
      <c r="AJ36" s="37">
        <v>0</v>
      </c>
      <c r="AK36" s="37">
        <v>0</v>
      </c>
      <c r="AL36" s="37">
        <v>0</v>
      </c>
      <c r="AM36" s="37">
        <v>0</v>
      </c>
      <c r="AN36" s="37">
        <v>0</v>
      </c>
      <c r="AO36" s="37">
        <v>0</v>
      </c>
      <c r="AP36" s="37">
        <v>0</v>
      </c>
      <c r="AQ36" s="37">
        <v>0</v>
      </c>
      <c r="AR36" s="37">
        <v>0</v>
      </c>
      <c r="AS36" s="37">
        <v>0</v>
      </c>
      <c r="AT36" s="37">
        <v>0</v>
      </c>
      <c r="AU36" s="37">
        <v>0</v>
      </c>
      <c r="AV36" s="37">
        <v>0</v>
      </c>
      <c r="AW36" s="37">
        <v>0</v>
      </c>
      <c r="AX36" s="37">
        <v>0</v>
      </c>
      <c r="AY36" s="35">
        <v>0</v>
      </c>
      <c r="AZ36" s="35">
        <v>0</v>
      </c>
      <c r="BA36" s="35">
        <v>0</v>
      </c>
      <c r="BB36" s="35">
        <v>0</v>
      </c>
      <c r="BC36" s="35">
        <v>0</v>
      </c>
      <c r="BD36" s="35">
        <v>0</v>
      </c>
      <c r="BE36" s="35">
        <v>0</v>
      </c>
      <c r="BF36" s="35">
        <v>0</v>
      </c>
      <c r="BG36" s="35">
        <v>0</v>
      </c>
      <c r="BH36" s="35">
        <v>0</v>
      </c>
      <c r="BI36" s="35">
        <v>0</v>
      </c>
      <c r="BJ36" s="35">
        <v>0</v>
      </c>
      <c r="BK36" s="35">
        <v>0</v>
      </c>
      <c r="BL36" s="35">
        <v>0</v>
      </c>
      <c r="BM36" s="35">
        <v>0</v>
      </c>
      <c r="BN36" s="35">
        <v>0</v>
      </c>
      <c r="BO36" s="7">
        <f>SUM(K36:BN36)</f>
        <v>0</v>
      </c>
    </row>
    <row r="37" spans="1:67" x14ac:dyDescent="0.2">
      <c r="A37" s="15" t="s">
        <v>461</v>
      </c>
      <c r="B37" s="14" t="s">
        <v>422</v>
      </c>
      <c r="C37" s="14" t="s">
        <v>422</v>
      </c>
      <c r="D37" s="13">
        <v>357543.93</v>
      </c>
      <c r="E37" s="13">
        <f>ROUND(SUM($D37*1%),2)</f>
        <v>3575.44</v>
      </c>
      <c r="F37" s="13">
        <f>ROUND(SUM($D37*0.5%),2)</f>
        <v>1787.72</v>
      </c>
      <c r="G37" s="13">
        <f>E37-J37</f>
        <v>3075.44</v>
      </c>
      <c r="H37" s="13">
        <f>F37-BO37</f>
        <v>1787.72</v>
      </c>
      <c r="I37" s="12">
        <f ca="1">OFFSET(INDIRECT(ADDRESS(1,MATCH($I$2,$A$1:$BN$1,0))),ROW()-1,0)</f>
        <v>500</v>
      </c>
      <c r="J37" s="37">
        <v>500</v>
      </c>
      <c r="K37" s="37">
        <v>0</v>
      </c>
      <c r="L37" s="37">
        <v>0</v>
      </c>
      <c r="M37" s="37">
        <v>0</v>
      </c>
      <c r="N37" s="37">
        <v>0</v>
      </c>
      <c r="O37" s="37">
        <v>0</v>
      </c>
      <c r="P37" s="37">
        <v>0</v>
      </c>
      <c r="Q37" s="37">
        <v>0</v>
      </c>
      <c r="R37" s="37">
        <v>0</v>
      </c>
      <c r="S37" s="37">
        <v>0</v>
      </c>
      <c r="T37" s="37">
        <v>0</v>
      </c>
      <c r="U37" s="37">
        <v>0</v>
      </c>
      <c r="V37" s="37">
        <v>0</v>
      </c>
      <c r="W37" s="37">
        <v>0</v>
      </c>
      <c r="X37" s="37">
        <v>0</v>
      </c>
      <c r="Y37" s="37">
        <v>0</v>
      </c>
      <c r="Z37" s="37">
        <v>0</v>
      </c>
      <c r="AA37" s="37">
        <v>0</v>
      </c>
      <c r="AB37" s="37">
        <v>0</v>
      </c>
      <c r="AC37" s="37">
        <v>0</v>
      </c>
      <c r="AD37" s="37">
        <v>0</v>
      </c>
      <c r="AE37" s="37">
        <v>0</v>
      </c>
      <c r="AF37" s="37">
        <v>0</v>
      </c>
      <c r="AG37" s="37">
        <v>0</v>
      </c>
      <c r="AH37" s="37">
        <v>0</v>
      </c>
      <c r="AI37" s="37">
        <v>0</v>
      </c>
      <c r="AJ37" s="37">
        <v>0</v>
      </c>
      <c r="AK37" s="37">
        <v>0</v>
      </c>
      <c r="AL37" s="37">
        <v>0</v>
      </c>
      <c r="AM37" s="37">
        <v>0</v>
      </c>
      <c r="AN37" s="37">
        <v>0</v>
      </c>
      <c r="AO37" s="37">
        <v>0</v>
      </c>
      <c r="AP37" s="37">
        <v>0</v>
      </c>
      <c r="AQ37" s="37">
        <v>0</v>
      </c>
      <c r="AR37" s="37">
        <v>0</v>
      </c>
      <c r="AS37" s="37">
        <v>0</v>
      </c>
      <c r="AT37" s="37">
        <v>0</v>
      </c>
      <c r="AU37" s="37">
        <v>0</v>
      </c>
      <c r="AV37" s="37">
        <v>0</v>
      </c>
      <c r="AW37" s="37">
        <v>0</v>
      </c>
      <c r="AX37" s="37">
        <v>0</v>
      </c>
      <c r="AY37" s="35">
        <v>0</v>
      </c>
      <c r="AZ37" s="35">
        <v>0</v>
      </c>
      <c r="BA37" s="35">
        <v>0</v>
      </c>
      <c r="BB37" s="35">
        <v>0</v>
      </c>
      <c r="BC37" s="35">
        <v>0</v>
      </c>
      <c r="BD37" s="35">
        <v>0</v>
      </c>
      <c r="BE37" s="35">
        <v>0</v>
      </c>
      <c r="BF37" s="35">
        <v>0</v>
      </c>
      <c r="BG37" s="35">
        <v>0</v>
      </c>
      <c r="BH37" s="35">
        <v>0</v>
      </c>
      <c r="BI37" s="35">
        <v>0</v>
      </c>
      <c r="BJ37" s="35">
        <v>0</v>
      </c>
      <c r="BK37" s="35">
        <v>0</v>
      </c>
      <c r="BL37" s="35">
        <v>0</v>
      </c>
      <c r="BM37" s="35">
        <v>0</v>
      </c>
      <c r="BN37" s="35">
        <v>0</v>
      </c>
      <c r="BO37" s="7">
        <f>SUM(K37:BN37)</f>
        <v>0</v>
      </c>
    </row>
    <row r="38" spans="1:67" x14ac:dyDescent="0.2">
      <c r="A38" s="15" t="s">
        <v>460</v>
      </c>
      <c r="B38" s="14" t="s">
        <v>459</v>
      </c>
      <c r="C38" s="14" t="s">
        <v>422</v>
      </c>
      <c r="D38" s="13">
        <v>156109.29999999999</v>
      </c>
      <c r="E38" s="13">
        <f>ROUND(SUM($D38*1%),2)</f>
        <v>1561.09</v>
      </c>
      <c r="F38" s="13">
        <f>ROUND(SUM($D38*0.5%),2)</f>
        <v>780.55</v>
      </c>
      <c r="G38" s="13">
        <f>E38-J38</f>
        <v>1061.0899999999999</v>
      </c>
      <c r="H38" s="13">
        <f>F38-BO38</f>
        <v>380.54999999999995</v>
      </c>
      <c r="I38" s="12">
        <f ca="1">OFFSET(INDIRECT(ADDRESS(1,MATCH($I$2,$A$1:$BN$1,0))),ROW()-1,0)</f>
        <v>500</v>
      </c>
      <c r="J38" s="37">
        <v>500</v>
      </c>
      <c r="K38" s="37">
        <v>0</v>
      </c>
      <c r="L38" s="37">
        <v>0</v>
      </c>
      <c r="M38" s="37">
        <v>0</v>
      </c>
      <c r="N38" s="37">
        <v>0</v>
      </c>
      <c r="O38" s="37">
        <v>0</v>
      </c>
      <c r="P38" s="37">
        <v>0</v>
      </c>
      <c r="Q38" s="37">
        <v>0</v>
      </c>
      <c r="R38" s="37">
        <v>0</v>
      </c>
      <c r="S38" s="37">
        <v>0</v>
      </c>
      <c r="T38" s="37">
        <v>0</v>
      </c>
      <c r="U38" s="37">
        <v>0</v>
      </c>
      <c r="V38" s="37">
        <v>0</v>
      </c>
      <c r="W38" s="37">
        <v>0</v>
      </c>
      <c r="X38" s="37">
        <v>0</v>
      </c>
      <c r="Y38" s="37">
        <v>0</v>
      </c>
      <c r="Z38" s="37">
        <v>0</v>
      </c>
      <c r="AA38" s="37">
        <v>0</v>
      </c>
      <c r="AB38" s="37">
        <v>0</v>
      </c>
      <c r="AC38" s="37">
        <v>0</v>
      </c>
      <c r="AD38" s="37">
        <v>0</v>
      </c>
      <c r="AE38" s="37">
        <v>0</v>
      </c>
      <c r="AF38" s="37">
        <v>0</v>
      </c>
      <c r="AG38" s="37">
        <v>0</v>
      </c>
      <c r="AH38" s="37">
        <v>0</v>
      </c>
      <c r="AI38" s="37">
        <v>0</v>
      </c>
      <c r="AJ38" s="37">
        <v>0</v>
      </c>
      <c r="AK38" s="37">
        <v>0</v>
      </c>
      <c r="AL38" s="37">
        <v>0</v>
      </c>
      <c r="AM38" s="37">
        <v>0</v>
      </c>
      <c r="AN38" s="37">
        <v>300</v>
      </c>
      <c r="AO38" s="37">
        <v>0</v>
      </c>
      <c r="AP38" s="37">
        <v>0</v>
      </c>
      <c r="AQ38" s="37">
        <v>0</v>
      </c>
      <c r="AR38" s="37">
        <v>0</v>
      </c>
      <c r="AS38" s="37">
        <v>0</v>
      </c>
      <c r="AT38" s="37">
        <v>0</v>
      </c>
      <c r="AU38" s="37">
        <v>0</v>
      </c>
      <c r="AV38" s="37">
        <v>0</v>
      </c>
      <c r="AW38" s="37">
        <v>100</v>
      </c>
      <c r="AX38" s="37">
        <v>0</v>
      </c>
      <c r="AY38" s="35">
        <v>0</v>
      </c>
      <c r="AZ38" s="35">
        <v>0</v>
      </c>
      <c r="BA38" s="35">
        <v>0</v>
      </c>
      <c r="BB38" s="35">
        <v>0</v>
      </c>
      <c r="BC38" s="35">
        <v>0</v>
      </c>
      <c r="BD38" s="35">
        <v>0</v>
      </c>
      <c r="BE38" s="35">
        <v>0</v>
      </c>
      <c r="BF38" s="35">
        <v>0</v>
      </c>
      <c r="BG38" s="35">
        <v>0</v>
      </c>
      <c r="BH38" s="35">
        <v>0</v>
      </c>
      <c r="BI38" s="35">
        <v>0</v>
      </c>
      <c r="BJ38" s="35">
        <v>0</v>
      </c>
      <c r="BK38" s="35">
        <v>0</v>
      </c>
      <c r="BL38" s="35">
        <v>0</v>
      </c>
      <c r="BM38" s="35">
        <v>0</v>
      </c>
      <c r="BN38" s="35">
        <v>0</v>
      </c>
      <c r="BO38" s="7">
        <f>SUM(K38:BN38)</f>
        <v>400</v>
      </c>
    </row>
    <row r="39" spans="1:67" x14ac:dyDescent="0.2">
      <c r="A39" s="15" t="s">
        <v>458</v>
      </c>
      <c r="B39" s="14" t="s">
        <v>457</v>
      </c>
      <c r="C39" s="14" t="s">
        <v>422</v>
      </c>
      <c r="D39" s="13">
        <v>141435.76999999999</v>
      </c>
      <c r="E39" s="13">
        <f>ROUND(SUM($D39*1%),2)</f>
        <v>1414.36</v>
      </c>
      <c r="F39" s="13">
        <f>ROUND(SUM($D39*0.5%),2)</f>
        <v>707.18</v>
      </c>
      <c r="G39" s="13">
        <f>E39-J39</f>
        <v>703.64999999999986</v>
      </c>
      <c r="H39" s="13">
        <f>F39-BO39</f>
        <v>707.18</v>
      </c>
      <c r="I39" s="12">
        <f ca="1">OFFSET(INDIRECT(ADDRESS(1,MATCH($I$2,$A$1:$BN$1,0))),ROW()-1,0)</f>
        <v>710.71</v>
      </c>
      <c r="J39" s="37">
        <v>710.71</v>
      </c>
      <c r="K39" s="37">
        <v>0</v>
      </c>
      <c r="L39" s="37">
        <v>0</v>
      </c>
      <c r="M39" s="37">
        <v>0</v>
      </c>
      <c r="N39" s="37">
        <v>0</v>
      </c>
      <c r="O39" s="37">
        <v>0</v>
      </c>
      <c r="P39" s="37">
        <v>0</v>
      </c>
      <c r="Q39" s="37">
        <v>0</v>
      </c>
      <c r="R39" s="37">
        <v>0</v>
      </c>
      <c r="S39" s="37">
        <v>0</v>
      </c>
      <c r="T39" s="37">
        <v>0</v>
      </c>
      <c r="U39" s="37">
        <v>0</v>
      </c>
      <c r="V39" s="37">
        <v>0</v>
      </c>
      <c r="W39" s="37">
        <v>0</v>
      </c>
      <c r="X39" s="37">
        <v>0</v>
      </c>
      <c r="Y39" s="37">
        <v>0</v>
      </c>
      <c r="Z39" s="37">
        <v>0</v>
      </c>
      <c r="AA39" s="37">
        <v>0</v>
      </c>
      <c r="AB39" s="37">
        <v>0</v>
      </c>
      <c r="AC39" s="37">
        <v>0</v>
      </c>
      <c r="AD39" s="37">
        <v>0</v>
      </c>
      <c r="AE39" s="37">
        <v>0</v>
      </c>
      <c r="AF39" s="37">
        <v>0</v>
      </c>
      <c r="AG39" s="37">
        <v>0</v>
      </c>
      <c r="AH39" s="37">
        <v>0</v>
      </c>
      <c r="AI39" s="37">
        <v>0</v>
      </c>
      <c r="AJ39" s="37">
        <v>0</v>
      </c>
      <c r="AK39" s="37">
        <v>0</v>
      </c>
      <c r="AL39" s="37">
        <v>0</v>
      </c>
      <c r="AM39" s="37">
        <v>0</v>
      </c>
      <c r="AN39" s="37">
        <v>0</v>
      </c>
      <c r="AO39" s="37">
        <v>0</v>
      </c>
      <c r="AP39" s="37">
        <v>0</v>
      </c>
      <c r="AQ39" s="37">
        <v>0</v>
      </c>
      <c r="AR39" s="37">
        <v>0</v>
      </c>
      <c r="AS39" s="37">
        <v>0</v>
      </c>
      <c r="AT39" s="37">
        <v>0</v>
      </c>
      <c r="AU39" s="37">
        <v>0</v>
      </c>
      <c r="AV39" s="37">
        <v>0</v>
      </c>
      <c r="AW39" s="37">
        <v>0</v>
      </c>
      <c r="AX39" s="37">
        <v>0</v>
      </c>
      <c r="AY39" s="35">
        <v>0</v>
      </c>
      <c r="AZ39" s="35">
        <v>0</v>
      </c>
      <c r="BA39" s="35">
        <v>0</v>
      </c>
      <c r="BB39" s="35">
        <v>0</v>
      </c>
      <c r="BC39" s="35">
        <v>0</v>
      </c>
      <c r="BD39" s="35">
        <v>0</v>
      </c>
      <c r="BE39" s="35">
        <v>0</v>
      </c>
      <c r="BF39" s="35">
        <v>0</v>
      </c>
      <c r="BG39" s="35">
        <v>0</v>
      </c>
      <c r="BH39" s="35">
        <v>0</v>
      </c>
      <c r="BI39" s="35">
        <v>0</v>
      </c>
      <c r="BJ39" s="35">
        <v>0</v>
      </c>
      <c r="BK39" s="35">
        <v>0</v>
      </c>
      <c r="BL39" s="35">
        <v>0</v>
      </c>
      <c r="BM39" s="35">
        <v>0</v>
      </c>
      <c r="BN39" s="35">
        <v>0</v>
      </c>
      <c r="BO39" s="7">
        <f>SUM(K39:BN39)</f>
        <v>0</v>
      </c>
    </row>
    <row r="40" spans="1:67" x14ac:dyDescent="0.2">
      <c r="A40" s="15" t="s">
        <v>456</v>
      </c>
      <c r="B40" s="14" t="s">
        <v>455</v>
      </c>
      <c r="C40" s="14" t="s">
        <v>422</v>
      </c>
      <c r="D40" s="13">
        <v>190427.24</v>
      </c>
      <c r="E40" s="13">
        <f>ROUND(SUM($D40*1%),2)</f>
        <v>1904.27</v>
      </c>
      <c r="F40" s="13">
        <f>ROUND(SUM($D40*0.5%),2)</f>
        <v>952.14</v>
      </c>
      <c r="G40" s="13">
        <f>E40-J40</f>
        <v>1204.27</v>
      </c>
      <c r="H40" s="13">
        <f>F40-BO40</f>
        <v>952.14</v>
      </c>
      <c r="I40" s="12">
        <f ca="1">OFFSET(INDIRECT(ADDRESS(1,MATCH($I$2,$A$1:$BN$1,0))),ROW()-1,0)</f>
        <v>700</v>
      </c>
      <c r="J40" s="37">
        <v>700</v>
      </c>
      <c r="K40" s="37">
        <v>0</v>
      </c>
      <c r="L40" s="37">
        <v>0</v>
      </c>
      <c r="M40" s="37">
        <v>0</v>
      </c>
      <c r="N40" s="37">
        <v>0</v>
      </c>
      <c r="O40" s="37">
        <v>0</v>
      </c>
      <c r="P40" s="37">
        <v>0</v>
      </c>
      <c r="Q40" s="37">
        <v>0</v>
      </c>
      <c r="R40" s="37">
        <v>0</v>
      </c>
      <c r="S40" s="37">
        <v>0</v>
      </c>
      <c r="T40" s="37">
        <v>0</v>
      </c>
      <c r="U40" s="37">
        <v>0</v>
      </c>
      <c r="V40" s="37">
        <v>0</v>
      </c>
      <c r="W40" s="37">
        <v>0</v>
      </c>
      <c r="X40" s="37">
        <v>0</v>
      </c>
      <c r="Y40" s="37">
        <v>0</v>
      </c>
      <c r="Z40" s="37">
        <v>0</v>
      </c>
      <c r="AA40" s="37">
        <v>0</v>
      </c>
      <c r="AB40" s="37">
        <v>0</v>
      </c>
      <c r="AC40" s="37">
        <v>0</v>
      </c>
      <c r="AD40" s="37">
        <v>0</v>
      </c>
      <c r="AE40" s="37">
        <v>0</v>
      </c>
      <c r="AF40" s="37">
        <v>0</v>
      </c>
      <c r="AG40" s="37">
        <v>0</v>
      </c>
      <c r="AH40" s="37">
        <v>0</v>
      </c>
      <c r="AI40" s="37">
        <v>0</v>
      </c>
      <c r="AJ40" s="37">
        <v>0</v>
      </c>
      <c r="AK40" s="37">
        <v>0</v>
      </c>
      <c r="AL40" s="37">
        <v>0</v>
      </c>
      <c r="AM40" s="37">
        <v>0</v>
      </c>
      <c r="AN40" s="37">
        <v>0</v>
      </c>
      <c r="AO40" s="37">
        <v>0</v>
      </c>
      <c r="AP40" s="37">
        <v>0</v>
      </c>
      <c r="AQ40" s="37">
        <v>0</v>
      </c>
      <c r="AR40" s="37">
        <v>0</v>
      </c>
      <c r="AS40" s="37">
        <v>0</v>
      </c>
      <c r="AT40" s="37">
        <v>0</v>
      </c>
      <c r="AU40" s="37">
        <v>0</v>
      </c>
      <c r="AV40" s="37">
        <v>0</v>
      </c>
      <c r="AW40" s="37">
        <v>0</v>
      </c>
      <c r="AX40" s="37">
        <v>0</v>
      </c>
      <c r="AY40" s="35">
        <v>0</v>
      </c>
      <c r="AZ40" s="35">
        <v>0</v>
      </c>
      <c r="BA40" s="35">
        <v>0</v>
      </c>
      <c r="BB40" s="35">
        <v>0</v>
      </c>
      <c r="BC40" s="35">
        <v>0</v>
      </c>
      <c r="BD40" s="35">
        <v>0</v>
      </c>
      <c r="BE40" s="35">
        <v>0</v>
      </c>
      <c r="BF40" s="35">
        <v>0</v>
      </c>
      <c r="BG40" s="35">
        <v>0</v>
      </c>
      <c r="BH40" s="35">
        <v>0</v>
      </c>
      <c r="BI40" s="35">
        <v>0</v>
      </c>
      <c r="BJ40" s="35">
        <v>0</v>
      </c>
      <c r="BK40" s="35">
        <v>0</v>
      </c>
      <c r="BL40" s="35">
        <v>0</v>
      </c>
      <c r="BM40" s="35">
        <v>0</v>
      </c>
      <c r="BN40" s="35">
        <v>0</v>
      </c>
      <c r="BO40" s="7">
        <f>SUM(K40:BN40)</f>
        <v>0</v>
      </c>
    </row>
    <row r="41" spans="1:67" x14ac:dyDescent="0.2">
      <c r="A41" s="15" t="s">
        <v>454</v>
      </c>
      <c r="B41" s="14" t="s">
        <v>453</v>
      </c>
      <c r="C41" s="14" t="s">
        <v>422</v>
      </c>
      <c r="D41" s="13">
        <v>181333.09</v>
      </c>
      <c r="E41" s="13">
        <f>ROUND(SUM($D41*1%),2)</f>
        <v>1813.33</v>
      </c>
      <c r="F41" s="13">
        <f>ROUND(SUM($D41*0.5%),2)</f>
        <v>906.67</v>
      </c>
      <c r="G41" s="13">
        <f>E41-J41</f>
        <v>1613.33</v>
      </c>
      <c r="H41" s="13">
        <f>F41-BO41</f>
        <v>9.9999999999909051E-3</v>
      </c>
      <c r="I41" s="12">
        <f ca="1">OFFSET(INDIRECT(ADDRESS(1,MATCH($I$2,$A$1:$BN$1,0))),ROW()-1,0)</f>
        <v>200</v>
      </c>
      <c r="J41" s="37">
        <v>200</v>
      </c>
      <c r="K41" s="37">
        <v>0</v>
      </c>
      <c r="L41" s="37">
        <v>0</v>
      </c>
      <c r="M41" s="37">
        <v>0</v>
      </c>
      <c r="N41" s="37">
        <v>0</v>
      </c>
      <c r="O41" s="37">
        <v>0</v>
      </c>
      <c r="P41" s="37">
        <v>0</v>
      </c>
      <c r="Q41" s="37">
        <v>0</v>
      </c>
      <c r="R41" s="37">
        <v>0</v>
      </c>
      <c r="S41" s="37">
        <v>0</v>
      </c>
      <c r="T41" s="37">
        <v>0</v>
      </c>
      <c r="U41" s="37">
        <v>0</v>
      </c>
      <c r="V41" s="37">
        <v>0</v>
      </c>
      <c r="W41" s="37">
        <v>0</v>
      </c>
      <c r="X41" s="37">
        <v>0</v>
      </c>
      <c r="Y41" s="37">
        <v>0</v>
      </c>
      <c r="Z41" s="37">
        <v>0</v>
      </c>
      <c r="AA41" s="37">
        <v>0</v>
      </c>
      <c r="AB41" s="37">
        <v>0</v>
      </c>
      <c r="AC41" s="37">
        <v>0</v>
      </c>
      <c r="AD41" s="37">
        <v>0</v>
      </c>
      <c r="AE41" s="37">
        <v>0</v>
      </c>
      <c r="AF41" s="37">
        <v>0</v>
      </c>
      <c r="AG41" s="37">
        <v>0</v>
      </c>
      <c r="AH41" s="37">
        <v>0</v>
      </c>
      <c r="AI41" s="37">
        <v>0</v>
      </c>
      <c r="AJ41" s="37">
        <v>0</v>
      </c>
      <c r="AK41" s="37">
        <v>0</v>
      </c>
      <c r="AL41" s="37">
        <v>0</v>
      </c>
      <c r="AM41" s="37">
        <v>0</v>
      </c>
      <c r="AN41" s="37">
        <v>0</v>
      </c>
      <c r="AO41" s="37">
        <v>0</v>
      </c>
      <c r="AP41" s="37">
        <v>0</v>
      </c>
      <c r="AQ41" s="37">
        <v>0</v>
      </c>
      <c r="AR41" s="37">
        <v>0</v>
      </c>
      <c r="AS41" s="37">
        <v>0</v>
      </c>
      <c r="AT41" s="37">
        <v>0</v>
      </c>
      <c r="AU41" s="37">
        <v>906.66</v>
      </c>
      <c r="AV41" s="37">
        <v>0</v>
      </c>
      <c r="AW41" s="37">
        <v>0</v>
      </c>
      <c r="AX41" s="37">
        <v>0</v>
      </c>
      <c r="AY41" s="35">
        <v>0</v>
      </c>
      <c r="AZ41" s="35">
        <v>0</v>
      </c>
      <c r="BA41" s="35">
        <v>0</v>
      </c>
      <c r="BB41" s="35">
        <v>0</v>
      </c>
      <c r="BC41" s="35">
        <v>0</v>
      </c>
      <c r="BD41" s="35">
        <v>0</v>
      </c>
      <c r="BE41" s="35">
        <v>0</v>
      </c>
      <c r="BF41" s="35">
        <v>0</v>
      </c>
      <c r="BG41" s="35">
        <v>0</v>
      </c>
      <c r="BH41" s="35">
        <v>0</v>
      </c>
      <c r="BI41" s="35">
        <v>0</v>
      </c>
      <c r="BJ41" s="35">
        <v>0</v>
      </c>
      <c r="BK41" s="35">
        <v>0</v>
      </c>
      <c r="BL41" s="35">
        <v>0</v>
      </c>
      <c r="BM41" s="35">
        <v>0</v>
      </c>
      <c r="BN41" s="35">
        <v>0</v>
      </c>
      <c r="BO41" s="7">
        <f>SUM(K41:BN41)</f>
        <v>906.66</v>
      </c>
    </row>
    <row r="42" spans="1:67" x14ac:dyDescent="0.2">
      <c r="A42" s="15" t="s">
        <v>452</v>
      </c>
      <c r="B42" s="14" t="s">
        <v>451</v>
      </c>
      <c r="C42" s="14" t="s">
        <v>422</v>
      </c>
      <c r="D42" s="13">
        <v>125998.47</v>
      </c>
      <c r="E42" s="13">
        <f>ROUND(SUM($D42*1%),2)</f>
        <v>1259.98</v>
      </c>
      <c r="F42" s="13">
        <f>ROUND(SUM($D42*0.5%),2)</f>
        <v>629.99</v>
      </c>
      <c r="G42" s="13">
        <f>E42-J42</f>
        <v>503.99</v>
      </c>
      <c r="H42" s="13">
        <f>F42-BO42</f>
        <v>529.99</v>
      </c>
      <c r="I42" s="12">
        <f ca="1">OFFSET(INDIRECT(ADDRESS(1,MATCH($I$2,$A$1:$BN$1,0))),ROW()-1,0)</f>
        <v>755.99</v>
      </c>
      <c r="J42" s="37">
        <v>755.99</v>
      </c>
      <c r="K42" s="37">
        <v>0</v>
      </c>
      <c r="L42" s="37">
        <v>0</v>
      </c>
      <c r="M42" s="37">
        <v>0</v>
      </c>
      <c r="N42" s="37">
        <v>0</v>
      </c>
      <c r="O42" s="37">
        <v>0</v>
      </c>
      <c r="P42" s="37">
        <v>0</v>
      </c>
      <c r="Q42" s="37">
        <v>0</v>
      </c>
      <c r="R42" s="37">
        <v>0</v>
      </c>
      <c r="S42" s="37">
        <v>0</v>
      </c>
      <c r="T42" s="37">
        <v>0</v>
      </c>
      <c r="U42" s="37">
        <v>0</v>
      </c>
      <c r="V42" s="37">
        <v>0</v>
      </c>
      <c r="W42" s="37">
        <v>0</v>
      </c>
      <c r="X42" s="37">
        <v>0</v>
      </c>
      <c r="Y42" s="37">
        <v>0</v>
      </c>
      <c r="Z42" s="37">
        <v>0</v>
      </c>
      <c r="AA42" s="37">
        <v>0</v>
      </c>
      <c r="AB42" s="37">
        <v>0</v>
      </c>
      <c r="AC42" s="37">
        <v>0</v>
      </c>
      <c r="AD42" s="37">
        <v>0</v>
      </c>
      <c r="AE42" s="37">
        <v>0</v>
      </c>
      <c r="AF42" s="37">
        <v>0</v>
      </c>
      <c r="AG42" s="37">
        <v>0</v>
      </c>
      <c r="AH42" s="37">
        <v>0</v>
      </c>
      <c r="AI42" s="37">
        <v>0</v>
      </c>
      <c r="AJ42" s="37">
        <v>0</v>
      </c>
      <c r="AK42" s="37">
        <v>0</v>
      </c>
      <c r="AL42" s="37">
        <v>0</v>
      </c>
      <c r="AM42" s="37">
        <v>0</v>
      </c>
      <c r="AN42" s="37">
        <v>0</v>
      </c>
      <c r="AO42" s="37">
        <v>0</v>
      </c>
      <c r="AP42" s="37">
        <v>0</v>
      </c>
      <c r="AQ42" s="37">
        <v>0</v>
      </c>
      <c r="AR42" s="37">
        <v>0</v>
      </c>
      <c r="AS42" s="37">
        <v>0</v>
      </c>
      <c r="AT42" s="37">
        <v>0</v>
      </c>
      <c r="AU42" s="37">
        <v>0</v>
      </c>
      <c r="AV42" s="37">
        <v>0</v>
      </c>
      <c r="AW42" s="37">
        <v>100</v>
      </c>
      <c r="AX42" s="37">
        <v>0</v>
      </c>
      <c r="AY42" s="35">
        <v>0</v>
      </c>
      <c r="AZ42" s="35">
        <v>0</v>
      </c>
      <c r="BA42" s="35">
        <v>0</v>
      </c>
      <c r="BB42" s="35">
        <v>0</v>
      </c>
      <c r="BC42" s="35">
        <v>0</v>
      </c>
      <c r="BD42" s="35">
        <v>0</v>
      </c>
      <c r="BE42" s="35">
        <v>0</v>
      </c>
      <c r="BF42" s="35">
        <v>0</v>
      </c>
      <c r="BG42" s="35">
        <v>0</v>
      </c>
      <c r="BH42" s="35">
        <v>0</v>
      </c>
      <c r="BI42" s="35">
        <v>0</v>
      </c>
      <c r="BJ42" s="35">
        <v>0</v>
      </c>
      <c r="BK42" s="35">
        <v>0</v>
      </c>
      <c r="BL42" s="35">
        <v>0</v>
      </c>
      <c r="BM42" s="35">
        <v>0</v>
      </c>
      <c r="BN42" s="35">
        <v>0</v>
      </c>
      <c r="BO42" s="7">
        <f>SUM(K42:BN42)</f>
        <v>100</v>
      </c>
    </row>
    <row r="43" spans="1:67" x14ac:dyDescent="0.2">
      <c r="A43" s="15" t="s">
        <v>450</v>
      </c>
      <c r="B43" s="14" t="s">
        <v>449</v>
      </c>
      <c r="C43" s="14" t="s">
        <v>422</v>
      </c>
      <c r="D43" s="13">
        <v>132660.9</v>
      </c>
      <c r="E43" s="13">
        <f>ROUND(SUM($D43*1%),2)</f>
        <v>1326.61</v>
      </c>
      <c r="F43" s="13">
        <f>ROUND(SUM($D43*0.5%),2)</f>
        <v>663.3</v>
      </c>
      <c r="G43" s="13">
        <f>E43-J43</f>
        <v>1126.6099999999999</v>
      </c>
      <c r="H43" s="13">
        <f>F43-BO43</f>
        <v>563.29999999999995</v>
      </c>
      <c r="I43" s="12">
        <f ca="1">OFFSET(INDIRECT(ADDRESS(1,MATCH($I$2,$A$1:$BN$1,0))),ROW()-1,0)</f>
        <v>200</v>
      </c>
      <c r="J43" s="37">
        <v>200</v>
      </c>
      <c r="K43" s="37">
        <v>0</v>
      </c>
      <c r="L43" s="37">
        <v>0</v>
      </c>
      <c r="M43" s="37">
        <v>0</v>
      </c>
      <c r="N43" s="37">
        <v>0</v>
      </c>
      <c r="O43" s="37">
        <v>0</v>
      </c>
      <c r="P43" s="37">
        <v>0</v>
      </c>
      <c r="Q43" s="37">
        <v>0</v>
      </c>
      <c r="R43" s="37">
        <v>0</v>
      </c>
      <c r="S43" s="37">
        <v>0</v>
      </c>
      <c r="T43" s="37">
        <v>0</v>
      </c>
      <c r="U43" s="37">
        <v>0</v>
      </c>
      <c r="V43" s="37">
        <v>0</v>
      </c>
      <c r="W43" s="37">
        <v>0</v>
      </c>
      <c r="X43" s="37">
        <v>0</v>
      </c>
      <c r="Y43" s="37">
        <v>0</v>
      </c>
      <c r="Z43" s="37">
        <v>0</v>
      </c>
      <c r="AA43" s="37">
        <v>0</v>
      </c>
      <c r="AB43" s="37">
        <v>0</v>
      </c>
      <c r="AC43" s="37">
        <v>0</v>
      </c>
      <c r="AD43" s="37">
        <v>0</v>
      </c>
      <c r="AE43" s="37">
        <v>0</v>
      </c>
      <c r="AF43" s="37">
        <v>0</v>
      </c>
      <c r="AG43" s="37">
        <v>0</v>
      </c>
      <c r="AH43" s="37">
        <v>0</v>
      </c>
      <c r="AI43" s="37">
        <v>0</v>
      </c>
      <c r="AJ43" s="37">
        <v>0</v>
      </c>
      <c r="AK43" s="37">
        <v>0</v>
      </c>
      <c r="AL43" s="37">
        <v>0</v>
      </c>
      <c r="AM43" s="37">
        <v>0</v>
      </c>
      <c r="AN43" s="37">
        <v>0</v>
      </c>
      <c r="AO43" s="37">
        <v>0</v>
      </c>
      <c r="AP43" s="37">
        <v>0</v>
      </c>
      <c r="AQ43" s="37">
        <v>0</v>
      </c>
      <c r="AR43" s="37">
        <v>0</v>
      </c>
      <c r="AS43" s="37">
        <v>0</v>
      </c>
      <c r="AT43" s="37">
        <v>0</v>
      </c>
      <c r="AU43" s="37">
        <v>0</v>
      </c>
      <c r="AV43" s="37">
        <v>0</v>
      </c>
      <c r="AW43" s="37">
        <v>100</v>
      </c>
      <c r="AX43" s="37">
        <v>0</v>
      </c>
      <c r="AY43" s="35">
        <v>0</v>
      </c>
      <c r="AZ43" s="35">
        <v>0</v>
      </c>
      <c r="BA43" s="35">
        <v>0</v>
      </c>
      <c r="BB43" s="35">
        <v>0</v>
      </c>
      <c r="BC43" s="35">
        <v>0</v>
      </c>
      <c r="BD43" s="35">
        <v>0</v>
      </c>
      <c r="BE43" s="35">
        <v>0</v>
      </c>
      <c r="BF43" s="35">
        <v>0</v>
      </c>
      <c r="BG43" s="35">
        <v>0</v>
      </c>
      <c r="BH43" s="35">
        <v>0</v>
      </c>
      <c r="BI43" s="35">
        <v>0</v>
      </c>
      <c r="BJ43" s="35">
        <v>0</v>
      </c>
      <c r="BK43" s="35">
        <v>0</v>
      </c>
      <c r="BL43" s="35">
        <v>0</v>
      </c>
      <c r="BM43" s="35">
        <v>0</v>
      </c>
      <c r="BN43" s="35">
        <v>0</v>
      </c>
      <c r="BO43" s="7">
        <f>SUM(K43:BN43)</f>
        <v>100</v>
      </c>
    </row>
    <row r="44" spans="1:67" x14ac:dyDescent="0.2">
      <c r="A44" s="15" t="s">
        <v>448</v>
      </c>
      <c r="B44" s="14" t="s">
        <v>447</v>
      </c>
      <c r="C44" s="14" t="s">
        <v>422</v>
      </c>
      <c r="D44" s="13">
        <v>163799.92000000001</v>
      </c>
      <c r="E44" s="13">
        <f>ROUND(SUM($D44*1%),2)</f>
        <v>1638</v>
      </c>
      <c r="F44" s="13">
        <f>ROUND(SUM($D44*0.5%),2)</f>
        <v>819</v>
      </c>
      <c r="G44" s="13">
        <f>E44-J44</f>
        <v>1138</v>
      </c>
      <c r="H44" s="13">
        <f>F44-BO44</f>
        <v>0</v>
      </c>
      <c r="I44" s="12">
        <f ca="1">OFFSET(INDIRECT(ADDRESS(1,MATCH($I$2,$A$1:$BN$1,0))),ROW()-1,0)</f>
        <v>500</v>
      </c>
      <c r="J44" s="37">
        <v>500</v>
      </c>
      <c r="K44" s="37">
        <v>0</v>
      </c>
      <c r="L44" s="37">
        <v>0</v>
      </c>
      <c r="M44" s="37">
        <v>0</v>
      </c>
      <c r="N44" s="37">
        <v>0</v>
      </c>
      <c r="O44" s="37">
        <v>0</v>
      </c>
      <c r="P44" s="37">
        <v>0</v>
      </c>
      <c r="Q44" s="37">
        <v>0</v>
      </c>
      <c r="R44" s="37">
        <v>0</v>
      </c>
      <c r="S44" s="37">
        <v>0</v>
      </c>
      <c r="T44" s="37">
        <v>0</v>
      </c>
      <c r="U44" s="37">
        <v>0</v>
      </c>
      <c r="V44" s="37">
        <v>0</v>
      </c>
      <c r="W44" s="37">
        <v>0</v>
      </c>
      <c r="X44" s="37">
        <v>0</v>
      </c>
      <c r="Y44" s="37">
        <v>0</v>
      </c>
      <c r="Z44" s="37">
        <v>0</v>
      </c>
      <c r="AA44" s="37">
        <v>0</v>
      </c>
      <c r="AB44" s="37">
        <v>0</v>
      </c>
      <c r="AC44" s="37">
        <v>0</v>
      </c>
      <c r="AD44" s="37">
        <v>0</v>
      </c>
      <c r="AE44" s="37">
        <v>0</v>
      </c>
      <c r="AF44" s="37">
        <v>0</v>
      </c>
      <c r="AG44" s="37">
        <v>0</v>
      </c>
      <c r="AH44" s="37">
        <v>0</v>
      </c>
      <c r="AI44" s="37">
        <v>0</v>
      </c>
      <c r="AJ44" s="37">
        <v>0</v>
      </c>
      <c r="AK44" s="37">
        <v>0</v>
      </c>
      <c r="AL44" s="37">
        <v>0</v>
      </c>
      <c r="AM44" s="37">
        <v>0</v>
      </c>
      <c r="AN44" s="37">
        <v>0</v>
      </c>
      <c r="AO44" s="37">
        <v>0</v>
      </c>
      <c r="AP44" s="37">
        <v>0</v>
      </c>
      <c r="AQ44" s="37">
        <v>0</v>
      </c>
      <c r="AR44" s="37">
        <v>0</v>
      </c>
      <c r="AS44" s="37">
        <v>0</v>
      </c>
      <c r="AT44" s="37">
        <v>0</v>
      </c>
      <c r="AU44" s="37">
        <v>819</v>
      </c>
      <c r="AV44" s="37">
        <v>0</v>
      </c>
      <c r="AW44" s="37">
        <v>0</v>
      </c>
      <c r="AX44" s="37">
        <v>0</v>
      </c>
      <c r="AY44" s="35">
        <v>0</v>
      </c>
      <c r="AZ44" s="35">
        <v>0</v>
      </c>
      <c r="BA44" s="35">
        <v>0</v>
      </c>
      <c r="BB44" s="35">
        <v>0</v>
      </c>
      <c r="BC44" s="35">
        <v>0</v>
      </c>
      <c r="BD44" s="35">
        <v>0</v>
      </c>
      <c r="BE44" s="35">
        <v>0</v>
      </c>
      <c r="BF44" s="35">
        <v>0</v>
      </c>
      <c r="BG44" s="35">
        <v>0</v>
      </c>
      <c r="BH44" s="35">
        <v>0</v>
      </c>
      <c r="BI44" s="35">
        <v>0</v>
      </c>
      <c r="BJ44" s="35">
        <v>0</v>
      </c>
      <c r="BK44" s="35">
        <v>0</v>
      </c>
      <c r="BL44" s="35">
        <v>0</v>
      </c>
      <c r="BM44" s="35">
        <v>0</v>
      </c>
      <c r="BN44" s="35">
        <v>0</v>
      </c>
      <c r="BO44" s="7">
        <f>SUM(K44:BN44)</f>
        <v>819</v>
      </c>
    </row>
    <row r="45" spans="1:67" x14ac:dyDescent="0.2">
      <c r="A45" s="15" t="s">
        <v>446</v>
      </c>
      <c r="B45" s="14" t="s">
        <v>445</v>
      </c>
      <c r="C45" s="14" t="s">
        <v>422</v>
      </c>
      <c r="D45" s="13">
        <v>128221.08</v>
      </c>
      <c r="E45" s="13">
        <f>ROUND(SUM($D45*1%),2)</f>
        <v>1282.21</v>
      </c>
      <c r="F45" s="13">
        <f>ROUND(SUM($D45*0.5%),2)</f>
        <v>641.11</v>
      </c>
      <c r="G45" s="13">
        <f>E45-J45</f>
        <v>932.21</v>
      </c>
      <c r="H45" s="13">
        <f>F45-BO45</f>
        <v>641.11</v>
      </c>
      <c r="I45" s="12">
        <f ca="1">OFFSET(INDIRECT(ADDRESS(1,MATCH($I$2,$A$1:$BN$1,0))),ROW()-1,0)</f>
        <v>350</v>
      </c>
      <c r="J45" s="37">
        <v>350</v>
      </c>
      <c r="K45" s="37">
        <v>0</v>
      </c>
      <c r="L45" s="37">
        <v>0</v>
      </c>
      <c r="M45" s="37">
        <v>0</v>
      </c>
      <c r="N45" s="37">
        <v>0</v>
      </c>
      <c r="O45" s="37">
        <v>0</v>
      </c>
      <c r="P45" s="37">
        <v>0</v>
      </c>
      <c r="Q45" s="37">
        <v>0</v>
      </c>
      <c r="R45" s="37">
        <v>0</v>
      </c>
      <c r="S45" s="37">
        <v>0</v>
      </c>
      <c r="T45" s="37">
        <v>0</v>
      </c>
      <c r="U45" s="37">
        <v>0</v>
      </c>
      <c r="V45" s="37">
        <v>0</v>
      </c>
      <c r="W45" s="37">
        <v>0</v>
      </c>
      <c r="X45" s="37">
        <v>0</v>
      </c>
      <c r="Y45" s="37">
        <v>0</v>
      </c>
      <c r="Z45" s="37">
        <v>0</v>
      </c>
      <c r="AA45" s="37">
        <v>0</v>
      </c>
      <c r="AB45" s="37">
        <v>0</v>
      </c>
      <c r="AC45" s="37">
        <v>0</v>
      </c>
      <c r="AD45" s="37">
        <v>0</v>
      </c>
      <c r="AE45" s="37">
        <v>0</v>
      </c>
      <c r="AF45" s="37">
        <v>0</v>
      </c>
      <c r="AG45" s="37">
        <v>0</v>
      </c>
      <c r="AH45" s="37">
        <v>0</v>
      </c>
      <c r="AI45" s="37">
        <v>0</v>
      </c>
      <c r="AJ45" s="37">
        <v>0</v>
      </c>
      <c r="AK45" s="37">
        <v>0</v>
      </c>
      <c r="AL45" s="37">
        <v>0</v>
      </c>
      <c r="AM45" s="37">
        <v>0</v>
      </c>
      <c r="AN45" s="37">
        <v>0</v>
      </c>
      <c r="AO45" s="37">
        <v>0</v>
      </c>
      <c r="AP45" s="37">
        <v>0</v>
      </c>
      <c r="AQ45" s="37">
        <v>0</v>
      </c>
      <c r="AR45" s="37">
        <v>0</v>
      </c>
      <c r="AS45" s="37">
        <v>0</v>
      </c>
      <c r="AT45" s="37">
        <v>0</v>
      </c>
      <c r="AU45" s="37">
        <v>0</v>
      </c>
      <c r="AV45" s="37">
        <v>0</v>
      </c>
      <c r="AW45" s="37">
        <v>0</v>
      </c>
      <c r="AX45" s="37">
        <v>0</v>
      </c>
      <c r="AY45" s="35">
        <v>0</v>
      </c>
      <c r="AZ45" s="35">
        <v>0</v>
      </c>
      <c r="BA45" s="35">
        <v>0</v>
      </c>
      <c r="BB45" s="35">
        <v>0</v>
      </c>
      <c r="BC45" s="35">
        <v>0</v>
      </c>
      <c r="BD45" s="35">
        <v>0</v>
      </c>
      <c r="BE45" s="35">
        <v>0</v>
      </c>
      <c r="BF45" s="35">
        <v>0</v>
      </c>
      <c r="BG45" s="35">
        <v>0</v>
      </c>
      <c r="BH45" s="35">
        <v>0</v>
      </c>
      <c r="BI45" s="35">
        <v>0</v>
      </c>
      <c r="BJ45" s="35">
        <v>0</v>
      </c>
      <c r="BK45" s="35">
        <v>0</v>
      </c>
      <c r="BL45" s="35">
        <v>0</v>
      </c>
      <c r="BM45" s="35">
        <v>0</v>
      </c>
      <c r="BN45" s="35">
        <v>0</v>
      </c>
      <c r="BO45" s="7">
        <f>SUM(K45:BN45)</f>
        <v>0</v>
      </c>
    </row>
    <row r="46" spans="1:67" x14ac:dyDescent="0.2">
      <c r="A46" s="15" t="s">
        <v>444</v>
      </c>
      <c r="B46" s="14" t="s">
        <v>443</v>
      </c>
      <c r="C46" s="14" t="s">
        <v>422</v>
      </c>
      <c r="D46" s="13">
        <v>96089.34</v>
      </c>
      <c r="E46" s="13">
        <f>ROUND(SUM($D46*1%),2)</f>
        <v>960.89</v>
      </c>
      <c r="F46" s="13">
        <f>ROUND(SUM($D46*0.5%),2)</f>
        <v>480.45</v>
      </c>
      <c r="G46" s="13">
        <f>E46-J46</f>
        <v>860.89</v>
      </c>
      <c r="H46" s="13">
        <f>F46-BO46</f>
        <v>480.45</v>
      </c>
      <c r="I46" s="12">
        <f ca="1">OFFSET(INDIRECT(ADDRESS(1,MATCH($I$2,$A$1:$BN$1,0))),ROW()-1,0)</f>
        <v>100</v>
      </c>
      <c r="J46" s="37">
        <v>100</v>
      </c>
      <c r="K46" s="37">
        <v>0</v>
      </c>
      <c r="L46" s="37">
        <v>0</v>
      </c>
      <c r="M46" s="37">
        <v>0</v>
      </c>
      <c r="N46" s="37">
        <v>0</v>
      </c>
      <c r="O46" s="37">
        <v>0</v>
      </c>
      <c r="P46" s="37">
        <v>0</v>
      </c>
      <c r="Q46" s="37">
        <v>0</v>
      </c>
      <c r="R46" s="37">
        <v>0</v>
      </c>
      <c r="S46" s="37">
        <v>0</v>
      </c>
      <c r="T46" s="37">
        <v>0</v>
      </c>
      <c r="U46" s="37">
        <v>0</v>
      </c>
      <c r="V46" s="37">
        <v>0</v>
      </c>
      <c r="W46" s="37">
        <v>0</v>
      </c>
      <c r="X46" s="37">
        <v>0</v>
      </c>
      <c r="Y46" s="37">
        <v>0</v>
      </c>
      <c r="Z46" s="37">
        <v>0</v>
      </c>
      <c r="AA46" s="37">
        <v>0</v>
      </c>
      <c r="AB46" s="37">
        <v>0</v>
      </c>
      <c r="AC46" s="37">
        <v>0</v>
      </c>
      <c r="AD46" s="37">
        <v>0</v>
      </c>
      <c r="AE46" s="37">
        <v>0</v>
      </c>
      <c r="AF46" s="37">
        <v>0</v>
      </c>
      <c r="AG46" s="37">
        <v>0</v>
      </c>
      <c r="AH46" s="37">
        <v>0</v>
      </c>
      <c r="AI46" s="37">
        <v>0</v>
      </c>
      <c r="AJ46" s="37">
        <v>0</v>
      </c>
      <c r="AK46" s="37">
        <v>0</v>
      </c>
      <c r="AL46" s="37">
        <v>0</v>
      </c>
      <c r="AM46" s="37">
        <v>0</v>
      </c>
      <c r="AN46" s="37">
        <v>0</v>
      </c>
      <c r="AO46" s="37">
        <v>0</v>
      </c>
      <c r="AP46" s="37">
        <v>0</v>
      </c>
      <c r="AQ46" s="37">
        <v>0</v>
      </c>
      <c r="AR46" s="37">
        <v>0</v>
      </c>
      <c r="AS46" s="37">
        <v>0</v>
      </c>
      <c r="AT46" s="37">
        <v>0</v>
      </c>
      <c r="AU46" s="37">
        <v>0</v>
      </c>
      <c r="AV46" s="37">
        <v>0</v>
      </c>
      <c r="AW46" s="37">
        <v>0</v>
      </c>
      <c r="AX46" s="37">
        <v>0</v>
      </c>
      <c r="AY46" s="35">
        <v>0</v>
      </c>
      <c r="AZ46" s="35">
        <v>0</v>
      </c>
      <c r="BA46" s="35">
        <v>0</v>
      </c>
      <c r="BB46" s="35">
        <v>0</v>
      </c>
      <c r="BC46" s="35">
        <v>0</v>
      </c>
      <c r="BD46" s="35">
        <v>0</v>
      </c>
      <c r="BE46" s="35">
        <v>0</v>
      </c>
      <c r="BF46" s="35">
        <v>0</v>
      </c>
      <c r="BG46" s="35">
        <v>0</v>
      </c>
      <c r="BH46" s="35">
        <v>0</v>
      </c>
      <c r="BI46" s="35">
        <v>0</v>
      </c>
      <c r="BJ46" s="35">
        <v>0</v>
      </c>
      <c r="BK46" s="35">
        <v>0</v>
      </c>
      <c r="BL46" s="35">
        <v>0</v>
      </c>
      <c r="BM46" s="35">
        <v>0</v>
      </c>
      <c r="BN46" s="35">
        <v>0</v>
      </c>
      <c r="BO46" s="7">
        <f>SUM(K46:BN46)</f>
        <v>0</v>
      </c>
    </row>
    <row r="47" spans="1:67" x14ac:dyDescent="0.2">
      <c r="A47" s="15" t="s">
        <v>442</v>
      </c>
      <c r="B47" s="14" t="s">
        <v>441</v>
      </c>
      <c r="C47" s="14" t="s">
        <v>422</v>
      </c>
      <c r="D47" s="13">
        <v>106218.26</v>
      </c>
      <c r="E47" s="13">
        <f>ROUND(SUM($D47*1%),2)</f>
        <v>1062.18</v>
      </c>
      <c r="F47" s="13">
        <f>ROUND(SUM($D47*0.5%),2)</f>
        <v>531.09</v>
      </c>
      <c r="G47" s="13">
        <f>E47-J47</f>
        <v>775.3900000000001</v>
      </c>
      <c r="H47" s="13">
        <f>F47-BO47</f>
        <v>531.09</v>
      </c>
      <c r="I47" s="12">
        <f ca="1">OFFSET(INDIRECT(ADDRESS(1,MATCH($I$2,$A$1:$BN$1,0))),ROW()-1,0)</f>
        <v>286.79000000000002</v>
      </c>
      <c r="J47" s="37">
        <v>286.79000000000002</v>
      </c>
      <c r="K47" s="37">
        <v>0</v>
      </c>
      <c r="L47" s="37">
        <v>0</v>
      </c>
      <c r="M47" s="37">
        <v>0</v>
      </c>
      <c r="N47" s="37">
        <v>0</v>
      </c>
      <c r="O47" s="37">
        <v>0</v>
      </c>
      <c r="P47" s="37">
        <v>0</v>
      </c>
      <c r="Q47" s="37">
        <v>0</v>
      </c>
      <c r="R47" s="37">
        <v>0</v>
      </c>
      <c r="S47" s="37">
        <v>0</v>
      </c>
      <c r="T47" s="37">
        <v>0</v>
      </c>
      <c r="U47" s="37">
        <v>0</v>
      </c>
      <c r="V47" s="37">
        <v>0</v>
      </c>
      <c r="W47" s="37">
        <v>0</v>
      </c>
      <c r="X47" s="37">
        <v>0</v>
      </c>
      <c r="Y47" s="37">
        <v>0</v>
      </c>
      <c r="Z47" s="37">
        <v>0</v>
      </c>
      <c r="AA47" s="37">
        <v>0</v>
      </c>
      <c r="AB47" s="37">
        <v>0</v>
      </c>
      <c r="AC47" s="37">
        <v>0</v>
      </c>
      <c r="AD47" s="37">
        <v>0</v>
      </c>
      <c r="AE47" s="37">
        <v>0</v>
      </c>
      <c r="AF47" s="37">
        <v>0</v>
      </c>
      <c r="AG47" s="37">
        <v>0</v>
      </c>
      <c r="AH47" s="37">
        <v>0</v>
      </c>
      <c r="AI47" s="37">
        <v>0</v>
      </c>
      <c r="AJ47" s="37">
        <v>0</v>
      </c>
      <c r="AK47" s="37">
        <v>0</v>
      </c>
      <c r="AL47" s="37">
        <v>0</v>
      </c>
      <c r="AM47" s="37">
        <v>0</v>
      </c>
      <c r="AN47" s="37">
        <v>0</v>
      </c>
      <c r="AO47" s="37">
        <v>0</v>
      </c>
      <c r="AP47" s="37">
        <v>0</v>
      </c>
      <c r="AQ47" s="37">
        <v>0</v>
      </c>
      <c r="AR47" s="37">
        <v>0</v>
      </c>
      <c r="AS47" s="37">
        <v>0</v>
      </c>
      <c r="AT47" s="37">
        <v>0</v>
      </c>
      <c r="AU47" s="37">
        <v>0</v>
      </c>
      <c r="AV47" s="37">
        <v>0</v>
      </c>
      <c r="AW47" s="37">
        <v>0</v>
      </c>
      <c r="AX47" s="37">
        <v>0</v>
      </c>
      <c r="AY47" s="35">
        <v>0</v>
      </c>
      <c r="AZ47" s="35">
        <v>0</v>
      </c>
      <c r="BA47" s="35">
        <v>0</v>
      </c>
      <c r="BB47" s="35">
        <v>0</v>
      </c>
      <c r="BC47" s="35">
        <v>0</v>
      </c>
      <c r="BD47" s="35">
        <v>0</v>
      </c>
      <c r="BE47" s="35">
        <v>0</v>
      </c>
      <c r="BF47" s="35">
        <v>0</v>
      </c>
      <c r="BG47" s="35">
        <v>0</v>
      </c>
      <c r="BH47" s="35">
        <v>0</v>
      </c>
      <c r="BI47" s="35">
        <v>0</v>
      </c>
      <c r="BJ47" s="35">
        <v>0</v>
      </c>
      <c r="BK47" s="35">
        <v>0</v>
      </c>
      <c r="BL47" s="35">
        <v>0</v>
      </c>
      <c r="BM47" s="35">
        <v>0</v>
      </c>
      <c r="BN47" s="35">
        <v>0</v>
      </c>
      <c r="BO47" s="7">
        <f>SUM(K47:BN47)</f>
        <v>0</v>
      </c>
    </row>
    <row r="48" spans="1:67" x14ac:dyDescent="0.2">
      <c r="A48" s="15" t="s">
        <v>440</v>
      </c>
      <c r="B48" s="14" t="s">
        <v>439</v>
      </c>
      <c r="C48" s="14" t="s">
        <v>422</v>
      </c>
      <c r="D48" s="13">
        <v>79407.31</v>
      </c>
      <c r="E48" s="13">
        <f>ROUND(SUM($D48*1%),2)</f>
        <v>794.07</v>
      </c>
      <c r="F48" s="13">
        <f>ROUND(SUM($D48*0.5%),2)</f>
        <v>397.04</v>
      </c>
      <c r="G48" s="13">
        <f>E48-J48</f>
        <v>794.07</v>
      </c>
      <c r="H48" s="13">
        <f>F48-BO48</f>
        <v>397.04</v>
      </c>
      <c r="I48" s="12">
        <f ca="1">OFFSET(INDIRECT(ADDRESS(1,MATCH($I$2,$A$1:$BN$1,0))),ROW()-1,0)</f>
        <v>0</v>
      </c>
      <c r="J48" s="37">
        <v>0</v>
      </c>
      <c r="K48" s="37">
        <v>0</v>
      </c>
      <c r="L48" s="37">
        <v>0</v>
      </c>
      <c r="M48" s="37">
        <v>0</v>
      </c>
      <c r="N48" s="37">
        <v>0</v>
      </c>
      <c r="O48" s="37">
        <v>0</v>
      </c>
      <c r="P48" s="37">
        <v>0</v>
      </c>
      <c r="Q48" s="37">
        <v>0</v>
      </c>
      <c r="R48" s="37">
        <v>0</v>
      </c>
      <c r="S48" s="37">
        <v>0</v>
      </c>
      <c r="T48" s="37">
        <v>0</v>
      </c>
      <c r="U48" s="37">
        <v>0</v>
      </c>
      <c r="V48" s="37">
        <v>0</v>
      </c>
      <c r="W48" s="37">
        <v>0</v>
      </c>
      <c r="X48" s="37">
        <v>0</v>
      </c>
      <c r="Y48" s="37">
        <v>0</v>
      </c>
      <c r="Z48" s="37">
        <v>0</v>
      </c>
      <c r="AA48" s="37">
        <v>0</v>
      </c>
      <c r="AB48" s="37">
        <v>0</v>
      </c>
      <c r="AC48" s="37">
        <v>0</v>
      </c>
      <c r="AD48" s="37">
        <v>0</v>
      </c>
      <c r="AE48" s="37">
        <v>0</v>
      </c>
      <c r="AF48" s="37">
        <v>0</v>
      </c>
      <c r="AG48" s="37">
        <v>0</v>
      </c>
      <c r="AH48" s="37">
        <v>0</v>
      </c>
      <c r="AI48" s="37">
        <v>0</v>
      </c>
      <c r="AJ48" s="37">
        <v>0</v>
      </c>
      <c r="AK48" s="37">
        <v>0</v>
      </c>
      <c r="AL48" s="37">
        <v>0</v>
      </c>
      <c r="AM48" s="37">
        <v>0</v>
      </c>
      <c r="AN48" s="37">
        <v>0</v>
      </c>
      <c r="AO48" s="37">
        <v>0</v>
      </c>
      <c r="AP48" s="37">
        <v>0</v>
      </c>
      <c r="AQ48" s="37">
        <v>0</v>
      </c>
      <c r="AR48" s="37">
        <v>0</v>
      </c>
      <c r="AS48" s="37">
        <v>0</v>
      </c>
      <c r="AT48" s="37">
        <v>0</v>
      </c>
      <c r="AU48" s="37">
        <v>0</v>
      </c>
      <c r="AV48" s="37">
        <v>0</v>
      </c>
      <c r="AW48" s="37">
        <v>0</v>
      </c>
      <c r="AX48" s="37">
        <v>0</v>
      </c>
      <c r="AY48" s="35">
        <v>0</v>
      </c>
      <c r="AZ48" s="35">
        <v>0</v>
      </c>
      <c r="BA48" s="35">
        <v>0</v>
      </c>
      <c r="BB48" s="35">
        <v>0</v>
      </c>
      <c r="BC48" s="35">
        <v>0</v>
      </c>
      <c r="BD48" s="35">
        <v>0</v>
      </c>
      <c r="BE48" s="35">
        <v>0</v>
      </c>
      <c r="BF48" s="35">
        <v>0</v>
      </c>
      <c r="BG48" s="35">
        <v>0</v>
      </c>
      <c r="BH48" s="35">
        <v>0</v>
      </c>
      <c r="BI48" s="35">
        <v>0</v>
      </c>
      <c r="BJ48" s="35">
        <v>0</v>
      </c>
      <c r="BK48" s="35">
        <v>0</v>
      </c>
      <c r="BL48" s="35">
        <v>0</v>
      </c>
      <c r="BM48" s="35">
        <v>0</v>
      </c>
      <c r="BN48" s="35">
        <v>0</v>
      </c>
      <c r="BO48" s="7">
        <f>SUM(K48:BN48)</f>
        <v>0</v>
      </c>
    </row>
    <row r="49" spans="1:67" x14ac:dyDescent="0.2">
      <c r="A49" s="15" t="s">
        <v>438</v>
      </c>
      <c r="B49" s="14" t="s">
        <v>437</v>
      </c>
      <c r="C49" s="14" t="s">
        <v>422</v>
      </c>
      <c r="D49" s="13">
        <v>96767.43</v>
      </c>
      <c r="E49" s="13">
        <f>ROUND(SUM($D49*1%),2)</f>
        <v>967.67</v>
      </c>
      <c r="F49" s="13">
        <f>ROUND(SUM($D49*0.5%),2)</f>
        <v>483.84</v>
      </c>
      <c r="G49" s="13">
        <f>E49-J49</f>
        <v>338.67999999999995</v>
      </c>
      <c r="H49" s="13">
        <f>F49-BO49</f>
        <v>383.84</v>
      </c>
      <c r="I49" s="12">
        <f ca="1">OFFSET(INDIRECT(ADDRESS(1,MATCH($I$2,$A$1:$BN$1,0))),ROW()-1,0)</f>
        <v>628.99</v>
      </c>
      <c r="J49" s="37">
        <v>628.99</v>
      </c>
      <c r="K49" s="37">
        <v>0</v>
      </c>
      <c r="L49" s="37">
        <v>0</v>
      </c>
      <c r="M49" s="37">
        <v>0</v>
      </c>
      <c r="N49" s="37">
        <v>0</v>
      </c>
      <c r="O49" s="37">
        <v>0</v>
      </c>
      <c r="P49" s="37">
        <v>0</v>
      </c>
      <c r="Q49" s="37">
        <v>0</v>
      </c>
      <c r="R49" s="37">
        <v>0</v>
      </c>
      <c r="S49" s="37">
        <v>0</v>
      </c>
      <c r="T49" s="37">
        <v>0</v>
      </c>
      <c r="U49" s="37">
        <v>0</v>
      </c>
      <c r="V49" s="37">
        <v>0</v>
      </c>
      <c r="W49" s="37">
        <v>0</v>
      </c>
      <c r="X49" s="37">
        <v>0</v>
      </c>
      <c r="Y49" s="37">
        <v>0</v>
      </c>
      <c r="Z49" s="37">
        <v>0</v>
      </c>
      <c r="AA49" s="37">
        <v>0</v>
      </c>
      <c r="AB49" s="37">
        <v>0</v>
      </c>
      <c r="AC49" s="37">
        <v>0</v>
      </c>
      <c r="AD49" s="37">
        <v>0</v>
      </c>
      <c r="AE49" s="37">
        <v>0</v>
      </c>
      <c r="AF49" s="37">
        <v>0</v>
      </c>
      <c r="AG49" s="37">
        <v>0</v>
      </c>
      <c r="AH49" s="37">
        <v>0</v>
      </c>
      <c r="AI49" s="37">
        <v>0</v>
      </c>
      <c r="AJ49" s="37">
        <v>0</v>
      </c>
      <c r="AK49" s="37">
        <v>0</v>
      </c>
      <c r="AL49" s="37">
        <v>0</v>
      </c>
      <c r="AM49" s="37">
        <v>0</v>
      </c>
      <c r="AN49" s="37">
        <v>0</v>
      </c>
      <c r="AO49" s="37">
        <v>0</v>
      </c>
      <c r="AP49" s="37">
        <v>0</v>
      </c>
      <c r="AQ49" s="37">
        <v>0</v>
      </c>
      <c r="AR49" s="37">
        <v>0</v>
      </c>
      <c r="AS49" s="37">
        <v>0</v>
      </c>
      <c r="AT49" s="37">
        <v>0</v>
      </c>
      <c r="AU49" s="37">
        <v>0</v>
      </c>
      <c r="AV49" s="37">
        <v>0</v>
      </c>
      <c r="AW49" s="37">
        <v>100</v>
      </c>
      <c r="AX49" s="37">
        <v>0</v>
      </c>
      <c r="AY49" s="35">
        <v>0</v>
      </c>
      <c r="AZ49" s="35">
        <v>0</v>
      </c>
      <c r="BA49" s="35">
        <v>0</v>
      </c>
      <c r="BB49" s="35">
        <v>0</v>
      </c>
      <c r="BC49" s="35">
        <v>0</v>
      </c>
      <c r="BD49" s="35">
        <v>0</v>
      </c>
      <c r="BE49" s="35">
        <v>0</v>
      </c>
      <c r="BF49" s="35">
        <v>0</v>
      </c>
      <c r="BG49" s="35">
        <v>0</v>
      </c>
      <c r="BH49" s="35">
        <v>0</v>
      </c>
      <c r="BI49" s="35">
        <v>0</v>
      </c>
      <c r="BJ49" s="35">
        <v>0</v>
      </c>
      <c r="BK49" s="35">
        <v>0</v>
      </c>
      <c r="BL49" s="35">
        <v>0</v>
      </c>
      <c r="BM49" s="35">
        <v>0</v>
      </c>
      <c r="BN49" s="35">
        <v>0</v>
      </c>
      <c r="BO49" s="7">
        <f>SUM(K49:BN49)</f>
        <v>100</v>
      </c>
    </row>
    <row r="50" spans="1:67" x14ac:dyDescent="0.2">
      <c r="A50" s="15" t="s">
        <v>436</v>
      </c>
      <c r="B50" s="14" t="s">
        <v>435</v>
      </c>
      <c r="C50" s="14" t="s">
        <v>422</v>
      </c>
      <c r="D50" s="13">
        <v>66042.460000000006</v>
      </c>
      <c r="E50" s="13">
        <f>ROUND(SUM($D50*1%),2)</f>
        <v>660.42</v>
      </c>
      <c r="F50" s="13">
        <f>ROUND(SUM($D50*0.5%),2)</f>
        <v>330.21</v>
      </c>
      <c r="G50" s="13">
        <f>E50-J50</f>
        <v>493.76</v>
      </c>
      <c r="H50" s="13">
        <f>F50-BO50</f>
        <v>0</v>
      </c>
      <c r="I50" s="12">
        <f ca="1">OFFSET(INDIRECT(ADDRESS(1,MATCH($I$2,$A$1:$BN$1,0))),ROW()-1,0)</f>
        <v>166.66</v>
      </c>
      <c r="J50" s="37">
        <v>166.66</v>
      </c>
      <c r="K50" s="37">
        <v>0</v>
      </c>
      <c r="L50" s="37">
        <v>0</v>
      </c>
      <c r="M50" s="37">
        <v>0</v>
      </c>
      <c r="N50" s="37">
        <v>0</v>
      </c>
      <c r="O50" s="37">
        <v>0</v>
      </c>
      <c r="P50" s="37">
        <v>0</v>
      </c>
      <c r="Q50" s="37">
        <v>0</v>
      </c>
      <c r="R50" s="37">
        <v>0</v>
      </c>
      <c r="S50" s="37">
        <v>0</v>
      </c>
      <c r="T50" s="37">
        <v>0</v>
      </c>
      <c r="U50" s="37">
        <v>0</v>
      </c>
      <c r="V50" s="37">
        <v>0</v>
      </c>
      <c r="W50" s="37">
        <v>0</v>
      </c>
      <c r="X50" s="37">
        <v>0</v>
      </c>
      <c r="Y50" s="37">
        <v>0</v>
      </c>
      <c r="Z50" s="37">
        <v>0</v>
      </c>
      <c r="AA50" s="37">
        <v>0</v>
      </c>
      <c r="AB50" s="37">
        <v>0</v>
      </c>
      <c r="AC50" s="37">
        <v>0</v>
      </c>
      <c r="AD50" s="37">
        <v>0</v>
      </c>
      <c r="AE50" s="37">
        <v>0</v>
      </c>
      <c r="AF50" s="37">
        <v>0</v>
      </c>
      <c r="AG50" s="37">
        <v>0</v>
      </c>
      <c r="AH50" s="37">
        <v>0</v>
      </c>
      <c r="AI50" s="37">
        <v>0</v>
      </c>
      <c r="AJ50" s="37">
        <v>0</v>
      </c>
      <c r="AK50" s="37">
        <v>0</v>
      </c>
      <c r="AL50" s="37">
        <v>0</v>
      </c>
      <c r="AM50" s="37">
        <v>0</v>
      </c>
      <c r="AN50" s="37">
        <v>0</v>
      </c>
      <c r="AO50" s="37">
        <v>0</v>
      </c>
      <c r="AP50" s="37">
        <v>0</v>
      </c>
      <c r="AQ50" s="37">
        <v>0</v>
      </c>
      <c r="AR50" s="37">
        <v>0</v>
      </c>
      <c r="AS50" s="37">
        <v>0</v>
      </c>
      <c r="AT50" s="37">
        <v>0</v>
      </c>
      <c r="AU50" s="37">
        <v>330.21</v>
      </c>
      <c r="AV50" s="37">
        <v>0</v>
      </c>
      <c r="AW50" s="37">
        <v>0</v>
      </c>
      <c r="AX50" s="37">
        <v>0</v>
      </c>
      <c r="AY50" s="35">
        <v>0</v>
      </c>
      <c r="AZ50" s="35">
        <v>0</v>
      </c>
      <c r="BA50" s="35">
        <v>0</v>
      </c>
      <c r="BB50" s="35">
        <v>0</v>
      </c>
      <c r="BC50" s="35">
        <v>0</v>
      </c>
      <c r="BD50" s="35">
        <v>0</v>
      </c>
      <c r="BE50" s="35">
        <v>0</v>
      </c>
      <c r="BF50" s="35">
        <v>0</v>
      </c>
      <c r="BG50" s="35">
        <v>0</v>
      </c>
      <c r="BH50" s="35">
        <v>0</v>
      </c>
      <c r="BI50" s="35">
        <v>0</v>
      </c>
      <c r="BJ50" s="35">
        <v>0</v>
      </c>
      <c r="BK50" s="35">
        <v>0</v>
      </c>
      <c r="BL50" s="35">
        <v>0</v>
      </c>
      <c r="BM50" s="35">
        <v>0</v>
      </c>
      <c r="BN50" s="35">
        <v>0</v>
      </c>
      <c r="BO50" s="7">
        <f>SUM(K50:BN50)</f>
        <v>330.21</v>
      </c>
    </row>
    <row r="51" spans="1:67" x14ac:dyDescent="0.2">
      <c r="A51" s="15" t="s">
        <v>434</v>
      </c>
      <c r="B51" s="14" t="s">
        <v>433</v>
      </c>
      <c r="C51" s="14" t="s">
        <v>422</v>
      </c>
      <c r="D51" s="13">
        <v>95821.69</v>
      </c>
      <c r="E51" s="13">
        <f>ROUND(SUM($D51*1%),2)</f>
        <v>958.22</v>
      </c>
      <c r="F51" s="13">
        <f>ROUND(SUM($D51*0.5%),2)</f>
        <v>479.11</v>
      </c>
      <c r="G51" s="13">
        <f>E51-J51</f>
        <v>718.67000000000007</v>
      </c>
      <c r="H51" s="13">
        <f>F51-BO51</f>
        <v>379.11</v>
      </c>
      <c r="I51" s="12">
        <f ca="1">OFFSET(INDIRECT(ADDRESS(1,MATCH($I$2,$A$1:$BN$1,0))),ROW()-1,0)</f>
        <v>239.55</v>
      </c>
      <c r="J51" s="37">
        <v>239.55</v>
      </c>
      <c r="K51" s="37">
        <v>0</v>
      </c>
      <c r="L51" s="37">
        <v>0</v>
      </c>
      <c r="M51" s="37">
        <v>0</v>
      </c>
      <c r="N51" s="37">
        <v>0</v>
      </c>
      <c r="O51" s="37">
        <v>0</v>
      </c>
      <c r="P51" s="37">
        <v>0</v>
      </c>
      <c r="Q51" s="37">
        <v>0</v>
      </c>
      <c r="R51" s="37">
        <v>0</v>
      </c>
      <c r="S51" s="37">
        <v>0</v>
      </c>
      <c r="T51" s="37">
        <v>0</v>
      </c>
      <c r="U51" s="37">
        <v>0</v>
      </c>
      <c r="V51" s="37">
        <v>0</v>
      </c>
      <c r="W51" s="37">
        <v>0</v>
      </c>
      <c r="X51" s="37">
        <v>0</v>
      </c>
      <c r="Y51" s="37">
        <v>0</v>
      </c>
      <c r="Z51" s="37">
        <v>0</v>
      </c>
      <c r="AA51" s="37">
        <v>0</v>
      </c>
      <c r="AB51" s="37">
        <v>0</v>
      </c>
      <c r="AC51" s="37">
        <v>0</v>
      </c>
      <c r="AD51" s="37">
        <v>0</v>
      </c>
      <c r="AE51" s="37">
        <v>0</v>
      </c>
      <c r="AF51" s="37">
        <v>0</v>
      </c>
      <c r="AG51" s="37">
        <v>0</v>
      </c>
      <c r="AH51" s="37">
        <v>0</v>
      </c>
      <c r="AI51" s="37">
        <v>0</v>
      </c>
      <c r="AJ51" s="37">
        <v>0</v>
      </c>
      <c r="AK51" s="37">
        <v>0</v>
      </c>
      <c r="AL51" s="37">
        <v>0</v>
      </c>
      <c r="AM51" s="37">
        <v>0</v>
      </c>
      <c r="AN51" s="37">
        <v>0</v>
      </c>
      <c r="AO51" s="37">
        <v>0</v>
      </c>
      <c r="AP51" s="37">
        <v>0</v>
      </c>
      <c r="AQ51" s="37">
        <v>0</v>
      </c>
      <c r="AR51" s="37">
        <v>0</v>
      </c>
      <c r="AS51" s="37">
        <v>0</v>
      </c>
      <c r="AT51" s="37">
        <v>0</v>
      </c>
      <c r="AU51" s="37">
        <v>0</v>
      </c>
      <c r="AV51" s="37">
        <v>0</v>
      </c>
      <c r="AW51" s="37">
        <v>100</v>
      </c>
      <c r="AX51" s="37">
        <v>0</v>
      </c>
      <c r="AY51" s="35">
        <v>0</v>
      </c>
      <c r="AZ51" s="35">
        <v>0</v>
      </c>
      <c r="BA51" s="35">
        <v>0</v>
      </c>
      <c r="BB51" s="35">
        <v>0</v>
      </c>
      <c r="BC51" s="35">
        <v>0</v>
      </c>
      <c r="BD51" s="35">
        <v>0</v>
      </c>
      <c r="BE51" s="35">
        <v>0</v>
      </c>
      <c r="BF51" s="35">
        <v>0</v>
      </c>
      <c r="BG51" s="35">
        <v>0</v>
      </c>
      <c r="BH51" s="35">
        <v>0</v>
      </c>
      <c r="BI51" s="35">
        <v>0</v>
      </c>
      <c r="BJ51" s="35">
        <v>0</v>
      </c>
      <c r="BK51" s="35">
        <v>0</v>
      </c>
      <c r="BL51" s="35">
        <v>0</v>
      </c>
      <c r="BM51" s="35">
        <v>0</v>
      </c>
      <c r="BN51" s="35">
        <v>0</v>
      </c>
      <c r="BO51" s="7">
        <f>SUM(K51:BN51)</f>
        <v>100</v>
      </c>
    </row>
    <row r="52" spans="1:67" x14ac:dyDescent="0.2">
      <c r="A52" s="15" t="s">
        <v>432</v>
      </c>
      <c r="B52" s="14" t="s">
        <v>431</v>
      </c>
      <c r="C52" s="14" t="s">
        <v>422</v>
      </c>
      <c r="D52" s="13">
        <v>53583.76</v>
      </c>
      <c r="E52" s="13">
        <f>ROUND(SUM($D52*1%),2)</f>
        <v>535.84</v>
      </c>
      <c r="F52" s="13">
        <f>ROUND(SUM($D52*0.5%),2)</f>
        <v>267.92</v>
      </c>
      <c r="G52" s="13">
        <f>E52-J52</f>
        <v>385.84000000000003</v>
      </c>
      <c r="H52" s="13">
        <f>F52-BO52</f>
        <v>167.92000000000002</v>
      </c>
      <c r="I52" s="12">
        <f ca="1">OFFSET(INDIRECT(ADDRESS(1,MATCH($I$2,$A$1:$BN$1,0))),ROW()-1,0)</f>
        <v>150</v>
      </c>
      <c r="J52" s="37">
        <v>150</v>
      </c>
      <c r="K52" s="37">
        <v>0</v>
      </c>
      <c r="L52" s="37">
        <v>0</v>
      </c>
      <c r="M52" s="37">
        <v>0</v>
      </c>
      <c r="N52" s="37">
        <v>0</v>
      </c>
      <c r="O52" s="37">
        <v>0</v>
      </c>
      <c r="P52" s="37">
        <v>0</v>
      </c>
      <c r="Q52" s="37">
        <v>0</v>
      </c>
      <c r="R52" s="37">
        <v>0</v>
      </c>
      <c r="S52" s="37">
        <v>0</v>
      </c>
      <c r="T52" s="37">
        <v>0</v>
      </c>
      <c r="U52" s="37">
        <v>0</v>
      </c>
      <c r="V52" s="37">
        <v>0</v>
      </c>
      <c r="W52" s="37">
        <v>0</v>
      </c>
      <c r="X52" s="37">
        <v>0</v>
      </c>
      <c r="Y52" s="37">
        <v>0</v>
      </c>
      <c r="Z52" s="37">
        <v>0</v>
      </c>
      <c r="AA52" s="37">
        <v>0</v>
      </c>
      <c r="AB52" s="37">
        <v>0</v>
      </c>
      <c r="AC52" s="37">
        <v>0</v>
      </c>
      <c r="AD52" s="37">
        <v>0</v>
      </c>
      <c r="AE52" s="37">
        <v>0</v>
      </c>
      <c r="AF52" s="37">
        <v>0</v>
      </c>
      <c r="AG52" s="37">
        <v>0</v>
      </c>
      <c r="AH52" s="37">
        <v>0</v>
      </c>
      <c r="AI52" s="37">
        <v>0</v>
      </c>
      <c r="AJ52" s="37">
        <v>0</v>
      </c>
      <c r="AK52" s="37">
        <v>0</v>
      </c>
      <c r="AL52" s="37">
        <v>0</v>
      </c>
      <c r="AM52" s="37">
        <v>0</v>
      </c>
      <c r="AN52" s="37">
        <v>0</v>
      </c>
      <c r="AO52" s="37">
        <v>0</v>
      </c>
      <c r="AP52" s="37">
        <v>0</v>
      </c>
      <c r="AQ52" s="37">
        <v>0</v>
      </c>
      <c r="AR52" s="37">
        <v>0</v>
      </c>
      <c r="AS52" s="37">
        <v>0</v>
      </c>
      <c r="AT52" s="37">
        <v>0</v>
      </c>
      <c r="AU52" s="37">
        <v>0</v>
      </c>
      <c r="AV52" s="37">
        <v>0</v>
      </c>
      <c r="AW52" s="37">
        <v>100</v>
      </c>
      <c r="AX52" s="37">
        <v>0</v>
      </c>
      <c r="AY52" s="35">
        <v>0</v>
      </c>
      <c r="AZ52" s="35">
        <v>0</v>
      </c>
      <c r="BA52" s="35">
        <v>0</v>
      </c>
      <c r="BB52" s="35">
        <v>0</v>
      </c>
      <c r="BC52" s="35">
        <v>0</v>
      </c>
      <c r="BD52" s="35">
        <v>0</v>
      </c>
      <c r="BE52" s="35">
        <v>0</v>
      </c>
      <c r="BF52" s="35">
        <v>0</v>
      </c>
      <c r="BG52" s="35">
        <v>0</v>
      </c>
      <c r="BH52" s="35">
        <v>0</v>
      </c>
      <c r="BI52" s="35">
        <v>0</v>
      </c>
      <c r="BJ52" s="35">
        <v>0</v>
      </c>
      <c r="BK52" s="35">
        <v>0</v>
      </c>
      <c r="BL52" s="35">
        <v>0</v>
      </c>
      <c r="BM52" s="35">
        <v>0</v>
      </c>
      <c r="BN52" s="35">
        <v>0</v>
      </c>
      <c r="BO52" s="7">
        <f>SUM(K52:BN52)</f>
        <v>100</v>
      </c>
    </row>
    <row r="53" spans="1:67" x14ac:dyDescent="0.2">
      <c r="A53" s="15" t="s">
        <v>430</v>
      </c>
      <c r="B53" s="14" t="s">
        <v>429</v>
      </c>
      <c r="C53" s="14" t="s">
        <v>422</v>
      </c>
      <c r="D53" s="13">
        <v>73688.990000000005</v>
      </c>
      <c r="E53" s="13">
        <f>ROUND(SUM($D53*1%),2)</f>
        <v>736.89</v>
      </c>
      <c r="F53" s="13">
        <f>ROUND(SUM($D53*0.5%),2)</f>
        <v>368.44</v>
      </c>
      <c r="G53" s="13">
        <f>E53-J53</f>
        <v>586.89</v>
      </c>
      <c r="H53" s="13">
        <f>F53-BO53</f>
        <v>118.44</v>
      </c>
      <c r="I53" s="12">
        <f ca="1">OFFSET(INDIRECT(ADDRESS(1,MATCH($I$2,$A$1:$BN$1,0))),ROW()-1,0)</f>
        <v>150</v>
      </c>
      <c r="J53" s="37">
        <v>150</v>
      </c>
      <c r="K53" s="37">
        <v>0</v>
      </c>
      <c r="L53" s="37">
        <v>0</v>
      </c>
      <c r="M53" s="37">
        <v>0</v>
      </c>
      <c r="N53" s="37">
        <v>0</v>
      </c>
      <c r="O53" s="37">
        <v>0</v>
      </c>
      <c r="P53" s="37">
        <v>0</v>
      </c>
      <c r="Q53" s="37">
        <v>0</v>
      </c>
      <c r="R53" s="37">
        <v>0</v>
      </c>
      <c r="S53" s="37">
        <v>0</v>
      </c>
      <c r="T53" s="37">
        <v>0</v>
      </c>
      <c r="U53" s="37">
        <v>0</v>
      </c>
      <c r="V53" s="37">
        <v>0</v>
      </c>
      <c r="W53" s="37">
        <v>0</v>
      </c>
      <c r="X53" s="37">
        <v>0</v>
      </c>
      <c r="Y53" s="37">
        <v>0</v>
      </c>
      <c r="Z53" s="37">
        <v>0</v>
      </c>
      <c r="AA53" s="37">
        <v>0</v>
      </c>
      <c r="AB53" s="37">
        <v>0</v>
      </c>
      <c r="AC53" s="37">
        <v>0</v>
      </c>
      <c r="AD53" s="37">
        <v>0</v>
      </c>
      <c r="AE53" s="37">
        <v>0</v>
      </c>
      <c r="AF53" s="37">
        <v>0</v>
      </c>
      <c r="AG53" s="37">
        <v>0</v>
      </c>
      <c r="AH53" s="37">
        <v>0</v>
      </c>
      <c r="AI53" s="37">
        <v>0</v>
      </c>
      <c r="AJ53" s="37">
        <v>0</v>
      </c>
      <c r="AK53" s="37">
        <v>0</v>
      </c>
      <c r="AL53" s="37">
        <v>0</v>
      </c>
      <c r="AM53" s="37">
        <v>0</v>
      </c>
      <c r="AN53" s="37">
        <v>150</v>
      </c>
      <c r="AO53" s="37">
        <v>0</v>
      </c>
      <c r="AP53" s="37">
        <v>0</v>
      </c>
      <c r="AQ53" s="37">
        <v>0</v>
      </c>
      <c r="AR53" s="37">
        <v>0</v>
      </c>
      <c r="AS53" s="37">
        <v>0</v>
      </c>
      <c r="AT53" s="37">
        <v>0</v>
      </c>
      <c r="AU53" s="37">
        <v>0</v>
      </c>
      <c r="AV53" s="37">
        <v>0</v>
      </c>
      <c r="AW53" s="37">
        <v>100</v>
      </c>
      <c r="AX53" s="37">
        <v>0</v>
      </c>
      <c r="AY53" s="35">
        <v>0</v>
      </c>
      <c r="AZ53" s="35">
        <v>0</v>
      </c>
      <c r="BA53" s="35">
        <v>0</v>
      </c>
      <c r="BB53" s="35">
        <v>0</v>
      </c>
      <c r="BC53" s="35">
        <v>0</v>
      </c>
      <c r="BD53" s="35">
        <v>0</v>
      </c>
      <c r="BE53" s="35">
        <v>0</v>
      </c>
      <c r="BF53" s="35">
        <v>0</v>
      </c>
      <c r="BG53" s="35">
        <v>0</v>
      </c>
      <c r="BH53" s="35">
        <v>0</v>
      </c>
      <c r="BI53" s="35">
        <v>0</v>
      </c>
      <c r="BJ53" s="35">
        <v>0</v>
      </c>
      <c r="BK53" s="35">
        <v>0</v>
      </c>
      <c r="BL53" s="35">
        <v>0</v>
      </c>
      <c r="BM53" s="35">
        <v>0</v>
      </c>
      <c r="BN53" s="35">
        <v>0</v>
      </c>
      <c r="BO53" s="7">
        <f>SUM(K53:BN53)</f>
        <v>250</v>
      </c>
    </row>
    <row r="54" spans="1:67" x14ac:dyDescent="0.2">
      <c r="A54" s="15" t="s">
        <v>428</v>
      </c>
      <c r="B54" s="14" t="s">
        <v>427</v>
      </c>
      <c r="C54" s="14" t="s">
        <v>422</v>
      </c>
      <c r="D54" s="13">
        <v>57620.11</v>
      </c>
      <c r="E54" s="13">
        <f>ROUND(SUM($D54*1%),2)</f>
        <v>576.20000000000005</v>
      </c>
      <c r="F54" s="13">
        <f>ROUND(SUM($D54*0.5%),2)</f>
        <v>288.10000000000002</v>
      </c>
      <c r="G54" s="13">
        <f>E54-J54</f>
        <v>0</v>
      </c>
      <c r="H54" s="13">
        <f>F54-BO54</f>
        <v>0</v>
      </c>
      <c r="I54" s="12">
        <f ca="1">OFFSET(INDIRECT(ADDRESS(1,MATCH($I$2,$A$1:$BN$1,0))),ROW()-1,0)</f>
        <v>576.20000000000005</v>
      </c>
      <c r="J54" s="37">
        <v>576.20000000000005</v>
      </c>
      <c r="K54" s="37">
        <v>0</v>
      </c>
      <c r="L54" s="37">
        <v>0</v>
      </c>
      <c r="M54" s="37">
        <v>0</v>
      </c>
      <c r="N54" s="37">
        <v>0</v>
      </c>
      <c r="O54" s="37">
        <v>0</v>
      </c>
      <c r="P54" s="37">
        <v>0</v>
      </c>
      <c r="Q54" s="37">
        <v>0</v>
      </c>
      <c r="R54" s="37">
        <v>0</v>
      </c>
      <c r="S54" s="37">
        <v>0</v>
      </c>
      <c r="T54" s="37">
        <v>0</v>
      </c>
      <c r="U54" s="37">
        <v>0</v>
      </c>
      <c r="V54" s="37">
        <v>0</v>
      </c>
      <c r="W54" s="37">
        <v>0</v>
      </c>
      <c r="X54" s="37">
        <v>0</v>
      </c>
      <c r="Y54" s="37">
        <v>0</v>
      </c>
      <c r="Z54" s="37">
        <v>0</v>
      </c>
      <c r="AA54" s="37">
        <v>0</v>
      </c>
      <c r="AB54" s="37">
        <v>0</v>
      </c>
      <c r="AC54" s="37">
        <v>0</v>
      </c>
      <c r="AD54" s="37">
        <v>0</v>
      </c>
      <c r="AE54" s="37">
        <v>0</v>
      </c>
      <c r="AF54" s="37">
        <v>0</v>
      </c>
      <c r="AG54" s="37">
        <v>0</v>
      </c>
      <c r="AH54" s="37">
        <v>0</v>
      </c>
      <c r="AI54" s="37">
        <v>0</v>
      </c>
      <c r="AJ54" s="37">
        <v>0</v>
      </c>
      <c r="AK54" s="37">
        <v>0</v>
      </c>
      <c r="AL54" s="37">
        <v>0</v>
      </c>
      <c r="AM54" s="37">
        <v>0</v>
      </c>
      <c r="AN54" s="37">
        <v>0</v>
      </c>
      <c r="AO54" s="37">
        <v>0</v>
      </c>
      <c r="AP54" s="37">
        <v>0</v>
      </c>
      <c r="AQ54" s="37">
        <v>0</v>
      </c>
      <c r="AR54" s="37">
        <v>0</v>
      </c>
      <c r="AS54" s="37">
        <v>0</v>
      </c>
      <c r="AT54" s="37">
        <v>0</v>
      </c>
      <c r="AU54" s="37">
        <v>288.10000000000002</v>
      </c>
      <c r="AV54" s="37">
        <v>0</v>
      </c>
      <c r="AW54" s="37">
        <v>0</v>
      </c>
      <c r="AX54" s="37">
        <v>0</v>
      </c>
      <c r="AY54" s="35">
        <v>0</v>
      </c>
      <c r="AZ54" s="35">
        <v>0</v>
      </c>
      <c r="BA54" s="35">
        <v>0</v>
      </c>
      <c r="BB54" s="35">
        <v>0</v>
      </c>
      <c r="BC54" s="35">
        <v>0</v>
      </c>
      <c r="BD54" s="35">
        <v>0</v>
      </c>
      <c r="BE54" s="35">
        <v>0</v>
      </c>
      <c r="BF54" s="35">
        <v>0</v>
      </c>
      <c r="BG54" s="35">
        <v>0</v>
      </c>
      <c r="BH54" s="35">
        <v>0</v>
      </c>
      <c r="BI54" s="35">
        <v>0</v>
      </c>
      <c r="BJ54" s="35">
        <v>0</v>
      </c>
      <c r="BK54" s="35">
        <v>0</v>
      </c>
      <c r="BL54" s="35">
        <v>0</v>
      </c>
      <c r="BM54" s="35">
        <v>0</v>
      </c>
      <c r="BN54" s="35">
        <v>0</v>
      </c>
      <c r="BO54" s="7">
        <f>SUM(K54:BN54)</f>
        <v>288.10000000000002</v>
      </c>
    </row>
    <row r="55" spans="1:67" x14ac:dyDescent="0.2">
      <c r="A55" s="15" t="s">
        <v>426</v>
      </c>
      <c r="B55" s="14" t="s">
        <v>425</v>
      </c>
      <c r="C55" s="14" t="s">
        <v>422</v>
      </c>
      <c r="D55" s="13">
        <v>56588.42</v>
      </c>
      <c r="E55" s="13">
        <f>ROUND(SUM($D55*1%),2)</f>
        <v>565.88</v>
      </c>
      <c r="F55" s="13">
        <f>ROUND(SUM($D55*0.5%),2)</f>
        <v>282.94</v>
      </c>
      <c r="G55" s="13">
        <f>E55-J55</f>
        <v>365.88</v>
      </c>
      <c r="H55" s="13">
        <f>F55-BO55</f>
        <v>0</v>
      </c>
      <c r="I55" s="12">
        <f ca="1">OFFSET(INDIRECT(ADDRESS(1,MATCH($I$2,$A$1:$BN$1,0))),ROW()-1,0)</f>
        <v>200</v>
      </c>
      <c r="J55" s="37">
        <v>200</v>
      </c>
      <c r="K55" s="37">
        <v>0</v>
      </c>
      <c r="L55" s="37">
        <v>0</v>
      </c>
      <c r="M55" s="37">
        <v>0</v>
      </c>
      <c r="N55" s="37">
        <v>0</v>
      </c>
      <c r="O55" s="37">
        <v>0</v>
      </c>
      <c r="P55" s="37">
        <v>0</v>
      </c>
      <c r="Q55" s="37">
        <v>0</v>
      </c>
      <c r="R55" s="37">
        <v>0</v>
      </c>
      <c r="S55" s="37">
        <v>0</v>
      </c>
      <c r="T55" s="37">
        <v>0</v>
      </c>
      <c r="U55" s="37">
        <v>0</v>
      </c>
      <c r="V55" s="37">
        <v>0</v>
      </c>
      <c r="W55" s="37">
        <v>0</v>
      </c>
      <c r="X55" s="37">
        <v>0</v>
      </c>
      <c r="Y55" s="37">
        <v>0</v>
      </c>
      <c r="Z55" s="37">
        <v>0</v>
      </c>
      <c r="AA55" s="37">
        <v>0</v>
      </c>
      <c r="AB55" s="37">
        <v>0</v>
      </c>
      <c r="AC55" s="37">
        <v>0</v>
      </c>
      <c r="AD55" s="37">
        <v>0</v>
      </c>
      <c r="AE55" s="37">
        <v>0</v>
      </c>
      <c r="AF55" s="37">
        <v>0</v>
      </c>
      <c r="AG55" s="37">
        <v>0</v>
      </c>
      <c r="AH55" s="37">
        <v>0</v>
      </c>
      <c r="AI55" s="37">
        <v>0</v>
      </c>
      <c r="AJ55" s="37">
        <v>0</v>
      </c>
      <c r="AK55" s="37">
        <v>0</v>
      </c>
      <c r="AL55" s="37">
        <v>0</v>
      </c>
      <c r="AM55" s="37">
        <v>0</v>
      </c>
      <c r="AN55" s="37">
        <v>0</v>
      </c>
      <c r="AO55" s="37">
        <v>0</v>
      </c>
      <c r="AP55" s="37">
        <v>0</v>
      </c>
      <c r="AQ55" s="37">
        <v>0</v>
      </c>
      <c r="AR55" s="37">
        <v>0</v>
      </c>
      <c r="AS55" s="37">
        <v>0</v>
      </c>
      <c r="AT55" s="37">
        <v>0</v>
      </c>
      <c r="AU55" s="37">
        <v>282.94</v>
      </c>
      <c r="AV55" s="37">
        <v>0</v>
      </c>
      <c r="AW55" s="37">
        <v>0</v>
      </c>
      <c r="AX55" s="37">
        <v>0</v>
      </c>
      <c r="AY55" s="35">
        <v>0</v>
      </c>
      <c r="AZ55" s="35">
        <v>0</v>
      </c>
      <c r="BA55" s="35">
        <v>0</v>
      </c>
      <c r="BB55" s="35">
        <v>0</v>
      </c>
      <c r="BC55" s="35">
        <v>0</v>
      </c>
      <c r="BD55" s="35">
        <v>0</v>
      </c>
      <c r="BE55" s="35">
        <v>0</v>
      </c>
      <c r="BF55" s="35">
        <v>0</v>
      </c>
      <c r="BG55" s="35">
        <v>0</v>
      </c>
      <c r="BH55" s="35">
        <v>0</v>
      </c>
      <c r="BI55" s="35">
        <v>0</v>
      </c>
      <c r="BJ55" s="35">
        <v>0</v>
      </c>
      <c r="BK55" s="35">
        <v>0</v>
      </c>
      <c r="BL55" s="35">
        <v>0</v>
      </c>
      <c r="BM55" s="35">
        <v>0</v>
      </c>
      <c r="BN55" s="35">
        <v>0</v>
      </c>
      <c r="BO55" s="7">
        <f>SUM(K55:BN55)</f>
        <v>282.94</v>
      </c>
    </row>
    <row r="56" spans="1:67" x14ac:dyDescent="0.2">
      <c r="A56" s="15" t="s">
        <v>424</v>
      </c>
      <c r="B56" s="14" t="s">
        <v>423</v>
      </c>
      <c r="C56" s="14" t="s">
        <v>422</v>
      </c>
      <c r="D56" s="13">
        <v>79449.429999999993</v>
      </c>
      <c r="E56" s="13">
        <f>ROUND(SUM($D56*1%),2)</f>
        <v>794.49</v>
      </c>
      <c r="F56" s="13">
        <f>ROUND(SUM($D56*0.5%),2)</f>
        <v>397.25</v>
      </c>
      <c r="G56" s="13">
        <f>E56-J56</f>
        <v>544.49</v>
      </c>
      <c r="H56" s="13">
        <f>F56-BO56</f>
        <v>159.25</v>
      </c>
      <c r="I56" s="12">
        <f ca="1">OFFSET(INDIRECT(ADDRESS(1,MATCH($I$2,$A$1:$BN$1,0))),ROW()-1,0)</f>
        <v>250</v>
      </c>
      <c r="J56" s="37">
        <v>250</v>
      </c>
      <c r="K56" s="37">
        <v>0</v>
      </c>
      <c r="L56" s="37">
        <v>0</v>
      </c>
      <c r="M56" s="37">
        <v>0</v>
      </c>
      <c r="N56" s="37">
        <v>0</v>
      </c>
      <c r="O56" s="37">
        <v>0</v>
      </c>
      <c r="P56" s="37">
        <v>0</v>
      </c>
      <c r="Q56" s="37">
        <v>0</v>
      </c>
      <c r="R56" s="37">
        <v>0</v>
      </c>
      <c r="S56" s="37">
        <v>0</v>
      </c>
      <c r="T56" s="37">
        <v>0</v>
      </c>
      <c r="U56" s="37">
        <v>0</v>
      </c>
      <c r="V56" s="37">
        <v>0</v>
      </c>
      <c r="W56" s="37">
        <v>0</v>
      </c>
      <c r="X56" s="37">
        <v>0</v>
      </c>
      <c r="Y56" s="37">
        <v>0</v>
      </c>
      <c r="Z56" s="37">
        <v>0</v>
      </c>
      <c r="AA56" s="37">
        <v>0</v>
      </c>
      <c r="AB56" s="37">
        <v>0</v>
      </c>
      <c r="AC56" s="37">
        <v>0</v>
      </c>
      <c r="AD56" s="37">
        <v>0</v>
      </c>
      <c r="AE56" s="37">
        <v>0</v>
      </c>
      <c r="AF56" s="37">
        <v>0</v>
      </c>
      <c r="AG56" s="37">
        <v>0</v>
      </c>
      <c r="AH56" s="37">
        <v>0</v>
      </c>
      <c r="AI56" s="37">
        <v>0</v>
      </c>
      <c r="AJ56" s="37">
        <v>0</v>
      </c>
      <c r="AK56" s="37">
        <v>0</v>
      </c>
      <c r="AL56" s="37">
        <v>0</v>
      </c>
      <c r="AM56" s="37">
        <v>0</v>
      </c>
      <c r="AN56" s="37">
        <v>0</v>
      </c>
      <c r="AO56" s="37">
        <v>0</v>
      </c>
      <c r="AP56" s="37">
        <v>0</v>
      </c>
      <c r="AQ56" s="37">
        <v>0</v>
      </c>
      <c r="AR56" s="37">
        <v>0</v>
      </c>
      <c r="AS56" s="37">
        <v>0</v>
      </c>
      <c r="AT56" s="37">
        <v>0</v>
      </c>
      <c r="AU56" s="37">
        <v>0</v>
      </c>
      <c r="AV56" s="37">
        <v>0</v>
      </c>
      <c r="AW56" s="37">
        <v>0</v>
      </c>
      <c r="AX56" s="37">
        <v>0</v>
      </c>
      <c r="AY56" s="35">
        <v>238</v>
      </c>
      <c r="AZ56" s="35">
        <v>0</v>
      </c>
      <c r="BA56" s="35">
        <v>0</v>
      </c>
      <c r="BB56" s="35">
        <v>0</v>
      </c>
      <c r="BC56" s="35">
        <v>0</v>
      </c>
      <c r="BD56" s="35">
        <v>0</v>
      </c>
      <c r="BE56" s="35">
        <v>0</v>
      </c>
      <c r="BF56" s="35">
        <v>0</v>
      </c>
      <c r="BG56" s="35">
        <v>0</v>
      </c>
      <c r="BH56" s="35">
        <v>0</v>
      </c>
      <c r="BI56" s="35">
        <v>0</v>
      </c>
      <c r="BJ56" s="35">
        <v>0</v>
      </c>
      <c r="BK56" s="35">
        <v>0</v>
      </c>
      <c r="BL56" s="35">
        <v>0</v>
      </c>
      <c r="BM56" s="35">
        <v>0</v>
      </c>
      <c r="BN56" s="35">
        <v>0</v>
      </c>
      <c r="BO56" s="7">
        <f>SUM(K56:BN56)</f>
        <v>238</v>
      </c>
    </row>
    <row r="57" spans="1:67" x14ac:dyDescent="0.2">
      <c r="A57" s="15" t="s">
        <v>421</v>
      </c>
      <c r="B57" s="14" t="s">
        <v>420</v>
      </c>
      <c r="C57" s="14" t="s">
        <v>377</v>
      </c>
      <c r="D57" s="13">
        <v>153765.17000000001</v>
      </c>
      <c r="E57" s="13">
        <f>ROUND(SUM($D57*1%),2)</f>
        <v>1537.65</v>
      </c>
      <c r="F57" s="13">
        <f>ROUND(SUM($D57*0.5%),2)</f>
        <v>768.83</v>
      </c>
      <c r="G57" s="13">
        <f>E57-J57</f>
        <v>0</v>
      </c>
      <c r="H57" s="13">
        <f>F57-BO57</f>
        <v>768.83</v>
      </c>
      <c r="I57" s="12">
        <f ca="1">OFFSET(INDIRECT(ADDRESS(1,MATCH($I$2,$A$1:$BN$1,0))),ROW()-1,0)</f>
        <v>1537.65</v>
      </c>
      <c r="J57" s="37">
        <v>1537.65</v>
      </c>
      <c r="K57" s="37">
        <v>0</v>
      </c>
      <c r="L57" s="37">
        <v>0</v>
      </c>
      <c r="M57" s="37">
        <v>0</v>
      </c>
      <c r="N57" s="37">
        <v>0</v>
      </c>
      <c r="O57" s="37">
        <v>0</v>
      </c>
      <c r="P57" s="37">
        <v>0</v>
      </c>
      <c r="Q57" s="37">
        <v>0</v>
      </c>
      <c r="R57" s="37">
        <v>0</v>
      </c>
      <c r="S57" s="37">
        <v>0</v>
      </c>
      <c r="T57" s="37">
        <v>0</v>
      </c>
      <c r="U57" s="37">
        <v>0</v>
      </c>
      <c r="V57" s="37">
        <v>0</v>
      </c>
      <c r="W57" s="37">
        <v>0</v>
      </c>
      <c r="X57" s="37">
        <v>0</v>
      </c>
      <c r="Y57" s="37">
        <v>0</v>
      </c>
      <c r="Z57" s="37">
        <v>0</v>
      </c>
      <c r="AA57" s="37">
        <v>0</v>
      </c>
      <c r="AB57" s="37">
        <v>0</v>
      </c>
      <c r="AC57" s="37">
        <v>0</v>
      </c>
      <c r="AD57" s="37">
        <v>0</v>
      </c>
      <c r="AE57" s="37">
        <v>0</v>
      </c>
      <c r="AF57" s="37">
        <v>0</v>
      </c>
      <c r="AG57" s="37">
        <v>0</v>
      </c>
      <c r="AH57" s="37">
        <v>0</v>
      </c>
      <c r="AI57" s="37">
        <v>0</v>
      </c>
      <c r="AJ57" s="37">
        <v>0</v>
      </c>
      <c r="AK57" s="37">
        <v>0</v>
      </c>
      <c r="AL57" s="37">
        <v>0</v>
      </c>
      <c r="AM57" s="37">
        <v>0</v>
      </c>
      <c r="AN57" s="37">
        <v>0</v>
      </c>
      <c r="AO57" s="37">
        <v>0</v>
      </c>
      <c r="AP57" s="37">
        <v>0</v>
      </c>
      <c r="AQ57" s="37">
        <v>0</v>
      </c>
      <c r="AR57" s="37">
        <v>0</v>
      </c>
      <c r="AS57" s="37">
        <v>0</v>
      </c>
      <c r="AT57" s="37">
        <v>0</v>
      </c>
      <c r="AU57" s="37">
        <v>0</v>
      </c>
      <c r="AV57" s="37">
        <v>0</v>
      </c>
      <c r="AW57" s="37">
        <v>0</v>
      </c>
      <c r="AX57" s="37">
        <v>0</v>
      </c>
      <c r="AY57" s="35">
        <v>0</v>
      </c>
      <c r="AZ57" s="35">
        <v>0</v>
      </c>
      <c r="BA57" s="35">
        <v>0</v>
      </c>
      <c r="BB57" s="35">
        <v>0</v>
      </c>
      <c r="BC57" s="35">
        <v>0</v>
      </c>
      <c r="BD57" s="35">
        <v>0</v>
      </c>
      <c r="BE57" s="35">
        <v>0</v>
      </c>
      <c r="BF57" s="35">
        <v>0</v>
      </c>
      <c r="BG57" s="35">
        <v>0</v>
      </c>
      <c r="BH57" s="35">
        <v>0</v>
      </c>
      <c r="BI57" s="35">
        <v>0</v>
      </c>
      <c r="BJ57" s="35">
        <v>0</v>
      </c>
      <c r="BK57" s="35">
        <v>0</v>
      </c>
      <c r="BL57" s="35">
        <v>0</v>
      </c>
      <c r="BM57" s="35">
        <v>0</v>
      </c>
      <c r="BN57" s="35">
        <v>0</v>
      </c>
      <c r="BO57" s="7">
        <f>SUM(K57:BN57)</f>
        <v>0</v>
      </c>
    </row>
    <row r="58" spans="1:67" x14ac:dyDescent="0.2">
      <c r="A58" s="15" t="s">
        <v>419</v>
      </c>
      <c r="B58" s="14" t="s">
        <v>418</v>
      </c>
      <c r="C58" s="14" t="s">
        <v>377</v>
      </c>
      <c r="D58" s="13">
        <v>247887.9</v>
      </c>
      <c r="E58" s="13">
        <f>ROUND(SUM($D58*1%),2)</f>
        <v>2478.88</v>
      </c>
      <c r="F58" s="13">
        <f>ROUND(SUM($D58*0.5%),2)</f>
        <v>1239.44</v>
      </c>
      <c r="G58" s="13">
        <f>E58-J58</f>
        <v>0</v>
      </c>
      <c r="H58" s="13">
        <f>F58-BO58</f>
        <v>1139.44</v>
      </c>
      <c r="I58" s="12">
        <f ca="1">OFFSET(INDIRECT(ADDRESS(1,MATCH($I$2,$A$1:$BN$1,0))),ROW()-1,0)</f>
        <v>2478.88</v>
      </c>
      <c r="J58" s="37">
        <v>2478.88</v>
      </c>
      <c r="K58" s="37">
        <v>0</v>
      </c>
      <c r="L58" s="37">
        <v>0</v>
      </c>
      <c r="M58" s="37">
        <v>0</v>
      </c>
      <c r="N58" s="37">
        <v>0</v>
      </c>
      <c r="O58" s="37">
        <v>0</v>
      </c>
      <c r="P58" s="37">
        <v>0</v>
      </c>
      <c r="Q58" s="37">
        <v>0</v>
      </c>
      <c r="R58" s="37">
        <v>0</v>
      </c>
      <c r="S58" s="37">
        <v>0</v>
      </c>
      <c r="T58" s="37">
        <v>0</v>
      </c>
      <c r="U58" s="37">
        <v>0</v>
      </c>
      <c r="V58" s="37">
        <v>0</v>
      </c>
      <c r="W58" s="37">
        <v>0</v>
      </c>
      <c r="X58" s="37">
        <v>0</v>
      </c>
      <c r="Y58" s="37">
        <v>0</v>
      </c>
      <c r="Z58" s="37">
        <v>0</v>
      </c>
      <c r="AA58" s="37">
        <v>0</v>
      </c>
      <c r="AB58" s="37">
        <v>0</v>
      </c>
      <c r="AC58" s="37">
        <v>0</v>
      </c>
      <c r="AD58" s="37">
        <v>0</v>
      </c>
      <c r="AE58" s="37">
        <v>0</v>
      </c>
      <c r="AF58" s="37">
        <v>0</v>
      </c>
      <c r="AG58" s="37">
        <v>0</v>
      </c>
      <c r="AH58" s="37">
        <v>0</v>
      </c>
      <c r="AI58" s="37">
        <v>0</v>
      </c>
      <c r="AJ58" s="37">
        <v>0</v>
      </c>
      <c r="AK58" s="37">
        <v>0</v>
      </c>
      <c r="AL58" s="37">
        <v>0</v>
      </c>
      <c r="AM58" s="37">
        <v>0</v>
      </c>
      <c r="AN58" s="37">
        <v>0</v>
      </c>
      <c r="AO58" s="37">
        <v>0</v>
      </c>
      <c r="AP58" s="37">
        <v>0</v>
      </c>
      <c r="AQ58" s="37">
        <v>0</v>
      </c>
      <c r="AR58" s="37">
        <v>100</v>
      </c>
      <c r="AS58" s="37">
        <v>0</v>
      </c>
      <c r="AT58" s="37">
        <v>0</v>
      </c>
      <c r="AU58" s="37">
        <v>0</v>
      </c>
      <c r="AV58" s="37">
        <v>0</v>
      </c>
      <c r="AW58" s="37">
        <v>0</v>
      </c>
      <c r="AX58" s="37">
        <v>0</v>
      </c>
      <c r="AY58" s="35">
        <v>0</v>
      </c>
      <c r="AZ58" s="35">
        <v>0</v>
      </c>
      <c r="BA58" s="35">
        <v>0</v>
      </c>
      <c r="BB58" s="35">
        <v>0</v>
      </c>
      <c r="BC58" s="35">
        <v>0</v>
      </c>
      <c r="BD58" s="35">
        <v>0</v>
      </c>
      <c r="BE58" s="35">
        <v>0</v>
      </c>
      <c r="BF58" s="35">
        <v>0</v>
      </c>
      <c r="BG58" s="35">
        <v>0</v>
      </c>
      <c r="BH58" s="35">
        <v>0</v>
      </c>
      <c r="BI58" s="35">
        <v>0</v>
      </c>
      <c r="BJ58" s="35">
        <v>0</v>
      </c>
      <c r="BK58" s="35">
        <v>0</v>
      </c>
      <c r="BL58" s="35">
        <v>0</v>
      </c>
      <c r="BM58" s="35">
        <v>0</v>
      </c>
      <c r="BN58" s="35">
        <v>0</v>
      </c>
      <c r="BO58" s="7">
        <f>SUM(K58:BN58)</f>
        <v>100</v>
      </c>
    </row>
    <row r="59" spans="1:67" x14ac:dyDescent="0.2">
      <c r="A59" s="15" t="s">
        <v>417</v>
      </c>
      <c r="B59" s="14" t="s">
        <v>416</v>
      </c>
      <c r="C59" s="14" t="s">
        <v>377</v>
      </c>
      <c r="D59" s="13">
        <v>245401.09</v>
      </c>
      <c r="E59" s="13">
        <f>ROUND(SUM($D59*1%),2)</f>
        <v>2454.0100000000002</v>
      </c>
      <c r="F59" s="13">
        <f>ROUND(SUM($D59*0.5%),2)</f>
        <v>1227.01</v>
      </c>
      <c r="G59" s="13">
        <f>E59-J59</f>
        <v>2154.0100000000002</v>
      </c>
      <c r="H59" s="13">
        <f>F59-BO59</f>
        <v>1227.01</v>
      </c>
      <c r="I59" s="12">
        <f ca="1">OFFSET(INDIRECT(ADDRESS(1,MATCH($I$2,$A$1:$BN$1,0))),ROW()-1,0)</f>
        <v>300</v>
      </c>
      <c r="J59" s="37">
        <v>300</v>
      </c>
      <c r="K59" s="37">
        <v>0</v>
      </c>
      <c r="L59" s="37">
        <v>0</v>
      </c>
      <c r="M59" s="37">
        <v>0</v>
      </c>
      <c r="N59" s="37">
        <v>0</v>
      </c>
      <c r="O59" s="37">
        <v>0</v>
      </c>
      <c r="P59" s="37">
        <v>0</v>
      </c>
      <c r="Q59" s="37">
        <v>0</v>
      </c>
      <c r="R59" s="37">
        <v>0</v>
      </c>
      <c r="S59" s="37">
        <v>0</v>
      </c>
      <c r="T59" s="37">
        <v>0</v>
      </c>
      <c r="U59" s="37">
        <v>0</v>
      </c>
      <c r="V59" s="37">
        <v>0</v>
      </c>
      <c r="W59" s="37">
        <v>0</v>
      </c>
      <c r="X59" s="37">
        <v>0</v>
      </c>
      <c r="Y59" s="37">
        <v>0</v>
      </c>
      <c r="Z59" s="37">
        <v>0</v>
      </c>
      <c r="AA59" s="37">
        <v>0</v>
      </c>
      <c r="AB59" s="37">
        <v>0</v>
      </c>
      <c r="AC59" s="37">
        <v>0</v>
      </c>
      <c r="AD59" s="37">
        <v>0</v>
      </c>
      <c r="AE59" s="37">
        <v>0</v>
      </c>
      <c r="AF59" s="37">
        <v>0</v>
      </c>
      <c r="AG59" s="37">
        <v>0</v>
      </c>
      <c r="AH59" s="37">
        <v>0</v>
      </c>
      <c r="AI59" s="37">
        <v>0</v>
      </c>
      <c r="AJ59" s="37">
        <v>0</v>
      </c>
      <c r="AK59" s="37">
        <v>0</v>
      </c>
      <c r="AL59" s="37">
        <v>0</v>
      </c>
      <c r="AM59" s="37">
        <v>0</v>
      </c>
      <c r="AN59" s="37">
        <v>0</v>
      </c>
      <c r="AO59" s="37">
        <v>0</v>
      </c>
      <c r="AP59" s="37">
        <v>0</v>
      </c>
      <c r="AQ59" s="37">
        <v>0</v>
      </c>
      <c r="AR59" s="37">
        <v>0</v>
      </c>
      <c r="AS59" s="37">
        <v>0</v>
      </c>
      <c r="AT59" s="37">
        <v>0</v>
      </c>
      <c r="AU59" s="37">
        <v>0</v>
      </c>
      <c r="AV59" s="37">
        <v>0</v>
      </c>
      <c r="AW59" s="37">
        <v>0</v>
      </c>
      <c r="AX59" s="37">
        <v>0</v>
      </c>
      <c r="AY59" s="35">
        <v>0</v>
      </c>
      <c r="AZ59" s="35">
        <v>0</v>
      </c>
      <c r="BA59" s="35">
        <v>0</v>
      </c>
      <c r="BB59" s="35">
        <v>0</v>
      </c>
      <c r="BC59" s="35">
        <v>0</v>
      </c>
      <c r="BD59" s="35">
        <v>0</v>
      </c>
      <c r="BE59" s="35">
        <v>0</v>
      </c>
      <c r="BF59" s="35">
        <v>0</v>
      </c>
      <c r="BG59" s="35">
        <v>0</v>
      </c>
      <c r="BH59" s="35">
        <v>0</v>
      </c>
      <c r="BI59" s="35">
        <v>0</v>
      </c>
      <c r="BJ59" s="35">
        <v>0</v>
      </c>
      <c r="BK59" s="35">
        <v>0</v>
      </c>
      <c r="BL59" s="35">
        <v>0</v>
      </c>
      <c r="BM59" s="35">
        <v>0</v>
      </c>
      <c r="BN59" s="35">
        <v>0</v>
      </c>
      <c r="BO59" s="7">
        <f>SUM(K59:BN59)</f>
        <v>0</v>
      </c>
    </row>
    <row r="60" spans="1:67" x14ac:dyDescent="0.2">
      <c r="A60" s="15" t="s">
        <v>415</v>
      </c>
      <c r="B60" s="14" t="s">
        <v>414</v>
      </c>
      <c r="C60" s="14" t="s">
        <v>377</v>
      </c>
      <c r="D60" s="13">
        <v>260804.12</v>
      </c>
      <c r="E60" s="13">
        <f>ROUND(SUM($D60*1%),2)</f>
        <v>2608.04</v>
      </c>
      <c r="F60" s="13">
        <f>ROUND(SUM($D60*0.5%),2)</f>
        <v>1304.02</v>
      </c>
      <c r="G60" s="13">
        <f>E60-J60</f>
        <v>0</v>
      </c>
      <c r="H60" s="13">
        <f>F60-BO60</f>
        <v>1104.02</v>
      </c>
      <c r="I60" s="12">
        <f ca="1">OFFSET(INDIRECT(ADDRESS(1,MATCH($I$2,$A$1:$BN$1,0))),ROW()-1,0)</f>
        <v>2608.04</v>
      </c>
      <c r="J60" s="37">
        <v>2608.04</v>
      </c>
      <c r="K60" s="37">
        <v>0</v>
      </c>
      <c r="L60" s="37">
        <v>0</v>
      </c>
      <c r="M60" s="37">
        <v>0</v>
      </c>
      <c r="N60" s="37">
        <v>0</v>
      </c>
      <c r="O60" s="37">
        <v>0</v>
      </c>
      <c r="P60" s="37">
        <v>0</v>
      </c>
      <c r="Q60" s="37">
        <v>0</v>
      </c>
      <c r="R60" s="37">
        <v>0</v>
      </c>
      <c r="S60" s="37">
        <v>0</v>
      </c>
      <c r="T60" s="37">
        <v>0</v>
      </c>
      <c r="U60" s="37">
        <v>0</v>
      </c>
      <c r="V60" s="37">
        <v>0</v>
      </c>
      <c r="W60" s="37">
        <v>0</v>
      </c>
      <c r="X60" s="37">
        <v>0</v>
      </c>
      <c r="Y60" s="37">
        <v>0</v>
      </c>
      <c r="Z60" s="37">
        <v>0</v>
      </c>
      <c r="AA60" s="37">
        <v>0</v>
      </c>
      <c r="AB60" s="37">
        <v>0</v>
      </c>
      <c r="AC60" s="37">
        <v>0</v>
      </c>
      <c r="AD60" s="37">
        <v>0</v>
      </c>
      <c r="AE60" s="37">
        <v>0</v>
      </c>
      <c r="AF60" s="37">
        <v>0</v>
      </c>
      <c r="AG60" s="37">
        <v>0</v>
      </c>
      <c r="AH60" s="37">
        <v>0</v>
      </c>
      <c r="AI60" s="37">
        <v>0</v>
      </c>
      <c r="AJ60" s="37">
        <v>0</v>
      </c>
      <c r="AK60" s="37">
        <v>0</v>
      </c>
      <c r="AL60" s="37">
        <v>0</v>
      </c>
      <c r="AM60" s="37">
        <v>0</v>
      </c>
      <c r="AN60" s="37">
        <v>0</v>
      </c>
      <c r="AO60" s="37">
        <v>0</v>
      </c>
      <c r="AP60" s="37">
        <v>0</v>
      </c>
      <c r="AQ60" s="37">
        <v>0</v>
      </c>
      <c r="AR60" s="37">
        <v>200</v>
      </c>
      <c r="AS60" s="37">
        <v>0</v>
      </c>
      <c r="AT60" s="37">
        <v>0</v>
      </c>
      <c r="AU60" s="37">
        <v>0</v>
      </c>
      <c r="AV60" s="37">
        <v>0</v>
      </c>
      <c r="AW60" s="37">
        <v>0</v>
      </c>
      <c r="AX60" s="37">
        <v>0</v>
      </c>
      <c r="AY60" s="35">
        <v>0</v>
      </c>
      <c r="AZ60" s="35">
        <v>0</v>
      </c>
      <c r="BA60" s="35">
        <v>0</v>
      </c>
      <c r="BB60" s="35">
        <v>0</v>
      </c>
      <c r="BC60" s="35">
        <v>0</v>
      </c>
      <c r="BD60" s="35">
        <v>0</v>
      </c>
      <c r="BE60" s="35">
        <v>0</v>
      </c>
      <c r="BF60" s="35">
        <v>0</v>
      </c>
      <c r="BG60" s="35">
        <v>0</v>
      </c>
      <c r="BH60" s="35">
        <v>0</v>
      </c>
      <c r="BI60" s="35">
        <v>0</v>
      </c>
      <c r="BJ60" s="35">
        <v>0</v>
      </c>
      <c r="BK60" s="35">
        <v>0</v>
      </c>
      <c r="BL60" s="35">
        <v>0</v>
      </c>
      <c r="BM60" s="35">
        <v>0</v>
      </c>
      <c r="BN60" s="35">
        <v>0</v>
      </c>
      <c r="BO60" s="7">
        <f>SUM(K60:BN60)</f>
        <v>200</v>
      </c>
    </row>
    <row r="61" spans="1:67" x14ac:dyDescent="0.2">
      <c r="A61" s="15" t="s">
        <v>413</v>
      </c>
      <c r="B61" s="14" t="s">
        <v>412</v>
      </c>
      <c r="C61" s="14" t="s">
        <v>377</v>
      </c>
      <c r="D61" s="13">
        <v>269292.44</v>
      </c>
      <c r="E61" s="13">
        <f>ROUND(SUM($D61*1%),2)</f>
        <v>2692.92</v>
      </c>
      <c r="F61" s="13">
        <f>ROUND(SUM($D61*0.5%),2)</f>
        <v>1346.46</v>
      </c>
      <c r="G61" s="13">
        <f>E61-J61</f>
        <v>0</v>
      </c>
      <c r="H61" s="13">
        <f>F61-BO61</f>
        <v>1346.46</v>
      </c>
      <c r="I61" s="12">
        <f ca="1">OFFSET(INDIRECT(ADDRESS(1,MATCH($I$2,$A$1:$BN$1,0))),ROW()-1,0)</f>
        <v>2692.92</v>
      </c>
      <c r="J61" s="37">
        <v>2692.92</v>
      </c>
      <c r="K61" s="37">
        <v>0</v>
      </c>
      <c r="L61" s="37">
        <v>0</v>
      </c>
      <c r="M61" s="37">
        <v>0</v>
      </c>
      <c r="N61" s="37">
        <v>0</v>
      </c>
      <c r="O61" s="37">
        <v>0</v>
      </c>
      <c r="P61" s="37">
        <v>0</v>
      </c>
      <c r="Q61" s="37">
        <v>0</v>
      </c>
      <c r="R61" s="37">
        <v>0</v>
      </c>
      <c r="S61" s="37">
        <v>0</v>
      </c>
      <c r="T61" s="37">
        <v>0</v>
      </c>
      <c r="U61" s="37">
        <v>0</v>
      </c>
      <c r="V61" s="37">
        <v>0</v>
      </c>
      <c r="W61" s="37">
        <v>0</v>
      </c>
      <c r="X61" s="37">
        <v>0</v>
      </c>
      <c r="Y61" s="37">
        <v>0</v>
      </c>
      <c r="Z61" s="37">
        <v>0</v>
      </c>
      <c r="AA61" s="37">
        <v>0</v>
      </c>
      <c r="AB61" s="37">
        <v>0</v>
      </c>
      <c r="AC61" s="37">
        <v>0</v>
      </c>
      <c r="AD61" s="37">
        <v>0</v>
      </c>
      <c r="AE61" s="37">
        <v>0</v>
      </c>
      <c r="AF61" s="37">
        <v>0</v>
      </c>
      <c r="AG61" s="37">
        <v>0</v>
      </c>
      <c r="AH61" s="37">
        <v>0</v>
      </c>
      <c r="AI61" s="37">
        <v>0</v>
      </c>
      <c r="AJ61" s="37">
        <v>0</v>
      </c>
      <c r="AK61" s="37">
        <v>0</v>
      </c>
      <c r="AL61" s="37">
        <v>0</v>
      </c>
      <c r="AM61" s="37">
        <v>0</v>
      </c>
      <c r="AN61" s="37">
        <v>0</v>
      </c>
      <c r="AO61" s="37">
        <v>0</v>
      </c>
      <c r="AP61" s="37">
        <v>0</v>
      </c>
      <c r="AQ61" s="37">
        <v>0</v>
      </c>
      <c r="AR61" s="37">
        <v>0</v>
      </c>
      <c r="AS61" s="37">
        <v>0</v>
      </c>
      <c r="AT61" s="37">
        <v>0</v>
      </c>
      <c r="AU61" s="37">
        <v>0</v>
      </c>
      <c r="AV61" s="37">
        <v>0</v>
      </c>
      <c r="AW61" s="37">
        <v>0</v>
      </c>
      <c r="AX61" s="37">
        <v>0</v>
      </c>
      <c r="AY61" s="35">
        <v>0</v>
      </c>
      <c r="AZ61" s="35">
        <v>0</v>
      </c>
      <c r="BA61" s="35">
        <v>0</v>
      </c>
      <c r="BB61" s="35">
        <v>0</v>
      </c>
      <c r="BC61" s="35">
        <v>0</v>
      </c>
      <c r="BD61" s="35">
        <v>0</v>
      </c>
      <c r="BE61" s="35">
        <v>0</v>
      </c>
      <c r="BF61" s="35">
        <v>0</v>
      </c>
      <c r="BG61" s="35">
        <v>0</v>
      </c>
      <c r="BH61" s="35">
        <v>0</v>
      </c>
      <c r="BI61" s="35">
        <v>0</v>
      </c>
      <c r="BJ61" s="35">
        <v>0</v>
      </c>
      <c r="BK61" s="35">
        <v>0</v>
      </c>
      <c r="BL61" s="35">
        <v>0</v>
      </c>
      <c r="BM61" s="35">
        <v>0</v>
      </c>
      <c r="BN61" s="35">
        <v>0</v>
      </c>
      <c r="BO61" s="7">
        <f>SUM(K61:BN61)</f>
        <v>0</v>
      </c>
    </row>
    <row r="62" spans="1:67" x14ac:dyDescent="0.2">
      <c r="A62" s="15" t="s">
        <v>411</v>
      </c>
      <c r="B62" s="14" t="s">
        <v>410</v>
      </c>
      <c r="C62" s="14" t="s">
        <v>377</v>
      </c>
      <c r="D62" s="13">
        <v>218319.82</v>
      </c>
      <c r="E62" s="13">
        <f>ROUND(SUM($D62*1%),2)</f>
        <v>2183.1999999999998</v>
      </c>
      <c r="F62" s="13">
        <f>ROUND(SUM($D62*0.5%),2)</f>
        <v>1091.5999999999999</v>
      </c>
      <c r="G62" s="13">
        <f>E62-J62</f>
        <v>1883.1999999999998</v>
      </c>
      <c r="H62" s="13">
        <f>F62-BO62</f>
        <v>991.59999999999991</v>
      </c>
      <c r="I62" s="12">
        <f ca="1">OFFSET(INDIRECT(ADDRESS(1,MATCH($I$2,$A$1:$BN$1,0))),ROW()-1,0)</f>
        <v>300</v>
      </c>
      <c r="J62" s="37">
        <v>300</v>
      </c>
      <c r="K62" s="37">
        <v>0</v>
      </c>
      <c r="L62" s="37">
        <v>0</v>
      </c>
      <c r="M62" s="37">
        <v>0</v>
      </c>
      <c r="N62" s="37">
        <v>0</v>
      </c>
      <c r="O62" s="37">
        <v>0</v>
      </c>
      <c r="P62" s="37">
        <v>0</v>
      </c>
      <c r="Q62" s="37">
        <v>0</v>
      </c>
      <c r="R62" s="37">
        <v>0</v>
      </c>
      <c r="S62" s="37">
        <v>0</v>
      </c>
      <c r="T62" s="37">
        <v>0</v>
      </c>
      <c r="U62" s="37">
        <v>0</v>
      </c>
      <c r="V62" s="37">
        <v>0</v>
      </c>
      <c r="W62" s="37">
        <v>0</v>
      </c>
      <c r="X62" s="37">
        <v>0</v>
      </c>
      <c r="Y62" s="37">
        <v>0</v>
      </c>
      <c r="Z62" s="37">
        <v>0</v>
      </c>
      <c r="AA62" s="37">
        <v>0</v>
      </c>
      <c r="AB62" s="37">
        <v>0</v>
      </c>
      <c r="AC62" s="37">
        <v>0</v>
      </c>
      <c r="AD62" s="37">
        <v>0</v>
      </c>
      <c r="AE62" s="37">
        <v>0</v>
      </c>
      <c r="AF62" s="37">
        <v>0</v>
      </c>
      <c r="AG62" s="37">
        <v>0</v>
      </c>
      <c r="AH62" s="37">
        <v>0</v>
      </c>
      <c r="AI62" s="37">
        <v>0</v>
      </c>
      <c r="AJ62" s="37">
        <v>0</v>
      </c>
      <c r="AK62" s="37">
        <v>0</v>
      </c>
      <c r="AL62" s="37">
        <v>0</v>
      </c>
      <c r="AM62" s="37">
        <v>0</v>
      </c>
      <c r="AN62" s="37">
        <v>0</v>
      </c>
      <c r="AO62" s="37">
        <v>0</v>
      </c>
      <c r="AP62" s="37">
        <v>0</v>
      </c>
      <c r="AQ62" s="37">
        <v>0</v>
      </c>
      <c r="AR62" s="37">
        <v>100</v>
      </c>
      <c r="AS62" s="37">
        <v>0</v>
      </c>
      <c r="AT62" s="37">
        <v>0</v>
      </c>
      <c r="AU62" s="37">
        <v>0</v>
      </c>
      <c r="AV62" s="37">
        <v>0</v>
      </c>
      <c r="AW62" s="37">
        <v>0</v>
      </c>
      <c r="AX62" s="37">
        <v>0</v>
      </c>
      <c r="AY62" s="35">
        <v>0</v>
      </c>
      <c r="AZ62" s="35">
        <v>0</v>
      </c>
      <c r="BA62" s="35">
        <v>0</v>
      </c>
      <c r="BB62" s="35">
        <v>0</v>
      </c>
      <c r="BC62" s="35">
        <v>0</v>
      </c>
      <c r="BD62" s="35">
        <v>0</v>
      </c>
      <c r="BE62" s="35">
        <v>0</v>
      </c>
      <c r="BF62" s="35">
        <v>0</v>
      </c>
      <c r="BG62" s="35">
        <v>0</v>
      </c>
      <c r="BH62" s="35">
        <v>0</v>
      </c>
      <c r="BI62" s="35">
        <v>0</v>
      </c>
      <c r="BJ62" s="35">
        <v>0</v>
      </c>
      <c r="BK62" s="35">
        <v>0</v>
      </c>
      <c r="BL62" s="35">
        <v>0</v>
      </c>
      <c r="BM62" s="35">
        <v>0</v>
      </c>
      <c r="BN62" s="35">
        <v>0</v>
      </c>
      <c r="BO62" s="7">
        <f>SUM(K62:BN62)</f>
        <v>100</v>
      </c>
    </row>
    <row r="63" spans="1:67" x14ac:dyDescent="0.2">
      <c r="A63" s="15" t="s">
        <v>409</v>
      </c>
      <c r="B63" s="14" t="s">
        <v>408</v>
      </c>
      <c r="C63" s="14" t="s">
        <v>377</v>
      </c>
      <c r="D63" s="13">
        <v>161960.84</v>
      </c>
      <c r="E63" s="13">
        <f>ROUND(SUM($D63*1%),2)</f>
        <v>1619.61</v>
      </c>
      <c r="F63" s="13">
        <f>ROUND(SUM($D63*0.5%),2)</f>
        <v>809.8</v>
      </c>
      <c r="G63" s="13">
        <f>E63-J63</f>
        <v>0</v>
      </c>
      <c r="H63" s="13">
        <f>F63-BO63</f>
        <v>0</v>
      </c>
      <c r="I63" s="12">
        <f ca="1">OFFSET(INDIRECT(ADDRESS(1,MATCH($I$2,$A$1:$BN$1,0))),ROW()-1,0)</f>
        <v>1619.61</v>
      </c>
      <c r="J63" s="37">
        <v>1619.61</v>
      </c>
      <c r="K63" s="37">
        <v>0</v>
      </c>
      <c r="L63" s="37">
        <v>0</v>
      </c>
      <c r="M63" s="37">
        <v>0</v>
      </c>
      <c r="N63" s="37">
        <v>0</v>
      </c>
      <c r="O63" s="37">
        <v>0</v>
      </c>
      <c r="P63" s="37">
        <v>0</v>
      </c>
      <c r="Q63" s="37">
        <v>0</v>
      </c>
      <c r="R63" s="37">
        <v>0</v>
      </c>
      <c r="S63" s="37">
        <v>0</v>
      </c>
      <c r="T63" s="37">
        <v>0</v>
      </c>
      <c r="U63" s="37">
        <v>0</v>
      </c>
      <c r="V63" s="37">
        <v>0</v>
      </c>
      <c r="W63" s="37">
        <v>0</v>
      </c>
      <c r="X63" s="37">
        <v>0</v>
      </c>
      <c r="Y63" s="37">
        <v>0</v>
      </c>
      <c r="Z63" s="37">
        <v>0</v>
      </c>
      <c r="AA63" s="37">
        <v>0</v>
      </c>
      <c r="AB63" s="37">
        <v>0</v>
      </c>
      <c r="AC63" s="37">
        <v>0</v>
      </c>
      <c r="AD63" s="37">
        <v>0</v>
      </c>
      <c r="AE63" s="37">
        <v>0</v>
      </c>
      <c r="AF63" s="37">
        <v>0</v>
      </c>
      <c r="AG63" s="37">
        <v>0</v>
      </c>
      <c r="AH63" s="37">
        <v>0</v>
      </c>
      <c r="AI63" s="37">
        <v>0</v>
      </c>
      <c r="AJ63" s="37">
        <v>0</v>
      </c>
      <c r="AK63" s="37">
        <v>0</v>
      </c>
      <c r="AL63" s="37">
        <v>0</v>
      </c>
      <c r="AM63" s="37">
        <v>0</v>
      </c>
      <c r="AN63" s="37">
        <v>0</v>
      </c>
      <c r="AO63" s="37">
        <v>0</v>
      </c>
      <c r="AP63" s="37">
        <v>0</v>
      </c>
      <c r="AQ63" s="37">
        <v>0</v>
      </c>
      <c r="AR63" s="37">
        <v>809.8</v>
      </c>
      <c r="AS63" s="37">
        <v>0</v>
      </c>
      <c r="AT63" s="37">
        <v>0</v>
      </c>
      <c r="AU63" s="37">
        <v>0</v>
      </c>
      <c r="AV63" s="37">
        <v>0</v>
      </c>
      <c r="AW63" s="37">
        <v>0</v>
      </c>
      <c r="AX63" s="37">
        <v>0</v>
      </c>
      <c r="AY63" s="35">
        <v>0</v>
      </c>
      <c r="AZ63" s="35">
        <v>0</v>
      </c>
      <c r="BA63" s="35">
        <v>0</v>
      </c>
      <c r="BB63" s="35">
        <v>0</v>
      </c>
      <c r="BC63" s="35">
        <v>0</v>
      </c>
      <c r="BD63" s="35">
        <v>0</v>
      </c>
      <c r="BE63" s="35">
        <v>0</v>
      </c>
      <c r="BF63" s="35">
        <v>0</v>
      </c>
      <c r="BG63" s="35">
        <v>0</v>
      </c>
      <c r="BH63" s="35">
        <v>0</v>
      </c>
      <c r="BI63" s="35">
        <v>0</v>
      </c>
      <c r="BJ63" s="35">
        <v>0</v>
      </c>
      <c r="BK63" s="35">
        <v>0</v>
      </c>
      <c r="BL63" s="35">
        <v>0</v>
      </c>
      <c r="BM63" s="35">
        <v>0</v>
      </c>
      <c r="BN63" s="35">
        <v>0</v>
      </c>
      <c r="BO63" s="7">
        <f>SUM(K63:BN63)</f>
        <v>809.8</v>
      </c>
    </row>
    <row r="64" spans="1:67" x14ac:dyDescent="0.2">
      <c r="A64" s="15" t="s">
        <v>407</v>
      </c>
      <c r="B64" s="14" t="s">
        <v>406</v>
      </c>
      <c r="C64" s="14" t="s">
        <v>377</v>
      </c>
      <c r="D64" s="13">
        <v>109462.36</v>
      </c>
      <c r="E64" s="13">
        <f>ROUND(SUM($D64*1%),2)</f>
        <v>1094.6199999999999</v>
      </c>
      <c r="F64" s="13">
        <f>ROUND(SUM($D64*0.5%),2)</f>
        <v>547.30999999999995</v>
      </c>
      <c r="G64" s="13">
        <f>E64-J64</f>
        <v>0</v>
      </c>
      <c r="H64" s="13">
        <f>F64-BO64</f>
        <v>447.30999999999995</v>
      </c>
      <c r="I64" s="12">
        <f ca="1">OFFSET(INDIRECT(ADDRESS(1,MATCH($I$2,$A$1:$BN$1,0))),ROW()-1,0)</f>
        <v>1094.6199999999999</v>
      </c>
      <c r="J64" s="37">
        <v>1094.6199999999999</v>
      </c>
      <c r="K64" s="37">
        <v>0</v>
      </c>
      <c r="L64" s="37">
        <v>0</v>
      </c>
      <c r="M64" s="37">
        <v>0</v>
      </c>
      <c r="N64" s="37">
        <v>0</v>
      </c>
      <c r="O64" s="37">
        <v>0</v>
      </c>
      <c r="P64" s="37">
        <v>0</v>
      </c>
      <c r="Q64" s="37">
        <v>0</v>
      </c>
      <c r="R64" s="37">
        <v>0</v>
      </c>
      <c r="S64" s="37">
        <v>0</v>
      </c>
      <c r="T64" s="37">
        <v>0</v>
      </c>
      <c r="U64" s="37">
        <v>0</v>
      </c>
      <c r="V64" s="37">
        <v>0</v>
      </c>
      <c r="W64" s="37">
        <v>0</v>
      </c>
      <c r="X64" s="37">
        <v>0</v>
      </c>
      <c r="Y64" s="37">
        <v>0</v>
      </c>
      <c r="Z64" s="37">
        <v>0</v>
      </c>
      <c r="AA64" s="37">
        <v>0</v>
      </c>
      <c r="AB64" s="37">
        <v>0</v>
      </c>
      <c r="AC64" s="37">
        <v>0</v>
      </c>
      <c r="AD64" s="37">
        <v>0</v>
      </c>
      <c r="AE64" s="37">
        <v>0</v>
      </c>
      <c r="AF64" s="37">
        <v>0</v>
      </c>
      <c r="AG64" s="37">
        <v>0</v>
      </c>
      <c r="AH64" s="37">
        <v>0</v>
      </c>
      <c r="AI64" s="37">
        <v>0</v>
      </c>
      <c r="AJ64" s="37">
        <v>0</v>
      </c>
      <c r="AK64" s="37">
        <v>0</v>
      </c>
      <c r="AL64" s="37">
        <v>0</v>
      </c>
      <c r="AM64" s="37">
        <v>0</v>
      </c>
      <c r="AN64" s="37">
        <v>0</v>
      </c>
      <c r="AO64" s="37">
        <v>0</v>
      </c>
      <c r="AP64" s="37">
        <v>0</v>
      </c>
      <c r="AQ64" s="37">
        <v>0</v>
      </c>
      <c r="AR64" s="37">
        <v>100</v>
      </c>
      <c r="AS64" s="37">
        <v>0</v>
      </c>
      <c r="AT64" s="37">
        <v>0</v>
      </c>
      <c r="AU64" s="37">
        <v>0</v>
      </c>
      <c r="AV64" s="37">
        <v>0</v>
      </c>
      <c r="AW64" s="37">
        <v>0</v>
      </c>
      <c r="AX64" s="37">
        <v>0</v>
      </c>
      <c r="AY64" s="35">
        <v>0</v>
      </c>
      <c r="AZ64" s="35">
        <v>0</v>
      </c>
      <c r="BA64" s="35">
        <v>0</v>
      </c>
      <c r="BB64" s="35">
        <v>0</v>
      </c>
      <c r="BC64" s="35">
        <v>0</v>
      </c>
      <c r="BD64" s="35">
        <v>0</v>
      </c>
      <c r="BE64" s="35">
        <v>0</v>
      </c>
      <c r="BF64" s="35">
        <v>0</v>
      </c>
      <c r="BG64" s="35">
        <v>0</v>
      </c>
      <c r="BH64" s="35">
        <v>0</v>
      </c>
      <c r="BI64" s="35">
        <v>0</v>
      </c>
      <c r="BJ64" s="35">
        <v>0</v>
      </c>
      <c r="BK64" s="35">
        <v>0</v>
      </c>
      <c r="BL64" s="35">
        <v>0</v>
      </c>
      <c r="BM64" s="35">
        <v>0</v>
      </c>
      <c r="BN64" s="35">
        <v>0</v>
      </c>
      <c r="BO64" s="7">
        <f>SUM(K64:BN64)</f>
        <v>100</v>
      </c>
    </row>
    <row r="65" spans="1:67" x14ac:dyDescent="0.2">
      <c r="A65" s="15" t="s">
        <v>405</v>
      </c>
      <c r="B65" s="14" t="s">
        <v>404</v>
      </c>
      <c r="C65" s="14" t="s">
        <v>377</v>
      </c>
      <c r="D65" s="13">
        <v>166998.29</v>
      </c>
      <c r="E65" s="13">
        <f>ROUND(SUM($D65*1%),2)</f>
        <v>1669.98</v>
      </c>
      <c r="F65" s="13">
        <f>ROUND(SUM($D65*0.5%),2)</f>
        <v>834.99</v>
      </c>
      <c r="G65" s="13">
        <f>E65-J65</f>
        <v>834.99</v>
      </c>
      <c r="H65" s="13">
        <f>F65-BO65</f>
        <v>734.99</v>
      </c>
      <c r="I65" s="12">
        <f ca="1">OFFSET(INDIRECT(ADDRESS(1,MATCH($I$2,$A$1:$BN$1,0))),ROW()-1,0)</f>
        <v>834.99</v>
      </c>
      <c r="J65" s="37">
        <v>834.99</v>
      </c>
      <c r="K65" s="37">
        <v>0</v>
      </c>
      <c r="L65" s="37">
        <v>0</v>
      </c>
      <c r="M65" s="37">
        <v>0</v>
      </c>
      <c r="N65" s="37">
        <v>0</v>
      </c>
      <c r="O65" s="37">
        <v>0</v>
      </c>
      <c r="P65" s="37">
        <v>0</v>
      </c>
      <c r="Q65" s="37">
        <v>0</v>
      </c>
      <c r="R65" s="37">
        <v>0</v>
      </c>
      <c r="S65" s="37">
        <v>0</v>
      </c>
      <c r="T65" s="37">
        <v>0</v>
      </c>
      <c r="U65" s="37">
        <v>0</v>
      </c>
      <c r="V65" s="37">
        <v>0</v>
      </c>
      <c r="W65" s="37">
        <v>0</v>
      </c>
      <c r="X65" s="37">
        <v>0</v>
      </c>
      <c r="Y65" s="37">
        <v>0</v>
      </c>
      <c r="Z65" s="37">
        <v>0</v>
      </c>
      <c r="AA65" s="37">
        <v>0</v>
      </c>
      <c r="AB65" s="37">
        <v>0</v>
      </c>
      <c r="AC65" s="37">
        <v>0</v>
      </c>
      <c r="AD65" s="37">
        <v>0</v>
      </c>
      <c r="AE65" s="37">
        <v>0</v>
      </c>
      <c r="AF65" s="37">
        <v>0</v>
      </c>
      <c r="AG65" s="37">
        <v>0</v>
      </c>
      <c r="AH65" s="37">
        <v>0</v>
      </c>
      <c r="AI65" s="37">
        <v>0</v>
      </c>
      <c r="AJ65" s="37">
        <v>0</v>
      </c>
      <c r="AK65" s="37">
        <v>0</v>
      </c>
      <c r="AL65" s="37">
        <v>0</v>
      </c>
      <c r="AM65" s="37">
        <v>0</v>
      </c>
      <c r="AN65" s="37">
        <v>0</v>
      </c>
      <c r="AO65" s="37">
        <v>0</v>
      </c>
      <c r="AP65" s="37">
        <v>0</v>
      </c>
      <c r="AQ65" s="37">
        <v>0</v>
      </c>
      <c r="AR65" s="37">
        <v>100</v>
      </c>
      <c r="AS65" s="37">
        <v>0</v>
      </c>
      <c r="AT65" s="37">
        <v>0</v>
      </c>
      <c r="AU65" s="37">
        <v>0</v>
      </c>
      <c r="AV65" s="37">
        <v>0</v>
      </c>
      <c r="AW65" s="37">
        <v>0</v>
      </c>
      <c r="AX65" s="37">
        <v>0</v>
      </c>
      <c r="AY65" s="35">
        <v>0</v>
      </c>
      <c r="AZ65" s="35">
        <v>0</v>
      </c>
      <c r="BA65" s="35">
        <v>0</v>
      </c>
      <c r="BB65" s="35">
        <v>0</v>
      </c>
      <c r="BC65" s="35">
        <v>0</v>
      </c>
      <c r="BD65" s="35">
        <v>0</v>
      </c>
      <c r="BE65" s="35">
        <v>0</v>
      </c>
      <c r="BF65" s="35">
        <v>0</v>
      </c>
      <c r="BG65" s="35">
        <v>0</v>
      </c>
      <c r="BH65" s="35">
        <v>0</v>
      </c>
      <c r="BI65" s="35">
        <v>0</v>
      </c>
      <c r="BJ65" s="35">
        <v>0</v>
      </c>
      <c r="BK65" s="35">
        <v>0</v>
      </c>
      <c r="BL65" s="35">
        <v>0</v>
      </c>
      <c r="BM65" s="35">
        <v>0</v>
      </c>
      <c r="BN65" s="35">
        <v>0</v>
      </c>
      <c r="BO65" s="7">
        <f>SUM(K65:BN65)</f>
        <v>100</v>
      </c>
    </row>
    <row r="66" spans="1:67" x14ac:dyDescent="0.2">
      <c r="A66" s="15" t="s">
        <v>403</v>
      </c>
      <c r="B66" s="14" t="s">
        <v>402</v>
      </c>
      <c r="C66" s="14" t="s">
        <v>377</v>
      </c>
      <c r="D66" s="13">
        <v>105719.28</v>
      </c>
      <c r="E66" s="13">
        <f>ROUND(SUM($D66*1%),2)</f>
        <v>1057.19</v>
      </c>
      <c r="F66" s="13">
        <f>ROUND(SUM($D66*0.5%),2)</f>
        <v>528.6</v>
      </c>
      <c r="G66" s="13">
        <f>E66-J66</f>
        <v>0</v>
      </c>
      <c r="H66" s="13">
        <f>F66-BO66</f>
        <v>428.6</v>
      </c>
      <c r="I66" s="12">
        <f ca="1">OFFSET(INDIRECT(ADDRESS(1,MATCH($I$2,$A$1:$BN$1,0))),ROW()-1,0)</f>
        <v>1057.19</v>
      </c>
      <c r="J66" s="37">
        <v>1057.19</v>
      </c>
      <c r="K66" s="37">
        <v>0</v>
      </c>
      <c r="L66" s="37">
        <v>0</v>
      </c>
      <c r="M66" s="37">
        <v>0</v>
      </c>
      <c r="N66" s="37">
        <v>0</v>
      </c>
      <c r="O66" s="37">
        <v>0</v>
      </c>
      <c r="P66" s="37">
        <v>0</v>
      </c>
      <c r="Q66" s="37">
        <v>0</v>
      </c>
      <c r="R66" s="37">
        <v>0</v>
      </c>
      <c r="S66" s="37">
        <v>0</v>
      </c>
      <c r="T66" s="37">
        <v>0</v>
      </c>
      <c r="U66" s="37">
        <v>0</v>
      </c>
      <c r="V66" s="37">
        <v>0</v>
      </c>
      <c r="W66" s="37">
        <v>0</v>
      </c>
      <c r="X66" s="37">
        <v>0</v>
      </c>
      <c r="Y66" s="37">
        <v>0</v>
      </c>
      <c r="Z66" s="37">
        <v>0</v>
      </c>
      <c r="AA66" s="37">
        <v>0</v>
      </c>
      <c r="AB66" s="37">
        <v>0</v>
      </c>
      <c r="AC66" s="37">
        <v>0</v>
      </c>
      <c r="AD66" s="37">
        <v>0</v>
      </c>
      <c r="AE66" s="37">
        <v>0</v>
      </c>
      <c r="AF66" s="37">
        <v>0</v>
      </c>
      <c r="AG66" s="37">
        <v>0</v>
      </c>
      <c r="AH66" s="37">
        <v>0</v>
      </c>
      <c r="AI66" s="37">
        <v>0</v>
      </c>
      <c r="AJ66" s="37">
        <v>0</v>
      </c>
      <c r="AK66" s="37">
        <v>0</v>
      </c>
      <c r="AL66" s="37">
        <v>0</v>
      </c>
      <c r="AM66" s="37">
        <v>0</v>
      </c>
      <c r="AN66" s="37">
        <v>0</v>
      </c>
      <c r="AO66" s="37">
        <v>0</v>
      </c>
      <c r="AP66" s="37">
        <v>0</v>
      </c>
      <c r="AQ66" s="37">
        <v>0</v>
      </c>
      <c r="AR66" s="37">
        <v>100</v>
      </c>
      <c r="AS66" s="37">
        <v>0</v>
      </c>
      <c r="AT66" s="37">
        <v>0</v>
      </c>
      <c r="AU66" s="37">
        <v>0</v>
      </c>
      <c r="AV66" s="37">
        <v>0</v>
      </c>
      <c r="AW66" s="37">
        <v>0</v>
      </c>
      <c r="AX66" s="37">
        <v>0</v>
      </c>
      <c r="AY66" s="35">
        <v>0</v>
      </c>
      <c r="AZ66" s="35">
        <v>0</v>
      </c>
      <c r="BA66" s="35">
        <v>0</v>
      </c>
      <c r="BB66" s="35">
        <v>0</v>
      </c>
      <c r="BC66" s="35">
        <v>0</v>
      </c>
      <c r="BD66" s="35">
        <v>0</v>
      </c>
      <c r="BE66" s="35">
        <v>0</v>
      </c>
      <c r="BF66" s="35">
        <v>0</v>
      </c>
      <c r="BG66" s="35">
        <v>0</v>
      </c>
      <c r="BH66" s="35">
        <v>0</v>
      </c>
      <c r="BI66" s="35">
        <v>0</v>
      </c>
      <c r="BJ66" s="35">
        <v>0</v>
      </c>
      <c r="BK66" s="35">
        <v>0</v>
      </c>
      <c r="BL66" s="35">
        <v>0</v>
      </c>
      <c r="BM66" s="35">
        <v>0</v>
      </c>
      <c r="BN66" s="35">
        <v>0</v>
      </c>
      <c r="BO66" s="7">
        <f>SUM(K66:BN66)</f>
        <v>100</v>
      </c>
    </row>
    <row r="67" spans="1:67" x14ac:dyDescent="0.2">
      <c r="A67" s="15" t="s">
        <v>401</v>
      </c>
      <c r="B67" s="14" t="s">
        <v>400</v>
      </c>
      <c r="C67" s="14" t="s">
        <v>377</v>
      </c>
      <c r="D67" s="13">
        <v>98736.07</v>
      </c>
      <c r="E67" s="13">
        <f>ROUND(SUM($D67*1%),2)</f>
        <v>987.36</v>
      </c>
      <c r="F67" s="13">
        <f>ROUND(SUM($D67*0.5%),2)</f>
        <v>493.68</v>
      </c>
      <c r="G67" s="13">
        <f>E67-J67</f>
        <v>487.36</v>
      </c>
      <c r="H67" s="13">
        <f>F67-BO67</f>
        <v>93.68</v>
      </c>
      <c r="I67" s="12">
        <f ca="1">OFFSET(INDIRECT(ADDRESS(1,MATCH($I$2,$A$1:$BN$1,0))),ROW()-1,0)</f>
        <v>500</v>
      </c>
      <c r="J67" s="37">
        <v>500</v>
      </c>
      <c r="K67" s="37">
        <v>0</v>
      </c>
      <c r="L67" s="37">
        <v>300</v>
      </c>
      <c r="M67" s="37">
        <v>0</v>
      </c>
      <c r="N67" s="37">
        <v>0</v>
      </c>
      <c r="O67" s="37">
        <v>0</v>
      </c>
      <c r="P67" s="37">
        <v>0</v>
      </c>
      <c r="Q67" s="37">
        <v>0</v>
      </c>
      <c r="R67" s="37">
        <v>0</v>
      </c>
      <c r="S67" s="37">
        <v>0</v>
      </c>
      <c r="T67" s="37">
        <v>0</v>
      </c>
      <c r="U67" s="37">
        <v>0</v>
      </c>
      <c r="V67" s="37">
        <v>0</v>
      </c>
      <c r="W67" s="37">
        <v>0</v>
      </c>
      <c r="X67" s="37">
        <v>0</v>
      </c>
      <c r="Y67" s="37">
        <v>0</v>
      </c>
      <c r="Z67" s="37">
        <v>0</v>
      </c>
      <c r="AA67" s="37">
        <v>0</v>
      </c>
      <c r="AB67" s="37">
        <v>0</v>
      </c>
      <c r="AC67" s="37">
        <v>0</v>
      </c>
      <c r="AD67" s="37">
        <v>0</v>
      </c>
      <c r="AE67" s="37">
        <v>0</v>
      </c>
      <c r="AF67" s="37">
        <v>0</v>
      </c>
      <c r="AG67" s="37">
        <v>0</v>
      </c>
      <c r="AH67" s="37">
        <v>0</v>
      </c>
      <c r="AI67" s="37">
        <v>0</v>
      </c>
      <c r="AJ67" s="37">
        <v>0</v>
      </c>
      <c r="AK67" s="37">
        <v>0</v>
      </c>
      <c r="AL67" s="37">
        <v>0</v>
      </c>
      <c r="AM67" s="37">
        <v>0</v>
      </c>
      <c r="AN67" s="37">
        <v>0</v>
      </c>
      <c r="AO67" s="37">
        <v>0</v>
      </c>
      <c r="AP67" s="37">
        <v>0</v>
      </c>
      <c r="AQ67" s="37">
        <v>0</v>
      </c>
      <c r="AR67" s="37">
        <v>100</v>
      </c>
      <c r="AS67" s="37">
        <v>0</v>
      </c>
      <c r="AT67" s="37">
        <v>0</v>
      </c>
      <c r="AU67" s="37">
        <v>0</v>
      </c>
      <c r="AV67" s="37">
        <v>0</v>
      </c>
      <c r="AW67" s="37">
        <v>0</v>
      </c>
      <c r="AX67" s="37">
        <v>0</v>
      </c>
      <c r="AY67" s="35">
        <v>0</v>
      </c>
      <c r="AZ67" s="35">
        <v>0</v>
      </c>
      <c r="BA67" s="35">
        <v>0</v>
      </c>
      <c r="BB67" s="35">
        <v>0</v>
      </c>
      <c r="BC67" s="35">
        <v>0</v>
      </c>
      <c r="BD67" s="35">
        <v>0</v>
      </c>
      <c r="BE67" s="35">
        <v>0</v>
      </c>
      <c r="BF67" s="35">
        <v>0</v>
      </c>
      <c r="BG67" s="35">
        <v>0</v>
      </c>
      <c r="BH67" s="35">
        <v>0</v>
      </c>
      <c r="BI67" s="35">
        <v>0</v>
      </c>
      <c r="BJ67" s="35">
        <v>0</v>
      </c>
      <c r="BK67" s="35">
        <v>0</v>
      </c>
      <c r="BL67" s="35">
        <v>0</v>
      </c>
      <c r="BM67" s="35">
        <v>0</v>
      </c>
      <c r="BN67" s="35">
        <v>0</v>
      </c>
      <c r="BO67" s="7">
        <f>SUM(K67:BN67)</f>
        <v>400</v>
      </c>
    </row>
    <row r="68" spans="1:67" x14ac:dyDescent="0.2">
      <c r="A68" s="15" t="s">
        <v>399</v>
      </c>
      <c r="B68" s="14" t="s">
        <v>398</v>
      </c>
      <c r="C68" s="14" t="s">
        <v>377</v>
      </c>
      <c r="D68" s="13">
        <v>105676.21</v>
      </c>
      <c r="E68" s="13">
        <f>ROUND(SUM($D68*1%),2)</f>
        <v>1056.76</v>
      </c>
      <c r="F68" s="13">
        <f>ROUND(SUM($D68*0.5%),2)</f>
        <v>528.38</v>
      </c>
      <c r="G68" s="13">
        <f>E68-J68</f>
        <v>0</v>
      </c>
      <c r="H68" s="13">
        <f>F68-BO68</f>
        <v>428.38</v>
      </c>
      <c r="I68" s="12">
        <f ca="1">OFFSET(INDIRECT(ADDRESS(1,MATCH($I$2,$A$1:$BN$1,0))),ROW()-1,0)</f>
        <v>1056.76</v>
      </c>
      <c r="J68" s="37">
        <v>1056.76</v>
      </c>
      <c r="K68" s="37">
        <v>0</v>
      </c>
      <c r="L68" s="37">
        <v>0</v>
      </c>
      <c r="M68" s="37">
        <v>0</v>
      </c>
      <c r="N68" s="37">
        <v>0</v>
      </c>
      <c r="O68" s="37">
        <v>0</v>
      </c>
      <c r="P68" s="37">
        <v>0</v>
      </c>
      <c r="Q68" s="37">
        <v>0</v>
      </c>
      <c r="R68" s="37">
        <v>0</v>
      </c>
      <c r="S68" s="37">
        <v>0</v>
      </c>
      <c r="T68" s="37">
        <v>0</v>
      </c>
      <c r="U68" s="37">
        <v>0</v>
      </c>
      <c r="V68" s="37">
        <v>0</v>
      </c>
      <c r="W68" s="37">
        <v>0</v>
      </c>
      <c r="X68" s="37">
        <v>0</v>
      </c>
      <c r="Y68" s="37">
        <v>0</v>
      </c>
      <c r="Z68" s="37">
        <v>0</v>
      </c>
      <c r="AA68" s="37">
        <v>0</v>
      </c>
      <c r="AB68" s="37">
        <v>0</v>
      </c>
      <c r="AC68" s="37">
        <v>0</v>
      </c>
      <c r="AD68" s="37">
        <v>0</v>
      </c>
      <c r="AE68" s="37">
        <v>0</v>
      </c>
      <c r="AF68" s="37">
        <v>0</v>
      </c>
      <c r="AG68" s="37">
        <v>0</v>
      </c>
      <c r="AH68" s="37">
        <v>0</v>
      </c>
      <c r="AI68" s="37">
        <v>0</v>
      </c>
      <c r="AJ68" s="37">
        <v>0</v>
      </c>
      <c r="AK68" s="37">
        <v>0</v>
      </c>
      <c r="AL68" s="37">
        <v>0</v>
      </c>
      <c r="AM68" s="37">
        <v>0</v>
      </c>
      <c r="AN68" s="37">
        <v>0</v>
      </c>
      <c r="AO68" s="37">
        <v>0</v>
      </c>
      <c r="AP68" s="37">
        <v>0</v>
      </c>
      <c r="AQ68" s="37">
        <v>0</v>
      </c>
      <c r="AR68" s="37">
        <v>100</v>
      </c>
      <c r="AS68" s="37">
        <v>0</v>
      </c>
      <c r="AT68" s="37">
        <v>0</v>
      </c>
      <c r="AU68" s="37">
        <v>0</v>
      </c>
      <c r="AV68" s="37">
        <v>0</v>
      </c>
      <c r="AW68" s="37">
        <v>0</v>
      </c>
      <c r="AX68" s="37">
        <v>0</v>
      </c>
      <c r="AY68" s="35">
        <v>0</v>
      </c>
      <c r="AZ68" s="35">
        <v>0</v>
      </c>
      <c r="BA68" s="35">
        <v>0</v>
      </c>
      <c r="BB68" s="35">
        <v>0</v>
      </c>
      <c r="BC68" s="35">
        <v>0</v>
      </c>
      <c r="BD68" s="35">
        <v>0</v>
      </c>
      <c r="BE68" s="35">
        <v>0</v>
      </c>
      <c r="BF68" s="35">
        <v>0</v>
      </c>
      <c r="BG68" s="35">
        <v>0</v>
      </c>
      <c r="BH68" s="35">
        <v>0</v>
      </c>
      <c r="BI68" s="35">
        <v>0</v>
      </c>
      <c r="BJ68" s="35">
        <v>0</v>
      </c>
      <c r="BK68" s="35">
        <v>0</v>
      </c>
      <c r="BL68" s="35">
        <v>0</v>
      </c>
      <c r="BM68" s="35">
        <v>0</v>
      </c>
      <c r="BN68" s="35">
        <v>0</v>
      </c>
      <c r="BO68" s="7">
        <f>SUM(K68:BN68)</f>
        <v>100</v>
      </c>
    </row>
    <row r="69" spans="1:67" x14ac:dyDescent="0.2">
      <c r="A69" s="15" t="s">
        <v>397</v>
      </c>
      <c r="B69" s="14" t="s">
        <v>396</v>
      </c>
      <c r="C69" s="14" t="s">
        <v>377</v>
      </c>
      <c r="D69" s="13">
        <v>123785.46</v>
      </c>
      <c r="E69" s="13">
        <f>ROUND(SUM($D69*1%),2)</f>
        <v>1237.8499999999999</v>
      </c>
      <c r="F69" s="13">
        <f>ROUND(SUM($D69*0.5%),2)</f>
        <v>618.92999999999995</v>
      </c>
      <c r="G69" s="13">
        <f>E69-J69</f>
        <v>0</v>
      </c>
      <c r="H69" s="13">
        <f>F69-BO69</f>
        <v>618.92999999999995</v>
      </c>
      <c r="I69" s="12">
        <f ca="1">OFFSET(INDIRECT(ADDRESS(1,MATCH($I$2,$A$1:$BN$1,0))),ROW()-1,0)</f>
        <v>1237.8499999999999</v>
      </c>
      <c r="J69" s="37">
        <v>1237.8499999999999</v>
      </c>
      <c r="K69" s="37">
        <v>0</v>
      </c>
      <c r="L69" s="37">
        <v>0</v>
      </c>
      <c r="M69" s="37">
        <v>0</v>
      </c>
      <c r="N69" s="37">
        <v>0</v>
      </c>
      <c r="O69" s="37">
        <v>0</v>
      </c>
      <c r="P69" s="37">
        <v>0</v>
      </c>
      <c r="Q69" s="37">
        <v>0</v>
      </c>
      <c r="R69" s="37">
        <v>0</v>
      </c>
      <c r="S69" s="37">
        <v>0</v>
      </c>
      <c r="T69" s="37">
        <v>0</v>
      </c>
      <c r="U69" s="37">
        <v>0</v>
      </c>
      <c r="V69" s="37">
        <v>0</v>
      </c>
      <c r="W69" s="37">
        <v>0</v>
      </c>
      <c r="X69" s="37">
        <v>0</v>
      </c>
      <c r="Y69" s="37">
        <v>0</v>
      </c>
      <c r="Z69" s="37">
        <v>0</v>
      </c>
      <c r="AA69" s="37">
        <v>0</v>
      </c>
      <c r="AB69" s="37">
        <v>0</v>
      </c>
      <c r="AC69" s="37">
        <v>0</v>
      </c>
      <c r="AD69" s="37">
        <v>0</v>
      </c>
      <c r="AE69" s="37">
        <v>0</v>
      </c>
      <c r="AF69" s="37">
        <v>0</v>
      </c>
      <c r="AG69" s="37">
        <v>0</v>
      </c>
      <c r="AH69" s="37">
        <v>0</v>
      </c>
      <c r="AI69" s="37">
        <v>0</v>
      </c>
      <c r="AJ69" s="37">
        <v>0</v>
      </c>
      <c r="AK69" s="37">
        <v>0</v>
      </c>
      <c r="AL69" s="37">
        <v>0</v>
      </c>
      <c r="AM69" s="37">
        <v>0</v>
      </c>
      <c r="AN69" s="37">
        <v>0</v>
      </c>
      <c r="AO69" s="37">
        <v>0</v>
      </c>
      <c r="AP69" s="37">
        <v>0</v>
      </c>
      <c r="AQ69" s="37">
        <v>0</v>
      </c>
      <c r="AR69" s="37">
        <v>0</v>
      </c>
      <c r="AS69" s="37">
        <v>0</v>
      </c>
      <c r="AT69" s="37">
        <v>0</v>
      </c>
      <c r="AU69" s="37">
        <v>0</v>
      </c>
      <c r="AV69" s="37">
        <v>0</v>
      </c>
      <c r="AW69" s="37">
        <v>0</v>
      </c>
      <c r="AX69" s="37">
        <v>0</v>
      </c>
      <c r="AY69" s="35">
        <v>0</v>
      </c>
      <c r="AZ69" s="35">
        <v>0</v>
      </c>
      <c r="BA69" s="35">
        <v>0</v>
      </c>
      <c r="BB69" s="35">
        <v>0</v>
      </c>
      <c r="BC69" s="35">
        <v>0</v>
      </c>
      <c r="BD69" s="35">
        <v>0</v>
      </c>
      <c r="BE69" s="35">
        <v>0</v>
      </c>
      <c r="BF69" s="35">
        <v>0</v>
      </c>
      <c r="BG69" s="35">
        <v>0</v>
      </c>
      <c r="BH69" s="35">
        <v>0</v>
      </c>
      <c r="BI69" s="35">
        <v>0</v>
      </c>
      <c r="BJ69" s="35">
        <v>0</v>
      </c>
      <c r="BK69" s="35">
        <v>0</v>
      </c>
      <c r="BL69" s="35">
        <v>0</v>
      </c>
      <c r="BM69" s="35">
        <v>0</v>
      </c>
      <c r="BN69" s="35">
        <v>0</v>
      </c>
      <c r="BO69" s="7">
        <f>SUM(K69:BN69)</f>
        <v>0</v>
      </c>
    </row>
    <row r="70" spans="1:67" x14ac:dyDescent="0.2">
      <c r="A70" s="15" t="s">
        <v>395</v>
      </c>
      <c r="B70" s="14" t="s">
        <v>394</v>
      </c>
      <c r="C70" s="14" t="s">
        <v>377</v>
      </c>
      <c r="D70" s="13">
        <v>114426.24000000001</v>
      </c>
      <c r="E70" s="13">
        <f>ROUND(SUM($D70*1%),2)</f>
        <v>1144.26</v>
      </c>
      <c r="F70" s="13">
        <f>ROUND(SUM($D70*0.5%),2)</f>
        <v>572.13</v>
      </c>
      <c r="G70" s="13">
        <f>E70-J70</f>
        <v>0</v>
      </c>
      <c r="H70" s="13">
        <f>F70-BO70</f>
        <v>572.13</v>
      </c>
      <c r="I70" s="12">
        <f ca="1">OFFSET(INDIRECT(ADDRESS(1,MATCH($I$2,$A$1:$BN$1,0))),ROW()-1,0)</f>
        <v>1144.26</v>
      </c>
      <c r="J70" s="37">
        <v>1144.26</v>
      </c>
      <c r="K70" s="37">
        <v>0</v>
      </c>
      <c r="L70" s="37">
        <v>0</v>
      </c>
      <c r="M70" s="37">
        <v>0</v>
      </c>
      <c r="N70" s="37">
        <v>0</v>
      </c>
      <c r="O70" s="37">
        <v>0</v>
      </c>
      <c r="P70" s="37">
        <v>0</v>
      </c>
      <c r="Q70" s="37">
        <v>0</v>
      </c>
      <c r="R70" s="37">
        <v>0</v>
      </c>
      <c r="S70" s="37">
        <v>0</v>
      </c>
      <c r="T70" s="37">
        <v>0</v>
      </c>
      <c r="U70" s="37">
        <v>0</v>
      </c>
      <c r="V70" s="37">
        <v>0</v>
      </c>
      <c r="W70" s="37">
        <v>0</v>
      </c>
      <c r="X70" s="37">
        <v>0</v>
      </c>
      <c r="Y70" s="37">
        <v>0</v>
      </c>
      <c r="Z70" s="37">
        <v>0</v>
      </c>
      <c r="AA70" s="37">
        <v>0</v>
      </c>
      <c r="AB70" s="37">
        <v>0</v>
      </c>
      <c r="AC70" s="37">
        <v>0</v>
      </c>
      <c r="AD70" s="37">
        <v>0</v>
      </c>
      <c r="AE70" s="37">
        <v>0</v>
      </c>
      <c r="AF70" s="37">
        <v>0</v>
      </c>
      <c r="AG70" s="37">
        <v>0</v>
      </c>
      <c r="AH70" s="37">
        <v>0</v>
      </c>
      <c r="AI70" s="37">
        <v>0</v>
      </c>
      <c r="AJ70" s="37">
        <v>0</v>
      </c>
      <c r="AK70" s="37">
        <v>0</v>
      </c>
      <c r="AL70" s="37">
        <v>0</v>
      </c>
      <c r="AM70" s="37">
        <v>0</v>
      </c>
      <c r="AN70" s="37">
        <v>0</v>
      </c>
      <c r="AO70" s="37">
        <v>0</v>
      </c>
      <c r="AP70" s="37">
        <v>0</v>
      </c>
      <c r="AQ70" s="37">
        <v>0</v>
      </c>
      <c r="AR70" s="37">
        <v>0</v>
      </c>
      <c r="AS70" s="37">
        <v>0</v>
      </c>
      <c r="AT70" s="37">
        <v>0</v>
      </c>
      <c r="AU70" s="37">
        <v>0</v>
      </c>
      <c r="AV70" s="37">
        <v>0</v>
      </c>
      <c r="AW70" s="37">
        <v>0</v>
      </c>
      <c r="AX70" s="37">
        <v>0</v>
      </c>
      <c r="AY70" s="35">
        <v>0</v>
      </c>
      <c r="AZ70" s="35">
        <v>0</v>
      </c>
      <c r="BA70" s="35">
        <v>0</v>
      </c>
      <c r="BB70" s="35">
        <v>0</v>
      </c>
      <c r="BC70" s="35">
        <v>0</v>
      </c>
      <c r="BD70" s="35">
        <v>0</v>
      </c>
      <c r="BE70" s="35">
        <v>0</v>
      </c>
      <c r="BF70" s="35">
        <v>0</v>
      </c>
      <c r="BG70" s="35">
        <v>0</v>
      </c>
      <c r="BH70" s="35">
        <v>0</v>
      </c>
      <c r="BI70" s="35">
        <v>0</v>
      </c>
      <c r="BJ70" s="35">
        <v>0</v>
      </c>
      <c r="BK70" s="35">
        <v>0</v>
      </c>
      <c r="BL70" s="35">
        <v>0</v>
      </c>
      <c r="BM70" s="35">
        <v>0</v>
      </c>
      <c r="BN70" s="35">
        <v>0</v>
      </c>
      <c r="BO70" s="7">
        <f>SUM(K70:BN70)</f>
        <v>0</v>
      </c>
    </row>
    <row r="71" spans="1:67" x14ac:dyDescent="0.2">
      <c r="A71" s="15" t="s">
        <v>393</v>
      </c>
      <c r="B71" s="14" t="s">
        <v>392</v>
      </c>
      <c r="C71" s="14" t="s">
        <v>377</v>
      </c>
      <c r="D71" s="13">
        <v>65020.21</v>
      </c>
      <c r="E71" s="13">
        <f>ROUND(SUM($D71*1%),2)</f>
        <v>650.20000000000005</v>
      </c>
      <c r="F71" s="13">
        <f>ROUND(SUM($D71*0.5%),2)</f>
        <v>325.10000000000002</v>
      </c>
      <c r="G71" s="13">
        <f>E71-J71</f>
        <v>0</v>
      </c>
      <c r="H71" s="13">
        <f>F71-BO71</f>
        <v>225.10000000000002</v>
      </c>
      <c r="I71" s="12">
        <f ca="1">OFFSET(INDIRECT(ADDRESS(1,MATCH($I$2,$A$1:$BN$1,0))),ROW()-1,0)</f>
        <v>650.20000000000005</v>
      </c>
      <c r="J71" s="37">
        <v>650.20000000000005</v>
      </c>
      <c r="K71" s="37">
        <v>0</v>
      </c>
      <c r="L71" s="37">
        <v>0</v>
      </c>
      <c r="M71" s="37">
        <v>0</v>
      </c>
      <c r="N71" s="37">
        <v>0</v>
      </c>
      <c r="O71" s="37">
        <v>0</v>
      </c>
      <c r="P71" s="37">
        <v>0</v>
      </c>
      <c r="Q71" s="37">
        <v>0</v>
      </c>
      <c r="R71" s="37">
        <v>0</v>
      </c>
      <c r="S71" s="37">
        <v>0</v>
      </c>
      <c r="T71" s="37">
        <v>0</v>
      </c>
      <c r="U71" s="37">
        <v>0</v>
      </c>
      <c r="V71" s="37">
        <v>0</v>
      </c>
      <c r="W71" s="37">
        <v>0</v>
      </c>
      <c r="X71" s="37">
        <v>0</v>
      </c>
      <c r="Y71" s="37">
        <v>0</v>
      </c>
      <c r="Z71" s="37">
        <v>0</v>
      </c>
      <c r="AA71" s="37">
        <v>0</v>
      </c>
      <c r="AB71" s="37">
        <v>0</v>
      </c>
      <c r="AC71" s="37">
        <v>0</v>
      </c>
      <c r="AD71" s="37">
        <v>0</v>
      </c>
      <c r="AE71" s="37">
        <v>0</v>
      </c>
      <c r="AF71" s="37">
        <v>0</v>
      </c>
      <c r="AG71" s="37">
        <v>0</v>
      </c>
      <c r="AH71" s="37">
        <v>0</v>
      </c>
      <c r="AI71" s="37">
        <v>0</v>
      </c>
      <c r="AJ71" s="37">
        <v>0</v>
      </c>
      <c r="AK71" s="37">
        <v>0</v>
      </c>
      <c r="AL71" s="37">
        <v>0</v>
      </c>
      <c r="AM71" s="37">
        <v>0</v>
      </c>
      <c r="AN71" s="37">
        <v>0</v>
      </c>
      <c r="AO71" s="37">
        <v>0</v>
      </c>
      <c r="AP71" s="37">
        <v>0</v>
      </c>
      <c r="AQ71" s="37">
        <v>0</v>
      </c>
      <c r="AR71" s="37">
        <v>100</v>
      </c>
      <c r="AS71" s="37">
        <v>0</v>
      </c>
      <c r="AT71" s="37">
        <v>0</v>
      </c>
      <c r="AU71" s="37">
        <v>0</v>
      </c>
      <c r="AV71" s="37">
        <v>0</v>
      </c>
      <c r="AW71" s="37">
        <v>0</v>
      </c>
      <c r="AX71" s="37">
        <v>0</v>
      </c>
      <c r="AY71" s="35">
        <v>0</v>
      </c>
      <c r="AZ71" s="35">
        <v>0</v>
      </c>
      <c r="BA71" s="35">
        <v>0</v>
      </c>
      <c r="BB71" s="35">
        <v>0</v>
      </c>
      <c r="BC71" s="35">
        <v>0</v>
      </c>
      <c r="BD71" s="35">
        <v>0</v>
      </c>
      <c r="BE71" s="35">
        <v>0</v>
      </c>
      <c r="BF71" s="35">
        <v>0</v>
      </c>
      <c r="BG71" s="35">
        <v>0</v>
      </c>
      <c r="BH71" s="35">
        <v>0</v>
      </c>
      <c r="BI71" s="35">
        <v>0</v>
      </c>
      <c r="BJ71" s="35">
        <v>0</v>
      </c>
      <c r="BK71" s="35">
        <v>0</v>
      </c>
      <c r="BL71" s="35">
        <v>0</v>
      </c>
      <c r="BM71" s="35">
        <v>0</v>
      </c>
      <c r="BN71" s="35">
        <v>0</v>
      </c>
      <c r="BO71" s="7">
        <f>SUM(K71:BN71)</f>
        <v>100</v>
      </c>
    </row>
    <row r="72" spans="1:67" x14ac:dyDescent="0.2">
      <c r="A72" s="15" t="s">
        <v>391</v>
      </c>
      <c r="B72" s="14" t="s">
        <v>390</v>
      </c>
      <c r="C72" s="14" t="s">
        <v>377</v>
      </c>
      <c r="D72" s="13">
        <v>111803.09</v>
      </c>
      <c r="E72" s="13">
        <f>ROUND(SUM($D72*1%),2)</f>
        <v>1118.03</v>
      </c>
      <c r="F72" s="13">
        <f>ROUND(SUM($D72*0.5%),2)</f>
        <v>559.02</v>
      </c>
      <c r="G72" s="13">
        <f>E72-J72</f>
        <v>0</v>
      </c>
      <c r="H72" s="13">
        <f>F72-BO72</f>
        <v>459.02</v>
      </c>
      <c r="I72" s="12">
        <f ca="1">OFFSET(INDIRECT(ADDRESS(1,MATCH($I$2,$A$1:$BN$1,0))),ROW()-1,0)</f>
        <v>1118.03</v>
      </c>
      <c r="J72" s="37">
        <v>1118.03</v>
      </c>
      <c r="K72" s="37">
        <v>0</v>
      </c>
      <c r="L72" s="37">
        <v>0</v>
      </c>
      <c r="M72" s="37">
        <v>0</v>
      </c>
      <c r="N72" s="37">
        <v>0</v>
      </c>
      <c r="O72" s="37">
        <v>0</v>
      </c>
      <c r="P72" s="37">
        <v>0</v>
      </c>
      <c r="Q72" s="37">
        <v>0</v>
      </c>
      <c r="R72" s="37">
        <v>0</v>
      </c>
      <c r="S72" s="37">
        <v>0</v>
      </c>
      <c r="T72" s="37">
        <v>0</v>
      </c>
      <c r="U72" s="37">
        <v>0</v>
      </c>
      <c r="V72" s="37">
        <v>0</v>
      </c>
      <c r="W72" s="37">
        <v>0</v>
      </c>
      <c r="X72" s="37">
        <v>0</v>
      </c>
      <c r="Y72" s="37">
        <v>0</v>
      </c>
      <c r="Z72" s="37">
        <v>0</v>
      </c>
      <c r="AA72" s="37">
        <v>0</v>
      </c>
      <c r="AB72" s="37">
        <v>0</v>
      </c>
      <c r="AC72" s="37">
        <v>0</v>
      </c>
      <c r="AD72" s="37">
        <v>0</v>
      </c>
      <c r="AE72" s="37">
        <v>0</v>
      </c>
      <c r="AF72" s="37">
        <v>0</v>
      </c>
      <c r="AG72" s="37">
        <v>0</v>
      </c>
      <c r="AH72" s="37">
        <v>0</v>
      </c>
      <c r="AI72" s="37">
        <v>0</v>
      </c>
      <c r="AJ72" s="37">
        <v>0</v>
      </c>
      <c r="AK72" s="37">
        <v>0</v>
      </c>
      <c r="AL72" s="37">
        <v>0</v>
      </c>
      <c r="AM72" s="37">
        <v>0</v>
      </c>
      <c r="AN72" s="37">
        <v>0</v>
      </c>
      <c r="AO72" s="37">
        <v>0</v>
      </c>
      <c r="AP72" s="37">
        <v>0</v>
      </c>
      <c r="AQ72" s="37">
        <v>0</v>
      </c>
      <c r="AR72" s="37">
        <v>100</v>
      </c>
      <c r="AS72" s="37">
        <v>0</v>
      </c>
      <c r="AT72" s="37">
        <v>0</v>
      </c>
      <c r="AU72" s="37">
        <v>0</v>
      </c>
      <c r="AV72" s="37">
        <v>0</v>
      </c>
      <c r="AW72" s="37">
        <v>0</v>
      </c>
      <c r="AX72" s="37">
        <v>0</v>
      </c>
      <c r="AY72" s="35">
        <v>0</v>
      </c>
      <c r="AZ72" s="35">
        <v>0</v>
      </c>
      <c r="BA72" s="35">
        <v>0</v>
      </c>
      <c r="BB72" s="35">
        <v>0</v>
      </c>
      <c r="BC72" s="35">
        <v>0</v>
      </c>
      <c r="BD72" s="35">
        <v>0</v>
      </c>
      <c r="BE72" s="35">
        <v>0</v>
      </c>
      <c r="BF72" s="35">
        <v>0</v>
      </c>
      <c r="BG72" s="35">
        <v>0</v>
      </c>
      <c r="BH72" s="35">
        <v>0</v>
      </c>
      <c r="BI72" s="35">
        <v>0</v>
      </c>
      <c r="BJ72" s="35">
        <v>0</v>
      </c>
      <c r="BK72" s="35">
        <v>0</v>
      </c>
      <c r="BL72" s="35">
        <v>0</v>
      </c>
      <c r="BM72" s="35">
        <v>0</v>
      </c>
      <c r="BN72" s="35">
        <v>0</v>
      </c>
      <c r="BO72" s="7">
        <f>SUM(K72:BN72)</f>
        <v>100</v>
      </c>
    </row>
    <row r="73" spans="1:67" x14ac:dyDescent="0.2">
      <c r="A73" s="15" t="s">
        <v>389</v>
      </c>
      <c r="B73" s="14" t="s">
        <v>388</v>
      </c>
      <c r="C73" s="14" t="s">
        <v>377</v>
      </c>
      <c r="D73" s="13">
        <v>97166.63</v>
      </c>
      <c r="E73" s="13">
        <f>ROUND(SUM($D73*1%),2)</f>
        <v>971.67</v>
      </c>
      <c r="F73" s="13">
        <f>ROUND(SUM($D73*0.5%),2)</f>
        <v>485.83</v>
      </c>
      <c r="G73" s="13">
        <f>E73-J73</f>
        <v>0</v>
      </c>
      <c r="H73" s="13">
        <f>F73-BO73</f>
        <v>485.83</v>
      </c>
      <c r="I73" s="12">
        <f ca="1">OFFSET(INDIRECT(ADDRESS(1,MATCH($I$2,$A$1:$BN$1,0))),ROW()-1,0)</f>
        <v>971.67</v>
      </c>
      <c r="J73" s="37">
        <v>971.67</v>
      </c>
      <c r="K73" s="37">
        <v>0</v>
      </c>
      <c r="L73" s="37">
        <v>0</v>
      </c>
      <c r="M73" s="37">
        <v>0</v>
      </c>
      <c r="N73" s="37">
        <v>0</v>
      </c>
      <c r="O73" s="37">
        <v>0</v>
      </c>
      <c r="P73" s="37">
        <v>0</v>
      </c>
      <c r="Q73" s="37">
        <v>0</v>
      </c>
      <c r="R73" s="37">
        <v>0</v>
      </c>
      <c r="S73" s="37">
        <v>0</v>
      </c>
      <c r="T73" s="37">
        <v>0</v>
      </c>
      <c r="U73" s="37">
        <v>0</v>
      </c>
      <c r="V73" s="37">
        <v>0</v>
      </c>
      <c r="W73" s="37">
        <v>0</v>
      </c>
      <c r="X73" s="37">
        <v>0</v>
      </c>
      <c r="Y73" s="37">
        <v>0</v>
      </c>
      <c r="Z73" s="37">
        <v>0</v>
      </c>
      <c r="AA73" s="37">
        <v>0</v>
      </c>
      <c r="AB73" s="37">
        <v>0</v>
      </c>
      <c r="AC73" s="37">
        <v>0</v>
      </c>
      <c r="AD73" s="37">
        <v>0</v>
      </c>
      <c r="AE73" s="37">
        <v>0</v>
      </c>
      <c r="AF73" s="37">
        <v>0</v>
      </c>
      <c r="AG73" s="37">
        <v>0</v>
      </c>
      <c r="AH73" s="37">
        <v>0</v>
      </c>
      <c r="AI73" s="37">
        <v>0</v>
      </c>
      <c r="AJ73" s="37">
        <v>0</v>
      </c>
      <c r="AK73" s="37">
        <v>0</v>
      </c>
      <c r="AL73" s="37">
        <v>0</v>
      </c>
      <c r="AM73" s="37">
        <v>0</v>
      </c>
      <c r="AN73" s="37">
        <v>0</v>
      </c>
      <c r="AO73" s="37">
        <v>0</v>
      </c>
      <c r="AP73" s="37">
        <v>0</v>
      </c>
      <c r="AQ73" s="37">
        <v>0</v>
      </c>
      <c r="AR73" s="37">
        <v>0</v>
      </c>
      <c r="AS73" s="37">
        <v>0</v>
      </c>
      <c r="AT73" s="37">
        <v>0</v>
      </c>
      <c r="AU73" s="37">
        <v>0</v>
      </c>
      <c r="AV73" s="37">
        <v>0</v>
      </c>
      <c r="AW73" s="37">
        <v>0</v>
      </c>
      <c r="AX73" s="37">
        <v>0</v>
      </c>
      <c r="AY73" s="35">
        <v>0</v>
      </c>
      <c r="AZ73" s="35">
        <v>0</v>
      </c>
      <c r="BA73" s="35">
        <v>0</v>
      </c>
      <c r="BB73" s="35">
        <v>0</v>
      </c>
      <c r="BC73" s="35">
        <v>0</v>
      </c>
      <c r="BD73" s="35">
        <v>0</v>
      </c>
      <c r="BE73" s="35">
        <v>0</v>
      </c>
      <c r="BF73" s="35">
        <v>0</v>
      </c>
      <c r="BG73" s="35">
        <v>0</v>
      </c>
      <c r="BH73" s="35">
        <v>0</v>
      </c>
      <c r="BI73" s="35">
        <v>0</v>
      </c>
      <c r="BJ73" s="35">
        <v>0</v>
      </c>
      <c r="BK73" s="35">
        <v>0</v>
      </c>
      <c r="BL73" s="35">
        <v>0</v>
      </c>
      <c r="BM73" s="35">
        <v>0</v>
      </c>
      <c r="BN73" s="35">
        <v>0</v>
      </c>
      <c r="BO73" s="7">
        <f>SUM(K73:BN73)</f>
        <v>0</v>
      </c>
    </row>
    <row r="74" spans="1:67" x14ac:dyDescent="0.2">
      <c r="A74" s="15" t="s">
        <v>387</v>
      </c>
      <c r="B74" s="14" t="s">
        <v>386</v>
      </c>
      <c r="C74" s="14" t="s">
        <v>377</v>
      </c>
      <c r="D74" s="13">
        <v>85563.98</v>
      </c>
      <c r="E74" s="13">
        <f>ROUND(SUM($D74*1%),2)</f>
        <v>855.64</v>
      </c>
      <c r="F74" s="13">
        <f>ROUND(SUM($D74*0.5%),2)</f>
        <v>427.82</v>
      </c>
      <c r="G74" s="13">
        <f>E74-J74</f>
        <v>427.82</v>
      </c>
      <c r="H74" s="13">
        <f>F74-BO74</f>
        <v>377.82</v>
      </c>
      <c r="I74" s="12">
        <f ca="1">OFFSET(INDIRECT(ADDRESS(1,MATCH($I$2,$A$1:$BN$1,0))),ROW()-1,0)</f>
        <v>427.82</v>
      </c>
      <c r="J74" s="37">
        <v>427.82</v>
      </c>
      <c r="K74" s="37">
        <v>0</v>
      </c>
      <c r="L74" s="37">
        <v>0</v>
      </c>
      <c r="M74" s="37">
        <v>0</v>
      </c>
      <c r="N74" s="37">
        <v>0</v>
      </c>
      <c r="O74" s="37">
        <v>0</v>
      </c>
      <c r="P74" s="37">
        <v>0</v>
      </c>
      <c r="Q74" s="37">
        <v>0</v>
      </c>
      <c r="R74" s="37">
        <v>0</v>
      </c>
      <c r="S74" s="37">
        <v>0</v>
      </c>
      <c r="T74" s="37">
        <v>0</v>
      </c>
      <c r="U74" s="37">
        <v>0</v>
      </c>
      <c r="V74" s="37">
        <v>0</v>
      </c>
      <c r="W74" s="37">
        <v>0</v>
      </c>
      <c r="X74" s="37">
        <v>0</v>
      </c>
      <c r="Y74" s="37">
        <v>0</v>
      </c>
      <c r="Z74" s="37">
        <v>0</v>
      </c>
      <c r="AA74" s="37">
        <v>0</v>
      </c>
      <c r="AB74" s="37">
        <v>0</v>
      </c>
      <c r="AC74" s="37">
        <v>0</v>
      </c>
      <c r="AD74" s="37">
        <v>0</v>
      </c>
      <c r="AE74" s="37">
        <v>0</v>
      </c>
      <c r="AF74" s="37">
        <v>0</v>
      </c>
      <c r="AG74" s="37">
        <v>0</v>
      </c>
      <c r="AH74" s="37">
        <v>0</v>
      </c>
      <c r="AI74" s="37">
        <v>0</v>
      </c>
      <c r="AJ74" s="37">
        <v>0</v>
      </c>
      <c r="AK74" s="37">
        <v>0</v>
      </c>
      <c r="AL74" s="37">
        <v>0</v>
      </c>
      <c r="AM74" s="37">
        <v>0</v>
      </c>
      <c r="AN74" s="37">
        <v>0</v>
      </c>
      <c r="AO74" s="37">
        <v>0</v>
      </c>
      <c r="AP74" s="37">
        <v>0</v>
      </c>
      <c r="AQ74" s="37">
        <v>0</v>
      </c>
      <c r="AR74" s="37">
        <v>50</v>
      </c>
      <c r="AS74" s="37">
        <v>0</v>
      </c>
      <c r="AT74" s="37">
        <v>0</v>
      </c>
      <c r="AU74" s="37">
        <v>0</v>
      </c>
      <c r="AV74" s="37">
        <v>0</v>
      </c>
      <c r="AW74" s="37">
        <v>0</v>
      </c>
      <c r="AX74" s="37">
        <v>0</v>
      </c>
      <c r="AY74" s="35">
        <v>0</v>
      </c>
      <c r="AZ74" s="35">
        <v>0</v>
      </c>
      <c r="BA74" s="35">
        <v>0</v>
      </c>
      <c r="BB74" s="35">
        <v>0</v>
      </c>
      <c r="BC74" s="35">
        <v>0</v>
      </c>
      <c r="BD74" s="35">
        <v>0</v>
      </c>
      <c r="BE74" s="35">
        <v>0</v>
      </c>
      <c r="BF74" s="35">
        <v>0</v>
      </c>
      <c r="BG74" s="35">
        <v>0</v>
      </c>
      <c r="BH74" s="35">
        <v>0</v>
      </c>
      <c r="BI74" s="35">
        <v>0</v>
      </c>
      <c r="BJ74" s="35">
        <v>0</v>
      </c>
      <c r="BK74" s="35">
        <v>0</v>
      </c>
      <c r="BL74" s="35">
        <v>0</v>
      </c>
      <c r="BM74" s="35">
        <v>0</v>
      </c>
      <c r="BN74" s="35">
        <v>0</v>
      </c>
      <c r="BO74" s="7">
        <f>SUM(K74:BN74)</f>
        <v>50</v>
      </c>
    </row>
    <row r="75" spans="1:67" x14ac:dyDescent="0.2">
      <c r="A75" s="15" t="s">
        <v>385</v>
      </c>
      <c r="B75" s="14" t="s">
        <v>384</v>
      </c>
      <c r="C75" s="14" t="s">
        <v>377</v>
      </c>
      <c r="D75" s="13">
        <v>123180.42</v>
      </c>
      <c r="E75" s="13">
        <f>ROUND(SUM($D75*1%),2)</f>
        <v>1231.8</v>
      </c>
      <c r="F75" s="13">
        <f>ROUND(SUM($D75*0.5%),2)</f>
        <v>615.9</v>
      </c>
      <c r="G75" s="13">
        <f>E75-J75</f>
        <v>731.8</v>
      </c>
      <c r="H75" s="13">
        <f>F75-BO75</f>
        <v>515.9</v>
      </c>
      <c r="I75" s="12">
        <f ca="1">OFFSET(INDIRECT(ADDRESS(1,MATCH($I$2,$A$1:$BN$1,0))),ROW()-1,0)</f>
        <v>500</v>
      </c>
      <c r="J75" s="37">
        <v>500</v>
      </c>
      <c r="K75" s="37">
        <v>0</v>
      </c>
      <c r="L75" s="37">
        <v>0</v>
      </c>
      <c r="M75" s="37">
        <v>0</v>
      </c>
      <c r="N75" s="37">
        <v>0</v>
      </c>
      <c r="O75" s="37">
        <v>0</v>
      </c>
      <c r="P75" s="37">
        <v>0</v>
      </c>
      <c r="Q75" s="37">
        <v>0</v>
      </c>
      <c r="R75" s="37">
        <v>0</v>
      </c>
      <c r="S75" s="37">
        <v>0</v>
      </c>
      <c r="T75" s="37">
        <v>0</v>
      </c>
      <c r="U75" s="37">
        <v>0</v>
      </c>
      <c r="V75" s="37">
        <v>0</v>
      </c>
      <c r="W75" s="37">
        <v>0</v>
      </c>
      <c r="X75" s="37">
        <v>0</v>
      </c>
      <c r="Y75" s="37">
        <v>0</v>
      </c>
      <c r="Z75" s="37">
        <v>0</v>
      </c>
      <c r="AA75" s="37">
        <v>0</v>
      </c>
      <c r="AB75" s="37">
        <v>0</v>
      </c>
      <c r="AC75" s="37">
        <v>0</v>
      </c>
      <c r="AD75" s="37">
        <v>0</v>
      </c>
      <c r="AE75" s="37">
        <v>0</v>
      </c>
      <c r="AF75" s="37">
        <v>0</v>
      </c>
      <c r="AG75" s="37">
        <v>0</v>
      </c>
      <c r="AH75" s="37">
        <v>0</v>
      </c>
      <c r="AI75" s="37">
        <v>0</v>
      </c>
      <c r="AJ75" s="37">
        <v>0</v>
      </c>
      <c r="AK75" s="37">
        <v>0</v>
      </c>
      <c r="AL75" s="37">
        <v>0</v>
      </c>
      <c r="AM75" s="37">
        <v>0</v>
      </c>
      <c r="AN75" s="37">
        <v>0</v>
      </c>
      <c r="AO75" s="37">
        <v>0</v>
      </c>
      <c r="AP75" s="37">
        <v>0</v>
      </c>
      <c r="AQ75" s="37">
        <v>0</v>
      </c>
      <c r="AR75" s="37">
        <v>100</v>
      </c>
      <c r="AS75" s="37">
        <v>0</v>
      </c>
      <c r="AT75" s="37">
        <v>0</v>
      </c>
      <c r="AU75" s="37">
        <v>0</v>
      </c>
      <c r="AV75" s="37">
        <v>0</v>
      </c>
      <c r="AW75" s="37">
        <v>0</v>
      </c>
      <c r="AX75" s="37">
        <v>0</v>
      </c>
      <c r="AY75" s="35">
        <v>0</v>
      </c>
      <c r="AZ75" s="35">
        <v>0</v>
      </c>
      <c r="BA75" s="35">
        <v>0</v>
      </c>
      <c r="BB75" s="35">
        <v>0</v>
      </c>
      <c r="BC75" s="35">
        <v>0</v>
      </c>
      <c r="BD75" s="35">
        <v>0</v>
      </c>
      <c r="BE75" s="35">
        <v>0</v>
      </c>
      <c r="BF75" s="35">
        <v>0</v>
      </c>
      <c r="BG75" s="35">
        <v>0</v>
      </c>
      <c r="BH75" s="35">
        <v>0</v>
      </c>
      <c r="BI75" s="35">
        <v>0</v>
      </c>
      <c r="BJ75" s="35">
        <v>0</v>
      </c>
      <c r="BK75" s="35">
        <v>0</v>
      </c>
      <c r="BL75" s="35">
        <v>0</v>
      </c>
      <c r="BM75" s="35">
        <v>0</v>
      </c>
      <c r="BN75" s="35">
        <v>0</v>
      </c>
      <c r="BO75" s="7">
        <f>SUM(K75:BN75)</f>
        <v>100</v>
      </c>
    </row>
    <row r="76" spans="1:67" x14ac:dyDescent="0.2">
      <c r="A76" s="15" t="s">
        <v>383</v>
      </c>
      <c r="B76" s="14" t="s">
        <v>382</v>
      </c>
      <c r="C76" s="14" t="s">
        <v>377</v>
      </c>
      <c r="D76" s="13">
        <v>76130.960000000006</v>
      </c>
      <c r="E76" s="13">
        <f>ROUND(SUM($D76*1%),2)</f>
        <v>761.31</v>
      </c>
      <c r="F76" s="13">
        <f>ROUND(SUM($D76*0.5%),2)</f>
        <v>380.65</v>
      </c>
      <c r="G76" s="13">
        <f>E76-J76</f>
        <v>0</v>
      </c>
      <c r="H76" s="13">
        <f>F76-BO76</f>
        <v>380.65</v>
      </c>
      <c r="I76" s="12">
        <f ca="1">OFFSET(INDIRECT(ADDRESS(1,MATCH($I$2,$A$1:$BN$1,0))),ROW()-1,0)</f>
        <v>761.31</v>
      </c>
      <c r="J76" s="37">
        <v>761.31</v>
      </c>
      <c r="K76" s="37">
        <v>0</v>
      </c>
      <c r="L76" s="37">
        <v>0</v>
      </c>
      <c r="M76" s="37">
        <v>0</v>
      </c>
      <c r="N76" s="37">
        <v>0</v>
      </c>
      <c r="O76" s="37">
        <v>0</v>
      </c>
      <c r="P76" s="37">
        <v>0</v>
      </c>
      <c r="Q76" s="37">
        <v>0</v>
      </c>
      <c r="R76" s="37">
        <v>0</v>
      </c>
      <c r="S76" s="37">
        <v>0</v>
      </c>
      <c r="T76" s="37">
        <v>0</v>
      </c>
      <c r="U76" s="37">
        <v>0</v>
      </c>
      <c r="V76" s="37">
        <v>0</v>
      </c>
      <c r="W76" s="37">
        <v>0</v>
      </c>
      <c r="X76" s="37">
        <v>0</v>
      </c>
      <c r="Y76" s="37">
        <v>0</v>
      </c>
      <c r="Z76" s="37">
        <v>0</v>
      </c>
      <c r="AA76" s="37">
        <v>0</v>
      </c>
      <c r="AB76" s="37">
        <v>0</v>
      </c>
      <c r="AC76" s="37">
        <v>0</v>
      </c>
      <c r="AD76" s="37">
        <v>0</v>
      </c>
      <c r="AE76" s="37">
        <v>0</v>
      </c>
      <c r="AF76" s="37">
        <v>0</v>
      </c>
      <c r="AG76" s="37">
        <v>0</v>
      </c>
      <c r="AH76" s="37">
        <v>0</v>
      </c>
      <c r="AI76" s="37">
        <v>0</v>
      </c>
      <c r="AJ76" s="37">
        <v>0</v>
      </c>
      <c r="AK76" s="37">
        <v>0</v>
      </c>
      <c r="AL76" s="37">
        <v>0</v>
      </c>
      <c r="AM76" s="37">
        <v>0</v>
      </c>
      <c r="AN76" s="37">
        <v>0</v>
      </c>
      <c r="AO76" s="37">
        <v>0</v>
      </c>
      <c r="AP76" s="37">
        <v>0</v>
      </c>
      <c r="AQ76" s="37">
        <v>0</v>
      </c>
      <c r="AR76" s="37">
        <v>0</v>
      </c>
      <c r="AS76" s="37">
        <v>0</v>
      </c>
      <c r="AT76" s="37">
        <v>0</v>
      </c>
      <c r="AU76" s="37">
        <v>0</v>
      </c>
      <c r="AV76" s="37">
        <v>0</v>
      </c>
      <c r="AW76" s="37">
        <v>0</v>
      </c>
      <c r="AX76" s="37">
        <v>0</v>
      </c>
      <c r="AY76" s="35">
        <v>0</v>
      </c>
      <c r="AZ76" s="35">
        <v>0</v>
      </c>
      <c r="BA76" s="35">
        <v>0</v>
      </c>
      <c r="BB76" s="35">
        <v>0</v>
      </c>
      <c r="BC76" s="35">
        <v>0</v>
      </c>
      <c r="BD76" s="35">
        <v>0</v>
      </c>
      <c r="BE76" s="35">
        <v>0</v>
      </c>
      <c r="BF76" s="35">
        <v>0</v>
      </c>
      <c r="BG76" s="35">
        <v>0</v>
      </c>
      <c r="BH76" s="35">
        <v>0</v>
      </c>
      <c r="BI76" s="35">
        <v>0</v>
      </c>
      <c r="BJ76" s="35">
        <v>0</v>
      </c>
      <c r="BK76" s="35">
        <v>0</v>
      </c>
      <c r="BL76" s="35">
        <v>0</v>
      </c>
      <c r="BM76" s="35">
        <v>0</v>
      </c>
      <c r="BN76" s="35">
        <v>0</v>
      </c>
      <c r="BO76" s="7">
        <f>SUM(K76:BN76)</f>
        <v>0</v>
      </c>
    </row>
    <row r="77" spans="1:67" x14ac:dyDescent="0.2">
      <c r="A77" s="15" t="s">
        <v>381</v>
      </c>
      <c r="B77" s="14" t="s">
        <v>380</v>
      </c>
      <c r="C77" s="14" t="s">
        <v>377</v>
      </c>
      <c r="D77" s="13">
        <v>86142.35</v>
      </c>
      <c r="E77" s="13">
        <f>ROUND(SUM($D77*1%),2)</f>
        <v>861.42</v>
      </c>
      <c r="F77" s="13">
        <f>ROUND(SUM($D77*0.5%),2)</f>
        <v>430.71</v>
      </c>
      <c r="G77" s="13">
        <f>E77-J77</f>
        <v>0</v>
      </c>
      <c r="H77" s="13">
        <f>F77-BO77</f>
        <v>330.71</v>
      </c>
      <c r="I77" s="12">
        <f ca="1">OFFSET(INDIRECT(ADDRESS(1,MATCH($I$2,$A$1:$BN$1,0))),ROW()-1,0)</f>
        <v>861.42</v>
      </c>
      <c r="J77" s="37">
        <v>861.42</v>
      </c>
      <c r="K77" s="37">
        <v>0</v>
      </c>
      <c r="L77" s="37">
        <v>0</v>
      </c>
      <c r="M77" s="37">
        <v>0</v>
      </c>
      <c r="N77" s="37">
        <v>0</v>
      </c>
      <c r="O77" s="37">
        <v>0</v>
      </c>
      <c r="P77" s="37">
        <v>0</v>
      </c>
      <c r="Q77" s="37">
        <v>0</v>
      </c>
      <c r="R77" s="37">
        <v>0</v>
      </c>
      <c r="S77" s="37">
        <v>0</v>
      </c>
      <c r="T77" s="37">
        <v>0</v>
      </c>
      <c r="U77" s="37">
        <v>0</v>
      </c>
      <c r="V77" s="37">
        <v>0</v>
      </c>
      <c r="W77" s="37">
        <v>0</v>
      </c>
      <c r="X77" s="37">
        <v>0</v>
      </c>
      <c r="Y77" s="37">
        <v>0</v>
      </c>
      <c r="Z77" s="37">
        <v>0</v>
      </c>
      <c r="AA77" s="37">
        <v>0</v>
      </c>
      <c r="AB77" s="37">
        <v>0</v>
      </c>
      <c r="AC77" s="37">
        <v>0</v>
      </c>
      <c r="AD77" s="37">
        <v>0</v>
      </c>
      <c r="AE77" s="37">
        <v>0</v>
      </c>
      <c r="AF77" s="37">
        <v>0</v>
      </c>
      <c r="AG77" s="37">
        <v>0</v>
      </c>
      <c r="AH77" s="37">
        <v>0</v>
      </c>
      <c r="AI77" s="37">
        <v>0</v>
      </c>
      <c r="AJ77" s="37">
        <v>0</v>
      </c>
      <c r="AK77" s="37">
        <v>0</v>
      </c>
      <c r="AL77" s="37">
        <v>0</v>
      </c>
      <c r="AM77" s="37">
        <v>0</v>
      </c>
      <c r="AN77" s="37">
        <v>0</v>
      </c>
      <c r="AO77" s="37">
        <v>0</v>
      </c>
      <c r="AP77" s="37">
        <v>0</v>
      </c>
      <c r="AQ77" s="37">
        <v>0</v>
      </c>
      <c r="AR77" s="37">
        <v>100</v>
      </c>
      <c r="AS77" s="37">
        <v>0</v>
      </c>
      <c r="AT77" s="37">
        <v>0</v>
      </c>
      <c r="AU77" s="37">
        <v>0</v>
      </c>
      <c r="AV77" s="37">
        <v>0</v>
      </c>
      <c r="AW77" s="37">
        <v>0</v>
      </c>
      <c r="AX77" s="37">
        <v>0</v>
      </c>
      <c r="AY77" s="35">
        <v>0</v>
      </c>
      <c r="AZ77" s="35">
        <v>0</v>
      </c>
      <c r="BA77" s="35">
        <v>0</v>
      </c>
      <c r="BB77" s="35">
        <v>0</v>
      </c>
      <c r="BC77" s="35">
        <v>0</v>
      </c>
      <c r="BD77" s="35">
        <v>0</v>
      </c>
      <c r="BE77" s="35">
        <v>0</v>
      </c>
      <c r="BF77" s="35">
        <v>0</v>
      </c>
      <c r="BG77" s="35">
        <v>0</v>
      </c>
      <c r="BH77" s="35">
        <v>0</v>
      </c>
      <c r="BI77" s="35">
        <v>0</v>
      </c>
      <c r="BJ77" s="35">
        <v>0</v>
      </c>
      <c r="BK77" s="35">
        <v>0</v>
      </c>
      <c r="BL77" s="35">
        <v>0</v>
      </c>
      <c r="BM77" s="35">
        <v>0</v>
      </c>
      <c r="BN77" s="35">
        <v>0</v>
      </c>
      <c r="BO77" s="7">
        <f>SUM(K77:BN77)</f>
        <v>100</v>
      </c>
    </row>
    <row r="78" spans="1:67" x14ac:dyDescent="0.2">
      <c r="A78" s="15" t="s">
        <v>379</v>
      </c>
      <c r="B78" s="14" t="s">
        <v>378</v>
      </c>
      <c r="C78" s="14" t="s">
        <v>377</v>
      </c>
      <c r="D78" s="13">
        <v>74900.429999999993</v>
      </c>
      <c r="E78" s="13">
        <f>ROUND(SUM($D78*1%),2)</f>
        <v>749</v>
      </c>
      <c r="F78" s="13">
        <f>ROUND(SUM($D78*0.5%),2)</f>
        <v>374.5</v>
      </c>
      <c r="G78" s="13">
        <f>E78-J78</f>
        <v>0</v>
      </c>
      <c r="H78" s="13">
        <f>F78-BO78</f>
        <v>74.5</v>
      </c>
      <c r="I78" s="12">
        <f ca="1">OFFSET(INDIRECT(ADDRESS(1,MATCH($I$2,$A$1:$BN$1,0))),ROW()-1,0)</f>
        <v>749</v>
      </c>
      <c r="J78" s="37">
        <v>749</v>
      </c>
      <c r="K78" s="37">
        <v>0</v>
      </c>
      <c r="L78" s="37">
        <v>300</v>
      </c>
      <c r="M78" s="37">
        <v>0</v>
      </c>
      <c r="N78" s="37">
        <v>0</v>
      </c>
      <c r="O78" s="37">
        <v>0</v>
      </c>
      <c r="P78" s="37">
        <v>0</v>
      </c>
      <c r="Q78" s="37">
        <v>0</v>
      </c>
      <c r="R78" s="37">
        <v>0</v>
      </c>
      <c r="S78" s="37">
        <v>0</v>
      </c>
      <c r="T78" s="37">
        <v>0</v>
      </c>
      <c r="U78" s="37">
        <v>0</v>
      </c>
      <c r="V78" s="37">
        <v>0</v>
      </c>
      <c r="W78" s="37">
        <v>0</v>
      </c>
      <c r="X78" s="37">
        <v>0</v>
      </c>
      <c r="Y78" s="37">
        <v>0</v>
      </c>
      <c r="Z78" s="37">
        <v>0</v>
      </c>
      <c r="AA78" s="37">
        <v>0</v>
      </c>
      <c r="AB78" s="37">
        <v>0</v>
      </c>
      <c r="AC78" s="37">
        <v>0</v>
      </c>
      <c r="AD78" s="37">
        <v>0</v>
      </c>
      <c r="AE78" s="37">
        <v>0</v>
      </c>
      <c r="AF78" s="37">
        <v>0</v>
      </c>
      <c r="AG78" s="37">
        <v>0</v>
      </c>
      <c r="AH78" s="37">
        <v>0</v>
      </c>
      <c r="AI78" s="37">
        <v>0</v>
      </c>
      <c r="AJ78" s="37">
        <v>0</v>
      </c>
      <c r="AK78" s="37">
        <v>0</v>
      </c>
      <c r="AL78" s="37">
        <v>0</v>
      </c>
      <c r="AM78" s="37">
        <v>0</v>
      </c>
      <c r="AN78" s="37">
        <v>0</v>
      </c>
      <c r="AO78" s="37">
        <v>0</v>
      </c>
      <c r="AP78" s="37">
        <v>0</v>
      </c>
      <c r="AQ78" s="37">
        <v>0</v>
      </c>
      <c r="AR78" s="37">
        <v>0</v>
      </c>
      <c r="AS78" s="37">
        <v>0</v>
      </c>
      <c r="AT78" s="37">
        <v>0</v>
      </c>
      <c r="AU78" s="37">
        <v>0</v>
      </c>
      <c r="AV78" s="37">
        <v>0</v>
      </c>
      <c r="AW78" s="37">
        <v>0</v>
      </c>
      <c r="AX78" s="37">
        <v>0</v>
      </c>
      <c r="AY78" s="35">
        <v>0</v>
      </c>
      <c r="AZ78" s="35">
        <v>0</v>
      </c>
      <c r="BA78" s="35">
        <v>0</v>
      </c>
      <c r="BB78" s="35">
        <v>0</v>
      </c>
      <c r="BC78" s="35">
        <v>0</v>
      </c>
      <c r="BD78" s="35">
        <v>0</v>
      </c>
      <c r="BE78" s="35">
        <v>0</v>
      </c>
      <c r="BF78" s="35">
        <v>0</v>
      </c>
      <c r="BG78" s="35">
        <v>0</v>
      </c>
      <c r="BH78" s="35">
        <v>0</v>
      </c>
      <c r="BI78" s="35">
        <v>0</v>
      </c>
      <c r="BJ78" s="35">
        <v>0</v>
      </c>
      <c r="BK78" s="35">
        <v>0</v>
      </c>
      <c r="BL78" s="35">
        <v>0</v>
      </c>
      <c r="BM78" s="35">
        <v>0</v>
      </c>
      <c r="BN78" s="35">
        <v>0</v>
      </c>
      <c r="BO78" s="7">
        <f>SUM(K78:BN78)</f>
        <v>300</v>
      </c>
    </row>
    <row r="79" spans="1:67" x14ac:dyDescent="0.2">
      <c r="A79" s="15" t="s">
        <v>376</v>
      </c>
      <c r="B79" s="14" t="s">
        <v>331</v>
      </c>
      <c r="C79" s="14" t="s">
        <v>331</v>
      </c>
      <c r="D79" s="13">
        <v>241926.96</v>
      </c>
      <c r="E79" s="13">
        <f>ROUND(SUM($D79*1%),2)</f>
        <v>2419.27</v>
      </c>
      <c r="F79" s="13">
        <f>ROUND(SUM($D79*0.5%),2)</f>
        <v>1209.6300000000001</v>
      </c>
      <c r="G79" s="13">
        <f>E79-J79</f>
        <v>1419.27</v>
      </c>
      <c r="H79" s="13">
        <f>F79-BO79</f>
        <v>222.03000000000009</v>
      </c>
      <c r="I79" s="12">
        <f ca="1">OFFSET(INDIRECT(ADDRESS(1,MATCH($I$2,$A$1:$BN$1,0))),ROW()-1,0)</f>
        <v>1000</v>
      </c>
      <c r="J79" s="37">
        <v>1000</v>
      </c>
      <c r="K79" s="37">
        <v>0</v>
      </c>
      <c r="L79" s="37">
        <v>0</v>
      </c>
      <c r="M79" s="37">
        <v>0</v>
      </c>
      <c r="N79" s="37">
        <v>0</v>
      </c>
      <c r="O79" s="37">
        <v>0</v>
      </c>
      <c r="P79" s="37">
        <v>0</v>
      </c>
      <c r="Q79" s="37">
        <v>0</v>
      </c>
      <c r="R79" s="37">
        <v>987.6</v>
      </c>
      <c r="S79" s="37">
        <v>0</v>
      </c>
      <c r="T79" s="37">
        <v>0</v>
      </c>
      <c r="U79" s="37">
        <v>0</v>
      </c>
      <c r="V79" s="37">
        <v>0</v>
      </c>
      <c r="W79" s="37">
        <v>0</v>
      </c>
      <c r="X79" s="37">
        <v>0</v>
      </c>
      <c r="Y79" s="37">
        <v>0</v>
      </c>
      <c r="Z79" s="37">
        <v>0</v>
      </c>
      <c r="AA79" s="37">
        <v>0</v>
      </c>
      <c r="AB79" s="37">
        <v>0</v>
      </c>
      <c r="AC79" s="37">
        <v>0</v>
      </c>
      <c r="AD79" s="37">
        <v>0</v>
      </c>
      <c r="AE79" s="37">
        <v>0</v>
      </c>
      <c r="AF79" s="37">
        <v>0</v>
      </c>
      <c r="AG79" s="37">
        <v>0</v>
      </c>
      <c r="AH79" s="37">
        <v>0</v>
      </c>
      <c r="AI79" s="37">
        <v>0</v>
      </c>
      <c r="AJ79" s="37">
        <v>0</v>
      </c>
      <c r="AK79" s="37">
        <v>0</v>
      </c>
      <c r="AL79" s="37">
        <v>0</v>
      </c>
      <c r="AM79" s="37">
        <v>0</v>
      </c>
      <c r="AN79" s="37">
        <v>0</v>
      </c>
      <c r="AO79" s="37">
        <v>0</v>
      </c>
      <c r="AP79" s="37">
        <v>0</v>
      </c>
      <c r="AQ79" s="37">
        <v>0</v>
      </c>
      <c r="AR79" s="37">
        <v>0</v>
      </c>
      <c r="AS79" s="37">
        <v>0</v>
      </c>
      <c r="AT79" s="37">
        <v>0</v>
      </c>
      <c r="AU79" s="37">
        <v>0</v>
      </c>
      <c r="AV79" s="37">
        <v>0</v>
      </c>
      <c r="AW79" s="37">
        <v>0</v>
      </c>
      <c r="AX79" s="37">
        <v>0</v>
      </c>
      <c r="AY79" s="35">
        <v>0</v>
      </c>
      <c r="AZ79" s="35">
        <v>0</v>
      </c>
      <c r="BA79" s="35">
        <v>0</v>
      </c>
      <c r="BB79" s="35">
        <v>0</v>
      </c>
      <c r="BC79" s="35">
        <v>0</v>
      </c>
      <c r="BD79" s="35">
        <v>0</v>
      </c>
      <c r="BE79" s="35">
        <v>0</v>
      </c>
      <c r="BF79" s="35">
        <v>0</v>
      </c>
      <c r="BG79" s="35">
        <v>0</v>
      </c>
      <c r="BH79" s="35">
        <v>0</v>
      </c>
      <c r="BI79" s="35">
        <v>0</v>
      </c>
      <c r="BJ79" s="35">
        <v>0</v>
      </c>
      <c r="BK79" s="35">
        <v>0</v>
      </c>
      <c r="BL79" s="35">
        <v>0</v>
      </c>
      <c r="BM79" s="35">
        <v>0</v>
      </c>
      <c r="BN79" s="35">
        <v>0</v>
      </c>
      <c r="BO79" s="7">
        <f>SUM(K79:BN79)</f>
        <v>987.6</v>
      </c>
    </row>
    <row r="80" spans="1:67" x14ac:dyDescent="0.2">
      <c r="A80" s="15" t="s">
        <v>375</v>
      </c>
      <c r="B80" s="14" t="s">
        <v>374</v>
      </c>
      <c r="C80" s="14" t="s">
        <v>331</v>
      </c>
      <c r="D80" s="13">
        <v>277053.13</v>
      </c>
      <c r="E80" s="13">
        <f>ROUND(SUM($D80*1%),2)</f>
        <v>2770.53</v>
      </c>
      <c r="F80" s="13">
        <f>ROUND(SUM($D80*0.5%),2)</f>
        <v>1385.27</v>
      </c>
      <c r="G80" s="13">
        <f>E80-J80</f>
        <v>1770.5300000000002</v>
      </c>
      <c r="H80" s="13">
        <f>F80-BO80</f>
        <v>386.49</v>
      </c>
      <c r="I80" s="12">
        <f ca="1">OFFSET(INDIRECT(ADDRESS(1,MATCH($I$2,$A$1:$BN$1,0))),ROW()-1,0)</f>
        <v>1000</v>
      </c>
      <c r="J80" s="37">
        <v>1000</v>
      </c>
      <c r="K80" s="37">
        <v>0</v>
      </c>
      <c r="L80" s="37">
        <v>0</v>
      </c>
      <c r="M80" s="37">
        <v>0</v>
      </c>
      <c r="N80" s="37">
        <v>0</v>
      </c>
      <c r="O80" s="37">
        <v>0</v>
      </c>
      <c r="P80" s="37">
        <v>0</v>
      </c>
      <c r="Q80" s="37">
        <v>0</v>
      </c>
      <c r="R80" s="37">
        <v>998.78</v>
      </c>
      <c r="S80" s="37">
        <v>0</v>
      </c>
      <c r="T80" s="37">
        <v>0</v>
      </c>
      <c r="U80" s="37">
        <v>0</v>
      </c>
      <c r="V80" s="37">
        <v>0</v>
      </c>
      <c r="W80" s="37">
        <v>0</v>
      </c>
      <c r="X80" s="37">
        <v>0</v>
      </c>
      <c r="Y80" s="37">
        <v>0</v>
      </c>
      <c r="Z80" s="37">
        <v>0</v>
      </c>
      <c r="AA80" s="37">
        <v>0</v>
      </c>
      <c r="AB80" s="37">
        <v>0</v>
      </c>
      <c r="AC80" s="37">
        <v>0</v>
      </c>
      <c r="AD80" s="37">
        <v>0</v>
      </c>
      <c r="AE80" s="37">
        <v>0</v>
      </c>
      <c r="AF80" s="37">
        <v>0</v>
      </c>
      <c r="AG80" s="37">
        <v>0</v>
      </c>
      <c r="AH80" s="37">
        <v>0</v>
      </c>
      <c r="AI80" s="37">
        <v>0</v>
      </c>
      <c r="AJ80" s="37">
        <v>0</v>
      </c>
      <c r="AK80" s="37">
        <v>0</v>
      </c>
      <c r="AL80" s="37">
        <v>0</v>
      </c>
      <c r="AM80" s="37">
        <v>0</v>
      </c>
      <c r="AN80" s="37">
        <v>0</v>
      </c>
      <c r="AO80" s="37">
        <v>0</v>
      </c>
      <c r="AP80" s="37">
        <v>0</v>
      </c>
      <c r="AQ80" s="37">
        <v>0</v>
      </c>
      <c r="AR80" s="37">
        <v>0</v>
      </c>
      <c r="AS80" s="37">
        <v>0</v>
      </c>
      <c r="AT80" s="37">
        <v>0</v>
      </c>
      <c r="AU80" s="37">
        <v>0</v>
      </c>
      <c r="AV80" s="37">
        <v>0</v>
      </c>
      <c r="AW80" s="37">
        <v>0</v>
      </c>
      <c r="AX80" s="37">
        <v>0</v>
      </c>
      <c r="AY80" s="35">
        <v>0</v>
      </c>
      <c r="AZ80" s="35">
        <v>0</v>
      </c>
      <c r="BA80" s="35">
        <v>0</v>
      </c>
      <c r="BB80" s="35">
        <v>0</v>
      </c>
      <c r="BC80" s="35">
        <v>0</v>
      </c>
      <c r="BD80" s="35">
        <v>0</v>
      </c>
      <c r="BE80" s="35">
        <v>0</v>
      </c>
      <c r="BF80" s="35">
        <v>0</v>
      </c>
      <c r="BG80" s="35">
        <v>0</v>
      </c>
      <c r="BH80" s="35">
        <v>0</v>
      </c>
      <c r="BI80" s="35">
        <v>0</v>
      </c>
      <c r="BJ80" s="35">
        <v>0</v>
      </c>
      <c r="BK80" s="35">
        <v>0</v>
      </c>
      <c r="BL80" s="35">
        <v>0</v>
      </c>
      <c r="BM80" s="35">
        <v>0</v>
      </c>
      <c r="BN80" s="35">
        <v>0</v>
      </c>
      <c r="BO80" s="7">
        <f>SUM(K80:BN80)</f>
        <v>998.78</v>
      </c>
    </row>
    <row r="81" spans="1:67" x14ac:dyDescent="0.2">
      <c r="A81" s="15" t="s">
        <v>373</v>
      </c>
      <c r="B81" s="14" t="s">
        <v>372</v>
      </c>
      <c r="C81" s="14" t="s">
        <v>331</v>
      </c>
      <c r="D81" s="13">
        <v>158938.62</v>
      </c>
      <c r="E81" s="13">
        <f>ROUND(SUM($D81*1%),2)</f>
        <v>1589.39</v>
      </c>
      <c r="F81" s="13">
        <f>ROUND(SUM($D81*0.5%),2)</f>
        <v>794.69</v>
      </c>
      <c r="G81" s="13">
        <f>E81-J81</f>
        <v>397.35000000000014</v>
      </c>
      <c r="H81" s="13">
        <f>F81-BO81</f>
        <v>594.69000000000005</v>
      </c>
      <c r="I81" s="12">
        <f ca="1">OFFSET(INDIRECT(ADDRESS(1,MATCH($I$2,$A$1:$BN$1,0))),ROW()-1,0)</f>
        <v>1192.04</v>
      </c>
      <c r="J81" s="37">
        <v>1192.04</v>
      </c>
      <c r="K81" s="37">
        <v>0</v>
      </c>
      <c r="L81" s="37">
        <v>0</v>
      </c>
      <c r="M81" s="37">
        <v>0</v>
      </c>
      <c r="N81" s="37">
        <v>0</v>
      </c>
      <c r="O81" s="37">
        <v>0</v>
      </c>
      <c r="P81" s="37">
        <v>0</v>
      </c>
      <c r="Q81" s="37">
        <v>0</v>
      </c>
      <c r="R81" s="37">
        <v>200</v>
      </c>
      <c r="S81" s="37">
        <v>0</v>
      </c>
      <c r="T81" s="37">
        <v>0</v>
      </c>
      <c r="U81" s="37">
        <v>0</v>
      </c>
      <c r="V81" s="37">
        <v>0</v>
      </c>
      <c r="W81" s="37">
        <v>0</v>
      </c>
      <c r="X81" s="37">
        <v>0</v>
      </c>
      <c r="Y81" s="37">
        <v>0</v>
      </c>
      <c r="Z81" s="37">
        <v>0</v>
      </c>
      <c r="AA81" s="37">
        <v>0</v>
      </c>
      <c r="AB81" s="37">
        <v>0</v>
      </c>
      <c r="AC81" s="37">
        <v>0</v>
      </c>
      <c r="AD81" s="37">
        <v>0</v>
      </c>
      <c r="AE81" s="37">
        <v>0</v>
      </c>
      <c r="AF81" s="37">
        <v>0</v>
      </c>
      <c r="AG81" s="37">
        <v>0</v>
      </c>
      <c r="AH81" s="37">
        <v>0</v>
      </c>
      <c r="AI81" s="37">
        <v>0</v>
      </c>
      <c r="AJ81" s="37">
        <v>0</v>
      </c>
      <c r="AK81" s="37">
        <v>0</v>
      </c>
      <c r="AL81" s="37">
        <v>0</v>
      </c>
      <c r="AM81" s="37">
        <v>0</v>
      </c>
      <c r="AN81" s="37">
        <v>0</v>
      </c>
      <c r="AO81" s="37">
        <v>0</v>
      </c>
      <c r="AP81" s="37">
        <v>0</v>
      </c>
      <c r="AQ81" s="37">
        <v>0</v>
      </c>
      <c r="AR81" s="37">
        <v>0</v>
      </c>
      <c r="AS81" s="37">
        <v>0</v>
      </c>
      <c r="AT81" s="37">
        <v>0</v>
      </c>
      <c r="AU81" s="37">
        <v>0</v>
      </c>
      <c r="AV81" s="37">
        <v>0</v>
      </c>
      <c r="AW81" s="37">
        <v>0</v>
      </c>
      <c r="AX81" s="37">
        <v>0</v>
      </c>
      <c r="AY81" s="35">
        <v>0</v>
      </c>
      <c r="AZ81" s="35">
        <v>0</v>
      </c>
      <c r="BA81" s="35">
        <v>0</v>
      </c>
      <c r="BB81" s="35">
        <v>0</v>
      </c>
      <c r="BC81" s="35">
        <v>0</v>
      </c>
      <c r="BD81" s="35">
        <v>0</v>
      </c>
      <c r="BE81" s="35">
        <v>0</v>
      </c>
      <c r="BF81" s="35">
        <v>0</v>
      </c>
      <c r="BG81" s="35">
        <v>0</v>
      </c>
      <c r="BH81" s="35">
        <v>0</v>
      </c>
      <c r="BI81" s="35">
        <v>0</v>
      </c>
      <c r="BJ81" s="35">
        <v>0</v>
      </c>
      <c r="BK81" s="35">
        <v>0</v>
      </c>
      <c r="BL81" s="35">
        <v>0</v>
      </c>
      <c r="BM81" s="35">
        <v>0</v>
      </c>
      <c r="BN81" s="35">
        <v>0</v>
      </c>
      <c r="BO81" s="7">
        <f>SUM(K81:BN81)</f>
        <v>200</v>
      </c>
    </row>
    <row r="82" spans="1:67" x14ac:dyDescent="0.2">
      <c r="A82" s="15" t="s">
        <v>371</v>
      </c>
      <c r="B82" s="14" t="s">
        <v>370</v>
      </c>
      <c r="C82" s="14" t="s">
        <v>331</v>
      </c>
      <c r="D82" s="13">
        <v>134382.73000000001</v>
      </c>
      <c r="E82" s="13">
        <f>ROUND(SUM($D82*1%),2)</f>
        <v>1343.83</v>
      </c>
      <c r="F82" s="13">
        <f>ROUND(SUM($D82*0.5%),2)</f>
        <v>671.91</v>
      </c>
      <c r="G82" s="13">
        <f>E82-J82</f>
        <v>0</v>
      </c>
      <c r="H82" s="13">
        <f>F82-BO82</f>
        <v>671.91</v>
      </c>
      <c r="I82" s="12">
        <f ca="1">OFFSET(INDIRECT(ADDRESS(1,MATCH($I$2,$A$1:$BN$1,0))),ROW()-1,0)</f>
        <v>1343.83</v>
      </c>
      <c r="J82" s="37">
        <v>1343.83</v>
      </c>
      <c r="K82" s="37">
        <v>0</v>
      </c>
      <c r="L82" s="37">
        <v>0</v>
      </c>
      <c r="M82" s="37">
        <v>0</v>
      </c>
      <c r="N82" s="37">
        <v>0</v>
      </c>
      <c r="O82" s="37">
        <v>0</v>
      </c>
      <c r="P82" s="37">
        <v>0</v>
      </c>
      <c r="Q82" s="37">
        <v>0</v>
      </c>
      <c r="R82" s="37">
        <v>0</v>
      </c>
      <c r="S82" s="37">
        <v>0</v>
      </c>
      <c r="T82" s="37">
        <v>0</v>
      </c>
      <c r="U82" s="37">
        <v>0</v>
      </c>
      <c r="V82" s="37">
        <v>0</v>
      </c>
      <c r="W82" s="37">
        <v>0</v>
      </c>
      <c r="X82" s="37">
        <v>0</v>
      </c>
      <c r="Y82" s="37">
        <v>0</v>
      </c>
      <c r="Z82" s="37">
        <v>0</v>
      </c>
      <c r="AA82" s="37">
        <v>0</v>
      </c>
      <c r="AB82" s="37">
        <v>0</v>
      </c>
      <c r="AC82" s="37">
        <v>0</v>
      </c>
      <c r="AD82" s="37">
        <v>0</v>
      </c>
      <c r="AE82" s="37">
        <v>0</v>
      </c>
      <c r="AF82" s="37">
        <v>0</v>
      </c>
      <c r="AG82" s="37">
        <v>0</v>
      </c>
      <c r="AH82" s="37">
        <v>0</v>
      </c>
      <c r="AI82" s="37">
        <v>0</v>
      </c>
      <c r="AJ82" s="37">
        <v>0</v>
      </c>
      <c r="AK82" s="37">
        <v>0</v>
      </c>
      <c r="AL82" s="37">
        <v>0</v>
      </c>
      <c r="AM82" s="37">
        <v>0</v>
      </c>
      <c r="AN82" s="37">
        <v>0</v>
      </c>
      <c r="AO82" s="37">
        <v>0</v>
      </c>
      <c r="AP82" s="37">
        <v>0</v>
      </c>
      <c r="AQ82" s="37">
        <v>0</v>
      </c>
      <c r="AR82" s="37">
        <v>0</v>
      </c>
      <c r="AS82" s="37">
        <v>0</v>
      </c>
      <c r="AT82" s="37">
        <v>0</v>
      </c>
      <c r="AU82" s="37">
        <v>0</v>
      </c>
      <c r="AV82" s="37">
        <v>0</v>
      </c>
      <c r="AW82" s="37">
        <v>0</v>
      </c>
      <c r="AX82" s="37">
        <v>0</v>
      </c>
      <c r="AY82" s="35">
        <v>0</v>
      </c>
      <c r="AZ82" s="35">
        <v>0</v>
      </c>
      <c r="BA82" s="35">
        <v>0</v>
      </c>
      <c r="BB82" s="35">
        <v>0</v>
      </c>
      <c r="BC82" s="35">
        <v>0</v>
      </c>
      <c r="BD82" s="35">
        <v>0</v>
      </c>
      <c r="BE82" s="35">
        <v>0</v>
      </c>
      <c r="BF82" s="35">
        <v>0</v>
      </c>
      <c r="BG82" s="35">
        <v>0</v>
      </c>
      <c r="BH82" s="35">
        <v>0</v>
      </c>
      <c r="BI82" s="35">
        <v>0</v>
      </c>
      <c r="BJ82" s="35">
        <v>0</v>
      </c>
      <c r="BK82" s="35">
        <v>0</v>
      </c>
      <c r="BL82" s="35">
        <v>0</v>
      </c>
      <c r="BM82" s="35">
        <v>0</v>
      </c>
      <c r="BN82" s="35">
        <v>0</v>
      </c>
      <c r="BO82" s="7">
        <f>SUM(K82:BN82)</f>
        <v>0</v>
      </c>
    </row>
    <row r="83" spans="1:67" x14ac:dyDescent="0.2">
      <c r="A83" s="15" t="s">
        <v>369</v>
      </c>
      <c r="B83" s="14" t="s">
        <v>368</v>
      </c>
      <c r="C83" s="14" t="s">
        <v>331</v>
      </c>
      <c r="D83" s="13">
        <v>127722.18</v>
      </c>
      <c r="E83" s="13">
        <f>ROUND(SUM($D83*1%),2)</f>
        <v>1277.22</v>
      </c>
      <c r="F83" s="13">
        <f>ROUND(SUM($D83*0.5%),2)</f>
        <v>638.61</v>
      </c>
      <c r="G83" s="13">
        <f>E83-J83</f>
        <v>1077.22</v>
      </c>
      <c r="H83" s="13">
        <f>F83-BO83</f>
        <v>81.13</v>
      </c>
      <c r="I83" s="12">
        <f ca="1">OFFSET(INDIRECT(ADDRESS(1,MATCH($I$2,$A$1:$BN$1,0))),ROW()-1,0)</f>
        <v>200</v>
      </c>
      <c r="J83" s="37">
        <v>200</v>
      </c>
      <c r="K83" s="37">
        <v>0</v>
      </c>
      <c r="L83" s="37">
        <v>0</v>
      </c>
      <c r="M83" s="37">
        <v>0</v>
      </c>
      <c r="N83" s="37">
        <v>0</v>
      </c>
      <c r="O83" s="37">
        <v>0</v>
      </c>
      <c r="P83" s="37">
        <v>0</v>
      </c>
      <c r="Q83" s="37">
        <v>0</v>
      </c>
      <c r="R83" s="37">
        <v>257.48</v>
      </c>
      <c r="S83" s="37">
        <v>0</v>
      </c>
      <c r="T83" s="37">
        <v>0</v>
      </c>
      <c r="U83" s="37">
        <v>0</v>
      </c>
      <c r="V83" s="37">
        <v>0</v>
      </c>
      <c r="W83" s="37">
        <v>0</v>
      </c>
      <c r="X83" s="37">
        <v>0</v>
      </c>
      <c r="Y83" s="37">
        <v>0</v>
      </c>
      <c r="Z83" s="37">
        <v>0</v>
      </c>
      <c r="AA83" s="37">
        <v>0</v>
      </c>
      <c r="AB83" s="37">
        <v>0</v>
      </c>
      <c r="AC83" s="37">
        <v>0</v>
      </c>
      <c r="AD83" s="37">
        <v>0</v>
      </c>
      <c r="AE83" s="37">
        <v>0</v>
      </c>
      <c r="AF83" s="37">
        <v>0</v>
      </c>
      <c r="AG83" s="37">
        <v>0</v>
      </c>
      <c r="AH83" s="37">
        <v>0</v>
      </c>
      <c r="AI83" s="37">
        <v>0</v>
      </c>
      <c r="AJ83" s="37">
        <v>0</v>
      </c>
      <c r="AK83" s="37">
        <v>0</v>
      </c>
      <c r="AL83" s="37">
        <v>0</v>
      </c>
      <c r="AM83" s="37">
        <v>0</v>
      </c>
      <c r="AN83" s="37">
        <v>300</v>
      </c>
      <c r="AO83" s="37">
        <v>0</v>
      </c>
      <c r="AP83" s="37">
        <v>0</v>
      </c>
      <c r="AQ83" s="37">
        <v>0</v>
      </c>
      <c r="AR83" s="37">
        <v>0</v>
      </c>
      <c r="AS83" s="37">
        <v>0</v>
      </c>
      <c r="AT83" s="37">
        <v>0</v>
      </c>
      <c r="AU83" s="37">
        <v>0</v>
      </c>
      <c r="AV83" s="37">
        <v>0</v>
      </c>
      <c r="AW83" s="37">
        <v>0</v>
      </c>
      <c r="AX83" s="37">
        <v>0</v>
      </c>
      <c r="AY83" s="35">
        <v>0</v>
      </c>
      <c r="AZ83" s="35">
        <v>0</v>
      </c>
      <c r="BA83" s="35">
        <v>0</v>
      </c>
      <c r="BB83" s="35">
        <v>0</v>
      </c>
      <c r="BC83" s="35">
        <v>0</v>
      </c>
      <c r="BD83" s="35">
        <v>0</v>
      </c>
      <c r="BE83" s="35">
        <v>0</v>
      </c>
      <c r="BF83" s="35">
        <v>0</v>
      </c>
      <c r="BG83" s="35">
        <v>0</v>
      </c>
      <c r="BH83" s="35">
        <v>0</v>
      </c>
      <c r="BI83" s="35">
        <v>0</v>
      </c>
      <c r="BJ83" s="35">
        <v>0</v>
      </c>
      <c r="BK83" s="35">
        <v>0</v>
      </c>
      <c r="BL83" s="35">
        <v>0</v>
      </c>
      <c r="BM83" s="35">
        <v>0</v>
      </c>
      <c r="BN83" s="35">
        <v>0</v>
      </c>
      <c r="BO83" s="7">
        <f>SUM(K83:BN83)</f>
        <v>557.48</v>
      </c>
    </row>
    <row r="84" spans="1:67" x14ac:dyDescent="0.2">
      <c r="A84" s="15" t="s">
        <v>367</v>
      </c>
      <c r="B84" s="14" t="s">
        <v>366</v>
      </c>
      <c r="C84" s="14" t="s">
        <v>331</v>
      </c>
      <c r="D84" s="13">
        <v>127895.5</v>
      </c>
      <c r="E84" s="13">
        <f>ROUND(SUM($D84*1%),2)</f>
        <v>1278.96</v>
      </c>
      <c r="F84" s="13">
        <f>ROUND(SUM($D84*0.5%),2)</f>
        <v>639.48</v>
      </c>
      <c r="G84" s="13">
        <f>E84-J84</f>
        <v>959.23</v>
      </c>
      <c r="H84" s="13">
        <f>F84-BO84</f>
        <v>439.48</v>
      </c>
      <c r="I84" s="12">
        <f ca="1">OFFSET(INDIRECT(ADDRESS(1,MATCH($I$2,$A$1:$BN$1,0))),ROW()-1,0)</f>
        <v>319.73</v>
      </c>
      <c r="J84" s="37">
        <v>319.73</v>
      </c>
      <c r="K84" s="37">
        <v>0</v>
      </c>
      <c r="L84" s="37">
        <v>0</v>
      </c>
      <c r="M84" s="37">
        <v>0</v>
      </c>
      <c r="N84" s="37">
        <v>0</v>
      </c>
      <c r="O84" s="37">
        <v>0</v>
      </c>
      <c r="P84" s="37">
        <v>0</v>
      </c>
      <c r="Q84" s="37">
        <v>0</v>
      </c>
      <c r="R84" s="37">
        <v>200</v>
      </c>
      <c r="S84" s="37">
        <v>0</v>
      </c>
      <c r="T84" s="37">
        <v>0</v>
      </c>
      <c r="U84" s="37">
        <v>0</v>
      </c>
      <c r="V84" s="37">
        <v>0</v>
      </c>
      <c r="W84" s="37">
        <v>0</v>
      </c>
      <c r="X84" s="37">
        <v>0</v>
      </c>
      <c r="Y84" s="37">
        <v>0</v>
      </c>
      <c r="Z84" s="37">
        <v>0</v>
      </c>
      <c r="AA84" s="37">
        <v>0</v>
      </c>
      <c r="AB84" s="37">
        <v>0</v>
      </c>
      <c r="AC84" s="37">
        <v>0</v>
      </c>
      <c r="AD84" s="37">
        <v>0</v>
      </c>
      <c r="AE84" s="37">
        <v>0</v>
      </c>
      <c r="AF84" s="37">
        <v>0</v>
      </c>
      <c r="AG84" s="37">
        <v>0</v>
      </c>
      <c r="AH84" s="37">
        <v>0</v>
      </c>
      <c r="AI84" s="37">
        <v>0</v>
      </c>
      <c r="AJ84" s="37">
        <v>0</v>
      </c>
      <c r="AK84" s="37">
        <v>0</v>
      </c>
      <c r="AL84" s="37">
        <v>0</v>
      </c>
      <c r="AM84" s="37">
        <v>0</v>
      </c>
      <c r="AN84" s="37">
        <v>0</v>
      </c>
      <c r="AO84" s="37">
        <v>0</v>
      </c>
      <c r="AP84" s="37">
        <v>0</v>
      </c>
      <c r="AQ84" s="37">
        <v>0</v>
      </c>
      <c r="AR84" s="37">
        <v>0</v>
      </c>
      <c r="AS84" s="37">
        <v>0</v>
      </c>
      <c r="AT84" s="37">
        <v>0</v>
      </c>
      <c r="AU84" s="37">
        <v>0</v>
      </c>
      <c r="AV84" s="37">
        <v>0</v>
      </c>
      <c r="AW84" s="37">
        <v>0</v>
      </c>
      <c r="AX84" s="37">
        <v>0</v>
      </c>
      <c r="AY84" s="35">
        <v>0</v>
      </c>
      <c r="AZ84" s="35">
        <v>0</v>
      </c>
      <c r="BA84" s="35">
        <v>0</v>
      </c>
      <c r="BB84" s="35">
        <v>0</v>
      </c>
      <c r="BC84" s="35">
        <v>0</v>
      </c>
      <c r="BD84" s="35">
        <v>0</v>
      </c>
      <c r="BE84" s="35">
        <v>0</v>
      </c>
      <c r="BF84" s="35">
        <v>0</v>
      </c>
      <c r="BG84" s="35">
        <v>0</v>
      </c>
      <c r="BH84" s="35">
        <v>0</v>
      </c>
      <c r="BI84" s="35">
        <v>0</v>
      </c>
      <c r="BJ84" s="35">
        <v>0</v>
      </c>
      <c r="BK84" s="35">
        <v>0</v>
      </c>
      <c r="BL84" s="35">
        <v>0</v>
      </c>
      <c r="BM84" s="35">
        <v>0</v>
      </c>
      <c r="BN84" s="35">
        <v>0</v>
      </c>
      <c r="BO84" s="7">
        <f>SUM(K84:BN84)</f>
        <v>200</v>
      </c>
    </row>
    <row r="85" spans="1:67" x14ac:dyDescent="0.2">
      <c r="A85" s="15" t="s">
        <v>365</v>
      </c>
      <c r="B85" s="14" t="s">
        <v>364</v>
      </c>
      <c r="C85" s="14" t="s">
        <v>331</v>
      </c>
      <c r="D85" s="13">
        <v>126465.18</v>
      </c>
      <c r="E85" s="13">
        <f>ROUND(SUM($D85*1%),2)</f>
        <v>1264.6500000000001</v>
      </c>
      <c r="F85" s="13">
        <f>ROUND(SUM($D85*0.5%),2)</f>
        <v>632.33000000000004</v>
      </c>
      <c r="G85" s="13">
        <f>E85-J85</f>
        <v>664.65000000000009</v>
      </c>
      <c r="H85" s="13">
        <f>F85-BO85</f>
        <v>132.33000000000004</v>
      </c>
      <c r="I85" s="12">
        <f ca="1">OFFSET(INDIRECT(ADDRESS(1,MATCH($I$2,$A$1:$BN$1,0))),ROW()-1,0)</f>
        <v>600</v>
      </c>
      <c r="J85" s="37">
        <v>600</v>
      </c>
      <c r="K85" s="37">
        <v>0</v>
      </c>
      <c r="L85" s="37">
        <v>0</v>
      </c>
      <c r="M85" s="37">
        <v>0</v>
      </c>
      <c r="N85" s="37">
        <v>0</v>
      </c>
      <c r="O85" s="37">
        <v>0</v>
      </c>
      <c r="P85" s="37">
        <v>0</v>
      </c>
      <c r="Q85" s="37">
        <v>0</v>
      </c>
      <c r="R85" s="37">
        <v>150</v>
      </c>
      <c r="S85" s="37">
        <v>0</v>
      </c>
      <c r="T85" s="37">
        <v>0</v>
      </c>
      <c r="U85" s="37">
        <v>0</v>
      </c>
      <c r="V85" s="37">
        <v>0</v>
      </c>
      <c r="W85" s="37">
        <v>0</v>
      </c>
      <c r="X85" s="37">
        <v>0</v>
      </c>
      <c r="Y85" s="37">
        <v>0</v>
      </c>
      <c r="Z85" s="37">
        <v>0</v>
      </c>
      <c r="AA85" s="37">
        <v>0</v>
      </c>
      <c r="AB85" s="37">
        <v>0</v>
      </c>
      <c r="AC85" s="37">
        <v>0</v>
      </c>
      <c r="AD85" s="37">
        <v>0</v>
      </c>
      <c r="AE85" s="37">
        <v>0</v>
      </c>
      <c r="AF85" s="37">
        <v>0</v>
      </c>
      <c r="AG85" s="37">
        <v>0</v>
      </c>
      <c r="AH85" s="37">
        <v>0</v>
      </c>
      <c r="AI85" s="37">
        <v>0</v>
      </c>
      <c r="AJ85" s="37">
        <v>0</v>
      </c>
      <c r="AK85" s="37">
        <v>0</v>
      </c>
      <c r="AL85" s="37">
        <v>0</v>
      </c>
      <c r="AM85" s="37">
        <v>0</v>
      </c>
      <c r="AN85" s="37">
        <v>0</v>
      </c>
      <c r="AO85" s="37">
        <v>0</v>
      </c>
      <c r="AP85" s="37">
        <v>350</v>
      </c>
      <c r="AQ85" s="37">
        <v>0</v>
      </c>
      <c r="AR85" s="37">
        <v>0</v>
      </c>
      <c r="AS85" s="37">
        <v>0</v>
      </c>
      <c r="AT85" s="37">
        <v>0</v>
      </c>
      <c r="AU85" s="37">
        <v>0</v>
      </c>
      <c r="AV85" s="37">
        <v>0</v>
      </c>
      <c r="AW85" s="37">
        <v>0</v>
      </c>
      <c r="AX85" s="37">
        <v>0</v>
      </c>
      <c r="AY85" s="35">
        <v>0</v>
      </c>
      <c r="AZ85" s="35">
        <v>0</v>
      </c>
      <c r="BA85" s="35">
        <v>0</v>
      </c>
      <c r="BB85" s="35">
        <v>0</v>
      </c>
      <c r="BC85" s="35">
        <v>0</v>
      </c>
      <c r="BD85" s="35">
        <v>0</v>
      </c>
      <c r="BE85" s="35">
        <v>0</v>
      </c>
      <c r="BF85" s="35">
        <v>0</v>
      </c>
      <c r="BG85" s="35">
        <v>0</v>
      </c>
      <c r="BH85" s="35">
        <v>0</v>
      </c>
      <c r="BI85" s="35">
        <v>0</v>
      </c>
      <c r="BJ85" s="35">
        <v>0</v>
      </c>
      <c r="BK85" s="35">
        <v>0</v>
      </c>
      <c r="BL85" s="35">
        <v>0</v>
      </c>
      <c r="BM85" s="35">
        <v>0</v>
      </c>
      <c r="BN85" s="35">
        <v>0</v>
      </c>
      <c r="BO85" s="7">
        <f>SUM(K85:BN85)</f>
        <v>500</v>
      </c>
    </row>
    <row r="86" spans="1:67" x14ac:dyDescent="0.2">
      <c r="A86" s="15" t="s">
        <v>363</v>
      </c>
      <c r="B86" s="14" t="s">
        <v>362</v>
      </c>
      <c r="C86" s="14" t="s">
        <v>331</v>
      </c>
      <c r="D86" s="13">
        <v>63010.87</v>
      </c>
      <c r="E86" s="13">
        <f>ROUND(SUM($D86*1%),2)</f>
        <v>630.11</v>
      </c>
      <c r="F86" s="13">
        <f>ROUND(SUM($D86*0.5%),2)</f>
        <v>315.05</v>
      </c>
      <c r="G86" s="13">
        <f>E86-J86</f>
        <v>289.85000000000002</v>
      </c>
      <c r="H86" s="13">
        <f>F86-BO86</f>
        <v>76.430000000000007</v>
      </c>
      <c r="I86" s="12">
        <f ca="1">OFFSET(INDIRECT(ADDRESS(1,MATCH($I$2,$A$1:$BN$1,0))),ROW()-1,0)</f>
        <v>340.26</v>
      </c>
      <c r="J86" s="37">
        <v>340.26</v>
      </c>
      <c r="K86" s="37">
        <v>0</v>
      </c>
      <c r="L86" s="37">
        <v>0</v>
      </c>
      <c r="M86" s="37">
        <v>0</v>
      </c>
      <c r="N86" s="37">
        <v>0</v>
      </c>
      <c r="O86" s="37">
        <v>0</v>
      </c>
      <c r="P86" s="37">
        <v>0</v>
      </c>
      <c r="Q86" s="37">
        <v>0</v>
      </c>
      <c r="R86" s="37">
        <v>138.62</v>
      </c>
      <c r="S86" s="37">
        <v>0</v>
      </c>
      <c r="T86" s="37">
        <v>0</v>
      </c>
      <c r="U86" s="37">
        <v>0</v>
      </c>
      <c r="V86" s="37">
        <v>0</v>
      </c>
      <c r="W86" s="37">
        <v>0</v>
      </c>
      <c r="X86" s="37">
        <v>0</v>
      </c>
      <c r="Y86" s="37">
        <v>0</v>
      </c>
      <c r="Z86" s="37">
        <v>0</v>
      </c>
      <c r="AA86" s="37">
        <v>0</v>
      </c>
      <c r="AB86" s="37">
        <v>0</v>
      </c>
      <c r="AC86" s="37">
        <v>0</v>
      </c>
      <c r="AD86" s="37">
        <v>0</v>
      </c>
      <c r="AE86" s="37">
        <v>0</v>
      </c>
      <c r="AF86" s="37">
        <v>0</v>
      </c>
      <c r="AG86" s="37">
        <v>0</v>
      </c>
      <c r="AH86" s="37">
        <v>0</v>
      </c>
      <c r="AI86" s="37">
        <v>0</v>
      </c>
      <c r="AJ86" s="37">
        <v>0</v>
      </c>
      <c r="AK86" s="37">
        <v>0</v>
      </c>
      <c r="AL86" s="37">
        <v>0</v>
      </c>
      <c r="AM86" s="37">
        <v>0</v>
      </c>
      <c r="AN86" s="37">
        <v>0</v>
      </c>
      <c r="AO86" s="37">
        <v>0</v>
      </c>
      <c r="AP86" s="37">
        <v>0</v>
      </c>
      <c r="AQ86" s="37">
        <v>0</v>
      </c>
      <c r="AR86" s="37">
        <v>0</v>
      </c>
      <c r="AS86" s="37">
        <v>100</v>
      </c>
      <c r="AT86" s="37">
        <v>0</v>
      </c>
      <c r="AU86" s="37">
        <v>0</v>
      </c>
      <c r="AV86" s="37">
        <v>0</v>
      </c>
      <c r="AW86" s="37">
        <v>0</v>
      </c>
      <c r="AX86" s="37">
        <v>0</v>
      </c>
      <c r="AY86" s="35">
        <v>0</v>
      </c>
      <c r="AZ86" s="35">
        <v>0</v>
      </c>
      <c r="BA86" s="35">
        <v>0</v>
      </c>
      <c r="BB86" s="35">
        <v>0</v>
      </c>
      <c r="BC86" s="35">
        <v>0</v>
      </c>
      <c r="BD86" s="35">
        <v>0</v>
      </c>
      <c r="BE86" s="35">
        <v>0</v>
      </c>
      <c r="BF86" s="35">
        <v>0</v>
      </c>
      <c r="BG86" s="35">
        <v>0</v>
      </c>
      <c r="BH86" s="35">
        <v>0</v>
      </c>
      <c r="BI86" s="35">
        <v>0</v>
      </c>
      <c r="BJ86" s="35">
        <v>0</v>
      </c>
      <c r="BK86" s="35">
        <v>0</v>
      </c>
      <c r="BL86" s="35">
        <v>0</v>
      </c>
      <c r="BM86" s="35">
        <v>0</v>
      </c>
      <c r="BN86" s="35">
        <v>0</v>
      </c>
      <c r="BO86" s="7">
        <f>SUM(K86:BN86)</f>
        <v>238.62</v>
      </c>
    </row>
    <row r="87" spans="1:67" x14ac:dyDescent="0.2">
      <c r="A87" s="15" t="s">
        <v>361</v>
      </c>
      <c r="B87" s="14" t="s">
        <v>360</v>
      </c>
      <c r="C87" s="14" t="s">
        <v>331</v>
      </c>
      <c r="D87" s="13">
        <v>108813.33</v>
      </c>
      <c r="E87" s="13">
        <f>ROUND(SUM($D87*1%),2)</f>
        <v>1088.1300000000001</v>
      </c>
      <c r="F87" s="13">
        <f>ROUND(SUM($D87*0.5%),2)</f>
        <v>544.07000000000005</v>
      </c>
      <c r="G87" s="13">
        <f>E87-J87</f>
        <v>688.13000000000011</v>
      </c>
      <c r="H87" s="13">
        <f>F87-BO87</f>
        <v>144.07000000000005</v>
      </c>
      <c r="I87" s="12">
        <f ca="1">OFFSET(INDIRECT(ADDRESS(1,MATCH($I$2,$A$1:$BN$1,0))),ROW()-1,0)</f>
        <v>400</v>
      </c>
      <c r="J87" s="37">
        <v>400</v>
      </c>
      <c r="K87" s="37">
        <v>0</v>
      </c>
      <c r="L87" s="37">
        <v>0</v>
      </c>
      <c r="M87" s="37">
        <v>0</v>
      </c>
      <c r="N87" s="37">
        <v>0</v>
      </c>
      <c r="O87" s="37">
        <v>0</v>
      </c>
      <c r="P87" s="37">
        <v>0</v>
      </c>
      <c r="Q87" s="37">
        <v>0</v>
      </c>
      <c r="R87" s="37">
        <v>150</v>
      </c>
      <c r="S87" s="37">
        <v>0</v>
      </c>
      <c r="T87" s="37">
        <v>0</v>
      </c>
      <c r="U87" s="37">
        <v>0</v>
      </c>
      <c r="V87" s="37">
        <v>0</v>
      </c>
      <c r="W87" s="37">
        <v>0</v>
      </c>
      <c r="X87" s="37">
        <v>0</v>
      </c>
      <c r="Y87" s="37">
        <v>0</v>
      </c>
      <c r="Z87" s="37">
        <v>0</v>
      </c>
      <c r="AA87" s="37">
        <v>0</v>
      </c>
      <c r="AB87" s="37">
        <v>0</v>
      </c>
      <c r="AC87" s="37">
        <v>0</v>
      </c>
      <c r="AD87" s="37">
        <v>0</v>
      </c>
      <c r="AE87" s="37">
        <v>0</v>
      </c>
      <c r="AF87" s="37">
        <v>0</v>
      </c>
      <c r="AG87" s="37">
        <v>0</v>
      </c>
      <c r="AH87" s="37">
        <v>0</v>
      </c>
      <c r="AI87" s="37">
        <v>0</v>
      </c>
      <c r="AJ87" s="37">
        <v>0</v>
      </c>
      <c r="AK87" s="37">
        <v>0</v>
      </c>
      <c r="AL87" s="37">
        <v>0</v>
      </c>
      <c r="AM87" s="37">
        <v>0</v>
      </c>
      <c r="AN87" s="37">
        <v>0</v>
      </c>
      <c r="AO87" s="37">
        <v>0</v>
      </c>
      <c r="AP87" s="37">
        <v>250</v>
      </c>
      <c r="AQ87" s="37">
        <v>0</v>
      </c>
      <c r="AR87" s="37">
        <v>0</v>
      </c>
      <c r="AS87" s="37">
        <v>0</v>
      </c>
      <c r="AT87" s="37">
        <v>0</v>
      </c>
      <c r="AU87" s="37">
        <v>0</v>
      </c>
      <c r="AV87" s="37">
        <v>0</v>
      </c>
      <c r="AW87" s="37">
        <v>0</v>
      </c>
      <c r="AX87" s="37">
        <v>0</v>
      </c>
      <c r="AY87" s="35">
        <v>0</v>
      </c>
      <c r="AZ87" s="35">
        <v>0</v>
      </c>
      <c r="BA87" s="35">
        <v>0</v>
      </c>
      <c r="BB87" s="35">
        <v>0</v>
      </c>
      <c r="BC87" s="35">
        <v>0</v>
      </c>
      <c r="BD87" s="35">
        <v>0</v>
      </c>
      <c r="BE87" s="35">
        <v>0</v>
      </c>
      <c r="BF87" s="35">
        <v>0</v>
      </c>
      <c r="BG87" s="35">
        <v>0</v>
      </c>
      <c r="BH87" s="35">
        <v>0</v>
      </c>
      <c r="BI87" s="35">
        <v>0</v>
      </c>
      <c r="BJ87" s="35">
        <v>0</v>
      </c>
      <c r="BK87" s="35">
        <v>0</v>
      </c>
      <c r="BL87" s="35">
        <v>0</v>
      </c>
      <c r="BM87" s="35">
        <v>0</v>
      </c>
      <c r="BN87" s="35">
        <v>0</v>
      </c>
      <c r="BO87" s="7">
        <f>SUM(K87:BN87)</f>
        <v>400</v>
      </c>
    </row>
    <row r="88" spans="1:67" x14ac:dyDescent="0.2">
      <c r="A88" s="15" t="s">
        <v>359</v>
      </c>
      <c r="B88" s="14" t="s">
        <v>358</v>
      </c>
      <c r="C88" s="14" t="s">
        <v>331</v>
      </c>
      <c r="D88" s="13">
        <v>100682.31</v>
      </c>
      <c r="E88" s="13">
        <f>ROUND(SUM($D88*1%),2)</f>
        <v>1006.82</v>
      </c>
      <c r="F88" s="13">
        <f>ROUND(SUM($D88*0.5%),2)</f>
        <v>503.41</v>
      </c>
      <c r="G88" s="13">
        <f>E88-J88</f>
        <v>352.3900000000001</v>
      </c>
      <c r="H88" s="13">
        <f>F88-BO88</f>
        <v>3.410000000000025</v>
      </c>
      <c r="I88" s="12">
        <f ca="1">OFFSET(INDIRECT(ADDRESS(1,MATCH($I$2,$A$1:$BN$1,0))),ROW()-1,0)</f>
        <v>654.42999999999995</v>
      </c>
      <c r="J88" s="37">
        <v>654.42999999999995</v>
      </c>
      <c r="K88" s="37">
        <v>0</v>
      </c>
      <c r="L88" s="37">
        <v>0</v>
      </c>
      <c r="M88" s="37">
        <v>0</v>
      </c>
      <c r="N88" s="37">
        <v>0</v>
      </c>
      <c r="O88" s="37">
        <v>0</v>
      </c>
      <c r="P88" s="37">
        <v>0</v>
      </c>
      <c r="Q88" s="37">
        <v>0</v>
      </c>
      <c r="R88" s="37">
        <v>200</v>
      </c>
      <c r="S88" s="37">
        <v>0</v>
      </c>
      <c r="T88" s="37">
        <v>0</v>
      </c>
      <c r="U88" s="37">
        <v>0</v>
      </c>
      <c r="V88" s="37">
        <v>0</v>
      </c>
      <c r="W88" s="37">
        <v>0</v>
      </c>
      <c r="X88" s="37">
        <v>0</v>
      </c>
      <c r="Y88" s="37">
        <v>0</v>
      </c>
      <c r="Z88" s="37">
        <v>0</v>
      </c>
      <c r="AA88" s="37">
        <v>0</v>
      </c>
      <c r="AB88" s="37">
        <v>0</v>
      </c>
      <c r="AC88" s="37">
        <v>0</v>
      </c>
      <c r="AD88" s="37">
        <v>0</v>
      </c>
      <c r="AE88" s="37">
        <v>0</v>
      </c>
      <c r="AF88" s="37">
        <v>0</v>
      </c>
      <c r="AG88" s="37">
        <v>0</v>
      </c>
      <c r="AH88" s="37">
        <v>0</v>
      </c>
      <c r="AI88" s="37">
        <v>0</v>
      </c>
      <c r="AJ88" s="37">
        <v>0</v>
      </c>
      <c r="AK88" s="37">
        <v>0</v>
      </c>
      <c r="AL88" s="37">
        <v>0</v>
      </c>
      <c r="AM88" s="37">
        <v>0</v>
      </c>
      <c r="AN88" s="37">
        <v>300</v>
      </c>
      <c r="AO88" s="37">
        <v>0</v>
      </c>
      <c r="AP88" s="37">
        <v>0</v>
      </c>
      <c r="AQ88" s="37">
        <v>0</v>
      </c>
      <c r="AR88" s="37">
        <v>0</v>
      </c>
      <c r="AS88" s="37">
        <v>0</v>
      </c>
      <c r="AT88" s="37">
        <v>0</v>
      </c>
      <c r="AU88" s="37">
        <v>0</v>
      </c>
      <c r="AV88" s="37">
        <v>0</v>
      </c>
      <c r="AW88" s="37">
        <v>0</v>
      </c>
      <c r="AX88" s="37">
        <v>0</v>
      </c>
      <c r="AY88" s="35">
        <v>0</v>
      </c>
      <c r="AZ88" s="35">
        <v>0</v>
      </c>
      <c r="BA88" s="35">
        <v>0</v>
      </c>
      <c r="BB88" s="35">
        <v>0</v>
      </c>
      <c r="BC88" s="35">
        <v>0</v>
      </c>
      <c r="BD88" s="35">
        <v>0</v>
      </c>
      <c r="BE88" s="35">
        <v>0</v>
      </c>
      <c r="BF88" s="35">
        <v>0</v>
      </c>
      <c r="BG88" s="35">
        <v>0</v>
      </c>
      <c r="BH88" s="35">
        <v>0</v>
      </c>
      <c r="BI88" s="35">
        <v>0</v>
      </c>
      <c r="BJ88" s="35">
        <v>0</v>
      </c>
      <c r="BK88" s="35">
        <v>0</v>
      </c>
      <c r="BL88" s="35">
        <v>0</v>
      </c>
      <c r="BM88" s="35">
        <v>0</v>
      </c>
      <c r="BN88" s="35">
        <v>0</v>
      </c>
      <c r="BO88" s="7">
        <f>SUM(K88:BN88)</f>
        <v>500</v>
      </c>
    </row>
    <row r="89" spans="1:67" x14ac:dyDescent="0.2">
      <c r="A89" s="15" t="s">
        <v>357</v>
      </c>
      <c r="B89" s="14" t="s">
        <v>356</v>
      </c>
      <c r="C89" s="14" t="s">
        <v>331</v>
      </c>
      <c r="D89" s="13">
        <v>125234.44</v>
      </c>
      <c r="E89" s="13">
        <f>ROUND(SUM($D89*1%),2)</f>
        <v>1252.3399999999999</v>
      </c>
      <c r="F89" s="13">
        <f>ROUND(SUM($D89*0.5%),2)</f>
        <v>626.16999999999996</v>
      </c>
      <c r="G89" s="13">
        <f>E89-J89</f>
        <v>852.33999999999992</v>
      </c>
      <c r="H89" s="13">
        <f>F89-BO89</f>
        <v>161.16999999999996</v>
      </c>
      <c r="I89" s="12">
        <f ca="1">OFFSET(INDIRECT(ADDRESS(1,MATCH($I$2,$A$1:$BN$1,0))),ROW()-1,0)</f>
        <v>400</v>
      </c>
      <c r="J89" s="37">
        <v>400</v>
      </c>
      <c r="K89" s="37">
        <v>0</v>
      </c>
      <c r="L89" s="37">
        <v>0</v>
      </c>
      <c r="M89" s="37">
        <v>0</v>
      </c>
      <c r="N89" s="37">
        <v>0</v>
      </c>
      <c r="O89" s="37">
        <v>0</v>
      </c>
      <c r="P89" s="37">
        <v>0</v>
      </c>
      <c r="Q89" s="37">
        <v>0</v>
      </c>
      <c r="R89" s="37">
        <v>165</v>
      </c>
      <c r="S89" s="37">
        <v>0</v>
      </c>
      <c r="T89" s="37">
        <v>0</v>
      </c>
      <c r="U89" s="37">
        <v>0</v>
      </c>
      <c r="V89" s="37">
        <v>0</v>
      </c>
      <c r="W89" s="37">
        <v>0</v>
      </c>
      <c r="X89" s="37">
        <v>0</v>
      </c>
      <c r="Y89" s="37">
        <v>0</v>
      </c>
      <c r="Z89" s="37">
        <v>0</v>
      </c>
      <c r="AA89" s="37">
        <v>0</v>
      </c>
      <c r="AB89" s="37">
        <v>0</v>
      </c>
      <c r="AC89" s="37">
        <v>0</v>
      </c>
      <c r="AD89" s="37">
        <v>0</v>
      </c>
      <c r="AE89" s="37">
        <v>0</v>
      </c>
      <c r="AF89" s="37">
        <v>0</v>
      </c>
      <c r="AG89" s="37">
        <v>0</v>
      </c>
      <c r="AH89" s="37">
        <v>0</v>
      </c>
      <c r="AI89" s="37">
        <v>0</v>
      </c>
      <c r="AJ89" s="37">
        <v>0</v>
      </c>
      <c r="AK89" s="37">
        <v>0</v>
      </c>
      <c r="AL89" s="37">
        <v>0</v>
      </c>
      <c r="AM89" s="37">
        <v>0</v>
      </c>
      <c r="AN89" s="37">
        <v>300</v>
      </c>
      <c r="AO89" s="37">
        <v>0</v>
      </c>
      <c r="AP89" s="37">
        <v>0</v>
      </c>
      <c r="AQ89" s="37">
        <v>0</v>
      </c>
      <c r="AR89" s="37">
        <v>0</v>
      </c>
      <c r="AS89" s="37">
        <v>0</v>
      </c>
      <c r="AT89" s="37">
        <v>0</v>
      </c>
      <c r="AU89" s="37">
        <v>0</v>
      </c>
      <c r="AV89" s="37">
        <v>0</v>
      </c>
      <c r="AW89" s="37">
        <v>0</v>
      </c>
      <c r="AX89" s="37">
        <v>0</v>
      </c>
      <c r="AY89" s="35">
        <v>0</v>
      </c>
      <c r="AZ89" s="35">
        <v>0</v>
      </c>
      <c r="BA89" s="35">
        <v>0</v>
      </c>
      <c r="BB89" s="35">
        <v>0</v>
      </c>
      <c r="BC89" s="35">
        <v>0</v>
      </c>
      <c r="BD89" s="35">
        <v>0</v>
      </c>
      <c r="BE89" s="35">
        <v>0</v>
      </c>
      <c r="BF89" s="35">
        <v>0</v>
      </c>
      <c r="BG89" s="35">
        <v>0</v>
      </c>
      <c r="BH89" s="35">
        <v>0</v>
      </c>
      <c r="BI89" s="35">
        <v>0</v>
      </c>
      <c r="BJ89" s="35">
        <v>0</v>
      </c>
      <c r="BK89" s="35">
        <v>0</v>
      </c>
      <c r="BL89" s="35">
        <v>0</v>
      </c>
      <c r="BM89" s="35">
        <v>0</v>
      </c>
      <c r="BN89" s="35">
        <v>0</v>
      </c>
      <c r="BO89" s="7">
        <f>SUM(K89:BN89)</f>
        <v>465</v>
      </c>
    </row>
    <row r="90" spans="1:67" x14ac:dyDescent="0.2">
      <c r="A90" s="15" t="s">
        <v>355</v>
      </c>
      <c r="B90" s="14" t="s">
        <v>354</v>
      </c>
      <c r="C90" s="14" t="s">
        <v>331</v>
      </c>
      <c r="D90" s="13">
        <v>116012.63</v>
      </c>
      <c r="E90" s="13">
        <f>ROUND(SUM($D90*1%),2)</f>
        <v>1160.1300000000001</v>
      </c>
      <c r="F90" s="13">
        <f>ROUND(SUM($D90*0.5%),2)</f>
        <v>580.05999999999995</v>
      </c>
      <c r="G90" s="13">
        <f>E90-J90</f>
        <v>760.13000000000011</v>
      </c>
      <c r="H90" s="13">
        <f>F90-BO90</f>
        <v>5.999999999994543E-2</v>
      </c>
      <c r="I90" s="12">
        <f ca="1">OFFSET(INDIRECT(ADDRESS(1,MATCH($I$2,$A$1:$BN$1,0))),ROW()-1,0)</f>
        <v>400</v>
      </c>
      <c r="J90" s="37">
        <v>400</v>
      </c>
      <c r="K90" s="37">
        <v>0</v>
      </c>
      <c r="L90" s="37">
        <v>0</v>
      </c>
      <c r="M90" s="37">
        <v>0</v>
      </c>
      <c r="N90" s="37">
        <v>0</v>
      </c>
      <c r="O90" s="37">
        <v>0</v>
      </c>
      <c r="P90" s="37">
        <v>0</v>
      </c>
      <c r="Q90" s="37">
        <v>0</v>
      </c>
      <c r="R90" s="37">
        <v>300</v>
      </c>
      <c r="S90" s="37">
        <v>0</v>
      </c>
      <c r="T90" s="37">
        <v>0</v>
      </c>
      <c r="U90" s="37">
        <v>0</v>
      </c>
      <c r="V90" s="37">
        <v>0</v>
      </c>
      <c r="W90" s="37">
        <v>0</v>
      </c>
      <c r="X90" s="37">
        <v>0</v>
      </c>
      <c r="Y90" s="37">
        <v>0</v>
      </c>
      <c r="Z90" s="37">
        <v>0</v>
      </c>
      <c r="AA90" s="37">
        <v>0</v>
      </c>
      <c r="AB90" s="37">
        <v>0</v>
      </c>
      <c r="AC90" s="37">
        <v>0</v>
      </c>
      <c r="AD90" s="37">
        <v>0</v>
      </c>
      <c r="AE90" s="37">
        <v>0</v>
      </c>
      <c r="AF90" s="37">
        <v>0</v>
      </c>
      <c r="AG90" s="37">
        <v>0</v>
      </c>
      <c r="AH90" s="37">
        <v>0</v>
      </c>
      <c r="AI90" s="37">
        <v>0</v>
      </c>
      <c r="AJ90" s="37">
        <v>0</v>
      </c>
      <c r="AK90" s="37">
        <v>0</v>
      </c>
      <c r="AL90" s="37">
        <v>0</v>
      </c>
      <c r="AM90" s="37">
        <v>0</v>
      </c>
      <c r="AN90" s="37">
        <v>280</v>
      </c>
      <c r="AO90" s="37">
        <v>0</v>
      </c>
      <c r="AP90" s="37">
        <v>0</v>
      </c>
      <c r="AQ90" s="37">
        <v>0</v>
      </c>
      <c r="AR90" s="37">
        <v>0</v>
      </c>
      <c r="AS90" s="37">
        <v>0</v>
      </c>
      <c r="AT90" s="37">
        <v>0</v>
      </c>
      <c r="AU90" s="37">
        <v>0</v>
      </c>
      <c r="AV90" s="37">
        <v>0</v>
      </c>
      <c r="AW90" s="37">
        <v>0</v>
      </c>
      <c r="AX90" s="37">
        <v>0</v>
      </c>
      <c r="AY90" s="35">
        <v>0</v>
      </c>
      <c r="AZ90" s="35">
        <v>0</v>
      </c>
      <c r="BA90" s="35">
        <v>0</v>
      </c>
      <c r="BB90" s="35">
        <v>0</v>
      </c>
      <c r="BC90" s="35">
        <v>0</v>
      </c>
      <c r="BD90" s="35">
        <v>0</v>
      </c>
      <c r="BE90" s="35">
        <v>0</v>
      </c>
      <c r="BF90" s="35">
        <v>0</v>
      </c>
      <c r="BG90" s="35">
        <v>0</v>
      </c>
      <c r="BH90" s="35">
        <v>0</v>
      </c>
      <c r="BI90" s="35">
        <v>0</v>
      </c>
      <c r="BJ90" s="35">
        <v>0</v>
      </c>
      <c r="BK90" s="35">
        <v>0</v>
      </c>
      <c r="BL90" s="35">
        <v>0</v>
      </c>
      <c r="BM90" s="35">
        <v>0</v>
      </c>
      <c r="BN90" s="35">
        <v>0</v>
      </c>
      <c r="BO90" s="7">
        <f>SUM(K90:BN90)</f>
        <v>580</v>
      </c>
    </row>
    <row r="91" spans="1:67" x14ac:dyDescent="0.2">
      <c r="A91" s="15" t="s">
        <v>353</v>
      </c>
      <c r="B91" s="14" t="s">
        <v>352</v>
      </c>
      <c r="C91" s="14" t="s">
        <v>331</v>
      </c>
      <c r="D91" s="13">
        <v>118771.44</v>
      </c>
      <c r="E91" s="13">
        <f>ROUND(SUM($D91*1%),2)</f>
        <v>1187.71</v>
      </c>
      <c r="F91" s="13">
        <f>ROUND(SUM($D91*0.5%),2)</f>
        <v>593.86</v>
      </c>
      <c r="G91" s="13">
        <f>E91-J91</f>
        <v>737.71</v>
      </c>
      <c r="H91" s="13">
        <f>F91-BO91</f>
        <v>43.040000000000077</v>
      </c>
      <c r="I91" s="12">
        <f ca="1">OFFSET(INDIRECT(ADDRESS(1,MATCH($I$2,$A$1:$BN$1,0))),ROW()-1,0)</f>
        <v>450</v>
      </c>
      <c r="J91" s="37">
        <v>450</v>
      </c>
      <c r="K91" s="37">
        <v>0</v>
      </c>
      <c r="L91" s="37">
        <v>0</v>
      </c>
      <c r="M91" s="37">
        <v>0</v>
      </c>
      <c r="N91" s="37">
        <v>0</v>
      </c>
      <c r="O91" s="37">
        <v>0</v>
      </c>
      <c r="P91" s="37">
        <v>0</v>
      </c>
      <c r="Q91" s="37">
        <v>0</v>
      </c>
      <c r="R91" s="37">
        <v>200.82</v>
      </c>
      <c r="S91" s="37">
        <v>0</v>
      </c>
      <c r="T91" s="37">
        <v>0</v>
      </c>
      <c r="U91" s="37">
        <v>0</v>
      </c>
      <c r="V91" s="37">
        <v>0</v>
      </c>
      <c r="W91" s="37">
        <v>0</v>
      </c>
      <c r="X91" s="37">
        <v>0</v>
      </c>
      <c r="Y91" s="37">
        <v>0</v>
      </c>
      <c r="Z91" s="37">
        <v>0</v>
      </c>
      <c r="AA91" s="37">
        <v>0</v>
      </c>
      <c r="AB91" s="37">
        <v>0</v>
      </c>
      <c r="AC91" s="37">
        <v>0</v>
      </c>
      <c r="AD91" s="37">
        <v>0</v>
      </c>
      <c r="AE91" s="37">
        <v>0</v>
      </c>
      <c r="AF91" s="37">
        <v>0</v>
      </c>
      <c r="AG91" s="37">
        <v>0</v>
      </c>
      <c r="AH91" s="37">
        <v>0</v>
      </c>
      <c r="AI91" s="37">
        <v>0</v>
      </c>
      <c r="AJ91" s="37">
        <v>0</v>
      </c>
      <c r="AK91" s="37">
        <v>0</v>
      </c>
      <c r="AL91" s="37">
        <v>0</v>
      </c>
      <c r="AM91" s="37">
        <v>0</v>
      </c>
      <c r="AN91" s="37">
        <v>0</v>
      </c>
      <c r="AO91" s="37">
        <v>0</v>
      </c>
      <c r="AP91" s="37">
        <v>350</v>
      </c>
      <c r="AQ91" s="37">
        <v>0</v>
      </c>
      <c r="AR91" s="37">
        <v>0</v>
      </c>
      <c r="AS91" s="37">
        <v>0</v>
      </c>
      <c r="AT91" s="37">
        <v>0</v>
      </c>
      <c r="AU91" s="37">
        <v>0</v>
      </c>
      <c r="AV91" s="37">
        <v>0</v>
      </c>
      <c r="AW91" s="37">
        <v>0</v>
      </c>
      <c r="AX91" s="37">
        <v>0</v>
      </c>
      <c r="AY91" s="35">
        <v>0</v>
      </c>
      <c r="AZ91" s="35">
        <v>0</v>
      </c>
      <c r="BA91" s="35">
        <v>0</v>
      </c>
      <c r="BB91" s="35">
        <v>0</v>
      </c>
      <c r="BC91" s="35">
        <v>0</v>
      </c>
      <c r="BD91" s="35">
        <v>0</v>
      </c>
      <c r="BE91" s="35">
        <v>0</v>
      </c>
      <c r="BF91" s="35">
        <v>0</v>
      </c>
      <c r="BG91" s="35">
        <v>0</v>
      </c>
      <c r="BH91" s="35">
        <v>0</v>
      </c>
      <c r="BI91" s="35">
        <v>0</v>
      </c>
      <c r="BJ91" s="35">
        <v>0</v>
      </c>
      <c r="BK91" s="35">
        <v>0</v>
      </c>
      <c r="BL91" s="35">
        <v>0</v>
      </c>
      <c r="BM91" s="35">
        <v>0</v>
      </c>
      <c r="BN91" s="35">
        <v>0</v>
      </c>
      <c r="BO91" s="7">
        <f>SUM(K91:BN91)</f>
        <v>550.81999999999994</v>
      </c>
    </row>
    <row r="92" spans="1:67" x14ac:dyDescent="0.2">
      <c r="A92" s="15" t="s">
        <v>351</v>
      </c>
      <c r="B92" s="14" t="s">
        <v>350</v>
      </c>
      <c r="C92" s="14" t="s">
        <v>331</v>
      </c>
      <c r="D92" s="13">
        <v>73387.789999999994</v>
      </c>
      <c r="E92" s="13">
        <f>ROUND(SUM($D92*1%),2)</f>
        <v>733.88</v>
      </c>
      <c r="F92" s="13">
        <f>ROUND(SUM($D92*0.5%),2)</f>
        <v>366.94</v>
      </c>
      <c r="G92" s="13">
        <f>E92-J92</f>
        <v>633.88</v>
      </c>
      <c r="H92" s="13">
        <f>F92-BO92</f>
        <v>166.94</v>
      </c>
      <c r="I92" s="12">
        <f ca="1">OFFSET(INDIRECT(ADDRESS(1,MATCH($I$2,$A$1:$BN$1,0))),ROW()-1,0)</f>
        <v>100</v>
      </c>
      <c r="J92" s="37">
        <v>100</v>
      </c>
      <c r="K92" s="37">
        <v>0</v>
      </c>
      <c r="L92" s="37">
        <v>0</v>
      </c>
      <c r="M92" s="37">
        <v>0</v>
      </c>
      <c r="N92" s="37">
        <v>0</v>
      </c>
      <c r="O92" s="37">
        <v>0</v>
      </c>
      <c r="P92" s="37">
        <v>0</v>
      </c>
      <c r="Q92" s="37">
        <v>0</v>
      </c>
      <c r="R92" s="37">
        <v>100</v>
      </c>
      <c r="S92" s="37">
        <v>0</v>
      </c>
      <c r="T92" s="37">
        <v>0</v>
      </c>
      <c r="U92" s="37">
        <v>0</v>
      </c>
      <c r="V92" s="37">
        <v>0</v>
      </c>
      <c r="W92" s="37">
        <v>0</v>
      </c>
      <c r="X92" s="37">
        <v>0</v>
      </c>
      <c r="Y92" s="37">
        <v>0</v>
      </c>
      <c r="Z92" s="37">
        <v>0</v>
      </c>
      <c r="AA92" s="37">
        <v>0</v>
      </c>
      <c r="AB92" s="37">
        <v>0</v>
      </c>
      <c r="AC92" s="37">
        <v>0</v>
      </c>
      <c r="AD92" s="37">
        <v>0</v>
      </c>
      <c r="AE92" s="37">
        <v>0</v>
      </c>
      <c r="AF92" s="37">
        <v>0</v>
      </c>
      <c r="AG92" s="37">
        <v>0</v>
      </c>
      <c r="AH92" s="37">
        <v>0</v>
      </c>
      <c r="AI92" s="37">
        <v>0</v>
      </c>
      <c r="AJ92" s="37">
        <v>0</v>
      </c>
      <c r="AK92" s="37">
        <v>0</v>
      </c>
      <c r="AL92" s="37">
        <v>0</v>
      </c>
      <c r="AM92" s="37">
        <v>0</v>
      </c>
      <c r="AN92" s="37">
        <v>0</v>
      </c>
      <c r="AO92" s="37">
        <v>0</v>
      </c>
      <c r="AP92" s="37">
        <v>100</v>
      </c>
      <c r="AQ92" s="37">
        <v>0</v>
      </c>
      <c r="AR92" s="37">
        <v>0</v>
      </c>
      <c r="AS92" s="37">
        <v>0</v>
      </c>
      <c r="AT92" s="37">
        <v>0</v>
      </c>
      <c r="AU92" s="37">
        <v>0</v>
      </c>
      <c r="AV92" s="37">
        <v>0</v>
      </c>
      <c r="AW92" s="37">
        <v>0</v>
      </c>
      <c r="AX92" s="37">
        <v>0</v>
      </c>
      <c r="AY92" s="35">
        <v>0</v>
      </c>
      <c r="AZ92" s="35">
        <v>0</v>
      </c>
      <c r="BA92" s="35">
        <v>0</v>
      </c>
      <c r="BB92" s="35">
        <v>0</v>
      </c>
      <c r="BC92" s="35">
        <v>0</v>
      </c>
      <c r="BD92" s="35">
        <v>0</v>
      </c>
      <c r="BE92" s="35">
        <v>0</v>
      </c>
      <c r="BF92" s="35">
        <v>0</v>
      </c>
      <c r="BG92" s="35">
        <v>0</v>
      </c>
      <c r="BH92" s="35">
        <v>0</v>
      </c>
      <c r="BI92" s="35">
        <v>0</v>
      </c>
      <c r="BJ92" s="35">
        <v>0</v>
      </c>
      <c r="BK92" s="35">
        <v>0</v>
      </c>
      <c r="BL92" s="35">
        <v>0</v>
      </c>
      <c r="BM92" s="35">
        <v>0</v>
      </c>
      <c r="BN92" s="35">
        <v>0</v>
      </c>
      <c r="BO92" s="7">
        <f>SUM(K92:BN92)</f>
        <v>200</v>
      </c>
    </row>
    <row r="93" spans="1:67" x14ac:dyDescent="0.2">
      <c r="A93" s="15" t="s">
        <v>349</v>
      </c>
      <c r="B93" s="14" t="s">
        <v>348</v>
      </c>
      <c r="C93" s="14" t="s">
        <v>331</v>
      </c>
      <c r="D93" s="13">
        <v>138153.59</v>
      </c>
      <c r="E93" s="13">
        <f>ROUND(SUM($D93*1%),2)</f>
        <v>1381.54</v>
      </c>
      <c r="F93" s="13">
        <f>ROUND(SUM($D93*0.5%),2)</f>
        <v>690.77</v>
      </c>
      <c r="G93" s="13">
        <f>E93-J93</f>
        <v>981.54</v>
      </c>
      <c r="H93" s="13">
        <f>F93-BO93</f>
        <v>390.77</v>
      </c>
      <c r="I93" s="12">
        <f ca="1">OFFSET(INDIRECT(ADDRESS(1,MATCH($I$2,$A$1:$BN$1,0))),ROW()-1,0)</f>
        <v>400</v>
      </c>
      <c r="J93" s="37">
        <v>400</v>
      </c>
      <c r="K93" s="37">
        <v>0</v>
      </c>
      <c r="L93" s="37">
        <v>0</v>
      </c>
      <c r="M93" s="37">
        <v>0</v>
      </c>
      <c r="N93" s="37">
        <v>0</v>
      </c>
      <c r="O93" s="37">
        <v>0</v>
      </c>
      <c r="P93" s="37">
        <v>0</v>
      </c>
      <c r="Q93" s="37">
        <v>0</v>
      </c>
      <c r="R93" s="37">
        <v>150</v>
      </c>
      <c r="S93" s="37">
        <v>0</v>
      </c>
      <c r="T93" s="37">
        <v>0</v>
      </c>
      <c r="U93" s="37">
        <v>0</v>
      </c>
      <c r="V93" s="37">
        <v>0</v>
      </c>
      <c r="W93" s="37">
        <v>0</v>
      </c>
      <c r="X93" s="37">
        <v>0</v>
      </c>
      <c r="Y93" s="37">
        <v>0</v>
      </c>
      <c r="Z93" s="37">
        <v>0</v>
      </c>
      <c r="AA93" s="37">
        <v>0</v>
      </c>
      <c r="AB93" s="37">
        <v>0</v>
      </c>
      <c r="AC93" s="37">
        <v>0</v>
      </c>
      <c r="AD93" s="37">
        <v>0</v>
      </c>
      <c r="AE93" s="37">
        <v>0</v>
      </c>
      <c r="AF93" s="37">
        <v>0</v>
      </c>
      <c r="AG93" s="37">
        <v>0</v>
      </c>
      <c r="AH93" s="37">
        <v>0</v>
      </c>
      <c r="AI93" s="37">
        <v>0</v>
      </c>
      <c r="AJ93" s="37">
        <v>0</v>
      </c>
      <c r="AK93" s="37">
        <v>0</v>
      </c>
      <c r="AL93" s="37">
        <v>0</v>
      </c>
      <c r="AM93" s="37">
        <v>0</v>
      </c>
      <c r="AN93" s="37">
        <v>0</v>
      </c>
      <c r="AO93" s="37">
        <v>0</v>
      </c>
      <c r="AP93" s="37">
        <v>150</v>
      </c>
      <c r="AQ93" s="37">
        <v>0</v>
      </c>
      <c r="AR93" s="37">
        <v>0</v>
      </c>
      <c r="AS93" s="37">
        <v>0</v>
      </c>
      <c r="AT93" s="37">
        <v>0</v>
      </c>
      <c r="AU93" s="37">
        <v>0</v>
      </c>
      <c r="AV93" s="37">
        <v>0</v>
      </c>
      <c r="AW93" s="37">
        <v>0</v>
      </c>
      <c r="AX93" s="37">
        <v>0</v>
      </c>
      <c r="AY93" s="35">
        <v>0</v>
      </c>
      <c r="AZ93" s="35">
        <v>0</v>
      </c>
      <c r="BA93" s="35">
        <v>0</v>
      </c>
      <c r="BB93" s="35">
        <v>0</v>
      </c>
      <c r="BC93" s="35">
        <v>0</v>
      </c>
      <c r="BD93" s="35">
        <v>0</v>
      </c>
      <c r="BE93" s="35">
        <v>0</v>
      </c>
      <c r="BF93" s="35">
        <v>0</v>
      </c>
      <c r="BG93" s="35">
        <v>0</v>
      </c>
      <c r="BH93" s="35">
        <v>0</v>
      </c>
      <c r="BI93" s="35">
        <v>0</v>
      </c>
      <c r="BJ93" s="35">
        <v>0</v>
      </c>
      <c r="BK93" s="35">
        <v>0</v>
      </c>
      <c r="BL93" s="35">
        <v>0</v>
      </c>
      <c r="BM93" s="35">
        <v>0</v>
      </c>
      <c r="BN93" s="35">
        <v>0</v>
      </c>
      <c r="BO93" s="7">
        <f>SUM(K93:BN93)</f>
        <v>300</v>
      </c>
    </row>
    <row r="94" spans="1:67" x14ac:dyDescent="0.2">
      <c r="A94" s="15" t="s">
        <v>347</v>
      </c>
      <c r="B94" s="14" t="s">
        <v>346</v>
      </c>
      <c r="C94" s="14" t="s">
        <v>331</v>
      </c>
      <c r="D94" s="13">
        <v>89905.02</v>
      </c>
      <c r="E94" s="13">
        <f>ROUND(SUM($D94*1%),2)</f>
        <v>899.05</v>
      </c>
      <c r="F94" s="13">
        <f>ROUND(SUM($D94*0.5%),2)</f>
        <v>449.53</v>
      </c>
      <c r="G94" s="13">
        <f>E94-J94</f>
        <v>549.04999999999995</v>
      </c>
      <c r="H94" s="13">
        <f>F94-BO94</f>
        <v>199.52999999999997</v>
      </c>
      <c r="I94" s="12">
        <f ca="1">OFFSET(INDIRECT(ADDRESS(1,MATCH($I$2,$A$1:$BN$1,0))),ROW()-1,0)</f>
        <v>350</v>
      </c>
      <c r="J94" s="37">
        <v>350</v>
      </c>
      <c r="K94" s="37">
        <v>0</v>
      </c>
      <c r="L94" s="37">
        <v>0</v>
      </c>
      <c r="M94" s="37">
        <v>0</v>
      </c>
      <c r="N94" s="37">
        <v>0</v>
      </c>
      <c r="O94" s="37">
        <v>0</v>
      </c>
      <c r="P94" s="37">
        <v>0</v>
      </c>
      <c r="Q94" s="37">
        <v>0</v>
      </c>
      <c r="R94" s="37">
        <v>100</v>
      </c>
      <c r="S94" s="37">
        <v>0</v>
      </c>
      <c r="T94" s="37">
        <v>0</v>
      </c>
      <c r="U94" s="37">
        <v>0</v>
      </c>
      <c r="V94" s="37">
        <v>0</v>
      </c>
      <c r="W94" s="37">
        <v>0</v>
      </c>
      <c r="X94" s="37">
        <v>0</v>
      </c>
      <c r="Y94" s="37">
        <v>0</v>
      </c>
      <c r="Z94" s="37">
        <v>0</v>
      </c>
      <c r="AA94" s="37">
        <v>0</v>
      </c>
      <c r="AB94" s="37">
        <v>0</v>
      </c>
      <c r="AC94" s="37">
        <v>0</v>
      </c>
      <c r="AD94" s="37">
        <v>0</v>
      </c>
      <c r="AE94" s="37">
        <v>0</v>
      </c>
      <c r="AF94" s="37">
        <v>0</v>
      </c>
      <c r="AG94" s="37">
        <v>0</v>
      </c>
      <c r="AH94" s="37">
        <v>0</v>
      </c>
      <c r="AI94" s="37">
        <v>0</v>
      </c>
      <c r="AJ94" s="37">
        <v>0</v>
      </c>
      <c r="AK94" s="37">
        <v>0</v>
      </c>
      <c r="AL94" s="37">
        <v>0</v>
      </c>
      <c r="AM94" s="37">
        <v>0</v>
      </c>
      <c r="AN94" s="37">
        <v>0</v>
      </c>
      <c r="AO94" s="37">
        <v>0</v>
      </c>
      <c r="AP94" s="37">
        <v>150</v>
      </c>
      <c r="AQ94" s="37">
        <v>0</v>
      </c>
      <c r="AR94" s="37">
        <v>0</v>
      </c>
      <c r="AS94" s="37">
        <v>0</v>
      </c>
      <c r="AT94" s="37">
        <v>0</v>
      </c>
      <c r="AU94" s="37">
        <v>0</v>
      </c>
      <c r="AV94" s="37">
        <v>0</v>
      </c>
      <c r="AW94" s="37">
        <v>0</v>
      </c>
      <c r="AX94" s="37">
        <v>0</v>
      </c>
      <c r="AY94" s="35">
        <v>0</v>
      </c>
      <c r="AZ94" s="35">
        <v>0</v>
      </c>
      <c r="BA94" s="35">
        <v>0</v>
      </c>
      <c r="BB94" s="35">
        <v>0</v>
      </c>
      <c r="BC94" s="35">
        <v>0</v>
      </c>
      <c r="BD94" s="35">
        <v>0</v>
      </c>
      <c r="BE94" s="35">
        <v>0</v>
      </c>
      <c r="BF94" s="35">
        <v>0</v>
      </c>
      <c r="BG94" s="35">
        <v>0</v>
      </c>
      <c r="BH94" s="35">
        <v>0</v>
      </c>
      <c r="BI94" s="35">
        <v>0</v>
      </c>
      <c r="BJ94" s="35">
        <v>0</v>
      </c>
      <c r="BK94" s="35">
        <v>0</v>
      </c>
      <c r="BL94" s="35">
        <v>0</v>
      </c>
      <c r="BM94" s="35">
        <v>0</v>
      </c>
      <c r="BN94" s="35">
        <v>0</v>
      </c>
      <c r="BO94" s="7">
        <f>SUM(K94:BN94)</f>
        <v>250</v>
      </c>
    </row>
    <row r="95" spans="1:67" x14ac:dyDescent="0.2">
      <c r="A95" s="15" t="s">
        <v>345</v>
      </c>
      <c r="B95" s="14" t="s">
        <v>344</v>
      </c>
      <c r="C95" s="14" t="s">
        <v>331</v>
      </c>
      <c r="D95" s="13">
        <v>92303.94</v>
      </c>
      <c r="E95" s="13">
        <f>ROUND(SUM($D95*1%),2)</f>
        <v>923.04</v>
      </c>
      <c r="F95" s="13">
        <f>ROUND(SUM($D95*0.5%),2)</f>
        <v>461.52</v>
      </c>
      <c r="G95" s="13">
        <f>E95-J95</f>
        <v>461.52</v>
      </c>
      <c r="H95" s="13">
        <f>F95-BO95</f>
        <v>121.51999999999998</v>
      </c>
      <c r="I95" s="12">
        <f ca="1">OFFSET(INDIRECT(ADDRESS(1,MATCH($I$2,$A$1:$BN$1,0))),ROW()-1,0)</f>
        <v>461.52</v>
      </c>
      <c r="J95" s="37">
        <v>461.52</v>
      </c>
      <c r="K95" s="37">
        <v>0</v>
      </c>
      <c r="L95" s="37">
        <v>0</v>
      </c>
      <c r="M95" s="37">
        <v>0</v>
      </c>
      <c r="N95" s="37">
        <v>0</v>
      </c>
      <c r="O95" s="37">
        <v>0</v>
      </c>
      <c r="P95" s="37">
        <v>0</v>
      </c>
      <c r="Q95" s="37">
        <v>0</v>
      </c>
      <c r="R95" s="37">
        <v>115</v>
      </c>
      <c r="S95" s="37">
        <v>0</v>
      </c>
      <c r="T95" s="37">
        <v>0</v>
      </c>
      <c r="U95" s="37">
        <v>0</v>
      </c>
      <c r="V95" s="37">
        <v>0</v>
      </c>
      <c r="W95" s="37">
        <v>0</v>
      </c>
      <c r="X95" s="37">
        <v>0</v>
      </c>
      <c r="Y95" s="37">
        <v>0</v>
      </c>
      <c r="Z95" s="37">
        <v>0</v>
      </c>
      <c r="AA95" s="37">
        <v>0</v>
      </c>
      <c r="AB95" s="37">
        <v>0</v>
      </c>
      <c r="AC95" s="37">
        <v>0</v>
      </c>
      <c r="AD95" s="37">
        <v>0</v>
      </c>
      <c r="AE95" s="37">
        <v>0</v>
      </c>
      <c r="AF95" s="37">
        <v>0</v>
      </c>
      <c r="AG95" s="37">
        <v>0</v>
      </c>
      <c r="AH95" s="37">
        <v>0</v>
      </c>
      <c r="AI95" s="37">
        <v>0</v>
      </c>
      <c r="AJ95" s="37">
        <v>0</v>
      </c>
      <c r="AK95" s="37">
        <v>0</v>
      </c>
      <c r="AL95" s="37">
        <v>0</v>
      </c>
      <c r="AM95" s="37">
        <v>0</v>
      </c>
      <c r="AN95" s="37">
        <v>0</v>
      </c>
      <c r="AO95" s="37">
        <v>0</v>
      </c>
      <c r="AP95" s="37">
        <v>225</v>
      </c>
      <c r="AQ95" s="37">
        <v>0</v>
      </c>
      <c r="AR95" s="37">
        <v>0</v>
      </c>
      <c r="AS95" s="37">
        <v>0</v>
      </c>
      <c r="AT95" s="37">
        <v>0</v>
      </c>
      <c r="AU95" s="37">
        <v>0</v>
      </c>
      <c r="AV95" s="37">
        <v>0</v>
      </c>
      <c r="AW95" s="37">
        <v>0</v>
      </c>
      <c r="AX95" s="37">
        <v>0</v>
      </c>
      <c r="AY95" s="35">
        <v>0</v>
      </c>
      <c r="AZ95" s="35">
        <v>0</v>
      </c>
      <c r="BA95" s="35">
        <v>0</v>
      </c>
      <c r="BB95" s="35">
        <v>0</v>
      </c>
      <c r="BC95" s="35">
        <v>0</v>
      </c>
      <c r="BD95" s="35">
        <v>0</v>
      </c>
      <c r="BE95" s="35">
        <v>0</v>
      </c>
      <c r="BF95" s="35">
        <v>0</v>
      </c>
      <c r="BG95" s="35">
        <v>0</v>
      </c>
      <c r="BH95" s="35">
        <v>0</v>
      </c>
      <c r="BI95" s="35">
        <v>0</v>
      </c>
      <c r="BJ95" s="35">
        <v>0</v>
      </c>
      <c r="BK95" s="35">
        <v>0</v>
      </c>
      <c r="BL95" s="35">
        <v>0</v>
      </c>
      <c r="BM95" s="35">
        <v>0</v>
      </c>
      <c r="BN95" s="35">
        <v>0</v>
      </c>
      <c r="BO95" s="7">
        <f>SUM(K95:BN95)</f>
        <v>340</v>
      </c>
    </row>
    <row r="96" spans="1:67" x14ac:dyDescent="0.2">
      <c r="A96" s="15" t="s">
        <v>343</v>
      </c>
      <c r="B96" s="14" t="s">
        <v>342</v>
      </c>
      <c r="C96" s="14" t="s">
        <v>331</v>
      </c>
      <c r="D96" s="13">
        <v>82264.98</v>
      </c>
      <c r="E96" s="13">
        <f>ROUND(SUM($D96*1%),2)</f>
        <v>822.65</v>
      </c>
      <c r="F96" s="13">
        <f>ROUND(SUM($D96*0.5%),2)</f>
        <v>411.32</v>
      </c>
      <c r="G96" s="13">
        <f>E96-J96</f>
        <v>205.65999999999997</v>
      </c>
      <c r="H96" s="13">
        <f>F96-BO96</f>
        <v>5.7599999999999909</v>
      </c>
      <c r="I96" s="12">
        <f ca="1">OFFSET(INDIRECT(ADDRESS(1,MATCH($I$2,$A$1:$BN$1,0))),ROW()-1,0)</f>
        <v>616.99</v>
      </c>
      <c r="J96" s="37">
        <v>616.99</v>
      </c>
      <c r="K96" s="37">
        <v>0</v>
      </c>
      <c r="L96" s="37">
        <v>0</v>
      </c>
      <c r="M96" s="37">
        <v>0</v>
      </c>
      <c r="N96" s="37">
        <v>0</v>
      </c>
      <c r="O96" s="37">
        <v>0</v>
      </c>
      <c r="P96" s="37">
        <v>0</v>
      </c>
      <c r="Q96" s="37">
        <v>0</v>
      </c>
      <c r="R96" s="37">
        <v>200</v>
      </c>
      <c r="S96" s="37">
        <v>0</v>
      </c>
      <c r="T96" s="37">
        <v>0</v>
      </c>
      <c r="U96" s="37">
        <v>0</v>
      </c>
      <c r="V96" s="37">
        <v>0</v>
      </c>
      <c r="W96" s="37">
        <v>0</v>
      </c>
      <c r="X96" s="37">
        <v>0</v>
      </c>
      <c r="Y96" s="37">
        <v>0</v>
      </c>
      <c r="Z96" s="37">
        <v>0</v>
      </c>
      <c r="AA96" s="37">
        <v>0</v>
      </c>
      <c r="AB96" s="37">
        <v>0</v>
      </c>
      <c r="AC96" s="37">
        <v>0</v>
      </c>
      <c r="AD96" s="37">
        <v>0</v>
      </c>
      <c r="AE96" s="37">
        <v>0</v>
      </c>
      <c r="AF96" s="37">
        <v>0</v>
      </c>
      <c r="AG96" s="37">
        <v>0</v>
      </c>
      <c r="AH96" s="37">
        <v>0</v>
      </c>
      <c r="AI96" s="37">
        <v>0</v>
      </c>
      <c r="AJ96" s="37">
        <v>0</v>
      </c>
      <c r="AK96" s="37">
        <v>0</v>
      </c>
      <c r="AL96" s="37">
        <v>0</v>
      </c>
      <c r="AM96" s="37">
        <v>0</v>
      </c>
      <c r="AN96" s="37">
        <v>0</v>
      </c>
      <c r="AO96" s="37">
        <v>0</v>
      </c>
      <c r="AP96" s="37">
        <v>205.56</v>
      </c>
      <c r="AQ96" s="37">
        <v>0</v>
      </c>
      <c r="AR96" s="37">
        <v>0</v>
      </c>
      <c r="AS96" s="37">
        <v>0</v>
      </c>
      <c r="AT96" s="37">
        <v>0</v>
      </c>
      <c r="AU96" s="37">
        <v>0</v>
      </c>
      <c r="AV96" s="37">
        <v>0</v>
      </c>
      <c r="AW96" s="37">
        <v>0</v>
      </c>
      <c r="AX96" s="37">
        <v>0</v>
      </c>
      <c r="AY96" s="35">
        <v>0</v>
      </c>
      <c r="AZ96" s="35">
        <v>0</v>
      </c>
      <c r="BA96" s="35">
        <v>0</v>
      </c>
      <c r="BB96" s="35">
        <v>0</v>
      </c>
      <c r="BC96" s="35">
        <v>0</v>
      </c>
      <c r="BD96" s="35">
        <v>0</v>
      </c>
      <c r="BE96" s="35">
        <v>0</v>
      </c>
      <c r="BF96" s="35">
        <v>0</v>
      </c>
      <c r="BG96" s="35">
        <v>0</v>
      </c>
      <c r="BH96" s="35">
        <v>0</v>
      </c>
      <c r="BI96" s="35">
        <v>0</v>
      </c>
      <c r="BJ96" s="35">
        <v>0</v>
      </c>
      <c r="BK96" s="35">
        <v>0</v>
      </c>
      <c r="BL96" s="35">
        <v>0</v>
      </c>
      <c r="BM96" s="35">
        <v>0</v>
      </c>
      <c r="BN96" s="35">
        <v>0</v>
      </c>
      <c r="BO96" s="7">
        <f>SUM(K96:BN96)</f>
        <v>405.56</v>
      </c>
    </row>
    <row r="97" spans="1:67" x14ac:dyDescent="0.2">
      <c r="A97" s="15" t="s">
        <v>341</v>
      </c>
      <c r="B97" s="14" t="s">
        <v>340</v>
      </c>
      <c r="C97" s="14" t="s">
        <v>331</v>
      </c>
      <c r="D97" s="13">
        <v>86155.55</v>
      </c>
      <c r="E97" s="13">
        <f>ROUND(SUM($D97*1%),2)</f>
        <v>861.56</v>
      </c>
      <c r="F97" s="13">
        <f>ROUND(SUM($D97*0.5%),2)</f>
        <v>430.78</v>
      </c>
      <c r="G97" s="13">
        <f>E97-J97</f>
        <v>0</v>
      </c>
      <c r="H97" s="13">
        <f>F97-BO97</f>
        <v>189.05999999999997</v>
      </c>
      <c r="I97" s="12">
        <f ca="1">OFFSET(INDIRECT(ADDRESS(1,MATCH($I$2,$A$1:$BN$1,0))),ROW()-1,0)</f>
        <v>861.56</v>
      </c>
      <c r="J97" s="37">
        <v>861.56</v>
      </c>
      <c r="K97" s="37">
        <v>0</v>
      </c>
      <c r="L97" s="37">
        <v>0</v>
      </c>
      <c r="M97" s="37">
        <v>0</v>
      </c>
      <c r="N97" s="37">
        <v>0</v>
      </c>
      <c r="O97" s="37">
        <v>0</v>
      </c>
      <c r="P97" s="37">
        <v>0</v>
      </c>
      <c r="Q97" s="37">
        <v>0</v>
      </c>
      <c r="R97" s="37">
        <v>241.72</v>
      </c>
      <c r="S97" s="37">
        <v>0</v>
      </c>
      <c r="T97" s="37">
        <v>0</v>
      </c>
      <c r="U97" s="37">
        <v>0</v>
      </c>
      <c r="V97" s="37">
        <v>0</v>
      </c>
      <c r="W97" s="37">
        <v>0</v>
      </c>
      <c r="X97" s="37">
        <v>0</v>
      </c>
      <c r="Y97" s="37">
        <v>0</v>
      </c>
      <c r="Z97" s="37">
        <v>0</v>
      </c>
      <c r="AA97" s="37">
        <v>0</v>
      </c>
      <c r="AB97" s="37">
        <v>0</v>
      </c>
      <c r="AC97" s="37">
        <v>0</v>
      </c>
      <c r="AD97" s="37">
        <v>0</v>
      </c>
      <c r="AE97" s="37">
        <v>0</v>
      </c>
      <c r="AF97" s="37">
        <v>0</v>
      </c>
      <c r="AG97" s="37">
        <v>0</v>
      </c>
      <c r="AH97" s="37">
        <v>0</v>
      </c>
      <c r="AI97" s="37">
        <v>0</v>
      </c>
      <c r="AJ97" s="37">
        <v>0</v>
      </c>
      <c r="AK97" s="37">
        <v>0</v>
      </c>
      <c r="AL97" s="37">
        <v>0</v>
      </c>
      <c r="AM97" s="37">
        <v>0</v>
      </c>
      <c r="AN97" s="37">
        <v>0</v>
      </c>
      <c r="AO97" s="37">
        <v>0</v>
      </c>
      <c r="AP97" s="37">
        <v>0</v>
      </c>
      <c r="AQ97" s="37">
        <v>0</v>
      </c>
      <c r="AR97" s="37">
        <v>0</v>
      </c>
      <c r="AS97" s="37">
        <v>0</v>
      </c>
      <c r="AT97" s="37">
        <v>0</v>
      </c>
      <c r="AU97" s="37">
        <v>0</v>
      </c>
      <c r="AV97" s="37">
        <v>0</v>
      </c>
      <c r="AW97" s="37">
        <v>0</v>
      </c>
      <c r="AX97" s="37">
        <v>0</v>
      </c>
      <c r="AY97" s="35">
        <v>0</v>
      </c>
      <c r="AZ97" s="35">
        <v>0</v>
      </c>
      <c r="BA97" s="35">
        <v>0</v>
      </c>
      <c r="BB97" s="35">
        <v>0</v>
      </c>
      <c r="BC97" s="35">
        <v>0</v>
      </c>
      <c r="BD97" s="35">
        <v>0</v>
      </c>
      <c r="BE97" s="35">
        <v>0</v>
      </c>
      <c r="BF97" s="35">
        <v>0</v>
      </c>
      <c r="BG97" s="35">
        <v>0</v>
      </c>
      <c r="BH97" s="35">
        <v>0</v>
      </c>
      <c r="BI97" s="35">
        <v>0</v>
      </c>
      <c r="BJ97" s="35">
        <v>0</v>
      </c>
      <c r="BK97" s="35">
        <v>0</v>
      </c>
      <c r="BL97" s="35">
        <v>0</v>
      </c>
      <c r="BM97" s="35">
        <v>0</v>
      </c>
      <c r="BN97" s="35">
        <v>0</v>
      </c>
      <c r="BO97" s="7">
        <f>SUM(K97:BN97)</f>
        <v>241.72</v>
      </c>
    </row>
    <row r="98" spans="1:67" x14ac:dyDescent="0.2">
      <c r="A98" s="15" t="s">
        <v>339</v>
      </c>
      <c r="B98" s="14" t="s">
        <v>338</v>
      </c>
      <c r="C98" s="14" t="s">
        <v>331</v>
      </c>
      <c r="D98" s="13">
        <v>92513.29</v>
      </c>
      <c r="E98" s="13">
        <f>ROUND(SUM($D98*1%),2)</f>
        <v>925.13</v>
      </c>
      <c r="F98" s="13">
        <f>ROUND(SUM($D98*0.5%),2)</f>
        <v>462.57</v>
      </c>
      <c r="G98" s="13">
        <f>E98-J98</f>
        <v>675.13</v>
      </c>
      <c r="H98" s="13">
        <f>F98-BO98</f>
        <v>62.569999999999993</v>
      </c>
      <c r="I98" s="12">
        <f ca="1">OFFSET(INDIRECT(ADDRESS(1,MATCH($I$2,$A$1:$BN$1,0))),ROW()-1,0)</f>
        <v>250</v>
      </c>
      <c r="J98" s="37">
        <v>250</v>
      </c>
      <c r="K98" s="37">
        <v>0</v>
      </c>
      <c r="L98" s="37">
        <v>0</v>
      </c>
      <c r="M98" s="37">
        <v>0</v>
      </c>
      <c r="N98" s="37">
        <v>0</v>
      </c>
      <c r="O98" s="37">
        <v>0</v>
      </c>
      <c r="P98" s="37">
        <v>0</v>
      </c>
      <c r="Q98" s="37">
        <v>0</v>
      </c>
      <c r="R98" s="37">
        <v>100</v>
      </c>
      <c r="S98" s="37">
        <v>0</v>
      </c>
      <c r="T98" s="37">
        <v>0</v>
      </c>
      <c r="U98" s="37">
        <v>0</v>
      </c>
      <c r="V98" s="37">
        <v>0</v>
      </c>
      <c r="W98" s="37">
        <v>0</v>
      </c>
      <c r="X98" s="37">
        <v>0</v>
      </c>
      <c r="Y98" s="37">
        <v>0</v>
      </c>
      <c r="Z98" s="37">
        <v>0</v>
      </c>
      <c r="AA98" s="37">
        <v>0</v>
      </c>
      <c r="AB98" s="37">
        <v>0</v>
      </c>
      <c r="AC98" s="37">
        <v>0</v>
      </c>
      <c r="AD98" s="37">
        <v>0</v>
      </c>
      <c r="AE98" s="37">
        <v>0</v>
      </c>
      <c r="AF98" s="37">
        <v>0</v>
      </c>
      <c r="AG98" s="37">
        <v>0</v>
      </c>
      <c r="AH98" s="37">
        <v>0</v>
      </c>
      <c r="AI98" s="37">
        <v>0</v>
      </c>
      <c r="AJ98" s="37">
        <v>0</v>
      </c>
      <c r="AK98" s="37">
        <v>0</v>
      </c>
      <c r="AL98" s="37">
        <v>0</v>
      </c>
      <c r="AM98" s="37">
        <v>0</v>
      </c>
      <c r="AN98" s="37">
        <v>300</v>
      </c>
      <c r="AO98" s="37">
        <v>0</v>
      </c>
      <c r="AP98" s="37">
        <v>0</v>
      </c>
      <c r="AQ98" s="37">
        <v>0</v>
      </c>
      <c r="AR98" s="37">
        <v>0</v>
      </c>
      <c r="AS98" s="37">
        <v>0</v>
      </c>
      <c r="AT98" s="37">
        <v>0</v>
      </c>
      <c r="AU98" s="37">
        <v>0</v>
      </c>
      <c r="AV98" s="37">
        <v>0</v>
      </c>
      <c r="AW98" s="37">
        <v>0</v>
      </c>
      <c r="AX98" s="37">
        <v>0</v>
      </c>
      <c r="AY98" s="35">
        <v>0</v>
      </c>
      <c r="AZ98" s="35">
        <v>0</v>
      </c>
      <c r="BA98" s="35">
        <v>0</v>
      </c>
      <c r="BB98" s="35">
        <v>0</v>
      </c>
      <c r="BC98" s="35">
        <v>0</v>
      </c>
      <c r="BD98" s="35">
        <v>0</v>
      </c>
      <c r="BE98" s="35">
        <v>0</v>
      </c>
      <c r="BF98" s="35">
        <v>0</v>
      </c>
      <c r="BG98" s="35">
        <v>0</v>
      </c>
      <c r="BH98" s="35">
        <v>0</v>
      </c>
      <c r="BI98" s="35">
        <v>0</v>
      </c>
      <c r="BJ98" s="35">
        <v>0</v>
      </c>
      <c r="BK98" s="35">
        <v>0</v>
      </c>
      <c r="BL98" s="35">
        <v>0</v>
      </c>
      <c r="BM98" s="35">
        <v>0</v>
      </c>
      <c r="BN98" s="35">
        <v>0</v>
      </c>
      <c r="BO98" s="7">
        <f>SUM(K98:BN98)</f>
        <v>400</v>
      </c>
    </row>
    <row r="99" spans="1:67" x14ac:dyDescent="0.2">
      <c r="A99" s="15" t="s">
        <v>337</v>
      </c>
      <c r="B99" s="14" t="s">
        <v>336</v>
      </c>
      <c r="C99" s="14" t="s">
        <v>331</v>
      </c>
      <c r="D99" s="13">
        <v>73334.23</v>
      </c>
      <c r="E99" s="13">
        <f>ROUND(SUM($D99*1%),2)</f>
        <v>733.34</v>
      </c>
      <c r="F99" s="13">
        <f>ROUND(SUM($D99*0.5%),2)</f>
        <v>366.67</v>
      </c>
      <c r="G99" s="13">
        <f>E99-J99</f>
        <v>583.34</v>
      </c>
      <c r="H99" s="13">
        <f>F99-BO99</f>
        <v>166.67000000000002</v>
      </c>
      <c r="I99" s="12">
        <f ca="1">OFFSET(INDIRECT(ADDRESS(1,MATCH($I$2,$A$1:$BN$1,0))),ROW()-1,0)</f>
        <v>150</v>
      </c>
      <c r="J99" s="37">
        <v>150</v>
      </c>
      <c r="K99" s="37">
        <v>0</v>
      </c>
      <c r="L99" s="37">
        <v>0</v>
      </c>
      <c r="M99" s="37">
        <v>0</v>
      </c>
      <c r="N99" s="37">
        <v>0</v>
      </c>
      <c r="O99" s="37">
        <v>0</v>
      </c>
      <c r="P99" s="37">
        <v>0</v>
      </c>
      <c r="Q99" s="37">
        <v>0</v>
      </c>
      <c r="R99" s="37">
        <v>0</v>
      </c>
      <c r="S99" s="37">
        <v>0</v>
      </c>
      <c r="T99" s="37">
        <v>0</v>
      </c>
      <c r="U99" s="37">
        <v>0</v>
      </c>
      <c r="V99" s="37">
        <v>0</v>
      </c>
      <c r="W99" s="37">
        <v>0</v>
      </c>
      <c r="X99" s="37">
        <v>0</v>
      </c>
      <c r="Y99" s="37">
        <v>0</v>
      </c>
      <c r="Z99" s="37">
        <v>0</v>
      </c>
      <c r="AA99" s="37">
        <v>0</v>
      </c>
      <c r="AB99" s="37">
        <v>0</v>
      </c>
      <c r="AC99" s="37">
        <v>0</v>
      </c>
      <c r="AD99" s="37">
        <v>0</v>
      </c>
      <c r="AE99" s="37">
        <v>0</v>
      </c>
      <c r="AF99" s="37">
        <v>0</v>
      </c>
      <c r="AG99" s="37">
        <v>0</v>
      </c>
      <c r="AH99" s="37">
        <v>0</v>
      </c>
      <c r="AI99" s="37">
        <v>0</v>
      </c>
      <c r="AJ99" s="37">
        <v>0</v>
      </c>
      <c r="AK99" s="37">
        <v>0</v>
      </c>
      <c r="AL99" s="37">
        <v>0</v>
      </c>
      <c r="AM99" s="37">
        <v>0</v>
      </c>
      <c r="AN99" s="37">
        <v>200</v>
      </c>
      <c r="AO99" s="37">
        <v>0</v>
      </c>
      <c r="AP99" s="37">
        <v>0</v>
      </c>
      <c r="AQ99" s="37">
        <v>0</v>
      </c>
      <c r="AR99" s="37">
        <v>0</v>
      </c>
      <c r="AS99" s="37">
        <v>0</v>
      </c>
      <c r="AT99" s="37">
        <v>0</v>
      </c>
      <c r="AU99" s="37">
        <v>0</v>
      </c>
      <c r="AV99" s="37">
        <v>0</v>
      </c>
      <c r="AW99" s="37">
        <v>0</v>
      </c>
      <c r="AX99" s="37">
        <v>0</v>
      </c>
      <c r="AY99" s="35">
        <v>0</v>
      </c>
      <c r="AZ99" s="35">
        <v>0</v>
      </c>
      <c r="BA99" s="35">
        <v>0</v>
      </c>
      <c r="BB99" s="35">
        <v>0</v>
      </c>
      <c r="BC99" s="35">
        <v>0</v>
      </c>
      <c r="BD99" s="35">
        <v>0</v>
      </c>
      <c r="BE99" s="35">
        <v>0</v>
      </c>
      <c r="BF99" s="35">
        <v>0</v>
      </c>
      <c r="BG99" s="35">
        <v>0</v>
      </c>
      <c r="BH99" s="35">
        <v>0</v>
      </c>
      <c r="BI99" s="35">
        <v>0</v>
      </c>
      <c r="BJ99" s="35">
        <v>0</v>
      </c>
      <c r="BK99" s="35">
        <v>0</v>
      </c>
      <c r="BL99" s="35">
        <v>0</v>
      </c>
      <c r="BM99" s="35">
        <v>0</v>
      </c>
      <c r="BN99" s="35">
        <v>0</v>
      </c>
      <c r="BO99" s="7">
        <f>SUM(K99:BN99)</f>
        <v>200</v>
      </c>
    </row>
    <row r="100" spans="1:67" x14ac:dyDescent="0.2">
      <c r="A100" s="15" t="s">
        <v>335</v>
      </c>
      <c r="B100" s="14" t="s">
        <v>334</v>
      </c>
      <c r="C100" s="14" t="s">
        <v>331</v>
      </c>
      <c r="D100" s="13">
        <v>61132.35</v>
      </c>
      <c r="E100" s="13">
        <f>ROUND(SUM($D100*1%),2)</f>
        <v>611.32000000000005</v>
      </c>
      <c r="F100" s="13">
        <f>ROUND(SUM($D100*0.5%),2)</f>
        <v>305.66000000000003</v>
      </c>
      <c r="G100" s="13">
        <f>E100-J100</f>
        <v>411.32000000000005</v>
      </c>
      <c r="H100" s="13">
        <f>F100-BO100</f>
        <v>205.66000000000003</v>
      </c>
      <c r="I100" s="12">
        <f ca="1">OFFSET(INDIRECT(ADDRESS(1,MATCH($I$2,$A$1:$BN$1,0))),ROW()-1,0)</f>
        <v>200</v>
      </c>
      <c r="J100" s="37">
        <v>200</v>
      </c>
      <c r="K100" s="37">
        <v>0</v>
      </c>
      <c r="L100" s="37">
        <v>0</v>
      </c>
      <c r="M100" s="37">
        <v>0</v>
      </c>
      <c r="N100" s="37">
        <v>0</v>
      </c>
      <c r="O100" s="37">
        <v>0</v>
      </c>
      <c r="P100" s="37">
        <v>0</v>
      </c>
      <c r="Q100" s="37">
        <v>0</v>
      </c>
      <c r="R100" s="37">
        <v>100</v>
      </c>
      <c r="S100" s="37">
        <v>0</v>
      </c>
      <c r="T100" s="37">
        <v>0</v>
      </c>
      <c r="U100" s="37">
        <v>0</v>
      </c>
      <c r="V100" s="37">
        <v>0</v>
      </c>
      <c r="W100" s="37">
        <v>0</v>
      </c>
      <c r="X100" s="37">
        <v>0</v>
      </c>
      <c r="Y100" s="37">
        <v>0</v>
      </c>
      <c r="Z100" s="37">
        <v>0</v>
      </c>
      <c r="AA100" s="37">
        <v>0</v>
      </c>
      <c r="AB100" s="37">
        <v>0</v>
      </c>
      <c r="AC100" s="37">
        <v>0</v>
      </c>
      <c r="AD100" s="37">
        <v>0</v>
      </c>
      <c r="AE100" s="37">
        <v>0</v>
      </c>
      <c r="AF100" s="37">
        <v>0</v>
      </c>
      <c r="AG100" s="37">
        <v>0</v>
      </c>
      <c r="AH100" s="37">
        <v>0</v>
      </c>
      <c r="AI100" s="37">
        <v>0</v>
      </c>
      <c r="AJ100" s="37">
        <v>0</v>
      </c>
      <c r="AK100" s="37">
        <v>0</v>
      </c>
      <c r="AL100" s="37">
        <v>0</v>
      </c>
      <c r="AM100" s="37">
        <v>0</v>
      </c>
      <c r="AN100" s="37">
        <v>0</v>
      </c>
      <c r="AO100" s="37">
        <v>0</v>
      </c>
      <c r="AP100" s="37">
        <v>0</v>
      </c>
      <c r="AQ100" s="37">
        <v>0</v>
      </c>
      <c r="AR100" s="37">
        <v>0</v>
      </c>
      <c r="AS100" s="37">
        <v>0</v>
      </c>
      <c r="AT100" s="37">
        <v>0</v>
      </c>
      <c r="AU100" s="37">
        <v>0</v>
      </c>
      <c r="AV100" s="37">
        <v>0</v>
      </c>
      <c r="AW100" s="37">
        <v>0</v>
      </c>
      <c r="AX100" s="37">
        <v>0</v>
      </c>
      <c r="AY100" s="35">
        <v>0</v>
      </c>
      <c r="AZ100" s="35">
        <v>0</v>
      </c>
      <c r="BA100" s="35">
        <v>0</v>
      </c>
      <c r="BB100" s="35">
        <v>0</v>
      </c>
      <c r="BC100" s="35">
        <v>0</v>
      </c>
      <c r="BD100" s="35">
        <v>0</v>
      </c>
      <c r="BE100" s="35">
        <v>0</v>
      </c>
      <c r="BF100" s="35">
        <v>0</v>
      </c>
      <c r="BG100" s="35">
        <v>0</v>
      </c>
      <c r="BH100" s="35">
        <v>0</v>
      </c>
      <c r="BI100" s="35">
        <v>0</v>
      </c>
      <c r="BJ100" s="35">
        <v>0</v>
      </c>
      <c r="BK100" s="35">
        <v>0</v>
      </c>
      <c r="BL100" s="35">
        <v>0</v>
      </c>
      <c r="BM100" s="35">
        <v>0</v>
      </c>
      <c r="BN100" s="35">
        <v>0</v>
      </c>
      <c r="BO100" s="7">
        <f>SUM(K100:BN100)</f>
        <v>100</v>
      </c>
    </row>
    <row r="101" spans="1:67" x14ac:dyDescent="0.2">
      <c r="A101" s="15" t="s">
        <v>333</v>
      </c>
      <c r="B101" s="14" t="s">
        <v>332</v>
      </c>
      <c r="C101" s="14" t="s">
        <v>331</v>
      </c>
      <c r="D101" s="13">
        <v>47916.99</v>
      </c>
      <c r="E101" s="13">
        <f>ROUND(SUM($D101*1%),2)</f>
        <v>479.17</v>
      </c>
      <c r="F101" s="13">
        <f>ROUND(SUM($D101*0.5%),2)</f>
        <v>239.58</v>
      </c>
      <c r="G101" s="13">
        <f>E101-J101</f>
        <v>229.17000000000002</v>
      </c>
      <c r="H101" s="13">
        <f>F101-BO101</f>
        <v>17.349999999999994</v>
      </c>
      <c r="I101" s="12">
        <f ca="1">OFFSET(INDIRECT(ADDRESS(1,MATCH($I$2,$A$1:$BN$1,0))),ROW()-1,0)</f>
        <v>250</v>
      </c>
      <c r="J101" s="37">
        <v>250</v>
      </c>
      <c r="K101" s="37">
        <v>0</v>
      </c>
      <c r="L101" s="37">
        <v>0</v>
      </c>
      <c r="M101" s="37">
        <v>0</v>
      </c>
      <c r="N101" s="37">
        <v>0</v>
      </c>
      <c r="O101" s="37">
        <v>0</v>
      </c>
      <c r="P101" s="37">
        <v>0</v>
      </c>
      <c r="Q101" s="37">
        <v>0</v>
      </c>
      <c r="R101" s="37">
        <v>122.23</v>
      </c>
      <c r="S101" s="37">
        <v>0</v>
      </c>
      <c r="T101" s="37">
        <v>0</v>
      </c>
      <c r="U101" s="37">
        <v>0</v>
      </c>
      <c r="V101" s="37">
        <v>0</v>
      </c>
      <c r="W101" s="37">
        <v>0</v>
      </c>
      <c r="X101" s="37">
        <v>0</v>
      </c>
      <c r="Y101" s="37">
        <v>0</v>
      </c>
      <c r="Z101" s="37">
        <v>0</v>
      </c>
      <c r="AA101" s="37">
        <v>0</v>
      </c>
      <c r="AB101" s="37">
        <v>0</v>
      </c>
      <c r="AC101" s="37">
        <v>0</v>
      </c>
      <c r="AD101" s="37">
        <v>0</v>
      </c>
      <c r="AE101" s="37">
        <v>0</v>
      </c>
      <c r="AF101" s="37">
        <v>0</v>
      </c>
      <c r="AG101" s="37">
        <v>0</v>
      </c>
      <c r="AH101" s="37">
        <v>0</v>
      </c>
      <c r="AI101" s="37">
        <v>0</v>
      </c>
      <c r="AJ101" s="37">
        <v>0</v>
      </c>
      <c r="AK101" s="37">
        <v>0</v>
      </c>
      <c r="AL101" s="37">
        <v>0</v>
      </c>
      <c r="AM101" s="37">
        <v>0</v>
      </c>
      <c r="AN101" s="37">
        <v>0</v>
      </c>
      <c r="AO101" s="37">
        <v>0</v>
      </c>
      <c r="AP101" s="37">
        <v>0</v>
      </c>
      <c r="AQ101" s="37">
        <v>0</v>
      </c>
      <c r="AR101" s="37">
        <v>0</v>
      </c>
      <c r="AS101" s="37">
        <v>100</v>
      </c>
      <c r="AT101" s="37">
        <v>0</v>
      </c>
      <c r="AU101" s="37">
        <v>0</v>
      </c>
      <c r="AV101" s="37">
        <v>0</v>
      </c>
      <c r="AW101" s="37">
        <v>0</v>
      </c>
      <c r="AX101" s="37">
        <v>0</v>
      </c>
      <c r="AY101" s="35">
        <v>0</v>
      </c>
      <c r="AZ101" s="35">
        <v>0</v>
      </c>
      <c r="BA101" s="35">
        <v>0</v>
      </c>
      <c r="BB101" s="35">
        <v>0</v>
      </c>
      <c r="BC101" s="35">
        <v>0</v>
      </c>
      <c r="BD101" s="35">
        <v>0</v>
      </c>
      <c r="BE101" s="35">
        <v>0</v>
      </c>
      <c r="BF101" s="35">
        <v>0</v>
      </c>
      <c r="BG101" s="35">
        <v>0</v>
      </c>
      <c r="BH101" s="35">
        <v>0</v>
      </c>
      <c r="BI101" s="35">
        <v>0</v>
      </c>
      <c r="BJ101" s="35">
        <v>0</v>
      </c>
      <c r="BK101" s="35">
        <v>0</v>
      </c>
      <c r="BL101" s="35">
        <v>0</v>
      </c>
      <c r="BM101" s="35">
        <v>0</v>
      </c>
      <c r="BN101" s="35">
        <v>0</v>
      </c>
      <c r="BO101" s="7">
        <f>SUM(K101:BN101)</f>
        <v>222.23000000000002</v>
      </c>
    </row>
    <row r="102" spans="1:67" x14ac:dyDescent="0.2">
      <c r="A102" s="15" t="s">
        <v>330</v>
      </c>
      <c r="B102" s="14" t="s">
        <v>299</v>
      </c>
      <c r="C102" s="14" t="s">
        <v>299</v>
      </c>
      <c r="D102" s="13">
        <v>248136.33</v>
      </c>
      <c r="E102" s="13">
        <f>ROUND(SUM($D102*1%),2)</f>
        <v>2481.36</v>
      </c>
      <c r="F102" s="13">
        <f>ROUND(SUM($D102*0.5%),2)</f>
        <v>1240.68</v>
      </c>
      <c r="G102" s="13">
        <f>E102-J102</f>
        <v>0</v>
      </c>
      <c r="H102" s="13">
        <f>F102-BO102</f>
        <v>1140.68</v>
      </c>
      <c r="I102" s="12">
        <f ca="1">OFFSET(INDIRECT(ADDRESS(1,MATCH($I$2,$A$1:$BN$1,0))),ROW()-1,0)</f>
        <v>2481.36</v>
      </c>
      <c r="J102" s="37">
        <v>2481.36</v>
      </c>
      <c r="K102" s="37">
        <v>0</v>
      </c>
      <c r="L102" s="37">
        <v>0</v>
      </c>
      <c r="M102" s="37">
        <v>0</v>
      </c>
      <c r="N102" s="37">
        <v>0</v>
      </c>
      <c r="O102" s="37">
        <v>0</v>
      </c>
      <c r="P102" s="37">
        <v>0</v>
      </c>
      <c r="Q102" s="37">
        <v>0</v>
      </c>
      <c r="R102" s="37">
        <v>0</v>
      </c>
      <c r="S102" s="37">
        <v>0</v>
      </c>
      <c r="T102" s="37">
        <v>100</v>
      </c>
      <c r="U102" s="37">
        <v>0</v>
      </c>
      <c r="V102" s="37">
        <v>0</v>
      </c>
      <c r="W102" s="37">
        <v>0</v>
      </c>
      <c r="X102" s="37">
        <v>0</v>
      </c>
      <c r="Y102" s="37">
        <v>0</v>
      </c>
      <c r="Z102" s="37">
        <v>0</v>
      </c>
      <c r="AA102" s="37">
        <v>0</v>
      </c>
      <c r="AB102" s="37">
        <v>0</v>
      </c>
      <c r="AC102" s="37">
        <v>0</v>
      </c>
      <c r="AD102" s="37">
        <v>0</v>
      </c>
      <c r="AE102" s="37">
        <v>0</v>
      </c>
      <c r="AF102" s="37">
        <v>0</v>
      </c>
      <c r="AG102" s="37">
        <v>0</v>
      </c>
      <c r="AH102" s="37">
        <v>0</v>
      </c>
      <c r="AI102" s="37">
        <v>0</v>
      </c>
      <c r="AJ102" s="37">
        <v>0</v>
      </c>
      <c r="AK102" s="37">
        <v>0</v>
      </c>
      <c r="AL102" s="37">
        <v>0</v>
      </c>
      <c r="AM102" s="37">
        <v>0</v>
      </c>
      <c r="AN102" s="37">
        <v>0</v>
      </c>
      <c r="AO102" s="37">
        <v>0</v>
      </c>
      <c r="AP102" s="37">
        <v>0</v>
      </c>
      <c r="AQ102" s="37">
        <v>0</v>
      </c>
      <c r="AR102" s="37">
        <v>0</v>
      </c>
      <c r="AS102" s="37">
        <v>0</v>
      </c>
      <c r="AT102" s="37">
        <v>0</v>
      </c>
      <c r="AU102" s="37">
        <v>0</v>
      </c>
      <c r="AV102" s="37">
        <v>0</v>
      </c>
      <c r="AW102" s="37">
        <v>0</v>
      </c>
      <c r="AX102" s="37">
        <v>0</v>
      </c>
      <c r="AY102" s="35">
        <v>0</v>
      </c>
      <c r="AZ102" s="35">
        <v>0</v>
      </c>
      <c r="BA102" s="35">
        <v>0</v>
      </c>
      <c r="BB102" s="35">
        <v>0</v>
      </c>
      <c r="BC102" s="35">
        <v>0</v>
      </c>
      <c r="BD102" s="35">
        <v>0</v>
      </c>
      <c r="BE102" s="35">
        <v>0</v>
      </c>
      <c r="BF102" s="35">
        <v>0</v>
      </c>
      <c r="BG102" s="35">
        <v>0</v>
      </c>
      <c r="BH102" s="35">
        <v>0</v>
      </c>
      <c r="BI102" s="35">
        <v>0</v>
      </c>
      <c r="BJ102" s="35">
        <v>0</v>
      </c>
      <c r="BK102" s="35">
        <v>0</v>
      </c>
      <c r="BL102" s="35">
        <v>0</v>
      </c>
      <c r="BM102" s="35">
        <v>0</v>
      </c>
      <c r="BN102" s="35">
        <v>0</v>
      </c>
      <c r="BO102" s="7">
        <f>SUM(K102:BN102)</f>
        <v>100</v>
      </c>
    </row>
    <row r="103" spans="1:67" x14ac:dyDescent="0.2">
      <c r="A103" s="15" t="s">
        <v>329</v>
      </c>
      <c r="B103" s="14" t="s">
        <v>328</v>
      </c>
      <c r="C103" s="14" t="s">
        <v>299</v>
      </c>
      <c r="D103" s="13">
        <v>282414.25</v>
      </c>
      <c r="E103" s="13">
        <f>ROUND(SUM($D103*1%),2)</f>
        <v>2824.14</v>
      </c>
      <c r="F103" s="13">
        <f>ROUND(SUM($D103*0.5%),2)</f>
        <v>1412.07</v>
      </c>
      <c r="G103" s="13">
        <f>E103-J103</f>
        <v>0</v>
      </c>
      <c r="H103" s="13">
        <f>F103-BO103</f>
        <v>342.06999999999994</v>
      </c>
      <c r="I103" s="12">
        <f ca="1">OFFSET(INDIRECT(ADDRESS(1,MATCH($I$2,$A$1:$BN$1,0))),ROW()-1,0)</f>
        <v>2824.14</v>
      </c>
      <c r="J103" s="37">
        <v>2824.14</v>
      </c>
      <c r="K103" s="37">
        <v>0</v>
      </c>
      <c r="L103" s="37">
        <v>0</v>
      </c>
      <c r="M103" s="37">
        <v>0</v>
      </c>
      <c r="N103" s="37">
        <v>0</v>
      </c>
      <c r="O103" s="37">
        <v>0</v>
      </c>
      <c r="P103" s="37">
        <v>0</v>
      </c>
      <c r="Q103" s="37">
        <v>0</v>
      </c>
      <c r="R103" s="37">
        <v>0</v>
      </c>
      <c r="S103" s="37">
        <v>0</v>
      </c>
      <c r="T103" s="37">
        <v>70</v>
      </c>
      <c r="U103" s="37">
        <v>0</v>
      </c>
      <c r="V103" s="37">
        <v>0</v>
      </c>
      <c r="W103" s="37">
        <v>0</v>
      </c>
      <c r="X103" s="37">
        <v>0</v>
      </c>
      <c r="Y103" s="37">
        <v>0</v>
      </c>
      <c r="Z103" s="37">
        <v>0</v>
      </c>
      <c r="AA103" s="37">
        <v>0</v>
      </c>
      <c r="AB103" s="37">
        <v>0</v>
      </c>
      <c r="AC103" s="37">
        <v>0</v>
      </c>
      <c r="AD103" s="37">
        <v>0</v>
      </c>
      <c r="AE103" s="37">
        <v>0</v>
      </c>
      <c r="AF103" s="37">
        <v>0</v>
      </c>
      <c r="AG103" s="37">
        <v>0</v>
      </c>
      <c r="AH103" s="37">
        <v>0</v>
      </c>
      <c r="AI103" s="37">
        <v>0</v>
      </c>
      <c r="AJ103" s="37">
        <v>0</v>
      </c>
      <c r="AK103" s="37">
        <v>0</v>
      </c>
      <c r="AL103" s="37">
        <v>0</v>
      </c>
      <c r="AM103" s="37">
        <v>0</v>
      </c>
      <c r="AN103" s="37">
        <v>0</v>
      </c>
      <c r="AO103" s="37">
        <v>0</v>
      </c>
      <c r="AP103" s="37">
        <v>0</v>
      </c>
      <c r="AQ103" s="37">
        <v>0</v>
      </c>
      <c r="AR103" s="37">
        <v>0</v>
      </c>
      <c r="AS103" s="37">
        <v>0</v>
      </c>
      <c r="AT103" s="37">
        <v>1000</v>
      </c>
      <c r="AU103" s="37">
        <v>0</v>
      </c>
      <c r="AV103" s="37">
        <v>0</v>
      </c>
      <c r="AW103" s="37">
        <v>0</v>
      </c>
      <c r="AX103" s="37">
        <v>0</v>
      </c>
      <c r="AY103" s="35">
        <v>0</v>
      </c>
      <c r="AZ103" s="35">
        <v>0</v>
      </c>
      <c r="BA103" s="35">
        <v>0</v>
      </c>
      <c r="BB103" s="35">
        <v>0</v>
      </c>
      <c r="BC103" s="35">
        <v>0</v>
      </c>
      <c r="BD103" s="35">
        <v>0</v>
      </c>
      <c r="BE103" s="35">
        <v>0</v>
      </c>
      <c r="BF103" s="35">
        <v>0</v>
      </c>
      <c r="BG103" s="35">
        <v>0</v>
      </c>
      <c r="BH103" s="35">
        <v>0</v>
      </c>
      <c r="BI103" s="35">
        <v>0</v>
      </c>
      <c r="BJ103" s="35">
        <v>0</v>
      </c>
      <c r="BK103" s="35">
        <v>0</v>
      </c>
      <c r="BL103" s="35">
        <v>0</v>
      </c>
      <c r="BM103" s="35">
        <v>0</v>
      </c>
      <c r="BN103" s="35">
        <v>0</v>
      </c>
      <c r="BO103" s="7">
        <f>SUM(K103:BN103)</f>
        <v>1070</v>
      </c>
    </row>
    <row r="104" spans="1:67" x14ac:dyDescent="0.2">
      <c r="A104" s="15" t="s">
        <v>327</v>
      </c>
      <c r="B104" s="14" t="s">
        <v>326</v>
      </c>
      <c r="C104" s="14" t="s">
        <v>299</v>
      </c>
      <c r="D104" s="13">
        <v>277625.81</v>
      </c>
      <c r="E104" s="13">
        <f>ROUND(SUM($D104*1%),2)</f>
        <v>2776.26</v>
      </c>
      <c r="F104" s="13">
        <f>ROUND(SUM($D104*0.5%),2)</f>
        <v>1388.13</v>
      </c>
      <c r="G104" s="13">
        <f>E104-J104</f>
        <v>1110.5100000000002</v>
      </c>
      <c r="H104" s="13">
        <f>F104-BO104</f>
        <v>1318.13</v>
      </c>
      <c r="I104" s="12">
        <f ca="1">OFFSET(INDIRECT(ADDRESS(1,MATCH($I$2,$A$1:$BN$1,0))),ROW()-1,0)</f>
        <v>1665.75</v>
      </c>
      <c r="J104" s="37">
        <v>1665.75</v>
      </c>
      <c r="K104" s="37">
        <v>0</v>
      </c>
      <c r="L104" s="37">
        <v>0</v>
      </c>
      <c r="M104" s="37">
        <v>0</v>
      </c>
      <c r="N104" s="37">
        <v>0</v>
      </c>
      <c r="O104" s="37">
        <v>0</v>
      </c>
      <c r="P104" s="37">
        <v>0</v>
      </c>
      <c r="Q104" s="37">
        <v>0</v>
      </c>
      <c r="R104" s="37">
        <v>0</v>
      </c>
      <c r="S104" s="37">
        <v>0</v>
      </c>
      <c r="T104" s="37">
        <v>70</v>
      </c>
      <c r="U104" s="37">
        <v>0</v>
      </c>
      <c r="V104" s="37">
        <v>0</v>
      </c>
      <c r="W104" s="37">
        <v>0</v>
      </c>
      <c r="X104" s="37">
        <v>0</v>
      </c>
      <c r="Y104" s="37">
        <v>0</v>
      </c>
      <c r="Z104" s="37">
        <v>0</v>
      </c>
      <c r="AA104" s="37">
        <v>0</v>
      </c>
      <c r="AB104" s="37">
        <v>0</v>
      </c>
      <c r="AC104" s="37">
        <v>0</v>
      </c>
      <c r="AD104" s="37">
        <v>0</v>
      </c>
      <c r="AE104" s="37">
        <v>0</v>
      </c>
      <c r="AF104" s="37">
        <v>0</v>
      </c>
      <c r="AG104" s="37">
        <v>0</v>
      </c>
      <c r="AH104" s="37">
        <v>0</v>
      </c>
      <c r="AI104" s="37">
        <v>0</v>
      </c>
      <c r="AJ104" s="37">
        <v>0</v>
      </c>
      <c r="AK104" s="37">
        <v>0</v>
      </c>
      <c r="AL104" s="37">
        <v>0</v>
      </c>
      <c r="AM104" s="37">
        <v>0</v>
      </c>
      <c r="AN104" s="37">
        <v>0</v>
      </c>
      <c r="AO104" s="37">
        <v>0</v>
      </c>
      <c r="AP104" s="37">
        <v>0</v>
      </c>
      <c r="AQ104" s="37">
        <v>0</v>
      </c>
      <c r="AR104" s="37">
        <v>0</v>
      </c>
      <c r="AS104" s="37">
        <v>0</v>
      </c>
      <c r="AT104" s="37">
        <v>0</v>
      </c>
      <c r="AU104" s="37">
        <v>0</v>
      </c>
      <c r="AV104" s="37">
        <v>0</v>
      </c>
      <c r="AW104" s="37">
        <v>0</v>
      </c>
      <c r="AX104" s="37">
        <v>0</v>
      </c>
      <c r="AY104" s="35">
        <v>0</v>
      </c>
      <c r="AZ104" s="35">
        <v>0</v>
      </c>
      <c r="BA104" s="35">
        <v>0</v>
      </c>
      <c r="BB104" s="35">
        <v>0</v>
      </c>
      <c r="BC104" s="35">
        <v>0</v>
      </c>
      <c r="BD104" s="35">
        <v>0</v>
      </c>
      <c r="BE104" s="35">
        <v>0</v>
      </c>
      <c r="BF104" s="35">
        <v>0</v>
      </c>
      <c r="BG104" s="35">
        <v>0</v>
      </c>
      <c r="BH104" s="35">
        <v>0</v>
      </c>
      <c r="BI104" s="35">
        <v>0</v>
      </c>
      <c r="BJ104" s="35">
        <v>0</v>
      </c>
      <c r="BK104" s="35">
        <v>0</v>
      </c>
      <c r="BL104" s="35">
        <v>0</v>
      </c>
      <c r="BM104" s="35">
        <v>0</v>
      </c>
      <c r="BN104" s="35">
        <v>0</v>
      </c>
      <c r="BO104" s="7">
        <f>SUM(K104:BN104)</f>
        <v>70</v>
      </c>
    </row>
    <row r="105" spans="1:67" x14ac:dyDescent="0.2">
      <c r="A105" s="15" t="s">
        <v>325</v>
      </c>
      <c r="B105" s="14" t="s">
        <v>324</v>
      </c>
      <c r="C105" s="14" t="s">
        <v>299</v>
      </c>
      <c r="D105" s="13">
        <v>172897.67</v>
      </c>
      <c r="E105" s="13">
        <f>ROUND(SUM($D105*1%),2)</f>
        <v>1728.98</v>
      </c>
      <c r="F105" s="13">
        <f>ROUND(SUM($D105*0.5%),2)</f>
        <v>864.49</v>
      </c>
      <c r="G105" s="13">
        <f>E105-J105</f>
        <v>0</v>
      </c>
      <c r="H105" s="13">
        <f>F105-BO105</f>
        <v>764.49</v>
      </c>
      <c r="I105" s="12">
        <f ca="1">OFFSET(INDIRECT(ADDRESS(1,MATCH($I$2,$A$1:$BN$1,0))),ROW()-1,0)</f>
        <v>1728.98</v>
      </c>
      <c r="J105" s="37">
        <v>1728.98</v>
      </c>
      <c r="K105" s="37">
        <v>0</v>
      </c>
      <c r="L105" s="37">
        <v>0</v>
      </c>
      <c r="M105" s="37">
        <v>0</v>
      </c>
      <c r="N105" s="37">
        <v>0</v>
      </c>
      <c r="O105" s="37">
        <v>0</v>
      </c>
      <c r="P105" s="37">
        <v>0</v>
      </c>
      <c r="Q105" s="37">
        <v>0</v>
      </c>
      <c r="R105" s="37">
        <v>0</v>
      </c>
      <c r="S105" s="37">
        <v>0</v>
      </c>
      <c r="T105" s="37">
        <v>100</v>
      </c>
      <c r="U105" s="37">
        <v>0</v>
      </c>
      <c r="V105" s="37">
        <v>0</v>
      </c>
      <c r="W105" s="37">
        <v>0</v>
      </c>
      <c r="X105" s="37">
        <v>0</v>
      </c>
      <c r="Y105" s="37">
        <v>0</v>
      </c>
      <c r="Z105" s="37">
        <v>0</v>
      </c>
      <c r="AA105" s="37">
        <v>0</v>
      </c>
      <c r="AB105" s="37">
        <v>0</v>
      </c>
      <c r="AC105" s="37">
        <v>0</v>
      </c>
      <c r="AD105" s="37">
        <v>0</v>
      </c>
      <c r="AE105" s="37">
        <v>0</v>
      </c>
      <c r="AF105" s="37">
        <v>0</v>
      </c>
      <c r="AG105" s="37">
        <v>0</v>
      </c>
      <c r="AH105" s="37">
        <v>0</v>
      </c>
      <c r="AI105" s="37">
        <v>0</v>
      </c>
      <c r="AJ105" s="37">
        <v>0</v>
      </c>
      <c r="AK105" s="37">
        <v>0</v>
      </c>
      <c r="AL105" s="37">
        <v>0</v>
      </c>
      <c r="AM105" s="37">
        <v>0</v>
      </c>
      <c r="AN105" s="37">
        <v>0</v>
      </c>
      <c r="AO105" s="37">
        <v>0</v>
      </c>
      <c r="AP105" s="37">
        <v>0</v>
      </c>
      <c r="AQ105" s="37">
        <v>0</v>
      </c>
      <c r="AR105" s="37">
        <v>0</v>
      </c>
      <c r="AS105" s="37">
        <v>0</v>
      </c>
      <c r="AT105" s="37">
        <v>0</v>
      </c>
      <c r="AU105" s="37">
        <v>0</v>
      </c>
      <c r="AV105" s="37">
        <v>0</v>
      </c>
      <c r="AW105" s="37">
        <v>0</v>
      </c>
      <c r="AX105" s="37">
        <v>0</v>
      </c>
      <c r="AY105" s="35">
        <v>0</v>
      </c>
      <c r="AZ105" s="35">
        <v>0</v>
      </c>
      <c r="BA105" s="35">
        <v>0</v>
      </c>
      <c r="BB105" s="35">
        <v>0</v>
      </c>
      <c r="BC105" s="35">
        <v>0</v>
      </c>
      <c r="BD105" s="35">
        <v>0</v>
      </c>
      <c r="BE105" s="35">
        <v>0</v>
      </c>
      <c r="BF105" s="35">
        <v>0</v>
      </c>
      <c r="BG105" s="35">
        <v>0</v>
      </c>
      <c r="BH105" s="35">
        <v>0</v>
      </c>
      <c r="BI105" s="35">
        <v>0</v>
      </c>
      <c r="BJ105" s="35">
        <v>0</v>
      </c>
      <c r="BK105" s="35">
        <v>0</v>
      </c>
      <c r="BL105" s="35">
        <v>0</v>
      </c>
      <c r="BM105" s="35">
        <v>0</v>
      </c>
      <c r="BN105" s="35">
        <v>0</v>
      </c>
      <c r="BO105" s="7">
        <f>SUM(K105:BN105)</f>
        <v>100</v>
      </c>
    </row>
    <row r="106" spans="1:67" x14ac:dyDescent="0.2">
      <c r="A106" s="15" t="s">
        <v>323</v>
      </c>
      <c r="B106" s="14" t="s">
        <v>322</v>
      </c>
      <c r="C106" s="14" t="s">
        <v>299</v>
      </c>
      <c r="D106" s="13">
        <v>237045.79</v>
      </c>
      <c r="E106" s="13">
        <f>ROUND(SUM($D106*1%),2)</f>
        <v>2370.46</v>
      </c>
      <c r="F106" s="13">
        <f>ROUND(SUM($D106*0.5%),2)</f>
        <v>1185.23</v>
      </c>
      <c r="G106" s="13">
        <f>E106-J106</f>
        <v>0</v>
      </c>
      <c r="H106" s="13">
        <f>F106-BO106</f>
        <v>1115.23</v>
      </c>
      <c r="I106" s="12">
        <f ca="1">OFFSET(INDIRECT(ADDRESS(1,MATCH($I$2,$A$1:$BN$1,0))),ROW()-1,0)</f>
        <v>2370.46</v>
      </c>
      <c r="J106" s="37">
        <v>2370.46</v>
      </c>
      <c r="K106" s="37">
        <v>0</v>
      </c>
      <c r="L106" s="37">
        <v>0</v>
      </c>
      <c r="M106" s="37">
        <v>0</v>
      </c>
      <c r="N106" s="37">
        <v>0</v>
      </c>
      <c r="O106" s="37">
        <v>0</v>
      </c>
      <c r="P106" s="37">
        <v>0</v>
      </c>
      <c r="Q106" s="37">
        <v>0</v>
      </c>
      <c r="R106" s="37">
        <v>0</v>
      </c>
      <c r="S106" s="37">
        <v>0</v>
      </c>
      <c r="T106" s="37">
        <v>70</v>
      </c>
      <c r="U106" s="37">
        <v>0</v>
      </c>
      <c r="V106" s="37">
        <v>0</v>
      </c>
      <c r="W106" s="37">
        <v>0</v>
      </c>
      <c r="X106" s="37">
        <v>0</v>
      </c>
      <c r="Y106" s="37">
        <v>0</v>
      </c>
      <c r="Z106" s="37">
        <v>0</v>
      </c>
      <c r="AA106" s="37">
        <v>0</v>
      </c>
      <c r="AB106" s="37">
        <v>0</v>
      </c>
      <c r="AC106" s="37">
        <v>0</v>
      </c>
      <c r="AD106" s="37">
        <v>0</v>
      </c>
      <c r="AE106" s="37">
        <v>0</v>
      </c>
      <c r="AF106" s="37">
        <v>0</v>
      </c>
      <c r="AG106" s="37">
        <v>0</v>
      </c>
      <c r="AH106" s="37">
        <v>0</v>
      </c>
      <c r="AI106" s="37">
        <v>0</v>
      </c>
      <c r="AJ106" s="37">
        <v>0</v>
      </c>
      <c r="AK106" s="37">
        <v>0</v>
      </c>
      <c r="AL106" s="37">
        <v>0</v>
      </c>
      <c r="AM106" s="37">
        <v>0</v>
      </c>
      <c r="AN106" s="37">
        <v>0</v>
      </c>
      <c r="AO106" s="37">
        <v>0</v>
      </c>
      <c r="AP106" s="37">
        <v>0</v>
      </c>
      <c r="AQ106" s="37">
        <v>0</v>
      </c>
      <c r="AR106" s="37">
        <v>0</v>
      </c>
      <c r="AS106" s="37">
        <v>0</v>
      </c>
      <c r="AT106" s="37">
        <v>0</v>
      </c>
      <c r="AU106" s="37">
        <v>0</v>
      </c>
      <c r="AV106" s="37">
        <v>0</v>
      </c>
      <c r="AW106" s="37">
        <v>0</v>
      </c>
      <c r="AX106" s="37">
        <v>0</v>
      </c>
      <c r="AY106" s="35">
        <v>0</v>
      </c>
      <c r="AZ106" s="35">
        <v>0</v>
      </c>
      <c r="BA106" s="35">
        <v>0</v>
      </c>
      <c r="BB106" s="35">
        <v>0</v>
      </c>
      <c r="BC106" s="35">
        <v>0</v>
      </c>
      <c r="BD106" s="35">
        <v>0</v>
      </c>
      <c r="BE106" s="35">
        <v>0</v>
      </c>
      <c r="BF106" s="35">
        <v>0</v>
      </c>
      <c r="BG106" s="35">
        <v>0</v>
      </c>
      <c r="BH106" s="35">
        <v>0</v>
      </c>
      <c r="BI106" s="35">
        <v>0</v>
      </c>
      <c r="BJ106" s="35">
        <v>0</v>
      </c>
      <c r="BK106" s="35">
        <v>0</v>
      </c>
      <c r="BL106" s="35">
        <v>0</v>
      </c>
      <c r="BM106" s="35">
        <v>0</v>
      </c>
      <c r="BN106" s="35">
        <v>0</v>
      </c>
      <c r="BO106" s="7">
        <f>SUM(K106:BN106)</f>
        <v>70</v>
      </c>
    </row>
    <row r="107" spans="1:67" x14ac:dyDescent="0.2">
      <c r="A107" s="15" t="s">
        <v>321</v>
      </c>
      <c r="B107" s="14" t="s">
        <v>320</v>
      </c>
      <c r="C107" s="14" t="s">
        <v>299</v>
      </c>
      <c r="D107" s="13">
        <v>174041.79</v>
      </c>
      <c r="E107" s="13">
        <f>ROUND(SUM($D107*1%),2)</f>
        <v>1740.42</v>
      </c>
      <c r="F107" s="13">
        <f>ROUND(SUM($D107*0.5%),2)</f>
        <v>870.21</v>
      </c>
      <c r="G107" s="13">
        <f>E107-J107</f>
        <v>870.22</v>
      </c>
      <c r="H107" s="13">
        <f>F107-BO107</f>
        <v>770.21</v>
      </c>
      <c r="I107" s="12">
        <f ca="1">OFFSET(INDIRECT(ADDRESS(1,MATCH($I$2,$A$1:$BN$1,0))),ROW()-1,0)</f>
        <v>870.2</v>
      </c>
      <c r="J107" s="37">
        <v>870.2</v>
      </c>
      <c r="K107" s="37">
        <v>0</v>
      </c>
      <c r="L107" s="37">
        <v>0</v>
      </c>
      <c r="M107" s="37">
        <v>0</v>
      </c>
      <c r="N107" s="37">
        <v>0</v>
      </c>
      <c r="O107" s="37">
        <v>0</v>
      </c>
      <c r="P107" s="37">
        <v>0</v>
      </c>
      <c r="Q107" s="37">
        <v>0</v>
      </c>
      <c r="R107" s="37">
        <v>0</v>
      </c>
      <c r="S107" s="37">
        <v>0</v>
      </c>
      <c r="T107" s="37">
        <v>100</v>
      </c>
      <c r="U107" s="37">
        <v>0</v>
      </c>
      <c r="V107" s="37">
        <v>0</v>
      </c>
      <c r="W107" s="37">
        <v>0</v>
      </c>
      <c r="X107" s="37">
        <v>0</v>
      </c>
      <c r="Y107" s="37">
        <v>0</v>
      </c>
      <c r="Z107" s="37">
        <v>0</v>
      </c>
      <c r="AA107" s="37">
        <v>0</v>
      </c>
      <c r="AB107" s="37">
        <v>0</v>
      </c>
      <c r="AC107" s="37">
        <v>0</v>
      </c>
      <c r="AD107" s="37">
        <v>0</v>
      </c>
      <c r="AE107" s="37">
        <v>0</v>
      </c>
      <c r="AF107" s="37">
        <v>0</v>
      </c>
      <c r="AG107" s="37">
        <v>0</v>
      </c>
      <c r="AH107" s="37">
        <v>0</v>
      </c>
      <c r="AI107" s="37">
        <v>0</v>
      </c>
      <c r="AJ107" s="37">
        <v>0</v>
      </c>
      <c r="AK107" s="37">
        <v>0</v>
      </c>
      <c r="AL107" s="37">
        <v>0</v>
      </c>
      <c r="AM107" s="37">
        <v>0</v>
      </c>
      <c r="AN107" s="37">
        <v>0</v>
      </c>
      <c r="AO107" s="37">
        <v>0</v>
      </c>
      <c r="AP107" s="37">
        <v>0</v>
      </c>
      <c r="AQ107" s="37">
        <v>0</v>
      </c>
      <c r="AR107" s="37">
        <v>0</v>
      </c>
      <c r="AS107" s="37">
        <v>0</v>
      </c>
      <c r="AT107" s="37">
        <v>0</v>
      </c>
      <c r="AU107" s="37">
        <v>0</v>
      </c>
      <c r="AV107" s="37">
        <v>0</v>
      </c>
      <c r="AW107" s="37">
        <v>0</v>
      </c>
      <c r="AX107" s="37">
        <v>0</v>
      </c>
      <c r="AY107" s="35">
        <v>0</v>
      </c>
      <c r="AZ107" s="35">
        <v>0</v>
      </c>
      <c r="BA107" s="35">
        <v>0</v>
      </c>
      <c r="BB107" s="35">
        <v>0</v>
      </c>
      <c r="BC107" s="35">
        <v>0</v>
      </c>
      <c r="BD107" s="35">
        <v>0</v>
      </c>
      <c r="BE107" s="35">
        <v>0</v>
      </c>
      <c r="BF107" s="35">
        <v>0</v>
      </c>
      <c r="BG107" s="35">
        <v>0</v>
      </c>
      <c r="BH107" s="35">
        <v>0</v>
      </c>
      <c r="BI107" s="35">
        <v>0</v>
      </c>
      <c r="BJ107" s="35">
        <v>0</v>
      </c>
      <c r="BK107" s="35">
        <v>0</v>
      </c>
      <c r="BL107" s="35">
        <v>0</v>
      </c>
      <c r="BM107" s="35">
        <v>0</v>
      </c>
      <c r="BN107" s="35">
        <v>0</v>
      </c>
      <c r="BO107" s="7">
        <f>SUM(K107:BN107)</f>
        <v>100</v>
      </c>
    </row>
    <row r="108" spans="1:67" x14ac:dyDescent="0.2">
      <c r="A108" s="15" t="s">
        <v>319</v>
      </c>
      <c r="B108" s="14" t="s">
        <v>318</v>
      </c>
      <c r="C108" s="14" t="s">
        <v>299</v>
      </c>
      <c r="D108" s="13">
        <v>129412.56</v>
      </c>
      <c r="E108" s="13">
        <f>ROUND(SUM($D108*1%),2)</f>
        <v>1294.1300000000001</v>
      </c>
      <c r="F108" s="13">
        <f>ROUND(SUM($D108*0.5%),2)</f>
        <v>647.05999999999995</v>
      </c>
      <c r="G108" s="13">
        <f>E108-J108</f>
        <v>0</v>
      </c>
      <c r="H108" s="13">
        <f>F108-BO108</f>
        <v>547.05999999999995</v>
      </c>
      <c r="I108" s="12">
        <f ca="1">OFFSET(INDIRECT(ADDRESS(1,MATCH($I$2,$A$1:$BN$1,0))),ROW()-1,0)</f>
        <v>1294.1300000000001</v>
      </c>
      <c r="J108" s="37">
        <v>1294.1300000000001</v>
      </c>
      <c r="K108" s="37">
        <v>0</v>
      </c>
      <c r="L108" s="37">
        <v>0</v>
      </c>
      <c r="M108" s="37">
        <v>0</v>
      </c>
      <c r="N108" s="37">
        <v>0</v>
      </c>
      <c r="O108" s="37">
        <v>0</v>
      </c>
      <c r="P108" s="37">
        <v>0</v>
      </c>
      <c r="Q108" s="37">
        <v>0</v>
      </c>
      <c r="R108" s="37">
        <v>0</v>
      </c>
      <c r="S108" s="37">
        <v>0</v>
      </c>
      <c r="T108" s="37">
        <v>100</v>
      </c>
      <c r="U108" s="37">
        <v>0</v>
      </c>
      <c r="V108" s="37">
        <v>0</v>
      </c>
      <c r="W108" s="37">
        <v>0</v>
      </c>
      <c r="X108" s="37">
        <v>0</v>
      </c>
      <c r="Y108" s="37">
        <v>0</v>
      </c>
      <c r="Z108" s="37">
        <v>0</v>
      </c>
      <c r="AA108" s="37">
        <v>0</v>
      </c>
      <c r="AB108" s="37">
        <v>0</v>
      </c>
      <c r="AC108" s="37">
        <v>0</v>
      </c>
      <c r="AD108" s="37">
        <v>0</v>
      </c>
      <c r="AE108" s="37">
        <v>0</v>
      </c>
      <c r="AF108" s="37">
        <v>0</v>
      </c>
      <c r="AG108" s="37">
        <v>0</v>
      </c>
      <c r="AH108" s="37">
        <v>0</v>
      </c>
      <c r="AI108" s="37">
        <v>0</v>
      </c>
      <c r="AJ108" s="37">
        <v>0</v>
      </c>
      <c r="AK108" s="37">
        <v>0</v>
      </c>
      <c r="AL108" s="37">
        <v>0</v>
      </c>
      <c r="AM108" s="37">
        <v>0</v>
      </c>
      <c r="AN108" s="37">
        <v>0</v>
      </c>
      <c r="AO108" s="37">
        <v>0</v>
      </c>
      <c r="AP108" s="37">
        <v>0</v>
      </c>
      <c r="AQ108" s="37">
        <v>0</v>
      </c>
      <c r="AR108" s="37">
        <v>0</v>
      </c>
      <c r="AS108" s="37">
        <v>0</v>
      </c>
      <c r="AT108" s="37">
        <v>0</v>
      </c>
      <c r="AU108" s="37">
        <v>0</v>
      </c>
      <c r="AV108" s="37">
        <v>0</v>
      </c>
      <c r="AW108" s="37">
        <v>0</v>
      </c>
      <c r="AX108" s="37">
        <v>0</v>
      </c>
      <c r="AY108" s="35">
        <v>0</v>
      </c>
      <c r="AZ108" s="35">
        <v>0</v>
      </c>
      <c r="BA108" s="35">
        <v>0</v>
      </c>
      <c r="BB108" s="35">
        <v>0</v>
      </c>
      <c r="BC108" s="35">
        <v>0</v>
      </c>
      <c r="BD108" s="35">
        <v>0</v>
      </c>
      <c r="BE108" s="35">
        <v>0</v>
      </c>
      <c r="BF108" s="35">
        <v>0</v>
      </c>
      <c r="BG108" s="35">
        <v>0</v>
      </c>
      <c r="BH108" s="35">
        <v>0</v>
      </c>
      <c r="BI108" s="35">
        <v>0</v>
      </c>
      <c r="BJ108" s="35">
        <v>0</v>
      </c>
      <c r="BK108" s="35">
        <v>0</v>
      </c>
      <c r="BL108" s="35">
        <v>0</v>
      </c>
      <c r="BM108" s="35">
        <v>0</v>
      </c>
      <c r="BN108" s="35">
        <v>0</v>
      </c>
      <c r="BO108" s="7">
        <f>SUM(K108:BN108)</f>
        <v>100</v>
      </c>
    </row>
    <row r="109" spans="1:67" x14ac:dyDescent="0.2">
      <c r="A109" s="15" t="s">
        <v>317</v>
      </c>
      <c r="B109" s="14" t="s">
        <v>316</v>
      </c>
      <c r="C109" s="14" t="s">
        <v>299</v>
      </c>
      <c r="D109" s="13">
        <v>110077.39</v>
      </c>
      <c r="E109" s="13">
        <f>ROUND(SUM($D109*1%),2)</f>
        <v>1100.77</v>
      </c>
      <c r="F109" s="13">
        <f>ROUND(SUM($D109*0.5%),2)</f>
        <v>550.39</v>
      </c>
      <c r="G109" s="13">
        <f>E109-J109</f>
        <v>0</v>
      </c>
      <c r="H109" s="13">
        <f>F109-BO109</f>
        <v>425.39</v>
      </c>
      <c r="I109" s="12">
        <f ca="1">OFFSET(INDIRECT(ADDRESS(1,MATCH($I$2,$A$1:$BN$1,0))),ROW()-1,0)</f>
        <v>1100.77</v>
      </c>
      <c r="J109" s="37">
        <v>1100.77</v>
      </c>
      <c r="K109" s="37">
        <v>0</v>
      </c>
      <c r="L109" s="37">
        <v>0</v>
      </c>
      <c r="M109" s="37">
        <v>0</v>
      </c>
      <c r="N109" s="37">
        <v>0</v>
      </c>
      <c r="O109" s="37">
        <v>0</v>
      </c>
      <c r="P109" s="37">
        <v>0</v>
      </c>
      <c r="Q109" s="37">
        <v>0</v>
      </c>
      <c r="R109" s="37">
        <v>0</v>
      </c>
      <c r="S109" s="37">
        <v>0</v>
      </c>
      <c r="T109" s="37">
        <v>125</v>
      </c>
      <c r="U109" s="37">
        <v>0</v>
      </c>
      <c r="V109" s="37">
        <v>0</v>
      </c>
      <c r="W109" s="37">
        <v>0</v>
      </c>
      <c r="X109" s="37">
        <v>0</v>
      </c>
      <c r="Y109" s="37">
        <v>0</v>
      </c>
      <c r="Z109" s="37">
        <v>0</v>
      </c>
      <c r="AA109" s="37">
        <v>0</v>
      </c>
      <c r="AB109" s="37">
        <v>0</v>
      </c>
      <c r="AC109" s="37">
        <v>0</v>
      </c>
      <c r="AD109" s="37">
        <v>0</v>
      </c>
      <c r="AE109" s="37">
        <v>0</v>
      </c>
      <c r="AF109" s="37">
        <v>0</v>
      </c>
      <c r="AG109" s="37">
        <v>0</v>
      </c>
      <c r="AH109" s="37">
        <v>0</v>
      </c>
      <c r="AI109" s="37">
        <v>0</v>
      </c>
      <c r="AJ109" s="37">
        <v>0</v>
      </c>
      <c r="AK109" s="37">
        <v>0</v>
      </c>
      <c r="AL109" s="37">
        <v>0</v>
      </c>
      <c r="AM109" s="37">
        <v>0</v>
      </c>
      <c r="AN109" s="37">
        <v>0</v>
      </c>
      <c r="AO109" s="37">
        <v>0</v>
      </c>
      <c r="AP109" s="37">
        <v>0</v>
      </c>
      <c r="AQ109" s="37">
        <v>0</v>
      </c>
      <c r="AR109" s="37">
        <v>0</v>
      </c>
      <c r="AS109" s="37">
        <v>0</v>
      </c>
      <c r="AT109" s="37">
        <v>0</v>
      </c>
      <c r="AU109" s="37">
        <v>0</v>
      </c>
      <c r="AV109" s="37">
        <v>0</v>
      </c>
      <c r="AW109" s="37">
        <v>0</v>
      </c>
      <c r="AX109" s="37">
        <v>0</v>
      </c>
      <c r="AY109" s="35">
        <v>0</v>
      </c>
      <c r="AZ109" s="35">
        <v>0</v>
      </c>
      <c r="BA109" s="35">
        <v>0</v>
      </c>
      <c r="BB109" s="35">
        <v>0</v>
      </c>
      <c r="BC109" s="35">
        <v>0</v>
      </c>
      <c r="BD109" s="35">
        <v>0</v>
      </c>
      <c r="BE109" s="35">
        <v>0</v>
      </c>
      <c r="BF109" s="35">
        <v>0</v>
      </c>
      <c r="BG109" s="35">
        <v>0</v>
      </c>
      <c r="BH109" s="35">
        <v>0</v>
      </c>
      <c r="BI109" s="35">
        <v>0</v>
      </c>
      <c r="BJ109" s="35">
        <v>0</v>
      </c>
      <c r="BK109" s="35">
        <v>0</v>
      </c>
      <c r="BL109" s="35">
        <v>0</v>
      </c>
      <c r="BM109" s="35">
        <v>0</v>
      </c>
      <c r="BN109" s="35">
        <v>0</v>
      </c>
      <c r="BO109" s="7">
        <f>SUM(K109:BN109)</f>
        <v>125</v>
      </c>
    </row>
    <row r="110" spans="1:67" x14ac:dyDescent="0.2">
      <c r="A110" s="15" t="s">
        <v>315</v>
      </c>
      <c r="B110" s="14" t="s">
        <v>314</v>
      </c>
      <c r="C110" s="14" t="s">
        <v>299</v>
      </c>
      <c r="D110" s="13">
        <v>144453.49</v>
      </c>
      <c r="E110" s="13">
        <f>ROUND(SUM($D110*1%),2)</f>
        <v>1444.53</v>
      </c>
      <c r="F110" s="13">
        <f>ROUND(SUM($D110*0.5%),2)</f>
        <v>722.27</v>
      </c>
      <c r="G110" s="13">
        <f>E110-J110</f>
        <v>0</v>
      </c>
      <c r="H110" s="13">
        <f>F110-BO110</f>
        <v>622.27</v>
      </c>
      <c r="I110" s="12">
        <f ca="1">OFFSET(INDIRECT(ADDRESS(1,MATCH($I$2,$A$1:$BN$1,0))),ROW()-1,0)</f>
        <v>1444.53</v>
      </c>
      <c r="J110" s="37">
        <v>1444.53</v>
      </c>
      <c r="K110" s="37">
        <v>0</v>
      </c>
      <c r="L110" s="37">
        <v>0</v>
      </c>
      <c r="M110" s="37">
        <v>0</v>
      </c>
      <c r="N110" s="37">
        <v>0</v>
      </c>
      <c r="O110" s="37">
        <v>0</v>
      </c>
      <c r="P110" s="37">
        <v>0</v>
      </c>
      <c r="Q110" s="37">
        <v>0</v>
      </c>
      <c r="R110" s="37">
        <v>0</v>
      </c>
      <c r="S110" s="37">
        <v>0</v>
      </c>
      <c r="T110" s="37">
        <v>100</v>
      </c>
      <c r="U110" s="37">
        <v>0</v>
      </c>
      <c r="V110" s="37">
        <v>0</v>
      </c>
      <c r="W110" s="37">
        <v>0</v>
      </c>
      <c r="X110" s="37">
        <v>0</v>
      </c>
      <c r="Y110" s="37">
        <v>0</v>
      </c>
      <c r="Z110" s="37">
        <v>0</v>
      </c>
      <c r="AA110" s="37">
        <v>0</v>
      </c>
      <c r="AB110" s="37">
        <v>0</v>
      </c>
      <c r="AC110" s="37">
        <v>0</v>
      </c>
      <c r="AD110" s="37">
        <v>0</v>
      </c>
      <c r="AE110" s="37">
        <v>0</v>
      </c>
      <c r="AF110" s="37">
        <v>0</v>
      </c>
      <c r="AG110" s="37">
        <v>0</v>
      </c>
      <c r="AH110" s="37">
        <v>0</v>
      </c>
      <c r="AI110" s="37">
        <v>0</v>
      </c>
      <c r="AJ110" s="37">
        <v>0</v>
      </c>
      <c r="AK110" s="37">
        <v>0</v>
      </c>
      <c r="AL110" s="37">
        <v>0</v>
      </c>
      <c r="AM110" s="37">
        <v>0</v>
      </c>
      <c r="AN110" s="37">
        <v>0</v>
      </c>
      <c r="AO110" s="37">
        <v>0</v>
      </c>
      <c r="AP110" s="37">
        <v>0</v>
      </c>
      <c r="AQ110" s="37">
        <v>0</v>
      </c>
      <c r="AR110" s="37">
        <v>0</v>
      </c>
      <c r="AS110" s="37">
        <v>0</v>
      </c>
      <c r="AT110" s="37">
        <v>0</v>
      </c>
      <c r="AU110" s="37">
        <v>0</v>
      </c>
      <c r="AV110" s="37">
        <v>0</v>
      </c>
      <c r="AW110" s="37">
        <v>0</v>
      </c>
      <c r="AX110" s="37">
        <v>0</v>
      </c>
      <c r="AY110" s="35">
        <v>0</v>
      </c>
      <c r="AZ110" s="35">
        <v>0</v>
      </c>
      <c r="BA110" s="35">
        <v>0</v>
      </c>
      <c r="BB110" s="35">
        <v>0</v>
      </c>
      <c r="BC110" s="35">
        <v>0</v>
      </c>
      <c r="BD110" s="35">
        <v>0</v>
      </c>
      <c r="BE110" s="35">
        <v>0</v>
      </c>
      <c r="BF110" s="35">
        <v>0</v>
      </c>
      <c r="BG110" s="35">
        <v>0</v>
      </c>
      <c r="BH110" s="35">
        <v>0</v>
      </c>
      <c r="BI110" s="35">
        <v>0</v>
      </c>
      <c r="BJ110" s="35">
        <v>0</v>
      </c>
      <c r="BK110" s="35">
        <v>0</v>
      </c>
      <c r="BL110" s="35">
        <v>0</v>
      </c>
      <c r="BM110" s="35">
        <v>0</v>
      </c>
      <c r="BN110" s="35">
        <v>0</v>
      </c>
      <c r="BO110" s="7">
        <f>SUM(K110:BN110)</f>
        <v>100</v>
      </c>
    </row>
    <row r="111" spans="1:67" x14ac:dyDescent="0.2">
      <c r="A111" s="15" t="s">
        <v>313</v>
      </c>
      <c r="B111" s="14" t="s">
        <v>312</v>
      </c>
      <c r="C111" s="14" t="s">
        <v>299</v>
      </c>
      <c r="D111" s="13">
        <v>99933.06</v>
      </c>
      <c r="E111" s="13">
        <f>ROUND(SUM($D111*1%),2)</f>
        <v>999.33</v>
      </c>
      <c r="F111" s="13">
        <f>ROUND(SUM($D111*0.5%),2)</f>
        <v>499.67</v>
      </c>
      <c r="G111" s="13">
        <f>E111-J111</f>
        <v>0</v>
      </c>
      <c r="H111" s="13">
        <f>F111-BO111</f>
        <v>429.67</v>
      </c>
      <c r="I111" s="12">
        <f ca="1">OFFSET(INDIRECT(ADDRESS(1,MATCH($I$2,$A$1:$BN$1,0))),ROW()-1,0)</f>
        <v>999.33</v>
      </c>
      <c r="J111" s="37">
        <v>999.33</v>
      </c>
      <c r="K111" s="37">
        <v>0</v>
      </c>
      <c r="L111" s="37">
        <v>0</v>
      </c>
      <c r="M111" s="37">
        <v>0</v>
      </c>
      <c r="N111" s="37">
        <v>0</v>
      </c>
      <c r="O111" s="37">
        <v>0</v>
      </c>
      <c r="P111" s="37">
        <v>0</v>
      </c>
      <c r="Q111" s="37">
        <v>0</v>
      </c>
      <c r="R111" s="37">
        <v>0</v>
      </c>
      <c r="S111" s="37">
        <v>0</v>
      </c>
      <c r="T111" s="37">
        <v>70</v>
      </c>
      <c r="U111" s="37">
        <v>0</v>
      </c>
      <c r="V111" s="37">
        <v>0</v>
      </c>
      <c r="W111" s="37">
        <v>0</v>
      </c>
      <c r="X111" s="37">
        <v>0</v>
      </c>
      <c r="Y111" s="37">
        <v>0</v>
      </c>
      <c r="Z111" s="37">
        <v>0</v>
      </c>
      <c r="AA111" s="37">
        <v>0</v>
      </c>
      <c r="AB111" s="37">
        <v>0</v>
      </c>
      <c r="AC111" s="37">
        <v>0</v>
      </c>
      <c r="AD111" s="37">
        <v>0</v>
      </c>
      <c r="AE111" s="37">
        <v>0</v>
      </c>
      <c r="AF111" s="37">
        <v>0</v>
      </c>
      <c r="AG111" s="37">
        <v>0</v>
      </c>
      <c r="AH111" s="37">
        <v>0</v>
      </c>
      <c r="AI111" s="37">
        <v>0</v>
      </c>
      <c r="AJ111" s="37">
        <v>0</v>
      </c>
      <c r="AK111" s="37">
        <v>0</v>
      </c>
      <c r="AL111" s="37">
        <v>0</v>
      </c>
      <c r="AM111" s="37">
        <v>0</v>
      </c>
      <c r="AN111" s="37">
        <v>0</v>
      </c>
      <c r="AO111" s="37">
        <v>0</v>
      </c>
      <c r="AP111" s="37">
        <v>0</v>
      </c>
      <c r="AQ111" s="37">
        <v>0</v>
      </c>
      <c r="AR111" s="37">
        <v>0</v>
      </c>
      <c r="AS111" s="37">
        <v>0</v>
      </c>
      <c r="AT111" s="37">
        <v>0</v>
      </c>
      <c r="AU111" s="37">
        <v>0</v>
      </c>
      <c r="AV111" s="37">
        <v>0</v>
      </c>
      <c r="AW111" s="37">
        <v>0</v>
      </c>
      <c r="AX111" s="37">
        <v>0</v>
      </c>
      <c r="AY111" s="35">
        <v>0</v>
      </c>
      <c r="AZ111" s="35">
        <v>0</v>
      </c>
      <c r="BA111" s="35">
        <v>0</v>
      </c>
      <c r="BB111" s="35">
        <v>0</v>
      </c>
      <c r="BC111" s="35">
        <v>0</v>
      </c>
      <c r="BD111" s="35">
        <v>0</v>
      </c>
      <c r="BE111" s="35">
        <v>0</v>
      </c>
      <c r="BF111" s="35">
        <v>0</v>
      </c>
      <c r="BG111" s="35">
        <v>0</v>
      </c>
      <c r="BH111" s="35">
        <v>0</v>
      </c>
      <c r="BI111" s="35">
        <v>0</v>
      </c>
      <c r="BJ111" s="35">
        <v>0</v>
      </c>
      <c r="BK111" s="35">
        <v>0</v>
      </c>
      <c r="BL111" s="35">
        <v>0</v>
      </c>
      <c r="BM111" s="35">
        <v>0</v>
      </c>
      <c r="BN111" s="35">
        <v>0</v>
      </c>
      <c r="BO111" s="7">
        <f>SUM(K111:BN111)</f>
        <v>70</v>
      </c>
    </row>
    <row r="112" spans="1:67" x14ac:dyDescent="0.2">
      <c r="A112" s="15" t="s">
        <v>311</v>
      </c>
      <c r="B112" s="14" t="s">
        <v>310</v>
      </c>
      <c r="C112" s="14" t="s">
        <v>299</v>
      </c>
      <c r="D112" s="13">
        <v>107806.6</v>
      </c>
      <c r="E112" s="13">
        <f>ROUND(SUM($D112*1%),2)</f>
        <v>1078.07</v>
      </c>
      <c r="F112" s="13">
        <f>ROUND(SUM($D112*0.5%),2)</f>
        <v>539.03</v>
      </c>
      <c r="G112" s="13">
        <f>E112-J112</f>
        <v>378.06999999999994</v>
      </c>
      <c r="H112" s="13">
        <f>F112-BO112</f>
        <v>469.03</v>
      </c>
      <c r="I112" s="12">
        <f ca="1">OFFSET(INDIRECT(ADDRESS(1,MATCH($I$2,$A$1:$BN$1,0))),ROW()-1,0)</f>
        <v>700</v>
      </c>
      <c r="J112" s="37">
        <v>700</v>
      </c>
      <c r="K112" s="37">
        <v>0</v>
      </c>
      <c r="L112" s="37">
        <v>0</v>
      </c>
      <c r="M112" s="37">
        <v>0</v>
      </c>
      <c r="N112" s="37">
        <v>0</v>
      </c>
      <c r="O112" s="37">
        <v>0</v>
      </c>
      <c r="P112" s="37">
        <v>0</v>
      </c>
      <c r="Q112" s="37">
        <v>0</v>
      </c>
      <c r="R112" s="37">
        <v>0</v>
      </c>
      <c r="S112" s="37">
        <v>0</v>
      </c>
      <c r="T112" s="37">
        <v>70</v>
      </c>
      <c r="U112" s="37">
        <v>0</v>
      </c>
      <c r="V112" s="37">
        <v>0</v>
      </c>
      <c r="W112" s="37">
        <v>0</v>
      </c>
      <c r="X112" s="37">
        <v>0</v>
      </c>
      <c r="Y112" s="37">
        <v>0</v>
      </c>
      <c r="Z112" s="37">
        <v>0</v>
      </c>
      <c r="AA112" s="37">
        <v>0</v>
      </c>
      <c r="AB112" s="37">
        <v>0</v>
      </c>
      <c r="AC112" s="37">
        <v>0</v>
      </c>
      <c r="AD112" s="37">
        <v>0</v>
      </c>
      <c r="AE112" s="37">
        <v>0</v>
      </c>
      <c r="AF112" s="37">
        <v>0</v>
      </c>
      <c r="AG112" s="37">
        <v>0</v>
      </c>
      <c r="AH112" s="37">
        <v>0</v>
      </c>
      <c r="AI112" s="37">
        <v>0</v>
      </c>
      <c r="AJ112" s="37">
        <v>0</v>
      </c>
      <c r="AK112" s="37">
        <v>0</v>
      </c>
      <c r="AL112" s="37">
        <v>0</v>
      </c>
      <c r="AM112" s="37">
        <v>0</v>
      </c>
      <c r="AN112" s="37">
        <v>0</v>
      </c>
      <c r="AO112" s="37">
        <v>0</v>
      </c>
      <c r="AP112" s="37">
        <v>0</v>
      </c>
      <c r="AQ112" s="37">
        <v>0</v>
      </c>
      <c r="AR112" s="37">
        <v>0</v>
      </c>
      <c r="AS112" s="37">
        <v>0</v>
      </c>
      <c r="AT112" s="37">
        <v>0</v>
      </c>
      <c r="AU112" s="37">
        <v>0</v>
      </c>
      <c r="AV112" s="37">
        <v>0</v>
      </c>
      <c r="AW112" s="37">
        <v>0</v>
      </c>
      <c r="AX112" s="37">
        <v>0</v>
      </c>
      <c r="AY112" s="35">
        <v>0</v>
      </c>
      <c r="AZ112" s="35">
        <v>0</v>
      </c>
      <c r="BA112" s="35">
        <v>0</v>
      </c>
      <c r="BB112" s="35">
        <v>0</v>
      </c>
      <c r="BC112" s="35">
        <v>0</v>
      </c>
      <c r="BD112" s="35">
        <v>0</v>
      </c>
      <c r="BE112" s="35">
        <v>0</v>
      </c>
      <c r="BF112" s="35">
        <v>0</v>
      </c>
      <c r="BG112" s="35">
        <v>0</v>
      </c>
      <c r="BH112" s="35">
        <v>0</v>
      </c>
      <c r="BI112" s="35">
        <v>0</v>
      </c>
      <c r="BJ112" s="35">
        <v>0</v>
      </c>
      <c r="BK112" s="35">
        <v>0</v>
      </c>
      <c r="BL112" s="35">
        <v>0</v>
      </c>
      <c r="BM112" s="35">
        <v>0</v>
      </c>
      <c r="BN112" s="35">
        <v>0</v>
      </c>
      <c r="BO112" s="7">
        <f>SUM(K112:BN112)</f>
        <v>70</v>
      </c>
    </row>
    <row r="113" spans="1:67" x14ac:dyDescent="0.2">
      <c r="A113" s="15" t="s">
        <v>309</v>
      </c>
      <c r="B113" s="14" t="s">
        <v>308</v>
      </c>
      <c r="C113" s="14" t="s">
        <v>299</v>
      </c>
      <c r="D113" s="13">
        <v>88279.76</v>
      </c>
      <c r="E113" s="13">
        <f>ROUND(SUM($D113*1%),2)</f>
        <v>882.8</v>
      </c>
      <c r="F113" s="13">
        <f>ROUND(SUM($D113*0.5%),2)</f>
        <v>441.4</v>
      </c>
      <c r="G113" s="13">
        <f>E113-J113</f>
        <v>441.4</v>
      </c>
      <c r="H113" s="13">
        <f>F113-BO113</f>
        <v>371.4</v>
      </c>
      <c r="I113" s="12">
        <f ca="1">OFFSET(INDIRECT(ADDRESS(1,MATCH($I$2,$A$1:$BN$1,0))),ROW()-1,0)</f>
        <v>441.4</v>
      </c>
      <c r="J113" s="37">
        <v>441.4</v>
      </c>
      <c r="K113" s="37">
        <v>0</v>
      </c>
      <c r="L113" s="37">
        <v>0</v>
      </c>
      <c r="M113" s="37">
        <v>0</v>
      </c>
      <c r="N113" s="37">
        <v>0</v>
      </c>
      <c r="O113" s="37">
        <v>0</v>
      </c>
      <c r="P113" s="37">
        <v>0</v>
      </c>
      <c r="Q113" s="37">
        <v>0</v>
      </c>
      <c r="R113" s="37">
        <v>0</v>
      </c>
      <c r="S113" s="37">
        <v>0</v>
      </c>
      <c r="T113" s="37">
        <v>70</v>
      </c>
      <c r="U113" s="37">
        <v>0</v>
      </c>
      <c r="V113" s="37">
        <v>0</v>
      </c>
      <c r="W113" s="37">
        <v>0</v>
      </c>
      <c r="X113" s="37">
        <v>0</v>
      </c>
      <c r="Y113" s="37">
        <v>0</v>
      </c>
      <c r="Z113" s="37">
        <v>0</v>
      </c>
      <c r="AA113" s="37">
        <v>0</v>
      </c>
      <c r="AB113" s="37">
        <v>0</v>
      </c>
      <c r="AC113" s="37">
        <v>0</v>
      </c>
      <c r="AD113" s="37">
        <v>0</v>
      </c>
      <c r="AE113" s="37">
        <v>0</v>
      </c>
      <c r="AF113" s="37">
        <v>0</v>
      </c>
      <c r="AG113" s="37">
        <v>0</v>
      </c>
      <c r="AH113" s="37">
        <v>0</v>
      </c>
      <c r="AI113" s="37">
        <v>0</v>
      </c>
      <c r="AJ113" s="37">
        <v>0</v>
      </c>
      <c r="AK113" s="37">
        <v>0</v>
      </c>
      <c r="AL113" s="37">
        <v>0</v>
      </c>
      <c r="AM113" s="37">
        <v>0</v>
      </c>
      <c r="AN113" s="37">
        <v>0</v>
      </c>
      <c r="AO113" s="37">
        <v>0</v>
      </c>
      <c r="AP113" s="37">
        <v>0</v>
      </c>
      <c r="AQ113" s="37">
        <v>0</v>
      </c>
      <c r="AR113" s="37">
        <v>0</v>
      </c>
      <c r="AS113" s="37">
        <v>0</v>
      </c>
      <c r="AT113" s="37">
        <v>0</v>
      </c>
      <c r="AU113" s="37">
        <v>0</v>
      </c>
      <c r="AV113" s="37">
        <v>0</v>
      </c>
      <c r="AW113" s="37">
        <v>0</v>
      </c>
      <c r="AX113" s="37">
        <v>0</v>
      </c>
      <c r="AY113" s="35">
        <v>0</v>
      </c>
      <c r="AZ113" s="35">
        <v>0</v>
      </c>
      <c r="BA113" s="35">
        <v>0</v>
      </c>
      <c r="BB113" s="35">
        <v>0</v>
      </c>
      <c r="BC113" s="35">
        <v>0</v>
      </c>
      <c r="BD113" s="35">
        <v>0</v>
      </c>
      <c r="BE113" s="35">
        <v>0</v>
      </c>
      <c r="BF113" s="35">
        <v>0</v>
      </c>
      <c r="BG113" s="35">
        <v>0</v>
      </c>
      <c r="BH113" s="35">
        <v>0</v>
      </c>
      <c r="BI113" s="35">
        <v>0</v>
      </c>
      <c r="BJ113" s="35">
        <v>0</v>
      </c>
      <c r="BK113" s="35">
        <v>0</v>
      </c>
      <c r="BL113" s="35">
        <v>0</v>
      </c>
      <c r="BM113" s="35">
        <v>0</v>
      </c>
      <c r="BN113" s="35">
        <v>0</v>
      </c>
      <c r="BO113" s="7">
        <f>SUM(K113:BN113)</f>
        <v>70</v>
      </c>
    </row>
    <row r="114" spans="1:67" x14ac:dyDescent="0.2">
      <c r="A114" s="15" t="s">
        <v>307</v>
      </c>
      <c r="B114" s="14" t="s">
        <v>306</v>
      </c>
      <c r="C114" s="14" t="s">
        <v>299</v>
      </c>
      <c r="D114" s="13">
        <v>84406.46</v>
      </c>
      <c r="E114" s="13">
        <f>ROUND(SUM($D114*1%),2)</f>
        <v>844.06</v>
      </c>
      <c r="F114" s="13">
        <f>ROUND(SUM($D114*0.5%),2)</f>
        <v>422.03</v>
      </c>
      <c r="G114" s="13">
        <f>E114-J114</f>
        <v>0</v>
      </c>
      <c r="H114" s="13">
        <f>F114-BO114</f>
        <v>33.309999999999945</v>
      </c>
      <c r="I114" s="12">
        <f ca="1">OFFSET(INDIRECT(ADDRESS(1,MATCH($I$2,$A$1:$BN$1,0))),ROW()-1,0)</f>
        <v>844.06</v>
      </c>
      <c r="J114" s="37">
        <v>844.06</v>
      </c>
      <c r="K114" s="37">
        <v>0</v>
      </c>
      <c r="L114" s="37">
        <v>0</v>
      </c>
      <c r="M114" s="37">
        <v>0</v>
      </c>
      <c r="N114" s="37">
        <v>0</v>
      </c>
      <c r="O114" s="37">
        <v>0</v>
      </c>
      <c r="P114" s="37">
        <v>0</v>
      </c>
      <c r="Q114" s="37">
        <v>0</v>
      </c>
      <c r="R114" s="37">
        <v>0</v>
      </c>
      <c r="S114" s="37">
        <v>0</v>
      </c>
      <c r="T114" s="37">
        <v>0</v>
      </c>
      <c r="U114" s="37">
        <v>0</v>
      </c>
      <c r="V114" s="37">
        <v>0</v>
      </c>
      <c r="W114" s="37">
        <v>0</v>
      </c>
      <c r="X114" s="37">
        <v>0</v>
      </c>
      <c r="Y114" s="37">
        <v>0</v>
      </c>
      <c r="Z114" s="37">
        <v>0</v>
      </c>
      <c r="AA114" s="37">
        <v>0</v>
      </c>
      <c r="AB114" s="37">
        <v>0</v>
      </c>
      <c r="AC114" s="37">
        <v>0</v>
      </c>
      <c r="AD114" s="37">
        <v>0</v>
      </c>
      <c r="AE114" s="37">
        <v>0</v>
      </c>
      <c r="AF114" s="37">
        <v>0</v>
      </c>
      <c r="AG114" s="37">
        <v>0</v>
      </c>
      <c r="AH114" s="37">
        <v>0</v>
      </c>
      <c r="AI114" s="37">
        <v>0</v>
      </c>
      <c r="AJ114" s="37">
        <v>0</v>
      </c>
      <c r="AK114" s="37">
        <v>0</v>
      </c>
      <c r="AL114" s="37">
        <v>0</v>
      </c>
      <c r="AM114" s="37">
        <v>0</v>
      </c>
      <c r="AN114" s="37">
        <v>0</v>
      </c>
      <c r="AO114" s="37">
        <v>0</v>
      </c>
      <c r="AP114" s="37">
        <v>0</v>
      </c>
      <c r="AQ114" s="37">
        <v>0</v>
      </c>
      <c r="AR114" s="37">
        <v>0</v>
      </c>
      <c r="AS114" s="37">
        <v>0</v>
      </c>
      <c r="AT114" s="37">
        <v>388.72</v>
      </c>
      <c r="AU114" s="37">
        <v>0</v>
      </c>
      <c r="AV114" s="37">
        <v>0</v>
      </c>
      <c r="AW114" s="37">
        <v>0</v>
      </c>
      <c r="AX114" s="37">
        <v>0</v>
      </c>
      <c r="AY114" s="35">
        <v>0</v>
      </c>
      <c r="AZ114" s="35">
        <v>0</v>
      </c>
      <c r="BA114" s="35">
        <v>0</v>
      </c>
      <c r="BB114" s="35">
        <v>0</v>
      </c>
      <c r="BC114" s="35">
        <v>0</v>
      </c>
      <c r="BD114" s="35">
        <v>0</v>
      </c>
      <c r="BE114" s="35">
        <v>0</v>
      </c>
      <c r="BF114" s="35">
        <v>0</v>
      </c>
      <c r="BG114" s="35">
        <v>0</v>
      </c>
      <c r="BH114" s="35">
        <v>0</v>
      </c>
      <c r="BI114" s="35">
        <v>0</v>
      </c>
      <c r="BJ114" s="35">
        <v>0</v>
      </c>
      <c r="BK114" s="35">
        <v>0</v>
      </c>
      <c r="BL114" s="35">
        <v>0</v>
      </c>
      <c r="BM114" s="35">
        <v>0</v>
      </c>
      <c r="BN114" s="35">
        <v>0</v>
      </c>
      <c r="BO114" s="7">
        <f>SUM(K114:BN114)</f>
        <v>388.72</v>
      </c>
    </row>
    <row r="115" spans="1:67" x14ac:dyDescent="0.2">
      <c r="A115" s="15" t="s">
        <v>305</v>
      </c>
      <c r="B115" s="14" t="s">
        <v>304</v>
      </c>
      <c r="C115" s="14" t="s">
        <v>299</v>
      </c>
      <c r="D115" s="13">
        <v>103129.92</v>
      </c>
      <c r="E115" s="13">
        <f>ROUND(SUM($D115*1%),2)</f>
        <v>1031.3</v>
      </c>
      <c r="F115" s="13">
        <f>ROUND(SUM($D115*0.5%),2)</f>
        <v>515.65</v>
      </c>
      <c r="G115" s="13">
        <f>E115-J115</f>
        <v>0</v>
      </c>
      <c r="H115" s="13">
        <f>F115-BO115</f>
        <v>445.65</v>
      </c>
      <c r="I115" s="12">
        <f ca="1">OFFSET(INDIRECT(ADDRESS(1,MATCH($I$2,$A$1:$BN$1,0))),ROW()-1,0)</f>
        <v>1031.3</v>
      </c>
      <c r="J115" s="37">
        <v>1031.3</v>
      </c>
      <c r="K115" s="37">
        <v>0</v>
      </c>
      <c r="L115" s="37">
        <v>0</v>
      </c>
      <c r="M115" s="37">
        <v>0</v>
      </c>
      <c r="N115" s="37">
        <v>0</v>
      </c>
      <c r="O115" s="37">
        <v>0</v>
      </c>
      <c r="P115" s="37">
        <v>0</v>
      </c>
      <c r="Q115" s="37">
        <v>0</v>
      </c>
      <c r="R115" s="37">
        <v>0</v>
      </c>
      <c r="S115" s="37">
        <v>0</v>
      </c>
      <c r="T115" s="37">
        <v>70</v>
      </c>
      <c r="U115" s="37">
        <v>0</v>
      </c>
      <c r="V115" s="37">
        <v>0</v>
      </c>
      <c r="W115" s="37">
        <v>0</v>
      </c>
      <c r="X115" s="37">
        <v>0</v>
      </c>
      <c r="Y115" s="37">
        <v>0</v>
      </c>
      <c r="Z115" s="37">
        <v>0</v>
      </c>
      <c r="AA115" s="37">
        <v>0</v>
      </c>
      <c r="AB115" s="37">
        <v>0</v>
      </c>
      <c r="AC115" s="37">
        <v>0</v>
      </c>
      <c r="AD115" s="37">
        <v>0</v>
      </c>
      <c r="AE115" s="37">
        <v>0</v>
      </c>
      <c r="AF115" s="37">
        <v>0</v>
      </c>
      <c r="AG115" s="37">
        <v>0</v>
      </c>
      <c r="AH115" s="37">
        <v>0</v>
      </c>
      <c r="AI115" s="37">
        <v>0</v>
      </c>
      <c r="AJ115" s="37">
        <v>0</v>
      </c>
      <c r="AK115" s="37">
        <v>0</v>
      </c>
      <c r="AL115" s="37">
        <v>0</v>
      </c>
      <c r="AM115" s="37">
        <v>0</v>
      </c>
      <c r="AN115" s="37">
        <v>0</v>
      </c>
      <c r="AO115" s="37">
        <v>0</v>
      </c>
      <c r="AP115" s="37">
        <v>0</v>
      </c>
      <c r="AQ115" s="37">
        <v>0</v>
      </c>
      <c r="AR115" s="37">
        <v>0</v>
      </c>
      <c r="AS115" s="37">
        <v>0</v>
      </c>
      <c r="AT115" s="37">
        <v>0</v>
      </c>
      <c r="AU115" s="37">
        <v>0</v>
      </c>
      <c r="AV115" s="37">
        <v>0</v>
      </c>
      <c r="AW115" s="37">
        <v>0</v>
      </c>
      <c r="AX115" s="37">
        <v>0</v>
      </c>
      <c r="AY115" s="35">
        <v>0</v>
      </c>
      <c r="AZ115" s="35">
        <v>0</v>
      </c>
      <c r="BA115" s="35">
        <v>0</v>
      </c>
      <c r="BB115" s="35">
        <v>0</v>
      </c>
      <c r="BC115" s="35">
        <v>0</v>
      </c>
      <c r="BD115" s="35">
        <v>0</v>
      </c>
      <c r="BE115" s="35">
        <v>0</v>
      </c>
      <c r="BF115" s="35">
        <v>0</v>
      </c>
      <c r="BG115" s="35">
        <v>0</v>
      </c>
      <c r="BH115" s="35">
        <v>0</v>
      </c>
      <c r="BI115" s="35">
        <v>0</v>
      </c>
      <c r="BJ115" s="35">
        <v>0</v>
      </c>
      <c r="BK115" s="35">
        <v>0</v>
      </c>
      <c r="BL115" s="35">
        <v>0</v>
      </c>
      <c r="BM115" s="35">
        <v>0</v>
      </c>
      <c r="BN115" s="35">
        <v>0</v>
      </c>
      <c r="BO115" s="7">
        <f>SUM(K115:BN115)</f>
        <v>70</v>
      </c>
    </row>
    <row r="116" spans="1:67" x14ac:dyDescent="0.2">
      <c r="A116" s="15" t="s">
        <v>303</v>
      </c>
      <c r="B116" s="14" t="s">
        <v>302</v>
      </c>
      <c r="C116" s="14" t="s">
        <v>299</v>
      </c>
      <c r="D116" s="13">
        <v>60144.93</v>
      </c>
      <c r="E116" s="13">
        <f>ROUND(SUM($D116*1%),2)</f>
        <v>601.45000000000005</v>
      </c>
      <c r="F116" s="13">
        <f>ROUND(SUM($D116*0.5%),2)</f>
        <v>300.72000000000003</v>
      </c>
      <c r="G116" s="13">
        <f>E116-J116</f>
        <v>0</v>
      </c>
      <c r="H116" s="13">
        <f>F116-BO116</f>
        <v>230.72000000000003</v>
      </c>
      <c r="I116" s="12">
        <f ca="1">OFFSET(INDIRECT(ADDRESS(1,MATCH($I$2,$A$1:$BN$1,0))),ROW()-1,0)</f>
        <v>601.45000000000005</v>
      </c>
      <c r="J116" s="37">
        <v>601.45000000000005</v>
      </c>
      <c r="K116" s="37">
        <v>0</v>
      </c>
      <c r="L116" s="37">
        <v>0</v>
      </c>
      <c r="M116" s="37">
        <v>0</v>
      </c>
      <c r="N116" s="37">
        <v>0</v>
      </c>
      <c r="O116" s="37">
        <v>0</v>
      </c>
      <c r="P116" s="37">
        <v>0</v>
      </c>
      <c r="Q116" s="37">
        <v>0</v>
      </c>
      <c r="R116" s="37">
        <v>0</v>
      </c>
      <c r="S116" s="37">
        <v>0</v>
      </c>
      <c r="T116" s="37">
        <v>70</v>
      </c>
      <c r="U116" s="37">
        <v>0</v>
      </c>
      <c r="V116" s="37">
        <v>0</v>
      </c>
      <c r="W116" s="37">
        <v>0</v>
      </c>
      <c r="X116" s="37">
        <v>0</v>
      </c>
      <c r="Y116" s="37">
        <v>0</v>
      </c>
      <c r="Z116" s="37">
        <v>0</v>
      </c>
      <c r="AA116" s="37">
        <v>0</v>
      </c>
      <c r="AB116" s="37">
        <v>0</v>
      </c>
      <c r="AC116" s="37">
        <v>0</v>
      </c>
      <c r="AD116" s="37">
        <v>0</v>
      </c>
      <c r="AE116" s="37">
        <v>0</v>
      </c>
      <c r="AF116" s="37">
        <v>0</v>
      </c>
      <c r="AG116" s="37">
        <v>0</v>
      </c>
      <c r="AH116" s="37">
        <v>0</v>
      </c>
      <c r="AI116" s="37">
        <v>0</v>
      </c>
      <c r="AJ116" s="37">
        <v>0</v>
      </c>
      <c r="AK116" s="37">
        <v>0</v>
      </c>
      <c r="AL116" s="37">
        <v>0</v>
      </c>
      <c r="AM116" s="37">
        <v>0</v>
      </c>
      <c r="AN116" s="37">
        <v>0</v>
      </c>
      <c r="AO116" s="37">
        <v>0</v>
      </c>
      <c r="AP116" s="37">
        <v>0</v>
      </c>
      <c r="AQ116" s="37">
        <v>0</v>
      </c>
      <c r="AR116" s="37">
        <v>0</v>
      </c>
      <c r="AS116" s="37">
        <v>0</v>
      </c>
      <c r="AT116" s="37">
        <v>0</v>
      </c>
      <c r="AU116" s="37">
        <v>0</v>
      </c>
      <c r="AV116" s="37">
        <v>0</v>
      </c>
      <c r="AW116" s="37">
        <v>0</v>
      </c>
      <c r="AX116" s="37">
        <v>0</v>
      </c>
      <c r="AY116" s="35">
        <v>0</v>
      </c>
      <c r="AZ116" s="35">
        <v>0</v>
      </c>
      <c r="BA116" s="35">
        <v>0</v>
      </c>
      <c r="BB116" s="35">
        <v>0</v>
      </c>
      <c r="BC116" s="35">
        <v>0</v>
      </c>
      <c r="BD116" s="35">
        <v>0</v>
      </c>
      <c r="BE116" s="35">
        <v>0</v>
      </c>
      <c r="BF116" s="35">
        <v>0</v>
      </c>
      <c r="BG116" s="35">
        <v>0</v>
      </c>
      <c r="BH116" s="35">
        <v>0</v>
      </c>
      <c r="BI116" s="35">
        <v>0</v>
      </c>
      <c r="BJ116" s="35">
        <v>0</v>
      </c>
      <c r="BK116" s="35">
        <v>0</v>
      </c>
      <c r="BL116" s="35">
        <v>0</v>
      </c>
      <c r="BM116" s="35">
        <v>0</v>
      </c>
      <c r="BN116" s="35">
        <v>0</v>
      </c>
      <c r="BO116" s="7">
        <f>SUM(K116:BN116)</f>
        <v>70</v>
      </c>
    </row>
    <row r="117" spans="1:67" x14ac:dyDescent="0.2">
      <c r="A117" s="15" t="s">
        <v>301</v>
      </c>
      <c r="B117" s="14" t="s">
        <v>300</v>
      </c>
      <c r="C117" s="14" t="s">
        <v>299</v>
      </c>
      <c r="D117" s="13">
        <v>78013.53</v>
      </c>
      <c r="E117" s="13">
        <f>ROUND(SUM($D117*1%),2)</f>
        <v>780.14</v>
      </c>
      <c r="F117" s="13">
        <f>ROUND(SUM($D117*0.5%),2)</f>
        <v>390.07</v>
      </c>
      <c r="G117" s="13">
        <f>E117-J117</f>
        <v>350.14</v>
      </c>
      <c r="H117" s="13">
        <f>F117-BO117</f>
        <v>320.07</v>
      </c>
      <c r="I117" s="12">
        <f ca="1">OFFSET(INDIRECT(ADDRESS(1,MATCH($I$2,$A$1:$BN$1,0))),ROW()-1,0)</f>
        <v>430</v>
      </c>
      <c r="J117" s="37">
        <v>430</v>
      </c>
      <c r="K117" s="37">
        <v>0</v>
      </c>
      <c r="L117" s="37">
        <v>0</v>
      </c>
      <c r="M117" s="37">
        <v>0</v>
      </c>
      <c r="N117" s="37">
        <v>0</v>
      </c>
      <c r="O117" s="37">
        <v>0</v>
      </c>
      <c r="P117" s="37">
        <v>0</v>
      </c>
      <c r="Q117" s="37">
        <v>0</v>
      </c>
      <c r="R117" s="37">
        <v>0</v>
      </c>
      <c r="S117" s="37">
        <v>0</v>
      </c>
      <c r="T117" s="37">
        <v>70</v>
      </c>
      <c r="U117" s="37">
        <v>0</v>
      </c>
      <c r="V117" s="37">
        <v>0</v>
      </c>
      <c r="W117" s="37">
        <v>0</v>
      </c>
      <c r="X117" s="37">
        <v>0</v>
      </c>
      <c r="Y117" s="37">
        <v>0</v>
      </c>
      <c r="Z117" s="37">
        <v>0</v>
      </c>
      <c r="AA117" s="37">
        <v>0</v>
      </c>
      <c r="AB117" s="37">
        <v>0</v>
      </c>
      <c r="AC117" s="37">
        <v>0</v>
      </c>
      <c r="AD117" s="37">
        <v>0</v>
      </c>
      <c r="AE117" s="37">
        <v>0</v>
      </c>
      <c r="AF117" s="37">
        <v>0</v>
      </c>
      <c r="AG117" s="37">
        <v>0</v>
      </c>
      <c r="AH117" s="37">
        <v>0</v>
      </c>
      <c r="AI117" s="37">
        <v>0</v>
      </c>
      <c r="AJ117" s="37">
        <v>0</v>
      </c>
      <c r="AK117" s="37">
        <v>0</v>
      </c>
      <c r="AL117" s="37">
        <v>0</v>
      </c>
      <c r="AM117" s="37">
        <v>0</v>
      </c>
      <c r="AN117" s="37">
        <v>0</v>
      </c>
      <c r="AO117" s="37">
        <v>0</v>
      </c>
      <c r="AP117" s="37">
        <v>0</v>
      </c>
      <c r="AQ117" s="37">
        <v>0</v>
      </c>
      <c r="AR117" s="37">
        <v>0</v>
      </c>
      <c r="AS117" s="37">
        <v>0</v>
      </c>
      <c r="AT117" s="37">
        <v>0</v>
      </c>
      <c r="AU117" s="37">
        <v>0</v>
      </c>
      <c r="AV117" s="37">
        <v>0</v>
      </c>
      <c r="AW117" s="37">
        <v>0</v>
      </c>
      <c r="AX117" s="37">
        <v>0</v>
      </c>
      <c r="AY117" s="35">
        <v>0</v>
      </c>
      <c r="AZ117" s="35">
        <v>0</v>
      </c>
      <c r="BA117" s="35">
        <v>0</v>
      </c>
      <c r="BB117" s="35">
        <v>0</v>
      </c>
      <c r="BC117" s="35">
        <v>0</v>
      </c>
      <c r="BD117" s="35">
        <v>0</v>
      </c>
      <c r="BE117" s="35">
        <v>0</v>
      </c>
      <c r="BF117" s="35">
        <v>0</v>
      </c>
      <c r="BG117" s="35">
        <v>0</v>
      </c>
      <c r="BH117" s="35">
        <v>0</v>
      </c>
      <c r="BI117" s="35">
        <v>0</v>
      </c>
      <c r="BJ117" s="35">
        <v>0</v>
      </c>
      <c r="BK117" s="35">
        <v>0</v>
      </c>
      <c r="BL117" s="35">
        <v>0</v>
      </c>
      <c r="BM117" s="35">
        <v>0</v>
      </c>
      <c r="BN117" s="35">
        <v>0</v>
      </c>
      <c r="BO117" s="7">
        <f>SUM(K117:BN117)</f>
        <v>70</v>
      </c>
    </row>
    <row r="118" spans="1:67" x14ac:dyDescent="0.2">
      <c r="A118" s="15" t="s">
        <v>298</v>
      </c>
      <c r="B118" s="14" t="s">
        <v>264</v>
      </c>
      <c r="C118" s="14" t="s">
        <v>264</v>
      </c>
      <c r="D118" s="13">
        <v>225818.73</v>
      </c>
      <c r="E118" s="13">
        <f>ROUND(SUM($D118*1%),2)</f>
        <v>2258.19</v>
      </c>
      <c r="F118" s="13">
        <f>ROUND(SUM($D118*0.5%),2)</f>
        <v>1129.0899999999999</v>
      </c>
      <c r="G118" s="13">
        <f>E118-J118</f>
        <v>0</v>
      </c>
      <c r="H118" s="13">
        <f>F118-BO118</f>
        <v>1129.0899999999999</v>
      </c>
      <c r="I118" s="12">
        <f ca="1">OFFSET(INDIRECT(ADDRESS(1,MATCH($I$2,$A$1:$BN$1,0))),ROW()-1,0)</f>
        <v>2258.19</v>
      </c>
      <c r="J118" s="37">
        <v>2258.19</v>
      </c>
      <c r="K118" s="37">
        <v>0</v>
      </c>
      <c r="L118" s="37">
        <v>0</v>
      </c>
      <c r="M118" s="37">
        <v>0</v>
      </c>
      <c r="N118" s="37">
        <v>0</v>
      </c>
      <c r="O118" s="37">
        <v>0</v>
      </c>
      <c r="P118" s="37">
        <v>0</v>
      </c>
      <c r="Q118" s="37">
        <v>0</v>
      </c>
      <c r="R118" s="37">
        <v>0</v>
      </c>
      <c r="S118" s="37">
        <v>0</v>
      </c>
      <c r="T118" s="37">
        <v>0</v>
      </c>
      <c r="U118" s="37">
        <v>0</v>
      </c>
      <c r="V118" s="37">
        <v>0</v>
      </c>
      <c r="W118" s="37">
        <v>0</v>
      </c>
      <c r="X118" s="37">
        <v>0</v>
      </c>
      <c r="Y118" s="37">
        <v>0</v>
      </c>
      <c r="Z118" s="37">
        <v>0</v>
      </c>
      <c r="AA118" s="37">
        <v>0</v>
      </c>
      <c r="AB118" s="37">
        <v>0</v>
      </c>
      <c r="AC118" s="37">
        <v>0</v>
      </c>
      <c r="AD118" s="37">
        <v>0</v>
      </c>
      <c r="AE118" s="37">
        <v>0</v>
      </c>
      <c r="AF118" s="37">
        <v>0</v>
      </c>
      <c r="AG118" s="37">
        <v>0</v>
      </c>
      <c r="AH118" s="37">
        <v>0</v>
      </c>
      <c r="AI118" s="37">
        <v>0</v>
      </c>
      <c r="AJ118" s="37">
        <v>0</v>
      </c>
      <c r="AK118" s="37">
        <v>0</v>
      </c>
      <c r="AL118" s="37">
        <v>0</v>
      </c>
      <c r="AM118" s="37">
        <v>0</v>
      </c>
      <c r="AN118" s="37">
        <v>0</v>
      </c>
      <c r="AO118" s="37">
        <v>0</v>
      </c>
      <c r="AP118" s="37">
        <v>0</v>
      </c>
      <c r="AQ118" s="37">
        <v>0</v>
      </c>
      <c r="AR118" s="37">
        <v>0</v>
      </c>
      <c r="AS118" s="37">
        <v>0</v>
      </c>
      <c r="AT118" s="37">
        <v>0</v>
      </c>
      <c r="AU118" s="37">
        <v>0</v>
      </c>
      <c r="AV118" s="37">
        <v>0</v>
      </c>
      <c r="AW118" s="37">
        <v>0</v>
      </c>
      <c r="AX118" s="37">
        <v>0</v>
      </c>
      <c r="AY118" s="35">
        <v>0</v>
      </c>
      <c r="AZ118" s="35">
        <v>0</v>
      </c>
      <c r="BA118" s="35">
        <v>0</v>
      </c>
      <c r="BB118" s="35">
        <v>0</v>
      </c>
      <c r="BC118" s="35">
        <v>0</v>
      </c>
      <c r="BD118" s="35">
        <v>0</v>
      </c>
      <c r="BE118" s="35">
        <v>0</v>
      </c>
      <c r="BF118" s="35">
        <v>0</v>
      </c>
      <c r="BG118" s="35">
        <v>0</v>
      </c>
      <c r="BH118" s="35">
        <v>0</v>
      </c>
      <c r="BI118" s="35">
        <v>0</v>
      </c>
      <c r="BJ118" s="35">
        <v>0</v>
      </c>
      <c r="BK118" s="35">
        <v>0</v>
      </c>
      <c r="BL118" s="35">
        <v>0</v>
      </c>
      <c r="BM118" s="35">
        <v>0</v>
      </c>
      <c r="BN118" s="35">
        <v>0</v>
      </c>
      <c r="BO118" s="7">
        <f>SUM(K118:BN118)</f>
        <v>0</v>
      </c>
    </row>
    <row r="119" spans="1:67" x14ac:dyDescent="0.2">
      <c r="A119" s="15" t="s">
        <v>297</v>
      </c>
      <c r="B119" s="14" t="s">
        <v>296</v>
      </c>
      <c r="C119" s="14" t="s">
        <v>264</v>
      </c>
      <c r="D119" s="13">
        <v>182811.94</v>
      </c>
      <c r="E119" s="13">
        <f>ROUND(SUM($D119*1%),2)</f>
        <v>1828.12</v>
      </c>
      <c r="F119" s="13">
        <f>ROUND(SUM($D119*0.5%),2)</f>
        <v>914.06</v>
      </c>
      <c r="G119" s="13">
        <f>E119-J119</f>
        <v>0</v>
      </c>
      <c r="H119" s="13">
        <f>F119-BO119</f>
        <v>914.06</v>
      </c>
      <c r="I119" s="12">
        <f ca="1">OFFSET(INDIRECT(ADDRESS(1,MATCH($I$2,$A$1:$BN$1,0))),ROW()-1,0)</f>
        <v>1828.12</v>
      </c>
      <c r="J119" s="37">
        <v>1828.12</v>
      </c>
      <c r="K119" s="37">
        <v>0</v>
      </c>
      <c r="L119" s="37">
        <v>0</v>
      </c>
      <c r="M119" s="37">
        <v>0</v>
      </c>
      <c r="N119" s="37">
        <v>0</v>
      </c>
      <c r="O119" s="37">
        <v>0</v>
      </c>
      <c r="P119" s="37">
        <v>0</v>
      </c>
      <c r="Q119" s="37">
        <v>0</v>
      </c>
      <c r="R119" s="37">
        <v>0</v>
      </c>
      <c r="S119" s="37">
        <v>0</v>
      </c>
      <c r="T119" s="37">
        <v>0</v>
      </c>
      <c r="U119" s="37">
        <v>0</v>
      </c>
      <c r="V119" s="37">
        <v>0</v>
      </c>
      <c r="W119" s="37">
        <v>0</v>
      </c>
      <c r="X119" s="37">
        <v>0</v>
      </c>
      <c r="Y119" s="37">
        <v>0</v>
      </c>
      <c r="Z119" s="37">
        <v>0</v>
      </c>
      <c r="AA119" s="37">
        <v>0</v>
      </c>
      <c r="AB119" s="37">
        <v>0</v>
      </c>
      <c r="AC119" s="37">
        <v>0</v>
      </c>
      <c r="AD119" s="37">
        <v>0</v>
      </c>
      <c r="AE119" s="37">
        <v>0</v>
      </c>
      <c r="AF119" s="37">
        <v>0</v>
      </c>
      <c r="AG119" s="37">
        <v>0</v>
      </c>
      <c r="AH119" s="37">
        <v>0</v>
      </c>
      <c r="AI119" s="37">
        <v>0</v>
      </c>
      <c r="AJ119" s="37">
        <v>0</v>
      </c>
      <c r="AK119" s="37">
        <v>0</v>
      </c>
      <c r="AL119" s="37">
        <v>0</v>
      </c>
      <c r="AM119" s="37">
        <v>0</v>
      </c>
      <c r="AN119" s="37">
        <v>0</v>
      </c>
      <c r="AO119" s="37">
        <v>0</v>
      </c>
      <c r="AP119" s="37">
        <v>0</v>
      </c>
      <c r="AQ119" s="37">
        <v>0</v>
      </c>
      <c r="AR119" s="37">
        <v>0</v>
      </c>
      <c r="AS119" s="37">
        <v>0</v>
      </c>
      <c r="AT119" s="37">
        <v>0</v>
      </c>
      <c r="AU119" s="37">
        <v>0</v>
      </c>
      <c r="AV119" s="37">
        <v>0</v>
      </c>
      <c r="AW119" s="37">
        <v>0</v>
      </c>
      <c r="AX119" s="37">
        <v>0</v>
      </c>
      <c r="AY119" s="35">
        <v>0</v>
      </c>
      <c r="AZ119" s="35">
        <v>0</v>
      </c>
      <c r="BA119" s="35">
        <v>0</v>
      </c>
      <c r="BB119" s="35">
        <v>0</v>
      </c>
      <c r="BC119" s="35">
        <v>0</v>
      </c>
      <c r="BD119" s="35">
        <v>0</v>
      </c>
      <c r="BE119" s="35">
        <v>0</v>
      </c>
      <c r="BF119" s="35">
        <v>0</v>
      </c>
      <c r="BG119" s="35">
        <v>0</v>
      </c>
      <c r="BH119" s="35">
        <v>0</v>
      </c>
      <c r="BI119" s="35">
        <v>0</v>
      </c>
      <c r="BJ119" s="35">
        <v>0</v>
      </c>
      <c r="BK119" s="35">
        <v>0</v>
      </c>
      <c r="BL119" s="35">
        <v>0</v>
      </c>
      <c r="BM119" s="35">
        <v>0</v>
      </c>
      <c r="BN119" s="35">
        <v>0</v>
      </c>
      <c r="BO119" s="7">
        <f>SUM(K119:BN119)</f>
        <v>0</v>
      </c>
    </row>
    <row r="120" spans="1:67" x14ac:dyDescent="0.2">
      <c r="A120" s="15" t="s">
        <v>295</v>
      </c>
      <c r="B120" s="14" t="s">
        <v>294</v>
      </c>
      <c r="C120" s="14" t="s">
        <v>264</v>
      </c>
      <c r="D120" s="13">
        <v>181506.7</v>
      </c>
      <c r="E120" s="13">
        <f>ROUND(SUM($D120*1%),2)</f>
        <v>1815.07</v>
      </c>
      <c r="F120" s="13">
        <f>ROUND(SUM($D120*0.5%),2)</f>
        <v>907.53</v>
      </c>
      <c r="G120" s="13">
        <f>E120-J120</f>
        <v>907.54</v>
      </c>
      <c r="H120" s="13">
        <f>F120-BO120</f>
        <v>907.53</v>
      </c>
      <c r="I120" s="12">
        <f ca="1">OFFSET(INDIRECT(ADDRESS(1,MATCH($I$2,$A$1:$BN$1,0))),ROW()-1,0)</f>
        <v>907.53</v>
      </c>
      <c r="J120" s="37">
        <v>907.53</v>
      </c>
      <c r="K120" s="37">
        <v>0</v>
      </c>
      <c r="L120" s="37">
        <v>0</v>
      </c>
      <c r="M120" s="37">
        <v>0</v>
      </c>
      <c r="N120" s="37">
        <v>0</v>
      </c>
      <c r="O120" s="37">
        <v>0</v>
      </c>
      <c r="P120" s="37">
        <v>0</v>
      </c>
      <c r="Q120" s="37">
        <v>0</v>
      </c>
      <c r="R120" s="37">
        <v>0</v>
      </c>
      <c r="S120" s="37">
        <v>0</v>
      </c>
      <c r="T120" s="37">
        <v>0</v>
      </c>
      <c r="U120" s="37">
        <v>0</v>
      </c>
      <c r="V120" s="37">
        <v>0</v>
      </c>
      <c r="W120" s="37">
        <v>0</v>
      </c>
      <c r="X120" s="37">
        <v>0</v>
      </c>
      <c r="Y120" s="37">
        <v>0</v>
      </c>
      <c r="Z120" s="37">
        <v>0</v>
      </c>
      <c r="AA120" s="37">
        <v>0</v>
      </c>
      <c r="AB120" s="37">
        <v>0</v>
      </c>
      <c r="AC120" s="37">
        <v>0</v>
      </c>
      <c r="AD120" s="37">
        <v>0</v>
      </c>
      <c r="AE120" s="37">
        <v>0</v>
      </c>
      <c r="AF120" s="37">
        <v>0</v>
      </c>
      <c r="AG120" s="37">
        <v>0</v>
      </c>
      <c r="AH120" s="37">
        <v>0</v>
      </c>
      <c r="AI120" s="37">
        <v>0</v>
      </c>
      <c r="AJ120" s="37">
        <v>0</v>
      </c>
      <c r="AK120" s="37">
        <v>0</v>
      </c>
      <c r="AL120" s="37">
        <v>0</v>
      </c>
      <c r="AM120" s="37">
        <v>0</v>
      </c>
      <c r="AN120" s="37">
        <v>0</v>
      </c>
      <c r="AO120" s="37">
        <v>0</v>
      </c>
      <c r="AP120" s="37">
        <v>0</v>
      </c>
      <c r="AQ120" s="37">
        <v>0</v>
      </c>
      <c r="AR120" s="37">
        <v>0</v>
      </c>
      <c r="AS120" s="37">
        <v>0</v>
      </c>
      <c r="AT120" s="37">
        <v>0</v>
      </c>
      <c r="AU120" s="37">
        <v>0</v>
      </c>
      <c r="AV120" s="37">
        <v>0</v>
      </c>
      <c r="AW120" s="37">
        <v>0</v>
      </c>
      <c r="AX120" s="37">
        <v>0</v>
      </c>
      <c r="AY120" s="35">
        <v>0</v>
      </c>
      <c r="AZ120" s="35">
        <v>0</v>
      </c>
      <c r="BA120" s="35">
        <v>0</v>
      </c>
      <c r="BB120" s="35">
        <v>0</v>
      </c>
      <c r="BC120" s="35">
        <v>0</v>
      </c>
      <c r="BD120" s="35">
        <v>0</v>
      </c>
      <c r="BE120" s="35">
        <v>0</v>
      </c>
      <c r="BF120" s="35">
        <v>0</v>
      </c>
      <c r="BG120" s="35">
        <v>0</v>
      </c>
      <c r="BH120" s="35">
        <v>0</v>
      </c>
      <c r="BI120" s="35">
        <v>0</v>
      </c>
      <c r="BJ120" s="35">
        <v>0</v>
      </c>
      <c r="BK120" s="35">
        <v>0</v>
      </c>
      <c r="BL120" s="35">
        <v>0</v>
      </c>
      <c r="BM120" s="35">
        <v>0</v>
      </c>
      <c r="BN120" s="35">
        <v>0</v>
      </c>
      <c r="BO120" s="7">
        <f>SUM(K120:BN120)</f>
        <v>0</v>
      </c>
    </row>
    <row r="121" spans="1:67" x14ac:dyDescent="0.2">
      <c r="A121" s="15" t="s">
        <v>293</v>
      </c>
      <c r="B121" s="14" t="s">
        <v>292</v>
      </c>
      <c r="C121" s="14" t="s">
        <v>264</v>
      </c>
      <c r="D121" s="13">
        <v>186042.77</v>
      </c>
      <c r="E121" s="13">
        <f>ROUND(SUM($D121*1%),2)</f>
        <v>1860.43</v>
      </c>
      <c r="F121" s="13">
        <f>ROUND(SUM($D121*0.5%),2)</f>
        <v>930.21</v>
      </c>
      <c r="G121" s="13">
        <f>E121-J121</f>
        <v>1060.43</v>
      </c>
      <c r="H121" s="13">
        <f>F121-BO121</f>
        <v>930.21</v>
      </c>
      <c r="I121" s="12">
        <f ca="1">OFFSET(INDIRECT(ADDRESS(1,MATCH($I$2,$A$1:$BN$1,0))),ROW()-1,0)</f>
        <v>800</v>
      </c>
      <c r="J121" s="37">
        <v>800</v>
      </c>
      <c r="K121" s="37">
        <v>0</v>
      </c>
      <c r="L121" s="37">
        <v>0</v>
      </c>
      <c r="M121" s="37">
        <v>0</v>
      </c>
      <c r="N121" s="37">
        <v>0</v>
      </c>
      <c r="O121" s="37">
        <v>0</v>
      </c>
      <c r="P121" s="37">
        <v>0</v>
      </c>
      <c r="Q121" s="37">
        <v>0</v>
      </c>
      <c r="R121" s="37">
        <v>0</v>
      </c>
      <c r="S121" s="37">
        <v>0</v>
      </c>
      <c r="T121" s="37">
        <v>0</v>
      </c>
      <c r="U121" s="37">
        <v>0</v>
      </c>
      <c r="V121" s="37">
        <v>0</v>
      </c>
      <c r="W121" s="37">
        <v>0</v>
      </c>
      <c r="X121" s="37">
        <v>0</v>
      </c>
      <c r="Y121" s="37">
        <v>0</v>
      </c>
      <c r="Z121" s="37">
        <v>0</v>
      </c>
      <c r="AA121" s="37">
        <v>0</v>
      </c>
      <c r="AB121" s="37">
        <v>0</v>
      </c>
      <c r="AC121" s="37">
        <v>0</v>
      </c>
      <c r="AD121" s="37">
        <v>0</v>
      </c>
      <c r="AE121" s="37">
        <v>0</v>
      </c>
      <c r="AF121" s="37">
        <v>0</v>
      </c>
      <c r="AG121" s="37">
        <v>0</v>
      </c>
      <c r="AH121" s="37">
        <v>0</v>
      </c>
      <c r="AI121" s="37">
        <v>0</v>
      </c>
      <c r="AJ121" s="37">
        <v>0</v>
      </c>
      <c r="AK121" s="37">
        <v>0</v>
      </c>
      <c r="AL121" s="37">
        <v>0</v>
      </c>
      <c r="AM121" s="37">
        <v>0</v>
      </c>
      <c r="AN121" s="37">
        <v>0</v>
      </c>
      <c r="AO121" s="37">
        <v>0</v>
      </c>
      <c r="AP121" s="37">
        <v>0</v>
      </c>
      <c r="AQ121" s="37">
        <v>0</v>
      </c>
      <c r="AR121" s="37">
        <v>0</v>
      </c>
      <c r="AS121" s="37">
        <v>0</v>
      </c>
      <c r="AT121" s="37">
        <v>0</v>
      </c>
      <c r="AU121" s="37">
        <v>0</v>
      </c>
      <c r="AV121" s="37">
        <v>0</v>
      </c>
      <c r="AW121" s="37">
        <v>0</v>
      </c>
      <c r="AX121" s="37">
        <v>0</v>
      </c>
      <c r="AY121" s="35">
        <v>0</v>
      </c>
      <c r="AZ121" s="35">
        <v>0</v>
      </c>
      <c r="BA121" s="35">
        <v>0</v>
      </c>
      <c r="BB121" s="35">
        <v>0</v>
      </c>
      <c r="BC121" s="35">
        <v>0</v>
      </c>
      <c r="BD121" s="35">
        <v>0</v>
      </c>
      <c r="BE121" s="35">
        <v>0</v>
      </c>
      <c r="BF121" s="35">
        <v>0</v>
      </c>
      <c r="BG121" s="35">
        <v>0</v>
      </c>
      <c r="BH121" s="35">
        <v>0</v>
      </c>
      <c r="BI121" s="35">
        <v>0</v>
      </c>
      <c r="BJ121" s="35">
        <v>0</v>
      </c>
      <c r="BK121" s="35">
        <v>0</v>
      </c>
      <c r="BL121" s="35">
        <v>0</v>
      </c>
      <c r="BM121" s="35">
        <v>0</v>
      </c>
      <c r="BN121" s="35">
        <v>0</v>
      </c>
      <c r="BO121" s="7">
        <f>SUM(K121:BN121)</f>
        <v>0</v>
      </c>
    </row>
    <row r="122" spans="1:67" x14ac:dyDescent="0.2">
      <c r="A122" s="15" t="s">
        <v>291</v>
      </c>
      <c r="B122" s="14" t="s">
        <v>290</v>
      </c>
      <c r="C122" s="14" t="s">
        <v>264</v>
      </c>
      <c r="D122" s="13">
        <v>142362.39000000001</v>
      </c>
      <c r="E122" s="13">
        <f>ROUND(SUM($D122*1%),2)</f>
        <v>1423.62</v>
      </c>
      <c r="F122" s="13">
        <f>ROUND(SUM($D122*0.5%),2)</f>
        <v>711.81</v>
      </c>
      <c r="G122" s="13">
        <f>E122-J122</f>
        <v>711.81</v>
      </c>
      <c r="H122" s="13">
        <f>F122-BO122</f>
        <v>711.81</v>
      </c>
      <c r="I122" s="12">
        <f ca="1">OFFSET(INDIRECT(ADDRESS(1,MATCH($I$2,$A$1:$BN$1,0))),ROW()-1,0)</f>
        <v>711.81</v>
      </c>
      <c r="J122" s="37">
        <v>711.81</v>
      </c>
      <c r="K122" s="37">
        <v>0</v>
      </c>
      <c r="L122" s="37">
        <v>0</v>
      </c>
      <c r="M122" s="37">
        <v>0</v>
      </c>
      <c r="N122" s="37">
        <v>0</v>
      </c>
      <c r="O122" s="37">
        <v>0</v>
      </c>
      <c r="P122" s="37">
        <v>0</v>
      </c>
      <c r="Q122" s="37">
        <v>0</v>
      </c>
      <c r="R122" s="37">
        <v>0</v>
      </c>
      <c r="S122" s="37">
        <v>0</v>
      </c>
      <c r="T122" s="37">
        <v>0</v>
      </c>
      <c r="U122" s="37">
        <v>0</v>
      </c>
      <c r="V122" s="37">
        <v>0</v>
      </c>
      <c r="W122" s="37">
        <v>0</v>
      </c>
      <c r="X122" s="37">
        <v>0</v>
      </c>
      <c r="Y122" s="37">
        <v>0</v>
      </c>
      <c r="Z122" s="37">
        <v>0</v>
      </c>
      <c r="AA122" s="37">
        <v>0</v>
      </c>
      <c r="AB122" s="37">
        <v>0</v>
      </c>
      <c r="AC122" s="37">
        <v>0</v>
      </c>
      <c r="AD122" s="37">
        <v>0</v>
      </c>
      <c r="AE122" s="37">
        <v>0</v>
      </c>
      <c r="AF122" s="37">
        <v>0</v>
      </c>
      <c r="AG122" s="37">
        <v>0</v>
      </c>
      <c r="AH122" s="37">
        <v>0</v>
      </c>
      <c r="AI122" s="37">
        <v>0</v>
      </c>
      <c r="AJ122" s="37">
        <v>0</v>
      </c>
      <c r="AK122" s="37">
        <v>0</v>
      </c>
      <c r="AL122" s="37">
        <v>0</v>
      </c>
      <c r="AM122" s="37">
        <v>0</v>
      </c>
      <c r="AN122" s="37">
        <v>0</v>
      </c>
      <c r="AO122" s="37">
        <v>0</v>
      </c>
      <c r="AP122" s="37">
        <v>0</v>
      </c>
      <c r="AQ122" s="37">
        <v>0</v>
      </c>
      <c r="AR122" s="37">
        <v>0</v>
      </c>
      <c r="AS122" s="37">
        <v>0</v>
      </c>
      <c r="AT122" s="37">
        <v>0</v>
      </c>
      <c r="AU122" s="37">
        <v>0</v>
      </c>
      <c r="AV122" s="37">
        <v>0</v>
      </c>
      <c r="AW122" s="37">
        <v>0</v>
      </c>
      <c r="AX122" s="37">
        <v>0</v>
      </c>
      <c r="AY122" s="35">
        <v>0</v>
      </c>
      <c r="AZ122" s="35">
        <v>0</v>
      </c>
      <c r="BA122" s="35">
        <v>0</v>
      </c>
      <c r="BB122" s="35">
        <v>0</v>
      </c>
      <c r="BC122" s="35">
        <v>0</v>
      </c>
      <c r="BD122" s="35">
        <v>0</v>
      </c>
      <c r="BE122" s="35">
        <v>0</v>
      </c>
      <c r="BF122" s="35">
        <v>0</v>
      </c>
      <c r="BG122" s="35">
        <v>0</v>
      </c>
      <c r="BH122" s="35">
        <v>0</v>
      </c>
      <c r="BI122" s="35">
        <v>0</v>
      </c>
      <c r="BJ122" s="35">
        <v>0</v>
      </c>
      <c r="BK122" s="35">
        <v>0</v>
      </c>
      <c r="BL122" s="35">
        <v>0</v>
      </c>
      <c r="BM122" s="35">
        <v>0</v>
      </c>
      <c r="BN122" s="35">
        <v>0</v>
      </c>
      <c r="BO122" s="7">
        <f>SUM(K122:BN122)</f>
        <v>0</v>
      </c>
    </row>
    <row r="123" spans="1:67" x14ac:dyDescent="0.2">
      <c r="A123" s="15" t="s">
        <v>289</v>
      </c>
      <c r="B123" s="14" t="s">
        <v>140</v>
      </c>
      <c r="C123" s="14" t="s">
        <v>264</v>
      </c>
      <c r="D123" s="13">
        <v>139772.87</v>
      </c>
      <c r="E123" s="13">
        <f>ROUND(SUM($D123*1%),2)</f>
        <v>1397.73</v>
      </c>
      <c r="F123" s="13">
        <f>ROUND(SUM($D123*0.5%),2)</f>
        <v>698.86</v>
      </c>
      <c r="G123" s="13">
        <f>E123-J123</f>
        <v>749.52</v>
      </c>
      <c r="H123" s="13">
        <f>F123-BO123</f>
        <v>698.86</v>
      </c>
      <c r="I123" s="12">
        <f ca="1">OFFSET(INDIRECT(ADDRESS(1,MATCH($I$2,$A$1:$BN$1,0))),ROW()-1,0)</f>
        <v>648.21</v>
      </c>
      <c r="J123" s="37">
        <v>648.21</v>
      </c>
      <c r="K123" s="37">
        <v>0</v>
      </c>
      <c r="L123" s="37">
        <v>0</v>
      </c>
      <c r="M123" s="37">
        <v>0</v>
      </c>
      <c r="N123" s="37">
        <v>0</v>
      </c>
      <c r="O123" s="37">
        <v>0</v>
      </c>
      <c r="P123" s="37">
        <v>0</v>
      </c>
      <c r="Q123" s="37">
        <v>0</v>
      </c>
      <c r="R123" s="37">
        <v>0</v>
      </c>
      <c r="S123" s="37">
        <v>0</v>
      </c>
      <c r="T123" s="37">
        <v>0</v>
      </c>
      <c r="U123" s="37">
        <v>0</v>
      </c>
      <c r="V123" s="37">
        <v>0</v>
      </c>
      <c r="W123" s="37">
        <v>0</v>
      </c>
      <c r="X123" s="37">
        <v>0</v>
      </c>
      <c r="Y123" s="37">
        <v>0</v>
      </c>
      <c r="Z123" s="37">
        <v>0</v>
      </c>
      <c r="AA123" s="37">
        <v>0</v>
      </c>
      <c r="AB123" s="37">
        <v>0</v>
      </c>
      <c r="AC123" s="37">
        <v>0</v>
      </c>
      <c r="AD123" s="37">
        <v>0</v>
      </c>
      <c r="AE123" s="37">
        <v>0</v>
      </c>
      <c r="AF123" s="37">
        <v>0</v>
      </c>
      <c r="AG123" s="37">
        <v>0</v>
      </c>
      <c r="AH123" s="37">
        <v>0</v>
      </c>
      <c r="AI123" s="37">
        <v>0</v>
      </c>
      <c r="AJ123" s="37">
        <v>0</v>
      </c>
      <c r="AK123" s="37">
        <v>0</v>
      </c>
      <c r="AL123" s="37">
        <v>0</v>
      </c>
      <c r="AM123" s="37">
        <v>0</v>
      </c>
      <c r="AN123" s="37">
        <v>0</v>
      </c>
      <c r="AO123" s="37">
        <v>0</v>
      </c>
      <c r="AP123" s="37">
        <v>0</v>
      </c>
      <c r="AQ123" s="37">
        <v>0</v>
      </c>
      <c r="AR123" s="37">
        <v>0</v>
      </c>
      <c r="AS123" s="37">
        <v>0</v>
      </c>
      <c r="AT123" s="37">
        <v>0</v>
      </c>
      <c r="AU123" s="37">
        <v>0</v>
      </c>
      <c r="AV123" s="37">
        <v>0</v>
      </c>
      <c r="AW123" s="37">
        <v>0</v>
      </c>
      <c r="AX123" s="37">
        <v>0</v>
      </c>
      <c r="AY123" s="35">
        <v>0</v>
      </c>
      <c r="AZ123" s="35">
        <v>0</v>
      </c>
      <c r="BA123" s="35">
        <v>0</v>
      </c>
      <c r="BB123" s="35">
        <v>0</v>
      </c>
      <c r="BC123" s="35">
        <v>0</v>
      </c>
      <c r="BD123" s="35">
        <v>0</v>
      </c>
      <c r="BE123" s="35">
        <v>0</v>
      </c>
      <c r="BF123" s="35">
        <v>0</v>
      </c>
      <c r="BG123" s="35">
        <v>0</v>
      </c>
      <c r="BH123" s="35">
        <v>0</v>
      </c>
      <c r="BI123" s="35">
        <v>0</v>
      </c>
      <c r="BJ123" s="35">
        <v>0</v>
      </c>
      <c r="BK123" s="35">
        <v>0</v>
      </c>
      <c r="BL123" s="35">
        <v>0</v>
      </c>
      <c r="BM123" s="35">
        <v>0</v>
      </c>
      <c r="BN123" s="35">
        <v>0</v>
      </c>
      <c r="BO123" s="7">
        <f>SUM(K123:BN123)</f>
        <v>0</v>
      </c>
    </row>
    <row r="124" spans="1:67" x14ac:dyDescent="0.2">
      <c r="A124" s="15" t="s">
        <v>288</v>
      </c>
      <c r="B124" s="14" t="s">
        <v>287</v>
      </c>
      <c r="C124" s="14" t="s">
        <v>264</v>
      </c>
      <c r="D124" s="13">
        <v>243811.87</v>
      </c>
      <c r="E124" s="13">
        <f>ROUND(SUM($D124*1%),2)</f>
        <v>2438.12</v>
      </c>
      <c r="F124" s="13">
        <f>ROUND(SUM($D124*0.5%),2)</f>
        <v>1219.06</v>
      </c>
      <c r="G124" s="13">
        <f>E124-J124</f>
        <v>0</v>
      </c>
      <c r="H124" s="13">
        <f>F124-BO124</f>
        <v>1219.06</v>
      </c>
      <c r="I124" s="12">
        <f ca="1">OFFSET(INDIRECT(ADDRESS(1,MATCH($I$2,$A$1:$BN$1,0))),ROW()-1,0)</f>
        <v>2438.12</v>
      </c>
      <c r="J124" s="37">
        <v>2438.12</v>
      </c>
      <c r="K124" s="37">
        <v>0</v>
      </c>
      <c r="L124" s="37">
        <v>0</v>
      </c>
      <c r="M124" s="37">
        <v>0</v>
      </c>
      <c r="N124" s="37">
        <v>0</v>
      </c>
      <c r="O124" s="37">
        <v>0</v>
      </c>
      <c r="P124" s="37">
        <v>0</v>
      </c>
      <c r="Q124" s="37">
        <v>0</v>
      </c>
      <c r="R124" s="37">
        <v>0</v>
      </c>
      <c r="S124" s="37">
        <v>0</v>
      </c>
      <c r="T124" s="37">
        <v>0</v>
      </c>
      <c r="U124" s="37">
        <v>0</v>
      </c>
      <c r="V124" s="37">
        <v>0</v>
      </c>
      <c r="W124" s="37">
        <v>0</v>
      </c>
      <c r="X124" s="37">
        <v>0</v>
      </c>
      <c r="Y124" s="37">
        <v>0</v>
      </c>
      <c r="Z124" s="37">
        <v>0</v>
      </c>
      <c r="AA124" s="37">
        <v>0</v>
      </c>
      <c r="AB124" s="37">
        <v>0</v>
      </c>
      <c r="AC124" s="37">
        <v>0</v>
      </c>
      <c r="AD124" s="37">
        <v>0</v>
      </c>
      <c r="AE124" s="37">
        <v>0</v>
      </c>
      <c r="AF124" s="37">
        <v>0</v>
      </c>
      <c r="AG124" s="37">
        <v>0</v>
      </c>
      <c r="AH124" s="37">
        <v>0</v>
      </c>
      <c r="AI124" s="37">
        <v>0</v>
      </c>
      <c r="AJ124" s="37">
        <v>0</v>
      </c>
      <c r="AK124" s="37">
        <v>0</v>
      </c>
      <c r="AL124" s="37">
        <v>0</v>
      </c>
      <c r="AM124" s="37">
        <v>0</v>
      </c>
      <c r="AN124" s="37">
        <v>0</v>
      </c>
      <c r="AO124" s="37">
        <v>0</v>
      </c>
      <c r="AP124" s="37">
        <v>0</v>
      </c>
      <c r="AQ124" s="37">
        <v>0</v>
      </c>
      <c r="AR124" s="37">
        <v>0</v>
      </c>
      <c r="AS124" s="37">
        <v>0</v>
      </c>
      <c r="AT124" s="37">
        <v>0</v>
      </c>
      <c r="AU124" s="37">
        <v>0</v>
      </c>
      <c r="AV124" s="37">
        <v>0</v>
      </c>
      <c r="AW124" s="37">
        <v>0</v>
      </c>
      <c r="AX124" s="37">
        <v>0</v>
      </c>
      <c r="AY124" s="35">
        <v>0</v>
      </c>
      <c r="AZ124" s="35">
        <v>0</v>
      </c>
      <c r="BA124" s="35">
        <v>0</v>
      </c>
      <c r="BB124" s="35">
        <v>0</v>
      </c>
      <c r="BC124" s="35">
        <v>0</v>
      </c>
      <c r="BD124" s="35">
        <v>0</v>
      </c>
      <c r="BE124" s="35">
        <v>0</v>
      </c>
      <c r="BF124" s="35">
        <v>0</v>
      </c>
      <c r="BG124" s="35">
        <v>0</v>
      </c>
      <c r="BH124" s="35">
        <v>0</v>
      </c>
      <c r="BI124" s="35">
        <v>0</v>
      </c>
      <c r="BJ124" s="35">
        <v>0</v>
      </c>
      <c r="BK124" s="35">
        <v>0</v>
      </c>
      <c r="BL124" s="35">
        <v>0</v>
      </c>
      <c r="BM124" s="35">
        <v>0</v>
      </c>
      <c r="BN124" s="35">
        <v>0</v>
      </c>
      <c r="BO124" s="7">
        <f>SUM(K124:BN124)</f>
        <v>0</v>
      </c>
    </row>
    <row r="125" spans="1:67" x14ac:dyDescent="0.2">
      <c r="A125" s="15" t="s">
        <v>286</v>
      </c>
      <c r="B125" s="14" t="s">
        <v>285</v>
      </c>
      <c r="C125" s="14" t="s">
        <v>264</v>
      </c>
      <c r="D125" s="13">
        <v>103257.47</v>
      </c>
      <c r="E125" s="13">
        <f>ROUND(SUM($D125*1%),2)</f>
        <v>1032.57</v>
      </c>
      <c r="F125" s="13">
        <f>ROUND(SUM($D125*0.5%),2)</f>
        <v>516.29</v>
      </c>
      <c r="G125" s="13">
        <f>E125-J125</f>
        <v>0</v>
      </c>
      <c r="H125" s="13">
        <f>F125-BO125</f>
        <v>516.29</v>
      </c>
      <c r="I125" s="12">
        <f ca="1">OFFSET(INDIRECT(ADDRESS(1,MATCH($I$2,$A$1:$BN$1,0))),ROW()-1,0)</f>
        <v>1032.57</v>
      </c>
      <c r="J125" s="37">
        <v>1032.57</v>
      </c>
      <c r="K125" s="37">
        <v>0</v>
      </c>
      <c r="L125" s="37">
        <v>0</v>
      </c>
      <c r="M125" s="37">
        <v>0</v>
      </c>
      <c r="N125" s="37">
        <v>0</v>
      </c>
      <c r="O125" s="37">
        <v>0</v>
      </c>
      <c r="P125" s="37">
        <v>0</v>
      </c>
      <c r="Q125" s="37">
        <v>0</v>
      </c>
      <c r="R125" s="37">
        <v>0</v>
      </c>
      <c r="S125" s="37">
        <v>0</v>
      </c>
      <c r="T125" s="37">
        <v>0</v>
      </c>
      <c r="U125" s="37">
        <v>0</v>
      </c>
      <c r="V125" s="37">
        <v>0</v>
      </c>
      <c r="W125" s="37">
        <v>0</v>
      </c>
      <c r="X125" s="37">
        <v>0</v>
      </c>
      <c r="Y125" s="37">
        <v>0</v>
      </c>
      <c r="Z125" s="37">
        <v>0</v>
      </c>
      <c r="AA125" s="37">
        <v>0</v>
      </c>
      <c r="AB125" s="37">
        <v>0</v>
      </c>
      <c r="AC125" s="37">
        <v>0</v>
      </c>
      <c r="AD125" s="37">
        <v>0</v>
      </c>
      <c r="AE125" s="37">
        <v>0</v>
      </c>
      <c r="AF125" s="37">
        <v>0</v>
      </c>
      <c r="AG125" s="37">
        <v>0</v>
      </c>
      <c r="AH125" s="37">
        <v>0</v>
      </c>
      <c r="AI125" s="37">
        <v>0</v>
      </c>
      <c r="AJ125" s="37">
        <v>0</v>
      </c>
      <c r="AK125" s="37">
        <v>0</v>
      </c>
      <c r="AL125" s="37">
        <v>0</v>
      </c>
      <c r="AM125" s="37">
        <v>0</v>
      </c>
      <c r="AN125" s="37">
        <v>0</v>
      </c>
      <c r="AO125" s="37">
        <v>0</v>
      </c>
      <c r="AP125" s="37">
        <v>0</v>
      </c>
      <c r="AQ125" s="37">
        <v>0</v>
      </c>
      <c r="AR125" s="37">
        <v>0</v>
      </c>
      <c r="AS125" s="37">
        <v>0</v>
      </c>
      <c r="AT125" s="37">
        <v>0</v>
      </c>
      <c r="AU125" s="37">
        <v>0</v>
      </c>
      <c r="AV125" s="37">
        <v>0</v>
      </c>
      <c r="AW125" s="37">
        <v>0</v>
      </c>
      <c r="AX125" s="37">
        <v>0</v>
      </c>
      <c r="AY125" s="35">
        <v>0</v>
      </c>
      <c r="AZ125" s="35">
        <v>0</v>
      </c>
      <c r="BA125" s="35">
        <v>0</v>
      </c>
      <c r="BB125" s="35">
        <v>0</v>
      </c>
      <c r="BC125" s="35">
        <v>0</v>
      </c>
      <c r="BD125" s="35">
        <v>0</v>
      </c>
      <c r="BE125" s="35">
        <v>0</v>
      </c>
      <c r="BF125" s="35">
        <v>0</v>
      </c>
      <c r="BG125" s="35">
        <v>0</v>
      </c>
      <c r="BH125" s="35">
        <v>0</v>
      </c>
      <c r="BI125" s="35">
        <v>0</v>
      </c>
      <c r="BJ125" s="35">
        <v>0</v>
      </c>
      <c r="BK125" s="35">
        <v>0</v>
      </c>
      <c r="BL125" s="35">
        <v>0</v>
      </c>
      <c r="BM125" s="35">
        <v>0</v>
      </c>
      <c r="BN125" s="35">
        <v>0</v>
      </c>
      <c r="BO125" s="7">
        <f>SUM(K125:BN125)</f>
        <v>0</v>
      </c>
    </row>
    <row r="126" spans="1:67" x14ac:dyDescent="0.2">
      <c r="A126" s="15" t="s">
        <v>284</v>
      </c>
      <c r="B126" s="14" t="s">
        <v>283</v>
      </c>
      <c r="C126" s="14" t="s">
        <v>264</v>
      </c>
      <c r="D126" s="13">
        <v>137598.82999999999</v>
      </c>
      <c r="E126" s="13">
        <f>ROUND(SUM($D126*1%),2)</f>
        <v>1375.99</v>
      </c>
      <c r="F126" s="13">
        <f>ROUND(SUM($D126*0.5%),2)</f>
        <v>687.99</v>
      </c>
      <c r="G126" s="13">
        <f>E126-J126</f>
        <v>0</v>
      </c>
      <c r="H126" s="13">
        <f>F126-BO126</f>
        <v>687.99</v>
      </c>
      <c r="I126" s="12">
        <f ca="1">OFFSET(INDIRECT(ADDRESS(1,MATCH($I$2,$A$1:$BN$1,0))),ROW()-1,0)</f>
        <v>1375.99</v>
      </c>
      <c r="J126" s="37">
        <v>1375.99</v>
      </c>
      <c r="K126" s="37">
        <v>0</v>
      </c>
      <c r="L126" s="37">
        <v>0</v>
      </c>
      <c r="M126" s="37">
        <v>0</v>
      </c>
      <c r="N126" s="37">
        <v>0</v>
      </c>
      <c r="O126" s="37">
        <v>0</v>
      </c>
      <c r="P126" s="37">
        <v>0</v>
      </c>
      <c r="Q126" s="37">
        <v>0</v>
      </c>
      <c r="R126" s="37">
        <v>0</v>
      </c>
      <c r="S126" s="37">
        <v>0</v>
      </c>
      <c r="T126" s="37">
        <v>0</v>
      </c>
      <c r="U126" s="37">
        <v>0</v>
      </c>
      <c r="V126" s="37">
        <v>0</v>
      </c>
      <c r="W126" s="37">
        <v>0</v>
      </c>
      <c r="X126" s="37">
        <v>0</v>
      </c>
      <c r="Y126" s="37">
        <v>0</v>
      </c>
      <c r="Z126" s="37">
        <v>0</v>
      </c>
      <c r="AA126" s="37">
        <v>0</v>
      </c>
      <c r="AB126" s="37">
        <v>0</v>
      </c>
      <c r="AC126" s="37">
        <v>0</v>
      </c>
      <c r="AD126" s="37">
        <v>0</v>
      </c>
      <c r="AE126" s="37">
        <v>0</v>
      </c>
      <c r="AF126" s="37">
        <v>0</v>
      </c>
      <c r="AG126" s="37">
        <v>0</v>
      </c>
      <c r="AH126" s="37">
        <v>0</v>
      </c>
      <c r="AI126" s="37">
        <v>0</v>
      </c>
      <c r="AJ126" s="37">
        <v>0</v>
      </c>
      <c r="AK126" s="37">
        <v>0</v>
      </c>
      <c r="AL126" s="37">
        <v>0</v>
      </c>
      <c r="AM126" s="37">
        <v>0</v>
      </c>
      <c r="AN126" s="37">
        <v>0</v>
      </c>
      <c r="AO126" s="37">
        <v>0</v>
      </c>
      <c r="AP126" s="37">
        <v>0</v>
      </c>
      <c r="AQ126" s="37">
        <v>0</v>
      </c>
      <c r="AR126" s="37">
        <v>0</v>
      </c>
      <c r="AS126" s="37">
        <v>0</v>
      </c>
      <c r="AT126" s="37">
        <v>0</v>
      </c>
      <c r="AU126" s="37">
        <v>0</v>
      </c>
      <c r="AV126" s="37">
        <v>0</v>
      </c>
      <c r="AW126" s="37">
        <v>0</v>
      </c>
      <c r="AX126" s="37">
        <v>0</v>
      </c>
      <c r="AY126" s="35">
        <v>0</v>
      </c>
      <c r="AZ126" s="35">
        <v>0</v>
      </c>
      <c r="BA126" s="35">
        <v>0</v>
      </c>
      <c r="BB126" s="35">
        <v>0</v>
      </c>
      <c r="BC126" s="35">
        <v>0</v>
      </c>
      <c r="BD126" s="35">
        <v>0</v>
      </c>
      <c r="BE126" s="35">
        <v>0</v>
      </c>
      <c r="BF126" s="35">
        <v>0</v>
      </c>
      <c r="BG126" s="35">
        <v>0</v>
      </c>
      <c r="BH126" s="35">
        <v>0</v>
      </c>
      <c r="BI126" s="35">
        <v>0</v>
      </c>
      <c r="BJ126" s="35">
        <v>0</v>
      </c>
      <c r="BK126" s="35">
        <v>0</v>
      </c>
      <c r="BL126" s="35">
        <v>0</v>
      </c>
      <c r="BM126" s="35">
        <v>0</v>
      </c>
      <c r="BN126" s="35">
        <v>0</v>
      </c>
      <c r="BO126" s="7">
        <f>SUM(K126:BN126)</f>
        <v>0</v>
      </c>
    </row>
    <row r="127" spans="1:67" x14ac:dyDescent="0.2">
      <c r="A127" s="15" t="s">
        <v>282</v>
      </c>
      <c r="B127" s="14" t="s">
        <v>281</v>
      </c>
      <c r="C127" s="14" t="s">
        <v>264</v>
      </c>
      <c r="D127" s="13">
        <v>95885.99</v>
      </c>
      <c r="E127" s="13">
        <f>ROUND(SUM($D127*1%),2)</f>
        <v>958.86</v>
      </c>
      <c r="F127" s="13">
        <f>ROUND(SUM($D127*0.5%),2)</f>
        <v>479.43</v>
      </c>
      <c r="G127" s="13">
        <f>E127-J127</f>
        <v>719.15</v>
      </c>
      <c r="H127" s="13">
        <f>F127-BO127</f>
        <v>0</v>
      </c>
      <c r="I127" s="12">
        <f ca="1">OFFSET(INDIRECT(ADDRESS(1,MATCH($I$2,$A$1:$BN$1,0))),ROW()-1,0)</f>
        <v>239.71</v>
      </c>
      <c r="J127" s="37">
        <v>239.71</v>
      </c>
      <c r="K127" s="37">
        <v>0</v>
      </c>
      <c r="L127" s="37">
        <v>0</v>
      </c>
      <c r="M127" s="37">
        <v>0</v>
      </c>
      <c r="N127" s="37">
        <v>0</v>
      </c>
      <c r="O127" s="37">
        <v>0</v>
      </c>
      <c r="P127" s="37">
        <v>0</v>
      </c>
      <c r="Q127" s="37">
        <v>0</v>
      </c>
      <c r="R127" s="37">
        <v>0</v>
      </c>
      <c r="S127" s="37">
        <v>0</v>
      </c>
      <c r="T127" s="37">
        <v>0</v>
      </c>
      <c r="U127" s="37">
        <v>0</v>
      </c>
      <c r="V127" s="37">
        <v>0</v>
      </c>
      <c r="W127" s="37">
        <v>0</v>
      </c>
      <c r="X127" s="37">
        <v>0</v>
      </c>
      <c r="Y127" s="37">
        <v>0</v>
      </c>
      <c r="Z127" s="37">
        <v>0</v>
      </c>
      <c r="AA127" s="37">
        <v>0</v>
      </c>
      <c r="AB127" s="37">
        <v>0</v>
      </c>
      <c r="AC127" s="37">
        <v>0</v>
      </c>
      <c r="AD127" s="37">
        <v>0</v>
      </c>
      <c r="AE127" s="37">
        <v>0</v>
      </c>
      <c r="AF127" s="37">
        <v>0</v>
      </c>
      <c r="AG127" s="37">
        <v>0</v>
      </c>
      <c r="AH127" s="37">
        <v>0</v>
      </c>
      <c r="AI127" s="37">
        <v>0</v>
      </c>
      <c r="AJ127" s="37">
        <v>0</v>
      </c>
      <c r="AK127" s="37">
        <v>0</v>
      </c>
      <c r="AL127" s="37">
        <v>0</v>
      </c>
      <c r="AM127" s="37">
        <v>0</v>
      </c>
      <c r="AN127" s="37">
        <v>0</v>
      </c>
      <c r="AO127" s="37">
        <v>0</v>
      </c>
      <c r="AP127" s="37">
        <v>0</v>
      </c>
      <c r="AQ127" s="37">
        <v>0</v>
      </c>
      <c r="AR127" s="37">
        <v>0</v>
      </c>
      <c r="AS127" s="37">
        <v>0</v>
      </c>
      <c r="AT127" s="37">
        <v>0</v>
      </c>
      <c r="AU127" s="37">
        <v>479.43</v>
      </c>
      <c r="AV127" s="37">
        <v>0</v>
      </c>
      <c r="AW127" s="37">
        <v>0</v>
      </c>
      <c r="AX127" s="37">
        <v>0</v>
      </c>
      <c r="AY127" s="35">
        <v>0</v>
      </c>
      <c r="AZ127" s="35">
        <v>0</v>
      </c>
      <c r="BA127" s="35">
        <v>0</v>
      </c>
      <c r="BB127" s="35">
        <v>0</v>
      </c>
      <c r="BC127" s="35">
        <v>0</v>
      </c>
      <c r="BD127" s="35">
        <v>0</v>
      </c>
      <c r="BE127" s="35">
        <v>0</v>
      </c>
      <c r="BF127" s="35">
        <v>0</v>
      </c>
      <c r="BG127" s="35">
        <v>0</v>
      </c>
      <c r="BH127" s="35">
        <v>0</v>
      </c>
      <c r="BI127" s="35">
        <v>0</v>
      </c>
      <c r="BJ127" s="35">
        <v>0</v>
      </c>
      <c r="BK127" s="35">
        <v>0</v>
      </c>
      <c r="BL127" s="35">
        <v>0</v>
      </c>
      <c r="BM127" s="35">
        <v>0</v>
      </c>
      <c r="BN127" s="35">
        <v>0</v>
      </c>
      <c r="BO127" s="7">
        <f>SUM(K127:BN127)</f>
        <v>479.43</v>
      </c>
    </row>
    <row r="128" spans="1:67" x14ac:dyDescent="0.2">
      <c r="A128" s="15" t="s">
        <v>280</v>
      </c>
      <c r="B128" s="14" t="s">
        <v>279</v>
      </c>
      <c r="C128" s="14" t="s">
        <v>264</v>
      </c>
      <c r="D128" s="13">
        <v>126871.5</v>
      </c>
      <c r="E128" s="13">
        <f>ROUND(SUM($D128*1%),2)</f>
        <v>1268.72</v>
      </c>
      <c r="F128" s="13">
        <f>ROUND(SUM($D128*0.5%),2)</f>
        <v>634.36</v>
      </c>
      <c r="G128" s="13">
        <f>E128-J128</f>
        <v>868.72</v>
      </c>
      <c r="H128" s="13">
        <v>412</v>
      </c>
      <c r="I128" s="12">
        <f ca="1">OFFSET(INDIRECT(ADDRESS(1,MATCH($I$2,$A$1:$BN$1,0))),ROW()-1,0)</f>
        <v>400</v>
      </c>
      <c r="J128" s="37">
        <v>400</v>
      </c>
      <c r="K128" s="37">
        <v>0</v>
      </c>
      <c r="L128" s="37">
        <v>0</v>
      </c>
      <c r="M128" s="37">
        <v>0</v>
      </c>
      <c r="N128" s="37">
        <v>0</v>
      </c>
      <c r="O128" s="37">
        <v>0</v>
      </c>
      <c r="P128" s="37">
        <v>0</v>
      </c>
      <c r="Q128" s="37">
        <v>0</v>
      </c>
      <c r="R128" s="37">
        <v>0</v>
      </c>
      <c r="S128" s="37">
        <v>0</v>
      </c>
      <c r="T128" s="37">
        <v>0</v>
      </c>
      <c r="U128" s="37">
        <v>0</v>
      </c>
      <c r="V128" s="37">
        <v>0</v>
      </c>
      <c r="W128" s="37">
        <v>0</v>
      </c>
      <c r="X128" s="37">
        <v>0</v>
      </c>
      <c r="Y128" s="37">
        <v>0</v>
      </c>
      <c r="Z128" s="37">
        <v>0</v>
      </c>
      <c r="AA128" s="37">
        <v>0</v>
      </c>
      <c r="AB128" s="37">
        <v>0</v>
      </c>
      <c r="AC128" s="37">
        <v>0</v>
      </c>
      <c r="AD128" s="37">
        <v>0</v>
      </c>
      <c r="AE128" s="37">
        <v>0</v>
      </c>
      <c r="AF128" s="37">
        <v>0</v>
      </c>
      <c r="AG128" s="37">
        <v>0</v>
      </c>
      <c r="AH128" s="37">
        <v>0</v>
      </c>
      <c r="AI128" s="37">
        <v>0</v>
      </c>
      <c r="AJ128" s="37">
        <v>0</v>
      </c>
      <c r="AK128" s="37">
        <v>0</v>
      </c>
      <c r="AL128" s="37">
        <v>0</v>
      </c>
      <c r="AM128" s="37">
        <v>0</v>
      </c>
      <c r="AN128" s="37">
        <v>0</v>
      </c>
      <c r="AO128" s="37">
        <v>0</v>
      </c>
      <c r="AP128" s="37">
        <v>0</v>
      </c>
      <c r="AQ128" s="37">
        <v>0</v>
      </c>
      <c r="AR128" s="37">
        <v>0</v>
      </c>
      <c r="AS128" s="37">
        <v>0</v>
      </c>
      <c r="AT128" s="37">
        <v>0</v>
      </c>
      <c r="AU128" s="37">
        <v>0</v>
      </c>
      <c r="AV128" s="37">
        <v>0</v>
      </c>
      <c r="AW128" s="37">
        <v>0</v>
      </c>
      <c r="AX128" s="37">
        <v>0</v>
      </c>
      <c r="AY128" s="35">
        <v>0</v>
      </c>
      <c r="AZ128" s="35">
        <v>0</v>
      </c>
      <c r="BA128" s="35">
        <v>0</v>
      </c>
      <c r="BB128" s="35">
        <v>0</v>
      </c>
      <c r="BC128" s="35">
        <v>0</v>
      </c>
      <c r="BD128" s="35">
        <v>0</v>
      </c>
      <c r="BE128" s="35">
        <v>0</v>
      </c>
      <c r="BF128" s="35">
        <v>0</v>
      </c>
      <c r="BG128" s="35">
        <v>0</v>
      </c>
      <c r="BH128" s="35">
        <v>0</v>
      </c>
      <c r="BI128" s="35">
        <v>0</v>
      </c>
      <c r="BJ128" s="35">
        <v>0</v>
      </c>
      <c r="BK128" s="35">
        <v>0</v>
      </c>
      <c r="BL128" s="35">
        <v>0</v>
      </c>
      <c r="BM128" s="35">
        <v>0</v>
      </c>
      <c r="BN128" s="35">
        <v>0</v>
      </c>
      <c r="BO128" s="7">
        <f>SUM(K128:BN128)</f>
        <v>0</v>
      </c>
    </row>
    <row r="129" spans="1:67" x14ac:dyDescent="0.2">
      <c r="A129" s="15" t="s">
        <v>278</v>
      </c>
      <c r="B129" s="14" t="s">
        <v>277</v>
      </c>
      <c r="C129" s="14" t="s">
        <v>264</v>
      </c>
      <c r="D129" s="13">
        <v>111052.16</v>
      </c>
      <c r="E129" s="13">
        <f>ROUND(SUM($D129*1%),2)</f>
        <v>1110.52</v>
      </c>
      <c r="F129" s="13">
        <f>ROUND(SUM($D129*0.5%),2)</f>
        <v>555.26</v>
      </c>
      <c r="G129" s="13">
        <f>E129-J129</f>
        <v>0</v>
      </c>
      <c r="H129" s="13">
        <f>F129-BO129</f>
        <v>555.26</v>
      </c>
      <c r="I129" s="12">
        <f ca="1">OFFSET(INDIRECT(ADDRESS(1,MATCH($I$2,$A$1:$BN$1,0))),ROW()-1,0)</f>
        <v>1110.52</v>
      </c>
      <c r="J129" s="37">
        <v>1110.52</v>
      </c>
      <c r="K129" s="37">
        <v>0</v>
      </c>
      <c r="L129" s="37">
        <v>0</v>
      </c>
      <c r="M129" s="37">
        <v>0</v>
      </c>
      <c r="N129" s="37">
        <v>0</v>
      </c>
      <c r="O129" s="37">
        <v>0</v>
      </c>
      <c r="P129" s="37">
        <v>0</v>
      </c>
      <c r="Q129" s="37">
        <v>0</v>
      </c>
      <c r="R129" s="37">
        <v>0</v>
      </c>
      <c r="S129" s="37">
        <v>0</v>
      </c>
      <c r="T129" s="37">
        <v>0</v>
      </c>
      <c r="U129" s="37">
        <v>0</v>
      </c>
      <c r="V129" s="37">
        <v>0</v>
      </c>
      <c r="W129" s="37">
        <v>0</v>
      </c>
      <c r="X129" s="37">
        <v>0</v>
      </c>
      <c r="Y129" s="37">
        <v>0</v>
      </c>
      <c r="Z129" s="37">
        <v>0</v>
      </c>
      <c r="AA129" s="37">
        <v>0</v>
      </c>
      <c r="AB129" s="37">
        <v>0</v>
      </c>
      <c r="AC129" s="37">
        <v>0</v>
      </c>
      <c r="AD129" s="37">
        <v>0</v>
      </c>
      <c r="AE129" s="37">
        <v>0</v>
      </c>
      <c r="AF129" s="37">
        <v>0</v>
      </c>
      <c r="AG129" s="37">
        <v>0</v>
      </c>
      <c r="AH129" s="37">
        <v>0</v>
      </c>
      <c r="AI129" s="37">
        <v>0</v>
      </c>
      <c r="AJ129" s="37">
        <v>0</v>
      </c>
      <c r="AK129" s="37">
        <v>0</v>
      </c>
      <c r="AL129" s="37">
        <v>0</v>
      </c>
      <c r="AM129" s="37">
        <v>0</v>
      </c>
      <c r="AN129" s="37">
        <v>0</v>
      </c>
      <c r="AO129" s="37">
        <v>0</v>
      </c>
      <c r="AP129" s="37">
        <v>0</v>
      </c>
      <c r="AQ129" s="37">
        <v>0</v>
      </c>
      <c r="AR129" s="37">
        <v>0</v>
      </c>
      <c r="AS129" s="37">
        <v>0</v>
      </c>
      <c r="AT129" s="37">
        <v>0</v>
      </c>
      <c r="AU129" s="37">
        <v>0</v>
      </c>
      <c r="AV129" s="37">
        <v>0</v>
      </c>
      <c r="AW129" s="37">
        <v>0</v>
      </c>
      <c r="AX129" s="37">
        <v>0</v>
      </c>
      <c r="AY129" s="35">
        <v>0</v>
      </c>
      <c r="AZ129" s="35">
        <v>0</v>
      </c>
      <c r="BA129" s="35">
        <v>0</v>
      </c>
      <c r="BB129" s="35">
        <v>0</v>
      </c>
      <c r="BC129" s="35">
        <v>0</v>
      </c>
      <c r="BD129" s="35">
        <v>0</v>
      </c>
      <c r="BE129" s="35">
        <v>0</v>
      </c>
      <c r="BF129" s="35">
        <v>0</v>
      </c>
      <c r="BG129" s="35">
        <v>0</v>
      </c>
      <c r="BH129" s="35">
        <v>0</v>
      </c>
      <c r="BI129" s="35">
        <v>0</v>
      </c>
      <c r="BJ129" s="35">
        <v>0</v>
      </c>
      <c r="BK129" s="35">
        <v>0</v>
      </c>
      <c r="BL129" s="35">
        <v>0</v>
      </c>
      <c r="BM129" s="35">
        <v>0</v>
      </c>
      <c r="BN129" s="35">
        <v>0</v>
      </c>
      <c r="BO129" s="7">
        <f>SUM(K129:BN129)</f>
        <v>0</v>
      </c>
    </row>
    <row r="130" spans="1:67" x14ac:dyDescent="0.2">
      <c r="A130" s="15" t="s">
        <v>276</v>
      </c>
      <c r="B130" s="14" t="s">
        <v>275</v>
      </c>
      <c r="C130" s="14" t="s">
        <v>264</v>
      </c>
      <c r="D130" s="13">
        <v>68253.27</v>
      </c>
      <c r="E130" s="13">
        <f>ROUND(SUM($D130*1%),2)</f>
        <v>682.53</v>
      </c>
      <c r="F130" s="13">
        <f>ROUND(SUM($D130*0.5%),2)</f>
        <v>341.27</v>
      </c>
      <c r="G130" s="13">
        <f>E130-J130</f>
        <v>0</v>
      </c>
      <c r="H130" s="13">
        <f>F130-BO130</f>
        <v>341.27</v>
      </c>
      <c r="I130" s="12">
        <f ca="1">OFFSET(INDIRECT(ADDRESS(1,MATCH($I$2,$A$1:$BN$1,0))),ROW()-1,0)</f>
        <v>682.53</v>
      </c>
      <c r="J130" s="37">
        <v>682.53</v>
      </c>
      <c r="K130" s="37">
        <v>0</v>
      </c>
      <c r="L130" s="37">
        <v>0</v>
      </c>
      <c r="M130" s="37">
        <v>0</v>
      </c>
      <c r="N130" s="37">
        <v>0</v>
      </c>
      <c r="O130" s="37">
        <v>0</v>
      </c>
      <c r="P130" s="37">
        <v>0</v>
      </c>
      <c r="Q130" s="37">
        <v>0</v>
      </c>
      <c r="R130" s="37">
        <v>0</v>
      </c>
      <c r="S130" s="37">
        <v>0</v>
      </c>
      <c r="T130" s="37">
        <v>0</v>
      </c>
      <c r="U130" s="37">
        <v>0</v>
      </c>
      <c r="V130" s="37">
        <v>0</v>
      </c>
      <c r="W130" s="37">
        <v>0</v>
      </c>
      <c r="X130" s="37">
        <v>0</v>
      </c>
      <c r="Y130" s="37">
        <v>0</v>
      </c>
      <c r="Z130" s="37">
        <v>0</v>
      </c>
      <c r="AA130" s="37">
        <v>0</v>
      </c>
      <c r="AB130" s="37">
        <v>0</v>
      </c>
      <c r="AC130" s="37">
        <v>0</v>
      </c>
      <c r="AD130" s="37">
        <v>0</v>
      </c>
      <c r="AE130" s="37">
        <v>0</v>
      </c>
      <c r="AF130" s="37">
        <v>0</v>
      </c>
      <c r="AG130" s="37">
        <v>0</v>
      </c>
      <c r="AH130" s="37">
        <v>0</v>
      </c>
      <c r="AI130" s="37">
        <v>0</v>
      </c>
      <c r="AJ130" s="37">
        <v>0</v>
      </c>
      <c r="AK130" s="37">
        <v>0</v>
      </c>
      <c r="AL130" s="37">
        <v>0</v>
      </c>
      <c r="AM130" s="37">
        <v>0</v>
      </c>
      <c r="AN130" s="37">
        <v>0</v>
      </c>
      <c r="AO130" s="37">
        <v>0</v>
      </c>
      <c r="AP130" s="37">
        <v>0</v>
      </c>
      <c r="AQ130" s="37">
        <v>0</v>
      </c>
      <c r="AR130" s="37">
        <v>0</v>
      </c>
      <c r="AS130" s="37">
        <v>0</v>
      </c>
      <c r="AT130" s="37">
        <v>0</v>
      </c>
      <c r="AU130" s="37">
        <v>0</v>
      </c>
      <c r="AV130" s="37">
        <v>0</v>
      </c>
      <c r="AW130" s="37">
        <v>0</v>
      </c>
      <c r="AX130" s="37">
        <v>0</v>
      </c>
      <c r="AY130" s="35">
        <v>0</v>
      </c>
      <c r="AZ130" s="35">
        <v>0</v>
      </c>
      <c r="BA130" s="35">
        <v>0</v>
      </c>
      <c r="BB130" s="35">
        <v>0</v>
      </c>
      <c r="BC130" s="35">
        <v>0</v>
      </c>
      <c r="BD130" s="35">
        <v>0</v>
      </c>
      <c r="BE130" s="35">
        <v>0</v>
      </c>
      <c r="BF130" s="35">
        <v>0</v>
      </c>
      <c r="BG130" s="35">
        <v>0</v>
      </c>
      <c r="BH130" s="35">
        <v>0</v>
      </c>
      <c r="BI130" s="35">
        <v>0</v>
      </c>
      <c r="BJ130" s="35">
        <v>0</v>
      </c>
      <c r="BK130" s="35">
        <v>0</v>
      </c>
      <c r="BL130" s="35">
        <v>0</v>
      </c>
      <c r="BM130" s="35">
        <v>0</v>
      </c>
      <c r="BN130" s="35">
        <v>0</v>
      </c>
      <c r="BO130" s="7">
        <f>SUM(K130:BN130)</f>
        <v>0</v>
      </c>
    </row>
    <row r="131" spans="1:67" x14ac:dyDescent="0.2">
      <c r="A131" s="15" t="s">
        <v>274</v>
      </c>
      <c r="B131" s="14" t="s">
        <v>273</v>
      </c>
      <c r="C131" s="14" t="s">
        <v>264</v>
      </c>
      <c r="D131" s="13">
        <v>82419.81</v>
      </c>
      <c r="E131" s="13">
        <f>ROUND(SUM($D131*1%),2)</f>
        <v>824.2</v>
      </c>
      <c r="F131" s="13">
        <f>ROUND(SUM($D131*0.5%),2)</f>
        <v>412.1</v>
      </c>
      <c r="G131" s="13">
        <f>E131-J131</f>
        <v>444.63000000000005</v>
      </c>
      <c r="H131" s="13">
        <f>F131-BO131</f>
        <v>412.1</v>
      </c>
      <c r="I131" s="12">
        <f ca="1">OFFSET(INDIRECT(ADDRESS(1,MATCH($I$2,$A$1:$BN$1,0))),ROW()-1,0)</f>
        <v>379.57</v>
      </c>
      <c r="J131" s="37">
        <v>379.57</v>
      </c>
      <c r="K131" s="37">
        <v>0</v>
      </c>
      <c r="L131" s="37">
        <v>0</v>
      </c>
      <c r="M131" s="37">
        <v>0</v>
      </c>
      <c r="N131" s="37">
        <v>0</v>
      </c>
      <c r="O131" s="37">
        <v>0</v>
      </c>
      <c r="P131" s="37">
        <v>0</v>
      </c>
      <c r="Q131" s="37">
        <v>0</v>
      </c>
      <c r="R131" s="37">
        <v>0</v>
      </c>
      <c r="S131" s="37">
        <v>0</v>
      </c>
      <c r="T131" s="37">
        <v>0</v>
      </c>
      <c r="U131" s="37">
        <v>0</v>
      </c>
      <c r="V131" s="37">
        <v>0</v>
      </c>
      <c r="W131" s="37">
        <v>0</v>
      </c>
      <c r="X131" s="37">
        <v>0</v>
      </c>
      <c r="Y131" s="37">
        <v>0</v>
      </c>
      <c r="Z131" s="37">
        <v>0</v>
      </c>
      <c r="AA131" s="37">
        <v>0</v>
      </c>
      <c r="AB131" s="37">
        <v>0</v>
      </c>
      <c r="AC131" s="37">
        <v>0</v>
      </c>
      <c r="AD131" s="37">
        <v>0</v>
      </c>
      <c r="AE131" s="37">
        <v>0</v>
      </c>
      <c r="AF131" s="37">
        <v>0</v>
      </c>
      <c r="AG131" s="37">
        <v>0</v>
      </c>
      <c r="AH131" s="37">
        <v>0</v>
      </c>
      <c r="AI131" s="37">
        <v>0</v>
      </c>
      <c r="AJ131" s="37">
        <v>0</v>
      </c>
      <c r="AK131" s="37">
        <v>0</v>
      </c>
      <c r="AL131" s="37">
        <v>0</v>
      </c>
      <c r="AM131" s="37">
        <v>0</v>
      </c>
      <c r="AN131" s="37">
        <v>0</v>
      </c>
      <c r="AO131" s="37">
        <v>0</v>
      </c>
      <c r="AP131" s="37">
        <v>0</v>
      </c>
      <c r="AQ131" s="37">
        <v>0</v>
      </c>
      <c r="AR131" s="37">
        <v>0</v>
      </c>
      <c r="AS131" s="37">
        <v>0</v>
      </c>
      <c r="AT131" s="37">
        <v>0</v>
      </c>
      <c r="AU131" s="37">
        <v>0</v>
      </c>
      <c r="AV131" s="37">
        <v>0</v>
      </c>
      <c r="AW131" s="37">
        <v>0</v>
      </c>
      <c r="AX131" s="37">
        <v>0</v>
      </c>
      <c r="AY131" s="35">
        <v>0</v>
      </c>
      <c r="AZ131" s="35">
        <v>0</v>
      </c>
      <c r="BA131" s="35">
        <v>0</v>
      </c>
      <c r="BB131" s="35">
        <v>0</v>
      </c>
      <c r="BC131" s="35">
        <v>0</v>
      </c>
      <c r="BD131" s="35">
        <v>0</v>
      </c>
      <c r="BE131" s="35">
        <v>0</v>
      </c>
      <c r="BF131" s="35">
        <v>0</v>
      </c>
      <c r="BG131" s="35">
        <v>0</v>
      </c>
      <c r="BH131" s="35">
        <v>0</v>
      </c>
      <c r="BI131" s="35">
        <v>0</v>
      </c>
      <c r="BJ131" s="35">
        <v>0</v>
      </c>
      <c r="BK131" s="35">
        <v>0</v>
      </c>
      <c r="BL131" s="35">
        <v>0</v>
      </c>
      <c r="BM131" s="35">
        <v>0</v>
      </c>
      <c r="BN131" s="35">
        <v>0</v>
      </c>
      <c r="BO131" s="7">
        <f>SUM(K131:BN131)</f>
        <v>0</v>
      </c>
    </row>
    <row r="132" spans="1:67" x14ac:dyDescent="0.2">
      <c r="A132" s="15" t="s">
        <v>272</v>
      </c>
      <c r="B132" s="14" t="s">
        <v>271</v>
      </c>
      <c r="C132" s="14" t="s">
        <v>264</v>
      </c>
      <c r="D132" s="13">
        <v>91486.92</v>
      </c>
      <c r="E132" s="13">
        <f>ROUND(SUM($D132*1%),2)</f>
        <v>914.87</v>
      </c>
      <c r="F132" s="13">
        <f>ROUND(SUM($D132*0.5%),2)</f>
        <v>457.43</v>
      </c>
      <c r="G132" s="13">
        <f>E132-J132</f>
        <v>677</v>
      </c>
      <c r="H132" s="13">
        <f>F132-BO132</f>
        <v>457.43</v>
      </c>
      <c r="I132" s="12">
        <f ca="1">OFFSET(INDIRECT(ADDRESS(1,MATCH($I$2,$A$1:$BN$1,0))),ROW()-1,0)</f>
        <v>237.87</v>
      </c>
      <c r="J132" s="37">
        <v>237.87</v>
      </c>
      <c r="K132" s="37">
        <v>0</v>
      </c>
      <c r="L132" s="37">
        <v>0</v>
      </c>
      <c r="M132" s="37">
        <v>0</v>
      </c>
      <c r="N132" s="37">
        <v>0</v>
      </c>
      <c r="O132" s="37">
        <v>0</v>
      </c>
      <c r="P132" s="37">
        <v>0</v>
      </c>
      <c r="Q132" s="37">
        <v>0</v>
      </c>
      <c r="R132" s="37">
        <v>0</v>
      </c>
      <c r="S132" s="37">
        <v>0</v>
      </c>
      <c r="T132" s="37">
        <v>0</v>
      </c>
      <c r="U132" s="37">
        <v>0</v>
      </c>
      <c r="V132" s="37">
        <v>0</v>
      </c>
      <c r="W132" s="37">
        <v>0</v>
      </c>
      <c r="X132" s="37">
        <v>0</v>
      </c>
      <c r="Y132" s="37">
        <v>0</v>
      </c>
      <c r="Z132" s="37">
        <v>0</v>
      </c>
      <c r="AA132" s="37">
        <v>0</v>
      </c>
      <c r="AB132" s="37">
        <v>0</v>
      </c>
      <c r="AC132" s="37">
        <v>0</v>
      </c>
      <c r="AD132" s="37">
        <v>0</v>
      </c>
      <c r="AE132" s="37">
        <v>0</v>
      </c>
      <c r="AF132" s="37">
        <v>0</v>
      </c>
      <c r="AG132" s="37">
        <v>0</v>
      </c>
      <c r="AH132" s="37">
        <v>0</v>
      </c>
      <c r="AI132" s="37">
        <v>0</v>
      </c>
      <c r="AJ132" s="37">
        <v>0</v>
      </c>
      <c r="AK132" s="37">
        <v>0</v>
      </c>
      <c r="AL132" s="37">
        <v>0</v>
      </c>
      <c r="AM132" s="37">
        <v>0</v>
      </c>
      <c r="AN132" s="37">
        <v>0</v>
      </c>
      <c r="AO132" s="37">
        <v>0</v>
      </c>
      <c r="AP132" s="37">
        <v>0</v>
      </c>
      <c r="AQ132" s="37">
        <v>0</v>
      </c>
      <c r="AR132" s="37">
        <v>0</v>
      </c>
      <c r="AS132" s="37">
        <v>0</v>
      </c>
      <c r="AT132" s="37">
        <v>0</v>
      </c>
      <c r="AU132" s="37">
        <v>0</v>
      </c>
      <c r="AV132" s="37">
        <v>0</v>
      </c>
      <c r="AW132" s="37">
        <v>0</v>
      </c>
      <c r="AX132" s="37">
        <v>0</v>
      </c>
      <c r="AY132" s="35">
        <v>0</v>
      </c>
      <c r="AZ132" s="35">
        <v>0</v>
      </c>
      <c r="BA132" s="35">
        <v>0</v>
      </c>
      <c r="BB132" s="35">
        <v>0</v>
      </c>
      <c r="BC132" s="35">
        <v>0</v>
      </c>
      <c r="BD132" s="35">
        <v>0</v>
      </c>
      <c r="BE132" s="35">
        <v>0</v>
      </c>
      <c r="BF132" s="35">
        <v>0</v>
      </c>
      <c r="BG132" s="35">
        <v>0</v>
      </c>
      <c r="BH132" s="35">
        <v>0</v>
      </c>
      <c r="BI132" s="35">
        <v>0</v>
      </c>
      <c r="BJ132" s="35">
        <v>0</v>
      </c>
      <c r="BK132" s="35">
        <v>0</v>
      </c>
      <c r="BL132" s="35">
        <v>0</v>
      </c>
      <c r="BM132" s="35">
        <v>0</v>
      </c>
      <c r="BN132" s="35">
        <v>0</v>
      </c>
      <c r="BO132" s="7">
        <f>SUM(K132:BN132)</f>
        <v>0</v>
      </c>
    </row>
    <row r="133" spans="1:67" x14ac:dyDescent="0.2">
      <c r="A133" s="15" t="s">
        <v>270</v>
      </c>
      <c r="B133" s="14" t="s">
        <v>269</v>
      </c>
      <c r="C133" s="14" t="s">
        <v>264</v>
      </c>
      <c r="D133" s="13">
        <v>61420.9</v>
      </c>
      <c r="E133" s="13">
        <f>ROUND(SUM($D133*1%),2)</f>
        <v>614.21</v>
      </c>
      <c r="F133" s="13">
        <f>ROUND(SUM($D133*0.5%),2)</f>
        <v>307.10000000000002</v>
      </c>
      <c r="G133" s="13">
        <f>E133-J133</f>
        <v>0</v>
      </c>
      <c r="H133" s="13">
        <f>F133-BO133</f>
        <v>307.10000000000002</v>
      </c>
      <c r="I133" s="12">
        <f ca="1">OFFSET(INDIRECT(ADDRESS(1,MATCH($I$2,$A$1:$BN$1,0))),ROW()-1,0)</f>
        <v>614.21</v>
      </c>
      <c r="J133" s="37">
        <v>614.21</v>
      </c>
      <c r="K133" s="37">
        <v>0</v>
      </c>
      <c r="L133" s="37">
        <v>0</v>
      </c>
      <c r="M133" s="37">
        <v>0</v>
      </c>
      <c r="N133" s="37">
        <v>0</v>
      </c>
      <c r="O133" s="37">
        <v>0</v>
      </c>
      <c r="P133" s="37">
        <v>0</v>
      </c>
      <c r="Q133" s="37">
        <v>0</v>
      </c>
      <c r="R133" s="37">
        <v>0</v>
      </c>
      <c r="S133" s="37">
        <v>0</v>
      </c>
      <c r="T133" s="37">
        <v>0</v>
      </c>
      <c r="U133" s="37">
        <v>0</v>
      </c>
      <c r="V133" s="37">
        <v>0</v>
      </c>
      <c r="W133" s="37">
        <v>0</v>
      </c>
      <c r="X133" s="37">
        <v>0</v>
      </c>
      <c r="Y133" s="37">
        <v>0</v>
      </c>
      <c r="Z133" s="37">
        <v>0</v>
      </c>
      <c r="AA133" s="37">
        <v>0</v>
      </c>
      <c r="AB133" s="37">
        <v>0</v>
      </c>
      <c r="AC133" s="37">
        <v>0</v>
      </c>
      <c r="AD133" s="37">
        <v>0</v>
      </c>
      <c r="AE133" s="37">
        <v>0</v>
      </c>
      <c r="AF133" s="37">
        <v>0</v>
      </c>
      <c r="AG133" s="37">
        <v>0</v>
      </c>
      <c r="AH133" s="37">
        <v>0</v>
      </c>
      <c r="AI133" s="37">
        <v>0</v>
      </c>
      <c r="AJ133" s="37">
        <v>0</v>
      </c>
      <c r="AK133" s="37">
        <v>0</v>
      </c>
      <c r="AL133" s="37">
        <v>0</v>
      </c>
      <c r="AM133" s="37">
        <v>0</v>
      </c>
      <c r="AN133" s="37">
        <v>0</v>
      </c>
      <c r="AO133" s="37">
        <v>0</v>
      </c>
      <c r="AP133" s="37">
        <v>0</v>
      </c>
      <c r="AQ133" s="37">
        <v>0</v>
      </c>
      <c r="AR133" s="37">
        <v>0</v>
      </c>
      <c r="AS133" s="37">
        <v>0</v>
      </c>
      <c r="AT133" s="37">
        <v>0</v>
      </c>
      <c r="AU133" s="37">
        <v>0</v>
      </c>
      <c r="AV133" s="37">
        <v>0</v>
      </c>
      <c r="AW133" s="37">
        <v>0</v>
      </c>
      <c r="AX133" s="37">
        <v>0</v>
      </c>
      <c r="AY133" s="35">
        <v>0</v>
      </c>
      <c r="AZ133" s="35">
        <v>0</v>
      </c>
      <c r="BA133" s="35">
        <v>0</v>
      </c>
      <c r="BB133" s="35">
        <v>0</v>
      </c>
      <c r="BC133" s="35">
        <v>0</v>
      </c>
      <c r="BD133" s="35">
        <v>0</v>
      </c>
      <c r="BE133" s="35">
        <v>0</v>
      </c>
      <c r="BF133" s="35">
        <v>0</v>
      </c>
      <c r="BG133" s="35">
        <v>0</v>
      </c>
      <c r="BH133" s="35">
        <v>0</v>
      </c>
      <c r="BI133" s="35">
        <v>0</v>
      </c>
      <c r="BJ133" s="35">
        <v>0</v>
      </c>
      <c r="BK133" s="35">
        <v>0</v>
      </c>
      <c r="BL133" s="35">
        <v>0</v>
      </c>
      <c r="BM133" s="35">
        <v>0</v>
      </c>
      <c r="BN133" s="35">
        <v>0</v>
      </c>
      <c r="BO133" s="7">
        <f>SUM(K133:BN133)</f>
        <v>0</v>
      </c>
    </row>
    <row r="134" spans="1:67" x14ac:dyDescent="0.2">
      <c r="A134" s="15" t="s">
        <v>268</v>
      </c>
      <c r="B134" s="14" t="s">
        <v>267</v>
      </c>
      <c r="C134" s="14" t="s">
        <v>264</v>
      </c>
      <c r="D134" s="13">
        <v>72710.679999999993</v>
      </c>
      <c r="E134" s="13">
        <f>ROUND(SUM($D134*1%),2)</f>
        <v>727.11</v>
      </c>
      <c r="F134" s="13">
        <f>ROUND(SUM($D134*0.5%),2)</f>
        <v>363.55</v>
      </c>
      <c r="G134" s="13">
        <f>E134-J134</f>
        <v>181.77999999999997</v>
      </c>
      <c r="H134" s="13">
        <f>F134-BO134</f>
        <v>363.55</v>
      </c>
      <c r="I134" s="12">
        <f ca="1">OFFSET(INDIRECT(ADDRESS(1,MATCH($I$2,$A$1:$BN$1,0))),ROW()-1,0)</f>
        <v>545.33000000000004</v>
      </c>
      <c r="J134" s="37">
        <v>545.33000000000004</v>
      </c>
      <c r="K134" s="37">
        <v>0</v>
      </c>
      <c r="L134" s="37">
        <v>0</v>
      </c>
      <c r="M134" s="37">
        <v>0</v>
      </c>
      <c r="N134" s="37">
        <v>0</v>
      </c>
      <c r="O134" s="37">
        <v>0</v>
      </c>
      <c r="P134" s="37">
        <v>0</v>
      </c>
      <c r="Q134" s="37">
        <v>0</v>
      </c>
      <c r="R134" s="37">
        <v>0</v>
      </c>
      <c r="S134" s="37">
        <v>0</v>
      </c>
      <c r="T134" s="37">
        <v>0</v>
      </c>
      <c r="U134" s="37">
        <v>0</v>
      </c>
      <c r="V134" s="37">
        <v>0</v>
      </c>
      <c r="W134" s="37">
        <v>0</v>
      </c>
      <c r="X134" s="37">
        <v>0</v>
      </c>
      <c r="Y134" s="37">
        <v>0</v>
      </c>
      <c r="Z134" s="37">
        <v>0</v>
      </c>
      <c r="AA134" s="37">
        <v>0</v>
      </c>
      <c r="AB134" s="37">
        <v>0</v>
      </c>
      <c r="AC134" s="37">
        <v>0</v>
      </c>
      <c r="AD134" s="37">
        <v>0</v>
      </c>
      <c r="AE134" s="37">
        <v>0</v>
      </c>
      <c r="AF134" s="37">
        <v>0</v>
      </c>
      <c r="AG134" s="37">
        <v>0</v>
      </c>
      <c r="AH134" s="37">
        <v>0</v>
      </c>
      <c r="AI134" s="37">
        <v>0</v>
      </c>
      <c r="AJ134" s="37">
        <v>0</v>
      </c>
      <c r="AK134" s="37">
        <v>0</v>
      </c>
      <c r="AL134" s="37">
        <v>0</v>
      </c>
      <c r="AM134" s="37">
        <v>0</v>
      </c>
      <c r="AN134" s="37">
        <v>0</v>
      </c>
      <c r="AO134" s="37">
        <v>0</v>
      </c>
      <c r="AP134" s="37">
        <v>0</v>
      </c>
      <c r="AQ134" s="37">
        <v>0</v>
      </c>
      <c r="AR134" s="37">
        <v>0</v>
      </c>
      <c r="AS134" s="37">
        <v>0</v>
      </c>
      <c r="AT134" s="37">
        <v>0</v>
      </c>
      <c r="AU134" s="37">
        <v>0</v>
      </c>
      <c r="AV134" s="37">
        <v>0</v>
      </c>
      <c r="AW134" s="37">
        <v>0</v>
      </c>
      <c r="AX134" s="37">
        <v>0</v>
      </c>
      <c r="AY134" s="35">
        <v>0</v>
      </c>
      <c r="AZ134" s="35">
        <v>0</v>
      </c>
      <c r="BA134" s="35">
        <v>0</v>
      </c>
      <c r="BB134" s="35">
        <v>0</v>
      </c>
      <c r="BC134" s="35">
        <v>0</v>
      </c>
      <c r="BD134" s="35">
        <v>0</v>
      </c>
      <c r="BE134" s="35">
        <v>0</v>
      </c>
      <c r="BF134" s="35">
        <v>0</v>
      </c>
      <c r="BG134" s="35">
        <v>0</v>
      </c>
      <c r="BH134" s="35">
        <v>0</v>
      </c>
      <c r="BI134" s="35">
        <v>0</v>
      </c>
      <c r="BJ134" s="35">
        <v>0</v>
      </c>
      <c r="BK134" s="35">
        <v>0</v>
      </c>
      <c r="BL134" s="35">
        <v>0</v>
      </c>
      <c r="BM134" s="35">
        <v>0</v>
      </c>
      <c r="BN134" s="35">
        <v>0</v>
      </c>
      <c r="BO134" s="7">
        <f>SUM(K134:BN134)</f>
        <v>0</v>
      </c>
    </row>
    <row r="135" spans="1:67" x14ac:dyDescent="0.2">
      <c r="A135" s="15" t="s">
        <v>266</v>
      </c>
      <c r="B135" s="14" t="s">
        <v>265</v>
      </c>
      <c r="C135" s="14" t="s">
        <v>264</v>
      </c>
      <c r="D135" s="13">
        <v>55765.38</v>
      </c>
      <c r="E135" s="13">
        <f>ROUND(SUM($D135*1%),2)</f>
        <v>557.65</v>
      </c>
      <c r="F135" s="13">
        <f>ROUND(SUM($D135*0.5%),2)</f>
        <v>278.83</v>
      </c>
      <c r="G135" s="13">
        <f>E135-J135</f>
        <v>557.65</v>
      </c>
      <c r="H135" s="13">
        <f>F135-BO135</f>
        <v>278.83</v>
      </c>
      <c r="I135" s="12">
        <f ca="1">OFFSET(INDIRECT(ADDRESS(1,MATCH($I$2,$A$1:$BN$1,0))),ROW()-1,0)</f>
        <v>0</v>
      </c>
      <c r="J135" s="37">
        <v>0</v>
      </c>
      <c r="K135" s="37">
        <v>0</v>
      </c>
      <c r="L135" s="37">
        <v>0</v>
      </c>
      <c r="M135" s="37">
        <v>0</v>
      </c>
      <c r="N135" s="37">
        <v>0</v>
      </c>
      <c r="O135" s="37">
        <v>0</v>
      </c>
      <c r="P135" s="37">
        <v>0</v>
      </c>
      <c r="Q135" s="37">
        <v>0</v>
      </c>
      <c r="R135" s="37">
        <v>0</v>
      </c>
      <c r="S135" s="37">
        <v>0</v>
      </c>
      <c r="T135" s="37">
        <v>0</v>
      </c>
      <c r="U135" s="37">
        <v>0</v>
      </c>
      <c r="V135" s="37">
        <v>0</v>
      </c>
      <c r="W135" s="37">
        <v>0</v>
      </c>
      <c r="X135" s="37">
        <v>0</v>
      </c>
      <c r="Y135" s="37">
        <v>0</v>
      </c>
      <c r="Z135" s="37">
        <v>0</v>
      </c>
      <c r="AA135" s="37">
        <v>0</v>
      </c>
      <c r="AB135" s="37">
        <v>0</v>
      </c>
      <c r="AC135" s="37">
        <v>0</v>
      </c>
      <c r="AD135" s="37">
        <v>0</v>
      </c>
      <c r="AE135" s="37">
        <v>0</v>
      </c>
      <c r="AF135" s="37">
        <v>0</v>
      </c>
      <c r="AG135" s="37">
        <v>0</v>
      </c>
      <c r="AH135" s="37">
        <v>0</v>
      </c>
      <c r="AI135" s="37">
        <v>0</v>
      </c>
      <c r="AJ135" s="37">
        <v>0</v>
      </c>
      <c r="AK135" s="37">
        <v>0</v>
      </c>
      <c r="AL135" s="37">
        <v>0</v>
      </c>
      <c r="AM135" s="37">
        <v>0</v>
      </c>
      <c r="AN135" s="37">
        <v>0</v>
      </c>
      <c r="AO135" s="37">
        <v>0</v>
      </c>
      <c r="AP135" s="37">
        <v>0</v>
      </c>
      <c r="AQ135" s="37">
        <v>0</v>
      </c>
      <c r="AR135" s="37">
        <v>0</v>
      </c>
      <c r="AS135" s="37">
        <v>0</v>
      </c>
      <c r="AT135" s="37">
        <v>0</v>
      </c>
      <c r="AU135" s="37">
        <v>0</v>
      </c>
      <c r="AV135" s="37">
        <v>0</v>
      </c>
      <c r="AW135" s="37">
        <v>0</v>
      </c>
      <c r="AX135" s="37">
        <v>0</v>
      </c>
      <c r="AY135" s="35">
        <v>0</v>
      </c>
      <c r="AZ135" s="35">
        <v>0</v>
      </c>
      <c r="BA135" s="35">
        <v>0</v>
      </c>
      <c r="BB135" s="35">
        <v>0</v>
      </c>
      <c r="BC135" s="35">
        <v>0</v>
      </c>
      <c r="BD135" s="35">
        <v>0</v>
      </c>
      <c r="BE135" s="35">
        <v>0</v>
      </c>
      <c r="BF135" s="35">
        <v>0</v>
      </c>
      <c r="BG135" s="35">
        <v>0</v>
      </c>
      <c r="BH135" s="35">
        <v>0</v>
      </c>
      <c r="BI135" s="35">
        <v>0</v>
      </c>
      <c r="BJ135" s="35">
        <v>0</v>
      </c>
      <c r="BK135" s="35">
        <v>0</v>
      </c>
      <c r="BL135" s="35">
        <v>0</v>
      </c>
      <c r="BM135" s="35">
        <v>0</v>
      </c>
      <c r="BN135" s="35">
        <v>0</v>
      </c>
      <c r="BO135" s="7">
        <f>SUM(K135:BN135)</f>
        <v>0</v>
      </c>
    </row>
    <row r="136" spans="1:67" x14ac:dyDescent="0.2">
      <c r="A136" s="15" t="s">
        <v>263</v>
      </c>
      <c r="B136" s="14" t="s">
        <v>262</v>
      </c>
      <c r="C136" s="14" t="s">
        <v>220</v>
      </c>
      <c r="D136" s="13">
        <v>293741.89</v>
      </c>
      <c r="E136" s="13">
        <f>ROUND(SUM($D136*1%),2)</f>
        <v>2937.42</v>
      </c>
      <c r="F136" s="13">
        <f>ROUND(SUM($D136*0.5%),2)</f>
        <v>1468.71</v>
      </c>
      <c r="G136" s="13">
        <f>E136-J136</f>
        <v>437.42000000000007</v>
      </c>
      <c r="H136" s="13">
        <f>F136-BO136</f>
        <v>268.71000000000004</v>
      </c>
      <c r="I136" s="12">
        <f ca="1">OFFSET(INDIRECT(ADDRESS(1,MATCH($I$2,$A$1:$BN$1,0))),ROW()-1,0)</f>
        <v>2500</v>
      </c>
      <c r="J136" s="37">
        <v>2500</v>
      </c>
      <c r="K136" s="37">
        <v>800</v>
      </c>
      <c r="L136" s="37">
        <v>0</v>
      </c>
      <c r="M136" s="37">
        <v>0</v>
      </c>
      <c r="N136" s="37">
        <v>0</v>
      </c>
      <c r="O136" s="37">
        <v>0</v>
      </c>
      <c r="P136" s="37">
        <v>0</v>
      </c>
      <c r="Q136" s="37">
        <v>0</v>
      </c>
      <c r="R136" s="37">
        <v>0</v>
      </c>
      <c r="S136" s="37">
        <v>0</v>
      </c>
      <c r="T136" s="37">
        <v>0</v>
      </c>
      <c r="U136" s="37">
        <v>100</v>
      </c>
      <c r="V136" s="37">
        <v>300</v>
      </c>
      <c r="W136" s="37">
        <v>0</v>
      </c>
      <c r="X136" s="37">
        <v>0</v>
      </c>
      <c r="Y136" s="37">
        <v>0</v>
      </c>
      <c r="Z136" s="37">
        <v>0</v>
      </c>
      <c r="AA136" s="37">
        <v>0</v>
      </c>
      <c r="AB136" s="37">
        <v>0</v>
      </c>
      <c r="AC136" s="37">
        <v>0</v>
      </c>
      <c r="AD136" s="37">
        <v>0</v>
      </c>
      <c r="AE136" s="37">
        <v>0</v>
      </c>
      <c r="AF136" s="37">
        <v>0</v>
      </c>
      <c r="AG136" s="37">
        <v>0</v>
      </c>
      <c r="AH136" s="37">
        <v>0</v>
      </c>
      <c r="AI136" s="37">
        <v>0</v>
      </c>
      <c r="AJ136" s="37">
        <v>0</v>
      </c>
      <c r="AK136" s="37">
        <v>0</v>
      </c>
      <c r="AL136" s="37">
        <v>0</v>
      </c>
      <c r="AM136" s="37">
        <v>0</v>
      </c>
      <c r="AN136" s="37">
        <v>0</v>
      </c>
      <c r="AO136" s="37">
        <v>0</v>
      </c>
      <c r="AP136" s="37">
        <v>0</v>
      </c>
      <c r="AQ136" s="37">
        <v>0</v>
      </c>
      <c r="AR136" s="37">
        <v>0</v>
      </c>
      <c r="AS136" s="37">
        <v>0</v>
      </c>
      <c r="AT136" s="37">
        <v>0</v>
      </c>
      <c r="AU136" s="37">
        <v>0</v>
      </c>
      <c r="AV136" s="37">
        <v>0</v>
      </c>
      <c r="AW136" s="37">
        <v>0</v>
      </c>
      <c r="AX136" s="37">
        <v>0</v>
      </c>
      <c r="AY136" s="35">
        <v>0</v>
      </c>
      <c r="AZ136" s="35">
        <v>0</v>
      </c>
      <c r="BA136" s="35">
        <v>0</v>
      </c>
      <c r="BB136" s="35">
        <v>0</v>
      </c>
      <c r="BC136" s="35">
        <v>0</v>
      </c>
      <c r="BD136" s="35">
        <v>0</v>
      </c>
      <c r="BE136" s="35">
        <v>0</v>
      </c>
      <c r="BF136" s="35">
        <v>0</v>
      </c>
      <c r="BG136" s="35">
        <v>0</v>
      </c>
      <c r="BH136" s="35">
        <v>0</v>
      </c>
      <c r="BI136" s="35">
        <v>0</v>
      </c>
      <c r="BJ136" s="35">
        <v>0</v>
      </c>
      <c r="BK136" s="35">
        <v>0</v>
      </c>
      <c r="BL136" s="35">
        <v>0</v>
      </c>
      <c r="BM136" s="35">
        <v>0</v>
      </c>
      <c r="BN136" s="35">
        <v>0</v>
      </c>
      <c r="BO136" s="7">
        <f>SUM(K136:BN136)</f>
        <v>1200</v>
      </c>
    </row>
    <row r="137" spans="1:67" x14ac:dyDescent="0.2">
      <c r="A137" s="15" t="s">
        <v>261</v>
      </c>
      <c r="B137" s="14" t="s">
        <v>260</v>
      </c>
      <c r="C137" s="14" t="s">
        <v>220</v>
      </c>
      <c r="D137" s="13">
        <v>210132.14</v>
      </c>
      <c r="E137" s="13">
        <f>ROUND(SUM($D137*1%),2)</f>
        <v>2101.3200000000002</v>
      </c>
      <c r="F137" s="13">
        <f>ROUND(SUM($D137*0.5%),2)</f>
        <v>1050.6600000000001</v>
      </c>
      <c r="G137" s="13">
        <f>E137-J137</f>
        <v>0</v>
      </c>
      <c r="H137" s="13">
        <f>F137-BO137</f>
        <v>650.66000000000008</v>
      </c>
      <c r="I137" s="12">
        <f ca="1">OFFSET(INDIRECT(ADDRESS(1,MATCH($I$2,$A$1:$BN$1,0))),ROW()-1,0)</f>
        <v>2101.3200000000002</v>
      </c>
      <c r="J137" s="37">
        <v>2101.3200000000002</v>
      </c>
      <c r="K137" s="37">
        <v>0</v>
      </c>
      <c r="L137" s="37">
        <v>0</v>
      </c>
      <c r="M137" s="37">
        <v>0</v>
      </c>
      <c r="N137" s="37">
        <v>0</v>
      </c>
      <c r="O137" s="37">
        <v>0</v>
      </c>
      <c r="P137" s="37">
        <v>0</v>
      </c>
      <c r="Q137" s="37">
        <v>0</v>
      </c>
      <c r="R137" s="37">
        <v>0</v>
      </c>
      <c r="S137" s="37">
        <v>0</v>
      </c>
      <c r="T137" s="37">
        <v>0</v>
      </c>
      <c r="U137" s="37">
        <v>100</v>
      </c>
      <c r="V137" s="37">
        <v>300</v>
      </c>
      <c r="W137" s="37">
        <v>0</v>
      </c>
      <c r="X137" s="37">
        <v>0</v>
      </c>
      <c r="Y137" s="37">
        <v>0</v>
      </c>
      <c r="Z137" s="37">
        <v>0</v>
      </c>
      <c r="AA137" s="37">
        <v>0</v>
      </c>
      <c r="AB137" s="37">
        <v>0</v>
      </c>
      <c r="AC137" s="37">
        <v>0</v>
      </c>
      <c r="AD137" s="37">
        <v>0</v>
      </c>
      <c r="AE137" s="37">
        <v>0</v>
      </c>
      <c r="AF137" s="37">
        <v>0</v>
      </c>
      <c r="AG137" s="37">
        <v>0</v>
      </c>
      <c r="AH137" s="37">
        <v>0</v>
      </c>
      <c r="AI137" s="37">
        <v>0</v>
      </c>
      <c r="AJ137" s="37">
        <v>0</v>
      </c>
      <c r="AK137" s="37">
        <v>0</v>
      </c>
      <c r="AL137" s="37">
        <v>0</v>
      </c>
      <c r="AM137" s="37">
        <v>0</v>
      </c>
      <c r="AN137" s="37">
        <v>0</v>
      </c>
      <c r="AO137" s="37">
        <v>0</v>
      </c>
      <c r="AP137" s="37">
        <v>0</v>
      </c>
      <c r="AQ137" s="37">
        <v>0</v>
      </c>
      <c r="AR137" s="37">
        <v>0</v>
      </c>
      <c r="AS137" s="37">
        <v>0</v>
      </c>
      <c r="AT137" s="37">
        <v>0</v>
      </c>
      <c r="AU137" s="37">
        <v>0</v>
      </c>
      <c r="AV137" s="37">
        <v>0</v>
      </c>
      <c r="AW137" s="37">
        <v>0</v>
      </c>
      <c r="AX137" s="37">
        <v>0</v>
      </c>
      <c r="AY137" s="35">
        <v>0</v>
      </c>
      <c r="AZ137" s="35">
        <v>0</v>
      </c>
      <c r="BA137" s="35">
        <v>0</v>
      </c>
      <c r="BB137" s="35">
        <v>0</v>
      </c>
      <c r="BC137" s="35">
        <v>0</v>
      </c>
      <c r="BD137" s="35">
        <v>0</v>
      </c>
      <c r="BE137" s="35">
        <v>0</v>
      </c>
      <c r="BF137" s="35">
        <v>0</v>
      </c>
      <c r="BG137" s="35">
        <v>0</v>
      </c>
      <c r="BH137" s="35">
        <v>0</v>
      </c>
      <c r="BI137" s="35">
        <v>0</v>
      </c>
      <c r="BJ137" s="35">
        <v>0</v>
      </c>
      <c r="BK137" s="35">
        <v>0</v>
      </c>
      <c r="BL137" s="35">
        <v>0</v>
      </c>
      <c r="BM137" s="35">
        <v>0</v>
      </c>
      <c r="BN137" s="35">
        <v>0</v>
      </c>
      <c r="BO137" s="7">
        <f>SUM(K137:BN137)</f>
        <v>400</v>
      </c>
    </row>
    <row r="138" spans="1:67" x14ac:dyDescent="0.2">
      <c r="A138" s="15" t="s">
        <v>259</v>
      </c>
      <c r="B138" s="14" t="s">
        <v>258</v>
      </c>
      <c r="C138" s="14" t="s">
        <v>220</v>
      </c>
      <c r="D138" s="13">
        <v>103599.45</v>
      </c>
      <c r="E138" s="13">
        <f>ROUND(SUM($D138*1%),2)</f>
        <v>1035.99</v>
      </c>
      <c r="F138" s="13">
        <f>ROUND(SUM($D138*0.5%),2)</f>
        <v>518</v>
      </c>
      <c r="G138" s="13">
        <f>E138-J138</f>
        <v>0</v>
      </c>
      <c r="H138" s="13">
        <f>F138-BO138</f>
        <v>118</v>
      </c>
      <c r="I138" s="12">
        <f ca="1">OFFSET(INDIRECT(ADDRESS(1,MATCH($I$2,$A$1:$BN$1,0))),ROW()-1,0)</f>
        <v>1035.99</v>
      </c>
      <c r="J138" s="37">
        <v>1035.99</v>
      </c>
      <c r="K138" s="37">
        <v>0</v>
      </c>
      <c r="L138" s="37">
        <v>0</v>
      </c>
      <c r="M138" s="37">
        <v>0</v>
      </c>
      <c r="N138" s="37">
        <v>0</v>
      </c>
      <c r="O138" s="37">
        <v>0</v>
      </c>
      <c r="P138" s="37">
        <v>0</v>
      </c>
      <c r="Q138" s="37">
        <v>0</v>
      </c>
      <c r="R138" s="37">
        <v>0</v>
      </c>
      <c r="S138" s="37">
        <v>0</v>
      </c>
      <c r="T138" s="37">
        <v>0</v>
      </c>
      <c r="U138" s="37">
        <v>100</v>
      </c>
      <c r="V138" s="37">
        <v>300</v>
      </c>
      <c r="W138" s="37">
        <v>0</v>
      </c>
      <c r="X138" s="37">
        <v>0</v>
      </c>
      <c r="Y138" s="37">
        <v>0</v>
      </c>
      <c r="Z138" s="37">
        <v>0</v>
      </c>
      <c r="AA138" s="37">
        <v>0</v>
      </c>
      <c r="AB138" s="37">
        <v>0</v>
      </c>
      <c r="AC138" s="37">
        <v>0</v>
      </c>
      <c r="AD138" s="37">
        <v>0</v>
      </c>
      <c r="AE138" s="37">
        <v>0</v>
      </c>
      <c r="AF138" s="37">
        <v>0</v>
      </c>
      <c r="AG138" s="37">
        <v>0</v>
      </c>
      <c r="AH138" s="37">
        <v>0</v>
      </c>
      <c r="AI138" s="37">
        <v>0</v>
      </c>
      <c r="AJ138" s="37">
        <v>0</v>
      </c>
      <c r="AK138" s="37">
        <v>0</v>
      </c>
      <c r="AL138" s="37">
        <v>0</v>
      </c>
      <c r="AM138" s="37">
        <v>0</v>
      </c>
      <c r="AN138" s="37">
        <v>0</v>
      </c>
      <c r="AO138" s="37">
        <v>0</v>
      </c>
      <c r="AP138" s="37">
        <v>0</v>
      </c>
      <c r="AQ138" s="37">
        <v>0</v>
      </c>
      <c r="AR138" s="37">
        <v>0</v>
      </c>
      <c r="AS138" s="37">
        <v>0</v>
      </c>
      <c r="AT138" s="37">
        <v>0</v>
      </c>
      <c r="AU138" s="37">
        <v>0</v>
      </c>
      <c r="AV138" s="37">
        <v>0</v>
      </c>
      <c r="AW138" s="37">
        <v>0</v>
      </c>
      <c r="AX138" s="37">
        <v>0</v>
      </c>
      <c r="AY138" s="35">
        <v>0</v>
      </c>
      <c r="AZ138" s="35">
        <v>0</v>
      </c>
      <c r="BA138" s="35">
        <v>0</v>
      </c>
      <c r="BB138" s="35">
        <v>0</v>
      </c>
      <c r="BC138" s="35">
        <v>0</v>
      </c>
      <c r="BD138" s="35">
        <v>0</v>
      </c>
      <c r="BE138" s="35">
        <v>0</v>
      </c>
      <c r="BF138" s="35">
        <v>0</v>
      </c>
      <c r="BG138" s="35">
        <v>0</v>
      </c>
      <c r="BH138" s="35">
        <v>0</v>
      </c>
      <c r="BI138" s="35">
        <v>0</v>
      </c>
      <c r="BJ138" s="35">
        <v>0</v>
      </c>
      <c r="BK138" s="35">
        <v>0</v>
      </c>
      <c r="BL138" s="35">
        <v>0</v>
      </c>
      <c r="BM138" s="35">
        <v>0</v>
      </c>
      <c r="BN138" s="35">
        <v>0</v>
      </c>
      <c r="BO138" s="7">
        <f>SUM(K138:BN138)</f>
        <v>400</v>
      </c>
    </row>
    <row r="139" spans="1:67" x14ac:dyDescent="0.2">
      <c r="A139" s="15" t="s">
        <v>257</v>
      </c>
      <c r="B139" s="14" t="s">
        <v>256</v>
      </c>
      <c r="C139" s="14" t="s">
        <v>220</v>
      </c>
      <c r="D139" s="13">
        <v>169164.04</v>
      </c>
      <c r="E139" s="13">
        <f>ROUND(SUM($D139*1%),2)</f>
        <v>1691.64</v>
      </c>
      <c r="F139" s="13">
        <f>ROUND(SUM($D139*0.5%),2)</f>
        <v>845.82</v>
      </c>
      <c r="G139" s="13">
        <f>E139-J139</f>
        <v>422.91000000000008</v>
      </c>
      <c r="H139" s="13">
        <f>F139-BO139</f>
        <v>445.82000000000005</v>
      </c>
      <c r="I139" s="12">
        <f ca="1">OFFSET(INDIRECT(ADDRESS(1,MATCH($I$2,$A$1:$BN$1,0))),ROW()-1,0)</f>
        <v>1268.73</v>
      </c>
      <c r="J139" s="37">
        <v>1268.73</v>
      </c>
      <c r="K139" s="37">
        <v>0</v>
      </c>
      <c r="L139" s="37">
        <v>0</v>
      </c>
      <c r="M139" s="37">
        <v>0</v>
      </c>
      <c r="N139" s="37">
        <v>0</v>
      </c>
      <c r="O139" s="37">
        <v>0</v>
      </c>
      <c r="P139" s="37">
        <v>0</v>
      </c>
      <c r="Q139" s="37">
        <v>0</v>
      </c>
      <c r="R139" s="37">
        <v>0</v>
      </c>
      <c r="S139" s="37">
        <v>0</v>
      </c>
      <c r="T139" s="37">
        <v>0</v>
      </c>
      <c r="U139" s="37">
        <v>100</v>
      </c>
      <c r="V139" s="37">
        <v>300</v>
      </c>
      <c r="W139" s="37">
        <v>0</v>
      </c>
      <c r="X139" s="37">
        <v>0</v>
      </c>
      <c r="Y139" s="37">
        <v>0</v>
      </c>
      <c r="Z139" s="37">
        <v>0</v>
      </c>
      <c r="AA139" s="37">
        <v>0</v>
      </c>
      <c r="AB139" s="37">
        <v>0</v>
      </c>
      <c r="AC139" s="37">
        <v>0</v>
      </c>
      <c r="AD139" s="37">
        <v>0</v>
      </c>
      <c r="AE139" s="37">
        <v>0</v>
      </c>
      <c r="AF139" s="37">
        <v>0</v>
      </c>
      <c r="AG139" s="37">
        <v>0</v>
      </c>
      <c r="AH139" s="37">
        <v>0</v>
      </c>
      <c r="AI139" s="37">
        <v>0</v>
      </c>
      <c r="AJ139" s="37">
        <v>0</v>
      </c>
      <c r="AK139" s="37">
        <v>0</v>
      </c>
      <c r="AL139" s="37">
        <v>0</v>
      </c>
      <c r="AM139" s="37">
        <v>0</v>
      </c>
      <c r="AN139" s="37">
        <v>0</v>
      </c>
      <c r="AO139" s="37">
        <v>0</v>
      </c>
      <c r="AP139" s="37">
        <v>0</v>
      </c>
      <c r="AQ139" s="37">
        <v>0</v>
      </c>
      <c r="AR139" s="37">
        <v>0</v>
      </c>
      <c r="AS139" s="37">
        <v>0</v>
      </c>
      <c r="AT139" s="37">
        <v>0</v>
      </c>
      <c r="AU139" s="37">
        <v>0</v>
      </c>
      <c r="AV139" s="37">
        <v>0</v>
      </c>
      <c r="AW139" s="37">
        <v>0</v>
      </c>
      <c r="AX139" s="37">
        <v>0</v>
      </c>
      <c r="AY139" s="35">
        <v>0</v>
      </c>
      <c r="AZ139" s="35">
        <v>0</v>
      </c>
      <c r="BA139" s="35">
        <v>0</v>
      </c>
      <c r="BB139" s="35">
        <v>0</v>
      </c>
      <c r="BC139" s="35">
        <v>0</v>
      </c>
      <c r="BD139" s="35">
        <v>0</v>
      </c>
      <c r="BE139" s="35">
        <v>0</v>
      </c>
      <c r="BF139" s="35">
        <v>0</v>
      </c>
      <c r="BG139" s="35">
        <v>0</v>
      </c>
      <c r="BH139" s="35">
        <v>0</v>
      </c>
      <c r="BI139" s="35">
        <v>0</v>
      </c>
      <c r="BJ139" s="35">
        <v>0</v>
      </c>
      <c r="BK139" s="35">
        <v>0</v>
      </c>
      <c r="BL139" s="35">
        <v>0</v>
      </c>
      <c r="BM139" s="35">
        <v>0</v>
      </c>
      <c r="BN139" s="35">
        <v>0</v>
      </c>
      <c r="BO139" s="7">
        <f>SUM(K139:BN139)</f>
        <v>400</v>
      </c>
    </row>
    <row r="140" spans="1:67" x14ac:dyDescent="0.2">
      <c r="A140" s="15" t="s">
        <v>255</v>
      </c>
      <c r="B140" s="14" t="s">
        <v>254</v>
      </c>
      <c r="C140" s="14" t="s">
        <v>220</v>
      </c>
      <c r="D140" s="13">
        <v>138041.14000000001</v>
      </c>
      <c r="E140" s="13">
        <f>ROUND(SUM($D140*1%),2)</f>
        <v>1380.41</v>
      </c>
      <c r="F140" s="13">
        <f>ROUND(SUM($D140*0.5%),2)</f>
        <v>690.21</v>
      </c>
      <c r="G140" s="13">
        <f>E140-J140</f>
        <v>0</v>
      </c>
      <c r="H140" s="13">
        <f>F140-BO140</f>
        <v>290.21000000000004</v>
      </c>
      <c r="I140" s="12">
        <f ca="1">OFFSET(INDIRECT(ADDRESS(1,MATCH($I$2,$A$1:$BN$1,0))),ROW()-1,0)</f>
        <v>1380.41</v>
      </c>
      <c r="J140" s="37">
        <v>1380.41</v>
      </c>
      <c r="K140" s="37">
        <v>0</v>
      </c>
      <c r="L140" s="37">
        <v>0</v>
      </c>
      <c r="M140" s="37">
        <v>0</v>
      </c>
      <c r="N140" s="37">
        <v>0</v>
      </c>
      <c r="O140" s="37">
        <v>0</v>
      </c>
      <c r="P140" s="37">
        <v>0</v>
      </c>
      <c r="Q140" s="37">
        <v>0</v>
      </c>
      <c r="R140" s="37">
        <v>0</v>
      </c>
      <c r="S140" s="37">
        <v>0</v>
      </c>
      <c r="T140" s="37">
        <v>0</v>
      </c>
      <c r="U140" s="37">
        <v>100</v>
      </c>
      <c r="V140" s="37">
        <v>300</v>
      </c>
      <c r="W140" s="37">
        <v>0</v>
      </c>
      <c r="X140" s="37">
        <v>0</v>
      </c>
      <c r="Y140" s="37">
        <v>0</v>
      </c>
      <c r="Z140" s="37">
        <v>0</v>
      </c>
      <c r="AA140" s="37">
        <v>0</v>
      </c>
      <c r="AB140" s="37">
        <v>0</v>
      </c>
      <c r="AC140" s="37">
        <v>0</v>
      </c>
      <c r="AD140" s="37">
        <v>0</v>
      </c>
      <c r="AE140" s="37">
        <v>0</v>
      </c>
      <c r="AF140" s="37">
        <v>0</v>
      </c>
      <c r="AG140" s="37">
        <v>0</v>
      </c>
      <c r="AH140" s="37">
        <v>0</v>
      </c>
      <c r="AI140" s="37">
        <v>0</v>
      </c>
      <c r="AJ140" s="37">
        <v>0</v>
      </c>
      <c r="AK140" s="37">
        <v>0</v>
      </c>
      <c r="AL140" s="37">
        <v>0</v>
      </c>
      <c r="AM140" s="37">
        <v>0</v>
      </c>
      <c r="AN140" s="37">
        <v>0</v>
      </c>
      <c r="AO140" s="37">
        <v>0</v>
      </c>
      <c r="AP140" s="37">
        <v>0</v>
      </c>
      <c r="AQ140" s="37">
        <v>0</v>
      </c>
      <c r="AR140" s="37">
        <v>0</v>
      </c>
      <c r="AS140" s="37">
        <v>0</v>
      </c>
      <c r="AT140" s="37">
        <v>0</v>
      </c>
      <c r="AU140" s="37">
        <v>0</v>
      </c>
      <c r="AV140" s="37">
        <v>0</v>
      </c>
      <c r="AW140" s="37">
        <v>0</v>
      </c>
      <c r="AX140" s="37">
        <v>0</v>
      </c>
      <c r="AY140" s="35">
        <v>0</v>
      </c>
      <c r="AZ140" s="35">
        <v>0</v>
      </c>
      <c r="BA140" s="35">
        <v>0</v>
      </c>
      <c r="BB140" s="35">
        <v>0</v>
      </c>
      <c r="BC140" s="35">
        <v>0</v>
      </c>
      <c r="BD140" s="35">
        <v>0</v>
      </c>
      <c r="BE140" s="35">
        <v>0</v>
      </c>
      <c r="BF140" s="35">
        <v>0</v>
      </c>
      <c r="BG140" s="35">
        <v>0</v>
      </c>
      <c r="BH140" s="35">
        <v>0</v>
      </c>
      <c r="BI140" s="35">
        <v>0</v>
      </c>
      <c r="BJ140" s="35">
        <v>0</v>
      </c>
      <c r="BK140" s="35">
        <v>0</v>
      </c>
      <c r="BL140" s="35">
        <v>0</v>
      </c>
      <c r="BM140" s="35">
        <v>0</v>
      </c>
      <c r="BN140" s="35">
        <v>0</v>
      </c>
      <c r="BO140" s="7">
        <f>SUM(K140:BN140)</f>
        <v>400</v>
      </c>
    </row>
    <row r="141" spans="1:67" x14ac:dyDescent="0.2">
      <c r="A141" s="15" t="s">
        <v>253</v>
      </c>
      <c r="B141" s="14" t="s">
        <v>252</v>
      </c>
      <c r="C141" s="14" t="s">
        <v>220</v>
      </c>
      <c r="D141" s="13">
        <v>96899.48</v>
      </c>
      <c r="E141" s="13">
        <f>ROUND(SUM($D141*1%),2)</f>
        <v>968.99</v>
      </c>
      <c r="F141" s="13">
        <f>ROUND(SUM($D141*0.5%),2)</f>
        <v>484.5</v>
      </c>
      <c r="G141" s="13">
        <f>E141-J141</f>
        <v>0</v>
      </c>
      <c r="H141" s="13">
        <f>F141-BO141</f>
        <v>84.5</v>
      </c>
      <c r="I141" s="12">
        <f ca="1">OFFSET(INDIRECT(ADDRESS(1,MATCH($I$2,$A$1:$BN$1,0))),ROW()-1,0)</f>
        <v>968.99</v>
      </c>
      <c r="J141" s="37">
        <v>968.99</v>
      </c>
      <c r="K141" s="37">
        <v>0</v>
      </c>
      <c r="L141" s="37">
        <v>0</v>
      </c>
      <c r="M141" s="37">
        <v>0</v>
      </c>
      <c r="N141" s="37">
        <v>0</v>
      </c>
      <c r="O141" s="37">
        <v>0</v>
      </c>
      <c r="P141" s="37">
        <v>0</v>
      </c>
      <c r="Q141" s="37">
        <v>0</v>
      </c>
      <c r="R141" s="37">
        <v>0</v>
      </c>
      <c r="S141" s="37">
        <v>0</v>
      </c>
      <c r="T141" s="37">
        <v>0</v>
      </c>
      <c r="U141" s="37">
        <v>100</v>
      </c>
      <c r="V141" s="37">
        <v>300</v>
      </c>
      <c r="W141" s="37">
        <v>0</v>
      </c>
      <c r="X141" s="37">
        <v>0</v>
      </c>
      <c r="Y141" s="37">
        <v>0</v>
      </c>
      <c r="Z141" s="37">
        <v>0</v>
      </c>
      <c r="AA141" s="37">
        <v>0</v>
      </c>
      <c r="AB141" s="37">
        <v>0</v>
      </c>
      <c r="AC141" s="37">
        <v>0</v>
      </c>
      <c r="AD141" s="37">
        <v>0</v>
      </c>
      <c r="AE141" s="37">
        <v>0</v>
      </c>
      <c r="AF141" s="37">
        <v>0</v>
      </c>
      <c r="AG141" s="37">
        <v>0</v>
      </c>
      <c r="AH141" s="37">
        <v>0</v>
      </c>
      <c r="AI141" s="37">
        <v>0</v>
      </c>
      <c r="AJ141" s="37">
        <v>0</v>
      </c>
      <c r="AK141" s="37">
        <v>0</v>
      </c>
      <c r="AL141" s="37">
        <v>0</v>
      </c>
      <c r="AM141" s="37">
        <v>0</v>
      </c>
      <c r="AN141" s="37">
        <v>0</v>
      </c>
      <c r="AO141" s="37">
        <v>0</v>
      </c>
      <c r="AP141" s="37">
        <v>0</v>
      </c>
      <c r="AQ141" s="37">
        <v>0</v>
      </c>
      <c r="AR141" s="37">
        <v>0</v>
      </c>
      <c r="AS141" s="37">
        <v>0</v>
      </c>
      <c r="AT141" s="37">
        <v>0</v>
      </c>
      <c r="AU141" s="37">
        <v>0</v>
      </c>
      <c r="AV141" s="37">
        <v>0</v>
      </c>
      <c r="AW141" s="37">
        <v>0</v>
      </c>
      <c r="AX141" s="37">
        <v>0</v>
      </c>
      <c r="AY141" s="35">
        <v>0</v>
      </c>
      <c r="AZ141" s="35">
        <v>0</v>
      </c>
      <c r="BA141" s="35">
        <v>0</v>
      </c>
      <c r="BB141" s="35">
        <v>0</v>
      </c>
      <c r="BC141" s="35">
        <v>0</v>
      </c>
      <c r="BD141" s="35">
        <v>0</v>
      </c>
      <c r="BE141" s="35">
        <v>0</v>
      </c>
      <c r="BF141" s="35">
        <v>0</v>
      </c>
      <c r="BG141" s="35">
        <v>0</v>
      </c>
      <c r="BH141" s="35">
        <v>0</v>
      </c>
      <c r="BI141" s="35">
        <v>0</v>
      </c>
      <c r="BJ141" s="35">
        <v>0</v>
      </c>
      <c r="BK141" s="35">
        <v>0</v>
      </c>
      <c r="BL141" s="35">
        <v>0</v>
      </c>
      <c r="BM141" s="35">
        <v>0</v>
      </c>
      <c r="BN141" s="35">
        <v>0</v>
      </c>
      <c r="BO141" s="7">
        <f>SUM(K141:BN141)</f>
        <v>400</v>
      </c>
    </row>
    <row r="142" spans="1:67" x14ac:dyDescent="0.2">
      <c r="A142" s="15" t="s">
        <v>251</v>
      </c>
      <c r="B142" s="14" t="s">
        <v>250</v>
      </c>
      <c r="C142" s="14" t="s">
        <v>220</v>
      </c>
      <c r="D142" s="13">
        <v>78326.2</v>
      </c>
      <c r="E142" s="13">
        <f>ROUND(SUM($D142*1%),2)</f>
        <v>783.26</v>
      </c>
      <c r="F142" s="13">
        <f>ROUND(SUM($D142*0.5%),2)</f>
        <v>391.63</v>
      </c>
      <c r="G142" s="13">
        <f>E142-J142</f>
        <v>0</v>
      </c>
      <c r="H142" s="13">
        <f>F142-BO142</f>
        <v>291.63</v>
      </c>
      <c r="I142" s="12">
        <f ca="1">OFFSET(INDIRECT(ADDRESS(1,MATCH($I$2,$A$1:$BN$1,0))),ROW()-1,0)</f>
        <v>783.26</v>
      </c>
      <c r="J142" s="37">
        <v>783.26</v>
      </c>
      <c r="K142" s="37">
        <v>0</v>
      </c>
      <c r="L142" s="37">
        <v>0</v>
      </c>
      <c r="M142" s="37">
        <v>0</v>
      </c>
      <c r="N142" s="37">
        <v>0</v>
      </c>
      <c r="O142" s="37">
        <v>0</v>
      </c>
      <c r="P142" s="37">
        <v>0</v>
      </c>
      <c r="Q142" s="37">
        <v>0</v>
      </c>
      <c r="R142" s="37">
        <v>0</v>
      </c>
      <c r="S142" s="37">
        <v>0</v>
      </c>
      <c r="T142" s="37">
        <v>0</v>
      </c>
      <c r="U142" s="37">
        <v>100</v>
      </c>
      <c r="V142" s="37">
        <v>0</v>
      </c>
      <c r="W142" s="37">
        <v>0</v>
      </c>
      <c r="X142" s="37">
        <v>0</v>
      </c>
      <c r="Y142" s="37">
        <v>0</v>
      </c>
      <c r="Z142" s="37">
        <v>0</v>
      </c>
      <c r="AA142" s="37">
        <v>0</v>
      </c>
      <c r="AB142" s="37">
        <v>0</v>
      </c>
      <c r="AC142" s="37">
        <v>0</v>
      </c>
      <c r="AD142" s="37">
        <v>0</v>
      </c>
      <c r="AE142" s="37">
        <v>0</v>
      </c>
      <c r="AF142" s="37">
        <v>0</v>
      </c>
      <c r="AG142" s="37">
        <v>0</v>
      </c>
      <c r="AH142" s="37">
        <v>0</v>
      </c>
      <c r="AI142" s="37">
        <v>0</v>
      </c>
      <c r="AJ142" s="37">
        <v>0</v>
      </c>
      <c r="AK142" s="37">
        <v>0</v>
      </c>
      <c r="AL142" s="37">
        <v>0</v>
      </c>
      <c r="AM142" s="37">
        <v>0</v>
      </c>
      <c r="AN142" s="37">
        <v>0</v>
      </c>
      <c r="AO142" s="37">
        <v>0</v>
      </c>
      <c r="AP142" s="37">
        <v>0</v>
      </c>
      <c r="AQ142" s="37">
        <v>0</v>
      </c>
      <c r="AR142" s="37">
        <v>0</v>
      </c>
      <c r="AS142" s="37">
        <v>0</v>
      </c>
      <c r="AT142" s="37">
        <v>0</v>
      </c>
      <c r="AU142" s="37">
        <v>0</v>
      </c>
      <c r="AV142" s="37">
        <v>0</v>
      </c>
      <c r="AW142" s="37">
        <v>0</v>
      </c>
      <c r="AX142" s="37">
        <v>0</v>
      </c>
      <c r="AY142" s="35">
        <v>0</v>
      </c>
      <c r="AZ142" s="35">
        <v>0</v>
      </c>
      <c r="BA142" s="35">
        <v>0</v>
      </c>
      <c r="BB142" s="35">
        <v>0</v>
      </c>
      <c r="BC142" s="35">
        <v>0</v>
      </c>
      <c r="BD142" s="35">
        <v>0</v>
      </c>
      <c r="BE142" s="35">
        <v>0</v>
      </c>
      <c r="BF142" s="35">
        <v>0</v>
      </c>
      <c r="BG142" s="35">
        <v>0</v>
      </c>
      <c r="BH142" s="35">
        <v>0</v>
      </c>
      <c r="BI142" s="35">
        <v>0</v>
      </c>
      <c r="BJ142" s="35">
        <v>0</v>
      </c>
      <c r="BK142" s="35">
        <v>0</v>
      </c>
      <c r="BL142" s="35">
        <v>0</v>
      </c>
      <c r="BM142" s="35">
        <v>0</v>
      </c>
      <c r="BN142" s="35">
        <v>0</v>
      </c>
      <c r="BO142" s="7">
        <f>SUM(K142:BN142)</f>
        <v>100</v>
      </c>
    </row>
    <row r="143" spans="1:67" x14ac:dyDescent="0.2">
      <c r="A143" s="15" t="s">
        <v>249</v>
      </c>
      <c r="B143" s="14" t="s">
        <v>248</v>
      </c>
      <c r="C143" s="14" t="s">
        <v>220</v>
      </c>
      <c r="D143" s="13">
        <v>78271.95</v>
      </c>
      <c r="E143" s="13">
        <f>ROUND(SUM($D143*1%),2)</f>
        <v>782.72</v>
      </c>
      <c r="F143" s="13">
        <f>ROUND(SUM($D143*0.5%),2)</f>
        <v>391.36</v>
      </c>
      <c r="G143" s="13">
        <f>E143-J143</f>
        <v>0</v>
      </c>
      <c r="H143" s="13">
        <f>F143-BO143</f>
        <v>91.360000000000014</v>
      </c>
      <c r="I143" s="12">
        <f ca="1">OFFSET(INDIRECT(ADDRESS(1,MATCH($I$2,$A$1:$BN$1,0))),ROW()-1,0)</f>
        <v>782.72</v>
      </c>
      <c r="J143" s="37">
        <v>782.72</v>
      </c>
      <c r="K143" s="37">
        <v>0</v>
      </c>
      <c r="L143" s="37">
        <v>0</v>
      </c>
      <c r="M143" s="37">
        <v>0</v>
      </c>
      <c r="N143" s="37">
        <v>0</v>
      </c>
      <c r="O143" s="37">
        <v>0</v>
      </c>
      <c r="P143" s="37">
        <v>0</v>
      </c>
      <c r="Q143" s="37">
        <v>0</v>
      </c>
      <c r="R143" s="37">
        <v>0</v>
      </c>
      <c r="S143" s="37">
        <v>0</v>
      </c>
      <c r="T143" s="37">
        <v>0</v>
      </c>
      <c r="U143" s="37">
        <v>0</v>
      </c>
      <c r="V143" s="37">
        <v>300</v>
      </c>
      <c r="W143" s="37">
        <v>0</v>
      </c>
      <c r="X143" s="37">
        <v>0</v>
      </c>
      <c r="Y143" s="37">
        <v>0</v>
      </c>
      <c r="Z143" s="37">
        <v>0</v>
      </c>
      <c r="AA143" s="37">
        <v>0</v>
      </c>
      <c r="AB143" s="37">
        <v>0</v>
      </c>
      <c r="AC143" s="37">
        <v>0</v>
      </c>
      <c r="AD143" s="37">
        <v>0</v>
      </c>
      <c r="AE143" s="37">
        <v>0</v>
      </c>
      <c r="AF143" s="37">
        <v>0</v>
      </c>
      <c r="AG143" s="37">
        <v>0</v>
      </c>
      <c r="AH143" s="37">
        <v>0</v>
      </c>
      <c r="AI143" s="37">
        <v>0</v>
      </c>
      <c r="AJ143" s="37">
        <v>0</v>
      </c>
      <c r="AK143" s="37">
        <v>0</v>
      </c>
      <c r="AL143" s="37">
        <v>0</v>
      </c>
      <c r="AM143" s="37">
        <v>0</v>
      </c>
      <c r="AN143" s="37">
        <v>0</v>
      </c>
      <c r="AO143" s="37">
        <v>0</v>
      </c>
      <c r="AP143" s="37">
        <v>0</v>
      </c>
      <c r="AQ143" s="37">
        <v>0</v>
      </c>
      <c r="AR143" s="37">
        <v>0</v>
      </c>
      <c r="AS143" s="37">
        <v>0</v>
      </c>
      <c r="AT143" s="37">
        <v>0</v>
      </c>
      <c r="AU143" s="37">
        <v>0</v>
      </c>
      <c r="AV143" s="37">
        <v>0</v>
      </c>
      <c r="AW143" s="37">
        <v>0</v>
      </c>
      <c r="AX143" s="37">
        <v>0</v>
      </c>
      <c r="AY143" s="35">
        <v>0</v>
      </c>
      <c r="AZ143" s="35">
        <v>0</v>
      </c>
      <c r="BA143" s="35">
        <v>0</v>
      </c>
      <c r="BB143" s="35">
        <v>0</v>
      </c>
      <c r="BC143" s="35">
        <v>0</v>
      </c>
      <c r="BD143" s="35">
        <v>0</v>
      </c>
      <c r="BE143" s="35">
        <v>0</v>
      </c>
      <c r="BF143" s="35">
        <v>0</v>
      </c>
      <c r="BG143" s="35">
        <v>0</v>
      </c>
      <c r="BH143" s="35">
        <v>0</v>
      </c>
      <c r="BI143" s="35">
        <v>0</v>
      </c>
      <c r="BJ143" s="35">
        <v>0</v>
      </c>
      <c r="BK143" s="35">
        <v>0</v>
      </c>
      <c r="BL143" s="35">
        <v>0</v>
      </c>
      <c r="BM143" s="35">
        <v>0</v>
      </c>
      <c r="BN143" s="35">
        <v>0</v>
      </c>
      <c r="BO143" s="7">
        <f>SUM(K143:BN143)</f>
        <v>300</v>
      </c>
    </row>
    <row r="144" spans="1:67" x14ac:dyDescent="0.2">
      <c r="A144" s="15" t="s">
        <v>247</v>
      </c>
      <c r="B144" s="14" t="s">
        <v>59</v>
      </c>
      <c r="C144" s="14" t="s">
        <v>220</v>
      </c>
      <c r="D144" s="13">
        <v>100774.08</v>
      </c>
      <c r="E144" s="13">
        <f>ROUND(SUM($D144*1%),2)</f>
        <v>1007.74</v>
      </c>
      <c r="F144" s="13">
        <f>ROUND(SUM($D144*0.5%),2)</f>
        <v>503.87</v>
      </c>
      <c r="G144" s="13">
        <f>E144-J144</f>
        <v>503.87</v>
      </c>
      <c r="H144" s="13">
        <f>F144-BO144</f>
        <v>203.87</v>
      </c>
      <c r="I144" s="12">
        <f ca="1">OFFSET(INDIRECT(ADDRESS(1,MATCH($I$2,$A$1:$BN$1,0))),ROW()-1,0)</f>
        <v>503.87</v>
      </c>
      <c r="J144" s="37">
        <v>503.87</v>
      </c>
      <c r="K144" s="37">
        <v>0</v>
      </c>
      <c r="L144" s="37">
        <v>0</v>
      </c>
      <c r="M144" s="37">
        <v>0</v>
      </c>
      <c r="N144" s="37">
        <v>0</v>
      </c>
      <c r="O144" s="37">
        <v>0</v>
      </c>
      <c r="P144" s="37">
        <v>0</v>
      </c>
      <c r="Q144" s="37">
        <v>0</v>
      </c>
      <c r="R144" s="37">
        <v>0</v>
      </c>
      <c r="S144" s="37">
        <v>0</v>
      </c>
      <c r="T144" s="37">
        <v>0</v>
      </c>
      <c r="U144" s="37">
        <v>0</v>
      </c>
      <c r="V144" s="37">
        <v>300</v>
      </c>
      <c r="W144" s="37">
        <v>0</v>
      </c>
      <c r="X144" s="37">
        <v>0</v>
      </c>
      <c r="Y144" s="37">
        <v>0</v>
      </c>
      <c r="Z144" s="37">
        <v>0</v>
      </c>
      <c r="AA144" s="37">
        <v>0</v>
      </c>
      <c r="AB144" s="37">
        <v>0</v>
      </c>
      <c r="AC144" s="37">
        <v>0</v>
      </c>
      <c r="AD144" s="37">
        <v>0</v>
      </c>
      <c r="AE144" s="37">
        <v>0</v>
      </c>
      <c r="AF144" s="37">
        <v>0</v>
      </c>
      <c r="AG144" s="37">
        <v>0</v>
      </c>
      <c r="AH144" s="37">
        <v>0</v>
      </c>
      <c r="AI144" s="37">
        <v>0</v>
      </c>
      <c r="AJ144" s="37">
        <v>0</v>
      </c>
      <c r="AK144" s="37">
        <v>0</v>
      </c>
      <c r="AL144" s="37">
        <v>0</v>
      </c>
      <c r="AM144" s="37">
        <v>0</v>
      </c>
      <c r="AN144" s="37">
        <v>0</v>
      </c>
      <c r="AO144" s="37">
        <v>0</v>
      </c>
      <c r="AP144" s="37">
        <v>0</v>
      </c>
      <c r="AQ144" s="37">
        <v>0</v>
      </c>
      <c r="AR144" s="37">
        <v>0</v>
      </c>
      <c r="AS144" s="37">
        <v>0</v>
      </c>
      <c r="AT144" s="37">
        <v>0</v>
      </c>
      <c r="AU144" s="37">
        <v>0</v>
      </c>
      <c r="AV144" s="37">
        <v>0</v>
      </c>
      <c r="AW144" s="37">
        <v>0</v>
      </c>
      <c r="AX144" s="37">
        <v>0</v>
      </c>
      <c r="AY144" s="35">
        <v>0</v>
      </c>
      <c r="AZ144" s="35">
        <v>0</v>
      </c>
      <c r="BA144" s="35">
        <v>0</v>
      </c>
      <c r="BB144" s="35">
        <v>0</v>
      </c>
      <c r="BC144" s="35">
        <v>0</v>
      </c>
      <c r="BD144" s="35">
        <v>0</v>
      </c>
      <c r="BE144" s="35">
        <v>0</v>
      </c>
      <c r="BF144" s="35">
        <v>0</v>
      </c>
      <c r="BG144" s="35">
        <v>0</v>
      </c>
      <c r="BH144" s="35">
        <v>0</v>
      </c>
      <c r="BI144" s="35">
        <v>0</v>
      </c>
      <c r="BJ144" s="35">
        <v>0</v>
      </c>
      <c r="BK144" s="35">
        <v>0</v>
      </c>
      <c r="BL144" s="35">
        <v>0</v>
      </c>
      <c r="BM144" s="35">
        <v>0</v>
      </c>
      <c r="BN144" s="35">
        <v>0</v>
      </c>
      <c r="BO144" s="7">
        <f>SUM(K144:BN144)</f>
        <v>300</v>
      </c>
    </row>
    <row r="145" spans="1:67" x14ac:dyDescent="0.2">
      <c r="A145" s="15" t="s">
        <v>246</v>
      </c>
      <c r="B145" s="14" t="s">
        <v>245</v>
      </c>
      <c r="C145" s="14" t="s">
        <v>220</v>
      </c>
      <c r="D145" s="13">
        <v>93465.81</v>
      </c>
      <c r="E145" s="13">
        <f>ROUND(SUM($D145*1%),2)</f>
        <v>934.66</v>
      </c>
      <c r="F145" s="13">
        <f>ROUND(SUM($D145*0.5%),2)</f>
        <v>467.33</v>
      </c>
      <c r="G145" s="13">
        <f>E145-J145</f>
        <v>0</v>
      </c>
      <c r="H145" s="13">
        <f>F145-BO145</f>
        <v>167.32999999999998</v>
      </c>
      <c r="I145" s="12">
        <f ca="1">OFFSET(INDIRECT(ADDRESS(1,MATCH($I$2,$A$1:$BN$1,0))),ROW()-1,0)</f>
        <v>934.66</v>
      </c>
      <c r="J145" s="37">
        <v>934.66</v>
      </c>
      <c r="K145" s="37">
        <v>0</v>
      </c>
      <c r="L145" s="37">
        <v>0</v>
      </c>
      <c r="M145" s="37">
        <v>0</v>
      </c>
      <c r="N145" s="37">
        <v>0</v>
      </c>
      <c r="O145" s="37">
        <v>0</v>
      </c>
      <c r="P145" s="37">
        <v>0</v>
      </c>
      <c r="Q145" s="37">
        <v>0</v>
      </c>
      <c r="R145" s="37">
        <v>0</v>
      </c>
      <c r="S145" s="37">
        <v>0</v>
      </c>
      <c r="T145" s="37">
        <v>0</v>
      </c>
      <c r="U145" s="37">
        <v>0</v>
      </c>
      <c r="V145" s="37">
        <v>300</v>
      </c>
      <c r="W145" s="37">
        <v>0</v>
      </c>
      <c r="X145" s="37">
        <v>0</v>
      </c>
      <c r="Y145" s="37">
        <v>0</v>
      </c>
      <c r="Z145" s="37">
        <v>0</v>
      </c>
      <c r="AA145" s="37">
        <v>0</v>
      </c>
      <c r="AB145" s="37">
        <v>0</v>
      </c>
      <c r="AC145" s="37">
        <v>0</v>
      </c>
      <c r="AD145" s="37">
        <v>0</v>
      </c>
      <c r="AE145" s="37">
        <v>0</v>
      </c>
      <c r="AF145" s="37">
        <v>0</v>
      </c>
      <c r="AG145" s="37">
        <v>0</v>
      </c>
      <c r="AH145" s="37">
        <v>0</v>
      </c>
      <c r="AI145" s="37">
        <v>0</v>
      </c>
      <c r="AJ145" s="37">
        <v>0</v>
      </c>
      <c r="AK145" s="37">
        <v>0</v>
      </c>
      <c r="AL145" s="37">
        <v>0</v>
      </c>
      <c r="AM145" s="37">
        <v>0</v>
      </c>
      <c r="AN145" s="37">
        <v>0</v>
      </c>
      <c r="AO145" s="37">
        <v>0</v>
      </c>
      <c r="AP145" s="37">
        <v>0</v>
      </c>
      <c r="AQ145" s="37">
        <v>0</v>
      </c>
      <c r="AR145" s="37">
        <v>0</v>
      </c>
      <c r="AS145" s="37">
        <v>0</v>
      </c>
      <c r="AT145" s="37">
        <v>0</v>
      </c>
      <c r="AU145" s="37">
        <v>0</v>
      </c>
      <c r="AV145" s="37">
        <v>0</v>
      </c>
      <c r="AW145" s="37">
        <v>0</v>
      </c>
      <c r="AX145" s="37">
        <v>0</v>
      </c>
      <c r="AY145" s="35">
        <v>0</v>
      </c>
      <c r="AZ145" s="35">
        <v>0</v>
      </c>
      <c r="BA145" s="35">
        <v>0</v>
      </c>
      <c r="BB145" s="35">
        <v>0</v>
      </c>
      <c r="BC145" s="35">
        <v>0</v>
      </c>
      <c r="BD145" s="35">
        <v>0</v>
      </c>
      <c r="BE145" s="35">
        <v>0</v>
      </c>
      <c r="BF145" s="35">
        <v>0</v>
      </c>
      <c r="BG145" s="35">
        <v>0</v>
      </c>
      <c r="BH145" s="35">
        <v>0</v>
      </c>
      <c r="BI145" s="35">
        <v>0</v>
      </c>
      <c r="BJ145" s="35">
        <v>0</v>
      </c>
      <c r="BK145" s="35">
        <v>0</v>
      </c>
      <c r="BL145" s="35">
        <v>0</v>
      </c>
      <c r="BM145" s="35">
        <v>0</v>
      </c>
      <c r="BN145" s="35">
        <v>0</v>
      </c>
      <c r="BO145" s="7">
        <f>SUM(K145:BN145)</f>
        <v>300</v>
      </c>
    </row>
    <row r="146" spans="1:67" x14ac:dyDescent="0.2">
      <c r="A146" s="15" t="s">
        <v>244</v>
      </c>
      <c r="B146" s="14" t="s">
        <v>243</v>
      </c>
      <c r="C146" s="14" t="s">
        <v>220</v>
      </c>
      <c r="D146" s="13">
        <v>71908</v>
      </c>
      <c r="E146" s="13">
        <f>ROUND(SUM($D146*1%),2)</f>
        <v>719.08</v>
      </c>
      <c r="F146" s="13">
        <f>ROUND(SUM($D146*0.5%),2)</f>
        <v>359.54</v>
      </c>
      <c r="G146" s="13">
        <f>E146-J146</f>
        <v>0</v>
      </c>
      <c r="H146" s="13">
        <f>F146-BO146</f>
        <v>26.060000000000002</v>
      </c>
      <c r="I146" s="12">
        <f ca="1">OFFSET(INDIRECT(ADDRESS(1,MATCH($I$2,$A$1:$BN$1,0))),ROW()-1,0)</f>
        <v>719.08</v>
      </c>
      <c r="J146" s="37">
        <v>719.08</v>
      </c>
      <c r="K146" s="37">
        <v>0</v>
      </c>
      <c r="L146" s="37">
        <v>0</v>
      </c>
      <c r="M146" s="37">
        <v>0</v>
      </c>
      <c r="N146" s="37">
        <v>0</v>
      </c>
      <c r="O146" s="37">
        <v>0</v>
      </c>
      <c r="P146" s="37">
        <v>0</v>
      </c>
      <c r="Q146" s="37">
        <v>0</v>
      </c>
      <c r="R146" s="37">
        <v>0</v>
      </c>
      <c r="S146" s="37">
        <v>0</v>
      </c>
      <c r="T146" s="37">
        <v>0</v>
      </c>
      <c r="U146" s="37">
        <v>100</v>
      </c>
      <c r="V146" s="37">
        <v>233.48</v>
      </c>
      <c r="W146" s="37">
        <v>0</v>
      </c>
      <c r="X146" s="37">
        <v>0</v>
      </c>
      <c r="Y146" s="37">
        <v>0</v>
      </c>
      <c r="Z146" s="37">
        <v>0</v>
      </c>
      <c r="AA146" s="37">
        <v>0</v>
      </c>
      <c r="AB146" s="37">
        <v>0</v>
      </c>
      <c r="AC146" s="37">
        <v>0</v>
      </c>
      <c r="AD146" s="37">
        <v>0</v>
      </c>
      <c r="AE146" s="37">
        <v>0</v>
      </c>
      <c r="AF146" s="37">
        <v>0</v>
      </c>
      <c r="AG146" s="37">
        <v>0</v>
      </c>
      <c r="AH146" s="37">
        <v>0</v>
      </c>
      <c r="AI146" s="37">
        <v>0</v>
      </c>
      <c r="AJ146" s="37">
        <v>0</v>
      </c>
      <c r="AK146" s="37">
        <v>0</v>
      </c>
      <c r="AL146" s="37">
        <v>0</v>
      </c>
      <c r="AM146" s="37">
        <v>0</v>
      </c>
      <c r="AN146" s="37">
        <v>0</v>
      </c>
      <c r="AO146" s="37">
        <v>0</v>
      </c>
      <c r="AP146" s="37">
        <v>0</v>
      </c>
      <c r="AQ146" s="37">
        <v>0</v>
      </c>
      <c r="AR146" s="37">
        <v>0</v>
      </c>
      <c r="AS146" s="37">
        <v>0</v>
      </c>
      <c r="AT146" s="37">
        <v>0</v>
      </c>
      <c r="AU146" s="37">
        <v>0</v>
      </c>
      <c r="AV146" s="37">
        <v>0</v>
      </c>
      <c r="AW146" s="37">
        <v>0</v>
      </c>
      <c r="AX146" s="37">
        <v>0</v>
      </c>
      <c r="AY146" s="35">
        <v>0</v>
      </c>
      <c r="AZ146" s="35">
        <v>0</v>
      </c>
      <c r="BA146" s="35">
        <v>0</v>
      </c>
      <c r="BB146" s="35">
        <v>0</v>
      </c>
      <c r="BC146" s="35">
        <v>0</v>
      </c>
      <c r="BD146" s="35">
        <v>0</v>
      </c>
      <c r="BE146" s="35">
        <v>0</v>
      </c>
      <c r="BF146" s="35">
        <v>0</v>
      </c>
      <c r="BG146" s="35">
        <v>0</v>
      </c>
      <c r="BH146" s="35">
        <v>0</v>
      </c>
      <c r="BI146" s="35">
        <v>0</v>
      </c>
      <c r="BJ146" s="35">
        <v>0</v>
      </c>
      <c r="BK146" s="35">
        <v>0</v>
      </c>
      <c r="BL146" s="35">
        <v>0</v>
      </c>
      <c r="BM146" s="35">
        <v>0</v>
      </c>
      <c r="BN146" s="35">
        <v>0</v>
      </c>
      <c r="BO146" s="7">
        <f>SUM(K146:BN146)</f>
        <v>333.48</v>
      </c>
    </row>
    <row r="147" spans="1:67" x14ac:dyDescent="0.2">
      <c r="A147" s="15" t="s">
        <v>242</v>
      </c>
      <c r="B147" s="14" t="s">
        <v>241</v>
      </c>
      <c r="C147" s="14" t="s">
        <v>220</v>
      </c>
      <c r="D147" s="13">
        <v>136187.01</v>
      </c>
      <c r="E147" s="13">
        <f>ROUND(SUM($D147*1%),2)</f>
        <v>1361.87</v>
      </c>
      <c r="F147" s="13">
        <f>ROUND(SUM($D147*0.5%),2)</f>
        <v>680.94</v>
      </c>
      <c r="G147" s="13">
        <f>E147-J147</f>
        <v>0</v>
      </c>
      <c r="H147" s="13">
        <f>F147-BO147</f>
        <v>280.94000000000005</v>
      </c>
      <c r="I147" s="12">
        <f ca="1">OFFSET(INDIRECT(ADDRESS(1,MATCH($I$2,$A$1:$BN$1,0))),ROW()-1,0)</f>
        <v>1361.87</v>
      </c>
      <c r="J147" s="37">
        <v>1361.87</v>
      </c>
      <c r="K147" s="37">
        <v>0</v>
      </c>
      <c r="L147" s="37">
        <v>0</v>
      </c>
      <c r="M147" s="37">
        <v>0</v>
      </c>
      <c r="N147" s="37">
        <v>0</v>
      </c>
      <c r="O147" s="37">
        <v>0</v>
      </c>
      <c r="P147" s="37">
        <v>0</v>
      </c>
      <c r="Q147" s="37">
        <v>0</v>
      </c>
      <c r="R147" s="37">
        <v>0</v>
      </c>
      <c r="S147" s="37">
        <v>0</v>
      </c>
      <c r="T147" s="37">
        <v>0</v>
      </c>
      <c r="U147" s="37">
        <v>100</v>
      </c>
      <c r="V147" s="37">
        <v>300</v>
      </c>
      <c r="W147" s="37">
        <v>0</v>
      </c>
      <c r="X147" s="37">
        <v>0</v>
      </c>
      <c r="Y147" s="37">
        <v>0</v>
      </c>
      <c r="Z147" s="37">
        <v>0</v>
      </c>
      <c r="AA147" s="37">
        <v>0</v>
      </c>
      <c r="AB147" s="37">
        <v>0</v>
      </c>
      <c r="AC147" s="37">
        <v>0</v>
      </c>
      <c r="AD147" s="37">
        <v>0</v>
      </c>
      <c r="AE147" s="37">
        <v>0</v>
      </c>
      <c r="AF147" s="37">
        <v>0</v>
      </c>
      <c r="AG147" s="37">
        <v>0</v>
      </c>
      <c r="AH147" s="37">
        <v>0</v>
      </c>
      <c r="AI147" s="37">
        <v>0</v>
      </c>
      <c r="AJ147" s="37">
        <v>0</v>
      </c>
      <c r="AK147" s="37">
        <v>0</v>
      </c>
      <c r="AL147" s="37">
        <v>0</v>
      </c>
      <c r="AM147" s="37">
        <v>0</v>
      </c>
      <c r="AN147" s="37">
        <v>0</v>
      </c>
      <c r="AO147" s="37">
        <v>0</v>
      </c>
      <c r="AP147" s="37">
        <v>0</v>
      </c>
      <c r="AQ147" s="37">
        <v>0</v>
      </c>
      <c r="AR147" s="37">
        <v>0</v>
      </c>
      <c r="AS147" s="37">
        <v>0</v>
      </c>
      <c r="AT147" s="37">
        <v>0</v>
      </c>
      <c r="AU147" s="37">
        <v>0</v>
      </c>
      <c r="AV147" s="37">
        <v>0</v>
      </c>
      <c r="AW147" s="37">
        <v>0</v>
      </c>
      <c r="AX147" s="37">
        <v>0</v>
      </c>
      <c r="AY147" s="35">
        <v>0</v>
      </c>
      <c r="AZ147" s="35">
        <v>0</v>
      </c>
      <c r="BA147" s="35">
        <v>0</v>
      </c>
      <c r="BB147" s="35">
        <v>0</v>
      </c>
      <c r="BC147" s="35">
        <v>0</v>
      </c>
      <c r="BD147" s="35">
        <v>0</v>
      </c>
      <c r="BE147" s="35">
        <v>0</v>
      </c>
      <c r="BF147" s="35">
        <v>0</v>
      </c>
      <c r="BG147" s="35">
        <v>0</v>
      </c>
      <c r="BH147" s="35">
        <v>0</v>
      </c>
      <c r="BI147" s="35">
        <v>0</v>
      </c>
      <c r="BJ147" s="35">
        <v>0</v>
      </c>
      <c r="BK147" s="35">
        <v>0</v>
      </c>
      <c r="BL147" s="35">
        <v>0</v>
      </c>
      <c r="BM147" s="35">
        <v>0</v>
      </c>
      <c r="BN147" s="35">
        <v>0</v>
      </c>
      <c r="BO147" s="7">
        <f>SUM(K147:BN147)</f>
        <v>400</v>
      </c>
    </row>
    <row r="148" spans="1:67" x14ac:dyDescent="0.2">
      <c r="A148" s="15" t="s">
        <v>240</v>
      </c>
      <c r="B148" s="14" t="s">
        <v>239</v>
      </c>
      <c r="C148" s="14" t="s">
        <v>220</v>
      </c>
      <c r="D148" s="13">
        <v>59782.879999999997</v>
      </c>
      <c r="E148" s="13">
        <f>ROUND(SUM($D148*1%),2)</f>
        <v>597.83000000000004</v>
      </c>
      <c r="F148" s="13">
        <f>ROUND(SUM($D148*0.5%),2)</f>
        <v>298.91000000000003</v>
      </c>
      <c r="G148" s="13">
        <f>E148-J148</f>
        <v>497.83000000000004</v>
      </c>
      <c r="H148" s="13">
        <f>F148-BO148</f>
        <v>58.910000000000025</v>
      </c>
      <c r="I148" s="12">
        <f ca="1">OFFSET(INDIRECT(ADDRESS(1,MATCH($I$2,$A$1:$BN$1,0))),ROW()-1,0)</f>
        <v>100</v>
      </c>
      <c r="J148" s="37">
        <v>100</v>
      </c>
      <c r="K148" s="37">
        <v>0</v>
      </c>
      <c r="L148" s="37">
        <v>0</v>
      </c>
      <c r="M148" s="37">
        <v>0</v>
      </c>
      <c r="N148" s="37">
        <v>0</v>
      </c>
      <c r="O148" s="37">
        <v>0</v>
      </c>
      <c r="P148" s="37">
        <v>0</v>
      </c>
      <c r="Q148" s="37">
        <v>0</v>
      </c>
      <c r="R148" s="37">
        <v>0</v>
      </c>
      <c r="S148" s="37">
        <v>0</v>
      </c>
      <c r="T148" s="37">
        <v>0</v>
      </c>
      <c r="U148" s="37">
        <v>0</v>
      </c>
      <c r="V148" s="37">
        <v>240</v>
      </c>
      <c r="W148" s="37">
        <v>0</v>
      </c>
      <c r="X148" s="37">
        <v>0</v>
      </c>
      <c r="Y148" s="37">
        <v>0</v>
      </c>
      <c r="Z148" s="37">
        <v>0</v>
      </c>
      <c r="AA148" s="37">
        <v>0</v>
      </c>
      <c r="AB148" s="37">
        <v>0</v>
      </c>
      <c r="AC148" s="37">
        <v>0</v>
      </c>
      <c r="AD148" s="37">
        <v>0</v>
      </c>
      <c r="AE148" s="37">
        <v>0</v>
      </c>
      <c r="AF148" s="37">
        <v>0</v>
      </c>
      <c r="AG148" s="37">
        <v>0</v>
      </c>
      <c r="AH148" s="37">
        <v>0</v>
      </c>
      <c r="AI148" s="37">
        <v>0</v>
      </c>
      <c r="AJ148" s="37">
        <v>0</v>
      </c>
      <c r="AK148" s="37">
        <v>0</v>
      </c>
      <c r="AL148" s="37">
        <v>0</v>
      </c>
      <c r="AM148" s="37">
        <v>0</v>
      </c>
      <c r="AN148" s="37">
        <v>0</v>
      </c>
      <c r="AO148" s="37">
        <v>0</v>
      </c>
      <c r="AP148" s="37">
        <v>0</v>
      </c>
      <c r="AQ148" s="37">
        <v>0</v>
      </c>
      <c r="AR148" s="37">
        <v>0</v>
      </c>
      <c r="AS148" s="37">
        <v>0</v>
      </c>
      <c r="AT148" s="37">
        <v>0</v>
      </c>
      <c r="AU148" s="37">
        <v>0</v>
      </c>
      <c r="AV148" s="37">
        <v>0</v>
      </c>
      <c r="AW148" s="37">
        <v>0</v>
      </c>
      <c r="AX148" s="37">
        <v>0</v>
      </c>
      <c r="AY148" s="35">
        <v>0</v>
      </c>
      <c r="AZ148" s="35">
        <v>0</v>
      </c>
      <c r="BA148" s="35">
        <v>0</v>
      </c>
      <c r="BB148" s="35">
        <v>0</v>
      </c>
      <c r="BC148" s="35">
        <v>0</v>
      </c>
      <c r="BD148" s="35">
        <v>0</v>
      </c>
      <c r="BE148" s="35">
        <v>0</v>
      </c>
      <c r="BF148" s="35">
        <v>0</v>
      </c>
      <c r="BG148" s="35">
        <v>0</v>
      </c>
      <c r="BH148" s="35">
        <v>0</v>
      </c>
      <c r="BI148" s="35">
        <v>0</v>
      </c>
      <c r="BJ148" s="35">
        <v>0</v>
      </c>
      <c r="BK148" s="35">
        <v>0</v>
      </c>
      <c r="BL148" s="35">
        <v>0</v>
      </c>
      <c r="BM148" s="35">
        <v>0</v>
      </c>
      <c r="BN148" s="35">
        <v>0</v>
      </c>
      <c r="BO148" s="7">
        <f>SUM(K148:BN148)</f>
        <v>240</v>
      </c>
    </row>
    <row r="149" spans="1:67" x14ac:dyDescent="0.2">
      <c r="A149" s="15" t="s">
        <v>238</v>
      </c>
      <c r="B149" s="14" t="s">
        <v>237</v>
      </c>
      <c r="C149" s="14" t="s">
        <v>220</v>
      </c>
      <c r="D149" s="13">
        <v>66174.559999999998</v>
      </c>
      <c r="E149" s="13">
        <f>ROUND(SUM($D149*1%),2)</f>
        <v>661.75</v>
      </c>
      <c r="F149" s="13">
        <f>ROUND(SUM($D149*0.5%),2)</f>
        <v>330.87</v>
      </c>
      <c r="G149" s="13">
        <f>E149-J149</f>
        <v>0</v>
      </c>
      <c r="H149" s="13">
        <f>F149-BO149</f>
        <v>230.87</v>
      </c>
      <c r="I149" s="12">
        <f ca="1">OFFSET(INDIRECT(ADDRESS(1,MATCH($I$2,$A$1:$BN$1,0))),ROW()-1,0)</f>
        <v>661.75</v>
      </c>
      <c r="J149" s="37">
        <v>661.75</v>
      </c>
      <c r="K149" s="37">
        <v>0</v>
      </c>
      <c r="L149" s="37">
        <v>0</v>
      </c>
      <c r="M149" s="37">
        <v>0</v>
      </c>
      <c r="N149" s="37">
        <v>0</v>
      </c>
      <c r="O149" s="37">
        <v>0</v>
      </c>
      <c r="P149" s="37">
        <v>0</v>
      </c>
      <c r="Q149" s="37">
        <v>0</v>
      </c>
      <c r="R149" s="37">
        <v>0</v>
      </c>
      <c r="S149" s="37">
        <v>0</v>
      </c>
      <c r="T149" s="37">
        <v>0</v>
      </c>
      <c r="U149" s="37">
        <v>100</v>
      </c>
      <c r="V149" s="37">
        <v>0</v>
      </c>
      <c r="W149" s="37">
        <v>0</v>
      </c>
      <c r="X149" s="37">
        <v>0</v>
      </c>
      <c r="Y149" s="37">
        <v>0</v>
      </c>
      <c r="Z149" s="37">
        <v>0</v>
      </c>
      <c r="AA149" s="37">
        <v>0</v>
      </c>
      <c r="AB149" s="37">
        <v>0</v>
      </c>
      <c r="AC149" s="37">
        <v>0</v>
      </c>
      <c r="AD149" s="37">
        <v>0</v>
      </c>
      <c r="AE149" s="37">
        <v>0</v>
      </c>
      <c r="AF149" s="37">
        <v>0</v>
      </c>
      <c r="AG149" s="37">
        <v>0</v>
      </c>
      <c r="AH149" s="37">
        <v>0</v>
      </c>
      <c r="AI149" s="37">
        <v>0</v>
      </c>
      <c r="AJ149" s="37">
        <v>0</v>
      </c>
      <c r="AK149" s="37">
        <v>0</v>
      </c>
      <c r="AL149" s="37">
        <v>0</v>
      </c>
      <c r="AM149" s="37">
        <v>0</v>
      </c>
      <c r="AN149" s="37">
        <v>0</v>
      </c>
      <c r="AO149" s="37">
        <v>0</v>
      </c>
      <c r="AP149" s="37">
        <v>0</v>
      </c>
      <c r="AQ149" s="37">
        <v>0</v>
      </c>
      <c r="AR149" s="37">
        <v>0</v>
      </c>
      <c r="AS149" s="37">
        <v>0</v>
      </c>
      <c r="AT149" s="37">
        <v>0</v>
      </c>
      <c r="AU149" s="37">
        <v>0</v>
      </c>
      <c r="AV149" s="37">
        <v>0</v>
      </c>
      <c r="AW149" s="37">
        <v>0</v>
      </c>
      <c r="AX149" s="37">
        <v>0</v>
      </c>
      <c r="AY149" s="35">
        <v>0</v>
      </c>
      <c r="AZ149" s="35">
        <v>0</v>
      </c>
      <c r="BA149" s="35">
        <v>0</v>
      </c>
      <c r="BB149" s="35">
        <v>0</v>
      </c>
      <c r="BC149" s="35">
        <v>0</v>
      </c>
      <c r="BD149" s="35">
        <v>0</v>
      </c>
      <c r="BE149" s="35">
        <v>0</v>
      </c>
      <c r="BF149" s="35">
        <v>0</v>
      </c>
      <c r="BG149" s="35">
        <v>0</v>
      </c>
      <c r="BH149" s="35">
        <v>0</v>
      </c>
      <c r="BI149" s="35">
        <v>0</v>
      </c>
      <c r="BJ149" s="35">
        <v>0</v>
      </c>
      <c r="BK149" s="35">
        <v>0</v>
      </c>
      <c r="BL149" s="35">
        <v>0</v>
      </c>
      <c r="BM149" s="35">
        <v>0</v>
      </c>
      <c r="BN149" s="35">
        <v>0</v>
      </c>
      <c r="BO149" s="7">
        <f>SUM(K149:BN149)</f>
        <v>100</v>
      </c>
    </row>
    <row r="150" spans="1:67" x14ac:dyDescent="0.2">
      <c r="A150" s="15" t="s">
        <v>236</v>
      </c>
      <c r="B150" s="14" t="s">
        <v>235</v>
      </c>
      <c r="C150" s="14" t="s">
        <v>220</v>
      </c>
      <c r="D150" s="13">
        <v>51994.65</v>
      </c>
      <c r="E150" s="13">
        <f>ROUND(SUM($D150*1%),2)</f>
        <v>519.95000000000005</v>
      </c>
      <c r="F150" s="13">
        <f>ROUND(SUM($D150*0.5%),2)</f>
        <v>259.97000000000003</v>
      </c>
      <c r="G150" s="13">
        <f>E150-J150</f>
        <v>419.95000000000005</v>
      </c>
      <c r="H150" s="13">
        <f>F150-BO150</f>
        <v>159.97000000000003</v>
      </c>
      <c r="I150" s="12">
        <f ca="1">OFFSET(INDIRECT(ADDRESS(1,MATCH($I$2,$A$1:$BN$1,0))),ROW()-1,0)</f>
        <v>100</v>
      </c>
      <c r="J150" s="37">
        <v>100</v>
      </c>
      <c r="K150" s="37">
        <v>0</v>
      </c>
      <c r="L150" s="37">
        <v>0</v>
      </c>
      <c r="M150" s="37">
        <v>0</v>
      </c>
      <c r="N150" s="37">
        <v>0</v>
      </c>
      <c r="O150" s="37">
        <v>0</v>
      </c>
      <c r="P150" s="37">
        <v>0</v>
      </c>
      <c r="Q150" s="37">
        <v>0</v>
      </c>
      <c r="R150" s="37">
        <v>0</v>
      </c>
      <c r="S150" s="37">
        <v>0</v>
      </c>
      <c r="T150" s="37">
        <v>0</v>
      </c>
      <c r="U150" s="37">
        <v>100</v>
      </c>
      <c r="V150" s="37">
        <v>0</v>
      </c>
      <c r="W150" s="37">
        <v>0</v>
      </c>
      <c r="X150" s="37">
        <v>0</v>
      </c>
      <c r="Y150" s="37">
        <v>0</v>
      </c>
      <c r="Z150" s="37">
        <v>0</v>
      </c>
      <c r="AA150" s="37">
        <v>0</v>
      </c>
      <c r="AB150" s="37">
        <v>0</v>
      </c>
      <c r="AC150" s="37">
        <v>0</v>
      </c>
      <c r="AD150" s="37">
        <v>0</v>
      </c>
      <c r="AE150" s="37">
        <v>0</v>
      </c>
      <c r="AF150" s="37">
        <v>0</v>
      </c>
      <c r="AG150" s="37">
        <v>0</v>
      </c>
      <c r="AH150" s="37">
        <v>0</v>
      </c>
      <c r="AI150" s="37">
        <v>0</v>
      </c>
      <c r="AJ150" s="37">
        <v>0</v>
      </c>
      <c r="AK150" s="37">
        <v>0</v>
      </c>
      <c r="AL150" s="37">
        <v>0</v>
      </c>
      <c r="AM150" s="37">
        <v>0</v>
      </c>
      <c r="AN150" s="37">
        <v>0</v>
      </c>
      <c r="AO150" s="37">
        <v>0</v>
      </c>
      <c r="AP150" s="37">
        <v>0</v>
      </c>
      <c r="AQ150" s="37">
        <v>0</v>
      </c>
      <c r="AR150" s="37">
        <v>0</v>
      </c>
      <c r="AS150" s="37">
        <v>0</v>
      </c>
      <c r="AT150" s="37">
        <v>0</v>
      </c>
      <c r="AU150" s="37">
        <v>0</v>
      </c>
      <c r="AV150" s="37">
        <v>0</v>
      </c>
      <c r="AW150" s="37">
        <v>0</v>
      </c>
      <c r="AX150" s="37">
        <v>0</v>
      </c>
      <c r="AY150" s="35">
        <v>0</v>
      </c>
      <c r="AZ150" s="35">
        <v>0</v>
      </c>
      <c r="BA150" s="35">
        <v>0</v>
      </c>
      <c r="BB150" s="35">
        <v>0</v>
      </c>
      <c r="BC150" s="35">
        <v>0</v>
      </c>
      <c r="BD150" s="35">
        <v>0</v>
      </c>
      <c r="BE150" s="35">
        <v>0</v>
      </c>
      <c r="BF150" s="35">
        <v>0</v>
      </c>
      <c r="BG150" s="35">
        <v>0</v>
      </c>
      <c r="BH150" s="35">
        <v>0</v>
      </c>
      <c r="BI150" s="35">
        <v>0</v>
      </c>
      <c r="BJ150" s="35">
        <v>0</v>
      </c>
      <c r="BK150" s="35">
        <v>0</v>
      </c>
      <c r="BL150" s="35">
        <v>0</v>
      </c>
      <c r="BM150" s="35">
        <v>0</v>
      </c>
      <c r="BN150" s="35">
        <v>0</v>
      </c>
      <c r="BO150" s="7">
        <f>SUM(K150:BN150)</f>
        <v>100</v>
      </c>
    </row>
    <row r="151" spans="1:67" x14ac:dyDescent="0.2">
      <c r="A151" s="15" t="s">
        <v>234</v>
      </c>
      <c r="B151" s="14" t="s">
        <v>233</v>
      </c>
      <c r="C151" s="14" t="s">
        <v>220</v>
      </c>
      <c r="D151" s="13">
        <v>56546.89</v>
      </c>
      <c r="E151" s="13">
        <f>ROUND(SUM($D151*1%),2)</f>
        <v>565.47</v>
      </c>
      <c r="F151" s="13">
        <f>ROUND(SUM($D151*0.5%),2)</f>
        <v>282.73</v>
      </c>
      <c r="G151" s="13">
        <f>E151-J151</f>
        <v>301.91000000000003</v>
      </c>
      <c r="H151" s="13">
        <f>F151-BO151</f>
        <v>42.730000000000018</v>
      </c>
      <c r="I151" s="12">
        <f ca="1">OFFSET(INDIRECT(ADDRESS(1,MATCH($I$2,$A$1:$BN$1,0))),ROW()-1,0)</f>
        <v>263.56</v>
      </c>
      <c r="J151" s="37">
        <v>263.56</v>
      </c>
      <c r="K151" s="37">
        <v>0</v>
      </c>
      <c r="L151" s="37">
        <v>0</v>
      </c>
      <c r="M151" s="37">
        <v>0</v>
      </c>
      <c r="N151" s="37">
        <v>0</v>
      </c>
      <c r="O151" s="37">
        <v>0</v>
      </c>
      <c r="P151" s="37">
        <v>0</v>
      </c>
      <c r="Q151" s="37">
        <v>0</v>
      </c>
      <c r="R151" s="37">
        <v>0</v>
      </c>
      <c r="S151" s="37">
        <v>0</v>
      </c>
      <c r="T151" s="37">
        <v>0</v>
      </c>
      <c r="U151" s="37">
        <v>0</v>
      </c>
      <c r="V151" s="37">
        <v>240</v>
      </c>
      <c r="W151" s="37">
        <v>0</v>
      </c>
      <c r="X151" s="37">
        <v>0</v>
      </c>
      <c r="Y151" s="37">
        <v>0</v>
      </c>
      <c r="Z151" s="37">
        <v>0</v>
      </c>
      <c r="AA151" s="37">
        <v>0</v>
      </c>
      <c r="AB151" s="37">
        <v>0</v>
      </c>
      <c r="AC151" s="37">
        <v>0</v>
      </c>
      <c r="AD151" s="37">
        <v>0</v>
      </c>
      <c r="AE151" s="37">
        <v>0</v>
      </c>
      <c r="AF151" s="37">
        <v>0</v>
      </c>
      <c r="AG151" s="37">
        <v>0</v>
      </c>
      <c r="AH151" s="37">
        <v>0</v>
      </c>
      <c r="AI151" s="37">
        <v>0</v>
      </c>
      <c r="AJ151" s="37">
        <v>0</v>
      </c>
      <c r="AK151" s="37">
        <v>0</v>
      </c>
      <c r="AL151" s="37">
        <v>0</v>
      </c>
      <c r="AM151" s="37">
        <v>0</v>
      </c>
      <c r="AN151" s="37">
        <v>0</v>
      </c>
      <c r="AO151" s="37">
        <v>0</v>
      </c>
      <c r="AP151" s="37">
        <v>0</v>
      </c>
      <c r="AQ151" s="37">
        <v>0</v>
      </c>
      <c r="AR151" s="37">
        <v>0</v>
      </c>
      <c r="AS151" s="37">
        <v>0</v>
      </c>
      <c r="AT151" s="37">
        <v>0</v>
      </c>
      <c r="AU151" s="37">
        <v>0</v>
      </c>
      <c r="AV151" s="37">
        <v>0</v>
      </c>
      <c r="AW151" s="37">
        <v>0</v>
      </c>
      <c r="AX151" s="37">
        <v>0</v>
      </c>
      <c r="AY151" s="35">
        <v>0</v>
      </c>
      <c r="AZ151" s="35">
        <v>0</v>
      </c>
      <c r="BA151" s="35">
        <v>0</v>
      </c>
      <c r="BB151" s="35">
        <v>0</v>
      </c>
      <c r="BC151" s="35">
        <v>0</v>
      </c>
      <c r="BD151" s="35">
        <v>0</v>
      </c>
      <c r="BE151" s="35">
        <v>0</v>
      </c>
      <c r="BF151" s="35">
        <v>0</v>
      </c>
      <c r="BG151" s="35">
        <v>0</v>
      </c>
      <c r="BH151" s="35">
        <v>0</v>
      </c>
      <c r="BI151" s="35">
        <v>0</v>
      </c>
      <c r="BJ151" s="35">
        <v>0</v>
      </c>
      <c r="BK151" s="35">
        <v>0</v>
      </c>
      <c r="BL151" s="35">
        <v>0</v>
      </c>
      <c r="BM151" s="35">
        <v>0</v>
      </c>
      <c r="BN151" s="35">
        <v>0</v>
      </c>
      <c r="BO151" s="7">
        <f>SUM(K151:BN151)</f>
        <v>240</v>
      </c>
    </row>
    <row r="152" spans="1:67" x14ac:dyDescent="0.2">
      <c r="A152" s="15" t="s">
        <v>232</v>
      </c>
      <c r="B152" s="14" t="s">
        <v>231</v>
      </c>
      <c r="C152" s="14" t="s">
        <v>220</v>
      </c>
      <c r="D152" s="13">
        <v>58070.879999999997</v>
      </c>
      <c r="E152" s="13">
        <f>ROUND(SUM($D152*1%),2)</f>
        <v>580.71</v>
      </c>
      <c r="F152" s="13">
        <f>ROUND(SUM($D152*0.5%),2)</f>
        <v>290.35000000000002</v>
      </c>
      <c r="G152" s="13">
        <f>E152-J152</f>
        <v>0</v>
      </c>
      <c r="H152" s="13">
        <f>F152-BO152</f>
        <v>290.35000000000002</v>
      </c>
      <c r="I152" s="12">
        <f ca="1">OFFSET(INDIRECT(ADDRESS(1,MATCH($I$2,$A$1:$BN$1,0))),ROW()-1,0)</f>
        <v>580.71</v>
      </c>
      <c r="J152" s="37">
        <v>580.71</v>
      </c>
      <c r="K152" s="37">
        <v>0</v>
      </c>
      <c r="L152" s="37">
        <v>0</v>
      </c>
      <c r="M152" s="37">
        <v>0</v>
      </c>
      <c r="N152" s="37">
        <v>0</v>
      </c>
      <c r="O152" s="37">
        <v>0</v>
      </c>
      <c r="P152" s="37">
        <v>0</v>
      </c>
      <c r="Q152" s="37">
        <v>0</v>
      </c>
      <c r="R152" s="37">
        <v>0</v>
      </c>
      <c r="S152" s="37">
        <v>0</v>
      </c>
      <c r="T152" s="37">
        <v>0</v>
      </c>
      <c r="U152" s="37">
        <v>0</v>
      </c>
      <c r="V152" s="37">
        <v>0</v>
      </c>
      <c r="W152" s="37">
        <v>0</v>
      </c>
      <c r="X152" s="37">
        <v>0</v>
      </c>
      <c r="Y152" s="37">
        <v>0</v>
      </c>
      <c r="Z152" s="37">
        <v>0</v>
      </c>
      <c r="AA152" s="37">
        <v>0</v>
      </c>
      <c r="AB152" s="37">
        <v>0</v>
      </c>
      <c r="AC152" s="37">
        <v>0</v>
      </c>
      <c r="AD152" s="37">
        <v>0</v>
      </c>
      <c r="AE152" s="37">
        <v>0</v>
      </c>
      <c r="AF152" s="37">
        <v>0</v>
      </c>
      <c r="AG152" s="37">
        <v>0</v>
      </c>
      <c r="AH152" s="37">
        <v>0</v>
      </c>
      <c r="AI152" s="37">
        <v>0</v>
      </c>
      <c r="AJ152" s="37">
        <v>0</v>
      </c>
      <c r="AK152" s="37">
        <v>0</v>
      </c>
      <c r="AL152" s="37">
        <v>0</v>
      </c>
      <c r="AM152" s="37">
        <v>0</v>
      </c>
      <c r="AN152" s="37">
        <v>0</v>
      </c>
      <c r="AO152" s="37">
        <v>0</v>
      </c>
      <c r="AP152" s="37">
        <v>0</v>
      </c>
      <c r="AQ152" s="37">
        <v>0</v>
      </c>
      <c r="AR152" s="37">
        <v>0</v>
      </c>
      <c r="AS152" s="37">
        <v>0</v>
      </c>
      <c r="AT152" s="37">
        <v>0</v>
      </c>
      <c r="AU152" s="37">
        <v>0</v>
      </c>
      <c r="AV152" s="37">
        <v>0</v>
      </c>
      <c r="AW152" s="37">
        <v>0</v>
      </c>
      <c r="AX152" s="37">
        <v>0</v>
      </c>
      <c r="AY152" s="35">
        <v>0</v>
      </c>
      <c r="AZ152" s="35">
        <v>0</v>
      </c>
      <c r="BA152" s="35">
        <v>0</v>
      </c>
      <c r="BB152" s="35">
        <v>0</v>
      </c>
      <c r="BC152" s="35">
        <v>0</v>
      </c>
      <c r="BD152" s="35">
        <v>0</v>
      </c>
      <c r="BE152" s="35">
        <v>0</v>
      </c>
      <c r="BF152" s="35">
        <v>0</v>
      </c>
      <c r="BG152" s="35">
        <v>0</v>
      </c>
      <c r="BH152" s="35">
        <v>0</v>
      </c>
      <c r="BI152" s="35">
        <v>0</v>
      </c>
      <c r="BJ152" s="35">
        <v>0</v>
      </c>
      <c r="BK152" s="35">
        <v>0</v>
      </c>
      <c r="BL152" s="35">
        <v>0</v>
      </c>
      <c r="BM152" s="35">
        <v>0</v>
      </c>
      <c r="BN152" s="35">
        <v>0</v>
      </c>
      <c r="BO152" s="7">
        <f>SUM(K152:BN152)</f>
        <v>0</v>
      </c>
    </row>
    <row r="153" spans="1:67" x14ac:dyDescent="0.2">
      <c r="A153" s="15" t="s">
        <v>230</v>
      </c>
      <c r="B153" s="14" t="s">
        <v>229</v>
      </c>
      <c r="C153" s="14" t="s">
        <v>220</v>
      </c>
      <c r="D153" s="13">
        <v>50484.25</v>
      </c>
      <c r="E153" s="13">
        <f>ROUND(SUM($D153*1%),2)</f>
        <v>504.84</v>
      </c>
      <c r="F153" s="13">
        <f>ROUND(SUM($D153*0.5%),2)</f>
        <v>252.42</v>
      </c>
      <c r="G153" s="13">
        <f>E153-J153</f>
        <v>100.03999999999996</v>
      </c>
      <c r="H153" s="13">
        <f>F153-BO153</f>
        <v>152.41999999999999</v>
      </c>
      <c r="I153" s="12">
        <f ca="1">OFFSET(INDIRECT(ADDRESS(1,MATCH($I$2,$A$1:$BN$1,0))),ROW()-1,0)</f>
        <v>404.8</v>
      </c>
      <c r="J153" s="37">
        <v>404.8</v>
      </c>
      <c r="K153" s="37">
        <v>0</v>
      </c>
      <c r="L153" s="37">
        <v>0</v>
      </c>
      <c r="M153" s="37">
        <v>0</v>
      </c>
      <c r="N153" s="37">
        <v>0</v>
      </c>
      <c r="O153" s="37">
        <v>0</v>
      </c>
      <c r="P153" s="37">
        <v>0</v>
      </c>
      <c r="Q153" s="37">
        <v>0</v>
      </c>
      <c r="R153" s="37">
        <v>0</v>
      </c>
      <c r="S153" s="37">
        <v>0</v>
      </c>
      <c r="T153" s="37">
        <v>0</v>
      </c>
      <c r="U153" s="37">
        <v>100</v>
      </c>
      <c r="V153" s="37">
        <v>0</v>
      </c>
      <c r="W153" s="37">
        <v>0</v>
      </c>
      <c r="X153" s="37">
        <v>0</v>
      </c>
      <c r="Y153" s="37">
        <v>0</v>
      </c>
      <c r="Z153" s="37">
        <v>0</v>
      </c>
      <c r="AA153" s="37">
        <v>0</v>
      </c>
      <c r="AB153" s="37">
        <v>0</v>
      </c>
      <c r="AC153" s="37">
        <v>0</v>
      </c>
      <c r="AD153" s="37">
        <v>0</v>
      </c>
      <c r="AE153" s="37">
        <v>0</v>
      </c>
      <c r="AF153" s="37">
        <v>0</v>
      </c>
      <c r="AG153" s="37">
        <v>0</v>
      </c>
      <c r="AH153" s="37">
        <v>0</v>
      </c>
      <c r="AI153" s="37">
        <v>0</v>
      </c>
      <c r="AJ153" s="37">
        <v>0</v>
      </c>
      <c r="AK153" s="37">
        <v>0</v>
      </c>
      <c r="AL153" s="37">
        <v>0</v>
      </c>
      <c r="AM153" s="37">
        <v>0</v>
      </c>
      <c r="AN153" s="37">
        <v>0</v>
      </c>
      <c r="AO153" s="37">
        <v>0</v>
      </c>
      <c r="AP153" s="37">
        <v>0</v>
      </c>
      <c r="AQ153" s="37">
        <v>0</v>
      </c>
      <c r="AR153" s="37">
        <v>0</v>
      </c>
      <c r="AS153" s="37">
        <v>0</v>
      </c>
      <c r="AT153" s="37">
        <v>0</v>
      </c>
      <c r="AU153" s="37">
        <v>0</v>
      </c>
      <c r="AV153" s="37">
        <v>0</v>
      </c>
      <c r="AW153" s="37">
        <v>0</v>
      </c>
      <c r="AX153" s="37">
        <v>0</v>
      </c>
      <c r="AY153" s="35">
        <v>0</v>
      </c>
      <c r="AZ153" s="35">
        <v>0</v>
      </c>
      <c r="BA153" s="35">
        <v>0</v>
      </c>
      <c r="BB153" s="35">
        <v>0</v>
      </c>
      <c r="BC153" s="35">
        <v>0</v>
      </c>
      <c r="BD153" s="35">
        <v>0</v>
      </c>
      <c r="BE153" s="35">
        <v>0</v>
      </c>
      <c r="BF153" s="35">
        <v>0</v>
      </c>
      <c r="BG153" s="35">
        <v>0</v>
      </c>
      <c r="BH153" s="35">
        <v>0</v>
      </c>
      <c r="BI153" s="35">
        <v>0</v>
      </c>
      <c r="BJ153" s="35">
        <v>0</v>
      </c>
      <c r="BK153" s="35">
        <v>0</v>
      </c>
      <c r="BL153" s="35">
        <v>0</v>
      </c>
      <c r="BM153" s="35">
        <v>0</v>
      </c>
      <c r="BN153" s="35">
        <v>0</v>
      </c>
      <c r="BO153" s="7">
        <f>SUM(K153:BN153)</f>
        <v>100</v>
      </c>
    </row>
    <row r="154" spans="1:67" x14ac:dyDescent="0.2">
      <c r="A154" s="15" t="s">
        <v>228</v>
      </c>
      <c r="B154" s="14" t="s">
        <v>227</v>
      </c>
      <c r="C154" s="14" t="s">
        <v>220</v>
      </c>
      <c r="D154" s="13">
        <v>49625.46</v>
      </c>
      <c r="E154" s="13">
        <f>ROUND(SUM($D154*1%),2)</f>
        <v>496.25</v>
      </c>
      <c r="F154" s="13">
        <f>ROUND(SUM($D154*0.5%),2)</f>
        <v>248.13</v>
      </c>
      <c r="G154" s="13">
        <f>E154-J154</f>
        <v>296.25</v>
      </c>
      <c r="H154" s="13">
        <f>F154-BO154</f>
        <v>248.13</v>
      </c>
      <c r="I154" s="12">
        <f ca="1">OFFSET(INDIRECT(ADDRESS(1,MATCH($I$2,$A$1:$BN$1,0))),ROW()-1,0)</f>
        <v>200</v>
      </c>
      <c r="J154" s="37">
        <v>200</v>
      </c>
      <c r="K154" s="37">
        <v>0</v>
      </c>
      <c r="L154" s="37">
        <v>0</v>
      </c>
      <c r="M154" s="37">
        <v>0</v>
      </c>
      <c r="N154" s="37">
        <v>0</v>
      </c>
      <c r="O154" s="37">
        <v>0</v>
      </c>
      <c r="P154" s="37">
        <v>0</v>
      </c>
      <c r="Q154" s="37">
        <v>0</v>
      </c>
      <c r="R154" s="37">
        <v>0</v>
      </c>
      <c r="S154" s="37">
        <v>0</v>
      </c>
      <c r="T154" s="37">
        <v>0</v>
      </c>
      <c r="U154" s="37">
        <v>0</v>
      </c>
      <c r="V154" s="37">
        <v>0</v>
      </c>
      <c r="W154" s="37">
        <v>0</v>
      </c>
      <c r="X154" s="37">
        <v>0</v>
      </c>
      <c r="Y154" s="37">
        <v>0</v>
      </c>
      <c r="Z154" s="37">
        <v>0</v>
      </c>
      <c r="AA154" s="37">
        <v>0</v>
      </c>
      <c r="AB154" s="37">
        <v>0</v>
      </c>
      <c r="AC154" s="37">
        <v>0</v>
      </c>
      <c r="AD154" s="37">
        <v>0</v>
      </c>
      <c r="AE154" s="37">
        <v>0</v>
      </c>
      <c r="AF154" s="37">
        <v>0</v>
      </c>
      <c r="AG154" s="37">
        <v>0</v>
      </c>
      <c r="AH154" s="37">
        <v>0</v>
      </c>
      <c r="AI154" s="37">
        <v>0</v>
      </c>
      <c r="AJ154" s="37">
        <v>0</v>
      </c>
      <c r="AK154" s="37">
        <v>0</v>
      </c>
      <c r="AL154" s="37">
        <v>0</v>
      </c>
      <c r="AM154" s="37">
        <v>0</v>
      </c>
      <c r="AN154" s="37">
        <v>0</v>
      </c>
      <c r="AO154" s="37">
        <v>0</v>
      </c>
      <c r="AP154" s="37">
        <v>0</v>
      </c>
      <c r="AQ154" s="37">
        <v>0</v>
      </c>
      <c r="AR154" s="37">
        <v>0</v>
      </c>
      <c r="AS154" s="37">
        <v>0</v>
      </c>
      <c r="AT154" s="37">
        <v>0</v>
      </c>
      <c r="AU154" s="37">
        <v>0</v>
      </c>
      <c r="AV154" s="37">
        <v>0</v>
      </c>
      <c r="AW154" s="37">
        <v>0</v>
      </c>
      <c r="AX154" s="37">
        <v>0</v>
      </c>
      <c r="AY154" s="35">
        <v>0</v>
      </c>
      <c r="AZ154" s="35">
        <v>0</v>
      </c>
      <c r="BA154" s="35">
        <v>0</v>
      </c>
      <c r="BB154" s="35">
        <v>0</v>
      </c>
      <c r="BC154" s="35">
        <v>0</v>
      </c>
      <c r="BD154" s="35">
        <v>0</v>
      </c>
      <c r="BE154" s="35">
        <v>0</v>
      </c>
      <c r="BF154" s="35">
        <v>0</v>
      </c>
      <c r="BG154" s="35">
        <v>0</v>
      </c>
      <c r="BH154" s="35">
        <v>0</v>
      </c>
      <c r="BI154" s="35">
        <v>0</v>
      </c>
      <c r="BJ154" s="35">
        <v>0</v>
      </c>
      <c r="BK154" s="35">
        <v>0</v>
      </c>
      <c r="BL154" s="35">
        <v>0</v>
      </c>
      <c r="BM154" s="35">
        <v>0</v>
      </c>
      <c r="BN154" s="35">
        <v>0</v>
      </c>
      <c r="BO154" s="7">
        <f>SUM(K154:BN154)</f>
        <v>0</v>
      </c>
    </row>
    <row r="155" spans="1:67" x14ac:dyDescent="0.2">
      <c r="A155" s="15" t="s">
        <v>226</v>
      </c>
      <c r="B155" s="14" t="s">
        <v>225</v>
      </c>
      <c r="C155" s="14" t="s">
        <v>220</v>
      </c>
      <c r="D155" s="13">
        <v>45234.23</v>
      </c>
      <c r="E155" s="13">
        <f>ROUND(SUM($D155*1%),2)</f>
        <v>452.34</v>
      </c>
      <c r="F155" s="13">
        <f>ROUND(SUM($D155*0.5%),2)</f>
        <v>226.17</v>
      </c>
      <c r="G155" s="13">
        <f>E155-J155</f>
        <v>252.33999999999997</v>
      </c>
      <c r="H155" s="13">
        <f>F155-BO155</f>
        <v>38.090000000000003</v>
      </c>
      <c r="I155" s="12">
        <f ca="1">OFFSET(INDIRECT(ADDRESS(1,MATCH($I$2,$A$1:$BN$1,0))),ROW()-1,0)</f>
        <v>200</v>
      </c>
      <c r="J155" s="37">
        <v>200</v>
      </c>
      <c r="K155" s="37">
        <v>0</v>
      </c>
      <c r="L155" s="37">
        <v>0</v>
      </c>
      <c r="M155" s="37">
        <v>0</v>
      </c>
      <c r="N155" s="37">
        <v>0</v>
      </c>
      <c r="O155" s="37">
        <v>0</v>
      </c>
      <c r="P155" s="37">
        <v>0</v>
      </c>
      <c r="Q155" s="37">
        <v>0</v>
      </c>
      <c r="R155" s="37">
        <v>0</v>
      </c>
      <c r="S155" s="37">
        <v>0</v>
      </c>
      <c r="T155" s="37">
        <v>0</v>
      </c>
      <c r="U155" s="37">
        <v>75</v>
      </c>
      <c r="V155" s="37">
        <v>0</v>
      </c>
      <c r="W155" s="37">
        <v>0</v>
      </c>
      <c r="X155" s="37">
        <v>0</v>
      </c>
      <c r="Y155" s="37">
        <v>0</v>
      </c>
      <c r="Z155" s="37">
        <v>0</v>
      </c>
      <c r="AA155" s="37">
        <v>0</v>
      </c>
      <c r="AB155" s="37">
        <v>0</v>
      </c>
      <c r="AC155" s="37">
        <v>0</v>
      </c>
      <c r="AD155" s="37">
        <v>0</v>
      </c>
      <c r="AE155" s="37">
        <v>0</v>
      </c>
      <c r="AF155" s="37">
        <v>0</v>
      </c>
      <c r="AG155" s="37">
        <v>0</v>
      </c>
      <c r="AH155" s="37">
        <v>0</v>
      </c>
      <c r="AI155" s="37">
        <v>0</v>
      </c>
      <c r="AJ155" s="37">
        <v>0</v>
      </c>
      <c r="AK155" s="37">
        <v>0</v>
      </c>
      <c r="AL155" s="37">
        <v>0</v>
      </c>
      <c r="AM155" s="37">
        <v>0</v>
      </c>
      <c r="AN155" s="37">
        <v>0</v>
      </c>
      <c r="AO155" s="37">
        <v>0</v>
      </c>
      <c r="AP155" s="37">
        <v>0</v>
      </c>
      <c r="AQ155" s="37">
        <v>113.08</v>
      </c>
      <c r="AR155" s="37">
        <v>0</v>
      </c>
      <c r="AS155" s="37">
        <v>0</v>
      </c>
      <c r="AT155" s="37">
        <v>0</v>
      </c>
      <c r="AU155" s="37">
        <v>0</v>
      </c>
      <c r="AV155" s="37">
        <v>0</v>
      </c>
      <c r="AW155" s="37">
        <v>0</v>
      </c>
      <c r="AX155" s="37">
        <v>0</v>
      </c>
      <c r="AY155" s="35">
        <v>0</v>
      </c>
      <c r="AZ155" s="35">
        <v>0</v>
      </c>
      <c r="BA155" s="35">
        <v>0</v>
      </c>
      <c r="BB155" s="35">
        <v>0</v>
      </c>
      <c r="BC155" s="35">
        <v>0</v>
      </c>
      <c r="BD155" s="35">
        <v>0</v>
      </c>
      <c r="BE155" s="35">
        <v>0</v>
      </c>
      <c r="BF155" s="35">
        <v>0</v>
      </c>
      <c r="BG155" s="35">
        <v>0</v>
      </c>
      <c r="BH155" s="35">
        <v>0</v>
      </c>
      <c r="BI155" s="35">
        <v>0</v>
      </c>
      <c r="BJ155" s="35">
        <v>0</v>
      </c>
      <c r="BK155" s="35">
        <v>0</v>
      </c>
      <c r="BL155" s="35">
        <v>0</v>
      </c>
      <c r="BM155" s="35">
        <v>0</v>
      </c>
      <c r="BN155" s="35">
        <v>0</v>
      </c>
      <c r="BO155" s="7">
        <f>SUM(K155:BN155)</f>
        <v>188.07999999999998</v>
      </c>
    </row>
    <row r="156" spans="1:67" x14ac:dyDescent="0.2">
      <c r="A156" s="15" t="s">
        <v>224</v>
      </c>
      <c r="B156" s="14" t="s">
        <v>223</v>
      </c>
      <c r="C156" s="14" t="s">
        <v>220</v>
      </c>
      <c r="D156" s="13">
        <v>34746.06</v>
      </c>
      <c r="E156" s="13">
        <f>ROUND(SUM($D156*1%),2)</f>
        <v>347.46</v>
      </c>
      <c r="F156" s="13">
        <f>ROUND(SUM($D156*0.5%),2)</f>
        <v>173.73</v>
      </c>
      <c r="G156" s="13">
        <f>E156-J156</f>
        <v>173.73</v>
      </c>
      <c r="H156" s="13">
        <f>F156-BO156</f>
        <v>36.859999999999985</v>
      </c>
      <c r="I156" s="12">
        <f ca="1">OFFSET(INDIRECT(ADDRESS(1,MATCH($I$2,$A$1:$BN$1,0))),ROW()-1,0)</f>
        <v>173.73</v>
      </c>
      <c r="J156" s="37">
        <v>173.73</v>
      </c>
      <c r="K156" s="37">
        <v>0</v>
      </c>
      <c r="L156" s="37">
        <v>0</v>
      </c>
      <c r="M156" s="37">
        <v>0</v>
      </c>
      <c r="N156" s="37">
        <v>0</v>
      </c>
      <c r="O156" s="37">
        <v>0</v>
      </c>
      <c r="P156" s="37">
        <v>0</v>
      </c>
      <c r="Q156" s="37">
        <v>0</v>
      </c>
      <c r="R156" s="37">
        <v>0</v>
      </c>
      <c r="S156" s="37">
        <v>0</v>
      </c>
      <c r="T156" s="37">
        <v>0</v>
      </c>
      <c r="U156" s="37">
        <v>50</v>
      </c>
      <c r="V156" s="37">
        <v>0</v>
      </c>
      <c r="W156" s="37">
        <v>0</v>
      </c>
      <c r="X156" s="37">
        <v>0</v>
      </c>
      <c r="Y156" s="37">
        <v>0</v>
      </c>
      <c r="Z156" s="37">
        <v>0</v>
      </c>
      <c r="AA156" s="37">
        <v>0</v>
      </c>
      <c r="AB156" s="37">
        <v>0</v>
      </c>
      <c r="AC156" s="37">
        <v>0</v>
      </c>
      <c r="AD156" s="37">
        <v>0</v>
      </c>
      <c r="AE156" s="37">
        <v>0</v>
      </c>
      <c r="AF156" s="37">
        <v>0</v>
      </c>
      <c r="AG156" s="37">
        <v>0</v>
      </c>
      <c r="AH156" s="37">
        <v>0</v>
      </c>
      <c r="AI156" s="37">
        <v>0</v>
      </c>
      <c r="AJ156" s="37">
        <v>0</v>
      </c>
      <c r="AK156" s="37">
        <v>0</v>
      </c>
      <c r="AL156" s="37">
        <v>0</v>
      </c>
      <c r="AM156" s="37">
        <v>0</v>
      </c>
      <c r="AN156" s="37">
        <v>0</v>
      </c>
      <c r="AO156" s="37">
        <v>0</v>
      </c>
      <c r="AP156" s="37">
        <v>0</v>
      </c>
      <c r="AQ156" s="37">
        <v>86.87</v>
      </c>
      <c r="AR156" s="37">
        <v>0</v>
      </c>
      <c r="AS156" s="37">
        <v>0</v>
      </c>
      <c r="AT156" s="37">
        <v>0</v>
      </c>
      <c r="AU156" s="37">
        <v>0</v>
      </c>
      <c r="AV156" s="37">
        <v>0</v>
      </c>
      <c r="AW156" s="37">
        <v>0</v>
      </c>
      <c r="AX156" s="37">
        <v>0</v>
      </c>
      <c r="AY156" s="35">
        <v>0</v>
      </c>
      <c r="AZ156" s="35">
        <v>0</v>
      </c>
      <c r="BA156" s="35">
        <v>0</v>
      </c>
      <c r="BB156" s="35">
        <v>0</v>
      </c>
      <c r="BC156" s="35">
        <v>0</v>
      </c>
      <c r="BD156" s="35">
        <v>0</v>
      </c>
      <c r="BE156" s="35">
        <v>0</v>
      </c>
      <c r="BF156" s="35">
        <v>0</v>
      </c>
      <c r="BG156" s="35">
        <v>0</v>
      </c>
      <c r="BH156" s="35">
        <v>0</v>
      </c>
      <c r="BI156" s="35">
        <v>0</v>
      </c>
      <c r="BJ156" s="35">
        <v>0</v>
      </c>
      <c r="BK156" s="35">
        <v>0</v>
      </c>
      <c r="BL156" s="35">
        <v>0</v>
      </c>
      <c r="BM156" s="35">
        <v>0</v>
      </c>
      <c r="BN156" s="35">
        <v>0</v>
      </c>
      <c r="BO156" s="7">
        <f>SUM(K156:BN156)</f>
        <v>136.87</v>
      </c>
    </row>
    <row r="157" spans="1:67" x14ac:dyDescent="0.2">
      <c r="A157" s="15" t="s">
        <v>222</v>
      </c>
      <c r="B157" s="14" t="s">
        <v>221</v>
      </c>
      <c r="C157" s="14" t="s">
        <v>220</v>
      </c>
      <c r="D157" s="13">
        <v>152592.09</v>
      </c>
      <c r="E157" s="13">
        <f>ROUND(SUM($D157*1%),2)</f>
        <v>1525.92</v>
      </c>
      <c r="F157" s="13">
        <f>ROUND(SUM($D157*0.5%),2)</f>
        <v>762.96</v>
      </c>
      <c r="G157" s="13">
        <f>E157-J157</f>
        <v>0</v>
      </c>
      <c r="H157" s="13">
        <f>F157-BO157</f>
        <v>362.96000000000004</v>
      </c>
      <c r="I157" s="12">
        <f ca="1">OFFSET(INDIRECT(ADDRESS(1,MATCH($I$2,$A$1:$BN$1,0))),ROW()-1,0)</f>
        <v>1525.92</v>
      </c>
      <c r="J157" s="37">
        <v>1525.92</v>
      </c>
      <c r="K157" s="37">
        <v>0</v>
      </c>
      <c r="L157" s="37">
        <v>0</v>
      </c>
      <c r="M157" s="37">
        <v>0</v>
      </c>
      <c r="N157" s="37">
        <v>0</v>
      </c>
      <c r="O157" s="37">
        <v>0</v>
      </c>
      <c r="P157" s="37">
        <v>0</v>
      </c>
      <c r="Q157" s="37">
        <v>0</v>
      </c>
      <c r="R157" s="37">
        <v>0</v>
      </c>
      <c r="S157" s="37">
        <v>0</v>
      </c>
      <c r="T157" s="37">
        <v>0</v>
      </c>
      <c r="U157" s="37">
        <v>100</v>
      </c>
      <c r="V157" s="37">
        <v>300</v>
      </c>
      <c r="W157" s="37">
        <v>0</v>
      </c>
      <c r="X157" s="37">
        <v>0</v>
      </c>
      <c r="Y157" s="37">
        <v>0</v>
      </c>
      <c r="Z157" s="37">
        <v>0</v>
      </c>
      <c r="AA157" s="37">
        <v>0</v>
      </c>
      <c r="AB157" s="37">
        <v>0</v>
      </c>
      <c r="AC157" s="37">
        <v>0</v>
      </c>
      <c r="AD157" s="37">
        <v>0</v>
      </c>
      <c r="AE157" s="37">
        <v>0</v>
      </c>
      <c r="AF157" s="37">
        <v>0</v>
      </c>
      <c r="AG157" s="37">
        <v>0</v>
      </c>
      <c r="AH157" s="37">
        <v>0</v>
      </c>
      <c r="AI157" s="37">
        <v>0</v>
      </c>
      <c r="AJ157" s="37">
        <v>0</v>
      </c>
      <c r="AK157" s="37">
        <v>0</v>
      </c>
      <c r="AL157" s="37">
        <v>0</v>
      </c>
      <c r="AM157" s="37">
        <v>0</v>
      </c>
      <c r="AN157" s="37">
        <v>0</v>
      </c>
      <c r="AO157" s="37">
        <v>0</v>
      </c>
      <c r="AP157" s="37">
        <v>0</v>
      </c>
      <c r="AQ157" s="37">
        <v>0</v>
      </c>
      <c r="AR157" s="37">
        <v>0</v>
      </c>
      <c r="AS157" s="37">
        <v>0</v>
      </c>
      <c r="AT157" s="37">
        <v>0</v>
      </c>
      <c r="AU157" s="37">
        <v>0</v>
      </c>
      <c r="AV157" s="37">
        <v>0</v>
      </c>
      <c r="AW157" s="37">
        <v>0</v>
      </c>
      <c r="AX157" s="37">
        <v>0</v>
      </c>
      <c r="AY157" s="35">
        <v>0</v>
      </c>
      <c r="AZ157" s="35">
        <v>0</v>
      </c>
      <c r="BA157" s="35">
        <v>0</v>
      </c>
      <c r="BB157" s="35">
        <v>0</v>
      </c>
      <c r="BC157" s="35">
        <v>0</v>
      </c>
      <c r="BD157" s="35">
        <v>0</v>
      </c>
      <c r="BE157" s="35">
        <v>0</v>
      </c>
      <c r="BF157" s="35">
        <v>0</v>
      </c>
      <c r="BG157" s="35">
        <v>0</v>
      </c>
      <c r="BH157" s="35">
        <v>0</v>
      </c>
      <c r="BI157" s="35">
        <v>0</v>
      </c>
      <c r="BJ157" s="35">
        <v>0</v>
      </c>
      <c r="BK157" s="35">
        <v>0</v>
      </c>
      <c r="BL157" s="35">
        <v>0</v>
      </c>
      <c r="BM157" s="35">
        <v>0</v>
      </c>
      <c r="BN157" s="35">
        <v>0</v>
      </c>
      <c r="BO157" s="7">
        <f>SUM(K157:BN157)</f>
        <v>400</v>
      </c>
    </row>
    <row r="158" spans="1:67" x14ac:dyDescent="0.2">
      <c r="A158" s="15" t="s">
        <v>219</v>
      </c>
      <c r="B158" s="14" t="s">
        <v>155</v>
      </c>
      <c r="C158" s="14" t="s">
        <v>155</v>
      </c>
      <c r="D158" s="13">
        <v>201417.49</v>
      </c>
      <c r="E158" s="13">
        <f>ROUND(SUM($D158*1%),2)</f>
        <v>2014.17</v>
      </c>
      <c r="F158" s="13">
        <f>ROUND(SUM($D158*0.5%),2)</f>
        <v>1007.09</v>
      </c>
      <c r="G158" s="13">
        <f>E158-J158</f>
        <v>1510.63</v>
      </c>
      <c r="H158" s="13">
        <f>F158-BO158</f>
        <v>1007.09</v>
      </c>
      <c r="I158" s="12">
        <f ca="1">OFFSET(INDIRECT(ADDRESS(1,MATCH($I$2,$A$1:$BN$1,0))),ROW()-1,0)</f>
        <v>503.54</v>
      </c>
      <c r="J158" s="37">
        <v>503.54</v>
      </c>
      <c r="K158" s="37">
        <v>0</v>
      </c>
      <c r="L158" s="37">
        <v>0</v>
      </c>
      <c r="M158" s="37">
        <v>0</v>
      </c>
      <c r="N158" s="37">
        <v>0</v>
      </c>
      <c r="O158" s="37">
        <v>0</v>
      </c>
      <c r="P158" s="37">
        <v>0</v>
      </c>
      <c r="Q158" s="37">
        <v>0</v>
      </c>
      <c r="R158" s="37">
        <v>0</v>
      </c>
      <c r="S158" s="37">
        <v>0</v>
      </c>
      <c r="T158" s="37">
        <v>0</v>
      </c>
      <c r="U158" s="37">
        <v>0</v>
      </c>
      <c r="V158" s="37">
        <v>0</v>
      </c>
      <c r="W158" s="37">
        <v>0</v>
      </c>
      <c r="X158" s="37">
        <v>0</v>
      </c>
      <c r="Y158" s="37">
        <v>0</v>
      </c>
      <c r="Z158" s="37">
        <v>0</v>
      </c>
      <c r="AA158" s="37">
        <v>0</v>
      </c>
      <c r="AB158" s="37">
        <v>0</v>
      </c>
      <c r="AC158" s="37">
        <v>0</v>
      </c>
      <c r="AD158" s="37">
        <v>0</v>
      </c>
      <c r="AE158" s="37">
        <v>0</v>
      </c>
      <c r="AF158" s="37">
        <v>0</v>
      </c>
      <c r="AG158" s="37">
        <v>0</v>
      </c>
      <c r="AH158" s="37">
        <v>0</v>
      </c>
      <c r="AI158" s="37">
        <v>0</v>
      </c>
      <c r="AJ158" s="37">
        <v>0</v>
      </c>
      <c r="AK158" s="37">
        <v>0</v>
      </c>
      <c r="AL158" s="37">
        <v>0</v>
      </c>
      <c r="AM158" s="37">
        <v>0</v>
      </c>
      <c r="AN158" s="37">
        <v>0</v>
      </c>
      <c r="AO158" s="37">
        <v>0</v>
      </c>
      <c r="AP158" s="37">
        <v>0</v>
      </c>
      <c r="AQ158" s="37">
        <v>0</v>
      </c>
      <c r="AR158" s="37">
        <v>0</v>
      </c>
      <c r="AS158" s="37">
        <v>0</v>
      </c>
      <c r="AT158" s="37">
        <v>0</v>
      </c>
      <c r="AU158" s="37">
        <v>0</v>
      </c>
      <c r="AV158" s="37">
        <v>0</v>
      </c>
      <c r="AW158" s="37">
        <v>0</v>
      </c>
      <c r="AX158" s="37">
        <v>0</v>
      </c>
      <c r="AY158" s="35">
        <v>0</v>
      </c>
      <c r="AZ158" s="35">
        <v>0</v>
      </c>
      <c r="BA158" s="35">
        <v>0</v>
      </c>
      <c r="BB158" s="35">
        <v>0</v>
      </c>
      <c r="BC158" s="35">
        <v>0</v>
      </c>
      <c r="BD158" s="35">
        <v>0</v>
      </c>
      <c r="BE158" s="35">
        <v>0</v>
      </c>
      <c r="BF158" s="35">
        <v>0</v>
      </c>
      <c r="BG158" s="35">
        <v>0</v>
      </c>
      <c r="BH158" s="35">
        <v>0</v>
      </c>
      <c r="BI158" s="35">
        <v>0</v>
      </c>
      <c r="BJ158" s="35">
        <v>0</v>
      </c>
      <c r="BK158" s="35">
        <v>0</v>
      </c>
      <c r="BL158" s="35">
        <v>0</v>
      </c>
      <c r="BM158" s="35">
        <v>0</v>
      </c>
      <c r="BN158" s="35">
        <v>0</v>
      </c>
      <c r="BO158" s="7">
        <f>SUM(K158:BN158)</f>
        <v>0</v>
      </c>
    </row>
    <row r="159" spans="1:67" x14ac:dyDescent="0.2">
      <c r="A159" s="15" t="s">
        <v>218</v>
      </c>
      <c r="B159" s="14" t="s">
        <v>217</v>
      </c>
      <c r="C159" s="14" t="s">
        <v>155</v>
      </c>
      <c r="D159" s="13">
        <v>220229.19</v>
      </c>
      <c r="E159" s="13">
        <f>ROUND(SUM($D159*1%),2)</f>
        <v>2202.29</v>
      </c>
      <c r="F159" s="13">
        <f>ROUND(SUM($D159*0.5%),2)</f>
        <v>1101.1500000000001</v>
      </c>
      <c r="G159" s="13">
        <f>E159-J159</f>
        <v>1502.29</v>
      </c>
      <c r="H159" s="13">
        <f>F159-BO159</f>
        <v>1101.1500000000001</v>
      </c>
      <c r="I159" s="12">
        <f ca="1">OFFSET(INDIRECT(ADDRESS(1,MATCH($I$2,$A$1:$BN$1,0))),ROW()-1,0)</f>
        <v>700</v>
      </c>
      <c r="J159" s="37">
        <v>700</v>
      </c>
      <c r="K159" s="37">
        <v>0</v>
      </c>
      <c r="L159" s="37">
        <v>0</v>
      </c>
      <c r="M159" s="37">
        <v>0</v>
      </c>
      <c r="N159" s="37">
        <v>0</v>
      </c>
      <c r="O159" s="37">
        <v>0</v>
      </c>
      <c r="P159" s="37">
        <v>0</v>
      </c>
      <c r="Q159" s="37">
        <v>0</v>
      </c>
      <c r="R159" s="37">
        <v>0</v>
      </c>
      <c r="S159" s="37">
        <v>0</v>
      </c>
      <c r="T159" s="37">
        <v>0</v>
      </c>
      <c r="U159" s="37">
        <v>0</v>
      </c>
      <c r="V159" s="37">
        <v>0</v>
      </c>
      <c r="W159" s="37">
        <v>0</v>
      </c>
      <c r="X159" s="37">
        <v>0</v>
      </c>
      <c r="Y159" s="37">
        <v>0</v>
      </c>
      <c r="Z159" s="37">
        <v>0</v>
      </c>
      <c r="AA159" s="37">
        <v>0</v>
      </c>
      <c r="AB159" s="37">
        <v>0</v>
      </c>
      <c r="AC159" s="37">
        <v>0</v>
      </c>
      <c r="AD159" s="37">
        <v>0</v>
      </c>
      <c r="AE159" s="37">
        <v>0</v>
      </c>
      <c r="AF159" s="37">
        <v>0</v>
      </c>
      <c r="AG159" s="37">
        <v>0</v>
      </c>
      <c r="AH159" s="37">
        <v>0</v>
      </c>
      <c r="AI159" s="37">
        <v>0</v>
      </c>
      <c r="AJ159" s="37">
        <v>0</v>
      </c>
      <c r="AK159" s="37">
        <v>0</v>
      </c>
      <c r="AL159" s="37">
        <v>0</v>
      </c>
      <c r="AM159" s="37">
        <v>0</v>
      </c>
      <c r="AN159" s="37">
        <v>0</v>
      </c>
      <c r="AO159" s="37">
        <v>0</v>
      </c>
      <c r="AP159" s="37">
        <v>0</v>
      </c>
      <c r="AQ159" s="37">
        <v>0</v>
      </c>
      <c r="AR159" s="37">
        <v>0</v>
      </c>
      <c r="AS159" s="37">
        <v>0</v>
      </c>
      <c r="AT159" s="37">
        <v>0</v>
      </c>
      <c r="AU159" s="37">
        <v>0</v>
      </c>
      <c r="AV159" s="37">
        <v>0</v>
      </c>
      <c r="AW159" s="37">
        <v>0</v>
      </c>
      <c r="AX159" s="37">
        <v>0</v>
      </c>
      <c r="AY159" s="35">
        <v>0</v>
      </c>
      <c r="AZ159" s="35">
        <v>0</v>
      </c>
      <c r="BA159" s="35">
        <v>0</v>
      </c>
      <c r="BB159" s="35">
        <v>0</v>
      </c>
      <c r="BC159" s="35">
        <v>0</v>
      </c>
      <c r="BD159" s="35">
        <v>0</v>
      </c>
      <c r="BE159" s="35">
        <v>0</v>
      </c>
      <c r="BF159" s="35">
        <v>0</v>
      </c>
      <c r="BG159" s="35">
        <v>0</v>
      </c>
      <c r="BH159" s="35">
        <v>0</v>
      </c>
      <c r="BI159" s="35">
        <v>0</v>
      </c>
      <c r="BJ159" s="35">
        <v>0</v>
      </c>
      <c r="BK159" s="35">
        <v>0</v>
      </c>
      <c r="BL159" s="35">
        <v>0</v>
      </c>
      <c r="BM159" s="35">
        <v>0</v>
      </c>
      <c r="BN159" s="35">
        <v>0</v>
      </c>
      <c r="BO159" s="7">
        <f>SUM(K159:BN159)</f>
        <v>0</v>
      </c>
    </row>
    <row r="160" spans="1:67" x14ac:dyDescent="0.2">
      <c r="A160" s="15" t="s">
        <v>216</v>
      </c>
      <c r="B160" s="14" t="s">
        <v>215</v>
      </c>
      <c r="C160" s="14" t="s">
        <v>155</v>
      </c>
      <c r="D160" s="13">
        <v>109820.1</v>
      </c>
      <c r="E160" s="13">
        <f>ROUND(SUM($D160*1%),2)</f>
        <v>1098.2</v>
      </c>
      <c r="F160" s="13">
        <f>ROUND(SUM($D160*0.5%),2)</f>
        <v>549.1</v>
      </c>
      <c r="G160" s="13">
        <f>E160-J160</f>
        <v>549.1</v>
      </c>
      <c r="H160" s="13">
        <f>F160-BO160</f>
        <v>549.1</v>
      </c>
      <c r="I160" s="12">
        <f ca="1">OFFSET(INDIRECT(ADDRESS(1,MATCH($I$2,$A$1:$BN$1,0))),ROW()-1,0)</f>
        <v>549.1</v>
      </c>
      <c r="J160" s="37">
        <v>549.1</v>
      </c>
      <c r="K160" s="37">
        <v>0</v>
      </c>
      <c r="L160" s="37">
        <v>0</v>
      </c>
      <c r="M160" s="37">
        <v>0</v>
      </c>
      <c r="N160" s="37">
        <v>0</v>
      </c>
      <c r="O160" s="37">
        <v>0</v>
      </c>
      <c r="P160" s="37">
        <v>0</v>
      </c>
      <c r="Q160" s="37">
        <v>0</v>
      </c>
      <c r="R160" s="37">
        <v>0</v>
      </c>
      <c r="S160" s="37">
        <v>0</v>
      </c>
      <c r="T160" s="37">
        <v>0</v>
      </c>
      <c r="U160" s="37">
        <v>0</v>
      </c>
      <c r="V160" s="37">
        <v>0</v>
      </c>
      <c r="W160" s="37">
        <v>0</v>
      </c>
      <c r="X160" s="37">
        <v>0</v>
      </c>
      <c r="Y160" s="37">
        <v>0</v>
      </c>
      <c r="Z160" s="37">
        <v>0</v>
      </c>
      <c r="AA160" s="37">
        <v>0</v>
      </c>
      <c r="AB160" s="37">
        <v>0</v>
      </c>
      <c r="AC160" s="37">
        <v>0</v>
      </c>
      <c r="AD160" s="37">
        <v>0</v>
      </c>
      <c r="AE160" s="37">
        <v>0</v>
      </c>
      <c r="AF160" s="37">
        <v>0</v>
      </c>
      <c r="AG160" s="37">
        <v>0</v>
      </c>
      <c r="AH160" s="37">
        <v>0</v>
      </c>
      <c r="AI160" s="37">
        <v>0</v>
      </c>
      <c r="AJ160" s="37">
        <v>0</v>
      </c>
      <c r="AK160" s="37">
        <v>0</v>
      </c>
      <c r="AL160" s="37">
        <v>0</v>
      </c>
      <c r="AM160" s="37">
        <v>0</v>
      </c>
      <c r="AN160" s="37">
        <v>0</v>
      </c>
      <c r="AO160" s="37">
        <v>0</v>
      </c>
      <c r="AP160" s="37">
        <v>0</v>
      </c>
      <c r="AQ160" s="37">
        <v>0</v>
      </c>
      <c r="AR160" s="37">
        <v>0</v>
      </c>
      <c r="AS160" s="37">
        <v>0</v>
      </c>
      <c r="AT160" s="37">
        <v>0</v>
      </c>
      <c r="AU160" s="37">
        <v>0</v>
      </c>
      <c r="AV160" s="37">
        <v>0</v>
      </c>
      <c r="AW160" s="37">
        <v>0</v>
      </c>
      <c r="AX160" s="37">
        <v>0</v>
      </c>
      <c r="AY160" s="35">
        <v>0</v>
      </c>
      <c r="AZ160" s="35">
        <v>0</v>
      </c>
      <c r="BA160" s="35">
        <v>0</v>
      </c>
      <c r="BB160" s="35">
        <v>0</v>
      </c>
      <c r="BC160" s="35">
        <v>0</v>
      </c>
      <c r="BD160" s="35">
        <v>0</v>
      </c>
      <c r="BE160" s="35">
        <v>0</v>
      </c>
      <c r="BF160" s="35">
        <v>0</v>
      </c>
      <c r="BG160" s="35">
        <v>0</v>
      </c>
      <c r="BH160" s="35">
        <v>0</v>
      </c>
      <c r="BI160" s="35">
        <v>0</v>
      </c>
      <c r="BJ160" s="35">
        <v>0</v>
      </c>
      <c r="BK160" s="35">
        <v>0</v>
      </c>
      <c r="BL160" s="35">
        <v>0</v>
      </c>
      <c r="BM160" s="35">
        <v>0</v>
      </c>
      <c r="BN160" s="35">
        <v>0</v>
      </c>
      <c r="BO160" s="7">
        <f>SUM(K160:BN160)</f>
        <v>0</v>
      </c>
    </row>
    <row r="161" spans="1:67" x14ac:dyDescent="0.2">
      <c r="A161" s="15" t="s">
        <v>214</v>
      </c>
      <c r="B161" s="14" t="s">
        <v>213</v>
      </c>
      <c r="C161" s="14" t="s">
        <v>155</v>
      </c>
      <c r="D161" s="13">
        <v>122786.36</v>
      </c>
      <c r="E161" s="13">
        <f>ROUND(SUM($D161*1%),2)</f>
        <v>1227.8599999999999</v>
      </c>
      <c r="F161" s="13">
        <f>ROUND(SUM($D161*0.5%),2)</f>
        <v>613.92999999999995</v>
      </c>
      <c r="G161" s="13">
        <f>E161-J161</f>
        <v>1127.8599999999999</v>
      </c>
      <c r="H161" s="13">
        <f>F161-BO161</f>
        <v>613.92999999999995</v>
      </c>
      <c r="I161" s="12">
        <f ca="1">OFFSET(INDIRECT(ADDRESS(1,MATCH($I$2,$A$1:$BN$1,0))),ROW()-1,0)</f>
        <v>100</v>
      </c>
      <c r="J161" s="37">
        <v>100</v>
      </c>
      <c r="K161" s="37">
        <v>0</v>
      </c>
      <c r="L161" s="37">
        <v>0</v>
      </c>
      <c r="M161" s="37">
        <v>0</v>
      </c>
      <c r="N161" s="37">
        <v>0</v>
      </c>
      <c r="O161" s="37">
        <v>0</v>
      </c>
      <c r="P161" s="37">
        <v>0</v>
      </c>
      <c r="Q161" s="37">
        <v>0</v>
      </c>
      <c r="R161" s="37">
        <v>0</v>
      </c>
      <c r="S161" s="37">
        <v>0</v>
      </c>
      <c r="T161" s="37">
        <v>0</v>
      </c>
      <c r="U161" s="37">
        <v>0</v>
      </c>
      <c r="V161" s="37">
        <v>0</v>
      </c>
      <c r="W161" s="37">
        <v>0</v>
      </c>
      <c r="X161" s="37">
        <v>0</v>
      </c>
      <c r="Y161" s="37">
        <v>0</v>
      </c>
      <c r="Z161" s="37">
        <v>0</v>
      </c>
      <c r="AA161" s="37">
        <v>0</v>
      </c>
      <c r="AB161" s="37">
        <v>0</v>
      </c>
      <c r="AC161" s="37">
        <v>0</v>
      </c>
      <c r="AD161" s="37">
        <v>0</v>
      </c>
      <c r="AE161" s="37">
        <v>0</v>
      </c>
      <c r="AF161" s="37">
        <v>0</v>
      </c>
      <c r="AG161" s="37">
        <v>0</v>
      </c>
      <c r="AH161" s="37">
        <v>0</v>
      </c>
      <c r="AI161" s="37">
        <v>0</v>
      </c>
      <c r="AJ161" s="37">
        <v>0</v>
      </c>
      <c r="AK161" s="37">
        <v>0</v>
      </c>
      <c r="AL161" s="37">
        <v>0</v>
      </c>
      <c r="AM161" s="37">
        <v>0</v>
      </c>
      <c r="AN161" s="37">
        <v>0</v>
      </c>
      <c r="AO161" s="37">
        <v>0</v>
      </c>
      <c r="AP161" s="37">
        <v>0</v>
      </c>
      <c r="AQ161" s="37">
        <v>0</v>
      </c>
      <c r="AR161" s="37">
        <v>0</v>
      </c>
      <c r="AS161" s="37">
        <v>0</v>
      </c>
      <c r="AT161" s="37">
        <v>0</v>
      </c>
      <c r="AU161" s="37">
        <v>0</v>
      </c>
      <c r="AV161" s="37">
        <v>0</v>
      </c>
      <c r="AW161" s="37">
        <v>0</v>
      </c>
      <c r="AX161" s="37">
        <v>0</v>
      </c>
      <c r="AY161" s="35">
        <v>0</v>
      </c>
      <c r="AZ161" s="35">
        <v>0</v>
      </c>
      <c r="BA161" s="35">
        <v>0</v>
      </c>
      <c r="BB161" s="35">
        <v>0</v>
      </c>
      <c r="BC161" s="35">
        <v>0</v>
      </c>
      <c r="BD161" s="35">
        <v>0</v>
      </c>
      <c r="BE161" s="35">
        <v>0</v>
      </c>
      <c r="BF161" s="35">
        <v>0</v>
      </c>
      <c r="BG161" s="35">
        <v>0</v>
      </c>
      <c r="BH161" s="35">
        <v>0</v>
      </c>
      <c r="BI161" s="35">
        <v>0</v>
      </c>
      <c r="BJ161" s="35">
        <v>0</v>
      </c>
      <c r="BK161" s="35">
        <v>0</v>
      </c>
      <c r="BL161" s="35">
        <v>0</v>
      </c>
      <c r="BM161" s="35">
        <v>0</v>
      </c>
      <c r="BN161" s="35">
        <v>0</v>
      </c>
      <c r="BO161" s="7">
        <f>SUM(K161:BN161)</f>
        <v>0</v>
      </c>
    </row>
    <row r="162" spans="1:67" x14ac:dyDescent="0.2">
      <c r="A162" s="15" t="s">
        <v>212</v>
      </c>
      <c r="B162" s="14" t="s">
        <v>211</v>
      </c>
      <c r="C162" s="14" t="s">
        <v>155</v>
      </c>
      <c r="D162" s="13">
        <v>94105.600000000006</v>
      </c>
      <c r="E162" s="13">
        <f>ROUND(SUM($D162*1%),2)</f>
        <v>941.06</v>
      </c>
      <c r="F162" s="13">
        <f>ROUND(SUM($D162*0.5%),2)</f>
        <v>470.53</v>
      </c>
      <c r="G162" s="13">
        <f>E162-J162</f>
        <v>941.06</v>
      </c>
      <c r="H162" s="13">
        <f>F162-BO162</f>
        <v>34.099999999999966</v>
      </c>
      <c r="I162" s="12">
        <f ca="1">OFFSET(INDIRECT(ADDRESS(1,MATCH($I$2,$A$1:$BN$1,0))),ROW()-1,0)</f>
        <v>0</v>
      </c>
      <c r="J162" s="37">
        <v>0</v>
      </c>
      <c r="K162" s="37">
        <v>0</v>
      </c>
      <c r="L162" s="37">
        <v>0</v>
      </c>
      <c r="M162" s="37">
        <v>0</v>
      </c>
      <c r="N162" s="37">
        <v>0</v>
      </c>
      <c r="O162" s="37">
        <v>0</v>
      </c>
      <c r="P162" s="37">
        <v>0</v>
      </c>
      <c r="Q162" s="37">
        <v>0</v>
      </c>
      <c r="R162" s="37">
        <v>0</v>
      </c>
      <c r="S162" s="37">
        <v>0</v>
      </c>
      <c r="T162" s="37">
        <v>0</v>
      </c>
      <c r="U162" s="37">
        <v>0</v>
      </c>
      <c r="V162" s="37">
        <v>0</v>
      </c>
      <c r="W162" s="37">
        <v>436.43</v>
      </c>
      <c r="X162" s="37">
        <v>0</v>
      </c>
      <c r="Y162" s="37">
        <v>0</v>
      </c>
      <c r="Z162" s="37">
        <v>0</v>
      </c>
      <c r="AA162" s="37">
        <v>0</v>
      </c>
      <c r="AB162" s="37">
        <v>0</v>
      </c>
      <c r="AC162" s="37">
        <v>0</v>
      </c>
      <c r="AD162" s="37">
        <v>0</v>
      </c>
      <c r="AE162" s="37">
        <v>0</v>
      </c>
      <c r="AF162" s="37">
        <v>0</v>
      </c>
      <c r="AG162" s="37">
        <v>0</v>
      </c>
      <c r="AH162" s="37">
        <v>0</v>
      </c>
      <c r="AI162" s="37">
        <v>0</v>
      </c>
      <c r="AJ162" s="37">
        <v>0</v>
      </c>
      <c r="AK162" s="37">
        <v>0</v>
      </c>
      <c r="AL162" s="37">
        <v>0</v>
      </c>
      <c r="AM162" s="37">
        <v>0</v>
      </c>
      <c r="AN162" s="37">
        <v>0</v>
      </c>
      <c r="AO162" s="37">
        <v>0</v>
      </c>
      <c r="AP162" s="37">
        <v>0</v>
      </c>
      <c r="AQ162" s="37">
        <v>0</v>
      </c>
      <c r="AR162" s="37">
        <v>0</v>
      </c>
      <c r="AS162" s="37">
        <v>0</v>
      </c>
      <c r="AT162" s="37">
        <v>0</v>
      </c>
      <c r="AU162" s="37">
        <v>0</v>
      </c>
      <c r="AV162" s="37">
        <v>0</v>
      </c>
      <c r="AW162" s="37">
        <v>0</v>
      </c>
      <c r="AX162" s="37">
        <v>0</v>
      </c>
      <c r="AY162" s="35">
        <v>0</v>
      </c>
      <c r="AZ162" s="35">
        <v>0</v>
      </c>
      <c r="BA162" s="35">
        <v>0</v>
      </c>
      <c r="BB162" s="35">
        <v>0</v>
      </c>
      <c r="BC162" s="35">
        <v>0</v>
      </c>
      <c r="BD162" s="35">
        <v>0</v>
      </c>
      <c r="BE162" s="35">
        <v>0</v>
      </c>
      <c r="BF162" s="35">
        <v>0</v>
      </c>
      <c r="BG162" s="35">
        <v>0</v>
      </c>
      <c r="BH162" s="35">
        <v>0</v>
      </c>
      <c r="BI162" s="35">
        <v>0</v>
      </c>
      <c r="BJ162" s="35">
        <v>0</v>
      </c>
      <c r="BK162" s="35">
        <v>0</v>
      </c>
      <c r="BL162" s="35">
        <v>0</v>
      </c>
      <c r="BM162" s="35">
        <v>0</v>
      </c>
      <c r="BN162" s="35">
        <v>0</v>
      </c>
      <c r="BO162" s="7">
        <f>SUM(K162:BN162)</f>
        <v>436.43</v>
      </c>
    </row>
    <row r="163" spans="1:67" x14ac:dyDescent="0.2">
      <c r="A163" s="15" t="s">
        <v>210</v>
      </c>
      <c r="B163" s="14" t="s">
        <v>209</v>
      </c>
      <c r="C163" s="14" t="s">
        <v>155</v>
      </c>
      <c r="D163" s="13">
        <v>52210.66</v>
      </c>
      <c r="E163" s="13">
        <f>ROUND(SUM($D163*1%),2)</f>
        <v>522.11</v>
      </c>
      <c r="F163" s="13">
        <f>ROUND(SUM($D163*0.5%),2)</f>
        <v>261.05</v>
      </c>
      <c r="G163" s="13">
        <f>E163-J163</f>
        <v>261.06</v>
      </c>
      <c r="H163" s="13">
        <f>F163-BO163</f>
        <v>261.05</v>
      </c>
      <c r="I163" s="12">
        <f ca="1">OFFSET(INDIRECT(ADDRESS(1,MATCH($I$2,$A$1:$BN$1,0))),ROW()-1,0)</f>
        <v>261.05</v>
      </c>
      <c r="J163" s="37">
        <v>261.05</v>
      </c>
      <c r="K163" s="37">
        <v>0</v>
      </c>
      <c r="L163" s="37">
        <v>0</v>
      </c>
      <c r="M163" s="37">
        <v>0</v>
      </c>
      <c r="N163" s="37">
        <v>0</v>
      </c>
      <c r="O163" s="37">
        <v>0</v>
      </c>
      <c r="P163" s="37">
        <v>0</v>
      </c>
      <c r="Q163" s="37">
        <v>0</v>
      </c>
      <c r="R163" s="37">
        <v>0</v>
      </c>
      <c r="S163" s="37">
        <v>0</v>
      </c>
      <c r="T163" s="37">
        <v>0</v>
      </c>
      <c r="U163" s="37">
        <v>0</v>
      </c>
      <c r="V163" s="37">
        <v>0</v>
      </c>
      <c r="W163" s="37">
        <v>0</v>
      </c>
      <c r="X163" s="37">
        <v>0</v>
      </c>
      <c r="Y163" s="37">
        <v>0</v>
      </c>
      <c r="Z163" s="37">
        <v>0</v>
      </c>
      <c r="AA163" s="37">
        <v>0</v>
      </c>
      <c r="AB163" s="37">
        <v>0</v>
      </c>
      <c r="AC163" s="37">
        <v>0</v>
      </c>
      <c r="AD163" s="37">
        <v>0</v>
      </c>
      <c r="AE163" s="37">
        <v>0</v>
      </c>
      <c r="AF163" s="37">
        <v>0</v>
      </c>
      <c r="AG163" s="37">
        <v>0</v>
      </c>
      <c r="AH163" s="37">
        <v>0</v>
      </c>
      <c r="AI163" s="37">
        <v>0</v>
      </c>
      <c r="AJ163" s="37">
        <v>0</v>
      </c>
      <c r="AK163" s="37">
        <v>0</v>
      </c>
      <c r="AL163" s="37">
        <v>0</v>
      </c>
      <c r="AM163" s="37">
        <v>0</v>
      </c>
      <c r="AN163" s="37">
        <v>0</v>
      </c>
      <c r="AO163" s="37">
        <v>0</v>
      </c>
      <c r="AP163" s="37">
        <v>0</v>
      </c>
      <c r="AQ163" s="37">
        <v>0</v>
      </c>
      <c r="AR163" s="37">
        <v>0</v>
      </c>
      <c r="AS163" s="37">
        <v>0</v>
      </c>
      <c r="AT163" s="37">
        <v>0</v>
      </c>
      <c r="AU163" s="37">
        <v>0</v>
      </c>
      <c r="AV163" s="37">
        <v>0</v>
      </c>
      <c r="AW163" s="37">
        <v>0</v>
      </c>
      <c r="AX163" s="37">
        <v>0</v>
      </c>
      <c r="AY163" s="35">
        <v>0</v>
      </c>
      <c r="AZ163" s="35">
        <v>0</v>
      </c>
      <c r="BA163" s="35">
        <v>0</v>
      </c>
      <c r="BB163" s="35">
        <v>0</v>
      </c>
      <c r="BC163" s="35">
        <v>0</v>
      </c>
      <c r="BD163" s="35">
        <v>0</v>
      </c>
      <c r="BE163" s="35">
        <v>0</v>
      </c>
      <c r="BF163" s="35">
        <v>0</v>
      </c>
      <c r="BG163" s="35">
        <v>0</v>
      </c>
      <c r="BH163" s="35">
        <v>0</v>
      </c>
      <c r="BI163" s="35">
        <v>0</v>
      </c>
      <c r="BJ163" s="35">
        <v>0</v>
      </c>
      <c r="BK163" s="35">
        <v>0</v>
      </c>
      <c r="BL163" s="35">
        <v>0</v>
      </c>
      <c r="BM163" s="35">
        <v>0</v>
      </c>
      <c r="BN163" s="35">
        <v>0</v>
      </c>
      <c r="BO163" s="7">
        <f>SUM(K163:BN163)</f>
        <v>0</v>
      </c>
    </row>
    <row r="164" spans="1:67" x14ac:dyDescent="0.2">
      <c r="A164" s="15" t="s">
        <v>208</v>
      </c>
      <c r="B164" s="14" t="s">
        <v>207</v>
      </c>
      <c r="C164" s="14" t="s">
        <v>155</v>
      </c>
      <c r="D164" s="13">
        <v>83200.679999999993</v>
      </c>
      <c r="E164" s="13">
        <f>ROUND(SUM($D164*1%),2)</f>
        <v>832.01</v>
      </c>
      <c r="F164" s="13">
        <f>ROUND(SUM($D164*0.5%),2)</f>
        <v>416</v>
      </c>
      <c r="G164" s="13">
        <f>E164-J164</f>
        <v>582.41</v>
      </c>
      <c r="H164" s="13">
        <f>F164-BO164</f>
        <v>416</v>
      </c>
      <c r="I164" s="12">
        <f ca="1">OFFSET(INDIRECT(ADDRESS(1,MATCH($I$2,$A$1:$BN$1,0))),ROW()-1,0)</f>
        <v>249.6</v>
      </c>
      <c r="J164" s="37">
        <v>249.6</v>
      </c>
      <c r="K164" s="37">
        <v>0</v>
      </c>
      <c r="L164" s="37">
        <v>0</v>
      </c>
      <c r="M164" s="37">
        <v>0</v>
      </c>
      <c r="N164" s="37">
        <v>0</v>
      </c>
      <c r="O164" s="37">
        <v>0</v>
      </c>
      <c r="P164" s="37">
        <v>0</v>
      </c>
      <c r="Q164" s="37">
        <v>0</v>
      </c>
      <c r="R164" s="37">
        <v>0</v>
      </c>
      <c r="S164" s="37">
        <v>0</v>
      </c>
      <c r="T164" s="37">
        <v>0</v>
      </c>
      <c r="U164" s="37">
        <v>0</v>
      </c>
      <c r="V164" s="37">
        <v>0</v>
      </c>
      <c r="W164" s="37">
        <v>0</v>
      </c>
      <c r="X164" s="37">
        <v>0</v>
      </c>
      <c r="Y164" s="37">
        <v>0</v>
      </c>
      <c r="Z164" s="37">
        <v>0</v>
      </c>
      <c r="AA164" s="37">
        <v>0</v>
      </c>
      <c r="AB164" s="37">
        <v>0</v>
      </c>
      <c r="AC164" s="37">
        <v>0</v>
      </c>
      <c r="AD164" s="37">
        <v>0</v>
      </c>
      <c r="AE164" s="37">
        <v>0</v>
      </c>
      <c r="AF164" s="37">
        <v>0</v>
      </c>
      <c r="AG164" s="37">
        <v>0</v>
      </c>
      <c r="AH164" s="37">
        <v>0</v>
      </c>
      <c r="AI164" s="37">
        <v>0</v>
      </c>
      <c r="AJ164" s="37">
        <v>0</v>
      </c>
      <c r="AK164" s="37">
        <v>0</v>
      </c>
      <c r="AL164" s="37">
        <v>0</v>
      </c>
      <c r="AM164" s="37">
        <v>0</v>
      </c>
      <c r="AN164" s="37">
        <v>0</v>
      </c>
      <c r="AO164" s="37">
        <v>0</v>
      </c>
      <c r="AP164" s="37">
        <v>0</v>
      </c>
      <c r="AQ164" s="37">
        <v>0</v>
      </c>
      <c r="AR164" s="37">
        <v>0</v>
      </c>
      <c r="AS164" s="37">
        <v>0</v>
      </c>
      <c r="AT164" s="37">
        <v>0</v>
      </c>
      <c r="AU164" s="37">
        <v>0</v>
      </c>
      <c r="AV164" s="37">
        <v>0</v>
      </c>
      <c r="AW164" s="37">
        <v>0</v>
      </c>
      <c r="AX164" s="37">
        <v>0</v>
      </c>
      <c r="AY164" s="35">
        <v>0</v>
      </c>
      <c r="AZ164" s="35">
        <v>0</v>
      </c>
      <c r="BA164" s="35">
        <v>0</v>
      </c>
      <c r="BB164" s="35">
        <v>0</v>
      </c>
      <c r="BC164" s="35">
        <v>0</v>
      </c>
      <c r="BD164" s="35">
        <v>0</v>
      </c>
      <c r="BE164" s="35">
        <v>0</v>
      </c>
      <c r="BF164" s="35">
        <v>0</v>
      </c>
      <c r="BG164" s="35">
        <v>0</v>
      </c>
      <c r="BH164" s="35">
        <v>0</v>
      </c>
      <c r="BI164" s="35">
        <v>0</v>
      </c>
      <c r="BJ164" s="35">
        <v>0</v>
      </c>
      <c r="BK164" s="35">
        <v>0</v>
      </c>
      <c r="BL164" s="35">
        <v>0</v>
      </c>
      <c r="BM164" s="35">
        <v>0</v>
      </c>
      <c r="BN164" s="35">
        <v>0</v>
      </c>
      <c r="BO164" s="7">
        <f>SUM(K164:BN164)</f>
        <v>0</v>
      </c>
    </row>
    <row r="165" spans="1:67" x14ac:dyDescent="0.2">
      <c r="A165" s="15" t="s">
        <v>206</v>
      </c>
      <c r="B165" s="14" t="s">
        <v>205</v>
      </c>
      <c r="C165" s="14" t="s">
        <v>155</v>
      </c>
      <c r="D165" s="13">
        <v>72997.070000000007</v>
      </c>
      <c r="E165" s="13">
        <f>ROUND(SUM($D165*1%),2)</f>
        <v>729.97</v>
      </c>
      <c r="F165" s="13">
        <f>ROUND(SUM($D165*0.5%),2)</f>
        <v>364.99</v>
      </c>
      <c r="G165" s="13">
        <f>E165-J165</f>
        <v>219.62</v>
      </c>
      <c r="H165" s="13">
        <f>F165-BO165</f>
        <v>26.460000000000036</v>
      </c>
      <c r="I165" s="12">
        <f ca="1">OFFSET(INDIRECT(ADDRESS(1,MATCH($I$2,$A$1:$BN$1,0))),ROW()-1,0)</f>
        <v>510.35</v>
      </c>
      <c r="J165" s="37">
        <v>510.35</v>
      </c>
      <c r="K165" s="37">
        <v>0</v>
      </c>
      <c r="L165" s="37">
        <v>0</v>
      </c>
      <c r="M165" s="37">
        <v>0</v>
      </c>
      <c r="N165" s="37">
        <v>0</v>
      </c>
      <c r="O165" s="37">
        <v>0</v>
      </c>
      <c r="P165" s="37">
        <v>0</v>
      </c>
      <c r="Q165" s="37">
        <v>0</v>
      </c>
      <c r="R165" s="37">
        <v>0</v>
      </c>
      <c r="S165" s="37">
        <v>0</v>
      </c>
      <c r="T165" s="37">
        <v>0</v>
      </c>
      <c r="U165" s="37">
        <v>0</v>
      </c>
      <c r="V165" s="37">
        <v>0</v>
      </c>
      <c r="W165" s="37">
        <v>338.53</v>
      </c>
      <c r="X165" s="37">
        <v>0</v>
      </c>
      <c r="Y165" s="37">
        <v>0</v>
      </c>
      <c r="Z165" s="37">
        <v>0</v>
      </c>
      <c r="AA165" s="37">
        <v>0</v>
      </c>
      <c r="AB165" s="37">
        <v>0</v>
      </c>
      <c r="AC165" s="37">
        <v>0</v>
      </c>
      <c r="AD165" s="37">
        <v>0</v>
      </c>
      <c r="AE165" s="37">
        <v>0</v>
      </c>
      <c r="AF165" s="37">
        <v>0</v>
      </c>
      <c r="AG165" s="37">
        <v>0</v>
      </c>
      <c r="AH165" s="37">
        <v>0</v>
      </c>
      <c r="AI165" s="37">
        <v>0</v>
      </c>
      <c r="AJ165" s="37">
        <v>0</v>
      </c>
      <c r="AK165" s="37">
        <v>0</v>
      </c>
      <c r="AL165" s="37">
        <v>0</v>
      </c>
      <c r="AM165" s="37">
        <v>0</v>
      </c>
      <c r="AN165" s="37">
        <v>0</v>
      </c>
      <c r="AO165" s="37">
        <v>0</v>
      </c>
      <c r="AP165" s="37">
        <v>0</v>
      </c>
      <c r="AQ165" s="37">
        <v>0</v>
      </c>
      <c r="AR165" s="37">
        <v>0</v>
      </c>
      <c r="AS165" s="37">
        <v>0</v>
      </c>
      <c r="AT165" s="37">
        <v>0</v>
      </c>
      <c r="AU165" s="37">
        <v>0</v>
      </c>
      <c r="AV165" s="37">
        <v>0</v>
      </c>
      <c r="AW165" s="37">
        <v>0</v>
      </c>
      <c r="AX165" s="37">
        <v>0</v>
      </c>
      <c r="AY165" s="35">
        <v>0</v>
      </c>
      <c r="AZ165" s="35">
        <v>0</v>
      </c>
      <c r="BA165" s="35">
        <v>0</v>
      </c>
      <c r="BB165" s="35">
        <v>0</v>
      </c>
      <c r="BC165" s="35">
        <v>0</v>
      </c>
      <c r="BD165" s="35">
        <v>0</v>
      </c>
      <c r="BE165" s="35">
        <v>0</v>
      </c>
      <c r="BF165" s="35">
        <v>0</v>
      </c>
      <c r="BG165" s="35">
        <v>0</v>
      </c>
      <c r="BH165" s="35">
        <v>0</v>
      </c>
      <c r="BI165" s="35">
        <v>0</v>
      </c>
      <c r="BJ165" s="35">
        <v>0</v>
      </c>
      <c r="BK165" s="35">
        <v>0</v>
      </c>
      <c r="BL165" s="35">
        <v>0</v>
      </c>
      <c r="BM165" s="35">
        <v>0</v>
      </c>
      <c r="BN165" s="35">
        <v>0</v>
      </c>
      <c r="BO165" s="7">
        <f>SUM(K165:BN165)</f>
        <v>338.53</v>
      </c>
    </row>
    <row r="166" spans="1:67" x14ac:dyDescent="0.2">
      <c r="A166" s="15" t="s">
        <v>204</v>
      </c>
      <c r="B166" s="14" t="s">
        <v>203</v>
      </c>
      <c r="C166" s="14" t="s">
        <v>155</v>
      </c>
      <c r="D166" s="13">
        <v>70001.399999999994</v>
      </c>
      <c r="E166" s="13">
        <f>ROUND(SUM($D166*1%),2)</f>
        <v>700.01</v>
      </c>
      <c r="F166" s="13">
        <f>ROUND(SUM($D166*0.5%),2)</f>
        <v>350.01</v>
      </c>
      <c r="G166" s="13">
        <f>E166-J166</f>
        <v>350</v>
      </c>
      <c r="H166" s="13">
        <f>F166-BO166</f>
        <v>0</v>
      </c>
      <c r="I166" s="12">
        <f ca="1">OFFSET(INDIRECT(ADDRESS(1,MATCH($I$2,$A$1:$BN$1,0))),ROW()-1,0)</f>
        <v>350.01</v>
      </c>
      <c r="J166" s="37">
        <v>350.01</v>
      </c>
      <c r="K166" s="37">
        <v>0</v>
      </c>
      <c r="L166" s="37">
        <v>0</v>
      </c>
      <c r="M166" s="37">
        <v>0</v>
      </c>
      <c r="N166" s="37">
        <v>0</v>
      </c>
      <c r="O166" s="37">
        <v>0</v>
      </c>
      <c r="P166" s="37">
        <v>0</v>
      </c>
      <c r="Q166" s="37">
        <v>0</v>
      </c>
      <c r="R166" s="37">
        <v>0</v>
      </c>
      <c r="S166" s="37">
        <v>0</v>
      </c>
      <c r="T166" s="37">
        <v>0</v>
      </c>
      <c r="U166" s="37">
        <v>0</v>
      </c>
      <c r="V166" s="37">
        <v>0</v>
      </c>
      <c r="W166" s="37">
        <v>350.01</v>
      </c>
      <c r="X166" s="37">
        <v>0</v>
      </c>
      <c r="Y166" s="37">
        <v>0</v>
      </c>
      <c r="Z166" s="37">
        <v>0</v>
      </c>
      <c r="AA166" s="37">
        <v>0</v>
      </c>
      <c r="AB166" s="37">
        <v>0</v>
      </c>
      <c r="AC166" s="37">
        <v>0</v>
      </c>
      <c r="AD166" s="37">
        <v>0</v>
      </c>
      <c r="AE166" s="37">
        <v>0</v>
      </c>
      <c r="AF166" s="37">
        <v>0</v>
      </c>
      <c r="AG166" s="37">
        <v>0</v>
      </c>
      <c r="AH166" s="37">
        <v>0</v>
      </c>
      <c r="AI166" s="37">
        <v>0</v>
      </c>
      <c r="AJ166" s="37">
        <v>0</v>
      </c>
      <c r="AK166" s="37">
        <v>0</v>
      </c>
      <c r="AL166" s="37">
        <v>0</v>
      </c>
      <c r="AM166" s="37">
        <v>0</v>
      </c>
      <c r="AN166" s="37">
        <v>0</v>
      </c>
      <c r="AO166" s="37">
        <v>0</v>
      </c>
      <c r="AP166" s="37">
        <v>0</v>
      </c>
      <c r="AQ166" s="37">
        <v>0</v>
      </c>
      <c r="AR166" s="37">
        <v>0</v>
      </c>
      <c r="AS166" s="37">
        <v>0</v>
      </c>
      <c r="AT166" s="37">
        <v>0</v>
      </c>
      <c r="AU166" s="37">
        <v>0</v>
      </c>
      <c r="AV166" s="37">
        <v>0</v>
      </c>
      <c r="AW166" s="37">
        <v>0</v>
      </c>
      <c r="AX166" s="37">
        <v>0</v>
      </c>
      <c r="AY166" s="35">
        <v>0</v>
      </c>
      <c r="AZ166" s="35">
        <v>0</v>
      </c>
      <c r="BA166" s="35">
        <v>0</v>
      </c>
      <c r="BB166" s="35">
        <v>0</v>
      </c>
      <c r="BC166" s="35">
        <v>0</v>
      </c>
      <c r="BD166" s="35">
        <v>0</v>
      </c>
      <c r="BE166" s="35">
        <v>0</v>
      </c>
      <c r="BF166" s="35">
        <v>0</v>
      </c>
      <c r="BG166" s="35">
        <v>0</v>
      </c>
      <c r="BH166" s="35">
        <v>0</v>
      </c>
      <c r="BI166" s="35">
        <v>0</v>
      </c>
      <c r="BJ166" s="35">
        <v>0</v>
      </c>
      <c r="BK166" s="35">
        <v>0</v>
      </c>
      <c r="BL166" s="35">
        <v>0</v>
      </c>
      <c r="BM166" s="35">
        <v>0</v>
      </c>
      <c r="BN166" s="35">
        <v>0</v>
      </c>
      <c r="BO166" s="7">
        <f>SUM(K166:BN166)</f>
        <v>350.01</v>
      </c>
    </row>
    <row r="167" spans="1:67" x14ac:dyDescent="0.2">
      <c r="A167" s="15" t="s">
        <v>202</v>
      </c>
      <c r="B167" s="14" t="s">
        <v>201</v>
      </c>
      <c r="C167" s="14" t="s">
        <v>155</v>
      </c>
      <c r="D167" s="13">
        <v>106578.12</v>
      </c>
      <c r="E167" s="13">
        <f>ROUND(SUM($D167*1%),2)</f>
        <v>1065.78</v>
      </c>
      <c r="F167" s="13">
        <f>ROUND(SUM($D167*0.5%),2)</f>
        <v>532.89</v>
      </c>
      <c r="G167" s="13">
        <f>E167-J167</f>
        <v>746.05</v>
      </c>
      <c r="H167" s="13">
        <f>F167-BO167</f>
        <v>532.89</v>
      </c>
      <c r="I167" s="12">
        <f ca="1">OFFSET(INDIRECT(ADDRESS(1,MATCH($I$2,$A$1:$BN$1,0))),ROW()-1,0)</f>
        <v>319.73</v>
      </c>
      <c r="J167" s="37">
        <v>319.73</v>
      </c>
      <c r="K167" s="37">
        <v>0</v>
      </c>
      <c r="L167" s="37">
        <v>0</v>
      </c>
      <c r="M167" s="37">
        <v>0</v>
      </c>
      <c r="N167" s="37">
        <v>0</v>
      </c>
      <c r="O167" s="37">
        <v>0</v>
      </c>
      <c r="P167" s="37">
        <v>0</v>
      </c>
      <c r="Q167" s="37">
        <v>0</v>
      </c>
      <c r="R167" s="37">
        <v>0</v>
      </c>
      <c r="S167" s="37">
        <v>0</v>
      </c>
      <c r="T167" s="37">
        <v>0</v>
      </c>
      <c r="U167" s="37">
        <v>0</v>
      </c>
      <c r="V167" s="37">
        <v>0</v>
      </c>
      <c r="W167" s="37">
        <v>0</v>
      </c>
      <c r="X167" s="37">
        <v>0</v>
      </c>
      <c r="Y167" s="37">
        <v>0</v>
      </c>
      <c r="Z167" s="37">
        <v>0</v>
      </c>
      <c r="AA167" s="37">
        <v>0</v>
      </c>
      <c r="AB167" s="37">
        <v>0</v>
      </c>
      <c r="AC167" s="37">
        <v>0</v>
      </c>
      <c r="AD167" s="37">
        <v>0</v>
      </c>
      <c r="AE167" s="37">
        <v>0</v>
      </c>
      <c r="AF167" s="37">
        <v>0</v>
      </c>
      <c r="AG167" s="37">
        <v>0</v>
      </c>
      <c r="AH167" s="37">
        <v>0</v>
      </c>
      <c r="AI167" s="37">
        <v>0</v>
      </c>
      <c r="AJ167" s="37">
        <v>0</v>
      </c>
      <c r="AK167" s="37">
        <v>0</v>
      </c>
      <c r="AL167" s="37">
        <v>0</v>
      </c>
      <c r="AM167" s="37">
        <v>0</v>
      </c>
      <c r="AN167" s="37">
        <v>0</v>
      </c>
      <c r="AO167" s="37">
        <v>0</v>
      </c>
      <c r="AP167" s="37">
        <v>0</v>
      </c>
      <c r="AQ167" s="37">
        <v>0</v>
      </c>
      <c r="AR167" s="37">
        <v>0</v>
      </c>
      <c r="AS167" s="37">
        <v>0</v>
      </c>
      <c r="AT167" s="37">
        <v>0</v>
      </c>
      <c r="AU167" s="37">
        <v>0</v>
      </c>
      <c r="AV167" s="37">
        <v>0</v>
      </c>
      <c r="AW167" s="37">
        <v>0</v>
      </c>
      <c r="AX167" s="37">
        <v>0</v>
      </c>
      <c r="AY167" s="35">
        <v>0</v>
      </c>
      <c r="AZ167" s="35">
        <v>0</v>
      </c>
      <c r="BA167" s="35">
        <v>0</v>
      </c>
      <c r="BB167" s="35">
        <v>0</v>
      </c>
      <c r="BC167" s="35">
        <v>0</v>
      </c>
      <c r="BD167" s="35">
        <v>0</v>
      </c>
      <c r="BE167" s="35">
        <v>0</v>
      </c>
      <c r="BF167" s="35">
        <v>0</v>
      </c>
      <c r="BG167" s="35">
        <v>0</v>
      </c>
      <c r="BH167" s="35">
        <v>0</v>
      </c>
      <c r="BI167" s="35">
        <v>0</v>
      </c>
      <c r="BJ167" s="35">
        <v>0</v>
      </c>
      <c r="BK167" s="35">
        <v>0</v>
      </c>
      <c r="BL167" s="35">
        <v>0</v>
      </c>
      <c r="BM167" s="35">
        <v>0</v>
      </c>
      <c r="BN167" s="35">
        <v>0</v>
      </c>
      <c r="BO167" s="7">
        <f>SUM(K167:BN167)</f>
        <v>0</v>
      </c>
    </row>
    <row r="168" spans="1:67" x14ac:dyDescent="0.2">
      <c r="A168" s="15" t="s">
        <v>200</v>
      </c>
      <c r="B168" s="14" t="s">
        <v>199</v>
      </c>
      <c r="C168" s="14" t="s">
        <v>155</v>
      </c>
      <c r="D168" s="13">
        <v>77075.149999999994</v>
      </c>
      <c r="E168" s="13">
        <f>ROUND(SUM($D168*1%),2)</f>
        <v>770.75</v>
      </c>
      <c r="F168" s="13">
        <f>ROUND(SUM($D168*0.5%),2)</f>
        <v>385.38</v>
      </c>
      <c r="G168" s="13">
        <f>E168-J168</f>
        <v>620.75</v>
      </c>
      <c r="H168" s="13">
        <f>F168-BO168</f>
        <v>385.38</v>
      </c>
      <c r="I168" s="12">
        <f ca="1">OFFSET(INDIRECT(ADDRESS(1,MATCH($I$2,$A$1:$BN$1,0))),ROW()-1,0)</f>
        <v>150</v>
      </c>
      <c r="J168" s="37">
        <v>150</v>
      </c>
      <c r="K168" s="37">
        <v>0</v>
      </c>
      <c r="L168" s="37">
        <v>0</v>
      </c>
      <c r="M168" s="37">
        <v>0</v>
      </c>
      <c r="N168" s="37">
        <v>0</v>
      </c>
      <c r="O168" s="37">
        <v>0</v>
      </c>
      <c r="P168" s="37">
        <v>0</v>
      </c>
      <c r="Q168" s="37">
        <v>0</v>
      </c>
      <c r="R168" s="37">
        <v>0</v>
      </c>
      <c r="S168" s="37">
        <v>0</v>
      </c>
      <c r="T168" s="37">
        <v>0</v>
      </c>
      <c r="U168" s="37">
        <v>0</v>
      </c>
      <c r="V168" s="37">
        <v>0</v>
      </c>
      <c r="W168" s="37">
        <v>0</v>
      </c>
      <c r="X168" s="37">
        <v>0</v>
      </c>
      <c r="Y168" s="37">
        <v>0</v>
      </c>
      <c r="Z168" s="37">
        <v>0</v>
      </c>
      <c r="AA168" s="37">
        <v>0</v>
      </c>
      <c r="AB168" s="37">
        <v>0</v>
      </c>
      <c r="AC168" s="37">
        <v>0</v>
      </c>
      <c r="AD168" s="37">
        <v>0</v>
      </c>
      <c r="AE168" s="37">
        <v>0</v>
      </c>
      <c r="AF168" s="37">
        <v>0</v>
      </c>
      <c r="AG168" s="37">
        <v>0</v>
      </c>
      <c r="AH168" s="37">
        <v>0</v>
      </c>
      <c r="AI168" s="37">
        <v>0</v>
      </c>
      <c r="AJ168" s="37">
        <v>0</v>
      </c>
      <c r="AK168" s="37">
        <v>0</v>
      </c>
      <c r="AL168" s="37">
        <v>0</v>
      </c>
      <c r="AM168" s="37">
        <v>0</v>
      </c>
      <c r="AN168" s="37">
        <v>0</v>
      </c>
      <c r="AO168" s="37">
        <v>0</v>
      </c>
      <c r="AP168" s="37">
        <v>0</v>
      </c>
      <c r="AQ168" s="37">
        <v>0</v>
      </c>
      <c r="AR168" s="37">
        <v>0</v>
      </c>
      <c r="AS168" s="37">
        <v>0</v>
      </c>
      <c r="AT168" s="37">
        <v>0</v>
      </c>
      <c r="AU168" s="37">
        <v>0</v>
      </c>
      <c r="AV168" s="37">
        <v>0</v>
      </c>
      <c r="AW168" s="37">
        <v>0</v>
      </c>
      <c r="AX168" s="37">
        <v>0</v>
      </c>
      <c r="AY168" s="35">
        <v>0</v>
      </c>
      <c r="AZ168" s="35">
        <v>0</v>
      </c>
      <c r="BA168" s="35">
        <v>0</v>
      </c>
      <c r="BB168" s="35">
        <v>0</v>
      </c>
      <c r="BC168" s="35">
        <v>0</v>
      </c>
      <c r="BD168" s="35">
        <v>0</v>
      </c>
      <c r="BE168" s="35">
        <v>0</v>
      </c>
      <c r="BF168" s="35">
        <v>0</v>
      </c>
      <c r="BG168" s="35">
        <v>0</v>
      </c>
      <c r="BH168" s="35">
        <v>0</v>
      </c>
      <c r="BI168" s="35">
        <v>0</v>
      </c>
      <c r="BJ168" s="35">
        <v>0</v>
      </c>
      <c r="BK168" s="35">
        <v>0</v>
      </c>
      <c r="BL168" s="35">
        <v>0</v>
      </c>
      <c r="BM168" s="35">
        <v>0</v>
      </c>
      <c r="BN168" s="35">
        <v>0</v>
      </c>
      <c r="BO168" s="7">
        <f>SUM(K168:BN168)</f>
        <v>0</v>
      </c>
    </row>
    <row r="169" spans="1:67" x14ac:dyDescent="0.2">
      <c r="A169" s="15" t="s">
        <v>198</v>
      </c>
      <c r="B169" s="14" t="s">
        <v>197</v>
      </c>
      <c r="C169" s="14" t="s">
        <v>155</v>
      </c>
      <c r="D169" s="13">
        <v>41992.89</v>
      </c>
      <c r="E169" s="13">
        <f>ROUND(SUM($D169*1%),2)</f>
        <v>419.93</v>
      </c>
      <c r="F169" s="13">
        <f>ROUND(SUM($D169*0.5%),2)</f>
        <v>209.96</v>
      </c>
      <c r="G169" s="13">
        <f>E169-J169</f>
        <v>294.93</v>
      </c>
      <c r="H169" s="13">
        <f>F169-BO169</f>
        <v>159.96</v>
      </c>
      <c r="I169" s="12">
        <f ca="1">OFFSET(INDIRECT(ADDRESS(1,MATCH($I$2,$A$1:$BN$1,0))),ROW()-1,0)</f>
        <v>125</v>
      </c>
      <c r="J169" s="37">
        <v>125</v>
      </c>
      <c r="K169" s="37">
        <v>0</v>
      </c>
      <c r="L169" s="37">
        <v>0</v>
      </c>
      <c r="M169" s="37">
        <v>0</v>
      </c>
      <c r="N169" s="37">
        <v>0</v>
      </c>
      <c r="O169" s="37">
        <v>0</v>
      </c>
      <c r="P169" s="37">
        <v>0</v>
      </c>
      <c r="Q169" s="37">
        <v>0</v>
      </c>
      <c r="R169" s="37">
        <v>0</v>
      </c>
      <c r="S169" s="37">
        <v>0</v>
      </c>
      <c r="T169" s="37">
        <v>0</v>
      </c>
      <c r="U169" s="37">
        <v>0</v>
      </c>
      <c r="V169" s="37">
        <v>0</v>
      </c>
      <c r="W169" s="37">
        <v>0</v>
      </c>
      <c r="X169" s="37">
        <v>0</v>
      </c>
      <c r="Y169" s="37">
        <v>0</v>
      </c>
      <c r="Z169" s="37">
        <v>0</v>
      </c>
      <c r="AA169" s="37">
        <v>0</v>
      </c>
      <c r="AB169" s="37">
        <v>0</v>
      </c>
      <c r="AC169" s="37">
        <v>0</v>
      </c>
      <c r="AD169" s="37">
        <v>0</v>
      </c>
      <c r="AE169" s="37">
        <v>0</v>
      </c>
      <c r="AF169" s="37">
        <v>0</v>
      </c>
      <c r="AG169" s="37">
        <v>0</v>
      </c>
      <c r="AH169" s="37">
        <v>0</v>
      </c>
      <c r="AI169" s="37">
        <v>0</v>
      </c>
      <c r="AJ169" s="37">
        <v>0</v>
      </c>
      <c r="AK169" s="37">
        <v>0</v>
      </c>
      <c r="AL169" s="37">
        <v>0</v>
      </c>
      <c r="AM169" s="37">
        <v>0</v>
      </c>
      <c r="AN169" s="37">
        <v>0</v>
      </c>
      <c r="AO169" s="37">
        <v>50</v>
      </c>
      <c r="AP169" s="37">
        <v>0</v>
      </c>
      <c r="AQ169" s="37">
        <v>0</v>
      </c>
      <c r="AR169" s="37">
        <v>0</v>
      </c>
      <c r="AS169" s="37">
        <v>0</v>
      </c>
      <c r="AT169" s="37">
        <v>0</v>
      </c>
      <c r="AU169" s="37">
        <v>0</v>
      </c>
      <c r="AV169" s="37">
        <v>0</v>
      </c>
      <c r="AW169" s="37">
        <v>0</v>
      </c>
      <c r="AX169" s="37">
        <v>0</v>
      </c>
      <c r="AY169" s="35">
        <v>0</v>
      </c>
      <c r="AZ169" s="35">
        <v>0</v>
      </c>
      <c r="BA169" s="35">
        <v>0</v>
      </c>
      <c r="BB169" s="35">
        <v>0</v>
      </c>
      <c r="BC169" s="35">
        <v>0</v>
      </c>
      <c r="BD169" s="35">
        <v>0</v>
      </c>
      <c r="BE169" s="35">
        <v>0</v>
      </c>
      <c r="BF169" s="35">
        <v>0</v>
      </c>
      <c r="BG169" s="35">
        <v>0</v>
      </c>
      <c r="BH169" s="35">
        <v>0</v>
      </c>
      <c r="BI169" s="35">
        <v>0</v>
      </c>
      <c r="BJ169" s="35">
        <v>0</v>
      </c>
      <c r="BK169" s="35">
        <v>0</v>
      </c>
      <c r="BL169" s="35">
        <v>0</v>
      </c>
      <c r="BM169" s="35">
        <v>0</v>
      </c>
      <c r="BN169" s="35">
        <v>0</v>
      </c>
      <c r="BO169" s="7">
        <f>SUM(K169:BN169)</f>
        <v>50</v>
      </c>
    </row>
    <row r="170" spans="1:67" x14ac:dyDescent="0.2">
      <c r="A170" s="15" t="s">
        <v>196</v>
      </c>
      <c r="B170" s="14" t="s">
        <v>195</v>
      </c>
      <c r="C170" s="14" t="s">
        <v>155</v>
      </c>
      <c r="D170" s="13">
        <v>40316.25</v>
      </c>
      <c r="E170" s="13">
        <f>ROUND(SUM($D170*1%),2)</f>
        <v>403.16</v>
      </c>
      <c r="F170" s="13">
        <f>ROUND(SUM($D170*0.5%),2)</f>
        <v>201.58</v>
      </c>
      <c r="G170" s="13">
        <f>E170-J170</f>
        <v>253.58</v>
      </c>
      <c r="H170" s="13">
        <f>F170-BO170</f>
        <v>151.58000000000001</v>
      </c>
      <c r="I170" s="12">
        <f ca="1">OFFSET(INDIRECT(ADDRESS(1,MATCH($I$2,$A$1:$BN$1,0))),ROW()-1,0)</f>
        <v>149.58000000000001</v>
      </c>
      <c r="J170" s="37">
        <v>149.58000000000001</v>
      </c>
      <c r="K170" s="37">
        <v>0</v>
      </c>
      <c r="L170" s="37">
        <v>0</v>
      </c>
      <c r="M170" s="37">
        <v>0</v>
      </c>
      <c r="N170" s="37">
        <v>0</v>
      </c>
      <c r="O170" s="37">
        <v>0</v>
      </c>
      <c r="P170" s="37">
        <v>0</v>
      </c>
      <c r="Q170" s="37">
        <v>0</v>
      </c>
      <c r="R170" s="37">
        <v>0</v>
      </c>
      <c r="S170" s="37">
        <v>0</v>
      </c>
      <c r="T170" s="37">
        <v>0</v>
      </c>
      <c r="U170" s="37">
        <v>0</v>
      </c>
      <c r="V170" s="37">
        <v>0</v>
      </c>
      <c r="W170" s="37">
        <v>0</v>
      </c>
      <c r="X170" s="37">
        <v>0</v>
      </c>
      <c r="Y170" s="37">
        <v>0</v>
      </c>
      <c r="Z170" s="37">
        <v>0</v>
      </c>
      <c r="AA170" s="37">
        <v>0</v>
      </c>
      <c r="AB170" s="37">
        <v>0</v>
      </c>
      <c r="AC170" s="37">
        <v>0</v>
      </c>
      <c r="AD170" s="37">
        <v>0</v>
      </c>
      <c r="AE170" s="37">
        <v>0</v>
      </c>
      <c r="AF170" s="37">
        <v>0</v>
      </c>
      <c r="AG170" s="37">
        <v>0</v>
      </c>
      <c r="AH170" s="37">
        <v>0</v>
      </c>
      <c r="AI170" s="37">
        <v>0</v>
      </c>
      <c r="AJ170" s="37">
        <v>0</v>
      </c>
      <c r="AK170" s="37">
        <v>0</v>
      </c>
      <c r="AL170" s="37">
        <v>0</v>
      </c>
      <c r="AM170" s="37">
        <v>0</v>
      </c>
      <c r="AN170" s="37">
        <v>0</v>
      </c>
      <c r="AO170" s="37">
        <v>50</v>
      </c>
      <c r="AP170" s="37">
        <v>0</v>
      </c>
      <c r="AQ170" s="37">
        <v>0</v>
      </c>
      <c r="AR170" s="37">
        <v>0</v>
      </c>
      <c r="AS170" s="37">
        <v>0</v>
      </c>
      <c r="AT170" s="37">
        <v>0</v>
      </c>
      <c r="AU170" s="37">
        <v>0</v>
      </c>
      <c r="AV170" s="37">
        <v>0</v>
      </c>
      <c r="AW170" s="37">
        <v>0</v>
      </c>
      <c r="AX170" s="37">
        <v>0</v>
      </c>
      <c r="AY170" s="35">
        <v>0</v>
      </c>
      <c r="AZ170" s="35">
        <v>0</v>
      </c>
      <c r="BA170" s="35">
        <v>0</v>
      </c>
      <c r="BB170" s="35">
        <v>0</v>
      </c>
      <c r="BC170" s="35">
        <v>0</v>
      </c>
      <c r="BD170" s="35">
        <v>0</v>
      </c>
      <c r="BE170" s="35">
        <v>0</v>
      </c>
      <c r="BF170" s="35">
        <v>0</v>
      </c>
      <c r="BG170" s="35">
        <v>0</v>
      </c>
      <c r="BH170" s="35">
        <v>0</v>
      </c>
      <c r="BI170" s="35">
        <v>0</v>
      </c>
      <c r="BJ170" s="35">
        <v>0</v>
      </c>
      <c r="BK170" s="35">
        <v>0</v>
      </c>
      <c r="BL170" s="35">
        <v>0</v>
      </c>
      <c r="BM170" s="35">
        <v>0</v>
      </c>
      <c r="BN170" s="35">
        <v>0</v>
      </c>
      <c r="BO170" s="7">
        <f>SUM(K170:BN170)</f>
        <v>50</v>
      </c>
    </row>
    <row r="171" spans="1:67" x14ac:dyDescent="0.2">
      <c r="A171" s="15" t="s">
        <v>194</v>
      </c>
      <c r="B171" s="14" t="s">
        <v>193</v>
      </c>
      <c r="C171" s="14" t="s">
        <v>155</v>
      </c>
      <c r="D171" s="13">
        <v>62041.440000000002</v>
      </c>
      <c r="E171" s="13">
        <f>ROUND(SUM($D171*1%),2)</f>
        <v>620.41</v>
      </c>
      <c r="F171" s="13">
        <f>ROUND(SUM($D171*0.5%),2)</f>
        <v>310.20999999999998</v>
      </c>
      <c r="G171" s="13">
        <f>E171-J171</f>
        <v>217.14</v>
      </c>
      <c r="H171" s="13">
        <f>F171-BO171</f>
        <v>310.20999999999998</v>
      </c>
      <c r="I171" s="12">
        <f ca="1">OFFSET(INDIRECT(ADDRESS(1,MATCH($I$2,$A$1:$BN$1,0))),ROW()-1,0)</f>
        <v>403.27</v>
      </c>
      <c r="J171" s="37">
        <v>403.27</v>
      </c>
      <c r="K171" s="37">
        <v>0</v>
      </c>
      <c r="L171" s="37">
        <v>0</v>
      </c>
      <c r="M171" s="37">
        <v>0</v>
      </c>
      <c r="N171" s="37">
        <v>0</v>
      </c>
      <c r="O171" s="37">
        <v>0</v>
      </c>
      <c r="P171" s="37">
        <v>0</v>
      </c>
      <c r="Q171" s="37">
        <v>0</v>
      </c>
      <c r="R171" s="37">
        <v>0</v>
      </c>
      <c r="S171" s="37">
        <v>0</v>
      </c>
      <c r="T171" s="37">
        <v>0</v>
      </c>
      <c r="U171" s="37">
        <v>0</v>
      </c>
      <c r="V171" s="37">
        <v>0</v>
      </c>
      <c r="W171" s="37">
        <v>0</v>
      </c>
      <c r="X171" s="37">
        <v>0</v>
      </c>
      <c r="Y171" s="37">
        <v>0</v>
      </c>
      <c r="Z171" s="37">
        <v>0</v>
      </c>
      <c r="AA171" s="37">
        <v>0</v>
      </c>
      <c r="AB171" s="37">
        <v>0</v>
      </c>
      <c r="AC171" s="37">
        <v>0</v>
      </c>
      <c r="AD171" s="37">
        <v>0</v>
      </c>
      <c r="AE171" s="37">
        <v>0</v>
      </c>
      <c r="AF171" s="37">
        <v>0</v>
      </c>
      <c r="AG171" s="37">
        <v>0</v>
      </c>
      <c r="AH171" s="37">
        <v>0</v>
      </c>
      <c r="AI171" s="37">
        <v>0</v>
      </c>
      <c r="AJ171" s="37">
        <v>0</v>
      </c>
      <c r="AK171" s="37">
        <v>0</v>
      </c>
      <c r="AL171" s="37">
        <v>0</v>
      </c>
      <c r="AM171" s="37">
        <v>0</v>
      </c>
      <c r="AN171" s="37">
        <v>0</v>
      </c>
      <c r="AO171" s="37">
        <v>0</v>
      </c>
      <c r="AP171" s="37">
        <v>0</v>
      </c>
      <c r="AQ171" s="37">
        <v>0</v>
      </c>
      <c r="AR171" s="37">
        <v>0</v>
      </c>
      <c r="AS171" s="37">
        <v>0</v>
      </c>
      <c r="AT171" s="37">
        <v>0</v>
      </c>
      <c r="AU171" s="37">
        <v>0</v>
      </c>
      <c r="AV171" s="37">
        <v>0</v>
      </c>
      <c r="AW171" s="37">
        <v>0</v>
      </c>
      <c r="AX171" s="37">
        <v>0</v>
      </c>
      <c r="AY171" s="35">
        <v>0</v>
      </c>
      <c r="AZ171" s="35">
        <v>0</v>
      </c>
      <c r="BA171" s="35">
        <v>0</v>
      </c>
      <c r="BB171" s="35">
        <v>0</v>
      </c>
      <c r="BC171" s="35">
        <v>0</v>
      </c>
      <c r="BD171" s="35">
        <v>0</v>
      </c>
      <c r="BE171" s="35">
        <v>0</v>
      </c>
      <c r="BF171" s="35">
        <v>0</v>
      </c>
      <c r="BG171" s="35">
        <v>0</v>
      </c>
      <c r="BH171" s="35">
        <v>0</v>
      </c>
      <c r="BI171" s="35">
        <v>0</v>
      </c>
      <c r="BJ171" s="35">
        <v>0</v>
      </c>
      <c r="BK171" s="35">
        <v>0</v>
      </c>
      <c r="BL171" s="35">
        <v>0</v>
      </c>
      <c r="BM171" s="35">
        <v>0</v>
      </c>
      <c r="BN171" s="35">
        <v>0</v>
      </c>
      <c r="BO171" s="7">
        <f>SUM(K171:BN171)</f>
        <v>0</v>
      </c>
    </row>
    <row r="172" spans="1:67" x14ac:dyDescent="0.2">
      <c r="A172" s="15" t="s">
        <v>192</v>
      </c>
      <c r="B172" s="14" t="s">
        <v>191</v>
      </c>
      <c r="C172" s="14" t="s">
        <v>155</v>
      </c>
      <c r="D172" s="13">
        <v>61278.64</v>
      </c>
      <c r="E172" s="13">
        <f>ROUND(SUM($D172*1%),2)</f>
        <v>612.79</v>
      </c>
      <c r="F172" s="13">
        <f>ROUND(SUM($D172*0.5%),2)</f>
        <v>306.39</v>
      </c>
      <c r="G172" s="13">
        <f>E172-J172</f>
        <v>312.78999999999996</v>
      </c>
      <c r="H172" s="13">
        <f>F172-BO172</f>
        <v>256.39</v>
      </c>
      <c r="I172" s="12">
        <f ca="1">OFFSET(INDIRECT(ADDRESS(1,MATCH($I$2,$A$1:$BN$1,0))),ROW()-1,0)</f>
        <v>300</v>
      </c>
      <c r="J172" s="37">
        <v>300</v>
      </c>
      <c r="K172" s="37">
        <v>0</v>
      </c>
      <c r="L172" s="37">
        <v>0</v>
      </c>
      <c r="M172" s="37">
        <v>0</v>
      </c>
      <c r="N172" s="37">
        <v>0</v>
      </c>
      <c r="O172" s="37">
        <v>0</v>
      </c>
      <c r="P172" s="37">
        <v>0</v>
      </c>
      <c r="Q172" s="37">
        <v>0</v>
      </c>
      <c r="R172" s="37">
        <v>0</v>
      </c>
      <c r="S172" s="37">
        <v>0</v>
      </c>
      <c r="T172" s="37">
        <v>0</v>
      </c>
      <c r="U172" s="37">
        <v>0</v>
      </c>
      <c r="V172" s="37">
        <v>0</v>
      </c>
      <c r="W172" s="37">
        <v>0</v>
      </c>
      <c r="X172" s="37">
        <v>0</v>
      </c>
      <c r="Y172" s="37">
        <v>0</v>
      </c>
      <c r="Z172" s="37">
        <v>0</v>
      </c>
      <c r="AA172" s="37">
        <v>0</v>
      </c>
      <c r="AB172" s="37">
        <v>0</v>
      </c>
      <c r="AC172" s="37">
        <v>0</v>
      </c>
      <c r="AD172" s="37">
        <v>0</v>
      </c>
      <c r="AE172" s="37">
        <v>0</v>
      </c>
      <c r="AF172" s="37">
        <v>0</v>
      </c>
      <c r="AG172" s="37">
        <v>0</v>
      </c>
      <c r="AH172" s="37">
        <v>0</v>
      </c>
      <c r="AI172" s="37">
        <v>0</v>
      </c>
      <c r="AJ172" s="37">
        <v>0</v>
      </c>
      <c r="AK172" s="37">
        <v>0</v>
      </c>
      <c r="AL172" s="37">
        <v>0</v>
      </c>
      <c r="AM172" s="37">
        <v>0</v>
      </c>
      <c r="AN172" s="37">
        <v>0</v>
      </c>
      <c r="AO172" s="37">
        <v>50</v>
      </c>
      <c r="AP172" s="37">
        <v>0</v>
      </c>
      <c r="AQ172" s="37">
        <v>0</v>
      </c>
      <c r="AR172" s="37">
        <v>0</v>
      </c>
      <c r="AS172" s="37">
        <v>0</v>
      </c>
      <c r="AT172" s="37">
        <v>0</v>
      </c>
      <c r="AU172" s="37">
        <v>0</v>
      </c>
      <c r="AV172" s="37">
        <v>0</v>
      </c>
      <c r="AW172" s="37">
        <v>0</v>
      </c>
      <c r="AX172" s="37">
        <v>0</v>
      </c>
      <c r="AY172" s="35">
        <v>0</v>
      </c>
      <c r="AZ172" s="35">
        <v>0</v>
      </c>
      <c r="BA172" s="35">
        <v>0</v>
      </c>
      <c r="BB172" s="35">
        <v>0</v>
      </c>
      <c r="BC172" s="35">
        <v>0</v>
      </c>
      <c r="BD172" s="35">
        <v>0</v>
      </c>
      <c r="BE172" s="35">
        <v>0</v>
      </c>
      <c r="BF172" s="35">
        <v>0</v>
      </c>
      <c r="BG172" s="35">
        <v>0</v>
      </c>
      <c r="BH172" s="35">
        <v>0</v>
      </c>
      <c r="BI172" s="35">
        <v>0</v>
      </c>
      <c r="BJ172" s="35">
        <v>0</v>
      </c>
      <c r="BK172" s="35">
        <v>0</v>
      </c>
      <c r="BL172" s="35">
        <v>0</v>
      </c>
      <c r="BM172" s="35">
        <v>0</v>
      </c>
      <c r="BN172" s="35">
        <v>0</v>
      </c>
      <c r="BO172" s="7">
        <f>SUM(K172:BN172)</f>
        <v>50</v>
      </c>
    </row>
    <row r="173" spans="1:67" x14ac:dyDescent="0.2">
      <c r="A173" s="15" t="s">
        <v>190</v>
      </c>
      <c r="B173" s="14" t="s">
        <v>189</v>
      </c>
      <c r="C173" s="14" t="s">
        <v>155</v>
      </c>
      <c r="D173" s="13">
        <v>42610.25</v>
      </c>
      <c r="E173" s="13">
        <f>ROUND(SUM($D173*1%),2)</f>
        <v>426.1</v>
      </c>
      <c r="F173" s="13">
        <f>ROUND(SUM($D173*0.5%),2)</f>
        <v>213.05</v>
      </c>
      <c r="G173" s="13">
        <f>E173-J173</f>
        <v>319.57000000000005</v>
      </c>
      <c r="H173" s="13">
        <f>F173-BO173</f>
        <v>213.05</v>
      </c>
      <c r="I173" s="12">
        <f ca="1">OFFSET(INDIRECT(ADDRESS(1,MATCH($I$2,$A$1:$BN$1,0))),ROW()-1,0)</f>
        <v>106.53</v>
      </c>
      <c r="J173" s="37">
        <v>106.53</v>
      </c>
      <c r="K173" s="37">
        <v>0</v>
      </c>
      <c r="L173" s="37">
        <v>0</v>
      </c>
      <c r="M173" s="37">
        <v>0</v>
      </c>
      <c r="N173" s="37">
        <v>0</v>
      </c>
      <c r="O173" s="37">
        <v>0</v>
      </c>
      <c r="P173" s="37">
        <v>0</v>
      </c>
      <c r="Q173" s="37">
        <v>0</v>
      </c>
      <c r="R173" s="37">
        <v>0</v>
      </c>
      <c r="S173" s="37">
        <v>0</v>
      </c>
      <c r="T173" s="37">
        <v>0</v>
      </c>
      <c r="U173" s="37">
        <v>0</v>
      </c>
      <c r="V173" s="37">
        <v>0</v>
      </c>
      <c r="W173" s="37">
        <v>0</v>
      </c>
      <c r="X173" s="37">
        <v>0</v>
      </c>
      <c r="Y173" s="37">
        <v>0</v>
      </c>
      <c r="Z173" s="37">
        <v>0</v>
      </c>
      <c r="AA173" s="37">
        <v>0</v>
      </c>
      <c r="AB173" s="37">
        <v>0</v>
      </c>
      <c r="AC173" s="37">
        <v>0</v>
      </c>
      <c r="AD173" s="37">
        <v>0</v>
      </c>
      <c r="AE173" s="37">
        <v>0</v>
      </c>
      <c r="AF173" s="37">
        <v>0</v>
      </c>
      <c r="AG173" s="37">
        <v>0</v>
      </c>
      <c r="AH173" s="37">
        <v>0</v>
      </c>
      <c r="AI173" s="37">
        <v>0</v>
      </c>
      <c r="AJ173" s="37">
        <v>0</v>
      </c>
      <c r="AK173" s="37">
        <v>0</v>
      </c>
      <c r="AL173" s="37">
        <v>0</v>
      </c>
      <c r="AM173" s="37">
        <v>0</v>
      </c>
      <c r="AN173" s="37">
        <v>0</v>
      </c>
      <c r="AO173" s="37">
        <v>0</v>
      </c>
      <c r="AP173" s="37">
        <v>0</v>
      </c>
      <c r="AQ173" s="37">
        <v>0</v>
      </c>
      <c r="AR173" s="37">
        <v>0</v>
      </c>
      <c r="AS173" s="37">
        <v>0</v>
      </c>
      <c r="AT173" s="37">
        <v>0</v>
      </c>
      <c r="AU173" s="37">
        <v>0</v>
      </c>
      <c r="AV173" s="37">
        <v>0</v>
      </c>
      <c r="AW173" s="37">
        <v>0</v>
      </c>
      <c r="AX173" s="37">
        <v>0</v>
      </c>
      <c r="AY173" s="35">
        <v>0</v>
      </c>
      <c r="AZ173" s="35">
        <v>0</v>
      </c>
      <c r="BA173" s="35">
        <v>0</v>
      </c>
      <c r="BB173" s="35">
        <v>0</v>
      </c>
      <c r="BC173" s="35">
        <v>0</v>
      </c>
      <c r="BD173" s="35">
        <v>0</v>
      </c>
      <c r="BE173" s="35">
        <v>0</v>
      </c>
      <c r="BF173" s="35">
        <v>0</v>
      </c>
      <c r="BG173" s="35">
        <v>0</v>
      </c>
      <c r="BH173" s="35">
        <v>0</v>
      </c>
      <c r="BI173" s="35">
        <v>0</v>
      </c>
      <c r="BJ173" s="35">
        <v>0</v>
      </c>
      <c r="BK173" s="35">
        <v>0</v>
      </c>
      <c r="BL173" s="35">
        <v>0</v>
      </c>
      <c r="BM173" s="35">
        <v>0</v>
      </c>
      <c r="BN173" s="35">
        <v>0</v>
      </c>
      <c r="BO173" s="7">
        <f>SUM(K173:BN173)</f>
        <v>0</v>
      </c>
    </row>
    <row r="174" spans="1:67" x14ac:dyDescent="0.2">
      <c r="A174" s="15" t="s">
        <v>188</v>
      </c>
      <c r="B174" s="14" t="s">
        <v>187</v>
      </c>
      <c r="C174" s="14" t="s">
        <v>155</v>
      </c>
      <c r="D174" s="13">
        <v>56371.79</v>
      </c>
      <c r="E174" s="13">
        <f>ROUND(SUM($D174*1%),2)</f>
        <v>563.72</v>
      </c>
      <c r="F174" s="13">
        <f>ROUND(SUM($D174*0.5%),2)</f>
        <v>281.86</v>
      </c>
      <c r="G174" s="13">
        <f>E174-J174</f>
        <v>281.86</v>
      </c>
      <c r="H174" s="13">
        <f>F174-BO174</f>
        <v>281.86</v>
      </c>
      <c r="I174" s="12">
        <f ca="1">OFFSET(INDIRECT(ADDRESS(1,MATCH($I$2,$A$1:$BN$1,0))),ROW()-1,0)</f>
        <v>281.86</v>
      </c>
      <c r="J174" s="37">
        <v>281.86</v>
      </c>
      <c r="K174" s="37">
        <v>0</v>
      </c>
      <c r="L174" s="37">
        <v>0</v>
      </c>
      <c r="M174" s="37">
        <v>0</v>
      </c>
      <c r="N174" s="37">
        <v>0</v>
      </c>
      <c r="O174" s="37">
        <v>0</v>
      </c>
      <c r="P174" s="37">
        <v>0</v>
      </c>
      <c r="Q174" s="37">
        <v>0</v>
      </c>
      <c r="R174" s="37">
        <v>0</v>
      </c>
      <c r="S174" s="37">
        <v>0</v>
      </c>
      <c r="T174" s="37">
        <v>0</v>
      </c>
      <c r="U174" s="37">
        <v>0</v>
      </c>
      <c r="V174" s="37">
        <v>0</v>
      </c>
      <c r="W174" s="37">
        <v>0</v>
      </c>
      <c r="X174" s="37">
        <v>0</v>
      </c>
      <c r="Y174" s="37">
        <v>0</v>
      </c>
      <c r="Z174" s="37">
        <v>0</v>
      </c>
      <c r="AA174" s="37">
        <v>0</v>
      </c>
      <c r="AB174" s="37">
        <v>0</v>
      </c>
      <c r="AC174" s="37">
        <v>0</v>
      </c>
      <c r="AD174" s="37">
        <v>0</v>
      </c>
      <c r="AE174" s="37">
        <v>0</v>
      </c>
      <c r="AF174" s="37">
        <v>0</v>
      </c>
      <c r="AG174" s="37">
        <v>0</v>
      </c>
      <c r="AH174" s="37">
        <v>0</v>
      </c>
      <c r="AI174" s="37">
        <v>0</v>
      </c>
      <c r="AJ174" s="37">
        <v>0</v>
      </c>
      <c r="AK174" s="37">
        <v>0</v>
      </c>
      <c r="AL174" s="37">
        <v>0</v>
      </c>
      <c r="AM174" s="37">
        <v>0</v>
      </c>
      <c r="AN174" s="37">
        <v>0</v>
      </c>
      <c r="AO174" s="37">
        <v>0</v>
      </c>
      <c r="AP174" s="37">
        <v>0</v>
      </c>
      <c r="AQ174" s="37">
        <v>0</v>
      </c>
      <c r="AR174" s="37">
        <v>0</v>
      </c>
      <c r="AS174" s="37">
        <v>0</v>
      </c>
      <c r="AT174" s="37">
        <v>0</v>
      </c>
      <c r="AU174" s="37">
        <v>0</v>
      </c>
      <c r="AV174" s="37">
        <v>0</v>
      </c>
      <c r="AW174" s="37">
        <v>0</v>
      </c>
      <c r="AX174" s="37">
        <v>0</v>
      </c>
      <c r="AY174" s="35">
        <v>0</v>
      </c>
      <c r="AZ174" s="35">
        <v>0</v>
      </c>
      <c r="BA174" s="35">
        <v>0</v>
      </c>
      <c r="BB174" s="35">
        <v>0</v>
      </c>
      <c r="BC174" s="35">
        <v>0</v>
      </c>
      <c r="BD174" s="35">
        <v>0</v>
      </c>
      <c r="BE174" s="35">
        <v>0</v>
      </c>
      <c r="BF174" s="35">
        <v>0</v>
      </c>
      <c r="BG174" s="35">
        <v>0</v>
      </c>
      <c r="BH174" s="35">
        <v>0</v>
      </c>
      <c r="BI174" s="35">
        <v>0</v>
      </c>
      <c r="BJ174" s="35">
        <v>0</v>
      </c>
      <c r="BK174" s="35">
        <v>0</v>
      </c>
      <c r="BL174" s="35">
        <v>0</v>
      </c>
      <c r="BM174" s="35">
        <v>0</v>
      </c>
      <c r="BN174" s="35">
        <v>0</v>
      </c>
      <c r="BO174" s="7">
        <f>SUM(K174:BN174)</f>
        <v>0</v>
      </c>
    </row>
    <row r="175" spans="1:67" x14ac:dyDescent="0.2">
      <c r="A175" s="15" t="s">
        <v>186</v>
      </c>
      <c r="B175" s="14" t="s">
        <v>185</v>
      </c>
      <c r="C175" s="14" t="s">
        <v>155</v>
      </c>
      <c r="D175" s="13">
        <v>65715.98</v>
      </c>
      <c r="E175" s="13">
        <f>ROUND(SUM($D175*1%),2)</f>
        <v>657.16</v>
      </c>
      <c r="F175" s="13">
        <f>ROUND(SUM($D175*0.5%),2)</f>
        <v>328.58</v>
      </c>
      <c r="G175" s="13">
        <f>E175-J175</f>
        <v>182.15999999999997</v>
      </c>
      <c r="H175" s="13">
        <f>F175-BO175</f>
        <v>328.58</v>
      </c>
      <c r="I175" s="12">
        <f ca="1">OFFSET(INDIRECT(ADDRESS(1,MATCH($I$2,$A$1:$BN$1,0))),ROW()-1,0)</f>
        <v>475</v>
      </c>
      <c r="J175" s="37">
        <v>475</v>
      </c>
      <c r="K175" s="37">
        <v>0</v>
      </c>
      <c r="L175" s="37">
        <v>0</v>
      </c>
      <c r="M175" s="37">
        <v>0</v>
      </c>
      <c r="N175" s="37">
        <v>0</v>
      </c>
      <c r="O175" s="37">
        <v>0</v>
      </c>
      <c r="P175" s="37">
        <v>0</v>
      </c>
      <c r="Q175" s="37">
        <v>0</v>
      </c>
      <c r="R175" s="37">
        <v>0</v>
      </c>
      <c r="S175" s="37">
        <v>0</v>
      </c>
      <c r="T175" s="37">
        <v>0</v>
      </c>
      <c r="U175" s="37">
        <v>0</v>
      </c>
      <c r="V175" s="37">
        <v>0</v>
      </c>
      <c r="W175" s="37">
        <v>0</v>
      </c>
      <c r="X175" s="37">
        <v>0</v>
      </c>
      <c r="Y175" s="37">
        <v>0</v>
      </c>
      <c r="Z175" s="37">
        <v>0</v>
      </c>
      <c r="AA175" s="37">
        <v>0</v>
      </c>
      <c r="AB175" s="37">
        <v>0</v>
      </c>
      <c r="AC175" s="37">
        <v>0</v>
      </c>
      <c r="AD175" s="37">
        <v>0</v>
      </c>
      <c r="AE175" s="37">
        <v>0</v>
      </c>
      <c r="AF175" s="37">
        <v>0</v>
      </c>
      <c r="AG175" s="37">
        <v>0</v>
      </c>
      <c r="AH175" s="37">
        <v>0</v>
      </c>
      <c r="AI175" s="37">
        <v>0</v>
      </c>
      <c r="AJ175" s="37">
        <v>0</v>
      </c>
      <c r="AK175" s="37">
        <v>0</v>
      </c>
      <c r="AL175" s="37">
        <v>0</v>
      </c>
      <c r="AM175" s="37">
        <v>0</v>
      </c>
      <c r="AN175" s="37">
        <v>0</v>
      </c>
      <c r="AO175" s="37">
        <v>0</v>
      </c>
      <c r="AP175" s="37">
        <v>0</v>
      </c>
      <c r="AQ175" s="37">
        <v>0</v>
      </c>
      <c r="AR175" s="37">
        <v>0</v>
      </c>
      <c r="AS175" s="37">
        <v>0</v>
      </c>
      <c r="AT175" s="37">
        <v>0</v>
      </c>
      <c r="AU175" s="37">
        <v>0</v>
      </c>
      <c r="AV175" s="37">
        <v>0</v>
      </c>
      <c r="AW175" s="37">
        <v>0</v>
      </c>
      <c r="AX175" s="37">
        <v>0</v>
      </c>
      <c r="AY175" s="35">
        <v>0</v>
      </c>
      <c r="AZ175" s="35">
        <v>0</v>
      </c>
      <c r="BA175" s="35">
        <v>0</v>
      </c>
      <c r="BB175" s="35">
        <v>0</v>
      </c>
      <c r="BC175" s="35">
        <v>0</v>
      </c>
      <c r="BD175" s="35">
        <v>0</v>
      </c>
      <c r="BE175" s="35">
        <v>0</v>
      </c>
      <c r="BF175" s="35">
        <v>0</v>
      </c>
      <c r="BG175" s="35">
        <v>0</v>
      </c>
      <c r="BH175" s="35">
        <v>0</v>
      </c>
      <c r="BI175" s="35">
        <v>0</v>
      </c>
      <c r="BJ175" s="35">
        <v>0</v>
      </c>
      <c r="BK175" s="35">
        <v>0</v>
      </c>
      <c r="BL175" s="35">
        <v>0</v>
      </c>
      <c r="BM175" s="35">
        <v>0</v>
      </c>
      <c r="BN175" s="35">
        <v>0</v>
      </c>
      <c r="BO175" s="7">
        <f>SUM(K175:BN175)</f>
        <v>0</v>
      </c>
    </row>
    <row r="176" spans="1:67" x14ac:dyDescent="0.2">
      <c r="A176" s="15" t="s">
        <v>184</v>
      </c>
      <c r="B176" s="14" t="s">
        <v>183</v>
      </c>
      <c r="C176" s="14" t="s">
        <v>155</v>
      </c>
      <c r="D176" s="13">
        <v>43770.1</v>
      </c>
      <c r="E176" s="13">
        <f>ROUND(SUM($D176*1%),2)</f>
        <v>437.7</v>
      </c>
      <c r="F176" s="13">
        <f>ROUND(SUM($D176*0.5%),2)</f>
        <v>218.85</v>
      </c>
      <c r="G176" s="13">
        <f>E176-J176</f>
        <v>109.42000000000002</v>
      </c>
      <c r="H176" s="13">
        <f>F176-BO176</f>
        <v>168.85</v>
      </c>
      <c r="I176" s="12">
        <f ca="1">OFFSET(INDIRECT(ADDRESS(1,MATCH($I$2,$A$1:$BN$1,0))),ROW()-1,0)</f>
        <v>328.28</v>
      </c>
      <c r="J176" s="37">
        <v>328.28</v>
      </c>
      <c r="K176" s="37">
        <v>0</v>
      </c>
      <c r="L176" s="37">
        <v>0</v>
      </c>
      <c r="M176" s="37">
        <v>0</v>
      </c>
      <c r="N176" s="37">
        <v>0</v>
      </c>
      <c r="O176" s="37">
        <v>0</v>
      </c>
      <c r="P176" s="37">
        <v>0</v>
      </c>
      <c r="Q176" s="37">
        <v>0</v>
      </c>
      <c r="R176" s="37">
        <v>0</v>
      </c>
      <c r="S176" s="37">
        <v>0</v>
      </c>
      <c r="T176" s="37">
        <v>0</v>
      </c>
      <c r="U176" s="37">
        <v>0</v>
      </c>
      <c r="V176" s="37">
        <v>0</v>
      </c>
      <c r="W176" s="37">
        <v>0</v>
      </c>
      <c r="X176" s="37">
        <v>0</v>
      </c>
      <c r="Y176" s="37">
        <v>0</v>
      </c>
      <c r="Z176" s="37">
        <v>0</v>
      </c>
      <c r="AA176" s="37">
        <v>0</v>
      </c>
      <c r="AB176" s="37">
        <v>0</v>
      </c>
      <c r="AC176" s="37">
        <v>0</v>
      </c>
      <c r="AD176" s="37">
        <v>0</v>
      </c>
      <c r="AE176" s="37">
        <v>0</v>
      </c>
      <c r="AF176" s="37">
        <v>0</v>
      </c>
      <c r="AG176" s="37">
        <v>0</v>
      </c>
      <c r="AH176" s="37">
        <v>0</v>
      </c>
      <c r="AI176" s="37">
        <v>0</v>
      </c>
      <c r="AJ176" s="37">
        <v>0</v>
      </c>
      <c r="AK176" s="37">
        <v>0</v>
      </c>
      <c r="AL176" s="37">
        <v>0</v>
      </c>
      <c r="AM176" s="37">
        <v>0</v>
      </c>
      <c r="AN176" s="37">
        <v>0</v>
      </c>
      <c r="AO176" s="37">
        <v>50</v>
      </c>
      <c r="AP176" s="37">
        <v>0</v>
      </c>
      <c r="AQ176" s="37">
        <v>0</v>
      </c>
      <c r="AR176" s="37">
        <v>0</v>
      </c>
      <c r="AS176" s="37">
        <v>0</v>
      </c>
      <c r="AT176" s="37">
        <v>0</v>
      </c>
      <c r="AU176" s="37">
        <v>0</v>
      </c>
      <c r="AV176" s="37">
        <v>0</v>
      </c>
      <c r="AW176" s="37">
        <v>0</v>
      </c>
      <c r="AX176" s="37">
        <v>0</v>
      </c>
      <c r="AY176" s="35">
        <v>0</v>
      </c>
      <c r="AZ176" s="35">
        <v>0</v>
      </c>
      <c r="BA176" s="35">
        <v>0</v>
      </c>
      <c r="BB176" s="35">
        <v>0</v>
      </c>
      <c r="BC176" s="35">
        <v>0</v>
      </c>
      <c r="BD176" s="35">
        <v>0</v>
      </c>
      <c r="BE176" s="35">
        <v>0</v>
      </c>
      <c r="BF176" s="35">
        <v>0</v>
      </c>
      <c r="BG176" s="35">
        <v>0</v>
      </c>
      <c r="BH176" s="35">
        <v>0</v>
      </c>
      <c r="BI176" s="35">
        <v>0</v>
      </c>
      <c r="BJ176" s="35">
        <v>0</v>
      </c>
      <c r="BK176" s="35">
        <v>0</v>
      </c>
      <c r="BL176" s="35">
        <v>0</v>
      </c>
      <c r="BM176" s="35">
        <v>0</v>
      </c>
      <c r="BN176" s="35">
        <v>0</v>
      </c>
      <c r="BO176" s="7">
        <f>SUM(K176:BN176)</f>
        <v>50</v>
      </c>
    </row>
    <row r="177" spans="1:67" x14ac:dyDescent="0.2">
      <c r="A177" s="15" t="s">
        <v>182</v>
      </c>
      <c r="B177" s="14" t="s">
        <v>181</v>
      </c>
      <c r="C177" s="14" t="s">
        <v>155</v>
      </c>
      <c r="D177" s="13">
        <v>53676.45</v>
      </c>
      <c r="E177" s="13">
        <f>ROUND(SUM($D177*1%),2)</f>
        <v>536.76</v>
      </c>
      <c r="F177" s="13">
        <f>ROUND(SUM($D177*0.5%),2)</f>
        <v>268.38</v>
      </c>
      <c r="G177" s="13">
        <f>E177-J177</f>
        <v>375.73</v>
      </c>
      <c r="H177" s="13">
        <f>F177-BO177</f>
        <v>268.38</v>
      </c>
      <c r="I177" s="12">
        <f ca="1">OFFSET(INDIRECT(ADDRESS(1,MATCH($I$2,$A$1:$BN$1,0))),ROW()-1,0)</f>
        <v>161.03</v>
      </c>
      <c r="J177" s="37">
        <v>161.03</v>
      </c>
      <c r="K177" s="37">
        <v>0</v>
      </c>
      <c r="L177" s="37">
        <v>0</v>
      </c>
      <c r="M177" s="37">
        <v>0</v>
      </c>
      <c r="N177" s="37">
        <v>0</v>
      </c>
      <c r="O177" s="37">
        <v>0</v>
      </c>
      <c r="P177" s="37">
        <v>0</v>
      </c>
      <c r="Q177" s="37">
        <v>0</v>
      </c>
      <c r="R177" s="37">
        <v>0</v>
      </c>
      <c r="S177" s="37">
        <v>0</v>
      </c>
      <c r="T177" s="37">
        <v>0</v>
      </c>
      <c r="U177" s="37">
        <v>0</v>
      </c>
      <c r="V177" s="37">
        <v>0</v>
      </c>
      <c r="W177" s="37">
        <v>0</v>
      </c>
      <c r="X177" s="37">
        <v>0</v>
      </c>
      <c r="Y177" s="37">
        <v>0</v>
      </c>
      <c r="Z177" s="37">
        <v>0</v>
      </c>
      <c r="AA177" s="37">
        <v>0</v>
      </c>
      <c r="AB177" s="37">
        <v>0</v>
      </c>
      <c r="AC177" s="37">
        <v>0</v>
      </c>
      <c r="AD177" s="37">
        <v>0</v>
      </c>
      <c r="AE177" s="37">
        <v>0</v>
      </c>
      <c r="AF177" s="37">
        <v>0</v>
      </c>
      <c r="AG177" s="37">
        <v>0</v>
      </c>
      <c r="AH177" s="37">
        <v>0</v>
      </c>
      <c r="AI177" s="37">
        <v>0</v>
      </c>
      <c r="AJ177" s="37">
        <v>0</v>
      </c>
      <c r="AK177" s="37">
        <v>0</v>
      </c>
      <c r="AL177" s="37">
        <v>0</v>
      </c>
      <c r="AM177" s="37">
        <v>0</v>
      </c>
      <c r="AN177" s="37">
        <v>0</v>
      </c>
      <c r="AO177" s="37">
        <v>0</v>
      </c>
      <c r="AP177" s="37">
        <v>0</v>
      </c>
      <c r="AQ177" s="37">
        <v>0</v>
      </c>
      <c r="AR177" s="37">
        <v>0</v>
      </c>
      <c r="AS177" s="37">
        <v>0</v>
      </c>
      <c r="AT177" s="37">
        <v>0</v>
      </c>
      <c r="AU177" s="37">
        <v>0</v>
      </c>
      <c r="AV177" s="37">
        <v>0</v>
      </c>
      <c r="AW177" s="37">
        <v>0</v>
      </c>
      <c r="AX177" s="37">
        <v>0</v>
      </c>
      <c r="AY177" s="35">
        <v>0</v>
      </c>
      <c r="AZ177" s="35">
        <v>0</v>
      </c>
      <c r="BA177" s="35">
        <v>0</v>
      </c>
      <c r="BB177" s="35">
        <v>0</v>
      </c>
      <c r="BC177" s="35">
        <v>0</v>
      </c>
      <c r="BD177" s="35">
        <v>0</v>
      </c>
      <c r="BE177" s="35">
        <v>0</v>
      </c>
      <c r="BF177" s="35">
        <v>0</v>
      </c>
      <c r="BG177" s="35">
        <v>0</v>
      </c>
      <c r="BH177" s="35">
        <v>0</v>
      </c>
      <c r="BI177" s="35">
        <v>0</v>
      </c>
      <c r="BJ177" s="35">
        <v>0</v>
      </c>
      <c r="BK177" s="35">
        <v>0</v>
      </c>
      <c r="BL177" s="35">
        <v>0</v>
      </c>
      <c r="BM177" s="35">
        <v>0</v>
      </c>
      <c r="BN177" s="35">
        <v>0</v>
      </c>
      <c r="BO177" s="7">
        <f>SUM(K177:BN177)</f>
        <v>0</v>
      </c>
    </row>
    <row r="178" spans="1:67" x14ac:dyDescent="0.2">
      <c r="A178" s="15" t="s">
        <v>180</v>
      </c>
      <c r="B178" s="14" t="s">
        <v>179</v>
      </c>
      <c r="C178" s="14" t="s">
        <v>155</v>
      </c>
      <c r="D178" s="13">
        <v>65819.73</v>
      </c>
      <c r="E178" s="13">
        <f>ROUND(SUM($D178*1%),2)</f>
        <v>658.2</v>
      </c>
      <c r="F178" s="13">
        <f>ROUND(SUM($D178*0.5%),2)</f>
        <v>329.1</v>
      </c>
      <c r="G178" s="13">
        <f>E178-J178</f>
        <v>164.55000000000007</v>
      </c>
      <c r="H178" s="13">
        <f>F178-BO178</f>
        <v>329.1</v>
      </c>
      <c r="I178" s="12">
        <f ca="1">OFFSET(INDIRECT(ADDRESS(1,MATCH($I$2,$A$1:$BN$1,0))),ROW()-1,0)</f>
        <v>493.65</v>
      </c>
      <c r="J178" s="37">
        <v>493.65</v>
      </c>
      <c r="K178" s="37">
        <v>0</v>
      </c>
      <c r="L178" s="37">
        <v>0</v>
      </c>
      <c r="M178" s="37">
        <v>0</v>
      </c>
      <c r="N178" s="37">
        <v>0</v>
      </c>
      <c r="O178" s="37">
        <v>0</v>
      </c>
      <c r="P178" s="37">
        <v>0</v>
      </c>
      <c r="Q178" s="37">
        <v>0</v>
      </c>
      <c r="R178" s="37">
        <v>0</v>
      </c>
      <c r="S178" s="37">
        <v>0</v>
      </c>
      <c r="T178" s="37">
        <v>0</v>
      </c>
      <c r="U178" s="37">
        <v>0</v>
      </c>
      <c r="V178" s="37">
        <v>0</v>
      </c>
      <c r="W178" s="37">
        <v>0</v>
      </c>
      <c r="X178" s="37">
        <v>0</v>
      </c>
      <c r="Y178" s="37">
        <v>0</v>
      </c>
      <c r="Z178" s="37">
        <v>0</v>
      </c>
      <c r="AA178" s="37">
        <v>0</v>
      </c>
      <c r="AB178" s="37">
        <v>0</v>
      </c>
      <c r="AC178" s="37">
        <v>0</v>
      </c>
      <c r="AD178" s="37">
        <v>0</v>
      </c>
      <c r="AE178" s="37">
        <v>0</v>
      </c>
      <c r="AF178" s="37">
        <v>0</v>
      </c>
      <c r="AG178" s="37">
        <v>0</v>
      </c>
      <c r="AH178" s="37">
        <v>0</v>
      </c>
      <c r="AI178" s="37">
        <v>0</v>
      </c>
      <c r="AJ178" s="37">
        <v>0</v>
      </c>
      <c r="AK178" s="37">
        <v>0</v>
      </c>
      <c r="AL178" s="37">
        <v>0</v>
      </c>
      <c r="AM178" s="37">
        <v>0</v>
      </c>
      <c r="AN178" s="37">
        <v>0</v>
      </c>
      <c r="AO178" s="37">
        <v>0</v>
      </c>
      <c r="AP178" s="37">
        <v>0</v>
      </c>
      <c r="AQ178" s="37">
        <v>0</v>
      </c>
      <c r="AR178" s="37">
        <v>0</v>
      </c>
      <c r="AS178" s="37">
        <v>0</v>
      </c>
      <c r="AT178" s="37">
        <v>0</v>
      </c>
      <c r="AU178" s="37">
        <v>0</v>
      </c>
      <c r="AV178" s="37">
        <v>0</v>
      </c>
      <c r="AW178" s="37">
        <v>0</v>
      </c>
      <c r="AX178" s="37">
        <v>0</v>
      </c>
      <c r="AY178" s="35">
        <v>0</v>
      </c>
      <c r="AZ178" s="35">
        <v>0</v>
      </c>
      <c r="BA178" s="35">
        <v>0</v>
      </c>
      <c r="BB178" s="35">
        <v>0</v>
      </c>
      <c r="BC178" s="35">
        <v>0</v>
      </c>
      <c r="BD178" s="35">
        <v>0</v>
      </c>
      <c r="BE178" s="35">
        <v>0</v>
      </c>
      <c r="BF178" s="35">
        <v>0</v>
      </c>
      <c r="BG178" s="35">
        <v>0</v>
      </c>
      <c r="BH178" s="35">
        <v>0</v>
      </c>
      <c r="BI178" s="35">
        <v>0</v>
      </c>
      <c r="BJ178" s="35">
        <v>0</v>
      </c>
      <c r="BK178" s="35">
        <v>0</v>
      </c>
      <c r="BL178" s="35">
        <v>0</v>
      </c>
      <c r="BM178" s="35">
        <v>0</v>
      </c>
      <c r="BN178" s="35">
        <v>0</v>
      </c>
      <c r="BO178" s="7">
        <f>SUM(K178:BN178)</f>
        <v>0</v>
      </c>
    </row>
    <row r="179" spans="1:67" x14ac:dyDescent="0.2">
      <c r="A179" s="15" t="s">
        <v>178</v>
      </c>
      <c r="B179" s="14" t="s">
        <v>177</v>
      </c>
      <c r="C179" s="14" t="s">
        <v>155</v>
      </c>
      <c r="D179" s="13">
        <v>64258.18</v>
      </c>
      <c r="E179" s="13">
        <f>ROUND(SUM($D179*1%),2)</f>
        <v>642.58000000000004</v>
      </c>
      <c r="F179" s="13">
        <f>ROUND(SUM($D179*0.5%),2)</f>
        <v>321.29000000000002</v>
      </c>
      <c r="G179" s="13">
        <f>E179-J179</f>
        <v>160.64000000000004</v>
      </c>
      <c r="H179" s="13">
        <f>F179-BO179</f>
        <v>321.29000000000002</v>
      </c>
      <c r="I179" s="12">
        <f ca="1">OFFSET(INDIRECT(ADDRESS(1,MATCH($I$2,$A$1:$BN$1,0))),ROW()-1,0)</f>
        <v>481.94</v>
      </c>
      <c r="J179" s="37">
        <v>481.94</v>
      </c>
      <c r="K179" s="37">
        <v>0</v>
      </c>
      <c r="L179" s="37">
        <v>0</v>
      </c>
      <c r="M179" s="37">
        <v>0</v>
      </c>
      <c r="N179" s="37">
        <v>0</v>
      </c>
      <c r="O179" s="37">
        <v>0</v>
      </c>
      <c r="P179" s="37">
        <v>0</v>
      </c>
      <c r="Q179" s="37">
        <v>0</v>
      </c>
      <c r="R179" s="37">
        <v>0</v>
      </c>
      <c r="S179" s="37">
        <v>0</v>
      </c>
      <c r="T179" s="37">
        <v>0</v>
      </c>
      <c r="U179" s="37">
        <v>0</v>
      </c>
      <c r="V179" s="37">
        <v>0</v>
      </c>
      <c r="W179" s="37">
        <v>0</v>
      </c>
      <c r="X179" s="37">
        <v>0</v>
      </c>
      <c r="Y179" s="37">
        <v>0</v>
      </c>
      <c r="Z179" s="37">
        <v>0</v>
      </c>
      <c r="AA179" s="37">
        <v>0</v>
      </c>
      <c r="AB179" s="37">
        <v>0</v>
      </c>
      <c r="AC179" s="37">
        <v>0</v>
      </c>
      <c r="AD179" s="37">
        <v>0</v>
      </c>
      <c r="AE179" s="37">
        <v>0</v>
      </c>
      <c r="AF179" s="37">
        <v>0</v>
      </c>
      <c r="AG179" s="37">
        <v>0</v>
      </c>
      <c r="AH179" s="37">
        <v>0</v>
      </c>
      <c r="AI179" s="37">
        <v>0</v>
      </c>
      <c r="AJ179" s="37">
        <v>0</v>
      </c>
      <c r="AK179" s="37">
        <v>0</v>
      </c>
      <c r="AL179" s="37">
        <v>0</v>
      </c>
      <c r="AM179" s="37">
        <v>0</v>
      </c>
      <c r="AN179" s="37">
        <v>0</v>
      </c>
      <c r="AO179" s="37">
        <v>0</v>
      </c>
      <c r="AP179" s="37">
        <v>0</v>
      </c>
      <c r="AQ179" s="37">
        <v>0</v>
      </c>
      <c r="AR179" s="37">
        <v>0</v>
      </c>
      <c r="AS179" s="37">
        <v>0</v>
      </c>
      <c r="AT179" s="37">
        <v>0</v>
      </c>
      <c r="AU179" s="37">
        <v>0</v>
      </c>
      <c r="AV179" s="37">
        <v>0</v>
      </c>
      <c r="AW179" s="37">
        <v>0</v>
      </c>
      <c r="AX179" s="37">
        <v>0</v>
      </c>
      <c r="AY179" s="35">
        <v>0</v>
      </c>
      <c r="AZ179" s="35">
        <v>0</v>
      </c>
      <c r="BA179" s="35">
        <v>0</v>
      </c>
      <c r="BB179" s="35">
        <v>0</v>
      </c>
      <c r="BC179" s="35">
        <v>0</v>
      </c>
      <c r="BD179" s="35">
        <v>0</v>
      </c>
      <c r="BE179" s="35">
        <v>0</v>
      </c>
      <c r="BF179" s="35">
        <v>0</v>
      </c>
      <c r="BG179" s="35">
        <v>0</v>
      </c>
      <c r="BH179" s="35">
        <v>0</v>
      </c>
      <c r="BI179" s="35">
        <v>0</v>
      </c>
      <c r="BJ179" s="35">
        <v>0</v>
      </c>
      <c r="BK179" s="35">
        <v>0</v>
      </c>
      <c r="BL179" s="35">
        <v>0</v>
      </c>
      <c r="BM179" s="35">
        <v>0</v>
      </c>
      <c r="BN179" s="35">
        <v>0</v>
      </c>
      <c r="BO179" s="7">
        <f>SUM(K179:BN179)</f>
        <v>0</v>
      </c>
    </row>
    <row r="180" spans="1:67" x14ac:dyDescent="0.2">
      <c r="A180" s="15" t="s">
        <v>176</v>
      </c>
      <c r="B180" s="14" t="s">
        <v>175</v>
      </c>
      <c r="C180" s="14" t="s">
        <v>155</v>
      </c>
      <c r="D180" s="13">
        <v>32682.75</v>
      </c>
      <c r="E180" s="13">
        <f>ROUND(SUM($D180*1%),2)</f>
        <v>326.83</v>
      </c>
      <c r="F180" s="13">
        <f>ROUND(SUM($D180*0.5%),2)</f>
        <v>163.41</v>
      </c>
      <c r="G180" s="13">
        <f>E180-J180</f>
        <v>0</v>
      </c>
      <c r="H180" s="13">
        <f>F180-BO180</f>
        <v>163.41</v>
      </c>
      <c r="I180" s="12">
        <f ca="1">OFFSET(INDIRECT(ADDRESS(1,MATCH($I$2,$A$1:$BN$1,0))),ROW()-1,0)</f>
        <v>326.83</v>
      </c>
      <c r="J180" s="37">
        <v>326.83</v>
      </c>
      <c r="K180" s="37">
        <v>0</v>
      </c>
      <c r="L180" s="37">
        <v>0</v>
      </c>
      <c r="M180" s="37">
        <v>0</v>
      </c>
      <c r="N180" s="37">
        <v>0</v>
      </c>
      <c r="O180" s="37">
        <v>0</v>
      </c>
      <c r="P180" s="37">
        <v>0</v>
      </c>
      <c r="Q180" s="37">
        <v>0</v>
      </c>
      <c r="R180" s="37">
        <v>0</v>
      </c>
      <c r="S180" s="37">
        <v>0</v>
      </c>
      <c r="T180" s="37">
        <v>0</v>
      </c>
      <c r="U180" s="37">
        <v>0</v>
      </c>
      <c r="V180" s="37">
        <v>0</v>
      </c>
      <c r="W180" s="37">
        <v>0</v>
      </c>
      <c r="X180" s="37">
        <v>0</v>
      </c>
      <c r="Y180" s="37">
        <v>0</v>
      </c>
      <c r="Z180" s="37">
        <v>0</v>
      </c>
      <c r="AA180" s="37">
        <v>0</v>
      </c>
      <c r="AB180" s="37">
        <v>0</v>
      </c>
      <c r="AC180" s="37">
        <v>0</v>
      </c>
      <c r="AD180" s="37">
        <v>0</v>
      </c>
      <c r="AE180" s="37">
        <v>0</v>
      </c>
      <c r="AF180" s="37">
        <v>0</v>
      </c>
      <c r="AG180" s="37">
        <v>0</v>
      </c>
      <c r="AH180" s="37">
        <v>0</v>
      </c>
      <c r="AI180" s="37">
        <v>0</v>
      </c>
      <c r="AJ180" s="37">
        <v>0</v>
      </c>
      <c r="AK180" s="37">
        <v>0</v>
      </c>
      <c r="AL180" s="37">
        <v>0</v>
      </c>
      <c r="AM180" s="37">
        <v>0</v>
      </c>
      <c r="AN180" s="37">
        <v>0</v>
      </c>
      <c r="AO180" s="37">
        <v>0</v>
      </c>
      <c r="AP180" s="37">
        <v>0</v>
      </c>
      <c r="AQ180" s="37">
        <v>0</v>
      </c>
      <c r="AR180" s="37">
        <v>0</v>
      </c>
      <c r="AS180" s="37">
        <v>0</v>
      </c>
      <c r="AT180" s="37">
        <v>0</v>
      </c>
      <c r="AU180" s="37">
        <v>0</v>
      </c>
      <c r="AV180" s="37">
        <v>0</v>
      </c>
      <c r="AW180" s="37">
        <v>0</v>
      </c>
      <c r="AX180" s="37">
        <v>0</v>
      </c>
      <c r="AY180" s="35">
        <v>0</v>
      </c>
      <c r="AZ180" s="35">
        <v>0</v>
      </c>
      <c r="BA180" s="35">
        <v>0</v>
      </c>
      <c r="BB180" s="35">
        <v>0</v>
      </c>
      <c r="BC180" s="35">
        <v>0</v>
      </c>
      <c r="BD180" s="35">
        <v>0</v>
      </c>
      <c r="BE180" s="35">
        <v>0</v>
      </c>
      <c r="BF180" s="35">
        <v>0</v>
      </c>
      <c r="BG180" s="35">
        <v>0</v>
      </c>
      <c r="BH180" s="35">
        <v>0</v>
      </c>
      <c r="BI180" s="35">
        <v>0</v>
      </c>
      <c r="BJ180" s="35">
        <v>0</v>
      </c>
      <c r="BK180" s="35">
        <v>0</v>
      </c>
      <c r="BL180" s="35">
        <v>0</v>
      </c>
      <c r="BM180" s="35">
        <v>0</v>
      </c>
      <c r="BN180" s="35">
        <v>0</v>
      </c>
      <c r="BO180" s="7">
        <f>SUM(K180:BN180)</f>
        <v>0</v>
      </c>
    </row>
    <row r="181" spans="1:67" x14ac:dyDescent="0.2">
      <c r="A181" s="15" t="s">
        <v>174</v>
      </c>
      <c r="B181" s="14" t="s">
        <v>173</v>
      </c>
      <c r="C181" s="14" t="s">
        <v>155</v>
      </c>
      <c r="D181" s="13">
        <v>45070.22</v>
      </c>
      <c r="E181" s="13">
        <f>ROUND(SUM($D181*1%),2)</f>
        <v>450.7</v>
      </c>
      <c r="F181" s="13">
        <f>ROUND(SUM($D181*0.5%),2)</f>
        <v>225.35</v>
      </c>
      <c r="G181" s="13">
        <f>E181-J181</f>
        <v>225.35</v>
      </c>
      <c r="H181" s="13">
        <f>F181-BO181</f>
        <v>175.35</v>
      </c>
      <c r="I181" s="12">
        <f ca="1">OFFSET(INDIRECT(ADDRESS(1,MATCH($I$2,$A$1:$BN$1,0))),ROW()-1,0)</f>
        <v>225.35</v>
      </c>
      <c r="J181" s="37">
        <v>225.35</v>
      </c>
      <c r="K181" s="37">
        <v>0</v>
      </c>
      <c r="L181" s="37">
        <v>0</v>
      </c>
      <c r="M181" s="37">
        <v>0</v>
      </c>
      <c r="N181" s="37">
        <v>0</v>
      </c>
      <c r="O181" s="37">
        <v>0</v>
      </c>
      <c r="P181" s="37">
        <v>0</v>
      </c>
      <c r="Q181" s="37">
        <v>0</v>
      </c>
      <c r="R181" s="37">
        <v>0</v>
      </c>
      <c r="S181" s="37">
        <v>0</v>
      </c>
      <c r="T181" s="37">
        <v>0</v>
      </c>
      <c r="U181" s="37">
        <v>0</v>
      </c>
      <c r="V181" s="37">
        <v>0</v>
      </c>
      <c r="W181" s="37">
        <v>0</v>
      </c>
      <c r="X181" s="37">
        <v>0</v>
      </c>
      <c r="Y181" s="37">
        <v>0</v>
      </c>
      <c r="Z181" s="37">
        <v>0</v>
      </c>
      <c r="AA181" s="37">
        <v>0</v>
      </c>
      <c r="AB181" s="37">
        <v>0</v>
      </c>
      <c r="AC181" s="37">
        <v>0</v>
      </c>
      <c r="AD181" s="37">
        <v>0</v>
      </c>
      <c r="AE181" s="37">
        <v>0</v>
      </c>
      <c r="AF181" s="37">
        <v>0</v>
      </c>
      <c r="AG181" s="37">
        <v>0</v>
      </c>
      <c r="AH181" s="37">
        <v>0</v>
      </c>
      <c r="AI181" s="37">
        <v>0</v>
      </c>
      <c r="AJ181" s="37">
        <v>0</v>
      </c>
      <c r="AK181" s="37">
        <v>0</v>
      </c>
      <c r="AL181" s="37">
        <v>0</v>
      </c>
      <c r="AM181" s="37">
        <v>0</v>
      </c>
      <c r="AN181" s="37">
        <v>0</v>
      </c>
      <c r="AO181" s="37">
        <v>50</v>
      </c>
      <c r="AP181" s="37">
        <v>0</v>
      </c>
      <c r="AQ181" s="37">
        <v>0</v>
      </c>
      <c r="AR181" s="37">
        <v>0</v>
      </c>
      <c r="AS181" s="37">
        <v>0</v>
      </c>
      <c r="AT181" s="37">
        <v>0</v>
      </c>
      <c r="AU181" s="37">
        <v>0</v>
      </c>
      <c r="AV181" s="37">
        <v>0</v>
      </c>
      <c r="AW181" s="37">
        <v>0</v>
      </c>
      <c r="AX181" s="37">
        <v>0</v>
      </c>
      <c r="AY181" s="35">
        <v>0</v>
      </c>
      <c r="AZ181" s="35">
        <v>0</v>
      </c>
      <c r="BA181" s="35">
        <v>0</v>
      </c>
      <c r="BB181" s="35">
        <v>0</v>
      </c>
      <c r="BC181" s="35">
        <v>0</v>
      </c>
      <c r="BD181" s="35">
        <v>0</v>
      </c>
      <c r="BE181" s="35">
        <v>0</v>
      </c>
      <c r="BF181" s="35">
        <v>0</v>
      </c>
      <c r="BG181" s="35">
        <v>0</v>
      </c>
      <c r="BH181" s="35">
        <v>0</v>
      </c>
      <c r="BI181" s="35">
        <v>0</v>
      </c>
      <c r="BJ181" s="35">
        <v>0</v>
      </c>
      <c r="BK181" s="35">
        <v>0</v>
      </c>
      <c r="BL181" s="35">
        <v>0</v>
      </c>
      <c r="BM181" s="35">
        <v>0</v>
      </c>
      <c r="BN181" s="35">
        <v>0</v>
      </c>
      <c r="BO181" s="7">
        <f>SUM(K181:BN181)</f>
        <v>50</v>
      </c>
    </row>
    <row r="182" spans="1:67" x14ac:dyDescent="0.2">
      <c r="A182" s="15" t="s">
        <v>172</v>
      </c>
      <c r="B182" s="14" t="s">
        <v>171</v>
      </c>
      <c r="C182" s="14" t="s">
        <v>155</v>
      </c>
      <c r="D182" s="13">
        <v>102512.57</v>
      </c>
      <c r="E182" s="13">
        <f>ROUND(SUM($D182*1%),2)</f>
        <v>1025.1300000000001</v>
      </c>
      <c r="F182" s="13">
        <f>ROUND(SUM($D182*0.5%),2)</f>
        <v>512.55999999999995</v>
      </c>
      <c r="G182" s="13">
        <f>E182-J182</f>
        <v>905.13000000000011</v>
      </c>
      <c r="H182" s="13">
        <f>F182-BO182</f>
        <v>462.55999999999995</v>
      </c>
      <c r="I182" s="12">
        <f ca="1">OFFSET(INDIRECT(ADDRESS(1,MATCH($I$2,$A$1:$BN$1,0))),ROW()-1,0)</f>
        <v>120</v>
      </c>
      <c r="J182" s="37">
        <v>120</v>
      </c>
      <c r="K182" s="37">
        <v>0</v>
      </c>
      <c r="L182" s="37">
        <v>0</v>
      </c>
      <c r="M182" s="37">
        <v>0</v>
      </c>
      <c r="N182" s="37">
        <v>0</v>
      </c>
      <c r="O182" s="37">
        <v>0</v>
      </c>
      <c r="P182" s="37">
        <v>0</v>
      </c>
      <c r="Q182" s="37">
        <v>0</v>
      </c>
      <c r="R182" s="37">
        <v>0</v>
      </c>
      <c r="S182" s="37">
        <v>0</v>
      </c>
      <c r="T182" s="37">
        <v>0</v>
      </c>
      <c r="U182" s="37">
        <v>0</v>
      </c>
      <c r="V182" s="37">
        <v>0</v>
      </c>
      <c r="W182" s="37">
        <v>0</v>
      </c>
      <c r="X182" s="37">
        <v>0</v>
      </c>
      <c r="Y182" s="37">
        <v>0</v>
      </c>
      <c r="Z182" s="37">
        <v>0</v>
      </c>
      <c r="AA182" s="37">
        <v>0</v>
      </c>
      <c r="AB182" s="37">
        <v>0</v>
      </c>
      <c r="AC182" s="37">
        <v>0</v>
      </c>
      <c r="AD182" s="37">
        <v>0</v>
      </c>
      <c r="AE182" s="37">
        <v>0</v>
      </c>
      <c r="AF182" s="37">
        <v>0</v>
      </c>
      <c r="AG182" s="37">
        <v>0</v>
      </c>
      <c r="AH182" s="37">
        <v>0</v>
      </c>
      <c r="AI182" s="37">
        <v>0</v>
      </c>
      <c r="AJ182" s="37">
        <v>0</v>
      </c>
      <c r="AK182" s="37">
        <v>0</v>
      </c>
      <c r="AL182" s="37">
        <v>0</v>
      </c>
      <c r="AM182" s="37">
        <v>0</v>
      </c>
      <c r="AN182" s="37">
        <v>0</v>
      </c>
      <c r="AO182" s="37">
        <v>50</v>
      </c>
      <c r="AP182" s="37">
        <v>0</v>
      </c>
      <c r="AQ182" s="37">
        <v>0</v>
      </c>
      <c r="AR182" s="37">
        <v>0</v>
      </c>
      <c r="AS182" s="37">
        <v>0</v>
      </c>
      <c r="AT182" s="37">
        <v>0</v>
      </c>
      <c r="AU182" s="37">
        <v>0</v>
      </c>
      <c r="AV182" s="37">
        <v>0</v>
      </c>
      <c r="AW182" s="37">
        <v>0</v>
      </c>
      <c r="AX182" s="37">
        <v>0</v>
      </c>
      <c r="AY182" s="35">
        <v>0</v>
      </c>
      <c r="AZ182" s="35">
        <v>0</v>
      </c>
      <c r="BA182" s="35">
        <v>0</v>
      </c>
      <c r="BB182" s="35">
        <v>0</v>
      </c>
      <c r="BC182" s="35">
        <v>0</v>
      </c>
      <c r="BD182" s="35">
        <v>0</v>
      </c>
      <c r="BE182" s="35">
        <v>0</v>
      </c>
      <c r="BF182" s="35">
        <v>0</v>
      </c>
      <c r="BG182" s="35">
        <v>0</v>
      </c>
      <c r="BH182" s="35">
        <v>0</v>
      </c>
      <c r="BI182" s="35">
        <v>0</v>
      </c>
      <c r="BJ182" s="35">
        <v>0</v>
      </c>
      <c r="BK182" s="35">
        <v>0</v>
      </c>
      <c r="BL182" s="35">
        <v>0</v>
      </c>
      <c r="BM182" s="35">
        <v>0</v>
      </c>
      <c r="BN182" s="35">
        <v>0</v>
      </c>
      <c r="BO182" s="7">
        <f>SUM(K182:BN182)</f>
        <v>50</v>
      </c>
    </row>
    <row r="183" spans="1:67" x14ac:dyDescent="0.2">
      <c r="A183" s="15" t="s">
        <v>170</v>
      </c>
      <c r="B183" s="14" t="s">
        <v>169</v>
      </c>
      <c r="C183" s="14" t="s">
        <v>155</v>
      </c>
      <c r="D183" s="13">
        <v>46361.13</v>
      </c>
      <c r="E183" s="13">
        <f>ROUND(SUM($D183*1%),2)</f>
        <v>463.61</v>
      </c>
      <c r="F183" s="13">
        <f>ROUND(SUM($D183*0.5%),2)</f>
        <v>231.81</v>
      </c>
      <c r="G183" s="13">
        <f>E183-J183</f>
        <v>0</v>
      </c>
      <c r="H183" s="13">
        <f>F183-BO183</f>
        <v>231.81</v>
      </c>
      <c r="I183" s="12">
        <f ca="1">OFFSET(INDIRECT(ADDRESS(1,MATCH($I$2,$A$1:$BN$1,0))),ROW()-1,0)</f>
        <v>463.61</v>
      </c>
      <c r="J183" s="37">
        <v>463.61</v>
      </c>
      <c r="K183" s="37">
        <v>0</v>
      </c>
      <c r="L183" s="37">
        <v>0</v>
      </c>
      <c r="M183" s="37">
        <v>0</v>
      </c>
      <c r="N183" s="37">
        <v>0</v>
      </c>
      <c r="O183" s="37">
        <v>0</v>
      </c>
      <c r="P183" s="37">
        <v>0</v>
      </c>
      <c r="Q183" s="37">
        <v>0</v>
      </c>
      <c r="R183" s="37">
        <v>0</v>
      </c>
      <c r="S183" s="37">
        <v>0</v>
      </c>
      <c r="T183" s="37">
        <v>0</v>
      </c>
      <c r="U183" s="37">
        <v>0</v>
      </c>
      <c r="V183" s="37">
        <v>0</v>
      </c>
      <c r="W183" s="37">
        <v>0</v>
      </c>
      <c r="X183" s="37">
        <v>0</v>
      </c>
      <c r="Y183" s="37">
        <v>0</v>
      </c>
      <c r="Z183" s="37">
        <v>0</v>
      </c>
      <c r="AA183" s="37">
        <v>0</v>
      </c>
      <c r="AB183" s="37">
        <v>0</v>
      </c>
      <c r="AC183" s="37">
        <v>0</v>
      </c>
      <c r="AD183" s="37">
        <v>0</v>
      </c>
      <c r="AE183" s="37">
        <v>0</v>
      </c>
      <c r="AF183" s="37">
        <v>0</v>
      </c>
      <c r="AG183" s="37">
        <v>0</v>
      </c>
      <c r="AH183" s="37">
        <v>0</v>
      </c>
      <c r="AI183" s="37">
        <v>0</v>
      </c>
      <c r="AJ183" s="37">
        <v>0</v>
      </c>
      <c r="AK183" s="37">
        <v>0</v>
      </c>
      <c r="AL183" s="37">
        <v>0</v>
      </c>
      <c r="AM183" s="37">
        <v>0</v>
      </c>
      <c r="AN183" s="37">
        <v>0</v>
      </c>
      <c r="AO183" s="37">
        <v>0</v>
      </c>
      <c r="AP183" s="37">
        <v>0</v>
      </c>
      <c r="AQ183" s="37">
        <v>0</v>
      </c>
      <c r="AR183" s="37">
        <v>0</v>
      </c>
      <c r="AS183" s="37">
        <v>0</v>
      </c>
      <c r="AT183" s="37">
        <v>0</v>
      </c>
      <c r="AU183" s="37">
        <v>0</v>
      </c>
      <c r="AV183" s="37">
        <v>0</v>
      </c>
      <c r="AW183" s="37">
        <v>0</v>
      </c>
      <c r="AX183" s="37">
        <v>0</v>
      </c>
      <c r="AY183" s="35">
        <v>0</v>
      </c>
      <c r="AZ183" s="35">
        <v>0</v>
      </c>
      <c r="BA183" s="35">
        <v>0</v>
      </c>
      <c r="BB183" s="35">
        <v>0</v>
      </c>
      <c r="BC183" s="35">
        <v>0</v>
      </c>
      <c r="BD183" s="35">
        <v>0</v>
      </c>
      <c r="BE183" s="35">
        <v>0</v>
      </c>
      <c r="BF183" s="35">
        <v>0</v>
      </c>
      <c r="BG183" s="35">
        <v>0</v>
      </c>
      <c r="BH183" s="35">
        <v>0</v>
      </c>
      <c r="BI183" s="35">
        <v>0</v>
      </c>
      <c r="BJ183" s="35">
        <v>0</v>
      </c>
      <c r="BK183" s="35">
        <v>0</v>
      </c>
      <c r="BL183" s="35">
        <v>0</v>
      </c>
      <c r="BM183" s="35">
        <v>0</v>
      </c>
      <c r="BN183" s="35">
        <v>0</v>
      </c>
      <c r="BO183" s="7">
        <f>SUM(K183:BN183)</f>
        <v>0</v>
      </c>
    </row>
    <row r="184" spans="1:67" x14ac:dyDescent="0.2">
      <c r="A184" s="15" t="s">
        <v>168</v>
      </c>
      <c r="B184" s="14" t="s">
        <v>167</v>
      </c>
      <c r="C184" s="14" t="s">
        <v>155</v>
      </c>
      <c r="D184" s="13">
        <v>40991.58</v>
      </c>
      <c r="E184" s="13">
        <f>ROUND(SUM($D184*1%),2)</f>
        <v>409.92</v>
      </c>
      <c r="F184" s="13">
        <f>ROUND(SUM($D184*0.5%),2)</f>
        <v>204.96</v>
      </c>
      <c r="G184" s="13">
        <f>E184-J184</f>
        <v>250.05</v>
      </c>
      <c r="H184" s="13">
        <f>F184-BO184</f>
        <v>204.96</v>
      </c>
      <c r="I184" s="12">
        <f ca="1">OFFSET(INDIRECT(ADDRESS(1,MATCH($I$2,$A$1:$BN$1,0))),ROW()-1,0)</f>
        <v>159.87</v>
      </c>
      <c r="J184" s="37">
        <v>159.87</v>
      </c>
      <c r="K184" s="37">
        <v>0</v>
      </c>
      <c r="L184" s="37">
        <v>0</v>
      </c>
      <c r="M184" s="37">
        <v>0</v>
      </c>
      <c r="N184" s="37">
        <v>0</v>
      </c>
      <c r="O184" s="37">
        <v>0</v>
      </c>
      <c r="P184" s="37">
        <v>0</v>
      </c>
      <c r="Q184" s="37">
        <v>0</v>
      </c>
      <c r="R184" s="37">
        <v>0</v>
      </c>
      <c r="S184" s="37">
        <v>0</v>
      </c>
      <c r="T184" s="37">
        <v>0</v>
      </c>
      <c r="U184" s="37">
        <v>0</v>
      </c>
      <c r="V184" s="37">
        <v>0</v>
      </c>
      <c r="W184" s="37">
        <v>0</v>
      </c>
      <c r="X184" s="37">
        <v>0</v>
      </c>
      <c r="Y184" s="37">
        <v>0</v>
      </c>
      <c r="Z184" s="37">
        <v>0</v>
      </c>
      <c r="AA184" s="37">
        <v>0</v>
      </c>
      <c r="AB184" s="37">
        <v>0</v>
      </c>
      <c r="AC184" s="37">
        <v>0</v>
      </c>
      <c r="AD184" s="37">
        <v>0</v>
      </c>
      <c r="AE184" s="37">
        <v>0</v>
      </c>
      <c r="AF184" s="37">
        <v>0</v>
      </c>
      <c r="AG184" s="37">
        <v>0</v>
      </c>
      <c r="AH184" s="37">
        <v>0</v>
      </c>
      <c r="AI184" s="37">
        <v>0</v>
      </c>
      <c r="AJ184" s="37">
        <v>0</v>
      </c>
      <c r="AK184" s="37">
        <v>0</v>
      </c>
      <c r="AL184" s="37">
        <v>0</v>
      </c>
      <c r="AM184" s="37">
        <v>0</v>
      </c>
      <c r="AN184" s="37">
        <v>0</v>
      </c>
      <c r="AO184" s="37">
        <v>0</v>
      </c>
      <c r="AP184" s="37">
        <v>0</v>
      </c>
      <c r="AQ184" s="37">
        <v>0</v>
      </c>
      <c r="AR184" s="37">
        <v>0</v>
      </c>
      <c r="AS184" s="37">
        <v>0</v>
      </c>
      <c r="AT184" s="37">
        <v>0</v>
      </c>
      <c r="AU184" s="37">
        <v>0</v>
      </c>
      <c r="AV184" s="37">
        <v>0</v>
      </c>
      <c r="AW184" s="37">
        <v>0</v>
      </c>
      <c r="AX184" s="37">
        <v>0</v>
      </c>
      <c r="AY184" s="35">
        <v>0</v>
      </c>
      <c r="AZ184" s="35">
        <v>0</v>
      </c>
      <c r="BA184" s="35">
        <v>0</v>
      </c>
      <c r="BB184" s="35">
        <v>0</v>
      </c>
      <c r="BC184" s="35">
        <v>0</v>
      </c>
      <c r="BD184" s="35">
        <v>0</v>
      </c>
      <c r="BE184" s="35">
        <v>0</v>
      </c>
      <c r="BF184" s="35">
        <v>0</v>
      </c>
      <c r="BG184" s="35">
        <v>0</v>
      </c>
      <c r="BH184" s="35">
        <v>0</v>
      </c>
      <c r="BI184" s="35">
        <v>0</v>
      </c>
      <c r="BJ184" s="35">
        <v>0</v>
      </c>
      <c r="BK184" s="35">
        <v>0</v>
      </c>
      <c r="BL184" s="35">
        <v>0</v>
      </c>
      <c r="BM184" s="35">
        <v>0</v>
      </c>
      <c r="BN184" s="35">
        <v>0</v>
      </c>
      <c r="BO184" s="7">
        <f>SUM(K184:BN184)</f>
        <v>0</v>
      </c>
    </row>
    <row r="185" spans="1:67" x14ac:dyDescent="0.2">
      <c r="A185" s="15" t="s">
        <v>166</v>
      </c>
      <c r="B185" s="14" t="s">
        <v>165</v>
      </c>
      <c r="C185" s="14" t="s">
        <v>155</v>
      </c>
      <c r="D185" s="13">
        <v>43607.88</v>
      </c>
      <c r="E185" s="13">
        <f>ROUND(SUM($D185*1%),2)</f>
        <v>436.08</v>
      </c>
      <c r="F185" s="13">
        <f>ROUND(SUM($D185*0.5%),2)</f>
        <v>218.04</v>
      </c>
      <c r="G185" s="13">
        <f>E185-J185</f>
        <v>174.43</v>
      </c>
      <c r="H185" s="13">
        <f>F185-BO185</f>
        <v>218.04</v>
      </c>
      <c r="I185" s="12">
        <f ca="1">OFFSET(INDIRECT(ADDRESS(1,MATCH($I$2,$A$1:$BN$1,0))),ROW()-1,0)</f>
        <v>261.64999999999998</v>
      </c>
      <c r="J185" s="37">
        <v>261.64999999999998</v>
      </c>
      <c r="K185" s="37">
        <v>0</v>
      </c>
      <c r="L185" s="37">
        <v>0</v>
      </c>
      <c r="M185" s="37">
        <v>0</v>
      </c>
      <c r="N185" s="37">
        <v>0</v>
      </c>
      <c r="O185" s="37">
        <v>0</v>
      </c>
      <c r="P185" s="37">
        <v>0</v>
      </c>
      <c r="Q185" s="37">
        <v>0</v>
      </c>
      <c r="R185" s="37">
        <v>0</v>
      </c>
      <c r="S185" s="37">
        <v>0</v>
      </c>
      <c r="T185" s="37">
        <v>0</v>
      </c>
      <c r="U185" s="37">
        <v>0</v>
      </c>
      <c r="V185" s="37">
        <v>0</v>
      </c>
      <c r="W185" s="37">
        <v>0</v>
      </c>
      <c r="X185" s="37">
        <v>0</v>
      </c>
      <c r="Y185" s="37">
        <v>0</v>
      </c>
      <c r="Z185" s="37">
        <v>0</v>
      </c>
      <c r="AA185" s="37">
        <v>0</v>
      </c>
      <c r="AB185" s="37">
        <v>0</v>
      </c>
      <c r="AC185" s="37">
        <v>0</v>
      </c>
      <c r="AD185" s="37">
        <v>0</v>
      </c>
      <c r="AE185" s="37">
        <v>0</v>
      </c>
      <c r="AF185" s="37">
        <v>0</v>
      </c>
      <c r="AG185" s="37">
        <v>0</v>
      </c>
      <c r="AH185" s="37">
        <v>0</v>
      </c>
      <c r="AI185" s="37">
        <v>0</v>
      </c>
      <c r="AJ185" s="37">
        <v>0</v>
      </c>
      <c r="AK185" s="37">
        <v>0</v>
      </c>
      <c r="AL185" s="37">
        <v>0</v>
      </c>
      <c r="AM185" s="37">
        <v>0</v>
      </c>
      <c r="AN185" s="37">
        <v>0</v>
      </c>
      <c r="AO185" s="37">
        <v>0</v>
      </c>
      <c r="AP185" s="37">
        <v>0</v>
      </c>
      <c r="AQ185" s="37">
        <v>0</v>
      </c>
      <c r="AR185" s="37">
        <v>0</v>
      </c>
      <c r="AS185" s="37">
        <v>0</v>
      </c>
      <c r="AT185" s="37">
        <v>0</v>
      </c>
      <c r="AU185" s="37">
        <v>0</v>
      </c>
      <c r="AV185" s="37">
        <v>0</v>
      </c>
      <c r="AW185" s="37">
        <v>0</v>
      </c>
      <c r="AX185" s="37">
        <v>0</v>
      </c>
      <c r="AY185" s="35">
        <v>0</v>
      </c>
      <c r="AZ185" s="35">
        <v>0</v>
      </c>
      <c r="BA185" s="35">
        <v>0</v>
      </c>
      <c r="BB185" s="35">
        <v>0</v>
      </c>
      <c r="BC185" s="35">
        <v>0</v>
      </c>
      <c r="BD185" s="35">
        <v>0</v>
      </c>
      <c r="BE185" s="35">
        <v>0</v>
      </c>
      <c r="BF185" s="35">
        <v>0</v>
      </c>
      <c r="BG185" s="35">
        <v>0</v>
      </c>
      <c r="BH185" s="35">
        <v>0</v>
      </c>
      <c r="BI185" s="35">
        <v>0</v>
      </c>
      <c r="BJ185" s="35">
        <v>0</v>
      </c>
      <c r="BK185" s="35">
        <v>0</v>
      </c>
      <c r="BL185" s="35">
        <v>0</v>
      </c>
      <c r="BM185" s="35">
        <v>0</v>
      </c>
      <c r="BN185" s="35">
        <v>0</v>
      </c>
      <c r="BO185" s="7">
        <f>SUM(K185:BN185)</f>
        <v>0</v>
      </c>
    </row>
    <row r="186" spans="1:67" x14ac:dyDescent="0.2">
      <c r="A186" s="15" t="s">
        <v>164</v>
      </c>
      <c r="B186" s="14" t="s">
        <v>163</v>
      </c>
      <c r="C186" s="14" t="s">
        <v>155</v>
      </c>
      <c r="D186" s="13">
        <v>38595.370000000003</v>
      </c>
      <c r="E186" s="13">
        <f>ROUND(SUM($D186*1%),2)</f>
        <v>385.95</v>
      </c>
      <c r="F186" s="13">
        <f>ROUND(SUM($D186*0.5%),2)</f>
        <v>192.98</v>
      </c>
      <c r="G186" s="13">
        <f>E186-J186</f>
        <v>135.94999999999999</v>
      </c>
      <c r="H186" s="13">
        <f>F186-BO186</f>
        <v>192.98</v>
      </c>
      <c r="I186" s="12">
        <f ca="1">OFFSET(INDIRECT(ADDRESS(1,MATCH($I$2,$A$1:$BN$1,0))),ROW()-1,0)</f>
        <v>250</v>
      </c>
      <c r="J186" s="37">
        <v>250</v>
      </c>
      <c r="K186" s="37">
        <v>0</v>
      </c>
      <c r="L186" s="37">
        <v>0</v>
      </c>
      <c r="M186" s="37">
        <v>0</v>
      </c>
      <c r="N186" s="37">
        <v>0</v>
      </c>
      <c r="O186" s="37">
        <v>0</v>
      </c>
      <c r="P186" s="37">
        <v>0</v>
      </c>
      <c r="Q186" s="37">
        <v>0</v>
      </c>
      <c r="R186" s="37">
        <v>0</v>
      </c>
      <c r="S186" s="37">
        <v>0</v>
      </c>
      <c r="T186" s="37">
        <v>0</v>
      </c>
      <c r="U186" s="37">
        <v>0</v>
      </c>
      <c r="V186" s="37">
        <v>0</v>
      </c>
      <c r="W186" s="37">
        <v>0</v>
      </c>
      <c r="X186" s="37">
        <v>0</v>
      </c>
      <c r="Y186" s="37">
        <v>0</v>
      </c>
      <c r="Z186" s="37">
        <v>0</v>
      </c>
      <c r="AA186" s="37">
        <v>0</v>
      </c>
      <c r="AB186" s="37">
        <v>0</v>
      </c>
      <c r="AC186" s="37">
        <v>0</v>
      </c>
      <c r="AD186" s="37">
        <v>0</v>
      </c>
      <c r="AE186" s="37">
        <v>0</v>
      </c>
      <c r="AF186" s="37">
        <v>0</v>
      </c>
      <c r="AG186" s="37">
        <v>0</v>
      </c>
      <c r="AH186" s="37">
        <v>0</v>
      </c>
      <c r="AI186" s="37">
        <v>0</v>
      </c>
      <c r="AJ186" s="37">
        <v>0</v>
      </c>
      <c r="AK186" s="37">
        <v>0</v>
      </c>
      <c r="AL186" s="37">
        <v>0</v>
      </c>
      <c r="AM186" s="37">
        <v>0</v>
      </c>
      <c r="AN186" s="37">
        <v>0</v>
      </c>
      <c r="AO186" s="37">
        <v>0</v>
      </c>
      <c r="AP186" s="37">
        <v>0</v>
      </c>
      <c r="AQ186" s="37">
        <v>0</v>
      </c>
      <c r="AR186" s="37">
        <v>0</v>
      </c>
      <c r="AS186" s="37">
        <v>0</v>
      </c>
      <c r="AT186" s="37">
        <v>0</v>
      </c>
      <c r="AU186" s="37">
        <v>0</v>
      </c>
      <c r="AV186" s="37">
        <v>0</v>
      </c>
      <c r="AW186" s="37">
        <v>0</v>
      </c>
      <c r="AX186" s="37">
        <v>0</v>
      </c>
      <c r="AY186" s="35">
        <v>0</v>
      </c>
      <c r="AZ186" s="35">
        <v>0</v>
      </c>
      <c r="BA186" s="35">
        <v>0</v>
      </c>
      <c r="BB186" s="35">
        <v>0</v>
      </c>
      <c r="BC186" s="35">
        <v>0</v>
      </c>
      <c r="BD186" s="35">
        <v>0</v>
      </c>
      <c r="BE186" s="35">
        <v>0</v>
      </c>
      <c r="BF186" s="35">
        <v>0</v>
      </c>
      <c r="BG186" s="35">
        <v>0</v>
      </c>
      <c r="BH186" s="35">
        <v>0</v>
      </c>
      <c r="BI186" s="35">
        <v>0</v>
      </c>
      <c r="BJ186" s="35">
        <v>0</v>
      </c>
      <c r="BK186" s="35">
        <v>0</v>
      </c>
      <c r="BL186" s="35">
        <v>0</v>
      </c>
      <c r="BM186" s="35">
        <v>0</v>
      </c>
      <c r="BN186" s="35">
        <v>0</v>
      </c>
      <c r="BO186" s="7">
        <f>SUM(K186:BN186)</f>
        <v>0</v>
      </c>
    </row>
    <row r="187" spans="1:67" x14ac:dyDescent="0.2">
      <c r="A187" s="15" t="s">
        <v>162</v>
      </c>
      <c r="B187" s="14" t="s">
        <v>161</v>
      </c>
      <c r="C187" s="14" t="s">
        <v>155</v>
      </c>
      <c r="D187" s="13">
        <v>51250.22</v>
      </c>
      <c r="E187" s="13">
        <f>ROUND(SUM($D187*1%),2)</f>
        <v>512.5</v>
      </c>
      <c r="F187" s="13">
        <f>ROUND(SUM($D187*0.5%),2)</f>
        <v>256.25</v>
      </c>
      <c r="G187" s="13">
        <f>E187-J187</f>
        <v>362.5</v>
      </c>
      <c r="H187" s="13">
        <f>F187-BO187</f>
        <v>256.25</v>
      </c>
      <c r="I187" s="12">
        <f ca="1">OFFSET(INDIRECT(ADDRESS(1,MATCH($I$2,$A$1:$BN$1,0))),ROW()-1,0)</f>
        <v>150</v>
      </c>
      <c r="J187" s="37">
        <v>150</v>
      </c>
      <c r="K187" s="37">
        <v>0</v>
      </c>
      <c r="L187" s="37">
        <v>0</v>
      </c>
      <c r="M187" s="37">
        <v>0</v>
      </c>
      <c r="N187" s="37">
        <v>0</v>
      </c>
      <c r="O187" s="37">
        <v>0</v>
      </c>
      <c r="P187" s="37">
        <v>0</v>
      </c>
      <c r="Q187" s="37">
        <v>0</v>
      </c>
      <c r="R187" s="37">
        <v>0</v>
      </c>
      <c r="S187" s="37">
        <v>0</v>
      </c>
      <c r="T187" s="37">
        <v>0</v>
      </c>
      <c r="U187" s="37">
        <v>0</v>
      </c>
      <c r="V187" s="37">
        <v>0</v>
      </c>
      <c r="W187" s="37">
        <v>0</v>
      </c>
      <c r="X187" s="37">
        <v>0</v>
      </c>
      <c r="Y187" s="37">
        <v>0</v>
      </c>
      <c r="Z187" s="37">
        <v>0</v>
      </c>
      <c r="AA187" s="37">
        <v>0</v>
      </c>
      <c r="AB187" s="37">
        <v>0</v>
      </c>
      <c r="AC187" s="37">
        <v>0</v>
      </c>
      <c r="AD187" s="37">
        <v>0</v>
      </c>
      <c r="AE187" s="37">
        <v>0</v>
      </c>
      <c r="AF187" s="37">
        <v>0</v>
      </c>
      <c r="AG187" s="37">
        <v>0</v>
      </c>
      <c r="AH187" s="37">
        <v>0</v>
      </c>
      <c r="AI187" s="37">
        <v>0</v>
      </c>
      <c r="AJ187" s="37">
        <v>0</v>
      </c>
      <c r="AK187" s="37">
        <v>0</v>
      </c>
      <c r="AL187" s="37">
        <v>0</v>
      </c>
      <c r="AM187" s="37">
        <v>0</v>
      </c>
      <c r="AN187" s="37">
        <v>0</v>
      </c>
      <c r="AO187" s="37">
        <v>0</v>
      </c>
      <c r="AP187" s="37">
        <v>0</v>
      </c>
      <c r="AQ187" s="37">
        <v>0</v>
      </c>
      <c r="AR187" s="37">
        <v>0</v>
      </c>
      <c r="AS187" s="37">
        <v>0</v>
      </c>
      <c r="AT187" s="37">
        <v>0</v>
      </c>
      <c r="AU187" s="37">
        <v>0</v>
      </c>
      <c r="AV187" s="37">
        <v>0</v>
      </c>
      <c r="AW187" s="37">
        <v>0</v>
      </c>
      <c r="AX187" s="37">
        <v>0</v>
      </c>
      <c r="AY187" s="35">
        <v>0</v>
      </c>
      <c r="AZ187" s="35">
        <v>0</v>
      </c>
      <c r="BA187" s="35">
        <v>0</v>
      </c>
      <c r="BB187" s="35">
        <v>0</v>
      </c>
      <c r="BC187" s="35">
        <v>0</v>
      </c>
      <c r="BD187" s="35">
        <v>0</v>
      </c>
      <c r="BE187" s="35">
        <v>0</v>
      </c>
      <c r="BF187" s="35">
        <v>0</v>
      </c>
      <c r="BG187" s="35">
        <v>0</v>
      </c>
      <c r="BH187" s="35">
        <v>0</v>
      </c>
      <c r="BI187" s="35">
        <v>0</v>
      </c>
      <c r="BJ187" s="35">
        <v>0</v>
      </c>
      <c r="BK187" s="35">
        <v>0</v>
      </c>
      <c r="BL187" s="35">
        <v>0</v>
      </c>
      <c r="BM187" s="35">
        <v>0</v>
      </c>
      <c r="BN187" s="35">
        <v>0</v>
      </c>
      <c r="BO187" s="7">
        <f>SUM(K187:BN187)</f>
        <v>0</v>
      </c>
    </row>
    <row r="188" spans="1:67" x14ac:dyDescent="0.2">
      <c r="A188" s="15" t="s">
        <v>160</v>
      </c>
      <c r="B188" s="14" t="s">
        <v>51</v>
      </c>
      <c r="C188" s="14" t="s">
        <v>155</v>
      </c>
      <c r="D188" s="13">
        <v>46302.84</v>
      </c>
      <c r="E188" s="13">
        <f>ROUND(SUM($D188*1%),2)</f>
        <v>463.03</v>
      </c>
      <c r="F188" s="13">
        <f>ROUND(SUM($D188*0.5%),2)</f>
        <v>231.51</v>
      </c>
      <c r="G188" s="16">
        <f>E188-J188</f>
        <v>115.75999999999999</v>
      </c>
      <c r="H188" s="13">
        <f>F188-BO188</f>
        <v>231.51</v>
      </c>
      <c r="I188" s="12">
        <f ca="1">OFFSET(INDIRECT(ADDRESS(1,MATCH($I$2,$A$1:$BN$1,0))),ROW()-1,0)</f>
        <v>347.27</v>
      </c>
      <c r="J188" s="37">
        <v>347.27</v>
      </c>
      <c r="K188" s="37">
        <v>0</v>
      </c>
      <c r="L188" s="37">
        <v>0</v>
      </c>
      <c r="M188" s="37">
        <v>0</v>
      </c>
      <c r="N188" s="37">
        <v>0</v>
      </c>
      <c r="O188" s="37">
        <v>0</v>
      </c>
      <c r="P188" s="37">
        <v>0</v>
      </c>
      <c r="Q188" s="37">
        <v>0</v>
      </c>
      <c r="R188" s="37">
        <v>0</v>
      </c>
      <c r="S188" s="37">
        <v>0</v>
      </c>
      <c r="T188" s="37">
        <v>0</v>
      </c>
      <c r="U188" s="37">
        <v>0</v>
      </c>
      <c r="V188" s="37">
        <v>0</v>
      </c>
      <c r="W188" s="37">
        <v>0</v>
      </c>
      <c r="X188" s="37">
        <v>0</v>
      </c>
      <c r="Y188" s="37">
        <v>0</v>
      </c>
      <c r="Z188" s="37">
        <v>0</v>
      </c>
      <c r="AA188" s="37">
        <v>0</v>
      </c>
      <c r="AB188" s="37">
        <v>0</v>
      </c>
      <c r="AC188" s="37">
        <v>0</v>
      </c>
      <c r="AD188" s="37">
        <v>0</v>
      </c>
      <c r="AE188" s="37">
        <v>0</v>
      </c>
      <c r="AF188" s="37">
        <v>0</v>
      </c>
      <c r="AG188" s="37">
        <v>0</v>
      </c>
      <c r="AH188" s="37">
        <v>0</v>
      </c>
      <c r="AI188" s="37">
        <v>0</v>
      </c>
      <c r="AJ188" s="37">
        <v>0</v>
      </c>
      <c r="AK188" s="37">
        <v>0</v>
      </c>
      <c r="AL188" s="37">
        <v>0</v>
      </c>
      <c r="AM188" s="37">
        <v>0</v>
      </c>
      <c r="AN188" s="37">
        <v>0</v>
      </c>
      <c r="AO188" s="37">
        <v>0</v>
      </c>
      <c r="AP188" s="37">
        <v>0</v>
      </c>
      <c r="AQ188" s="37">
        <v>0</v>
      </c>
      <c r="AR188" s="37">
        <v>0</v>
      </c>
      <c r="AS188" s="37">
        <v>0</v>
      </c>
      <c r="AT188" s="37">
        <v>0</v>
      </c>
      <c r="AU188" s="37">
        <v>0</v>
      </c>
      <c r="AV188" s="37">
        <v>0</v>
      </c>
      <c r="AW188" s="37">
        <v>0</v>
      </c>
      <c r="AX188" s="37">
        <v>0</v>
      </c>
      <c r="AY188" s="35">
        <v>0</v>
      </c>
      <c r="AZ188" s="35">
        <v>0</v>
      </c>
      <c r="BA188" s="35">
        <v>0</v>
      </c>
      <c r="BB188" s="35">
        <v>0</v>
      </c>
      <c r="BC188" s="35">
        <v>0</v>
      </c>
      <c r="BD188" s="35">
        <v>0</v>
      </c>
      <c r="BE188" s="35">
        <v>0</v>
      </c>
      <c r="BF188" s="35">
        <v>0</v>
      </c>
      <c r="BG188" s="35">
        <v>0</v>
      </c>
      <c r="BH188" s="35">
        <v>0</v>
      </c>
      <c r="BI188" s="35">
        <v>0</v>
      </c>
      <c r="BJ188" s="35">
        <v>0</v>
      </c>
      <c r="BK188" s="35">
        <v>0</v>
      </c>
      <c r="BL188" s="35">
        <v>0</v>
      </c>
      <c r="BM188" s="35">
        <v>0</v>
      </c>
      <c r="BN188" s="35">
        <v>0</v>
      </c>
      <c r="BO188" s="7">
        <f>SUM(K188:BN188)</f>
        <v>0</v>
      </c>
    </row>
    <row r="189" spans="1:67" x14ac:dyDescent="0.2">
      <c r="A189" s="15" t="s">
        <v>159</v>
      </c>
      <c r="B189" s="14" t="s">
        <v>158</v>
      </c>
      <c r="C189" s="14" t="s">
        <v>155</v>
      </c>
      <c r="D189" s="13">
        <v>40701.65</v>
      </c>
      <c r="E189" s="13">
        <f>ROUND(SUM($D189*1%),2)</f>
        <v>407.02</v>
      </c>
      <c r="F189" s="13">
        <f>ROUND(SUM($D189*0.5%),2)</f>
        <v>203.51</v>
      </c>
      <c r="G189" s="13">
        <f>E189-J189</f>
        <v>56.990000000000009</v>
      </c>
      <c r="H189" s="13">
        <f>F189-BO189</f>
        <v>153.51</v>
      </c>
      <c r="I189" s="12">
        <f ca="1">OFFSET(INDIRECT(ADDRESS(1,MATCH($I$2,$A$1:$BN$1,0))),ROW()-1,0)</f>
        <v>350.03</v>
      </c>
      <c r="J189" s="37">
        <v>350.03</v>
      </c>
      <c r="K189" s="37">
        <v>0</v>
      </c>
      <c r="L189" s="37">
        <v>0</v>
      </c>
      <c r="M189" s="37">
        <v>0</v>
      </c>
      <c r="N189" s="37">
        <v>0</v>
      </c>
      <c r="O189" s="37">
        <v>0</v>
      </c>
      <c r="P189" s="37">
        <v>0</v>
      </c>
      <c r="Q189" s="37">
        <v>0</v>
      </c>
      <c r="R189" s="37">
        <v>0</v>
      </c>
      <c r="S189" s="37">
        <v>0</v>
      </c>
      <c r="T189" s="37">
        <v>0</v>
      </c>
      <c r="U189" s="37">
        <v>0</v>
      </c>
      <c r="V189" s="37">
        <v>0</v>
      </c>
      <c r="W189" s="37">
        <v>0</v>
      </c>
      <c r="X189" s="37">
        <v>0</v>
      </c>
      <c r="Y189" s="37">
        <v>0</v>
      </c>
      <c r="Z189" s="37">
        <v>0</v>
      </c>
      <c r="AA189" s="37">
        <v>0</v>
      </c>
      <c r="AB189" s="37">
        <v>0</v>
      </c>
      <c r="AC189" s="37">
        <v>0</v>
      </c>
      <c r="AD189" s="37">
        <v>0</v>
      </c>
      <c r="AE189" s="37">
        <v>0</v>
      </c>
      <c r="AF189" s="37">
        <v>0</v>
      </c>
      <c r="AG189" s="37">
        <v>0</v>
      </c>
      <c r="AH189" s="37">
        <v>0</v>
      </c>
      <c r="AI189" s="37">
        <v>0</v>
      </c>
      <c r="AJ189" s="37">
        <v>0</v>
      </c>
      <c r="AK189" s="37">
        <v>0</v>
      </c>
      <c r="AL189" s="37">
        <v>0</v>
      </c>
      <c r="AM189" s="37">
        <v>0</v>
      </c>
      <c r="AN189" s="37">
        <v>0</v>
      </c>
      <c r="AO189" s="37">
        <v>50</v>
      </c>
      <c r="AP189" s="37">
        <v>0</v>
      </c>
      <c r="AQ189" s="37">
        <v>0</v>
      </c>
      <c r="AR189" s="37">
        <v>0</v>
      </c>
      <c r="AS189" s="37">
        <v>0</v>
      </c>
      <c r="AT189" s="37">
        <v>0</v>
      </c>
      <c r="AU189" s="37">
        <v>0</v>
      </c>
      <c r="AV189" s="37">
        <v>0</v>
      </c>
      <c r="AW189" s="37">
        <v>0</v>
      </c>
      <c r="AX189" s="37">
        <v>0</v>
      </c>
      <c r="AY189" s="35">
        <v>0</v>
      </c>
      <c r="AZ189" s="35">
        <v>0</v>
      </c>
      <c r="BA189" s="35">
        <v>0</v>
      </c>
      <c r="BB189" s="35">
        <v>0</v>
      </c>
      <c r="BC189" s="35">
        <v>0</v>
      </c>
      <c r="BD189" s="35">
        <v>0</v>
      </c>
      <c r="BE189" s="35">
        <v>0</v>
      </c>
      <c r="BF189" s="35">
        <v>0</v>
      </c>
      <c r="BG189" s="35">
        <v>0</v>
      </c>
      <c r="BH189" s="35">
        <v>0</v>
      </c>
      <c r="BI189" s="35">
        <v>0</v>
      </c>
      <c r="BJ189" s="35">
        <v>0</v>
      </c>
      <c r="BK189" s="35">
        <v>0</v>
      </c>
      <c r="BL189" s="35">
        <v>0</v>
      </c>
      <c r="BM189" s="35">
        <v>0</v>
      </c>
      <c r="BN189" s="35">
        <v>0</v>
      </c>
      <c r="BO189" s="7">
        <f>SUM(K189:BN189)</f>
        <v>50</v>
      </c>
    </row>
    <row r="190" spans="1:67" x14ac:dyDescent="0.2">
      <c r="A190" s="15" t="s">
        <v>157</v>
      </c>
      <c r="B190" s="14" t="s">
        <v>156</v>
      </c>
      <c r="C190" s="14" t="s">
        <v>155</v>
      </c>
      <c r="D190" s="13">
        <v>36842.57</v>
      </c>
      <c r="E190" s="13">
        <f>ROUND(SUM($D190*1%),2)</f>
        <v>368.43</v>
      </c>
      <c r="F190" s="13">
        <f>ROUND(SUM($D190*0.5%),2)</f>
        <v>184.21</v>
      </c>
      <c r="G190" s="13">
        <f>E190-J190</f>
        <v>118.43</v>
      </c>
      <c r="H190" s="13">
        <f>F190-BO190</f>
        <v>184.21</v>
      </c>
      <c r="I190" s="12">
        <f ca="1">OFFSET(INDIRECT(ADDRESS(1,MATCH($I$2,$A$1:$BN$1,0))),ROW()-1,0)</f>
        <v>250</v>
      </c>
      <c r="J190" s="37">
        <v>250</v>
      </c>
      <c r="K190" s="37">
        <v>0</v>
      </c>
      <c r="L190" s="37">
        <v>0</v>
      </c>
      <c r="M190" s="37">
        <v>0</v>
      </c>
      <c r="N190" s="37">
        <v>0</v>
      </c>
      <c r="O190" s="37">
        <v>0</v>
      </c>
      <c r="P190" s="37">
        <v>0</v>
      </c>
      <c r="Q190" s="37">
        <v>0</v>
      </c>
      <c r="R190" s="37">
        <v>0</v>
      </c>
      <c r="S190" s="37">
        <v>0</v>
      </c>
      <c r="T190" s="37">
        <v>0</v>
      </c>
      <c r="U190" s="37">
        <v>0</v>
      </c>
      <c r="V190" s="37">
        <v>0</v>
      </c>
      <c r="W190" s="37">
        <v>0</v>
      </c>
      <c r="X190" s="37">
        <v>0</v>
      </c>
      <c r="Y190" s="37">
        <v>0</v>
      </c>
      <c r="Z190" s="37">
        <v>0</v>
      </c>
      <c r="AA190" s="37">
        <v>0</v>
      </c>
      <c r="AB190" s="37">
        <v>0</v>
      </c>
      <c r="AC190" s="37">
        <v>0</v>
      </c>
      <c r="AD190" s="37">
        <v>0</v>
      </c>
      <c r="AE190" s="37">
        <v>0</v>
      </c>
      <c r="AF190" s="37">
        <v>0</v>
      </c>
      <c r="AG190" s="37">
        <v>0</v>
      </c>
      <c r="AH190" s="37">
        <v>0</v>
      </c>
      <c r="AI190" s="37">
        <v>0</v>
      </c>
      <c r="AJ190" s="37">
        <v>0</v>
      </c>
      <c r="AK190" s="37">
        <v>0</v>
      </c>
      <c r="AL190" s="37">
        <v>0</v>
      </c>
      <c r="AM190" s="37">
        <v>0</v>
      </c>
      <c r="AN190" s="37">
        <v>0</v>
      </c>
      <c r="AO190" s="37">
        <v>0</v>
      </c>
      <c r="AP190" s="37">
        <v>0</v>
      </c>
      <c r="AQ190" s="37">
        <v>0</v>
      </c>
      <c r="AR190" s="37">
        <v>0</v>
      </c>
      <c r="AS190" s="37">
        <v>0</v>
      </c>
      <c r="AT190" s="37">
        <v>0</v>
      </c>
      <c r="AU190" s="37">
        <v>0</v>
      </c>
      <c r="AV190" s="37">
        <v>0</v>
      </c>
      <c r="AW190" s="37">
        <v>0</v>
      </c>
      <c r="AX190" s="37">
        <v>0</v>
      </c>
      <c r="AY190" s="35">
        <v>0</v>
      </c>
      <c r="AZ190" s="35">
        <v>0</v>
      </c>
      <c r="BA190" s="35">
        <v>0</v>
      </c>
      <c r="BB190" s="35">
        <v>0</v>
      </c>
      <c r="BC190" s="35">
        <v>0</v>
      </c>
      <c r="BD190" s="35">
        <v>0</v>
      </c>
      <c r="BE190" s="35">
        <v>0</v>
      </c>
      <c r="BF190" s="35">
        <v>0</v>
      </c>
      <c r="BG190" s="35">
        <v>0</v>
      </c>
      <c r="BH190" s="35">
        <v>0</v>
      </c>
      <c r="BI190" s="35">
        <v>0</v>
      </c>
      <c r="BJ190" s="35">
        <v>0</v>
      </c>
      <c r="BK190" s="35">
        <v>0</v>
      </c>
      <c r="BL190" s="35">
        <v>0</v>
      </c>
      <c r="BM190" s="35">
        <v>0</v>
      </c>
      <c r="BN190" s="35">
        <v>0</v>
      </c>
      <c r="BO190" s="7">
        <f>SUM(K190:BN190)</f>
        <v>0</v>
      </c>
    </row>
    <row r="191" spans="1:67" x14ac:dyDescent="0.2">
      <c r="A191" s="15" t="s">
        <v>154</v>
      </c>
      <c r="B191" s="14" t="s">
        <v>153</v>
      </c>
      <c r="C191" s="14" t="s">
        <v>124</v>
      </c>
      <c r="D191" s="13">
        <v>225401.47</v>
      </c>
      <c r="E191" s="13">
        <f>ROUND(SUM($D191*1%),2)</f>
        <v>2254.0100000000002</v>
      </c>
      <c r="F191" s="13">
        <f>ROUND(SUM($D191*0.5%),2)</f>
        <v>1127.01</v>
      </c>
      <c r="G191" s="13">
        <f>E191-J191</f>
        <v>1690.5000000000002</v>
      </c>
      <c r="H191" s="13">
        <f>F191-BO191</f>
        <v>962.01</v>
      </c>
      <c r="I191" s="12">
        <f ca="1">OFFSET(INDIRECT(ADDRESS(1,MATCH($I$2,$A$1:$BN$1,0))),ROW()-1,0)</f>
        <v>563.51</v>
      </c>
      <c r="J191" s="37">
        <v>563.51</v>
      </c>
      <c r="K191" s="37">
        <v>0</v>
      </c>
      <c r="L191" s="37">
        <v>0</v>
      </c>
      <c r="M191" s="37">
        <v>0</v>
      </c>
      <c r="N191" s="37">
        <v>0</v>
      </c>
      <c r="O191" s="37">
        <v>0</v>
      </c>
      <c r="P191" s="37">
        <v>0</v>
      </c>
      <c r="Q191" s="37">
        <v>0</v>
      </c>
      <c r="R191" s="37">
        <v>0</v>
      </c>
      <c r="S191" s="37">
        <v>0</v>
      </c>
      <c r="T191" s="37">
        <v>0</v>
      </c>
      <c r="U191" s="37">
        <v>0</v>
      </c>
      <c r="V191" s="37">
        <v>0</v>
      </c>
      <c r="W191" s="37">
        <v>0</v>
      </c>
      <c r="X191" s="37">
        <v>65</v>
      </c>
      <c r="Y191" s="37">
        <v>0</v>
      </c>
      <c r="Z191" s="37">
        <v>0</v>
      </c>
      <c r="AA191" s="37">
        <v>0</v>
      </c>
      <c r="AB191" s="37">
        <v>0</v>
      </c>
      <c r="AC191" s="37">
        <v>0</v>
      </c>
      <c r="AD191" s="37">
        <v>0</v>
      </c>
      <c r="AE191" s="37">
        <v>0</v>
      </c>
      <c r="AF191" s="37">
        <v>0</v>
      </c>
      <c r="AG191" s="37">
        <v>0</v>
      </c>
      <c r="AH191" s="37">
        <v>0</v>
      </c>
      <c r="AI191" s="37">
        <v>0</v>
      </c>
      <c r="AJ191" s="37">
        <v>0</v>
      </c>
      <c r="AK191" s="37">
        <v>0</v>
      </c>
      <c r="AL191" s="37">
        <v>0</v>
      </c>
      <c r="AM191" s="37">
        <v>0</v>
      </c>
      <c r="AN191" s="37">
        <v>0</v>
      </c>
      <c r="AO191" s="37">
        <v>0</v>
      </c>
      <c r="AP191" s="37">
        <v>0</v>
      </c>
      <c r="AQ191" s="37">
        <v>0</v>
      </c>
      <c r="AR191" s="37">
        <v>0</v>
      </c>
      <c r="AS191" s="37">
        <v>0</v>
      </c>
      <c r="AT191" s="37">
        <v>0</v>
      </c>
      <c r="AU191" s="37">
        <v>0</v>
      </c>
      <c r="AV191" s="37">
        <v>100</v>
      </c>
      <c r="AW191" s="37">
        <v>0</v>
      </c>
      <c r="AX191" s="37">
        <v>0</v>
      </c>
      <c r="AY191" s="35">
        <v>0</v>
      </c>
      <c r="AZ191" s="35">
        <v>0</v>
      </c>
      <c r="BA191" s="35">
        <v>0</v>
      </c>
      <c r="BB191" s="35">
        <v>0</v>
      </c>
      <c r="BC191" s="35">
        <v>0</v>
      </c>
      <c r="BD191" s="35">
        <v>0</v>
      </c>
      <c r="BE191" s="35">
        <v>0</v>
      </c>
      <c r="BF191" s="35">
        <v>0</v>
      </c>
      <c r="BG191" s="35">
        <v>0</v>
      </c>
      <c r="BH191" s="35">
        <v>0</v>
      </c>
      <c r="BI191" s="35">
        <v>0</v>
      </c>
      <c r="BJ191" s="35">
        <v>0</v>
      </c>
      <c r="BK191" s="35">
        <v>0</v>
      </c>
      <c r="BL191" s="35">
        <v>0</v>
      </c>
      <c r="BM191" s="35">
        <v>0</v>
      </c>
      <c r="BN191" s="35">
        <v>0</v>
      </c>
      <c r="BO191" s="7">
        <f>SUM(K191:BN191)</f>
        <v>165</v>
      </c>
    </row>
    <row r="192" spans="1:67" x14ac:dyDescent="0.2">
      <c r="A192" s="15" t="s">
        <v>152</v>
      </c>
      <c r="B192" s="14" t="s">
        <v>151</v>
      </c>
      <c r="C192" s="14" t="s">
        <v>124</v>
      </c>
      <c r="D192" s="13">
        <v>145404.56</v>
      </c>
      <c r="E192" s="13">
        <f>ROUND(SUM($D192*1%),2)</f>
        <v>1454.05</v>
      </c>
      <c r="F192" s="13">
        <f>ROUND(SUM($D192*0.5%),2)</f>
        <v>727.02</v>
      </c>
      <c r="G192" s="13">
        <f>E192-J192</f>
        <v>1254.05</v>
      </c>
      <c r="H192" s="13">
        <f>F192-BO192</f>
        <v>562.02</v>
      </c>
      <c r="I192" s="12">
        <f ca="1">OFFSET(INDIRECT(ADDRESS(1,MATCH($I$2,$A$1:$BN$1,0))),ROW()-1,0)</f>
        <v>200</v>
      </c>
      <c r="J192" s="37">
        <v>200</v>
      </c>
      <c r="K192" s="37">
        <v>0</v>
      </c>
      <c r="L192" s="37">
        <v>0</v>
      </c>
      <c r="M192" s="37">
        <v>0</v>
      </c>
      <c r="N192" s="37">
        <v>0</v>
      </c>
      <c r="O192" s="37">
        <v>0</v>
      </c>
      <c r="P192" s="37">
        <v>0</v>
      </c>
      <c r="Q192" s="37">
        <v>0</v>
      </c>
      <c r="R192" s="37">
        <v>0</v>
      </c>
      <c r="S192" s="37">
        <v>0</v>
      </c>
      <c r="T192" s="37">
        <v>0</v>
      </c>
      <c r="U192" s="37">
        <v>0</v>
      </c>
      <c r="V192" s="37">
        <v>0</v>
      </c>
      <c r="W192" s="37">
        <v>0</v>
      </c>
      <c r="X192" s="37">
        <v>65</v>
      </c>
      <c r="Y192" s="37">
        <v>0</v>
      </c>
      <c r="Z192" s="37">
        <v>0</v>
      </c>
      <c r="AA192" s="37">
        <v>0</v>
      </c>
      <c r="AB192" s="37">
        <v>0</v>
      </c>
      <c r="AC192" s="37">
        <v>0</v>
      </c>
      <c r="AD192" s="37">
        <v>0</v>
      </c>
      <c r="AE192" s="37">
        <v>0</v>
      </c>
      <c r="AF192" s="37">
        <v>0</v>
      </c>
      <c r="AG192" s="37">
        <v>0</v>
      </c>
      <c r="AH192" s="37">
        <v>0</v>
      </c>
      <c r="AI192" s="37">
        <v>0</v>
      </c>
      <c r="AJ192" s="37">
        <v>0</v>
      </c>
      <c r="AK192" s="37">
        <v>0</v>
      </c>
      <c r="AL192" s="37">
        <v>0</v>
      </c>
      <c r="AM192" s="37">
        <v>0</v>
      </c>
      <c r="AN192" s="37">
        <v>0</v>
      </c>
      <c r="AO192" s="37">
        <v>0</v>
      </c>
      <c r="AP192" s="37">
        <v>0</v>
      </c>
      <c r="AQ192" s="37">
        <v>0</v>
      </c>
      <c r="AR192" s="37">
        <v>0</v>
      </c>
      <c r="AS192" s="37">
        <v>0</v>
      </c>
      <c r="AT192" s="37">
        <v>0</v>
      </c>
      <c r="AU192" s="37">
        <v>0</v>
      </c>
      <c r="AV192" s="37">
        <v>100</v>
      </c>
      <c r="AW192" s="37">
        <v>0</v>
      </c>
      <c r="AX192" s="37">
        <v>0</v>
      </c>
      <c r="AY192" s="35">
        <v>0</v>
      </c>
      <c r="AZ192" s="35">
        <v>0</v>
      </c>
      <c r="BA192" s="35">
        <v>0</v>
      </c>
      <c r="BB192" s="35">
        <v>0</v>
      </c>
      <c r="BC192" s="35">
        <v>0</v>
      </c>
      <c r="BD192" s="35">
        <v>0</v>
      </c>
      <c r="BE192" s="35">
        <v>0</v>
      </c>
      <c r="BF192" s="35">
        <v>0</v>
      </c>
      <c r="BG192" s="35">
        <v>0</v>
      </c>
      <c r="BH192" s="35">
        <v>0</v>
      </c>
      <c r="BI192" s="35">
        <v>0</v>
      </c>
      <c r="BJ192" s="35">
        <v>0</v>
      </c>
      <c r="BK192" s="35">
        <v>0</v>
      </c>
      <c r="BL192" s="35">
        <v>0</v>
      </c>
      <c r="BM192" s="35">
        <v>0</v>
      </c>
      <c r="BN192" s="35">
        <v>0</v>
      </c>
      <c r="BO192" s="7">
        <f>SUM(K192:BN192)</f>
        <v>165</v>
      </c>
    </row>
    <row r="193" spans="1:67" x14ac:dyDescent="0.2">
      <c r="A193" s="15" t="s">
        <v>150</v>
      </c>
      <c r="B193" s="14" t="s">
        <v>149</v>
      </c>
      <c r="C193" s="14" t="s">
        <v>124</v>
      </c>
      <c r="D193" s="13">
        <v>199888.89</v>
      </c>
      <c r="E193" s="13">
        <f>ROUND(SUM($D193*1%),2)</f>
        <v>1998.89</v>
      </c>
      <c r="F193" s="13">
        <f>ROUND(SUM($D193*0.5%),2)</f>
        <v>999.44</v>
      </c>
      <c r="G193" s="13">
        <f>E193-J193</f>
        <v>1398.89</v>
      </c>
      <c r="H193" s="13">
        <f>F193-BO193</f>
        <v>899.44</v>
      </c>
      <c r="I193" s="12">
        <f ca="1">OFFSET(INDIRECT(ADDRESS(1,MATCH($I$2,$A$1:$BN$1,0))),ROW()-1,0)</f>
        <v>600</v>
      </c>
      <c r="J193" s="37">
        <v>600</v>
      </c>
      <c r="K193" s="37">
        <v>0</v>
      </c>
      <c r="L193" s="37">
        <v>0</v>
      </c>
      <c r="M193" s="37">
        <v>0</v>
      </c>
      <c r="N193" s="37">
        <v>0</v>
      </c>
      <c r="O193" s="37">
        <v>0</v>
      </c>
      <c r="P193" s="37">
        <v>0</v>
      </c>
      <c r="Q193" s="37">
        <v>0</v>
      </c>
      <c r="R193" s="37">
        <v>0</v>
      </c>
      <c r="S193" s="37">
        <v>0</v>
      </c>
      <c r="T193" s="37">
        <v>0</v>
      </c>
      <c r="U193" s="37">
        <v>0</v>
      </c>
      <c r="V193" s="37">
        <v>0</v>
      </c>
      <c r="W193" s="37">
        <v>0</v>
      </c>
      <c r="X193" s="37">
        <v>0</v>
      </c>
      <c r="Y193" s="37">
        <v>0</v>
      </c>
      <c r="Z193" s="37">
        <v>0</v>
      </c>
      <c r="AA193" s="37">
        <v>0</v>
      </c>
      <c r="AB193" s="37">
        <v>0</v>
      </c>
      <c r="AC193" s="37">
        <v>0</v>
      </c>
      <c r="AD193" s="37">
        <v>0</v>
      </c>
      <c r="AE193" s="37">
        <v>0</v>
      </c>
      <c r="AF193" s="37">
        <v>0</v>
      </c>
      <c r="AG193" s="37">
        <v>0</v>
      </c>
      <c r="AH193" s="37">
        <v>0</v>
      </c>
      <c r="AI193" s="37">
        <v>0</v>
      </c>
      <c r="AJ193" s="37">
        <v>0</v>
      </c>
      <c r="AK193" s="37">
        <v>0</v>
      </c>
      <c r="AL193" s="37">
        <v>0</v>
      </c>
      <c r="AM193" s="37">
        <v>0</v>
      </c>
      <c r="AN193" s="37">
        <v>0</v>
      </c>
      <c r="AO193" s="37">
        <v>0</v>
      </c>
      <c r="AP193" s="37">
        <v>0</v>
      </c>
      <c r="AQ193" s="37">
        <v>0</v>
      </c>
      <c r="AR193" s="37">
        <v>0</v>
      </c>
      <c r="AS193" s="37">
        <v>0</v>
      </c>
      <c r="AT193" s="37">
        <v>0</v>
      </c>
      <c r="AU193" s="37">
        <v>0</v>
      </c>
      <c r="AV193" s="37">
        <v>100</v>
      </c>
      <c r="AW193" s="37">
        <v>0</v>
      </c>
      <c r="AX193" s="37">
        <v>0</v>
      </c>
      <c r="AY193" s="35">
        <v>0</v>
      </c>
      <c r="AZ193" s="35">
        <v>0</v>
      </c>
      <c r="BA193" s="35">
        <v>0</v>
      </c>
      <c r="BB193" s="35">
        <v>0</v>
      </c>
      <c r="BC193" s="35">
        <v>0</v>
      </c>
      <c r="BD193" s="35">
        <v>0</v>
      </c>
      <c r="BE193" s="35">
        <v>0</v>
      </c>
      <c r="BF193" s="35">
        <v>0</v>
      </c>
      <c r="BG193" s="35">
        <v>0</v>
      </c>
      <c r="BH193" s="35">
        <v>0</v>
      </c>
      <c r="BI193" s="35">
        <v>0</v>
      </c>
      <c r="BJ193" s="35">
        <v>0</v>
      </c>
      <c r="BK193" s="35">
        <v>0</v>
      </c>
      <c r="BL193" s="35">
        <v>0</v>
      </c>
      <c r="BM193" s="35">
        <v>0</v>
      </c>
      <c r="BN193" s="35">
        <v>0</v>
      </c>
      <c r="BO193" s="7">
        <f>SUM(K193:BN193)</f>
        <v>100</v>
      </c>
    </row>
    <row r="194" spans="1:67" x14ac:dyDescent="0.2">
      <c r="A194" s="15" t="s">
        <v>148</v>
      </c>
      <c r="B194" s="14" t="s">
        <v>147</v>
      </c>
      <c r="C194" s="14" t="s">
        <v>124</v>
      </c>
      <c r="D194" s="13">
        <v>106009.77</v>
      </c>
      <c r="E194" s="13">
        <f>ROUND(SUM($D194*1%),2)</f>
        <v>1060.0999999999999</v>
      </c>
      <c r="F194" s="13">
        <f>ROUND(SUM($D194*0.5%),2)</f>
        <v>530.04999999999995</v>
      </c>
      <c r="G194" s="13">
        <f>E194-J194</f>
        <v>1060.0999999999999</v>
      </c>
      <c r="H194" s="13">
        <f>F194-BO194</f>
        <v>530.04999999999995</v>
      </c>
      <c r="I194" s="12">
        <f ca="1">OFFSET(INDIRECT(ADDRESS(1,MATCH($I$2,$A$1:$BN$1,0))),ROW()-1,0)</f>
        <v>0</v>
      </c>
      <c r="J194" s="37">
        <v>0</v>
      </c>
      <c r="K194" s="37">
        <v>0</v>
      </c>
      <c r="L194" s="37">
        <v>0</v>
      </c>
      <c r="M194" s="37">
        <v>0</v>
      </c>
      <c r="N194" s="37">
        <v>0</v>
      </c>
      <c r="O194" s="37">
        <v>0</v>
      </c>
      <c r="P194" s="37">
        <v>0</v>
      </c>
      <c r="Q194" s="37">
        <v>0</v>
      </c>
      <c r="R194" s="37">
        <v>0</v>
      </c>
      <c r="S194" s="37">
        <v>0</v>
      </c>
      <c r="T194" s="37">
        <v>0</v>
      </c>
      <c r="U194" s="37">
        <v>0</v>
      </c>
      <c r="V194" s="37">
        <v>0</v>
      </c>
      <c r="W194" s="37">
        <v>0</v>
      </c>
      <c r="X194" s="37">
        <v>0</v>
      </c>
      <c r="Y194" s="37">
        <v>0</v>
      </c>
      <c r="Z194" s="37">
        <v>0</v>
      </c>
      <c r="AA194" s="37">
        <v>0</v>
      </c>
      <c r="AB194" s="37">
        <v>0</v>
      </c>
      <c r="AC194" s="37">
        <v>0</v>
      </c>
      <c r="AD194" s="37">
        <v>0</v>
      </c>
      <c r="AE194" s="37">
        <v>0</v>
      </c>
      <c r="AF194" s="37">
        <v>0</v>
      </c>
      <c r="AG194" s="37">
        <v>0</v>
      </c>
      <c r="AH194" s="37">
        <v>0</v>
      </c>
      <c r="AI194" s="37">
        <v>0</v>
      </c>
      <c r="AJ194" s="37">
        <v>0</v>
      </c>
      <c r="AK194" s="37">
        <v>0</v>
      </c>
      <c r="AL194" s="37">
        <v>0</v>
      </c>
      <c r="AM194" s="37">
        <v>0</v>
      </c>
      <c r="AN194" s="37">
        <v>0</v>
      </c>
      <c r="AO194" s="37">
        <v>0</v>
      </c>
      <c r="AP194" s="37">
        <v>0</v>
      </c>
      <c r="AQ194" s="37">
        <v>0</v>
      </c>
      <c r="AR194" s="37">
        <v>0</v>
      </c>
      <c r="AS194" s="37">
        <v>0</v>
      </c>
      <c r="AT194" s="37">
        <v>0</v>
      </c>
      <c r="AU194" s="37">
        <v>0</v>
      </c>
      <c r="AV194" s="37">
        <v>0</v>
      </c>
      <c r="AW194" s="37">
        <v>0</v>
      </c>
      <c r="AX194" s="37">
        <v>0</v>
      </c>
      <c r="AY194" s="35">
        <v>0</v>
      </c>
      <c r="AZ194" s="35">
        <v>0</v>
      </c>
      <c r="BA194" s="35">
        <v>0</v>
      </c>
      <c r="BB194" s="35">
        <v>0</v>
      </c>
      <c r="BC194" s="35">
        <v>0</v>
      </c>
      <c r="BD194" s="35">
        <v>0</v>
      </c>
      <c r="BE194" s="35">
        <v>0</v>
      </c>
      <c r="BF194" s="35">
        <v>0</v>
      </c>
      <c r="BG194" s="35">
        <v>0</v>
      </c>
      <c r="BH194" s="35">
        <v>0</v>
      </c>
      <c r="BI194" s="35">
        <v>0</v>
      </c>
      <c r="BJ194" s="35">
        <v>0</v>
      </c>
      <c r="BK194" s="35">
        <v>0</v>
      </c>
      <c r="BL194" s="35">
        <v>0</v>
      </c>
      <c r="BM194" s="35">
        <v>0</v>
      </c>
      <c r="BN194" s="35">
        <v>0</v>
      </c>
      <c r="BO194" s="7">
        <f>SUM(K194:BN194)</f>
        <v>0</v>
      </c>
    </row>
    <row r="195" spans="1:67" x14ac:dyDescent="0.2">
      <c r="A195" s="15" t="s">
        <v>146</v>
      </c>
      <c r="B195" s="14" t="s">
        <v>145</v>
      </c>
      <c r="C195" s="14" t="s">
        <v>124</v>
      </c>
      <c r="D195" s="13">
        <v>73113.84</v>
      </c>
      <c r="E195" s="13">
        <f>ROUND(SUM($D195*1%),2)</f>
        <v>731.14</v>
      </c>
      <c r="F195" s="13">
        <f>ROUND(SUM($D195*0.5%),2)</f>
        <v>365.57</v>
      </c>
      <c r="G195" s="13">
        <f>E195-J195</f>
        <v>631.14</v>
      </c>
      <c r="H195" s="13">
        <f>F195-BO195</f>
        <v>300.57</v>
      </c>
      <c r="I195" s="12">
        <f ca="1">OFFSET(INDIRECT(ADDRESS(1,MATCH($I$2,$A$1:$BN$1,0))),ROW()-1,0)</f>
        <v>100</v>
      </c>
      <c r="J195" s="37">
        <v>100</v>
      </c>
      <c r="K195" s="37">
        <v>0</v>
      </c>
      <c r="L195" s="37">
        <v>0</v>
      </c>
      <c r="M195" s="37">
        <v>0</v>
      </c>
      <c r="N195" s="37">
        <v>0</v>
      </c>
      <c r="O195" s="37">
        <v>0</v>
      </c>
      <c r="P195" s="37">
        <v>0</v>
      </c>
      <c r="Q195" s="37">
        <v>0</v>
      </c>
      <c r="R195" s="37">
        <v>0</v>
      </c>
      <c r="S195" s="37">
        <v>0</v>
      </c>
      <c r="T195" s="37">
        <v>0</v>
      </c>
      <c r="U195" s="37">
        <v>0</v>
      </c>
      <c r="V195" s="37">
        <v>0</v>
      </c>
      <c r="W195" s="37">
        <v>0</v>
      </c>
      <c r="X195" s="37">
        <v>65</v>
      </c>
      <c r="Y195" s="37">
        <v>0</v>
      </c>
      <c r="Z195" s="37">
        <v>0</v>
      </c>
      <c r="AA195" s="37">
        <v>0</v>
      </c>
      <c r="AB195" s="37">
        <v>0</v>
      </c>
      <c r="AC195" s="37">
        <v>0</v>
      </c>
      <c r="AD195" s="37">
        <v>0</v>
      </c>
      <c r="AE195" s="37">
        <v>0</v>
      </c>
      <c r="AF195" s="37">
        <v>0</v>
      </c>
      <c r="AG195" s="37">
        <v>0</v>
      </c>
      <c r="AH195" s="37">
        <v>0</v>
      </c>
      <c r="AI195" s="37">
        <v>0</v>
      </c>
      <c r="AJ195" s="37">
        <v>0</v>
      </c>
      <c r="AK195" s="37">
        <v>0</v>
      </c>
      <c r="AL195" s="37">
        <v>0</v>
      </c>
      <c r="AM195" s="37">
        <v>0</v>
      </c>
      <c r="AN195" s="37">
        <v>0</v>
      </c>
      <c r="AO195" s="37">
        <v>0</v>
      </c>
      <c r="AP195" s="37">
        <v>0</v>
      </c>
      <c r="AQ195" s="37">
        <v>0</v>
      </c>
      <c r="AR195" s="37">
        <v>0</v>
      </c>
      <c r="AS195" s="37">
        <v>0</v>
      </c>
      <c r="AT195" s="37">
        <v>0</v>
      </c>
      <c r="AU195" s="37">
        <v>0</v>
      </c>
      <c r="AV195" s="37">
        <v>0</v>
      </c>
      <c r="AW195" s="37">
        <v>0</v>
      </c>
      <c r="AX195" s="37">
        <v>0</v>
      </c>
      <c r="AY195" s="35">
        <v>0</v>
      </c>
      <c r="AZ195" s="35">
        <v>0</v>
      </c>
      <c r="BA195" s="35">
        <v>0</v>
      </c>
      <c r="BB195" s="35">
        <v>0</v>
      </c>
      <c r="BC195" s="35">
        <v>0</v>
      </c>
      <c r="BD195" s="35">
        <v>0</v>
      </c>
      <c r="BE195" s="35">
        <v>0</v>
      </c>
      <c r="BF195" s="35">
        <v>0</v>
      </c>
      <c r="BG195" s="35">
        <v>0</v>
      </c>
      <c r="BH195" s="35">
        <v>0</v>
      </c>
      <c r="BI195" s="35">
        <v>0</v>
      </c>
      <c r="BJ195" s="35">
        <v>0</v>
      </c>
      <c r="BK195" s="35">
        <v>0</v>
      </c>
      <c r="BL195" s="35">
        <v>0</v>
      </c>
      <c r="BM195" s="35">
        <v>0</v>
      </c>
      <c r="BN195" s="35">
        <v>0</v>
      </c>
      <c r="BO195" s="7">
        <f>SUM(K195:BN195)</f>
        <v>65</v>
      </c>
    </row>
    <row r="196" spans="1:67" x14ac:dyDescent="0.2">
      <c r="A196" s="15" t="s">
        <v>2</v>
      </c>
      <c r="B196" s="14" t="s">
        <v>144</v>
      </c>
      <c r="C196" s="14" t="s">
        <v>124</v>
      </c>
      <c r="D196" s="13">
        <v>103749.28</v>
      </c>
      <c r="E196" s="13">
        <f>ROUND(SUM($D196*1%),2)</f>
        <v>1037.49</v>
      </c>
      <c r="F196" s="13">
        <f>ROUND(SUM($D196*0.5%),2)</f>
        <v>518.75</v>
      </c>
      <c r="G196" s="13">
        <f>E196-J196</f>
        <v>837.49</v>
      </c>
      <c r="H196" s="13">
        <f>F196-BO196</f>
        <v>353.75</v>
      </c>
      <c r="I196" s="12">
        <f ca="1">OFFSET(INDIRECT(ADDRESS(1,MATCH($I$2,$A$1:$BN$1,0))),ROW()-1,0)</f>
        <v>200</v>
      </c>
      <c r="J196" s="37">
        <v>200</v>
      </c>
      <c r="K196" s="37">
        <v>0</v>
      </c>
      <c r="L196" s="37">
        <v>0</v>
      </c>
      <c r="M196" s="37">
        <v>0</v>
      </c>
      <c r="N196" s="37">
        <v>0</v>
      </c>
      <c r="O196" s="37">
        <v>0</v>
      </c>
      <c r="P196" s="37">
        <v>0</v>
      </c>
      <c r="Q196" s="37">
        <v>0</v>
      </c>
      <c r="R196" s="37">
        <v>0</v>
      </c>
      <c r="S196" s="37">
        <v>0</v>
      </c>
      <c r="T196" s="37">
        <v>0</v>
      </c>
      <c r="U196" s="37">
        <v>0</v>
      </c>
      <c r="V196" s="37">
        <v>0</v>
      </c>
      <c r="W196" s="37">
        <v>0</v>
      </c>
      <c r="X196" s="37">
        <v>65</v>
      </c>
      <c r="Y196" s="37">
        <v>0</v>
      </c>
      <c r="Z196" s="37">
        <v>0</v>
      </c>
      <c r="AA196" s="37">
        <v>0</v>
      </c>
      <c r="AB196" s="37">
        <v>0</v>
      </c>
      <c r="AC196" s="37">
        <v>0</v>
      </c>
      <c r="AD196" s="37">
        <v>0</v>
      </c>
      <c r="AE196" s="37">
        <v>0</v>
      </c>
      <c r="AF196" s="37">
        <v>0</v>
      </c>
      <c r="AG196" s="37">
        <v>0</v>
      </c>
      <c r="AH196" s="37">
        <v>0</v>
      </c>
      <c r="AI196" s="37">
        <v>0</v>
      </c>
      <c r="AJ196" s="37">
        <v>0</v>
      </c>
      <c r="AK196" s="37">
        <v>0</v>
      </c>
      <c r="AL196" s="37">
        <v>0</v>
      </c>
      <c r="AM196" s="37">
        <v>0</v>
      </c>
      <c r="AN196" s="37">
        <v>0</v>
      </c>
      <c r="AO196" s="37">
        <v>0</v>
      </c>
      <c r="AP196" s="37">
        <v>0</v>
      </c>
      <c r="AQ196" s="37">
        <v>0</v>
      </c>
      <c r="AR196" s="37">
        <v>0</v>
      </c>
      <c r="AS196" s="37">
        <v>0</v>
      </c>
      <c r="AT196" s="37">
        <v>0</v>
      </c>
      <c r="AU196" s="37">
        <v>0</v>
      </c>
      <c r="AV196" s="37">
        <v>100</v>
      </c>
      <c r="AW196" s="37">
        <v>0</v>
      </c>
      <c r="AX196" s="37">
        <v>0</v>
      </c>
      <c r="AY196" s="35">
        <v>0</v>
      </c>
      <c r="AZ196" s="35">
        <v>0</v>
      </c>
      <c r="BA196" s="35">
        <v>0</v>
      </c>
      <c r="BB196" s="35">
        <v>0</v>
      </c>
      <c r="BC196" s="35">
        <v>0</v>
      </c>
      <c r="BD196" s="35">
        <v>0</v>
      </c>
      <c r="BE196" s="35">
        <v>0</v>
      </c>
      <c r="BF196" s="35">
        <v>0</v>
      </c>
      <c r="BG196" s="35">
        <v>0</v>
      </c>
      <c r="BH196" s="35">
        <v>0</v>
      </c>
      <c r="BI196" s="35">
        <v>0</v>
      </c>
      <c r="BJ196" s="35">
        <v>0</v>
      </c>
      <c r="BK196" s="35">
        <v>0</v>
      </c>
      <c r="BL196" s="35">
        <v>0</v>
      </c>
      <c r="BM196" s="35">
        <v>0</v>
      </c>
      <c r="BN196" s="35">
        <v>0</v>
      </c>
      <c r="BO196" s="7">
        <f>SUM(K196:BN196)</f>
        <v>165</v>
      </c>
    </row>
    <row r="197" spans="1:67" x14ac:dyDescent="0.2">
      <c r="A197" s="15" t="s">
        <v>143</v>
      </c>
      <c r="B197" s="14" t="s">
        <v>142</v>
      </c>
      <c r="C197" s="14" t="s">
        <v>124</v>
      </c>
      <c r="D197" s="13">
        <v>101240.31</v>
      </c>
      <c r="E197" s="13">
        <f>ROUND(SUM($D197*1%),2)</f>
        <v>1012.4</v>
      </c>
      <c r="F197" s="13">
        <f>ROUND(SUM($D197*0.5%),2)</f>
        <v>506.2</v>
      </c>
      <c r="G197" s="13">
        <f>E197-J197</f>
        <v>412.4</v>
      </c>
      <c r="H197" s="13">
        <f>F197-BO197</f>
        <v>266.2</v>
      </c>
      <c r="I197" s="12">
        <f ca="1">OFFSET(INDIRECT(ADDRESS(1,MATCH($I$2,$A$1:$BN$1,0))),ROW()-1,0)</f>
        <v>600</v>
      </c>
      <c r="J197" s="37">
        <v>600</v>
      </c>
      <c r="K197" s="37">
        <v>0</v>
      </c>
      <c r="L197" s="37">
        <v>0</v>
      </c>
      <c r="M197" s="37">
        <v>0</v>
      </c>
      <c r="N197" s="37">
        <v>0</v>
      </c>
      <c r="O197" s="37">
        <v>0</v>
      </c>
      <c r="P197" s="37">
        <v>0</v>
      </c>
      <c r="Q197" s="37">
        <v>0</v>
      </c>
      <c r="R197" s="37">
        <v>0</v>
      </c>
      <c r="S197" s="37">
        <v>0</v>
      </c>
      <c r="T197" s="37">
        <v>0</v>
      </c>
      <c r="U197" s="37">
        <v>0</v>
      </c>
      <c r="V197" s="37">
        <v>0</v>
      </c>
      <c r="W197" s="37">
        <v>0</v>
      </c>
      <c r="X197" s="37">
        <v>65</v>
      </c>
      <c r="Y197" s="37">
        <v>175</v>
      </c>
      <c r="Z197" s="37">
        <v>0</v>
      </c>
      <c r="AA197" s="37">
        <v>0</v>
      </c>
      <c r="AB197" s="37">
        <v>0</v>
      </c>
      <c r="AC197" s="37">
        <v>0</v>
      </c>
      <c r="AD197" s="37">
        <v>0</v>
      </c>
      <c r="AE197" s="37">
        <v>0</v>
      </c>
      <c r="AF197" s="37">
        <v>0</v>
      </c>
      <c r="AG197" s="37">
        <v>0</v>
      </c>
      <c r="AH197" s="37">
        <v>0</v>
      </c>
      <c r="AI197" s="37">
        <v>0</v>
      </c>
      <c r="AJ197" s="37">
        <v>0</v>
      </c>
      <c r="AK197" s="37">
        <v>0</v>
      </c>
      <c r="AL197" s="37">
        <v>0</v>
      </c>
      <c r="AM197" s="37">
        <v>0</v>
      </c>
      <c r="AN197" s="37">
        <v>0</v>
      </c>
      <c r="AO197" s="37">
        <v>0</v>
      </c>
      <c r="AP197" s="37">
        <v>0</v>
      </c>
      <c r="AQ197" s="37">
        <v>0</v>
      </c>
      <c r="AR197" s="37">
        <v>0</v>
      </c>
      <c r="AS197" s="37">
        <v>0</v>
      </c>
      <c r="AT197" s="37">
        <v>0</v>
      </c>
      <c r="AU197" s="37">
        <v>0</v>
      </c>
      <c r="AV197" s="37">
        <v>0</v>
      </c>
      <c r="AW197" s="37">
        <v>0</v>
      </c>
      <c r="AX197" s="37">
        <v>0</v>
      </c>
      <c r="AY197" s="35">
        <v>0</v>
      </c>
      <c r="AZ197" s="35">
        <v>0</v>
      </c>
      <c r="BA197" s="35">
        <v>0</v>
      </c>
      <c r="BB197" s="35">
        <v>0</v>
      </c>
      <c r="BC197" s="35">
        <v>0</v>
      </c>
      <c r="BD197" s="35">
        <v>0</v>
      </c>
      <c r="BE197" s="35">
        <v>0</v>
      </c>
      <c r="BF197" s="35">
        <v>0</v>
      </c>
      <c r="BG197" s="35">
        <v>0</v>
      </c>
      <c r="BH197" s="35">
        <v>0</v>
      </c>
      <c r="BI197" s="35">
        <v>0</v>
      </c>
      <c r="BJ197" s="35">
        <v>0</v>
      </c>
      <c r="BK197" s="35">
        <v>0</v>
      </c>
      <c r="BL197" s="35">
        <v>0</v>
      </c>
      <c r="BM197" s="35">
        <v>0</v>
      </c>
      <c r="BN197" s="35">
        <v>0</v>
      </c>
      <c r="BO197" s="7">
        <f>SUM(K197:BN197)</f>
        <v>240</v>
      </c>
    </row>
    <row r="198" spans="1:67" x14ac:dyDescent="0.2">
      <c r="A198" s="15" t="s">
        <v>141</v>
      </c>
      <c r="B198" s="14" t="s">
        <v>140</v>
      </c>
      <c r="C198" s="14" t="s">
        <v>124</v>
      </c>
      <c r="D198" s="13">
        <v>118102.23</v>
      </c>
      <c r="E198" s="13">
        <f>ROUND(SUM($D198*1%),2)</f>
        <v>1181.02</v>
      </c>
      <c r="F198" s="13">
        <f>ROUND(SUM($D198*0.5%),2)</f>
        <v>590.51</v>
      </c>
      <c r="G198" s="13">
        <f>E198-J198</f>
        <v>0</v>
      </c>
      <c r="H198" s="13">
        <f>F198-BO198</f>
        <v>425.51</v>
      </c>
      <c r="I198" s="12">
        <f ca="1">OFFSET(INDIRECT(ADDRESS(1,MATCH($I$2,$A$1:$BN$1,0))),ROW()-1,0)</f>
        <v>1181.02</v>
      </c>
      <c r="J198" s="37">
        <v>1181.02</v>
      </c>
      <c r="K198" s="37">
        <v>0</v>
      </c>
      <c r="L198" s="37">
        <v>0</v>
      </c>
      <c r="M198" s="37">
        <v>0</v>
      </c>
      <c r="N198" s="37">
        <v>0</v>
      </c>
      <c r="O198" s="37">
        <v>0</v>
      </c>
      <c r="P198" s="37">
        <v>0</v>
      </c>
      <c r="Q198" s="37">
        <v>0</v>
      </c>
      <c r="R198" s="37">
        <v>0</v>
      </c>
      <c r="S198" s="37">
        <v>0</v>
      </c>
      <c r="T198" s="37">
        <v>0</v>
      </c>
      <c r="U198" s="37">
        <v>0</v>
      </c>
      <c r="V198" s="37">
        <v>0</v>
      </c>
      <c r="W198" s="37">
        <v>0</v>
      </c>
      <c r="X198" s="37">
        <v>65</v>
      </c>
      <c r="Y198" s="37">
        <v>0</v>
      </c>
      <c r="Z198" s="37">
        <v>0</v>
      </c>
      <c r="AA198" s="37">
        <v>0</v>
      </c>
      <c r="AB198" s="37">
        <v>0</v>
      </c>
      <c r="AC198" s="37">
        <v>0</v>
      </c>
      <c r="AD198" s="37">
        <v>0</v>
      </c>
      <c r="AE198" s="37">
        <v>0</v>
      </c>
      <c r="AF198" s="37">
        <v>0</v>
      </c>
      <c r="AG198" s="37">
        <v>0</v>
      </c>
      <c r="AH198" s="37">
        <v>0</v>
      </c>
      <c r="AI198" s="37">
        <v>0</v>
      </c>
      <c r="AJ198" s="37">
        <v>0</v>
      </c>
      <c r="AK198" s="37">
        <v>0</v>
      </c>
      <c r="AL198" s="37">
        <v>0</v>
      </c>
      <c r="AM198" s="37">
        <v>0</v>
      </c>
      <c r="AN198" s="37">
        <v>0</v>
      </c>
      <c r="AO198" s="37">
        <v>0</v>
      </c>
      <c r="AP198" s="37">
        <v>0</v>
      </c>
      <c r="AQ198" s="37">
        <v>0</v>
      </c>
      <c r="AR198" s="37">
        <v>0</v>
      </c>
      <c r="AS198" s="37">
        <v>0</v>
      </c>
      <c r="AT198" s="37">
        <v>0</v>
      </c>
      <c r="AU198" s="37">
        <v>0</v>
      </c>
      <c r="AV198" s="37">
        <v>100</v>
      </c>
      <c r="AW198" s="37">
        <v>0</v>
      </c>
      <c r="AX198" s="37">
        <v>0</v>
      </c>
      <c r="AY198" s="35">
        <v>0</v>
      </c>
      <c r="AZ198" s="35">
        <v>0</v>
      </c>
      <c r="BA198" s="35">
        <v>0</v>
      </c>
      <c r="BB198" s="35">
        <v>0</v>
      </c>
      <c r="BC198" s="35">
        <v>0</v>
      </c>
      <c r="BD198" s="35">
        <v>0</v>
      </c>
      <c r="BE198" s="35">
        <v>0</v>
      </c>
      <c r="BF198" s="35">
        <v>0</v>
      </c>
      <c r="BG198" s="35">
        <v>0</v>
      </c>
      <c r="BH198" s="35">
        <v>0</v>
      </c>
      <c r="BI198" s="35">
        <v>0</v>
      </c>
      <c r="BJ198" s="35">
        <v>0</v>
      </c>
      <c r="BK198" s="35">
        <v>0</v>
      </c>
      <c r="BL198" s="35">
        <v>0</v>
      </c>
      <c r="BM198" s="35">
        <v>0</v>
      </c>
      <c r="BN198" s="35">
        <v>0</v>
      </c>
      <c r="BO198" s="7">
        <f>SUM(K198:BN198)</f>
        <v>165</v>
      </c>
    </row>
    <row r="199" spans="1:67" x14ac:dyDescent="0.2">
      <c r="A199" s="15" t="s">
        <v>139</v>
      </c>
      <c r="B199" s="14" t="s">
        <v>138</v>
      </c>
      <c r="C199" s="14" t="s">
        <v>124</v>
      </c>
      <c r="D199" s="13">
        <v>94466.02</v>
      </c>
      <c r="E199" s="13">
        <f>ROUND(SUM($D199*1%),2)</f>
        <v>944.66</v>
      </c>
      <c r="F199" s="13">
        <f>ROUND(SUM($D199*0.5%),2)</f>
        <v>472.33</v>
      </c>
      <c r="G199" s="13">
        <f>E199-J199</f>
        <v>444.65999999999997</v>
      </c>
      <c r="H199" s="13">
        <f>F199-BO199</f>
        <v>372.33</v>
      </c>
      <c r="I199" s="12">
        <f ca="1">OFFSET(INDIRECT(ADDRESS(1,MATCH($I$2,$A$1:$BN$1,0))),ROW()-1,0)</f>
        <v>500</v>
      </c>
      <c r="J199" s="37">
        <v>500</v>
      </c>
      <c r="K199" s="37">
        <v>0</v>
      </c>
      <c r="L199" s="37">
        <v>0</v>
      </c>
      <c r="M199" s="37">
        <v>0</v>
      </c>
      <c r="N199" s="37">
        <v>0</v>
      </c>
      <c r="O199" s="37">
        <v>0</v>
      </c>
      <c r="P199" s="37">
        <v>0</v>
      </c>
      <c r="Q199" s="37">
        <v>0</v>
      </c>
      <c r="R199" s="37">
        <v>0</v>
      </c>
      <c r="S199" s="37">
        <v>0</v>
      </c>
      <c r="T199" s="37">
        <v>0</v>
      </c>
      <c r="U199" s="37">
        <v>0</v>
      </c>
      <c r="V199" s="37">
        <v>0</v>
      </c>
      <c r="W199" s="37">
        <v>0</v>
      </c>
      <c r="X199" s="37">
        <v>0</v>
      </c>
      <c r="Y199" s="37">
        <v>0</v>
      </c>
      <c r="Z199" s="37">
        <v>0</v>
      </c>
      <c r="AA199" s="37">
        <v>0</v>
      </c>
      <c r="AB199" s="37">
        <v>0</v>
      </c>
      <c r="AC199" s="37">
        <v>0</v>
      </c>
      <c r="AD199" s="37">
        <v>0</v>
      </c>
      <c r="AE199" s="37">
        <v>0</v>
      </c>
      <c r="AF199" s="37">
        <v>0</v>
      </c>
      <c r="AG199" s="37">
        <v>0</v>
      </c>
      <c r="AH199" s="37">
        <v>0</v>
      </c>
      <c r="AI199" s="37">
        <v>0</v>
      </c>
      <c r="AJ199" s="37">
        <v>0</v>
      </c>
      <c r="AK199" s="37">
        <v>0</v>
      </c>
      <c r="AL199" s="37">
        <v>0</v>
      </c>
      <c r="AM199" s="37">
        <v>0</v>
      </c>
      <c r="AN199" s="37">
        <v>0</v>
      </c>
      <c r="AO199" s="37">
        <v>0</v>
      </c>
      <c r="AP199" s="37">
        <v>0</v>
      </c>
      <c r="AQ199" s="37">
        <v>0</v>
      </c>
      <c r="AR199" s="37">
        <v>0</v>
      </c>
      <c r="AS199" s="37">
        <v>0</v>
      </c>
      <c r="AT199" s="37">
        <v>0</v>
      </c>
      <c r="AU199" s="37">
        <v>0</v>
      </c>
      <c r="AV199" s="37">
        <v>100</v>
      </c>
      <c r="AW199" s="37">
        <v>0</v>
      </c>
      <c r="AX199" s="37">
        <v>0</v>
      </c>
      <c r="AY199" s="35">
        <v>0</v>
      </c>
      <c r="AZ199" s="35">
        <v>0</v>
      </c>
      <c r="BA199" s="35">
        <v>0</v>
      </c>
      <c r="BB199" s="35">
        <v>0</v>
      </c>
      <c r="BC199" s="35">
        <v>0</v>
      </c>
      <c r="BD199" s="35">
        <v>0</v>
      </c>
      <c r="BE199" s="35">
        <v>0</v>
      </c>
      <c r="BF199" s="35">
        <v>0</v>
      </c>
      <c r="BG199" s="35">
        <v>0</v>
      </c>
      <c r="BH199" s="35">
        <v>0</v>
      </c>
      <c r="BI199" s="35">
        <v>0</v>
      </c>
      <c r="BJ199" s="35">
        <v>0</v>
      </c>
      <c r="BK199" s="35">
        <v>0</v>
      </c>
      <c r="BL199" s="35">
        <v>0</v>
      </c>
      <c r="BM199" s="35">
        <v>0</v>
      </c>
      <c r="BN199" s="35">
        <v>0</v>
      </c>
      <c r="BO199" s="7">
        <f>SUM(K199:BN199)</f>
        <v>100</v>
      </c>
    </row>
    <row r="200" spans="1:67" x14ac:dyDescent="0.2">
      <c r="A200" s="15" t="s">
        <v>137</v>
      </c>
      <c r="B200" s="14" t="s">
        <v>136</v>
      </c>
      <c r="C200" s="14" t="s">
        <v>124</v>
      </c>
      <c r="D200" s="13">
        <v>83643.73</v>
      </c>
      <c r="E200" s="13">
        <f>ROUND(SUM($D200*1%),2)</f>
        <v>836.44</v>
      </c>
      <c r="F200" s="13">
        <f>ROUND(SUM($D200*0.5%),2)</f>
        <v>418.22</v>
      </c>
      <c r="G200" s="13">
        <f>E200-J200</f>
        <v>836.44</v>
      </c>
      <c r="H200" s="13">
        <f>F200-BO200</f>
        <v>418.22</v>
      </c>
      <c r="I200" s="12">
        <f ca="1">OFFSET(INDIRECT(ADDRESS(1,MATCH($I$2,$A$1:$BN$1,0))),ROW()-1,0)</f>
        <v>0</v>
      </c>
      <c r="J200" s="37">
        <v>0</v>
      </c>
      <c r="K200" s="37">
        <v>0</v>
      </c>
      <c r="L200" s="37">
        <v>0</v>
      </c>
      <c r="M200" s="37">
        <v>0</v>
      </c>
      <c r="N200" s="37">
        <v>0</v>
      </c>
      <c r="O200" s="37">
        <v>0</v>
      </c>
      <c r="P200" s="37">
        <v>0</v>
      </c>
      <c r="Q200" s="37">
        <v>0</v>
      </c>
      <c r="R200" s="37">
        <v>0</v>
      </c>
      <c r="S200" s="37">
        <v>0</v>
      </c>
      <c r="T200" s="37">
        <v>0</v>
      </c>
      <c r="U200" s="37">
        <v>0</v>
      </c>
      <c r="V200" s="37">
        <v>0</v>
      </c>
      <c r="W200" s="37">
        <v>0</v>
      </c>
      <c r="X200" s="37">
        <v>0</v>
      </c>
      <c r="Y200" s="37">
        <v>0</v>
      </c>
      <c r="Z200" s="37">
        <v>0</v>
      </c>
      <c r="AA200" s="37">
        <v>0</v>
      </c>
      <c r="AB200" s="37">
        <v>0</v>
      </c>
      <c r="AC200" s="37">
        <v>0</v>
      </c>
      <c r="AD200" s="37">
        <v>0</v>
      </c>
      <c r="AE200" s="37">
        <v>0</v>
      </c>
      <c r="AF200" s="37">
        <v>0</v>
      </c>
      <c r="AG200" s="37">
        <v>0</v>
      </c>
      <c r="AH200" s="37">
        <v>0</v>
      </c>
      <c r="AI200" s="37">
        <v>0</v>
      </c>
      <c r="AJ200" s="37">
        <v>0</v>
      </c>
      <c r="AK200" s="37">
        <v>0</v>
      </c>
      <c r="AL200" s="37">
        <v>0</v>
      </c>
      <c r="AM200" s="37">
        <v>0</v>
      </c>
      <c r="AN200" s="37">
        <v>0</v>
      </c>
      <c r="AO200" s="37">
        <v>0</v>
      </c>
      <c r="AP200" s="37">
        <v>0</v>
      </c>
      <c r="AQ200" s="37">
        <v>0</v>
      </c>
      <c r="AR200" s="37">
        <v>0</v>
      </c>
      <c r="AS200" s="37">
        <v>0</v>
      </c>
      <c r="AT200" s="37">
        <v>0</v>
      </c>
      <c r="AU200" s="37">
        <v>0</v>
      </c>
      <c r="AV200" s="37">
        <v>0</v>
      </c>
      <c r="AW200" s="37">
        <v>0</v>
      </c>
      <c r="AX200" s="37">
        <v>0</v>
      </c>
      <c r="AY200" s="35">
        <v>0</v>
      </c>
      <c r="AZ200" s="35">
        <v>0</v>
      </c>
      <c r="BA200" s="35">
        <v>0</v>
      </c>
      <c r="BB200" s="35">
        <v>0</v>
      </c>
      <c r="BC200" s="35">
        <v>0</v>
      </c>
      <c r="BD200" s="35">
        <v>0</v>
      </c>
      <c r="BE200" s="35">
        <v>0</v>
      </c>
      <c r="BF200" s="35">
        <v>0</v>
      </c>
      <c r="BG200" s="35">
        <v>0</v>
      </c>
      <c r="BH200" s="35">
        <v>0</v>
      </c>
      <c r="BI200" s="35">
        <v>0</v>
      </c>
      <c r="BJ200" s="35">
        <v>0</v>
      </c>
      <c r="BK200" s="35">
        <v>0</v>
      </c>
      <c r="BL200" s="35">
        <v>0</v>
      </c>
      <c r="BM200" s="35">
        <v>0</v>
      </c>
      <c r="BN200" s="35">
        <v>0</v>
      </c>
      <c r="BO200" s="7">
        <f>SUM(K200:BN200)</f>
        <v>0</v>
      </c>
    </row>
    <row r="201" spans="1:67" x14ac:dyDescent="0.2">
      <c r="A201" s="15" t="s">
        <v>135</v>
      </c>
      <c r="B201" s="14" t="s">
        <v>134</v>
      </c>
      <c r="C201" s="14" t="s">
        <v>124</v>
      </c>
      <c r="D201" s="13">
        <v>102842.87</v>
      </c>
      <c r="E201" s="13">
        <f>ROUND(SUM($D201*1%),2)</f>
        <v>1028.43</v>
      </c>
      <c r="F201" s="13">
        <f>ROUND(SUM($D201*0.5%),2)</f>
        <v>514.21</v>
      </c>
      <c r="G201" s="13">
        <f>E201-J201</f>
        <v>551.48</v>
      </c>
      <c r="H201" s="13">
        <f>F201-BO201</f>
        <v>349.21000000000004</v>
      </c>
      <c r="I201" s="12">
        <f ca="1">OFFSET(INDIRECT(ADDRESS(1,MATCH($I$2,$A$1:$BN$1,0))),ROW()-1,0)</f>
        <v>476.95</v>
      </c>
      <c r="J201" s="37">
        <v>476.95</v>
      </c>
      <c r="K201" s="37">
        <v>0</v>
      </c>
      <c r="L201" s="37">
        <v>0</v>
      </c>
      <c r="M201" s="37">
        <v>0</v>
      </c>
      <c r="N201" s="37">
        <v>0</v>
      </c>
      <c r="O201" s="37">
        <v>0</v>
      </c>
      <c r="P201" s="37">
        <v>0</v>
      </c>
      <c r="Q201" s="37">
        <v>0</v>
      </c>
      <c r="R201" s="37">
        <v>0</v>
      </c>
      <c r="S201" s="37">
        <v>0</v>
      </c>
      <c r="T201" s="37">
        <v>0</v>
      </c>
      <c r="U201" s="37">
        <v>0</v>
      </c>
      <c r="V201" s="37">
        <v>0</v>
      </c>
      <c r="W201" s="37">
        <v>0</v>
      </c>
      <c r="X201" s="37">
        <v>65</v>
      </c>
      <c r="Y201" s="37">
        <v>0</v>
      </c>
      <c r="Z201" s="37">
        <v>0</v>
      </c>
      <c r="AA201" s="37">
        <v>0</v>
      </c>
      <c r="AB201" s="37">
        <v>0</v>
      </c>
      <c r="AC201" s="37">
        <v>0</v>
      </c>
      <c r="AD201" s="37">
        <v>0</v>
      </c>
      <c r="AE201" s="37">
        <v>0</v>
      </c>
      <c r="AF201" s="37">
        <v>0</v>
      </c>
      <c r="AG201" s="37">
        <v>0</v>
      </c>
      <c r="AH201" s="37">
        <v>0</v>
      </c>
      <c r="AI201" s="37">
        <v>0</v>
      </c>
      <c r="AJ201" s="37">
        <v>0</v>
      </c>
      <c r="AK201" s="37">
        <v>0</v>
      </c>
      <c r="AL201" s="37">
        <v>0</v>
      </c>
      <c r="AM201" s="37">
        <v>0</v>
      </c>
      <c r="AN201" s="37">
        <v>0</v>
      </c>
      <c r="AO201" s="37">
        <v>0</v>
      </c>
      <c r="AP201" s="37">
        <v>0</v>
      </c>
      <c r="AQ201" s="37">
        <v>0</v>
      </c>
      <c r="AR201" s="37">
        <v>0</v>
      </c>
      <c r="AS201" s="37">
        <v>0</v>
      </c>
      <c r="AT201" s="37">
        <v>0</v>
      </c>
      <c r="AU201" s="37">
        <v>0</v>
      </c>
      <c r="AV201" s="37">
        <v>100</v>
      </c>
      <c r="AW201" s="37">
        <v>0</v>
      </c>
      <c r="AX201" s="37">
        <v>0</v>
      </c>
      <c r="AY201" s="35">
        <v>0</v>
      </c>
      <c r="AZ201" s="35">
        <v>0</v>
      </c>
      <c r="BA201" s="35">
        <v>0</v>
      </c>
      <c r="BB201" s="35">
        <v>0</v>
      </c>
      <c r="BC201" s="35">
        <v>0</v>
      </c>
      <c r="BD201" s="35">
        <v>0</v>
      </c>
      <c r="BE201" s="35">
        <v>0</v>
      </c>
      <c r="BF201" s="35">
        <v>0</v>
      </c>
      <c r="BG201" s="35">
        <v>0</v>
      </c>
      <c r="BH201" s="35">
        <v>0</v>
      </c>
      <c r="BI201" s="35">
        <v>0</v>
      </c>
      <c r="BJ201" s="35">
        <v>0</v>
      </c>
      <c r="BK201" s="35">
        <v>0</v>
      </c>
      <c r="BL201" s="35">
        <v>0</v>
      </c>
      <c r="BM201" s="35">
        <v>0</v>
      </c>
      <c r="BN201" s="35">
        <v>0</v>
      </c>
      <c r="BO201" s="7">
        <f>SUM(K201:BN201)</f>
        <v>165</v>
      </c>
    </row>
    <row r="202" spans="1:67" x14ac:dyDescent="0.2">
      <c r="A202" s="15" t="s">
        <v>133</v>
      </c>
      <c r="B202" s="14" t="s">
        <v>132</v>
      </c>
      <c r="C202" s="14" t="s">
        <v>124</v>
      </c>
      <c r="D202" s="13">
        <v>68376.399999999994</v>
      </c>
      <c r="E202" s="13">
        <f>ROUND(SUM($D202*1%),2)</f>
        <v>683.76</v>
      </c>
      <c r="F202" s="13">
        <f>ROUND(SUM($D202*0.5%),2)</f>
        <v>341.88</v>
      </c>
      <c r="G202" s="13">
        <f>E202-J202</f>
        <v>533.76</v>
      </c>
      <c r="H202" s="13">
        <f>F202-BO202</f>
        <v>176.88</v>
      </c>
      <c r="I202" s="12">
        <f ca="1">OFFSET(INDIRECT(ADDRESS(1,MATCH($I$2,$A$1:$BN$1,0))),ROW()-1,0)</f>
        <v>150</v>
      </c>
      <c r="J202" s="37">
        <v>150</v>
      </c>
      <c r="K202" s="37">
        <v>0</v>
      </c>
      <c r="L202" s="37">
        <v>0</v>
      </c>
      <c r="M202" s="37">
        <v>0</v>
      </c>
      <c r="N202" s="37">
        <v>0</v>
      </c>
      <c r="O202" s="37">
        <v>0</v>
      </c>
      <c r="P202" s="37">
        <v>0</v>
      </c>
      <c r="Q202" s="37">
        <v>0</v>
      </c>
      <c r="R202" s="37">
        <v>0</v>
      </c>
      <c r="S202" s="37">
        <v>0</v>
      </c>
      <c r="T202" s="37">
        <v>0</v>
      </c>
      <c r="U202" s="37">
        <v>0</v>
      </c>
      <c r="V202" s="37">
        <v>0</v>
      </c>
      <c r="W202" s="37">
        <v>0</v>
      </c>
      <c r="X202" s="37">
        <v>65</v>
      </c>
      <c r="Y202" s="37">
        <v>0</v>
      </c>
      <c r="Z202" s="37">
        <v>0</v>
      </c>
      <c r="AA202" s="37">
        <v>0</v>
      </c>
      <c r="AB202" s="37">
        <v>0</v>
      </c>
      <c r="AC202" s="37">
        <v>0</v>
      </c>
      <c r="AD202" s="37">
        <v>0</v>
      </c>
      <c r="AE202" s="37">
        <v>0</v>
      </c>
      <c r="AF202" s="37">
        <v>0</v>
      </c>
      <c r="AG202" s="37">
        <v>0</v>
      </c>
      <c r="AH202" s="37">
        <v>0</v>
      </c>
      <c r="AI202" s="37">
        <v>0</v>
      </c>
      <c r="AJ202" s="37">
        <v>0</v>
      </c>
      <c r="AK202" s="37">
        <v>0</v>
      </c>
      <c r="AL202" s="37">
        <v>0</v>
      </c>
      <c r="AM202" s="37">
        <v>0</v>
      </c>
      <c r="AN202" s="37">
        <v>0</v>
      </c>
      <c r="AO202" s="37">
        <v>0</v>
      </c>
      <c r="AP202" s="37">
        <v>0</v>
      </c>
      <c r="AQ202" s="37">
        <v>0</v>
      </c>
      <c r="AR202" s="37">
        <v>0</v>
      </c>
      <c r="AS202" s="37">
        <v>0</v>
      </c>
      <c r="AT202" s="37">
        <v>0</v>
      </c>
      <c r="AU202" s="37">
        <v>0</v>
      </c>
      <c r="AV202" s="37">
        <v>100</v>
      </c>
      <c r="AW202" s="37">
        <v>0</v>
      </c>
      <c r="AX202" s="37">
        <v>0</v>
      </c>
      <c r="AY202" s="35">
        <v>0</v>
      </c>
      <c r="AZ202" s="35">
        <v>0</v>
      </c>
      <c r="BA202" s="35">
        <v>0</v>
      </c>
      <c r="BB202" s="35">
        <v>0</v>
      </c>
      <c r="BC202" s="35">
        <v>0</v>
      </c>
      <c r="BD202" s="35">
        <v>0</v>
      </c>
      <c r="BE202" s="35">
        <v>0</v>
      </c>
      <c r="BF202" s="35">
        <v>0</v>
      </c>
      <c r="BG202" s="35">
        <v>0</v>
      </c>
      <c r="BH202" s="35">
        <v>0</v>
      </c>
      <c r="BI202" s="35">
        <v>0</v>
      </c>
      <c r="BJ202" s="35">
        <v>0</v>
      </c>
      <c r="BK202" s="35">
        <v>0</v>
      </c>
      <c r="BL202" s="35">
        <v>0</v>
      </c>
      <c r="BM202" s="35">
        <v>0</v>
      </c>
      <c r="BN202" s="35">
        <v>0</v>
      </c>
      <c r="BO202" s="7">
        <f>SUM(K202:BN202)</f>
        <v>165</v>
      </c>
    </row>
    <row r="203" spans="1:67" x14ac:dyDescent="0.2">
      <c r="A203" s="15" t="s">
        <v>131</v>
      </c>
      <c r="B203" s="14" t="s">
        <v>130</v>
      </c>
      <c r="C203" s="14" t="s">
        <v>124</v>
      </c>
      <c r="D203" s="13">
        <v>63939.85</v>
      </c>
      <c r="E203" s="13">
        <f>ROUND(SUM($D203*1%),2)</f>
        <v>639.4</v>
      </c>
      <c r="F203" s="13">
        <f>ROUND(SUM($D203*0.5%),2)</f>
        <v>319.7</v>
      </c>
      <c r="G203" s="13">
        <f>E203-J203</f>
        <v>339.4</v>
      </c>
      <c r="H203" s="13">
        <f>F203-BO203</f>
        <v>219.7</v>
      </c>
      <c r="I203" s="12">
        <f ca="1">OFFSET(INDIRECT(ADDRESS(1,MATCH($I$2,$A$1:$BN$1,0))),ROW()-1,0)</f>
        <v>300</v>
      </c>
      <c r="J203" s="37">
        <v>300</v>
      </c>
      <c r="K203" s="37">
        <v>0</v>
      </c>
      <c r="L203" s="37">
        <v>0</v>
      </c>
      <c r="M203" s="37">
        <v>0</v>
      </c>
      <c r="N203" s="37">
        <v>0</v>
      </c>
      <c r="O203" s="37">
        <v>0</v>
      </c>
      <c r="P203" s="37">
        <v>0</v>
      </c>
      <c r="Q203" s="37">
        <v>0</v>
      </c>
      <c r="R203" s="37">
        <v>0</v>
      </c>
      <c r="S203" s="37">
        <v>0</v>
      </c>
      <c r="T203" s="37">
        <v>0</v>
      </c>
      <c r="U203" s="37">
        <v>0</v>
      </c>
      <c r="V203" s="37">
        <v>0</v>
      </c>
      <c r="W203" s="37">
        <v>0</v>
      </c>
      <c r="X203" s="37">
        <v>0</v>
      </c>
      <c r="Y203" s="37">
        <v>0</v>
      </c>
      <c r="Z203" s="37">
        <v>0</v>
      </c>
      <c r="AA203" s="37">
        <v>0</v>
      </c>
      <c r="AB203" s="37">
        <v>0</v>
      </c>
      <c r="AC203" s="37">
        <v>0</v>
      </c>
      <c r="AD203" s="37">
        <v>0</v>
      </c>
      <c r="AE203" s="37">
        <v>0</v>
      </c>
      <c r="AF203" s="37">
        <v>0</v>
      </c>
      <c r="AG203" s="37">
        <v>0</v>
      </c>
      <c r="AH203" s="37">
        <v>0</v>
      </c>
      <c r="AI203" s="37">
        <v>0</v>
      </c>
      <c r="AJ203" s="37">
        <v>0</v>
      </c>
      <c r="AK203" s="37">
        <v>0</v>
      </c>
      <c r="AL203" s="37">
        <v>0</v>
      </c>
      <c r="AM203" s="37">
        <v>0</v>
      </c>
      <c r="AN203" s="37">
        <v>0</v>
      </c>
      <c r="AO203" s="37">
        <v>0</v>
      </c>
      <c r="AP203" s="37">
        <v>0</v>
      </c>
      <c r="AQ203" s="37">
        <v>0</v>
      </c>
      <c r="AR203" s="37">
        <v>0</v>
      </c>
      <c r="AS203" s="37">
        <v>0</v>
      </c>
      <c r="AT203" s="37">
        <v>0</v>
      </c>
      <c r="AU203" s="37">
        <v>0</v>
      </c>
      <c r="AV203" s="37">
        <v>100</v>
      </c>
      <c r="AW203" s="37">
        <v>0</v>
      </c>
      <c r="AX203" s="37">
        <v>0</v>
      </c>
      <c r="AY203" s="35">
        <v>0</v>
      </c>
      <c r="AZ203" s="35">
        <v>0</v>
      </c>
      <c r="BA203" s="35">
        <v>0</v>
      </c>
      <c r="BB203" s="35">
        <v>0</v>
      </c>
      <c r="BC203" s="35">
        <v>0</v>
      </c>
      <c r="BD203" s="35">
        <v>0</v>
      </c>
      <c r="BE203" s="35">
        <v>0</v>
      </c>
      <c r="BF203" s="35">
        <v>0</v>
      </c>
      <c r="BG203" s="35">
        <v>0</v>
      </c>
      <c r="BH203" s="35">
        <v>0</v>
      </c>
      <c r="BI203" s="35">
        <v>0</v>
      </c>
      <c r="BJ203" s="35">
        <v>0</v>
      </c>
      <c r="BK203" s="35">
        <v>0</v>
      </c>
      <c r="BL203" s="35">
        <v>0</v>
      </c>
      <c r="BM203" s="35">
        <v>0</v>
      </c>
      <c r="BN203" s="35">
        <v>0</v>
      </c>
      <c r="BO203" s="7">
        <f>SUM(K203:BN203)</f>
        <v>100</v>
      </c>
    </row>
    <row r="204" spans="1:67" x14ac:dyDescent="0.2">
      <c r="A204" s="15" t="s">
        <v>129</v>
      </c>
      <c r="B204" s="14" t="s">
        <v>59</v>
      </c>
      <c r="C204" s="14" t="s">
        <v>124</v>
      </c>
      <c r="D204" s="13">
        <v>57878.11</v>
      </c>
      <c r="E204" s="13">
        <f>ROUND(SUM($D204*1%),2)</f>
        <v>578.78</v>
      </c>
      <c r="F204" s="13">
        <f>ROUND(SUM($D204*0.5%),2)</f>
        <v>289.39</v>
      </c>
      <c r="G204" s="13">
        <f>E204-J204</f>
        <v>0</v>
      </c>
      <c r="H204" s="13">
        <f>F204-BO204</f>
        <v>124.38999999999999</v>
      </c>
      <c r="I204" s="12">
        <f ca="1">OFFSET(INDIRECT(ADDRESS(1,MATCH($I$2,$A$1:$BN$1,0))),ROW()-1,0)</f>
        <v>578.78</v>
      </c>
      <c r="J204" s="37">
        <v>578.78</v>
      </c>
      <c r="K204" s="37">
        <v>0</v>
      </c>
      <c r="L204" s="37">
        <v>0</v>
      </c>
      <c r="M204" s="37">
        <v>0</v>
      </c>
      <c r="N204" s="37">
        <v>0</v>
      </c>
      <c r="O204" s="37">
        <v>0</v>
      </c>
      <c r="P204" s="37">
        <v>0</v>
      </c>
      <c r="Q204" s="37">
        <v>0</v>
      </c>
      <c r="R204" s="37">
        <v>0</v>
      </c>
      <c r="S204" s="37">
        <v>0</v>
      </c>
      <c r="T204" s="37">
        <v>0</v>
      </c>
      <c r="U204" s="37">
        <v>0</v>
      </c>
      <c r="V204" s="37">
        <v>0</v>
      </c>
      <c r="W204" s="37">
        <v>0</v>
      </c>
      <c r="X204" s="37">
        <v>65</v>
      </c>
      <c r="Y204" s="37">
        <v>0</v>
      </c>
      <c r="Z204" s="37">
        <v>0</v>
      </c>
      <c r="AA204" s="37">
        <v>0</v>
      </c>
      <c r="AB204" s="37">
        <v>0</v>
      </c>
      <c r="AC204" s="37">
        <v>0</v>
      </c>
      <c r="AD204" s="37">
        <v>0</v>
      </c>
      <c r="AE204" s="37">
        <v>0</v>
      </c>
      <c r="AF204" s="37">
        <v>0</v>
      </c>
      <c r="AG204" s="37">
        <v>0</v>
      </c>
      <c r="AH204" s="37">
        <v>0</v>
      </c>
      <c r="AI204" s="37">
        <v>0</v>
      </c>
      <c r="AJ204" s="37">
        <v>0</v>
      </c>
      <c r="AK204" s="37">
        <v>0</v>
      </c>
      <c r="AL204" s="37">
        <v>0</v>
      </c>
      <c r="AM204" s="37">
        <v>0</v>
      </c>
      <c r="AN204" s="37">
        <v>0</v>
      </c>
      <c r="AO204" s="37">
        <v>0</v>
      </c>
      <c r="AP204" s="37">
        <v>0</v>
      </c>
      <c r="AQ204" s="37">
        <v>0</v>
      </c>
      <c r="AR204" s="37">
        <v>0</v>
      </c>
      <c r="AS204" s="37">
        <v>0</v>
      </c>
      <c r="AT204" s="37">
        <v>0</v>
      </c>
      <c r="AU204" s="37">
        <v>0</v>
      </c>
      <c r="AV204" s="37">
        <v>100</v>
      </c>
      <c r="AW204" s="37">
        <v>0</v>
      </c>
      <c r="AX204" s="37">
        <v>0</v>
      </c>
      <c r="AY204" s="35">
        <v>0</v>
      </c>
      <c r="AZ204" s="35">
        <v>0</v>
      </c>
      <c r="BA204" s="35">
        <v>0</v>
      </c>
      <c r="BB204" s="35">
        <v>0</v>
      </c>
      <c r="BC204" s="35">
        <v>0</v>
      </c>
      <c r="BD204" s="35">
        <v>0</v>
      </c>
      <c r="BE204" s="35">
        <v>0</v>
      </c>
      <c r="BF204" s="35">
        <v>0</v>
      </c>
      <c r="BG204" s="35">
        <v>0</v>
      </c>
      <c r="BH204" s="35">
        <v>0</v>
      </c>
      <c r="BI204" s="35">
        <v>0</v>
      </c>
      <c r="BJ204" s="35">
        <v>0</v>
      </c>
      <c r="BK204" s="35">
        <v>0</v>
      </c>
      <c r="BL204" s="35">
        <v>0</v>
      </c>
      <c r="BM204" s="35">
        <v>0</v>
      </c>
      <c r="BN204" s="35">
        <v>0</v>
      </c>
      <c r="BO204" s="7">
        <f>SUM(K204:BN204)</f>
        <v>165</v>
      </c>
    </row>
    <row r="205" spans="1:67" x14ac:dyDescent="0.2">
      <c r="A205" s="15" t="s">
        <v>128</v>
      </c>
      <c r="B205" s="14" t="s">
        <v>127</v>
      </c>
      <c r="C205" s="14" t="s">
        <v>124</v>
      </c>
      <c r="D205" s="13">
        <v>48949.71</v>
      </c>
      <c r="E205" s="13">
        <f>ROUND(SUM($D205*1%),2)</f>
        <v>489.5</v>
      </c>
      <c r="F205" s="13">
        <f>ROUND(SUM($D205*0.5%),2)</f>
        <v>244.75</v>
      </c>
      <c r="G205" s="13">
        <f>E205-J205</f>
        <v>122.38</v>
      </c>
      <c r="H205" s="13">
        <f>F205-BO205</f>
        <v>244.75</v>
      </c>
      <c r="I205" s="12">
        <f ca="1">OFFSET(INDIRECT(ADDRESS(1,MATCH($I$2,$A$1:$BN$1,0))),ROW()-1,0)</f>
        <v>367.12</v>
      </c>
      <c r="J205" s="37">
        <v>367.12</v>
      </c>
      <c r="K205" s="37">
        <v>0</v>
      </c>
      <c r="L205" s="37">
        <v>0</v>
      </c>
      <c r="M205" s="37">
        <v>0</v>
      </c>
      <c r="N205" s="37">
        <v>0</v>
      </c>
      <c r="O205" s="37">
        <v>0</v>
      </c>
      <c r="P205" s="37">
        <v>0</v>
      </c>
      <c r="Q205" s="37">
        <v>0</v>
      </c>
      <c r="R205" s="37">
        <v>0</v>
      </c>
      <c r="S205" s="37">
        <v>0</v>
      </c>
      <c r="T205" s="37">
        <v>0</v>
      </c>
      <c r="U205" s="37">
        <v>0</v>
      </c>
      <c r="V205" s="37">
        <v>0</v>
      </c>
      <c r="W205" s="37">
        <v>0</v>
      </c>
      <c r="X205" s="37">
        <v>0</v>
      </c>
      <c r="Y205" s="37">
        <v>0</v>
      </c>
      <c r="Z205" s="37">
        <v>0</v>
      </c>
      <c r="AA205" s="37">
        <v>0</v>
      </c>
      <c r="AB205" s="37">
        <v>0</v>
      </c>
      <c r="AC205" s="37">
        <v>0</v>
      </c>
      <c r="AD205" s="37">
        <v>0</v>
      </c>
      <c r="AE205" s="37">
        <v>0</v>
      </c>
      <c r="AF205" s="37">
        <v>0</v>
      </c>
      <c r="AG205" s="37">
        <v>0</v>
      </c>
      <c r="AH205" s="37">
        <v>0</v>
      </c>
      <c r="AI205" s="37">
        <v>0</v>
      </c>
      <c r="AJ205" s="37">
        <v>0</v>
      </c>
      <c r="AK205" s="37">
        <v>0</v>
      </c>
      <c r="AL205" s="37">
        <v>0</v>
      </c>
      <c r="AM205" s="37">
        <v>0</v>
      </c>
      <c r="AN205" s="37">
        <v>0</v>
      </c>
      <c r="AO205" s="37">
        <v>0</v>
      </c>
      <c r="AP205" s="37">
        <v>0</v>
      </c>
      <c r="AQ205" s="37">
        <v>0</v>
      </c>
      <c r="AR205" s="37">
        <v>0</v>
      </c>
      <c r="AS205" s="37">
        <v>0</v>
      </c>
      <c r="AT205" s="37">
        <v>0</v>
      </c>
      <c r="AU205" s="37">
        <v>0</v>
      </c>
      <c r="AV205" s="37">
        <v>0</v>
      </c>
      <c r="AW205" s="37">
        <v>0</v>
      </c>
      <c r="AX205" s="37">
        <v>0</v>
      </c>
      <c r="AY205" s="35">
        <v>0</v>
      </c>
      <c r="AZ205" s="35">
        <v>0</v>
      </c>
      <c r="BA205" s="35">
        <v>0</v>
      </c>
      <c r="BB205" s="35">
        <v>0</v>
      </c>
      <c r="BC205" s="35">
        <v>0</v>
      </c>
      <c r="BD205" s="35">
        <v>0</v>
      </c>
      <c r="BE205" s="35">
        <v>0</v>
      </c>
      <c r="BF205" s="35">
        <v>0</v>
      </c>
      <c r="BG205" s="35">
        <v>0</v>
      </c>
      <c r="BH205" s="35">
        <v>0</v>
      </c>
      <c r="BI205" s="35">
        <v>0</v>
      </c>
      <c r="BJ205" s="35">
        <v>0</v>
      </c>
      <c r="BK205" s="35">
        <v>0</v>
      </c>
      <c r="BL205" s="35">
        <v>0</v>
      </c>
      <c r="BM205" s="35">
        <v>0</v>
      </c>
      <c r="BN205" s="35">
        <v>0</v>
      </c>
      <c r="BO205" s="7">
        <f>SUM(K205:BN205)</f>
        <v>0</v>
      </c>
    </row>
    <row r="206" spans="1:67" x14ac:dyDescent="0.2">
      <c r="A206" s="15" t="s">
        <v>126</v>
      </c>
      <c r="B206" s="14" t="s">
        <v>125</v>
      </c>
      <c r="C206" s="14" t="s">
        <v>124</v>
      </c>
      <c r="D206" s="13">
        <v>46778.61</v>
      </c>
      <c r="E206" s="13">
        <f>ROUND(SUM($D206*1%),2)</f>
        <v>467.79</v>
      </c>
      <c r="F206" s="13">
        <f>ROUND(SUM($D206*0.5%),2)</f>
        <v>233.89</v>
      </c>
      <c r="G206" s="13">
        <f>E206-J206</f>
        <v>317.79000000000002</v>
      </c>
      <c r="H206" s="13">
        <f>F206-BO206</f>
        <v>233.89</v>
      </c>
      <c r="I206" s="12">
        <f ca="1">OFFSET(INDIRECT(ADDRESS(1,MATCH($I$2,$A$1:$BN$1,0))),ROW()-1,0)</f>
        <v>150</v>
      </c>
      <c r="J206" s="37">
        <v>150</v>
      </c>
      <c r="K206" s="37">
        <v>0</v>
      </c>
      <c r="L206" s="37">
        <v>0</v>
      </c>
      <c r="M206" s="37">
        <v>0</v>
      </c>
      <c r="N206" s="37">
        <v>0</v>
      </c>
      <c r="O206" s="37">
        <v>0</v>
      </c>
      <c r="P206" s="37">
        <v>0</v>
      </c>
      <c r="Q206" s="37">
        <v>0</v>
      </c>
      <c r="R206" s="37">
        <v>0</v>
      </c>
      <c r="S206" s="37">
        <v>0</v>
      </c>
      <c r="T206" s="37">
        <v>0</v>
      </c>
      <c r="U206" s="37">
        <v>0</v>
      </c>
      <c r="V206" s="37">
        <v>0</v>
      </c>
      <c r="W206" s="37">
        <v>0</v>
      </c>
      <c r="X206" s="37">
        <v>0</v>
      </c>
      <c r="Y206" s="37">
        <v>0</v>
      </c>
      <c r="Z206" s="37">
        <v>0</v>
      </c>
      <c r="AA206" s="37">
        <v>0</v>
      </c>
      <c r="AB206" s="37">
        <v>0</v>
      </c>
      <c r="AC206" s="37">
        <v>0</v>
      </c>
      <c r="AD206" s="37">
        <v>0</v>
      </c>
      <c r="AE206" s="37">
        <v>0</v>
      </c>
      <c r="AF206" s="37">
        <v>0</v>
      </c>
      <c r="AG206" s="37">
        <v>0</v>
      </c>
      <c r="AH206" s="37">
        <v>0</v>
      </c>
      <c r="AI206" s="37">
        <v>0</v>
      </c>
      <c r="AJ206" s="37">
        <v>0</v>
      </c>
      <c r="AK206" s="37">
        <v>0</v>
      </c>
      <c r="AL206" s="37">
        <v>0</v>
      </c>
      <c r="AM206" s="37">
        <v>0</v>
      </c>
      <c r="AN206" s="37">
        <v>0</v>
      </c>
      <c r="AO206" s="37">
        <v>0</v>
      </c>
      <c r="AP206" s="37">
        <v>0</v>
      </c>
      <c r="AQ206" s="37">
        <v>0</v>
      </c>
      <c r="AR206" s="37">
        <v>0</v>
      </c>
      <c r="AS206" s="37">
        <v>0</v>
      </c>
      <c r="AT206" s="37">
        <v>0</v>
      </c>
      <c r="AU206" s="37">
        <v>0</v>
      </c>
      <c r="AV206" s="37">
        <v>0</v>
      </c>
      <c r="AW206" s="37">
        <v>0</v>
      </c>
      <c r="AX206" s="37">
        <v>0</v>
      </c>
      <c r="AY206" s="35">
        <v>0</v>
      </c>
      <c r="AZ206" s="35">
        <v>0</v>
      </c>
      <c r="BA206" s="35">
        <v>0</v>
      </c>
      <c r="BB206" s="35">
        <v>0</v>
      </c>
      <c r="BC206" s="35">
        <v>0</v>
      </c>
      <c r="BD206" s="35">
        <v>0</v>
      </c>
      <c r="BE206" s="35">
        <v>0</v>
      </c>
      <c r="BF206" s="35">
        <v>0</v>
      </c>
      <c r="BG206" s="35">
        <v>0</v>
      </c>
      <c r="BH206" s="35">
        <v>0</v>
      </c>
      <c r="BI206" s="35">
        <v>0</v>
      </c>
      <c r="BJ206" s="35">
        <v>0</v>
      </c>
      <c r="BK206" s="35">
        <v>0</v>
      </c>
      <c r="BL206" s="35">
        <v>0</v>
      </c>
      <c r="BM206" s="35">
        <v>0</v>
      </c>
      <c r="BN206" s="35">
        <v>0</v>
      </c>
      <c r="BO206" s="7">
        <f>SUM(K206:BN206)</f>
        <v>0</v>
      </c>
    </row>
    <row r="207" spans="1:67" x14ac:dyDescent="0.2">
      <c r="A207" s="15" t="s">
        <v>123</v>
      </c>
      <c r="B207" s="14" t="s">
        <v>101</v>
      </c>
      <c r="C207" s="14" t="s">
        <v>101</v>
      </c>
      <c r="D207" s="13">
        <v>261789.98</v>
      </c>
      <c r="E207" s="13">
        <f>ROUND(SUM($D207*1%),2)</f>
        <v>2617.9</v>
      </c>
      <c r="F207" s="13">
        <f>ROUND(SUM($D207*0.5%),2)</f>
        <v>1308.95</v>
      </c>
      <c r="G207" s="13">
        <f>E207-J207</f>
        <v>1417.9</v>
      </c>
      <c r="H207" s="13">
        <f>F207-BO207</f>
        <v>51.880000000000109</v>
      </c>
      <c r="I207" s="12">
        <f ca="1">OFFSET(INDIRECT(ADDRESS(1,MATCH($I$2,$A$1:$BN$1,0))),ROW()-1,0)</f>
        <v>1200</v>
      </c>
      <c r="J207" s="37">
        <v>1200</v>
      </c>
      <c r="K207" s="37">
        <v>0</v>
      </c>
      <c r="L207" s="37">
        <v>0</v>
      </c>
      <c r="M207" s="37">
        <v>0</v>
      </c>
      <c r="N207" s="37">
        <v>0</v>
      </c>
      <c r="O207" s="37">
        <v>0</v>
      </c>
      <c r="P207" s="37">
        <v>0</v>
      </c>
      <c r="Q207" s="37">
        <v>0</v>
      </c>
      <c r="R207" s="37">
        <v>0</v>
      </c>
      <c r="S207" s="37">
        <v>0</v>
      </c>
      <c r="T207" s="37">
        <v>0</v>
      </c>
      <c r="U207" s="37">
        <v>0</v>
      </c>
      <c r="V207" s="37">
        <v>0</v>
      </c>
      <c r="W207" s="37">
        <v>0</v>
      </c>
      <c r="X207" s="37">
        <v>0</v>
      </c>
      <c r="Y207" s="37">
        <v>0</v>
      </c>
      <c r="Z207" s="37">
        <v>0</v>
      </c>
      <c r="AA207" s="37">
        <v>0</v>
      </c>
      <c r="AB207" s="37">
        <v>0</v>
      </c>
      <c r="AC207" s="37">
        <v>1257.07</v>
      </c>
      <c r="AD207" s="37">
        <v>0</v>
      </c>
      <c r="AE207" s="37">
        <v>0</v>
      </c>
      <c r="AF207" s="37">
        <v>0</v>
      </c>
      <c r="AG207" s="37">
        <v>0</v>
      </c>
      <c r="AH207" s="37">
        <v>0</v>
      </c>
      <c r="AI207" s="37">
        <v>0</v>
      </c>
      <c r="AJ207" s="37">
        <v>0</v>
      </c>
      <c r="AK207" s="37">
        <v>0</v>
      </c>
      <c r="AL207" s="37">
        <v>0</v>
      </c>
      <c r="AM207" s="37">
        <v>0</v>
      </c>
      <c r="AN207" s="37">
        <v>0</v>
      </c>
      <c r="AO207" s="37">
        <v>0</v>
      </c>
      <c r="AP207" s="37">
        <v>0</v>
      </c>
      <c r="AQ207" s="37">
        <v>0</v>
      </c>
      <c r="AR207" s="37">
        <v>0</v>
      </c>
      <c r="AS207" s="37">
        <v>0</v>
      </c>
      <c r="AT207" s="37">
        <v>0</v>
      </c>
      <c r="AU207" s="37">
        <v>0</v>
      </c>
      <c r="AV207" s="37">
        <v>0</v>
      </c>
      <c r="AW207" s="37">
        <v>0</v>
      </c>
      <c r="AX207" s="37">
        <v>0</v>
      </c>
      <c r="AY207" s="35">
        <v>0</v>
      </c>
      <c r="AZ207" s="35">
        <v>0</v>
      </c>
      <c r="BA207" s="35">
        <v>0</v>
      </c>
      <c r="BB207" s="35">
        <v>0</v>
      </c>
      <c r="BC207" s="35">
        <v>0</v>
      </c>
      <c r="BD207" s="35">
        <v>0</v>
      </c>
      <c r="BE207" s="35">
        <v>0</v>
      </c>
      <c r="BF207" s="35">
        <v>0</v>
      </c>
      <c r="BG207" s="35">
        <v>0</v>
      </c>
      <c r="BH207" s="35">
        <v>0</v>
      </c>
      <c r="BI207" s="35">
        <v>0</v>
      </c>
      <c r="BJ207" s="35">
        <v>0</v>
      </c>
      <c r="BK207" s="35">
        <v>0</v>
      </c>
      <c r="BL207" s="35">
        <v>0</v>
      </c>
      <c r="BM207" s="35">
        <v>0</v>
      </c>
      <c r="BN207" s="35">
        <v>0</v>
      </c>
      <c r="BO207" s="7">
        <f>SUM(K207:BN207)</f>
        <v>1257.07</v>
      </c>
    </row>
    <row r="208" spans="1:67" x14ac:dyDescent="0.2">
      <c r="A208" s="15" t="s">
        <v>122</v>
      </c>
      <c r="B208" s="14" t="s">
        <v>121</v>
      </c>
      <c r="C208" s="14" t="s">
        <v>101</v>
      </c>
      <c r="D208" s="13">
        <v>191945.38</v>
      </c>
      <c r="E208" s="13">
        <f>ROUND(SUM($D208*1%),2)</f>
        <v>1919.45</v>
      </c>
      <c r="F208" s="13">
        <f>ROUND(SUM($D208*0.5%),2)</f>
        <v>959.73</v>
      </c>
      <c r="G208" s="13">
        <f>E208-J208</f>
        <v>0</v>
      </c>
      <c r="H208" s="13">
        <f>F208-BO208</f>
        <v>959.73</v>
      </c>
      <c r="I208" s="12">
        <f ca="1">OFFSET(INDIRECT(ADDRESS(1,MATCH($I$2,$A$1:$BN$1,0))),ROW()-1,0)</f>
        <v>1919.45</v>
      </c>
      <c r="J208" s="37">
        <v>1919.45</v>
      </c>
      <c r="K208" s="37">
        <v>0</v>
      </c>
      <c r="L208" s="37">
        <v>0</v>
      </c>
      <c r="M208" s="37">
        <v>0</v>
      </c>
      <c r="N208" s="37">
        <v>0</v>
      </c>
      <c r="O208" s="37">
        <v>0</v>
      </c>
      <c r="P208" s="37">
        <v>0</v>
      </c>
      <c r="Q208" s="37">
        <v>0</v>
      </c>
      <c r="R208" s="37">
        <v>0</v>
      </c>
      <c r="S208" s="37">
        <v>0</v>
      </c>
      <c r="T208" s="37">
        <v>0</v>
      </c>
      <c r="U208" s="37">
        <v>0</v>
      </c>
      <c r="V208" s="37">
        <v>0</v>
      </c>
      <c r="W208" s="37">
        <v>0</v>
      </c>
      <c r="X208" s="37">
        <v>0</v>
      </c>
      <c r="Y208" s="37">
        <v>0</v>
      </c>
      <c r="Z208" s="37">
        <v>0</v>
      </c>
      <c r="AA208" s="37">
        <v>0</v>
      </c>
      <c r="AB208" s="37">
        <v>0</v>
      </c>
      <c r="AC208" s="37">
        <v>0</v>
      </c>
      <c r="AD208" s="37">
        <v>0</v>
      </c>
      <c r="AE208" s="37">
        <v>0</v>
      </c>
      <c r="AF208" s="37">
        <v>0</v>
      </c>
      <c r="AG208" s="37">
        <v>0</v>
      </c>
      <c r="AH208" s="37">
        <v>0</v>
      </c>
      <c r="AI208" s="37">
        <v>0</v>
      </c>
      <c r="AJ208" s="37">
        <v>0</v>
      </c>
      <c r="AK208" s="37">
        <v>0</v>
      </c>
      <c r="AL208" s="37">
        <v>0</v>
      </c>
      <c r="AM208" s="37">
        <v>0</v>
      </c>
      <c r="AN208" s="37">
        <v>0</v>
      </c>
      <c r="AO208" s="37">
        <v>0</v>
      </c>
      <c r="AP208" s="37">
        <v>0</v>
      </c>
      <c r="AQ208" s="37">
        <v>0</v>
      </c>
      <c r="AR208" s="37">
        <v>0</v>
      </c>
      <c r="AS208" s="37">
        <v>0</v>
      </c>
      <c r="AT208" s="37">
        <v>0</v>
      </c>
      <c r="AU208" s="37">
        <v>0</v>
      </c>
      <c r="AV208" s="37">
        <v>0</v>
      </c>
      <c r="AW208" s="37">
        <v>0</v>
      </c>
      <c r="AX208" s="37">
        <v>0</v>
      </c>
      <c r="AY208" s="35">
        <v>0</v>
      </c>
      <c r="AZ208" s="35">
        <v>0</v>
      </c>
      <c r="BA208" s="35">
        <v>0</v>
      </c>
      <c r="BB208" s="35">
        <v>0</v>
      </c>
      <c r="BC208" s="35">
        <v>0</v>
      </c>
      <c r="BD208" s="35">
        <v>0</v>
      </c>
      <c r="BE208" s="35">
        <v>0</v>
      </c>
      <c r="BF208" s="35">
        <v>0</v>
      </c>
      <c r="BG208" s="35">
        <v>0</v>
      </c>
      <c r="BH208" s="35">
        <v>0</v>
      </c>
      <c r="BI208" s="35">
        <v>0</v>
      </c>
      <c r="BJ208" s="35">
        <v>0</v>
      </c>
      <c r="BK208" s="35">
        <v>0</v>
      </c>
      <c r="BL208" s="35">
        <v>0</v>
      </c>
      <c r="BM208" s="35">
        <v>0</v>
      </c>
      <c r="BN208" s="35">
        <v>0</v>
      </c>
      <c r="BO208" s="7">
        <f>SUM(K208:BN208)</f>
        <v>0</v>
      </c>
    </row>
    <row r="209" spans="1:67" x14ac:dyDescent="0.2">
      <c r="A209" s="15" t="s">
        <v>120</v>
      </c>
      <c r="B209" s="14" t="s">
        <v>119</v>
      </c>
      <c r="C209" s="14" t="s">
        <v>101</v>
      </c>
      <c r="D209" s="13">
        <v>263495.84000000003</v>
      </c>
      <c r="E209" s="13">
        <f>ROUND(SUM($D209*1%),2)</f>
        <v>2634.96</v>
      </c>
      <c r="F209" s="13">
        <f>ROUND(SUM($D209*0.5%),2)</f>
        <v>1317.48</v>
      </c>
      <c r="G209" s="13">
        <f>E209-J209</f>
        <v>526.99000000000024</v>
      </c>
      <c r="H209" s="13">
        <f>F209-BO209</f>
        <v>1110.1500000000001</v>
      </c>
      <c r="I209" s="12">
        <f ca="1">OFFSET(INDIRECT(ADDRESS(1,MATCH($I$2,$A$1:$BN$1,0))),ROW()-1,0)</f>
        <v>2107.9699999999998</v>
      </c>
      <c r="J209" s="37">
        <v>2107.9699999999998</v>
      </c>
      <c r="K209" s="37">
        <v>0</v>
      </c>
      <c r="L209" s="37">
        <v>0</v>
      </c>
      <c r="M209" s="37">
        <v>0</v>
      </c>
      <c r="N209" s="37">
        <v>0</v>
      </c>
      <c r="O209" s="37">
        <v>0</v>
      </c>
      <c r="P209" s="37">
        <v>0</v>
      </c>
      <c r="Q209" s="37">
        <v>0</v>
      </c>
      <c r="R209" s="37">
        <v>0</v>
      </c>
      <c r="S209" s="37">
        <v>0</v>
      </c>
      <c r="T209" s="37">
        <v>0</v>
      </c>
      <c r="U209" s="37">
        <v>0</v>
      </c>
      <c r="V209" s="37">
        <v>0</v>
      </c>
      <c r="W209" s="37">
        <v>0</v>
      </c>
      <c r="X209" s="37">
        <v>0</v>
      </c>
      <c r="Y209" s="37">
        <v>0</v>
      </c>
      <c r="Z209" s="37">
        <v>207.33</v>
      </c>
      <c r="AA209" s="37">
        <v>0</v>
      </c>
      <c r="AB209" s="37">
        <v>0</v>
      </c>
      <c r="AC209" s="37">
        <v>0</v>
      </c>
      <c r="AD209" s="37">
        <v>0</v>
      </c>
      <c r="AE209" s="37">
        <v>0</v>
      </c>
      <c r="AF209" s="37">
        <v>0</v>
      </c>
      <c r="AG209" s="37">
        <v>0</v>
      </c>
      <c r="AH209" s="37">
        <v>0</v>
      </c>
      <c r="AI209" s="37">
        <v>0</v>
      </c>
      <c r="AJ209" s="37">
        <v>0</v>
      </c>
      <c r="AK209" s="37">
        <v>0</v>
      </c>
      <c r="AL209" s="37">
        <v>0</v>
      </c>
      <c r="AM209" s="37">
        <v>0</v>
      </c>
      <c r="AN209" s="37">
        <v>0</v>
      </c>
      <c r="AO209" s="37">
        <v>0</v>
      </c>
      <c r="AP209" s="37">
        <v>0</v>
      </c>
      <c r="AQ209" s="37">
        <v>0</v>
      </c>
      <c r="AR209" s="37">
        <v>0</v>
      </c>
      <c r="AS209" s="37">
        <v>0</v>
      </c>
      <c r="AT209" s="37">
        <v>0</v>
      </c>
      <c r="AU209" s="37">
        <v>0</v>
      </c>
      <c r="AV209" s="37">
        <v>0</v>
      </c>
      <c r="AW209" s="37">
        <v>0</v>
      </c>
      <c r="AX209" s="37">
        <v>0</v>
      </c>
      <c r="AY209" s="35">
        <v>0</v>
      </c>
      <c r="AZ209" s="35">
        <v>0</v>
      </c>
      <c r="BA209" s="35">
        <v>0</v>
      </c>
      <c r="BB209" s="35">
        <v>0</v>
      </c>
      <c r="BC209" s="35">
        <v>0</v>
      </c>
      <c r="BD209" s="35">
        <v>0</v>
      </c>
      <c r="BE209" s="35">
        <v>0</v>
      </c>
      <c r="BF209" s="35">
        <v>0</v>
      </c>
      <c r="BG209" s="35">
        <v>0</v>
      </c>
      <c r="BH209" s="35">
        <v>0</v>
      </c>
      <c r="BI209" s="35">
        <v>0</v>
      </c>
      <c r="BJ209" s="35">
        <v>0</v>
      </c>
      <c r="BK209" s="35">
        <v>0</v>
      </c>
      <c r="BL209" s="35">
        <v>0</v>
      </c>
      <c r="BM209" s="35">
        <v>0</v>
      </c>
      <c r="BN209" s="35">
        <v>0</v>
      </c>
      <c r="BO209" s="7">
        <f>SUM(K209:BN209)</f>
        <v>207.33</v>
      </c>
    </row>
    <row r="210" spans="1:67" x14ac:dyDescent="0.2">
      <c r="A210" s="15" t="s">
        <v>118</v>
      </c>
      <c r="B210" s="14" t="s">
        <v>117</v>
      </c>
      <c r="C210" s="14" t="s">
        <v>101</v>
      </c>
      <c r="D210" s="13">
        <v>175840.87</v>
      </c>
      <c r="E210" s="13">
        <f>ROUND(SUM($D210*1%),2)</f>
        <v>1758.41</v>
      </c>
      <c r="F210" s="13">
        <f>ROUND(SUM($D210*0.5%),2)</f>
        <v>879.2</v>
      </c>
      <c r="G210" s="13">
        <f>E210-J210</f>
        <v>658.41000000000008</v>
      </c>
      <c r="H210" s="13">
        <f>F210-BO210</f>
        <v>319.20000000000005</v>
      </c>
      <c r="I210" s="12">
        <f ca="1">OFFSET(INDIRECT(ADDRESS(1,MATCH($I$2,$A$1:$BN$1,0))),ROW()-1,0)</f>
        <v>1100</v>
      </c>
      <c r="J210" s="37">
        <v>1100</v>
      </c>
      <c r="K210" s="37">
        <v>0</v>
      </c>
      <c r="L210" s="37">
        <v>0</v>
      </c>
      <c r="M210" s="37">
        <v>0</v>
      </c>
      <c r="N210" s="37">
        <v>0</v>
      </c>
      <c r="O210" s="37">
        <v>0</v>
      </c>
      <c r="P210" s="37">
        <v>0</v>
      </c>
      <c r="Q210" s="37">
        <v>0</v>
      </c>
      <c r="R210" s="37">
        <v>0</v>
      </c>
      <c r="S210" s="37">
        <v>0</v>
      </c>
      <c r="T210" s="37">
        <v>0</v>
      </c>
      <c r="U210" s="37">
        <v>0</v>
      </c>
      <c r="V210" s="37">
        <v>0</v>
      </c>
      <c r="W210" s="37">
        <v>0</v>
      </c>
      <c r="X210" s="37">
        <v>0</v>
      </c>
      <c r="Y210" s="37">
        <v>0</v>
      </c>
      <c r="Z210" s="37">
        <v>210</v>
      </c>
      <c r="AA210" s="37">
        <v>0</v>
      </c>
      <c r="AB210" s="37">
        <v>0</v>
      </c>
      <c r="AC210" s="37">
        <v>350</v>
      </c>
      <c r="AD210" s="37">
        <v>0</v>
      </c>
      <c r="AE210" s="37">
        <v>0</v>
      </c>
      <c r="AF210" s="37">
        <v>0</v>
      </c>
      <c r="AG210" s="37">
        <v>0</v>
      </c>
      <c r="AH210" s="37">
        <v>0</v>
      </c>
      <c r="AI210" s="37">
        <v>0</v>
      </c>
      <c r="AJ210" s="37">
        <v>0</v>
      </c>
      <c r="AK210" s="37">
        <v>0</v>
      </c>
      <c r="AL210" s="37">
        <v>0</v>
      </c>
      <c r="AM210" s="37">
        <v>0</v>
      </c>
      <c r="AN210" s="37">
        <v>0</v>
      </c>
      <c r="AO210" s="37">
        <v>0</v>
      </c>
      <c r="AP210" s="37">
        <v>0</v>
      </c>
      <c r="AQ210" s="37">
        <v>0</v>
      </c>
      <c r="AR210" s="37">
        <v>0</v>
      </c>
      <c r="AS210" s="37">
        <v>0</v>
      </c>
      <c r="AT210" s="37">
        <v>0</v>
      </c>
      <c r="AU210" s="37">
        <v>0</v>
      </c>
      <c r="AV210" s="37">
        <v>0</v>
      </c>
      <c r="AW210" s="37">
        <v>0</v>
      </c>
      <c r="AX210" s="37">
        <v>0</v>
      </c>
      <c r="AY210" s="35">
        <v>0</v>
      </c>
      <c r="AZ210" s="35">
        <v>0</v>
      </c>
      <c r="BA210" s="35">
        <v>0</v>
      </c>
      <c r="BB210" s="35">
        <v>0</v>
      </c>
      <c r="BC210" s="35">
        <v>0</v>
      </c>
      <c r="BD210" s="35">
        <v>0</v>
      </c>
      <c r="BE210" s="35">
        <v>0</v>
      </c>
      <c r="BF210" s="35">
        <v>0</v>
      </c>
      <c r="BG210" s="35">
        <v>0</v>
      </c>
      <c r="BH210" s="35">
        <v>0</v>
      </c>
      <c r="BI210" s="35">
        <v>0</v>
      </c>
      <c r="BJ210" s="35">
        <v>0</v>
      </c>
      <c r="BK210" s="35">
        <v>0</v>
      </c>
      <c r="BL210" s="35">
        <v>0</v>
      </c>
      <c r="BM210" s="35">
        <v>0</v>
      </c>
      <c r="BN210" s="35">
        <v>0</v>
      </c>
      <c r="BO210" s="7">
        <f>SUM(K210:BN210)</f>
        <v>560</v>
      </c>
    </row>
    <row r="211" spans="1:67" x14ac:dyDescent="0.2">
      <c r="A211" s="15" t="s">
        <v>116</v>
      </c>
      <c r="B211" s="14" t="s">
        <v>115</v>
      </c>
      <c r="C211" s="14" t="s">
        <v>101</v>
      </c>
      <c r="D211" s="13">
        <v>122634.13</v>
      </c>
      <c r="E211" s="13">
        <f>ROUND(SUM($D211*1%),2)</f>
        <v>1226.3399999999999</v>
      </c>
      <c r="F211" s="13">
        <f>ROUND(SUM($D211*0.5%),2)</f>
        <v>613.16999999999996</v>
      </c>
      <c r="G211" s="13">
        <f>E211-J211</f>
        <v>0</v>
      </c>
      <c r="H211" s="13">
        <f>F211-BO211</f>
        <v>613.16999999999996</v>
      </c>
      <c r="I211" s="12">
        <f ca="1">OFFSET(INDIRECT(ADDRESS(1,MATCH($I$2,$A$1:$BN$1,0))),ROW()-1,0)</f>
        <v>1226.3399999999999</v>
      </c>
      <c r="J211" s="37">
        <v>1226.3399999999999</v>
      </c>
      <c r="K211" s="37">
        <v>0</v>
      </c>
      <c r="L211" s="37">
        <v>0</v>
      </c>
      <c r="M211" s="37">
        <v>0</v>
      </c>
      <c r="N211" s="37">
        <v>0</v>
      </c>
      <c r="O211" s="37">
        <v>0</v>
      </c>
      <c r="P211" s="37">
        <v>0</v>
      </c>
      <c r="Q211" s="37">
        <v>0</v>
      </c>
      <c r="R211" s="37">
        <v>0</v>
      </c>
      <c r="S211" s="37">
        <v>0</v>
      </c>
      <c r="T211" s="37">
        <v>0</v>
      </c>
      <c r="U211" s="37">
        <v>0</v>
      </c>
      <c r="V211" s="37">
        <v>0</v>
      </c>
      <c r="W211" s="37">
        <v>0</v>
      </c>
      <c r="X211" s="37">
        <v>0</v>
      </c>
      <c r="Y211" s="37">
        <v>0</v>
      </c>
      <c r="Z211" s="37">
        <v>0</v>
      </c>
      <c r="AA211" s="37">
        <v>0</v>
      </c>
      <c r="AB211" s="37">
        <v>0</v>
      </c>
      <c r="AC211" s="37">
        <v>0</v>
      </c>
      <c r="AD211" s="37">
        <v>0</v>
      </c>
      <c r="AE211" s="37">
        <v>0</v>
      </c>
      <c r="AF211" s="37">
        <v>0</v>
      </c>
      <c r="AG211" s="37">
        <v>0</v>
      </c>
      <c r="AH211" s="37">
        <v>0</v>
      </c>
      <c r="AI211" s="37">
        <v>0</v>
      </c>
      <c r="AJ211" s="37">
        <v>0</v>
      </c>
      <c r="AK211" s="37">
        <v>0</v>
      </c>
      <c r="AL211" s="37">
        <v>0</v>
      </c>
      <c r="AM211" s="37">
        <v>0</v>
      </c>
      <c r="AN211" s="37">
        <v>0</v>
      </c>
      <c r="AO211" s="37">
        <v>0</v>
      </c>
      <c r="AP211" s="37">
        <v>0</v>
      </c>
      <c r="AQ211" s="37">
        <v>0</v>
      </c>
      <c r="AR211" s="37">
        <v>0</v>
      </c>
      <c r="AS211" s="37">
        <v>0</v>
      </c>
      <c r="AT211" s="37">
        <v>0</v>
      </c>
      <c r="AU211" s="37">
        <v>0</v>
      </c>
      <c r="AV211" s="37">
        <v>0</v>
      </c>
      <c r="AW211" s="37">
        <v>0</v>
      </c>
      <c r="AX211" s="37">
        <v>0</v>
      </c>
      <c r="AY211" s="35">
        <v>0</v>
      </c>
      <c r="AZ211" s="35">
        <v>0</v>
      </c>
      <c r="BA211" s="35">
        <v>0</v>
      </c>
      <c r="BB211" s="35">
        <v>0</v>
      </c>
      <c r="BC211" s="35">
        <v>0</v>
      </c>
      <c r="BD211" s="35">
        <v>0</v>
      </c>
      <c r="BE211" s="35">
        <v>0</v>
      </c>
      <c r="BF211" s="35">
        <v>0</v>
      </c>
      <c r="BG211" s="35">
        <v>0</v>
      </c>
      <c r="BH211" s="35">
        <v>0</v>
      </c>
      <c r="BI211" s="35">
        <v>0</v>
      </c>
      <c r="BJ211" s="35">
        <v>0</v>
      </c>
      <c r="BK211" s="35">
        <v>0</v>
      </c>
      <c r="BL211" s="35">
        <v>0</v>
      </c>
      <c r="BM211" s="35">
        <v>0</v>
      </c>
      <c r="BN211" s="35">
        <v>0</v>
      </c>
      <c r="BO211" s="7">
        <f>SUM(K211:BN211)</f>
        <v>0</v>
      </c>
    </row>
    <row r="212" spans="1:67" x14ac:dyDescent="0.2">
      <c r="A212" s="15" t="s">
        <v>114</v>
      </c>
      <c r="B212" s="14" t="s">
        <v>113</v>
      </c>
      <c r="C212" s="14" t="s">
        <v>101</v>
      </c>
      <c r="D212" s="13">
        <v>224838.42</v>
      </c>
      <c r="E212" s="13">
        <f>ROUND(SUM($D212*1%),2)</f>
        <v>2248.38</v>
      </c>
      <c r="F212" s="13">
        <f>ROUND(SUM($D212*0.5%),2)</f>
        <v>1124.19</v>
      </c>
      <c r="G212" s="13">
        <f>E212-J212</f>
        <v>1124.19</v>
      </c>
      <c r="H212" s="13">
        <f>F212-BO212</f>
        <v>983.0200000000001</v>
      </c>
      <c r="I212" s="12">
        <f ca="1">OFFSET(INDIRECT(ADDRESS(1,MATCH($I$2,$A$1:$BN$1,0))),ROW()-1,0)</f>
        <v>1124.19</v>
      </c>
      <c r="J212" s="37">
        <v>1124.19</v>
      </c>
      <c r="K212" s="37">
        <v>0</v>
      </c>
      <c r="L212" s="37">
        <v>0</v>
      </c>
      <c r="M212" s="37">
        <v>0</v>
      </c>
      <c r="N212" s="37">
        <v>0</v>
      </c>
      <c r="O212" s="37">
        <v>0</v>
      </c>
      <c r="P212" s="37">
        <v>0</v>
      </c>
      <c r="Q212" s="37">
        <v>0</v>
      </c>
      <c r="R212" s="37">
        <v>0</v>
      </c>
      <c r="S212" s="37">
        <v>0</v>
      </c>
      <c r="T212" s="37">
        <v>0</v>
      </c>
      <c r="U212" s="37">
        <v>0</v>
      </c>
      <c r="V212" s="37">
        <v>0</v>
      </c>
      <c r="W212" s="37">
        <v>0</v>
      </c>
      <c r="X212" s="37">
        <v>0</v>
      </c>
      <c r="Y212" s="37">
        <v>0</v>
      </c>
      <c r="Z212" s="37">
        <v>141.16999999999999</v>
      </c>
      <c r="AA212" s="37">
        <v>0</v>
      </c>
      <c r="AB212" s="37">
        <v>0</v>
      </c>
      <c r="AC212" s="37">
        <v>0</v>
      </c>
      <c r="AD212" s="37">
        <v>0</v>
      </c>
      <c r="AE212" s="37">
        <v>0</v>
      </c>
      <c r="AF212" s="37">
        <v>0</v>
      </c>
      <c r="AG212" s="37">
        <v>0</v>
      </c>
      <c r="AH212" s="37">
        <v>0</v>
      </c>
      <c r="AI212" s="37">
        <v>0</v>
      </c>
      <c r="AJ212" s="37">
        <v>0</v>
      </c>
      <c r="AK212" s="37">
        <v>0</v>
      </c>
      <c r="AL212" s="37">
        <v>0</v>
      </c>
      <c r="AM212" s="37">
        <v>0</v>
      </c>
      <c r="AN212" s="37">
        <v>0</v>
      </c>
      <c r="AO212" s="37">
        <v>0</v>
      </c>
      <c r="AP212" s="37">
        <v>0</v>
      </c>
      <c r="AQ212" s="37">
        <v>0</v>
      </c>
      <c r="AR212" s="37">
        <v>0</v>
      </c>
      <c r="AS212" s="37">
        <v>0</v>
      </c>
      <c r="AT212" s="37">
        <v>0</v>
      </c>
      <c r="AU212" s="37">
        <v>0</v>
      </c>
      <c r="AV212" s="37">
        <v>0</v>
      </c>
      <c r="AW212" s="37">
        <v>0</v>
      </c>
      <c r="AX212" s="37">
        <v>0</v>
      </c>
      <c r="AY212" s="35">
        <v>0</v>
      </c>
      <c r="AZ212" s="35">
        <v>0</v>
      </c>
      <c r="BA212" s="35">
        <v>0</v>
      </c>
      <c r="BB212" s="35">
        <v>0</v>
      </c>
      <c r="BC212" s="35">
        <v>0</v>
      </c>
      <c r="BD212" s="35">
        <v>0</v>
      </c>
      <c r="BE212" s="35">
        <v>0</v>
      </c>
      <c r="BF212" s="35">
        <v>0</v>
      </c>
      <c r="BG212" s="35">
        <v>0</v>
      </c>
      <c r="BH212" s="35">
        <v>0</v>
      </c>
      <c r="BI212" s="35">
        <v>0</v>
      </c>
      <c r="BJ212" s="35">
        <v>0</v>
      </c>
      <c r="BK212" s="35">
        <v>0</v>
      </c>
      <c r="BL212" s="35">
        <v>0</v>
      </c>
      <c r="BM212" s="35">
        <v>0</v>
      </c>
      <c r="BN212" s="35">
        <v>0</v>
      </c>
      <c r="BO212" s="7">
        <f>SUM(K212:BN212)</f>
        <v>141.16999999999999</v>
      </c>
    </row>
    <row r="213" spans="1:67" x14ac:dyDescent="0.2">
      <c r="A213" s="15" t="s">
        <v>112</v>
      </c>
      <c r="B213" s="14" t="s">
        <v>111</v>
      </c>
      <c r="C213" s="14" t="s">
        <v>101</v>
      </c>
      <c r="D213" s="13">
        <v>160350.79999999999</v>
      </c>
      <c r="E213" s="13">
        <f>ROUND(SUM($D213*1%),2)</f>
        <v>1603.51</v>
      </c>
      <c r="F213" s="13">
        <f>ROUND(SUM($D213*0.5%),2)</f>
        <v>801.75</v>
      </c>
      <c r="G213" s="13">
        <f>E213-J213</f>
        <v>1202.6300000000001</v>
      </c>
      <c r="H213" s="13">
        <f>F213-BO213</f>
        <v>651.75</v>
      </c>
      <c r="I213" s="12">
        <f ca="1">OFFSET(INDIRECT(ADDRESS(1,MATCH($I$2,$A$1:$BN$1,0))),ROW()-1,0)</f>
        <v>400.88</v>
      </c>
      <c r="J213" s="37">
        <v>400.88</v>
      </c>
      <c r="K213" s="37">
        <v>0</v>
      </c>
      <c r="L213" s="37">
        <v>0</v>
      </c>
      <c r="M213" s="37">
        <v>0</v>
      </c>
      <c r="N213" s="37">
        <v>0</v>
      </c>
      <c r="O213" s="37">
        <v>0</v>
      </c>
      <c r="P213" s="37">
        <v>0</v>
      </c>
      <c r="Q213" s="37">
        <v>0</v>
      </c>
      <c r="R213" s="37">
        <v>0</v>
      </c>
      <c r="S213" s="37">
        <v>0</v>
      </c>
      <c r="T213" s="37">
        <v>0</v>
      </c>
      <c r="U213" s="37">
        <v>0</v>
      </c>
      <c r="V213" s="37">
        <v>0</v>
      </c>
      <c r="W213" s="37">
        <v>0</v>
      </c>
      <c r="X213" s="37">
        <v>0</v>
      </c>
      <c r="Y213" s="37">
        <v>0</v>
      </c>
      <c r="Z213" s="37">
        <v>150</v>
      </c>
      <c r="AA213" s="37">
        <v>0</v>
      </c>
      <c r="AB213" s="37">
        <v>0</v>
      </c>
      <c r="AC213" s="37">
        <v>0</v>
      </c>
      <c r="AD213" s="37">
        <v>0</v>
      </c>
      <c r="AE213" s="37">
        <v>0</v>
      </c>
      <c r="AF213" s="37">
        <v>0</v>
      </c>
      <c r="AG213" s="37">
        <v>0</v>
      </c>
      <c r="AH213" s="37">
        <v>0</v>
      </c>
      <c r="AI213" s="37">
        <v>0</v>
      </c>
      <c r="AJ213" s="37">
        <v>0</v>
      </c>
      <c r="AK213" s="37">
        <v>0</v>
      </c>
      <c r="AL213" s="37">
        <v>0</v>
      </c>
      <c r="AM213" s="37">
        <v>0</v>
      </c>
      <c r="AN213" s="37">
        <v>0</v>
      </c>
      <c r="AO213" s="37">
        <v>0</v>
      </c>
      <c r="AP213" s="37">
        <v>0</v>
      </c>
      <c r="AQ213" s="37">
        <v>0</v>
      </c>
      <c r="AR213" s="37">
        <v>0</v>
      </c>
      <c r="AS213" s="37">
        <v>0</v>
      </c>
      <c r="AT213" s="37">
        <v>0</v>
      </c>
      <c r="AU213" s="37">
        <v>0</v>
      </c>
      <c r="AV213" s="37">
        <v>0</v>
      </c>
      <c r="AW213" s="37">
        <v>0</v>
      </c>
      <c r="AX213" s="37">
        <v>0</v>
      </c>
      <c r="AY213" s="35">
        <v>0</v>
      </c>
      <c r="AZ213" s="35">
        <v>0</v>
      </c>
      <c r="BA213" s="35">
        <v>0</v>
      </c>
      <c r="BB213" s="35">
        <v>0</v>
      </c>
      <c r="BC213" s="35">
        <v>0</v>
      </c>
      <c r="BD213" s="35">
        <v>0</v>
      </c>
      <c r="BE213" s="35">
        <v>0</v>
      </c>
      <c r="BF213" s="35">
        <v>0</v>
      </c>
      <c r="BG213" s="35">
        <v>0</v>
      </c>
      <c r="BH213" s="35">
        <v>0</v>
      </c>
      <c r="BI213" s="35">
        <v>0</v>
      </c>
      <c r="BJ213" s="35">
        <v>0</v>
      </c>
      <c r="BK213" s="35">
        <v>0</v>
      </c>
      <c r="BL213" s="35">
        <v>0</v>
      </c>
      <c r="BM213" s="35">
        <v>0</v>
      </c>
      <c r="BN213" s="35">
        <v>0</v>
      </c>
      <c r="BO213" s="7">
        <f>SUM(K213:BN213)</f>
        <v>150</v>
      </c>
    </row>
    <row r="214" spans="1:67" x14ac:dyDescent="0.2">
      <c r="A214" s="15" t="s">
        <v>110</v>
      </c>
      <c r="B214" s="14" t="s">
        <v>109</v>
      </c>
      <c r="C214" s="14" t="s">
        <v>101</v>
      </c>
      <c r="D214" s="13">
        <v>88396.95</v>
      </c>
      <c r="E214" s="13">
        <f>ROUND(SUM($D214*1%),2)</f>
        <v>883.97</v>
      </c>
      <c r="F214" s="13">
        <f>ROUND(SUM($D214*0.5%),2)</f>
        <v>441.98</v>
      </c>
      <c r="G214" s="13">
        <f>E214-J214</f>
        <v>0</v>
      </c>
      <c r="H214" s="13">
        <f>F214-BO214</f>
        <v>316.98</v>
      </c>
      <c r="I214" s="12">
        <f ca="1">OFFSET(INDIRECT(ADDRESS(1,MATCH($I$2,$A$1:$BN$1,0))),ROW()-1,0)</f>
        <v>883.97</v>
      </c>
      <c r="J214" s="37">
        <v>883.97</v>
      </c>
      <c r="K214" s="37">
        <v>0</v>
      </c>
      <c r="L214" s="37">
        <v>0</v>
      </c>
      <c r="M214" s="37">
        <v>0</v>
      </c>
      <c r="N214" s="37">
        <v>0</v>
      </c>
      <c r="O214" s="37">
        <v>0</v>
      </c>
      <c r="P214" s="37">
        <v>0</v>
      </c>
      <c r="Q214" s="37">
        <v>0</v>
      </c>
      <c r="R214" s="37">
        <v>0</v>
      </c>
      <c r="S214" s="37">
        <v>0</v>
      </c>
      <c r="T214" s="37">
        <v>0</v>
      </c>
      <c r="U214" s="37">
        <v>0</v>
      </c>
      <c r="V214" s="37">
        <v>0</v>
      </c>
      <c r="W214" s="37">
        <v>0</v>
      </c>
      <c r="X214" s="37">
        <v>0</v>
      </c>
      <c r="Y214" s="37">
        <v>0</v>
      </c>
      <c r="Z214" s="37">
        <v>125</v>
      </c>
      <c r="AA214" s="37">
        <v>0</v>
      </c>
      <c r="AB214" s="37">
        <v>0</v>
      </c>
      <c r="AC214" s="37">
        <v>0</v>
      </c>
      <c r="AD214" s="37">
        <v>0</v>
      </c>
      <c r="AE214" s="37">
        <v>0</v>
      </c>
      <c r="AF214" s="37">
        <v>0</v>
      </c>
      <c r="AG214" s="37">
        <v>0</v>
      </c>
      <c r="AH214" s="37">
        <v>0</v>
      </c>
      <c r="AI214" s="37">
        <v>0</v>
      </c>
      <c r="AJ214" s="37">
        <v>0</v>
      </c>
      <c r="AK214" s="37">
        <v>0</v>
      </c>
      <c r="AL214" s="37">
        <v>0</v>
      </c>
      <c r="AM214" s="37">
        <v>0</v>
      </c>
      <c r="AN214" s="37">
        <v>0</v>
      </c>
      <c r="AO214" s="37">
        <v>0</v>
      </c>
      <c r="AP214" s="37">
        <v>0</v>
      </c>
      <c r="AQ214" s="37">
        <v>0</v>
      </c>
      <c r="AR214" s="37">
        <v>0</v>
      </c>
      <c r="AS214" s="37">
        <v>0</v>
      </c>
      <c r="AT214" s="37">
        <v>0</v>
      </c>
      <c r="AU214" s="37">
        <v>0</v>
      </c>
      <c r="AV214" s="37">
        <v>0</v>
      </c>
      <c r="AW214" s="37">
        <v>0</v>
      </c>
      <c r="AX214" s="37">
        <v>0</v>
      </c>
      <c r="AY214" s="35">
        <v>0</v>
      </c>
      <c r="AZ214" s="35">
        <v>0</v>
      </c>
      <c r="BA214" s="35">
        <v>0</v>
      </c>
      <c r="BB214" s="35">
        <v>0</v>
      </c>
      <c r="BC214" s="35">
        <v>0</v>
      </c>
      <c r="BD214" s="35">
        <v>0</v>
      </c>
      <c r="BE214" s="35">
        <v>0</v>
      </c>
      <c r="BF214" s="35">
        <v>0</v>
      </c>
      <c r="BG214" s="35">
        <v>0</v>
      </c>
      <c r="BH214" s="35">
        <v>0</v>
      </c>
      <c r="BI214" s="35">
        <v>0</v>
      </c>
      <c r="BJ214" s="35">
        <v>0</v>
      </c>
      <c r="BK214" s="35">
        <v>0</v>
      </c>
      <c r="BL214" s="35">
        <v>0</v>
      </c>
      <c r="BM214" s="35">
        <v>0</v>
      </c>
      <c r="BN214" s="35">
        <v>0</v>
      </c>
      <c r="BO214" s="7">
        <f>SUM(K214:BN214)</f>
        <v>125</v>
      </c>
    </row>
    <row r="215" spans="1:67" x14ac:dyDescent="0.2">
      <c r="A215" s="15" t="s">
        <v>108</v>
      </c>
      <c r="B215" s="14" t="s">
        <v>107</v>
      </c>
      <c r="C215" s="14" t="s">
        <v>101</v>
      </c>
      <c r="D215" s="13">
        <v>80475.960000000006</v>
      </c>
      <c r="E215" s="13">
        <f>ROUND(SUM($D215*1%),2)</f>
        <v>804.76</v>
      </c>
      <c r="F215" s="13">
        <f>ROUND(SUM($D215*0.5%),2)</f>
        <v>402.38</v>
      </c>
      <c r="G215" s="13">
        <f>E215-J215</f>
        <v>241.42999999999995</v>
      </c>
      <c r="H215" s="13">
        <f>F215-BO215</f>
        <v>317.38</v>
      </c>
      <c r="I215" s="12">
        <f ca="1">OFFSET(INDIRECT(ADDRESS(1,MATCH($I$2,$A$1:$BN$1,0))),ROW()-1,0)</f>
        <v>563.33000000000004</v>
      </c>
      <c r="J215" s="37">
        <v>563.33000000000004</v>
      </c>
      <c r="K215" s="37">
        <v>0</v>
      </c>
      <c r="L215" s="37">
        <v>0</v>
      </c>
      <c r="M215" s="37">
        <v>0</v>
      </c>
      <c r="N215" s="37">
        <v>0</v>
      </c>
      <c r="O215" s="37">
        <v>0</v>
      </c>
      <c r="P215" s="37">
        <v>0</v>
      </c>
      <c r="Q215" s="37">
        <v>0</v>
      </c>
      <c r="R215" s="37">
        <v>0</v>
      </c>
      <c r="S215" s="37">
        <v>0</v>
      </c>
      <c r="T215" s="37">
        <v>0</v>
      </c>
      <c r="U215" s="37">
        <v>0</v>
      </c>
      <c r="V215" s="37">
        <v>0</v>
      </c>
      <c r="W215" s="37">
        <v>0</v>
      </c>
      <c r="X215" s="37">
        <v>0</v>
      </c>
      <c r="Y215" s="37">
        <v>0</v>
      </c>
      <c r="Z215" s="37">
        <v>85</v>
      </c>
      <c r="AA215" s="37">
        <v>0</v>
      </c>
      <c r="AB215" s="37">
        <v>0</v>
      </c>
      <c r="AC215" s="37">
        <v>0</v>
      </c>
      <c r="AD215" s="37">
        <v>0</v>
      </c>
      <c r="AE215" s="37">
        <v>0</v>
      </c>
      <c r="AF215" s="37">
        <v>0</v>
      </c>
      <c r="AG215" s="37">
        <v>0</v>
      </c>
      <c r="AH215" s="37">
        <v>0</v>
      </c>
      <c r="AI215" s="37">
        <v>0</v>
      </c>
      <c r="AJ215" s="37">
        <v>0</v>
      </c>
      <c r="AK215" s="37">
        <v>0</v>
      </c>
      <c r="AL215" s="37">
        <v>0</v>
      </c>
      <c r="AM215" s="37">
        <v>0</v>
      </c>
      <c r="AN215" s="37">
        <v>0</v>
      </c>
      <c r="AO215" s="37">
        <v>0</v>
      </c>
      <c r="AP215" s="37">
        <v>0</v>
      </c>
      <c r="AQ215" s="37">
        <v>0</v>
      </c>
      <c r="AR215" s="37">
        <v>0</v>
      </c>
      <c r="AS215" s="37">
        <v>0</v>
      </c>
      <c r="AT215" s="37">
        <v>0</v>
      </c>
      <c r="AU215" s="37">
        <v>0</v>
      </c>
      <c r="AV215" s="37">
        <v>0</v>
      </c>
      <c r="AW215" s="37">
        <v>0</v>
      </c>
      <c r="AX215" s="37">
        <v>0</v>
      </c>
      <c r="AY215" s="35">
        <v>0</v>
      </c>
      <c r="AZ215" s="35">
        <v>0</v>
      </c>
      <c r="BA215" s="35">
        <v>0</v>
      </c>
      <c r="BB215" s="35">
        <v>0</v>
      </c>
      <c r="BC215" s="35">
        <v>0</v>
      </c>
      <c r="BD215" s="35">
        <v>0</v>
      </c>
      <c r="BE215" s="35">
        <v>0</v>
      </c>
      <c r="BF215" s="35">
        <v>0</v>
      </c>
      <c r="BG215" s="35">
        <v>0</v>
      </c>
      <c r="BH215" s="35">
        <v>0</v>
      </c>
      <c r="BI215" s="35">
        <v>0</v>
      </c>
      <c r="BJ215" s="35">
        <v>0</v>
      </c>
      <c r="BK215" s="35">
        <v>0</v>
      </c>
      <c r="BL215" s="35">
        <v>0</v>
      </c>
      <c r="BM215" s="35">
        <v>0</v>
      </c>
      <c r="BN215" s="35">
        <v>0</v>
      </c>
      <c r="BO215" s="7">
        <f>SUM(K215:BN215)</f>
        <v>85</v>
      </c>
    </row>
    <row r="216" spans="1:67" x14ac:dyDescent="0.2">
      <c r="A216" s="15" t="s">
        <v>106</v>
      </c>
      <c r="B216" s="14" t="s">
        <v>34</v>
      </c>
      <c r="C216" s="14" t="s">
        <v>101</v>
      </c>
      <c r="D216" s="13">
        <v>84438.39</v>
      </c>
      <c r="E216" s="13">
        <f>ROUND(SUM($D216*1%),2)</f>
        <v>844.38</v>
      </c>
      <c r="F216" s="13">
        <f>ROUND(SUM($D216*0.5%),2)</f>
        <v>422.19</v>
      </c>
      <c r="G216" s="13">
        <f>E216-J216</f>
        <v>422.19</v>
      </c>
      <c r="H216" s="13">
        <f>F216-BO216</f>
        <v>422.19</v>
      </c>
      <c r="I216" s="12">
        <f ca="1">OFFSET(INDIRECT(ADDRESS(1,MATCH($I$2,$A$1:$BN$1,0))),ROW()-1,0)</f>
        <v>422.19</v>
      </c>
      <c r="J216" s="37">
        <v>422.19</v>
      </c>
      <c r="K216" s="37">
        <v>0</v>
      </c>
      <c r="L216" s="37">
        <v>0</v>
      </c>
      <c r="M216" s="37">
        <v>0</v>
      </c>
      <c r="N216" s="37">
        <v>0</v>
      </c>
      <c r="O216" s="37">
        <v>0</v>
      </c>
      <c r="P216" s="37">
        <v>0</v>
      </c>
      <c r="Q216" s="37">
        <v>0</v>
      </c>
      <c r="R216" s="37">
        <v>0</v>
      </c>
      <c r="S216" s="37">
        <v>0</v>
      </c>
      <c r="T216" s="37">
        <v>0</v>
      </c>
      <c r="U216" s="37">
        <v>0</v>
      </c>
      <c r="V216" s="37">
        <v>0</v>
      </c>
      <c r="W216" s="37">
        <v>0</v>
      </c>
      <c r="X216" s="37">
        <v>0</v>
      </c>
      <c r="Y216" s="37">
        <v>0</v>
      </c>
      <c r="Z216" s="37">
        <v>0</v>
      </c>
      <c r="AA216" s="37">
        <v>0</v>
      </c>
      <c r="AB216" s="37">
        <v>0</v>
      </c>
      <c r="AC216" s="37">
        <v>0</v>
      </c>
      <c r="AD216" s="37">
        <v>0</v>
      </c>
      <c r="AE216" s="37">
        <v>0</v>
      </c>
      <c r="AF216" s="37">
        <v>0</v>
      </c>
      <c r="AG216" s="37">
        <v>0</v>
      </c>
      <c r="AH216" s="37">
        <v>0</v>
      </c>
      <c r="AI216" s="37">
        <v>0</v>
      </c>
      <c r="AJ216" s="37">
        <v>0</v>
      </c>
      <c r="AK216" s="37">
        <v>0</v>
      </c>
      <c r="AL216" s="37">
        <v>0</v>
      </c>
      <c r="AM216" s="37">
        <v>0</v>
      </c>
      <c r="AN216" s="37">
        <v>0</v>
      </c>
      <c r="AO216" s="37">
        <v>0</v>
      </c>
      <c r="AP216" s="37">
        <v>0</v>
      </c>
      <c r="AQ216" s="37">
        <v>0</v>
      </c>
      <c r="AR216" s="37">
        <v>0</v>
      </c>
      <c r="AS216" s="37">
        <v>0</v>
      </c>
      <c r="AT216" s="37">
        <v>0</v>
      </c>
      <c r="AU216" s="37">
        <v>0</v>
      </c>
      <c r="AV216" s="37">
        <v>0</v>
      </c>
      <c r="AW216" s="37">
        <v>0</v>
      </c>
      <c r="AX216" s="37">
        <v>0</v>
      </c>
      <c r="AY216" s="35">
        <v>0</v>
      </c>
      <c r="AZ216" s="35">
        <v>0</v>
      </c>
      <c r="BA216" s="35">
        <v>0</v>
      </c>
      <c r="BB216" s="35">
        <v>0</v>
      </c>
      <c r="BC216" s="35">
        <v>0</v>
      </c>
      <c r="BD216" s="35">
        <v>0</v>
      </c>
      <c r="BE216" s="35">
        <v>0</v>
      </c>
      <c r="BF216" s="35">
        <v>0</v>
      </c>
      <c r="BG216" s="35">
        <v>0</v>
      </c>
      <c r="BH216" s="35">
        <v>0</v>
      </c>
      <c r="BI216" s="35">
        <v>0</v>
      </c>
      <c r="BJ216" s="35">
        <v>0</v>
      </c>
      <c r="BK216" s="35">
        <v>0</v>
      </c>
      <c r="BL216" s="35">
        <v>0</v>
      </c>
      <c r="BM216" s="35">
        <v>0</v>
      </c>
      <c r="BN216" s="35">
        <v>0</v>
      </c>
      <c r="BO216" s="7">
        <f>SUM(K216:BN216)</f>
        <v>0</v>
      </c>
    </row>
    <row r="217" spans="1:67" x14ac:dyDescent="0.2">
      <c r="A217" s="15" t="s">
        <v>105</v>
      </c>
      <c r="B217" s="14" t="s">
        <v>104</v>
      </c>
      <c r="C217" s="14" t="s">
        <v>101</v>
      </c>
      <c r="D217" s="13">
        <v>67776.3</v>
      </c>
      <c r="E217" s="13">
        <f>ROUND(SUM($D217*1%),2)</f>
        <v>677.76</v>
      </c>
      <c r="F217" s="13">
        <f>ROUND(SUM($D217*0.5%),2)</f>
        <v>338.88</v>
      </c>
      <c r="G217" s="13">
        <f>E217-J217</f>
        <v>338.88</v>
      </c>
      <c r="H217" s="13">
        <f>F217-BO217</f>
        <v>303.88</v>
      </c>
      <c r="I217" s="12">
        <f ca="1">OFFSET(INDIRECT(ADDRESS(1,MATCH($I$2,$A$1:$BN$1,0))),ROW()-1,0)</f>
        <v>338.88</v>
      </c>
      <c r="J217" s="37">
        <v>338.88</v>
      </c>
      <c r="K217" s="37">
        <v>0</v>
      </c>
      <c r="L217" s="37">
        <v>0</v>
      </c>
      <c r="M217" s="37">
        <v>0</v>
      </c>
      <c r="N217" s="37">
        <v>0</v>
      </c>
      <c r="O217" s="37">
        <v>0</v>
      </c>
      <c r="P217" s="37">
        <v>0</v>
      </c>
      <c r="Q217" s="37">
        <v>0</v>
      </c>
      <c r="R217" s="37">
        <v>0</v>
      </c>
      <c r="S217" s="37">
        <v>0</v>
      </c>
      <c r="T217" s="37">
        <v>0</v>
      </c>
      <c r="U217" s="37">
        <v>0</v>
      </c>
      <c r="V217" s="37">
        <v>0</v>
      </c>
      <c r="W217" s="37">
        <v>0</v>
      </c>
      <c r="X217" s="37">
        <v>0</v>
      </c>
      <c r="Y217" s="37">
        <v>0</v>
      </c>
      <c r="Z217" s="37">
        <v>35</v>
      </c>
      <c r="AA217" s="37">
        <v>0</v>
      </c>
      <c r="AB217" s="37">
        <v>0</v>
      </c>
      <c r="AC217" s="37">
        <v>0</v>
      </c>
      <c r="AD217" s="37">
        <v>0</v>
      </c>
      <c r="AE217" s="37">
        <v>0</v>
      </c>
      <c r="AF217" s="37">
        <v>0</v>
      </c>
      <c r="AG217" s="37">
        <v>0</v>
      </c>
      <c r="AH217" s="37">
        <v>0</v>
      </c>
      <c r="AI217" s="37">
        <v>0</v>
      </c>
      <c r="AJ217" s="37">
        <v>0</v>
      </c>
      <c r="AK217" s="37">
        <v>0</v>
      </c>
      <c r="AL217" s="37">
        <v>0</v>
      </c>
      <c r="AM217" s="37">
        <v>0</v>
      </c>
      <c r="AN217" s="37">
        <v>0</v>
      </c>
      <c r="AO217" s="37">
        <v>0</v>
      </c>
      <c r="AP217" s="37">
        <v>0</v>
      </c>
      <c r="AQ217" s="37">
        <v>0</v>
      </c>
      <c r="AR217" s="37">
        <v>0</v>
      </c>
      <c r="AS217" s="37">
        <v>0</v>
      </c>
      <c r="AT217" s="37">
        <v>0</v>
      </c>
      <c r="AU217" s="37">
        <v>0</v>
      </c>
      <c r="AV217" s="37">
        <v>0</v>
      </c>
      <c r="AW217" s="37">
        <v>0</v>
      </c>
      <c r="AX217" s="37">
        <v>0</v>
      </c>
      <c r="AY217" s="35">
        <v>0</v>
      </c>
      <c r="AZ217" s="35">
        <v>0</v>
      </c>
      <c r="BA217" s="35">
        <v>0</v>
      </c>
      <c r="BB217" s="35">
        <v>0</v>
      </c>
      <c r="BC217" s="35">
        <v>0</v>
      </c>
      <c r="BD217" s="35">
        <v>0</v>
      </c>
      <c r="BE217" s="35">
        <v>0</v>
      </c>
      <c r="BF217" s="35">
        <v>0</v>
      </c>
      <c r="BG217" s="35">
        <v>0</v>
      </c>
      <c r="BH217" s="35">
        <v>0</v>
      </c>
      <c r="BI217" s="35">
        <v>0</v>
      </c>
      <c r="BJ217" s="35">
        <v>0</v>
      </c>
      <c r="BK217" s="35">
        <v>0</v>
      </c>
      <c r="BL217" s="35">
        <v>0</v>
      </c>
      <c r="BM217" s="35">
        <v>0</v>
      </c>
      <c r="BN217" s="35">
        <v>0</v>
      </c>
      <c r="BO217" s="7">
        <f>SUM(K217:BN217)</f>
        <v>35</v>
      </c>
    </row>
    <row r="218" spans="1:67" x14ac:dyDescent="0.2">
      <c r="A218" s="15" t="s">
        <v>103</v>
      </c>
      <c r="B218" s="14" t="s">
        <v>102</v>
      </c>
      <c r="C218" s="14" t="s">
        <v>101</v>
      </c>
      <c r="D218" s="13">
        <v>64586.76</v>
      </c>
      <c r="E218" s="13">
        <f>ROUND(SUM($D218*1%),2)</f>
        <v>645.87</v>
      </c>
      <c r="F218" s="13">
        <f>ROUND(SUM($D218*0.5%),2)</f>
        <v>322.93</v>
      </c>
      <c r="G218" s="13">
        <f>E218-J218</f>
        <v>322.93</v>
      </c>
      <c r="H218" s="13">
        <f>F218-BO218</f>
        <v>212.93</v>
      </c>
      <c r="I218" s="12">
        <f ca="1">OFFSET(INDIRECT(ADDRESS(1,MATCH($I$2,$A$1:$BN$1,0))),ROW()-1,0)</f>
        <v>322.94</v>
      </c>
      <c r="J218" s="37">
        <v>322.94</v>
      </c>
      <c r="K218" s="37">
        <v>0</v>
      </c>
      <c r="L218" s="37">
        <v>0</v>
      </c>
      <c r="M218" s="37">
        <v>0</v>
      </c>
      <c r="N218" s="37">
        <v>0</v>
      </c>
      <c r="O218" s="37">
        <v>0</v>
      </c>
      <c r="P218" s="37">
        <v>0</v>
      </c>
      <c r="Q218" s="37">
        <v>0</v>
      </c>
      <c r="R218" s="37">
        <v>0</v>
      </c>
      <c r="S218" s="37">
        <v>0</v>
      </c>
      <c r="T218" s="37">
        <v>0</v>
      </c>
      <c r="U218" s="37">
        <v>0</v>
      </c>
      <c r="V218" s="37">
        <v>0</v>
      </c>
      <c r="W218" s="37">
        <v>0</v>
      </c>
      <c r="X218" s="37">
        <v>0</v>
      </c>
      <c r="Y218" s="37">
        <v>0</v>
      </c>
      <c r="Z218" s="37">
        <v>110</v>
      </c>
      <c r="AA218" s="37">
        <v>0</v>
      </c>
      <c r="AB218" s="37">
        <v>0</v>
      </c>
      <c r="AC218" s="37">
        <v>0</v>
      </c>
      <c r="AD218" s="37">
        <v>0</v>
      </c>
      <c r="AE218" s="37">
        <v>0</v>
      </c>
      <c r="AF218" s="37">
        <v>0</v>
      </c>
      <c r="AG218" s="37">
        <v>0</v>
      </c>
      <c r="AH218" s="37">
        <v>0</v>
      </c>
      <c r="AI218" s="37">
        <v>0</v>
      </c>
      <c r="AJ218" s="37">
        <v>0</v>
      </c>
      <c r="AK218" s="37">
        <v>0</v>
      </c>
      <c r="AL218" s="37">
        <v>0</v>
      </c>
      <c r="AM218" s="37">
        <v>0</v>
      </c>
      <c r="AN218" s="37">
        <v>0</v>
      </c>
      <c r="AO218" s="37">
        <v>0</v>
      </c>
      <c r="AP218" s="37">
        <v>0</v>
      </c>
      <c r="AQ218" s="37">
        <v>0</v>
      </c>
      <c r="AR218" s="37">
        <v>0</v>
      </c>
      <c r="AS218" s="37">
        <v>0</v>
      </c>
      <c r="AT218" s="37">
        <v>0</v>
      </c>
      <c r="AU218" s="37">
        <v>0</v>
      </c>
      <c r="AV218" s="37">
        <v>0</v>
      </c>
      <c r="AW218" s="37">
        <v>0</v>
      </c>
      <c r="AX218" s="37">
        <v>0</v>
      </c>
      <c r="AY218" s="35">
        <v>0</v>
      </c>
      <c r="AZ218" s="35">
        <v>0</v>
      </c>
      <c r="BA218" s="35">
        <v>0</v>
      </c>
      <c r="BB218" s="35">
        <v>0</v>
      </c>
      <c r="BC218" s="35">
        <v>0</v>
      </c>
      <c r="BD218" s="35">
        <v>0</v>
      </c>
      <c r="BE218" s="35">
        <v>0</v>
      </c>
      <c r="BF218" s="35">
        <v>0</v>
      </c>
      <c r="BG218" s="35">
        <v>0</v>
      </c>
      <c r="BH218" s="35">
        <v>0</v>
      </c>
      <c r="BI218" s="35">
        <v>0</v>
      </c>
      <c r="BJ218" s="35">
        <v>0</v>
      </c>
      <c r="BK218" s="35">
        <v>0</v>
      </c>
      <c r="BL218" s="35">
        <v>0</v>
      </c>
      <c r="BM218" s="35">
        <v>0</v>
      </c>
      <c r="BN218" s="35">
        <v>0</v>
      </c>
      <c r="BO218" s="7">
        <f>SUM(K218:BN218)</f>
        <v>110</v>
      </c>
    </row>
    <row r="219" spans="1:67" x14ac:dyDescent="0.2">
      <c r="A219" s="15" t="s">
        <v>100</v>
      </c>
      <c r="B219" s="14" t="s">
        <v>99</v>
      </c>
      <c r="C219" s="14" t="s">
        <v>49</v>
      </c>
      <c r="D219" s="13">
        <v>160609.26</v>
      </c>
      <c r="E219" s="13">
        <f>ROUND(SUM($D219*1%),2)</f>
        <v>1606.09</v>
      </c>
      <c r="F219" s="13">
        <f>ROUND(SUM($D219*0.5%),2)</f>
        <v>803.05</v>
      </c>
      <c r="G219" s="13">
        <f>E219-J219</f>
        <v>0</v>
      </c>
      <c r="H219" s="13">
        <f>F219-BO219</f>
        <v>803.05</v>
      </c>
      <c r="I219" s="12">
        <f ca="1">OFFSET(INDIRECT(ADDRESS(1,MATCH($I$2,$A$1:$BN$1,0))),ROW()-1,0)</f>
        <v>1606.09</v>
      </c>
      <c r="J219" s="37">
        <v>1606.09</v>
      </c>
      <c r="K219" s="37">
        <v>0</v>
      </c>
      <c r="L219" s="37">
        <v>0</v>
      </c>
      <c r="M219" s="37">
        <v>0</v>
      </c>
      <c r="N219" s="37">
        <v>0</v>
      </c>
      <c r="O219" s="37">
        <v>0</v>
      </c>
      <c r="P219" s="37">
        <v>0</v>
      </c>
      <c r="Q219" s="37">
        <v>0</v>
      </c>
      <c r="R219" s="37">
        <v>0</v>
      </c>
      <c r="S219" s="37">
        <v>0</v>
      </c>
      <c r="T219" s="37">
        <v>0</v>
      </c>
      <c r="U219" s="37">
        <v>0</v>
      </c>
      <c r="V219" s="37">
        <v>0</v>
      </c>
      <c r="W219" s="37">
        <v>0</v>
      </c>
      <c r="X219" s="37">
        <v>0</v>
      </c>
      <c r="Y219" s="37">
        <v>0</v>
      </c>
      <c r="Z219" s="37">
        <v>0</v>
      </c>
      <c r="AA219" s="37">
        <v>0</v>
      </c>
      <c r="AB219" s="37">
        <v>0</v>
      </c>
      <c r="AC219" s="37">
        <v>0</v>
      </c>
      <c r="AD219" s="37">
        <v>0</v>
      </c>
      <c r="AE219" s="37">
        <v>0</v>
      </c>
      <c r="AF219" s="37">
        <v>0</v>
      </c>
      <c r="AG219" s="37">
        <v>0</v>
      </c>
      <c r="AH219" s="37">
        <v>0</v>
      </c>
      <c r="AI219" s="37">
        <v>0</v>
      </c>
      <c r="AJ219" s="37">
        <v>0</v>
      </c>
      <c r="AK219" s="37">
        <v>0</v>
      </c>
      <c r="AL219" s="37">
        <v>0</v>
      </c>
      <c r="AM219" s="37">
        <v>0</v>
      </c>
      <c r="AN219" s="37">
        <v>0</v>
      </c>
      <c r="AO219" s="37">
        <v>0</v>
      </c>
      <c r="AP219" s="37">
        <v>0</v>
      </c>
      <c r="AQ219" s="37">
        <v>0</v>
      </c>
      <c r="AR219" s="37">
        <v>0</v>
      </c>
      <c r="AS219" s="37">
        <v>0</v>
      </c>
      <c r="AT219" s="37">
        <v>0</v>
      </c>
      <c r="AU219" s="37">
        <v>0</v>
      </c>
      <c r="AV219" s="37">
        <v>0</v>
      </c>
      <c r="AW219" s="37">
        <v>0</v>
      </c>
      <c r="AX219" s="37">
        <v>0</v>
      </c>
      <c r="AY219" s="35">
        <v>0</v>
      </c>
      <c r="AZ219" s="35">
        <v>0</v>
      </c>
      <c r="BA219" s="35">
        <v>0</v>
      </c>
      <c r="BB219" s="35">
        <v>0</v>
      </c>
      <c r="BC219" s="35">
        <v>0</v>
      </c>
      <c r="BD219" s="35">
        <v>0</v>
      </c>
      <c r="BE219" s="35">
        <v>0</v>
      </c>
      <c r="BF219" s="35">
        <v>0</v>
      </c>
      <c r="BG219" s="35">
        <v>0</v>
      </c>
      <c r="BH219" s="35">
        <v>0</v>
      </c>
      <c r="BI219" s="35">
        <v>0</v>
      </c>
      <c r="BJ219" s="35">
        <v>0</v>
      </c>
      <c r="BK219" s="35">
        <v>0</v>
      </c>
      <c r="BL219" s="35">
        <v>0</v>
      </c>
      <c r="BM219" s="35">
        <v>0</v>
      </c>
      <c r="BN219" s="35">
        <v>0</v>
      </c>
      <c r="BO219" s="7">
        <f>SUM(K219:BN219)</f>
        <v>0</v>
      </c>
    </row>
    <row r="220" spans="1:67" x14ac:dyDescent="0.2">
      <c r="A220" s="15" t="s">
        <v>98</v>
      </c>
      <c r="B220" s="14" t="s">
        <v>97</v>
      </c>
      <c r="C220" s="14" t="s">
        <v>49</v>
      </c>
      <c r="D220" s="13">
        <v>101469.29</v>
      </c>
      <c r="E220" s="13">
        <f>ROUND(SUM($D220*1%),2)</f>
        <v>1014.69</v>
      </c>
      <c r="F220" s="13">
        <f>ROUND(SUM($D220*0.5%),2)</f>
        <v>507.35</v>
      </c>
      <c r="G220" s="13">
        <f>E220-J220</f>
        <v>507.34000000000003</v>
      </c>
      <c r="H220" s="13">
        <f>F220-BO220</f>
        <v>507.35</v>
      </c>
      <c r="I220" s="12">
        <f ca="1">OFFSET(INDIRECT(ADDRESS(1,MATCH($I$2,$A$1:$BN$1,0))),ROW()-1,0)</f>
        <v>507.35</v>
      </c>
      <c r="J220" s="37">
        <v>507.35</v>
      </c>
      <c r="K220" s="37">
        <v>0</v>
      </c>
      <c r="L220" s="37">
        <v>0</v>
      </c>
      <c r="M220" s="37">
        <v>0</v>
      </c>
      <c r="N220" s="37">
        <v>0</v>
      </c>
      <c r="O220" s="37">
        <v>0</v>
      </c>
      <c r="P220" s="37">
        <v>0</v>
      </c>
      <c r="Q220" s="37">
        <v>0</v>
      </c>
      <c r="R220" s="37">
        <v>0</v>
      </c>
      <c r="S220" s="37">
        <v>0</v>
      </c>
      <c r="T220" s="37">
        <v>0</v>
      </c>
      <c r="U220" s="37">
        <v>0</v>
      </c>
      <c r="V220" s="37">
        <v>0</v>
      </c>
      <c r="W220" s="37">
        <v>0</v>
      </c>
      <c r="X220" s="37">
        <v>0</v>
      </c>
      <c r="Y220" s="37">
        <v>0</v>
      </c>
      <c r="Z220" s="37">
        <v>0</v>
      </c>
      <c r="AA220" s="37">
        <v>0</v>
      </c>
      <c r="AB220" s="37">
        <v>0</v>
      </c>
      <c r="AC220" s="37">
        <v>0</v>
      </c>
      <c r="AD220" s="37">
        <v>0</v>
      </c>
      <c r="AE220" s="37">
        <v>0</v>
      </c>
      <c r="AF220" s="37">
        <v>0</v>
      </c>
      <c r="AG220" s="37">
        <v>0</v>
      </c>
      <c r="AH220" s="37">
        <v>0</v>
      </c>
      <c r="AI220" s="37">
        <v>0</v>
      </c>
      <c r="AJ220" s="37">
        <v>0</v>
      </c>
      <c r="AK220" s="37">
        <v>0</v>
      </c>
      <c r="AL220" s="37">
        <v>0</v>
      </c>
      <c r="AM220" s="37">
        <v>0</v>
      </c>
      <c r="AN220" s="37">
        <v>0</v>
      </c>
      <c r="AO220" s="37">
        <v>0</v>
      </c>
      <c r="AP220" s="37">
        <v>0</v>
      </c>
      <c r="AQ220" s="37">
        <v>0</v>
      </c>
      <c r="AR220" s="37">
        <v>0</v>
      </c>
      <c r="AS220" s="37">
        <v>0</v>
      </c>
      <c r="AT220" s="37">
        <v>0</v>
      </c>
      <c r="AU220" s="37">
        <v>0</v>
      </c>
      <c r="AV220" s="37">
        <v>0</v>
      </c>
      <c r="AW220" s="37">
        <v>0</v>
      </c>
      <c r="AX220" s="37">
        <v>0</v>
      </c>
      <c r="AY220" s="35">
        <v>0</v>
      </c>
      <c r="AZ220" s="35">
        <v>0</v>
      </c>
      <c r="BA220" s="35">
        <v>0</v>
      </c>
      <c r="BB220" s="35">
        <v>0</v>
      </c>
      <c r="BC220" s="35">
        <v>0</v>
      </c>
      <c r="BD220" s="35">
        <v>0</v>
      </c>
      <c r="BE220" s="35">
        <v>0</v>
      </c>
      <c r="BF220" s="35">
        <v>0</v>
      </c>
      <c r="BG220" s="35">
        <v>0</v>
      </c>
      <c r="BH220" s="35">
        <v>0</v>
      </c>
      <c r="BI220" s="35">
        <v>0</v>
      </c>
      <c r="BJ220" s="35">
        <v>0</v>
      </c>
      <c r="BK220" s="35">
        <v>0</v>
      </c>
      <c r="BL220" s="35">
        <v>0</v>
      </c>
      <c r="BM220" s="35">
        <v>0</v>
      </c>
      <c r="BN220" s="35">
        <v>0</v>
      </c>
      <c r="BO220" s="7">
        <f>SUM(K220:BN220)</f>
        <v>0</v>
      </c>
    </row>
    <row r="221" spans="1:67" x14ac:dyDescent="0.2">
      <c r="A221" s="15" t="s">
        <v>96</v>
      </c>
      <c r="B221" s="14" t="s">
        <v>95</v>
      </c>
      <c r="C221" s="14" t="s">
        <v>49</v>
      </c>
      <c r="D221" s="13">
        <v>156374.51</v>
      </c>
      <c r="E221" s="13">
        <f>ROUND(SUM($D221*1%),2)</f>
        <v>1563.75</v>
      </c>
      <c r="F221" s="13">
        <f>ROUND(SUM($D221*0.5%),2)</f>
        <v>781.87</v>
      </c>
      <c r="G221" s="13">
        <f>E221-J221</f>
        <v>1413.75</v>
      </c>
      <c r="H221" s="13">
        <f>F221-BO221</f>
        <v>297.87</v>
      </c>
      <c r="I221" s="12">
        <f ca="1">OFFSET(INDIRECT(ADDRESS(1,MATCH($I$2,$A$1:$BN$1,0))),ROW()-1,0)</f>
        <v>150</v>
      </c>
      <c r="J221" s="37">
        <v>150</v>
      </c>
      <c r="K221" s="37">
        <v>0</v>
      </c>
      <c r="L221" s="37">
        <v>0</v>
      </c>
      <c r="M221" s="37">
        <v>0</v>
      </c>
      <c r="N221" s="37">
        <v>0</v>
      </c>
      <c r="O221" s="37">
        <v>0</v>
      </c>
      <c r="P221" s="37">
        <v>0</v>
      </c>
      <c r="Q221" s="37">
        <v>0</v>
      </c>
      <c r="R221" s="37">
        <v>0</v>
      </c>
      <c r="S221" s="37">
        <v>0</v>
      </c>
      <c r="T221" s="37">
        <v>0</v>
      </c>
      <c r="U221" s="37">
        <v>0</v>
      </c>
      <c r="V221" s="37">
        <v>0</v>
      </c>
      <c r="W221" s="37">
        <v>0</v>
      </c>
      <c r="X221" s="37">
        <v>0</v>
      </c>
      <c r="Y221" s="37">
        <v>0</v>
      </c>
      <c r="Z221" s="37">
        <v>0</v>
      </c>
      <c r="AA221" s="37">
        <v>0</v>
      </c>
      <c r="AB221" s="37">
        <v>0</v>
      </c>
      <c r="AC221" s="37">
        <v>0</v>
      </c>
      <c r="AD221" s="37">
        <v>0</v>
      </c>
      <c r="AE221" s="37">
        <v>484</v>
      </c>
      <c r="AF221" s="37">
        <v>0</v>
      </c>
      <c r="AG221" s="37">
        <v>0</v>
      </c>
      <c r="AH221" s="37">
        <v>0</v>
      </c>
      <c r="AI221" s="37">
        <v>0</v>
      </c>
      <c r="AJ221" s="37">
        <v>0</v>
      </c>
      <c r="AK221" s="37">
        <v>0</v>
      </c>
      <c r="AL221" s="37">
        <v>0</v>
      </c>
      <c r="AM221" s="37">
        <v>0</v>
      </c>
      <c r="AN221" s="37">
        <v>0</v>
      </c>
      <c r="AO221" s="37">
        <v>0</v>
      </c>
      <c r="AP221" s="37">
        <v>0</v>
      </c>
      <c r="AQ221" s="37">
        <v>0</v>
      </c>
      <c r="AR221" s="37">
        <v>0</v>
      </c>
      <c r="AS221" s="37">
        <v>0</v>
      </c>
      <c r="AT221" s="37">
        <v>0</v>
      </c>
      <c r="AU221" s="37">
        <v>0</v>
      </c>
      <c r="AV221" s="37">
        <v>0</v>
      </c>
      <c r="AW221" s="37">
        <v>0</v>
      </c>
      <c r="AX221" s="37">
        <v>0</v>
      </c>
      <c r="AY221" s="35">
        <v>0</v>
      </c>
      <c r="AZ221" s="35">
        <v>0</v>
      </c>
      <c r="BA221" s="35">
        <v>0</v>
      </c>
      <c r="BB221" s="35">
        <v>0</v>
      </c>
      <c r="BC221" s="35">
        <v>0</v>
      </c>
      <c r="BD221" s="35">
        <v>0</v>
      </c>
      <c r="BE221" s="35">
        <v>0</v>
      </c>
      <c r="BF221" s="35">
        <v>0</v>
      </c>
      <c r="BG221" s="35">
        <v>0</v>
      </c>
      <c r="BH221" s="35">
        <v>0</v>
      </c>
      <c r="BI221" s="35">
        <v>0</v>
      </c>
      <c r="BJ221" s="35">
        <v>0</v>
      </c>
      <c r="BK221" s="35">
        <v>0</v>
      </c>
      <c r="BL221" s="35">
        <v>0</v>
      </c>
      <c r="BM221" s="35">
        <v>0</v>
      </c>
      <c r="BN221" s="35">
        <v>0</v>
      </c>
      <c r="BO221" s="7">
        <f>SUM(K221:BN221)</f>
        <v>484</v>
      </c>
    </row>
    <row r="222" spans="1:67" x14ac:dyDescent="0.2">
      <c r="A222" s="15" t="s">
        <v>94</v>
      </c>
      <c r="B222" s="14" t="s">
        <v>93</v>
      </c>
      <c r="C222" s="14" t="s">
        <v>49</v>
      </c>
      <c r="D222" s="13">
        <v>112608.47</v>
      </c>
      <c r="E222" s="13">
        <f>ROUND(SUM($D222*1%),2)</f>
        <v>1126.08</v>
      </c>
      <c r="F222" s="13">
        <f>ROUND(SUM($D222*0.5%),2)</f>
        <v>563.04</v>
      </c>
      <c r="G222" s="13">
        <f>E222-J222</f>
        <v>563.04</v>
      </c>
      <c r="H222" s="13">
        <f>F222-BO222</f>
        <v>563.04</v>
      </c>
      <c r="I222" s="12">
        <f ca="1">OFFSET(INDIRECT(ADDRESS(1,MATCH($I$2,$A$1:$BN$1,0))),ROW()-1,0)</f>
        <v>563.04</v>
      </c>
      <c r="J222" s="37">
        <v>563.04</v>
      </c>
      <c r="K222" s="37">
        <v>0</v>
      </c>
      <c r="L222" s="37">
        <v>0</v>
      </c>
      <c r="M222" s="37">
        <v>0</v>
      </c>
      <c r="N222" s="37">
        <v>0</v>
      </c>
      <c r="O222" s="37">
        <v>0</v>
      </c>
      <c r="P222" s="37">
        <v>0</v>
      </c>
      <c r="Q222" s="37">
        <v>0</v>
      </c>
      <c r="R222" s="37">
        <v>0</v>
      </c>
      <c r="S222" s="37">
        <v>0</v>
      </c>
      <c r="T222" s="37">
        <v>0</v>
      </c>
      <c r="U222" s="37">
        <v>0</v>
      </c>
      <c r="V222" s="37">
        <v>0</v>
      </c>
      <c r="W222" s="37">
        <v>0</v>
      </c>
      <c r="X222" s="37">
        <v>0</v>
      </c>
      <c r="Y222" s="37">
        <v>0</v>
      </c>
      <c r="Z222" s="37">
        <v>0</v>
      </c>
      <c r="AA222" s="37">
        <v>0</v>
      </c>
      <c r="AB222" s="37">
        <v>0</v>
      </c>
      <c r="AC222" s="37">
        <v>0</v>
      </c>
      <c r="AD222" s="37">
        <v>0</v>
      </c>
      <c r="AE222" s="37">
        <v>0</v>
      </c>
      <c r="AF222" s="37">
        <v>0</v>
      </c>
      <c r="AG222" s="37">
        <v>0</v>
      </c>
      <c r="AH222" s="37">
        <v>0</v>
      </c>
      <c r="AI222" s="37">
        <v>0</v>
      </c>
      <c r="AJ222" s="37">
        <v>0</v>
      </c>
      <c r="AK222" s="37">
        <v>0</v>
      </c>
      <c r="AL222" s="37">
        <v>0</v>
      </c>
      <c r="AM222" s="37">
        <v>0</v>
      </c>
      <c r="AN222" s="37">
        <v>0</v>
      </c>
      <c r="AO222" s="37">
        <v>0</v>
      </c>
      <c r="AP222" s="37">
        <v>0</v>
      </c>
      <c r="AQ222" s="37">
        <v>0</v>
      </c>
      <c r="AR222" s="37">
        <v>0</v>
      </c>
      <c r="AS222" s="37">
        <v>0</v>
      </c>
      <c r="AT222" s="37">
        <v>0</v>
      </c>
      <c r="AU222" s="37">
        <v>0</v>
      </c>
      <c r="AV222" s="37">
        <v>0</v>
      </c>
      <c r="AW222" s="37">
        <v>0</v>
      </c>
      <c r="AX222" s="37">
        <v>0</v>
      </c>
      <c r="AY222" s="35">
        <v>0</v>
      </c>
      <c r="AZ222" s="35">
        <v>0</v>
      </c>
      <c r="BA222" s="35">
        <v>0</v>
      </c>
      <c r="BB222" s="35">
        <v>0</v>
      </c>
      <c r="BC222" s="35">
        <v>0</v>
      </c>
      <c r="BD222" s="35">
        <v>0</v>
      </c>
      <c r="BE222" s="35">
        <v>0</v>
      </c>
      <c r="BF222" s="35">
        <v>0</v>
      </c>
      <c r="BG222" s="35">
        <v>0</v>
      </c>
      <c r="BH222" s="35">
        <v>0</v>
      </c>
      <c r="BI222" s="35">
        <v>0</v>
      </c>
      <c r="BJ222" s="35">
        <v>0</v>
      </c>
      <c r="BK222" s="35">
        <v>0</v>
      </c>
      <c r="BL222" s="35">
        <v>0</v>
      </c>
      <c r="BM222" s="35">
        <v>0</v>
      </c>
      <c r="BN222" s="35">
        <v>0</v>
      </c>
      <c r="BO222" s="7">
        <f>SUM(K222:BN222)</f>
        <v>0</v>
      </c>
    </row>
    <row r="223" spans="1:67" x14ac:dyDescent="0.2">
      <c r="A223" s="15" t="s">
        <v>92</v>
      </c>
      <c r="B223" s="14" t="s">
        <v>91</v>
      </c>
      <c r="C223" s="14" t="s">
        <v>49</v>
      </c>
      <c r="D223" s="13">
        <v>113089.89</v>
      </c>
      <c r="E223" s="13">
        <f>ROUND(SUM($D223*1%),2)</f>
        <v>1130.9000000000001</v>
      </c>
      <c r="F223" s="13">
        <f>ROUND(SUM($D223*0.5%),2)</f>
        <v>565.45000000000005</v>
      </c>
      <c r="G223" s="13">
        <f>E223-J223</f>
        <v>844.90000000000009</v>
      </c>
      <c r="H223" s="13">
        <f>F223-BO223</f>
        <v>565.45000000000005</v>
      </c>
      <c r="I223" s="12">
        <f ca="1">OFFSET(INDIRECT(ADDRESS(1,MATCH($I$2,$A$1:$BN$1,0))),ROW()-1,0)</f>
        <v>286</v>
      </c>
      <c r="J223" s="37">
        <v>286</v>
      </c>
      <c r="K223" s="37">
        <v>0</v>
      </c>
      <c r="L223" s="37">
        <v>0</v>
      </c>
      <c r="M223" s="37">
        <v>0</v>
      </c>
      <c r="N223" s="37">
        <v>0</v>
      </c>
      <c r="O223" s="37">
        <v>0</v>
      </c>
      <c r="P223" s="37">
        <v>0</v>
      </c>
      <c r="Q223" s="37">
        <v>0</v>
      </c>
      <c r="R223" s="37">
        <v>0</v>
      </c>
      <c r="S223" s="37">
        <v>0</v>
      </c>
      <c r="T223" s="37">
        <v>0</v>
      </c>
      <c r="U223" s="37">
        <v>0</v>
      </c>
      <c r="V223" s="37">
        <v>0</v>
      </c>
      <c r="W223" s="37">
        <v>0</v>
      </c>
      <c r="X223" s="37">
        <v>0</v>
      </c>
      <c r="Y223" s="37">
        <v>0</v>
      </c>
      <c r="Z223" s="37">
        <v>0</v>
      </c>
      <c r="AA223" s="37">
        <v>0</v>
      </c>
      <c r="AB223" s="37">
        <v>0</v>
      </c>
      <c r="AC223" s="37">
        <v>0</v>
      </c>
      <c r="AD223" s="37">
        <v>0</v>
      </c>
      <c r="AE223" s="37">
        <v>0</v>
      </c>
      <c r="AF223" s="37">
        <v>0</v>
      </c>
      <c r="AG223" s="37">
        <v>0</v>
      </c>
      <c r="AH223" s="37">
        <v>0</v>
      </c>
      <c r="AI223" s="37">
        <v>0</v>
      </c>
      <c r="AJ223" s="37">
        <v>0</v>
      </c>
      <c r="AK223" s="37">
        <v>0</v>
      </c>
      <c r="AL223" s="37">
        <v>0</v>
      </c>
      <c r="AM223" s="37">
        <v>0</v>
      </c>
      <c r="AN223" s="37">
        <v>0</v>
      </c>
      <c r="AO223" s="37">
        <v>0</v>
      </c>
      <c r="AP223" s="37">
        <v>0</v>
      </c>
      <c r="AQ223" s="37">
        <v>0</v>
      </c>
      <c r="AR223" s="37">
        <v>0</v>
      </c>
      <c r="AS223" s="37">
        <v>0</v>
      </c>
      <c r="AT223" s="37">
        <v>0</v>
      </c>
      <c r="AU223" s="37">
        <v>0</v>
      </c>
      <c r="AV223" s="37">
        <v>0</v>
      </c>
      <c r="AW223" s="37">
        <v>0</v>
      </c>
      <c r="AX223" s="37">
        <v>0</v>
      </c>
      <c r="AY223" s="35">
        <v>0</v>
      </c>
      <c r="AZ223" s="35">
        <v>0</v>
      </c>
      <c r="BA223" s="35">
        <v>0</v>
      </c>
      <c r="BB223" s="35">
        <v>0</v>
      </c>
      <c r="BC223" s="35">
        <v>0</v>
      </c>
      <c r="BD223" s="35">
        <v>0</v>
      </c>
      <c r="BE223" s="35">
        <v>0</v>
      </c>
      <c r="BF223" s="35">
        <v>0</v>
      </c>
      <c r="BG223" s="35">
        <v>0</v>
      </c>
      <c r="BH223" s="35">
        <v>0</v>
      </c>
      <c r="BI223" s="35">
        <v>0</v>
      </c>
      <c r="BJ223" s="35">
        <v>0</v>
      </c>
      <c r="BK223" s="35">
        <v>0</v>
      </c>
      <c r="BL223" s="35">
        <v>0</v>
      </c>
      <c r="BM223" s="35">
        <v>0</v>
      </c>
      <c r="BN223" s="35">
        <v>0</v>
      </c>
      <c r="BO223" s="7">
        <f>SUM(K223:BN223)</f>
        <v>0</v>
      </c>
    </row>
    <row r="224" spans="1:67" x14ac:dyDescent="0.2">
      <c r="A224" s="15" t="s">
        <v>90</v>
      </c>
      <c r="B224" s="14" t="s">
        <v>89</v>
      </c>
      <c r="C224" s="14" t="s">
        <v>49</v>
      </c>
      <c r="D224" s="13">
        <v>109900.3</v>
      </c>
      <c r="E224" s="13">
        <f>ROUND(SUM($D224*1%),2)</f>
        <v>1099</v>
      </c>
      <c r="F224" s="13">
        <f>ROUND(SUM($D224*0.5%),2)</f>
        <v>549.5</v>
      </c>
      <c r="G224" s="13">
        <f>E224-J224</f>
        <v>549.5</v>
      </c>
      <c r="H224" s="13">
        <f>F224-BO224</f>
        <v>549.5</v>
      </c>
      <c r="I224" s="12">
        <f ca="1">OFFSET(INDIRECT(ADDRESS(1,MATCH($I$2,$A$1:$BN$1,0))),ROW()-1,0)</f>
        <v>549.5</v>
      </c>
      <c r="J224" s="37">
        <v>549.5</v>
      </c>
      <c r="K224" s="37">
        <v>0</v>
      </c>
      <c r="L224" s="37">
        <v>0</v>
      </c>
      <c r="M224" s="37">
        <v>0</v>
      </c>
      <c r="N224" s="37">
        <v>0</v>
      </c>
      <c r="O224" s="37">
        <v>0</v>
      </c>
      <c r="P224" s="37">
        <v>0</v>
      </c>
      <c r="Q224" s="37">
        <v>0</v>
      </c>
      <c r="R224" s="37">
        <v>0</v>
      </c>
      <c r="S224" s="37">
        <v>0</v>
      </c>
      <c r="T224" s="37">
        <v>0</v>
      </c>
      <c r="U224" s="37">
        <v>0</v>
      </c>
      <c r="V224" s="37">
        <v>0</v>
      </c>
      <c r="W224" s="37">
        <v>0</v>
      </c>
      <c r="X224" s="37">
        <v>0</v>
      </c>
      <c r="Y224" s="37">
        <v>0</v>
      </c>
      <c r="Z224" s="37">
        <v>0</v>
      </c>
      <c r="AA224" s="37">
        <v>0</v>
      </c>
      <c r="AB224" s="37">
        <v>0</v>
      </c>
      <c r="AC224" s="37">
        <v>0</v>
      </c>
      <c r="AD224" s="37">
        <v>0</v>
      </c>
      <c r="AE224" s="37">
        <v>0</v>
      </c>
      <c r="AF224" s="37">
        <v>0</v>
      </c>
      <c r="AG224" s="37">
        <v>0</v>
      </c>
      <c r="AH224" s="37">
        <v>0</v>
      </c>
      <c r="AI224" s="37">
        <v>0</v>
      </c>
      <c r="AJ224" s="37">
        <v>0</v>
      </c>
      <c r="AK224" s="37">
        <v>0</v>
      </c>
      <c r="AL224" s="37">
        <v>0</v>
      </c>
      <c r="AM224" s="37">
        <v>0</v>
      </c>
      <c r="AN224" s="37">
        <v>0</v>
      </c>
      <c r="AO224" s="37">
        <v>0</v>
      </c>
      <c r="AP224" s="37">
        <v>0</v>
      </c>
      <c r="AQ224" s="37">
        <v>0</v>
      </c>
      <c r="AR224" s="37">
        <v>0</v>
      </c>
      <c r="AS224" s="37">
        <v>0</v>
      </c>
      <c r="AT224" s="37">
        <v>0</v>
      </c>
      <c r="AU224" s="37">
        <v>0</v>
      </c>
      <c r="AV224" s="37">
        <v>0</v>
      </c>
      <c r="AW224" s="37">
        <v>0</v>
      </c>
      <c r="AX224" s="37">
        <v>0</v>
      </c>
      <c r="AY224" s="35">
        <v>0</v>
      </c>
      <c r="AZ224" s="35">
        <v>0</v>
      </c>
      <c r="BA224" s="35">
        <v>0</v>
      </c>
      <c r="BB224" s="35">
        <v>0</v>
      </c>
      <c r="BC224" s="35">
        <v>0</v>
      </c>
      <c r="BD224" s="35">
        <v>0</v>
      </c>
      <c r="BE224" s="35">
        <v>0</v>
      </c>
      <c r="BF224" s="35">
        <v>0</v>
      </c>
      <c r="BG224" s="35">
        <v>0</v>
      </c>
      <c r="BH224" s="35">
        <v>0</v>
      </c>
      <c r="BI224" s="35">
        <v>0</v>
      </c>
      <c r="BJ224" s="35">
        <v>0</v>
      </c>
      <c r="BK224" s="35">
        <v>0</v>
      </c>
      <c r="BL224" s="35">
        <v>0</v>
      </c>
      <c r="BM224" s="35">
        <v>0</v>
      </c>
      <c r="BN224" s="35">
        <v>0</v>
      </c>
      <c r="BO224" s="7">
        <f>SUM(K224:BN224)</f>
        <v>0</v>
      </c>
    </row>
    <row r="225" spans="1:67" x14ac:dyDescent="0.2">
      <c r="A225" s="15" t="s">
        <v>88</v>
      </c>
      <c r="B225" s="14" t="s">
        <v>87</v>
      </c>
      <c r="C225" s="14" t="s">
        <v>49</v>
      </c>
      <c r="D225" s="13">
        <v>87666.76</v>
      </c>
      <c r="E225" s="13">
        <f>ROUND(SUM($D225*1%),2)</f>
        <v>876.67</v>
      </c>
      <c r="F225" s="13">
        <f>ROUND(SUM($D225*0.5%),2)</f>
        <v>438.33</v>
      </c>
      <c r="G225" s="13">
        <f>E225-J225</f>
        <v>0</v>
      </c>
      <c r="H225" s="13">
        <f>F225-BO225</f>
        <v>438.33</v>
      </c>
      <c r="I225" s="12">
        <f ca="1">OFFSET(INDIRECT(ADDRESS(1,MATCH($I$2,$A$1:$BN$1,0))),ROW()-1,0)</f>
        <v>876.67</v>
      </c>
      <c r="J225" s="37">
        <v>876.67</v>
      </c>
      <c r="K225" s="37">
        <v>0</v>
      </c>
      <c r="L225" s="37">
        <v>0</v>
      </c>
      <c r="M225" s="37">
        <v>0</v>
      </c>
      <c r="N225" s="37">
        <v>0</v>
      </c>
      <c r="O225" s="37">
        <v>0</v>
      </c>
      <c r="P225" s="37">
        <v>0</v>
      </c>
      <c r="Q225" s="37">
        <v>0</v>
      </c>
      <c r="R225" s="37">
        <v>0</v>
      </c>
      <c r="S225" s="37">
        <v>0</v>
      </c>
      <c r="T225" s="37">
        <v>0</v>
      </c>
      <c r="U225" s="37">
        <v>0</v>
      </c>
      <c r="V225" s="37">
        <v>0</v>
      </c>
      <c r="W225" s="37">
        <v>0</v>
      </c>
      <c r="X225" s="37">
        <v>0</v>
      </c>
      <c r="Y225" s="37">
        <v>0</v>
      </c>
      <c r="Z225" s="37">
        <v>0</v>
      </c>
      <c r="AA225" s="37">
        <v>0</v>
      </c>
      <c r="AB225" s="37">
        <v>0</v>
      </c>
      <c r="AC225" s="37">
        <v>0</v>
      </c>
      <c r="AD225" s="37">
        <v>0</v>
      </c>
      <c r="AE225" s="37">
        <v>0</v>
      </c>
      <c r="AF225" s="37">
        <v>0</v>
      </c>
      <c r="AG225" s="37">
        <v>0</v>
      </c>
      <c r="AH225" s="37">
        <v>0</v>
      </c>
      <c r="AI225" s="37">
        <v>0</v>
      </c>
      <c r="AJ225" s="37">
        <v>0</v>
      </c>
      <c r="AK225" s="37">
        <v>0</v>
      </c>
      <c r="AL225" s="37">
        <v>0</v>
      </c>
      <c r="AM225" s="37">
        <v>0</v>
      </c>
      <c r="AN225" s="37">
        <v>0</v>
      </c>
      <c r="AO225" s="37">
        <v>0</v>
      </c>
      <c r="AP225" s="37">
        <v>0</v>
      </c>
      <c r="AQ225" s="37">
        <v>0</v>
      </c>
      <c r="AR225" s="37">
        <v>0</v>
      </c>
      <c r="AS225" s="37">
        <v>0</v>
      </c>
      <c r="AT225" s="37">
        <v>0</v>
      </c>
      <c r="AU225" s="37">
        <v>0</v>
      </c>
      <c r="AV225" s="37">
        <v>0</v>
      </c>
      <c r="AW225" s="37">
        <v>0</v>
      </c>
      <c r="AX225" s="37">
        <v>0</v>
      </c>
      <c r="AY225" s="35">
        <v>0</v>
      </c>
      <c r="AZ225" s="35">
        <v>0</v>
      </c>
      <c r="BA225" s="35">
        <v>0</v>
      </c>
      <c r="BB225" s="35">
        <v>0</v>
      </c>
      <c r="BC225" s="35">
        <v>0</v>
      </c>
      <c r="BD225" s="35">
        <v>0</v>
      </c>
      <c r="BE225" s="35">
        <v>0</v>
      </c>
      <c r="BF225" s="35">
        <v>0</v>
      </c>
      <c r="BG225" s="35">
        <v>0</v>
      </c>
      <c r="BH225" s="35">
        <v>0</v>
      </c>
      <c r="BI225" s="35">
        <v>0</v>
      </c>
      <c r="BJ225" s="35">
        <v>0</v>
      </c>
      <c r="BK225" s="35">
        <v>0</v>
      </c>
      <c r="BL225" s="35">
        <v>0</v>
      </c>
      <c r="BM225" s="35">
        <v>0</v>
      </c>
      <c r="BN225" s="35">
        <v>0</v>
      </c>
      <c r="BO225" s="7">
        <f>SUM(K225:BN225)</f>
        <v>0</v>
      </c>
    </row>
    <row r="226" spans="1:67" x14ac:dyDescent="0.2">
      <c r="A226" s="15" t="s">
        <v>86</v>
      </c>
      <c r="B226" s="14" t="s">
        <v>85</v>
      </c>
      <c r="C226" s="14" t="s">
        <v>49</v>
      </c>
      <c r="D226" s="13">
        <v>48535.98</v>
      </c>
      <c r="E226" s="13">
        <f>ROUND(SUM($D226*1%),2)</f>
        <v>485.36</v>
      </c>
      <c r="F226" s="13">
        <f>ROUND(SUM($D226*0.5%),2)</f>
        <v>242.68</v>
      </c>
      <c r="G226" s="13">
        <f>E226-J226</f>
        <v>435.36</v>
      </c>
      <c r="H226" s="13">
        <f>F226-BO226</f>
        <v>242.68</v>
      </c>
      <c r="I226" s="12">
        <f ca="1">OFFSET(INDIRECT(ADDRESS(1,MATCH($I$2,$A$1:$BN$1,0))),ROW()-1,0)</f>
        <v>50</v>
      </c>
      <c r="J226" s="37">
        <v>50</v>
      </c>
      <c r="K226" s="37">
        <v>0</v>
      </c>
      <c r="L226" s="37">
        <v>0</v>
      </c>
      <c r="M226" s="37">
        <v>0</v>
      </c>
      <c r="N226" s="37">
        <v>0</v>
      </c>
      <c r="O226" s="37">
        <v>0</v>
      </c>
      <c r="P226" s="37">
        <v>0</v>
      </c>
      <c r="Q226" s="37">
        <v>0</v>
      </c>
      <c r="R226" s="37">
        <v>0</v>
      </c>
      <c r="S226" s="37">
        <v>0</v>
      </c>
      <c r="T226" s="37">
        <v>0</v>
      </c>
      <c r="U226" s="37">
        <v>0</v>
      </c>
      <c r="V226" s="37">
        <v>0</v>
      </c>
      <c r="W226" s="37">
        <v>0</v>
      </c>
      <c r="X226" s="37">
        <v>0</v>
      </c>
      <c r="Y226" s="37">
        <v>0</v>
      </c>
      <c r="Z226" s="37">
        <v>0</v>
      </c>
      <c r="AA226" s="37">
        <v>0</v>
      </c>
      <c r="AB226" s="37">
        <v>0</v>
      </c>
      <c r="AC226" s="37">
        <v>0</v>
      </c>
      <c r="AD226" s="37">
        <v>0</v>
      </c>
      <c r="AE226" s="37">
        <v>0</v>
      </c>
      <c r="AF226" s="37">
        <v>0</v>
      </c>
      <c r="AG226" s="37">
        <v>0</v>
      </c>
      <c r="AH226" s="37">
        <v>0</v>
      </c>
      <c r="AI226" s="37">
        <v>0</v>
      </c>
      <c r="AJ226" s="37">
        <v>0</v>
      </c>
      <c r="AK226" s="37">
        <v>0</v>
      </c>
      <c r="AL226" s="37">
        <v>0</v>
      </c>
      <c r="AM226" s="37">
        <v>0</v>
      </c>
      <c r="AN226" s="37">
        <v>0</v>
      </c>
      <c r="AO226" s="37">
        <v>0</v>
      </c>
      <c r="AP226" s="37">
        <v>0</v>
      </c>
      <c r="AQ226" s="37">
        <v>0</v>
      </c>
      <c r="AR226" s="37">
        <v>0</v>
      </c>
      <c r="AS226" s="37">
        <v>0</v>
      </c>
      <c r="AT226" s="37">
        <v>0</v>
      </c>
      <c r="AU226" s="37">
        <v>0</v>
      </c>
      <c r="AV226" s="37">
        <v>0</v>
      </c>
      <c r="AW226" s="37">
        <v>0</v>
      </c>
      <c r="AX226" s="37">
        <v>0</v>
      </c>
      <c r="AY226" s="35">
        <v>0</v>
      </c>
      <c r="AZ226" s="35">
        <v>0</v>
      </c>
      <c r="BA226" s="35">
        <v>0</v>
      </c>
      <c r="BB226" s="35">
        <v>0</v>
      </c>
      <c r="BC226" s="35">
        <v>0</v>
      </c>
      <c r="BD226" s="35">
        <v>0</v>
      </c>
      <c r="BE226" s="35">
        <v>0</v>
      </c>
      <c r="BF226" s="35">
        <v>0</v>
      </c>
      <c r="BG226" s="35">
        <v>0</v>
      </c>
      <c r="BH226" s="35">
        <v>0</v>
      </c>
      <c r="BI226" s="35">
        <v>0</v>
      </c>
      <c r="BJ226" s="35">
        <v>0</v>
      </c>
      <c r="BK226" s="35">
        <v>0</v>
      </c>
      <c r="BL226" s="35">
        <v>0</v>
      </c>
      <c r="BM226" s="35">
        <v>0</v>
      </c>
      <c r="BN226" s="35">
        <v>0</v>
      </c>
      <c r="BO226" s="7">
        <f>SUM(K226:BN226)</f>
        <v>0</v>
      </c>
    </row>
    <row r="227" spans="1:67" x14ac:dyDescent="0.2">
      <c r="A227" s="15" t="s">
        <v>84</v>
      </c>
      <c r="B227" s="14" t="s">
        <v>83</v>
      </c>
      <c r="C227" s="14" t="s">
        <v>49</v>
      </c>
      <c r="D227" s="13">
        <v>104357.75</v>
      </c>
      <c r="E227" s="13">
        <f>ROUND(SUM($D227*1%),2)</f>
        <v>1043.58</v>
      </c>
      <c r="F227" s="13">
        <f>ROUND(SUM($D227*0.5%),2)</f>
        <v>521.79</v>
      </c>
      <c r="G227" s="13">
        <f>E227-J227</f>
        <v>0</v>
      </c>
      <c r="H227" s="13">
        <f>F227-BO227</f>
        <v>211.78999999999996</v>
      </c>
      <c r="I227" s="12">
        <f ca="1">OFFSET(INDIRECT(ADDRESS(1,MATCH($I$2,$A$1:$BN$1,0))),ROW()-1,0)</f>
        <v>1043.58</v>
      </c>
      <c r="J227" s="37">
        <v>1043.58</v>
      </c>
      <c r="K227" s="37">
        <v>0</v>
      </c>
      <c r="L227" s="37">
        <v>0</v>
      </c>
      <c r="M227" s="37">
        <v>0</v>
      </c>
      <c r="N227" s="37">
        <v>0</v>
      </c>
      <c r="O227" s="37">
        <v>0</v>
      </c>
      <c r="P227" s="37">
        <v>0</v>
      </c>
      <c r="Q227" s="37">
        <v>0</v>
      </c>
      <c r="R227" s="37">
        <v>0</v>
      </c>
      <c r="S227" s="37">
        <v>0</v>
      </c>
      <c r="T227" s="37">
        <v>0</v>
      </c>
      <c r="U227" s="37">
        <v>0</v>
      </c>
      <c r="V227" s="37">
        <v>0</v>
      </c>
      <c r="W227" s="37">
        <v>0</v>
      </c>
      <c r="X227" s="37">
        <v>0</v>
      </c>
      <c r="Y227" s="37">
        <v>0</v>
      </c>
      <c r="Z227" s="37">
        <v>0</v>
      </c>
      <c r="AA227" s="37">
        <v>0</v>
      </c>
      <c r="AB227" s="37">
        <v>0</v>
      </c>
      <c r="AC227" s="37">
        <v>0</v>
      </c>
      <c r="AD227" s="37">
        <v>0</v>
      </c>
      <c r="AE227" s="37">
        <v>0</v>
      </c>
      <c r="AF227" s="37">
        <v>0</v>
      </c>
      <c r="AG227" s="37">
        <v>0</v>
      </c>
      <c r="AH227" s="37">
        <v>0</v>
      </c>
      <c r="AI227" s="37">
        <v>0</v>
      </c>
      <c r="AJ227" s="37">
        <v>0</v>
      </c>
      <c r="AK227" s="37">
        <v>0</v>
      </c>
      <c r="AL227" s="37">
        <v>0</v>
      </c>
      <c r="AM227" s="37">
        <v>0</v>
      </c>
      <c r="AN227" s="37">
        <v>0</v>
      </c>
      <c r="AO227" s="37">
        <v>0</v>
      </c>
      <c r="AP227" s="37">
        <v>0</v>
      </c>
      <c r="AQ227" s="37">
        <v>0</v>
      </c>
      <c r="AR227" s="37">
        <v>0</v>
      </c>
      <c r="AS227" s="37">
        <v>0</v>
      </c>
      <c r="AT227" s="37">
        <v>0</v>
      </c>
      <c r="AU227" s="37">
        <v>0</v>
      </c>
      <c r="AV227" s="37">
        <v>0</v>
      </c>
      <c r="AW227" s="37">
        <v>0</v>
      </c>
      <c r="AX227" s="37">
        <v>0</v>
      </c>
      <c r="AY227" s="35">
        <v>310</v>
      </c>
      <c r="AZ227" s="35">
        <v>0</v>
      </c>
      <c r="BA227" s="35">
        <v>0</v>
      </c>
      <c r="BB227" s="35">
        <v>0</v>
      </c>
      <c r="BC227" s="35">
        <v>0</v>
      </c>
      <c r="BD227" s="35">
        <v>0</v>
      </c>
      <c r="BE227" s="35">
        <v>0</v>
      </c>
      <c r="BF227" s="35">
        <v>0</v>
      </c>
      <c r="BG227" s="35">
        <v>0</v>
      </c>
      <c r="BH227" s="35">
        <v>0</v>
      </c>
      <c r="BI227" s="35">
        <v>0</v>
      </c>
      <c r="BJ227" s="35">
        <v>0</v>
      </c>
      <c r="BK227" s="35">
        <v>0</v>
      </c>
      <c r="BL227" s="35">
        <v>0</v>
      </c>
      <c r="BM227" s="35">
        <v>0</v>
      </c>
      <c r="BN227" s="35">
        <v>0</v>
      </c>
      <c r="BO227" s="7">
        <f>SUM(K227:BN227)</f>
        <v>310</v>
      </c>
    </row>
    <row r="228" spans="1:67" x14ac:dyDescent="0.2">
      <c r="A228" s="15" t="s">
        <v>82</v>
      </c>
      <c r="B228" s="14" t="s">
        <v>81</v>
      </c>
      <c r="C228" s="14" t="s">
        <v>49</v>
      </c>
      <c r="D228" s="13">
        <v>95850.48</v>
      </c>
      <c r="E228" s="13">
        <f>ROUND(SUM($D228*1%),2)</f>
        <v>958.5</v>
      </c>
      <c r="F228" s="13">
        <f>ROUND(SUM($D228*0.5%),2)</f>
        <v>479.25</v>
      </c>
      <c r="G228" s="13">
        <f>E228-J228</f>
        <v>858.5</v>
      </c>
      <c r="H228" s="13">
        <f>F228-BO228</f>
        <v>479.25</v>
      </c>
      <c r="I228" s="12">
        <f ca="1">OFFSET(INDIRECT(ADDRESS(1,MATCH($I$2,$A$1:$BN$1,0))),ROW()-1,0)</f>
        <v>100</v>
      </c>
      <c r="J228" s="37">
        <v>100</v>
      </c>
      <c r="K228" s="37">
        <v>0</v>
      </c>
      <c r="L228" s="37">
        <v>0</v>
      </c>
      <c r="M228" s="37">
        <v>0</v>
      </c>
      <c r="N228" s="37">
        <v>0</v>
      </c>
      <c r="O228" s="37">
        <v>0</v>
      </c>
      <c r="P228" s="37">
        <v>0</v>
      </c>
      <c r="Q228" s="37">
        <v>0</v>
      </c>
      <c r="R228" s="37">
        <v>0</v>
      </c>
      <c r="S228" s="37">
        <v>0</v>
      </c>
      <c r="T228" s="37">
        <v>0</v>
      </c>
      <c r="U228" s="37">
        <v>0</v>
      </c>
      <c r="V228" s="37">
        <v>0</v>
      </c>
      <c r="W228" s="37">
        <v>0</v>
      </c>
      <c r="X228" s="37">
        <v>0</v>
      </c>
      <c r="Y228" s="37">
        <v>0</v>
      </c>
      <c r="Z228" s="37">
        <v>0</v>
      </c>
      <c r="AA228" s="37">
        <v>0</v>
      </c>
      <c r="AB228" s="37">
        <v>0</v>
      </c>
      <c r="AC228" s="37">
        <v>0</v>
      </c>
      <c r="AD228" s="37">
        <v>0</v>
      </c>
      <c r="AE228" s="37">
        <v>0</v>
      </c>
      <c r="AF228" s="37">
        <v>0</v>
      </c>
      <c r="AG228" s="37">
        <v>0</v>
      </c>
      <c r="AH228" s="37">
        <v>0</v>
      </c>
      <c r="AI228" s="37">
        <v>0</v>
      </c>
      <c r="AJ228" s="37">
        <v>0</v>
      </c>
      <c r="AK228" s="37">
        <v>0</v>
      </c>
      <c r="AL228" s="37">
        <v>0</v>
      </c>
      <c r="AM228" s="37">
        <v>0</v>
      </c>
      <c r="AN228" s="37">
        <v>0</v>
      </c>
      <c r="AO228" s="37">
        <v>0</v>
      </c>
      <c r="AP228" s="37">
        <v>0</v>
      </c>
      <c r="AQ228" s="37">
        <v>0</v>
      </c>
      <c r="AR228" s="37">
        <v>0</v>
      </c>
      <c r="AS228" s="37">
        <v>0</v>
      </c>
      <c r="AT228" s="37">
        <v>0</v>
      </c>
      <c r="AU228" s="37">
        <v>0</v>
      </c>
      <c r="AV228" s="37">
        <v>0</v>
      </c>
      <c r="AW228" s="37">
        <v>0</v>
      </c>
      <c r="AX228" s="37">
        <v>0</v>
      </c>
      <c r="AY228" s="35">
        <v>0</v>
      </c>
      <c r="AZ228" s="35">
        <v>0</v>
      </c>
      <c r="BA228" s="35">
        <v>0</v>
      </c>
      <c r="BB228" s="35">
        <v>0</v>
      </c>
      <c r="BC228" s="35">
        <v>0</v>
      </c>
      <c r="BD228" s="35">
        <v>0</v>
      </c>
      <c r="BE228" s="35">
        <v>0</v>
      </c>
      <c r="BF228" s="35">
        <v>0</v>
      </c>
      <c r="BG228" s="35">
        <v>0</v>
      </c>
      <c r="BH228" s="35">
        <v>0</v>
      </c>
      <c r="BI228" s="35">
        <v>0</v>
      </c>
      <c r="BJ228" s="35">
        <v>0</v>
      </c>
      <c r="BK228" s="35">
        <v>0</v>
      </c>
      <c r="BL228" s="35">
        <v>0</v>
      </c>
      <c r="BM228" s="35">
        <v>0</v>
      </c>
      <c r="BN228" s="35">
        <v>0</v>
      </c>
      <c r="BO228" s="7">
        <f>SUM(K228:BN228)</f>
        <v>0</v>
      </c>
    </row>
    <row r="229" spans="1:67" x14ac:dyDescent="0.2">
      <c r="A229" s="15" t="s">
        <v>80</v>
      </c>
      <c r="B229" s="14" t="s">
        <v>79</v>
      </c>
      <c r="C229" s="14" t="s">
        <v>49</v>
      </c>
      <c r="D229" s="13">
        <v>94230.43</v>
      </c>
      <c r="E229" s="13">
        <f>ROUND(SUM($D229*1%),2)</f>
        <v>942.3</v>
      </c>
      <c r="F229" s="13">
        <f>ROUND(SUM($D229*0.5%),2)</f>
        <v>471.15</v>
      </c>
      <c r="G229" s="13">
        <f>E229-J229</f>
        <v>642.29999999999995</v>
      </c>
      <c r="H229" s="13">
        <f>F229-BO229</f>
        <v>471.15</v>
      </c>
      <c r="I229" s="12">
        <f ca="1">OFFSET(INDIRECT(ADDRESS(1,MATCH($I$2,$A$1:$BN$1,0))),ROW()-1,0)</f>
        <v>300</v>
      </c>
      <c r="J229" s="37">
        <v>300</v>
      </c>
      <c r="K229" s="37">
        <v>0</v>
      </c>
      <c r="L229" s="37">
        <v>0</v>
      </c>
      <c r="M229" s="37">
        <v>0</v>
      </c>
      <c r="N229" s="37">
        <v>0</v>
      </c>
      <c r="O229" s="37">
        <v>0</v>
      </c>
      <c r="P229" s="37">
        <v>0</v>
      </c>
      <c r="Q229" s="37">
        <v>0</v>
      </c>
      <c r="R229" s="37">
        <v>0</v>
      </c>
      <c r="S229" s="37">
        <v>0</v>
      </c>
      <c r="T229" s="37">
        <v>0</v>
      </c>
      <c r="U229" s="37">
        <v>0</v>
      </c>
      <c r="V229" s="37">
        <v>0</v>
      </c>
      <c r="W229" s="37">
        <v>0</v>
      </c>
      <c r="X229" s="37">
        <v>0</v>
      </c>
      <c r="Y229" s="37">
        <v>0</v>
      </c>
      <c r="Z229" s="37">
        <v>0</v>
      </c>
      <c r="AA229" s="37">
        <v>0</v>
      </c>
      <c r="AB229" s="37">
        <v>0</v>
      </c>
      <c r="AC229" s="37">
        <v>0</v>
      </c>
      <c r="AD229" s="37">
        <v>0</v>
      </c>
      <c r="AE229" s="37">
        <v>0</v>
      </c>
      <c r="AF229" s="37">
        <v>0</v>
      </c>
      <c r="AG229" s="37">
        <v>0</v>
      </c>
      <c r="AH229" s="37">
        <v>0</v>
      </c>
      <c r="AI229" s="37">
        <v>0</v>
      </c>
      <c r="AJ229" s="37">
        <v>0</v>
      </c>
      <c r="AK229" s="37">
        <v>0</v>
      </c>
      <c r="AL229" s="37">
        <v>0</v>
      </c>
      <c r="AM229" s="37">
        <v>0</v>
      </c>
      <c r="AN229" s="37">
        <v>0</v>
      </c>
      <c r="AO229" s="37">
        <v>0</v>
      </c>
      <c r="AP229" s="37">
        <v>0</v>
      </c>
      <c r="AQ229" s="37">
        <v>0</v>
      </c>
      <c r="AR229" s="37">
        <v>0</v>
      </c>
      <c r="AS229" s="37">
        <v>0</v>
      </c>
      <c r="AT229" s="37">
        <v>0</v>
      </c>
      <c r="AU229" s="37">
        <v>0</v>
      </c>
      <c r="AV229" s="37">
        <v>0</v>
      </c>
      <c r="AW229" s="37">
        <v>0</v>
      </c>
      <c r="AX229" s="37">
        <v>0</v>
      </c>
      <c r="AY229" s="35">
        <v>0</v>
      </c>
      <c r="AZ229" s="35">
        <v>0</v>
      </c>
      <c r="BA229" s="35">
        <v>0</v>
      </c>
      <c r="BB229" s="35">
        <v>0</v>
      </c>
      <c r="BC229" s="35">
        <v>0</v>
      </c>
      <c r="BD229" s="35">
        <v>0</v>
      </c>
      <c r="BE229" s="35">
        <v>0</v>
      </c>
      <c r="BF229" s="35">
        <v>0</v>
      </c>
      <c r="BG229" s="35">
        <v>0</v>
      </c>
      <c r="BH229" s="35">
        <v>0</v>
      </c>
      <c r="BI229" s="35">
        <v>0</v>
      </c>
      <c r="BJ229" s="35">
        <v>0</v>
      </c>
      <c r="BK229" s="35">
        <v>0</v>
      </c>
      <c r="BL229" s="35">
        <v>0</v>
      </c>
      <c r="BM229" s="35">
        <v>0</v>
      </c>
      <c r="BN229" s="35">
        <v>0</v>
      </c>
      <c r="BO229" s="7">
        <f>SUM(K229:BN229)</f>
        <v>0</v>
      </c>
    </row>
    <row r="230" spans="1:67" x14ac:dyDescent="0.2">
      <c r="A230" s="15" t="s">
        <v>78</v>
      </c>
      <c r="B230" s="14" t="s">
        <v>77</v>
      </c>
      <c r="C230" s="14" t="s">
        <v>49</v>
      </c>
      <c r="D230" s="13">
        <v>42003.75</v>
      </c>
      <c r="E230" s="13">
        <f>ROUND(SUM($D230*1%),2)</f>
        <v>420.04</v>
      </c>
      <c r="F230" s="13">
        <f>ROUND(SUM($D230*0.5%),2)</f>
        <v>210.02</v>
      </c>
      <c r="G230" s="13">
        <f>E230-J230</f>
        <v>345.04</v>
      </c>
      <c r="H230" s="13">
        <f>F230-BO230</f>
        <v>210.02</v>
      </c>
      <c r="I230" s="12">
        <f ca="1">OFFSET(INDIRECT(ADDRESS(1,MATCH($I$2,$A$1:$BN$1,0))),ROW()-1,0)</f>
        <v>75</v>
      </c>
      <c r="J230" s="37">
        <v>75</v>
      </c>
      <c r="K230" s="37">
        <v>0</v>
      </c>
      <c r="L230" s="37">
        <v>0</v>
      </c>
      <c r="M230" s="37">
        <v>0</v>
      </c>
      <c r="N230" s="37">
        <v>0</v>
      </c>
      <c r="O230" s="37">
        <v>0</v>
      </c>
      <c r="P230" s="37">
        <v>0</v>
      </c>
      <c r="Q230" s="37">
        <v>0</v>
      </c>
      <c r="R230" s="37">
        <v>0</v>
      </c>
      <c r="S230" s="37">
        <v>0</v>
      </c>
      <c r="T230" s="37">
        <v>0</v>
      </c>
      <c r="U230" s="37">
        <v>0</v>
      </c>
      <c r="V230" s="37">
        <v>0</v>
      </c>
      <c r="W230" s="37">
        <v>0</v>
      </c>
      <c r="X230" s="37">
        <v>0</v>
      </c>
      <c r="Y230" s="37">
        <v>0</v>
      </c>
      <c r="Z230" s="37">
        <v>0</v>
      </c>
      <c r="AA230" s="37">
        <v>0</v>
      </c>
      <c r="AB230" s="37">
        <v>0</v>
      </c>
      <c r="AC230" s="37">
        <v>0</v>
      </c>
      <c r="AD230" s="37">
        <v>0</v>
      </c>
      <c r="AE230" s="37">
        <v>0</v>
      </c>
      <c r="AF230" s="37">
        <v>0</v>
      </c>
      <c r="AG230" s="37">
        <v>0</v>
      </c>
      <c r="AH230" s="37">
        <v>0</v>
      </c>
      <c r="AI230" s="37">
        <v>0</v>
      </c>
      <c r="AJ230" s="37">
        <v>0</v>
      </c>
      <c r="AK230" s="37">
        <v>0</v>
      </c>
      <c r="AL230" s="37">
        <v>0</v>
      </c>
      <c r="AM230" s="37">
        <v>0</v>
      </c>
      <c r="AN230" s="37">
        <v>0</v>
      </c>
      <c r="AO230" s="37">
        <v>0</v>
      </c>
      <c r="AP230" s="37">
        <v>0</v>
      </c>
      <c r="AQ230" s="37">
        <v>0</v>
      </c>
      <c r="AR230" s="37">
        <v>0</v>
      </c>
      <c r="AS230" s="37">
        <v>0</v>
      </c>
      <c r="AT230" s="37">
        <v>0</v>
      </c>
      <c r="AU230" s="37">
        <v>0</v>
      </c>
      <c r="AV230" s="37">
        <v>0</v>
      </c>
      <c r="AW230" s="37">
        <v>0</v>
      </c>
      <c r="AX230" s="37">
        <v>0</v>
      </c>
      <c r="AY230" s="35">
        <v>0</v>
      </c>
      <c r="AZ230" s="35">
        <v>0</v>
      </c>
      <c r="BA230" s="35">
        <v>0</v>
      </c>
      <c r="BB230" s="35">
        <v>0</v>
      </c>
      <c r="BC230" s="35">
        <v>0</v>
      </c>
      <c r="BD230" s="35">
        <v>0</v>
      </c>
      <c r="BE230" s="35">
        <v>0</v>
      </c>
      <c r="BF230" s="35">
        <v>0</v>
      </c>
      <c r="BG230" s="35">
        <v>0</v>
      </c>
      <c r="BH230" s="35">
        <v>0</v>
      </c>
      <c r="BI230" s="35">
        <v>0</v>
      </c>
      <c r="BJ230" s="35">
        <v>0</v>
      </c>
      <c r="BK230" s="35">
        <v>0</v>
      </c>
      <c r="BL230" s="35">
        <v>0</v>
      </c>
      <c r="BM230" s="35">
        <v>0</v>
      </c>
      <c r="BN230" s="35">
        <v>0</v>
      </c>
      <c r="BO230" s="7">
        <f>SUM(K230:BN230)</f>
        <v>0</v>
      </c>
    </row>
    <row r="231" spans="1:67" x14ac:dyDescent="0.2">
      <c r="A231" s="15" t="s">
        <v>76</v>
      </c>
      <c r="B231" s="14" t="s">
        <v>75</v>
      </c>
      <c r="C231" s="14" t="s">
        <v>49</v>
      </c>
      <c r="D231" s="13">
        <v>95836.29</v>
      </c>
      <c r="E231" s="13">
        <f>ROUND(SUM($D231*1%),2)</f>
        <v>958.36</v>
      </c>
      <c r="F231" s="13">
        <f>ROUND(SUM($D231*0.5%),2)</f>
        <v>479.18</v>
      </c>
      <c r="G231" s="13">
        <f>E231-J231</f>
        <v>908.36</v>
      </c>
      <c r="H231" s="13">
        <f>F231-BO231</f>
        <v>191.18</v>
      </c>
      <c r="I231" s="12">
        <f ca="1">OFFSET(INDIRECT(ADDRESS(1,MATCH($I$2,$A$1:$BN$1,0))),ROW()-1,0)</f>
        <v>50</v>
      </c>
      <c r="J231" s="37">
        <v>50</v>
      </c>
      <c r="K231" s="37">
        <v>0</v>
      </c>
      <c r="L231" s="37">
        <v>0</v>
      </c>
      <c r="M231" s="37">
        <v>0</v>
      </c>
      <c r="N231" s="37">
        <v>0</v>
      </c>
      <c r="O231" s="37">
        <v>0</v>
      </c>
      <c r="P231" s="37">
        <v>0</v>
      </c>
      <c r="Q231" s="37">
        <v>0</v>
      </c>
      <c r="R231" s="37">
        <v>0</v>
      </c>
      <c r="S231" s="37">
        <v>0</v>
      </c>
      <c r="T231" s="37">
        <v>0</v>
      </c>
      <c r="U231" s="37">
        <v>0</v>
      </c>
      <c r="V231" s="37">
        <v>0</v>
      </c>
      <c r="W231" s="37">
        <v>0</v>
      </c>
      <c r="X231" s="37">
        <v>0</v>
      </c>
      <c r="Y231" s="37">
        <v>0</v>
      </c>
      <c r="Z231" s="37">
        <v>0</v>
      </c>
      <c r="AA231" s="37">
        <v>0</v>
      </c>
      <c r="AB231" s="37">
        <v>0</v>
      </c>
      <c r="AC231" s="37">
        <v>0</v>
      </c>
      <c r="AD231" s="37">
        <v>0</v>
      </c>
      <c r="AE231" s="37">
        <v>0</v>
      </c>
      <c r="AF231" s="37">
        <v>0</v>
      </c>
      <c r="AG231" s="37">
        <v>0</v>
      </c>
      <c r="AH231" s="37">
        <v>0</v>
      </c>
      <c r="AI231" s="37">
        <v>0</v>
      </c>
      <c r="AJ231" s="37">
        <v>0</v>
      </c>
      <c r="AK231" s="37">
        <v>0</v>
      </c>
      <c r="AL231" s="37">
        <v>0</v>
      </c>
      <c r="AM231" s="37">
        <v>0</v>
      </c>
      <c r="AN231" s="37">
        <v>0</v>
      </c>
      <c r="AO231" s="37">
        <v>0</v>
      </c>
      <c r="AP231" s="37">
        <v>0</v>
      </c>
      <c r="AQ231" s="37">
        <v>0</v>
      </c>
      <c r="AR231" s="37">
        <v>0</v>
      </c>
      <c r="AS231" s="37">
        <v>0</v>
      </c>
      <c r="AT231" s="37">
        <v>0</v>
      </c>
      <c r="AU231" s="37">
        <v>0</v>
      </c>
      <c r="AV231" s="37">
        <v>0</v>
      </c>
      <c r="AW231" s="37">
        <v>0</v>
      </c>
      <c r="AX231" s="37">
        <v>0</v>
      </c>
      <c r="AY231" s="35">
        <v>288</v>
      </c>
      <c r="AZ231" s="35">
        <v>0</v>
      </c>
      <c r="BA231" s="35">
        <v>0</v>
      </c>
      <c r="BB231" s="35">
        <v>0</v>
      </c>
      <c r="BC231" s="35">
        <v>0</v>
      </c>
      <c r="BD231" s="35">
        <v>0</v>
      </c>
      <c r="BE231" s="35">
        <v>0</v>
      </c>
      <c r="BF231" s="35">
        <v>0</v>
      </c>
      <c r="BG231" s="35">
        <v>0</v>
      </c>
      <c r="BH231" s="35">
        <v>0</v>
      </c>
      <c r="BI231" s="35">
        <v>0</v>
      </c>
      <c r="BJ231" s="35">
        <v>0</v>
      </c>
      <c r="BK231" s="35">
        <v>0</v>
      </c>
      <c r="BL231" s="35">
        <v>0</v>
      </c>
      <c r="BM231" s="35">
        <v>0</v>
      </c>
      <c r="BN231" s="35">
        <v>0</v>
      </c>
      <c r="BO231" s="7">
        <f>SUM(K231:BN231)</f>
        <v>288</v>
      </c>
    </row>
    <row r="232" spans="1:67" x14ac:dyDescent="0.2">
      <c r="A232" s="15" t="s">
        <v>74</v>
      </c>
      <c r="B232" s="14" t="s">
        <v>73</v>
      </c>
      <c r="C232" s="14" t="s">
        <v>49</v>
      </c>
      <c r="D232" s="13">
        <v>65109.279999999999</v>
      </c>
      <c r="E232" s="13">
        <f>ROUND(SUM($D232*1%),2)</f>
        <v>651.09</v>
      </c>
      <c r="F232" s="13">
        <f>ROUND(SUM($D232*0.5%),2)</f>
        <v>325.55</v>
      </c>
      <c r="G232" s="13">
        <f>E232-J232</f>
        <v>651.09</v>
      </c>
      <c r="H232" s="13">
        <f>F232-BO232</f>
        <v>325.55</v>
      </c>
      <c r="I232" s="12">
        <f ca="1">OFFSET(INDIRECT(ADDRESS(1,MATCH($I$2,$A$1:$BN$1,0))),ROW()-1,0)</f>
        <v>0</v>
      </c>
      <c r="J232" s="37">
        <v>0</v>
      </c>
      <c r="K232" s="37">
        <v>0</v>
      </c>
      <c r="L232" s="37">
        <v>0</v>
      </c>
      <c r="M232" s="37">
        <v>0</v>
      </c>
      <c r="N232" s="37">
        <v>0</v>
      </c>
      <c r="O232" s="37">
        <v>0</v>
      </c>
      <c r="P232" s="37">
        <v>0</v>
      </c>
      <c r="Q232" s="37">
        <v>0</v>
      </c>
      <c r="R232" s="37">
        <v>0</v>
      </c>
      <c r="S232" s="37">
        <v>0</v>
      </c>
      <c r="T232" s="37">
        <v>0</v>
      </c>
      <c r="U232" s="37">
        <v>0</v>
      </c>
      <c r="V232" s="37">
        <v>0</v>
      </c>
      <c r="W232" s="37">
        <v>0</v>
      </c>
      <c r="X232" s="37">
        <v>0</v>
      </c>
      <c r="Y232" s="37">
        <v>0</v>
      </c>
      <c r="Z232" s="37">
        <v>0</v>
      </c>
      <c r="AA232" s="37">
        <v>0</v>
      </c>
      <c r="AB232" s="37">
        <v>0</v>
      </c>
      <c r="AC232" s="37">
        <v>0</v>
      </c>
      <c r="AD232" s="37">
        <v>0</v>
      </c>
      <c r="AE232" s="37">
        <v>0</v>
      </c>
      <c r="AF232" s="37">
        <v>0</v>
      </c>
      <c r="AG232" s="37">
        <v>0</v>
      </c>
      <c r="AH232" s="37">
        <v>0</v>
      </c>
      <c r="AI232" s="37">
        <v>0</v>
      </c>
      <c r="AJ232" s="37">
        <v>0</v>
      </c>
      <c r="AK232" s="37">
        <v>0</v>
      </c>
      <c r="AL232" s="37">
        <v>0</v>
      </c>
      <c r="AM232" s="37">
        <v>0</v>
      </c>
      <c r="AN232" s="37">
        <v>0</v>
      </c>
      <c r="AO232" s="37">
        <v>0</v>
      </c>
      <c r="AP232" s="37">
        <v>0</v>
      </c>
      <c r="AQ232" s="37">
        <v>0</v>
      </c>
      <c r="AR232" s="37">
        <v>0</v>
      </c>
      <c r="AS232" s="37">
        <v>0</v>
      </c>
      <c r="AT232" s="37">
        <v>0</v>
      </c>
      <c r="AU232" s="37">
        <v>0</v>
      </c>
      <c r="AV232" s="37">
        <v>0</v>
      </c>
      <c r="AW232" s="37">
        <v>0</v>
      </c>
      <c r="AX232" s="37">
        <v>0</v>
      </c>
      <c r="AY232" s="35">
        <v>0</v>
      </c>
      <c r="AZ232" s="35">
        <v>0</v>
      </c>
      <c r="BA232" s="35">
        <v>0</v>
      </c>
      <c r="BB232" s="35">
        <v>0</v>
      </c>
      <c r="BC232" s="35">
        <v>0</v>
      </c>
      <c r="BD232" s="35">
        <v>0</v>
      </c>
      <c r="BE232" s="35">
        <v>0</v>
      </c>
      <c r="BF232" s="35">
        <v>0</v>
      </c>
      <c r="BG232" s="35">
        <v>0</v>
      </c>
      <c r="BH232" s="35">
        <v>0</v>
      </c>
      <c r="BI232" s="35">
        <v>0</v>
      </c>
      <c r="BJ232" s="35">
        <v>0</v>
      </c>
      <c r="BK232" s="35">
        <v>0</v>
      </c>
      <c r="BL232" s="35">
        <v>0</v>
      </c>
      <c r="BM232" s="35">
        <v>0</v>
      </c>
      <c r="BN232" s="35">
        <v>0</v>
      </c>
      <c r="BO232" s="7">
        <f>SUM(K232:BN232)</f>
        <v>0</v>
      </c>
    </row>
    <row r="233" spans="1:67" x14ac:dyDescent="0.2">
      <c r="A233" s="15" t="s">
        <v>72</v>
      </c>
      <c r="B233" s="14" t="s">
        <v>71</v>
      </c>
      <c r="C233" s="14" t="s">
        <v>49</v>
      </c>
      <c r="D233" s="13">
        <v>61341.71</v>
      </c>
      <c r="E233" s="13">
        <f>ROUND(SUM($D233*1%),2)</f>
        <v>613.41999999999996</v>
      </c>
      <c r="F233" s="13">
        <f>ROUND(SUM($D233*0.5%),2)</f>
        <v>306.70999999999998</v>
      </c>
      <c r="G233" s="13">
        <f>E233-J233</f>
        <v>513.41999999999996</v>
      </c>
      <c r="H233" s="13">
        <f>F233-BO233</f>
        <v>306.70999999999998</v>
      </c>
      <c r="I233" s="12">
        <f ca="1">OFFSET(INDIRECT(ADDRESS(1,MATCH($I$2,$A$1:$BN$1,0))),ROW()-1,0)</f>
        <v>100</v>
      </c>
      <c r="J233" s="37">
        <v>100</v>
      </c>
      <c r="K233" s="37">
        <v>0</v>
      </c>
      <c r="L233" s="37">
        <v>0</v>
      </c>
      <c r="M233" s="37">
        <v>0</v>
      </c>
      <c r="N233" s="37">
        <v>0</v>
      </c>
      <c r="O233" s="37">
        <v>0</v>
      </c>
      <c r="P233" s="37">
        <v>0</v>
      </c>
      <c r="Q233" s="37">
        <v>0</v>
      </c>
      <c r="R233" s="37">
        <v>0</v>
      </c>
      <c r="S233" s="37">
        <v>0</v>
      </c>
      <c r="T233" s="37">
        <v>0</v>
      </c>
      <c r="U233" s="37">
        <v>0</v>
      </c>
      <c r="V233" s="37">
        <v>0</v>
      </c>
      <c r="W233" s="37">
        <v>0</v>
      </c>
      <c r="X233" s="37">
        <v>0</v>
      </c>
      <c r="Y233" s="37">
        <v>0</v>
      </c>
      <c r="Z233" s="37">
        <v>0</v>
      </c>
      <c r="AA233" s="37">
        <v>0</v>
      </c>
      <c r="AB233" s="37">
        <v>0</v>
      </c>
      <c r="AC233" s="37">
        <v>0</v>
      </c>
      <c r="AD233" s="37">
        <v>0</v>
      </c>
      <c r="AE233" s="37">
        <v>0</v>
      </c>
      <c r="AF233" s="37">
        <v>0</v>
      </c>
      <c r="AG233" s="37">
        <v>0</v>
      </c>
      <c r="AH233" s="37">
        <v>0</v>
      </c>
      <c r="AI233" s="37">
        <v>0</v>
      </c>
      <c r="AJ233" s="37">
        <v>0</v>
      </c>
      <c r="AK233" s="37">
        <v>0</v>
      </c>
      <c r="AL233" s="37">
        <v>0</v>
      </c>
      <c r="AM233" s="37">
        <v>0</v>
      </c>
      <c r="AN233" s="37">
        <v>0</v>
      </c>
      <c r="AO233" s="37">
        <v>0</v>
      </c>
      <c r="AP233" s="37">
        <v>0</v>
      </c>
      <c r="AQ233" s="37">
        <v>0</v>
      </c>
      <c r="AR233" s="37">
        <v>0</v>
      </c>
      <c r="AS233" s="37">
        <v>0</v>
      </c>
      <c r="AT233" s="37">
        <v>0</v>
      </c>
      <c r="AU233" s="37">
        <v>0</v>
      </c>
      <c r="AV233" s="37">
        <v>0</v>
      </c>
      <c r="AW233" s="37">
        <v>0</v>
      </c>
      <c r="AX233" s="37">
        <v>0</v>
      </c>
      <c r="AY233" s="35">
        <v>0</v>
      </c>
      <c r="AZ233" s="35">
        <v>0</v>
      </c>
      <c r="BA233" s="35">
        <v>0</v>
      </c>
      <c r="BB233" s="35">
        <v>0</v>
      </c>
      <c r="BC233" s="35">
        <v>0</v>
      </c>
      <c r="BD233" s="35">
        <v>0</v>
      </c>
      <c r="BE233" s="35">
        <v>0</v>
      </c>
      <c r="BF233" s="35">
        <v>0</v>
      </c>
      <c r="BG233" s="35">
        <v>0</v>
      </c>
      <c r="BH233" s="35">
        <v>0</v>
      </c>
      <c r="BI233" s="35">
        <v>0</v>
      </c>
      <c r="BJ233" s="35">
        <v>0</v>
      </c>
      <c r="BK233" s="35">
        <v>0</v>
      </c>
      <c r="BL233" s="35">
        <v>0</v>
      </c>
      <c r="BM233" s="35">
        <v>0</v>
      </c>
      <c r="BN233" s="35">
        <v>0</v>
      </c>
      <c r="BO233" s="7">
        <f>SUM(K233:BN233)</f>
        <v>0</v>
      </c>
    </row>
    <row r="234" spans="1:67" x14ac:dyDescent="0.2">
      <c r="A234" s="15" t="s">
        <v>70</v>
      </c>
      <c r="B234" s="14" t="s">
        <v>69</v>
      </c>
      <c r="C234" s="14" t="s">
        <v>49</v>
      </c>
      <c r="D234" s="13">
        <v>52125.77</v>
      </c>
      <c r="E234" s="13">
        <f>ROUND(SUM($D234*1%),2)</f>
        <v>521.26</v>
      </c>
      <c r="F234" s="13">
        <f>ROUND(SUM($D234*0.5%),2)</f>
        <v>260.63</v>
      </c>
      <c r="G234" s="13">
        <f>E234-J234</f>
        <v>260.63</v>
      </c>
      <c r="H234" s="13">
        <f>F234-BO234</f>
        <v>260.63</v>
      </c>
      <c r="I234" s="12">
        <f ca="1">OFFSET(INDIRECT(ADDRESS(1,MATCH($I$2,$A$1:$BN$1,0))),ROW()-1,0)</f>
        <v>260.63</v>
      </c>
      <c r="J234" s="37">
        <v>260.63</v>
      </c>
      <c r="K234" s="37">
        <v>0</v>
      </c>
      <c r="L234" s="37">
        <v>0</v>
      </c>
      <c r="M234" s="37">
        <v>0</v>
      </c>
      <c r="N234" s="37">
        <v>0</v>
      </c>
      <c r="O234" s="37">
        <v>0</v>
      </c>
      <c r="P234" s="37">
        <v>0</v>
      </c>
      <c r="Q234" s="37">
        <v>0</v>
      </c>
      <c r="R234" s="37">
        <v>0</v>
      </c>
      <c r="S234" s="37">
        <v>0</v>
      </c>
      <c r="T234" s="37">
        <v>0</v>
      </c>
      <c r="U234" s="37">
        <v>0</v>
      </c>
      <c r="V234" s="37">
        <v>0</v>
      </c>
      <c r="W234" s="37">
        <v>0</v>
      </c>
      <c r="X234" s="37">
        <v>0</v>
      </c>
      <c r="Y234" s="37">
        <v>0</v>
      </c>
      <c r="Z234" s="37">
        <v>0</v>
      </c>
      <c r="AA234" s="37">
        <v>0</v>
      </c>
      <c r="AB234" s="37">
        <v>0</v>
      </c>
      <c r="AC234" s="37">
        <v>0</v>
      </c>
      <c r="AD234" s="37">
        <v>0</v>
      </c>
      <c r="AE234" s="37">
        <v>0</v>
      </c>
      <c r="AF234" s="37">
        <v>0</v>
      </c>
      <c r="AG234" s="37">
        <v>0</v>
      </c>
      <c r="AH234" s="37">
        <v>0</v>
      </c>
      <c r="AI234" s="37">
        <v>0</v>
      </c>
      <c r="AJ234" s="37">
        <v>0</v>
      </c>
      <c r="AK234" s="37">
        <v>0</v>
      </c>
      <c r="AL234" s="37">
        <v>0</v>
      </c>
      <c r="AM234" s="37">
        <v>0</v>
      </c>
      <c r="AN234" s="37">
        <v>0</v>
      </c>
      <c r="AO234" s="37">
        <v>0</v>
      </c>
      <c r="AP234" s="37">
        <v>0</v>
      </c>
      <c r="AQ234" s="37">
        <v>0</v>
      </c>
      <c r="AR234" s="37">
        <v>0</v>
      </c>
      <c r="AS234" s="37">
        <v>0</v>
      </c>
      <c r="AT234" s="37">
        <v>0</v>
      </c>
      <c r="AU234" s="37">
        <v>0</v>
      </c>
      <c r="AV234" s="37">
        <v>0</v>
      </c>
      <c r="AW234" s="37">
        <v>0</v>
      </c>
      <c r="AX234" s="37">
        <v>0</v>
      </c>
      <c r="AY234" s="35">
        <v>0</v>
      </c>
      <c r="AZ234" s="35">
        <v>0</v>
      </c>
      <c r="BA234" s="35">
        <v>0</v>
      </c>
      <c r="BB234" s="35">
        <v>0</v>
      </c>
      <c r="BC234" s="35">
        <v>0</v>
      </c>
      <c r="BD234" s="35">
        <v>0</v>
      </c>
      <c r="BE234" s="35">
        <v>0</v>
      </c>
      <c r="BF234" s="35">
        <v>0</v>
      </c>
      <c r="BG234" s="35">
        <v>0</v>
      </c>
      <c r="BH234" s="35">
        <v>0</v>
      </c>
      <c r="BI234" s="35">
        <v>0</v>
      </c>
      <c r="BJ234" s="35">
        <v>0</v>
      </c>
      <c r="BK234" s="35">
        <v>0</v>
      </c>
      <c r="BL234" s="35">
        <v>0</v>
      </c>
      <c r="BM234" s="35">
        <v>0</v>
      </c>
      <c r="BN234" s="35">
        <v>0</v>
      </c>
      <c r="BO234" s="7">
        <f>SUM(K234:BN234)</f>
        <v>0</v>
      </c>
    </row>
    <row r="235" spans="1:67" x14ac:dyDescent="0.2">
      <c r="A235" s="15" t="s">
        <v>68</v>
      </c>
      <c r="B235" s="14" t="s">
        <v>67</v>
      </c>
      <c r="C235" s="14" t="s">
        <v>49</v>
      </c>
      <c r="D235" s="13">
        <v>66440.37</v>
      </c>
      <c r="E235" s="13">
        <f>ROUND(SUM($D235*1%),2)</f>
        <v>664.4</v>
      </c>
      <c r="F235" s="13">
        <f>ROUND(SUM($D235*0.5%),2)</f>
        <v>332.2</v>
      </c>
      <c r="G235" s="13">
        <f>E235-J235</f>
        <v>285.69</v>
      </c>
      <c r="H235" s="13">
        <f>F235-BO235</f>
        <v>332.2</v>
      </c>
      <c r="I235" s="12">
        <f ca="1">OFFSET(INDIRECT(ADDRESS(1,MATCH($I$2,$A$1:$BN$1,0))),ROW()-1,0)</f>
        <v>378.71</v>
      </c>
      <c r="J235" s="37">
        <v>378.71</v>
      </c>
      <c r="K235" s="37">
        <v>0</v>
      </c>
      <c r="L235" s="37">
        <v>0</v>
      </c>
      <c r="M235" s="37">
        <v>0</v>
      </c>
      <c r="N235" s="37">
        <v>0</v>
      </c>
      <c r="O235" s="37">
        <v>0</v>
      </c>
      <c r="P235" s="37">
        <v>0</v>
      </c>
      <c r="Q235" s="37">
        <v>0</v>
      </c>
      <c r="R235" s="37">
        <v>0</v>
      </c>
      <c r="S235" s="37">
        <v>0</v>
      </c>
      <c r="T235" s="37">
        <v>0</v>
      </c>
      <c r="U235" s="37">
        <v>0</v>
      </c>
      <c r="V235" s="37">
        <v>0</v>
      </c>
      <c r="W235" s="37">
        <v>0</v>
      </c>
      <c r="X235" s="37">
        <v>0</v>
      </c>
      <c r="Y235" s="37">
        <v>0</v>
      </c>
      <c r="Z235" s="37">
        <v>0</v>
      </c>
      <c r="AA235" s="37">
        <v>0</v>
      </c>
      <c r="AB235" s="37">
        <v>0</v>
      </c>
      <c r="AC235" s="37">
        <v>0</v>
      </c>
      <c r="AD235" s="37">
        <v>0</v>
      </c>
      <c r="AE235" s="37">
        <v>0</v>
      </c>
      <c r="AF235" s="37">
        <v>0</v>
      </c>
      <c r="AG235" s="37">
        <v>0</v>
      </c>
      <c r="AH235" s="37">
        <v>0</v>
      </c>
      <c r="AI235" s="37">
        <v>0</v>
      </c>
      <c r="AJ235" s="37">
        <v>0</v>
      </c>
      <c r="AK235" s="37">
        <v>0</v>
      </c>
      <c r="AL235" s="37">
        <v>0</v>
      </c>
      <c r="AM235" s="37">
        <v>0</v>
      </c>
      <c r="AN235" s="37">
        <v>0</v>
      </c>
      <c r="AO235" s="37">
        <v>0</v>
      </c>
      <c r="AP235" s="37">
        <v>0</v>
      </c>
      <c r="AQ235" s="37">
        <v>0</v>
      </c>
      <c r="AR235" s="37">
        <v>0</v>
      </c>
      <c r="AS235" s="37">
        <v>0</v>
      </c>
      <c r="AT235" s="37">
        <v>0</v>
      </c>
      <c r="AU235" s="37">
        <v>0</v>
      </c>
      <c r="AV235" s="37">
        <v>0</v>
      </c>
      <c r="AW235" s="37">
        <v>0</v>
      </c>
      <c r="AX235" s="37">
        <v>0</v>
      </c>
      <c r="AY235" s="35">
        <v>0</v>
      </c>
      <c r="AZ235" s="35">
        <v>0</v>
      </c>
      <c r="BA235" s="35">
        <v>0</v>
      </c>
      <c r="BB235" s="35">
        <v>0</v>
      </c>
      <c r="BC235" s="35">
        <v>0</v>
      </c>
      <c r="BD235" s="35">
        <v>0</v>
      </c>
      <c r="BE235" s="35">
        <v>0</v>
      </c>
      <c r="BF235" s="35">
        <v>0</v>
      </c>
      <c r="BG235" s="35">
        <v>0</v>
      </c>
      <c r="BH235" s="35">
        <v>0</v>
      </c>
      <c r="BI235" s="35">
        <v>0</v>
      </c>
      <c r="BJ235" s="35">
        <v>0</v>
      </c>
      <c r="BK235" s="35">
        <v>0</v>
      </c>
      <c r="BL235" s="35">
        <v>0</v>
      </c>
      <c r="BM235" s="35">
        <v>0</v>
      </c>
      <c r="BN235" s="35">
        <v>0</v>
      </c>
      <c r="BO235" s="7">
        <f>SUM(K235:BN235)</f>
        <v>0</v>
      </c>
    </row>
    <row r="236" spans="1:67" x14ac:dyDescent="0.2">
      <c r="A236" s="15" t="s">
        <v>66</v>
      </c>
      <c r="B236" s="14" t="s">
        <v>65</v>
      </c>
      <c r="C236" s="14" t="s">
        <v>49</v>
      </c>
      <c r="D236" s="13">
        <v>63474.87</v>
      </c>
      <c r="E236" s="13">
        <f>ROUND(SUM($D236*1%),2)</f>
        <v>634.75</v>
      </c>
      <c r="F236" s="13">
        <f>ROUND(SUM($D236*0.5%),2)</f>
        <v>317.37</v>
      </c>
      <c r="G236" s="13">
        <f>E236-J236</f>
        <v>285.64</v>
      </c>
      <c r="H236" s="13">
        <f>F236-BO236</f>
        <v>317.37</v>
      </c>
      <c r="I236" s="12">
        <f ca="1">OFFSET(INDIRECT(ADDRESS(1,MATCH($I$2,$A$1:$BN$1,0))),ROW()-1,0)</f>
        <v>349.11</v>
      </c>
      <c r="J236" s="37">
        <v>349.11</v>
      </c>
      <c r="K236" s="37">
        <v>0</v>
      </c>
      <c r="L236" s="37">
        <v>0</v>
      </c>
      <c r="M236" s="37">
        <v>0</v>
      </c>
      <c r="N236" s="37">
        <v>0</v>
      </c>
      <c r="O236" s="37">
        <v>0</v>
      </c>
      <c r="P236" s="37">
        <v>0</v>
      </c>
      <c r="Q236" s="37">
        <v>0</v>
      </c>
      <c r="R236" s="37">
        <v>0</v>
      </c>
      <c r="S236" s="37">
        <v>0</v>
      </c>
      <c r="T236" s="37">
        <v>0</v>
      </c>
      <c r="U236" s="37">
        <v>0</v>
      </c>
      <c r="V236" s="37">
        <v>0</v>
      </c>
      <c r="W236" s="37">
        <v>0</v>
      </c>
      <c r="X236" s="37">
        <v>0</v>
      </c>
      <c r="Y236" s="37">
        <v>0</v>
      </c>
      <c r="Z236" s="37">
        <v>0</v>
      </c>
      <c r="AA236" s="37">
        <v>0</v>
      </c>
      <c r="AB236" s="37">
        <v>0</v>
      </c>
      <c r="AC236" s="37">
        <v>0</v>
      </c>
      <c r="AD236" s="37">
        <v>0</v>
      </c>
      <c r="AE236" s="37">
        <v>0</v>
      </c>
      <c r="AF236" s="37">
        <v>0</v>
      </c>
      <c r="AG236" s="37">
        <v>0</v>
      </c>
      <c r="AH236" s="37">
        <v>0</v>
      </c>
      <c r="AI236" s="37">
        <v>0</v>
      </c>
      <c r="AJ236" s="37">
        <v>0</v>
      </c>
      <c r="AK236" s="37">
        <v>0</v>
      </c>
      <c r="AL236" s="37">
        <v>0</v>
      </c>
      <c r="AM236" s="37">
        <v>0</v>
      </c>
      <c r="AN236" s="37">
        <v>0</v>
      </c>
      <c r="AO236" s="37">
        <v>0</v>
      </c>
      <c r="AP236" s="37">
        <v>0</v>
      </c>
      <c r="AQ236" s="37">
        <v>0</v>
      </c>
      <c r="AR236" s="37">
        <v>0</v>
      </c>
      <c r="AS236" s="37">
        <v>0</v>
      </c>
      <c r="AT236" s="37">
        <v>0</v>
      </c>
      <c r="AU236" s="37">
        <v>0</v>
      </c>
      <c r="AV236" s="37">
        <v>0</v>
      </c>
      <c r="AW236" s="37">
        <v>0</v>
      </c>
      <c r="AX236" s="37">
        <v>0</v>
      </c>
      <c r="AY236" s="35">
        <v>0</v>
      </c>
      <c r="AZ236" s="35">
        <v>0</v>
      </c>
      <c r="BA236" s="35">
        <v>0</v>
      </c>
      <c r="BB236" s="35">
        <v>0</v>
      </c>
      <c r="BC236" s="35">
        <v>0</v>
      </c>
      <c r="BD236" s="35">
        <v>0</v>
      </c>
      <c r="BE236" s="35">
        <v>0</v>
      </c>
      <c r="BF236" s="35">
        <v>0</v>
      </c>
      <c r="BG236" s="35">
        <v>0</v>
      </c>
      <c r="BH236" s="35">
        <v>0</v>
      </c>
      <c r="BI236" s="35">
        <v>0</v>
      </c>
      <c r="BJ236" s="35">
        <v>0</v>
      </c>
      <c r="BK236" s="35">
        <v>0</v>
      </c>
      <c r="BL236" s="35">
        <v>0</v>
      </c>
      <c r="BM236" s="35">
        <v>0</v>
      </c>
      <c r="BN236" s="35">
        <v>0</v>
      </c>
      <c r="BO236" s="7">
        <f>SUM(K236:BN236)</f>
        <v>0</v>
      </c>
    </row>
    <row r="237" spans="1:67" x14ac:dyDescent="0.2">
      <c r="A237" s="15" t="s">
        <v>64</v>
      </c>
      <c r="B237" s="14" t="s">
        <v>63</v>
      </c>
      <c r="C237" s="14" t="s">
        <v>49</v>
      </c>
      <c r="D237" s="13">
        <v>59386.65</v>
      </c>
      <c r="E237" s="13">
        <f>ROUND(SUM($D237*1%),2)</f>
        <v>593.87</v>
      </c>
      <c r="F237" s="13">
        <f>ROUND(SUM($D237*0.5%),2)</f>
        <v>296.93</v>
      </c>
      <c r="G237" s="13">
        <f>E237-J237</f>
        <v>0</v>
      </c>
      <c r="H237" s="13">
        <f>F237-BO237</f>
        <v>296.93</v>
      </c>
      <c r="I237" s="12">
        <f ca="1">OFFSET(INDIRECT(ADDRESS(1,MATCH($I$2,$A$1:$BN$1,0))),ROW()-1,0)</f>
        <v>593.87</v>
      </c>
      <c r="J237" s="37">
        <v>593.87</v>
      </c>
      <c r="K237" s="37">
        <v>0</v>
      </c>
      <c r="L237" s="37">
        <v>0</v>
      </c>
      <c r="M237" s="37">
        <v>0</v>
      </c>
      <c r="N237" s="37">
        <v>0</v>
      </c>
      <c r="O237" s="37">
        <v>0</v>
      </c>
      <c r="P237" s="37">
        <v>0</v>
      </c>
      <c r="Q237" s="37">
        <v>0</v>
      </c>
      <c r="R237" s="37">
        <v>0</v>
      </c>
      <c r="S237" s="37">
        <v>0</v>
      </c>
      <c r="T237" s="37">
        <v>0</v>
      </c>
      <c r="U237" s="37">
        <v>0</v>
      </c>
      <c r="V237" s="37">
        <v>0</v>
      </c>
      <c r="W237" s="37">
        <v>0</v>
      </c>
      <c r="X237" s="37">
        <v>0</v>
      </c>
      <c r="Y237" s="37">
        <v>0</v>
      </c>
      <c r="Z237" s="37">
        <v>0</v>
      </c>
      <c r="AA237" s="37">
        <v>0</v>
      </c>
      <c r="AB237" s="37">
        <v>0</v>
      </c>
      <c r="AC237" s="37">
        <v>0</v>
      </c>
      <c r="AD237" s="37">
        <v>0</v>
      </c>
      <c r="AE237" s="37">
        <v>0</v>
      </c>
      <c r="AF237" s="37">
        <v>0</v>
      </c>
      <c r="AG237" s="37">
        <v>0</v>
      </c>
      <c r="AH237" s="37">
        <v>0</v>
      </c>
      <c r="AI237" s="37">
        <v>0</v>
      </c>
      <c r="AJ237" s="37">
        <v>0</v>
      </c>
      <c r="AK237" s="37">
        <v>0</v>
      </c>
      <c r="AL237" s="37">
        <v>0</v>
      </c>
      <c r="AM237" s="37">
        <v>0</v>
      </c>
      <c r="AN237" s="37">
        <v>0</v>
      </c>
      <c r="AO237" s="37">
        <v>0</v>
      </c>
      <c r="AP237" s="37">
        <v>0</v>
      </c>
      <c r="AQ237" s="37">
        <v>0</v>
      </c>
      <c r="AR237" s="37">
        <v>0</v>
      </c>
      <c r="AS237" s="37">
        <v>0</v>
      </c>
      <c r="AT237" s="37">
        <v>0</v>
      </c>
      <c r="AU237" s="37">
        <v>0</v>
      </c>
      <c r="AV237" s="37">
        <v>0</v>
      </c>
      <c r="AW237" s="37">
        <v>0</v>
      </c>
      <c r="AX237" s="37">
        <v>0</v>
      </c>
      <c r="AY237" s="35">
        <v>0</v>
      </c>
      <c r="AZ237" s="35">
        <v>0</v>
      </c>
      <c r="BA237" s="35">
        <v>0</v>
      </c>
      <c r="BB237" s="35">
        <v>0</v>
      </c>
      <c r="BC237" s="35">
        <v>0</v>
      </c>
      <c r="BD237" s="35">
        <v>0</v>
      </c>
      <c r="BE237" s="35">
        <v>0</v>
      </c>
      <c r="BF237" s="35">
        <v>0</v>
      </c>
      <c r="BG237" s="35">
        <v>0</v>
      </c>
      <c r="BH237" s="35">
        <v>0</v>
      </c>
      <c r="BI237" s="35">
        <v>0</v>
      </c>
      <c r="BJ237" s="35">
        <v>0</v>
      </c>
      <c r="BK237" s="35">
        <v>0</v>
      </c>
      <c r="BL237" s="35">
        <v>0</v>
      </c>
      <c r="BM237" s="35">
        <v>0</v>
      </c>
      <c r="BN237" s="35">
        <v>0</v>
      </c>
      <c r="BO237" s="7">
        <f>SUM(K237:BN237)</f>
        <v>0</v>
      </c>
    </row>
    <row r="238" spans="1:67" x14ac:dyDescent="0.2">
      <c r="A238" s="15" t="s">
        <v>62</v>
      </c>
      <c r="B238" s="14" t="s">
        <v>61</v>
      </c>
      <c r="C238" s="14" t="s">
        <v>49</v>
      </c>
      <c r="D238" s="13">
        <v>55417.79</v>
      </c>
      <c r="E238" s="13">
        <f>ROUND(SUM($D238*1%),2)</f>
        <v>554.17999999999995</v>
      </c>
      <c r="F238" s="13">
        <f>ROUND(SUM($D238*0.5%),2)</f>
        <v>277.08999999999997</v>
      </c>
      <c r="G238" s="13">
        <f>E238-J238</f>
        <v>471.04999999999995</v>
      </c>
      <c r="H238" s="13">
        <f>F238-BO238</f>
        <v>277.08999999999997</v>
      </c>
      <c r="I238" s="12">
        <f ca="1">OFFSET(INDIRECT(ADDRESS(1,MATCH($I$2,$A$1:$BN$1,0))),ROW()-1,0)</f>
        <v>83.13</v>
      </c>
      <c r="J238" s="37">
        <v>83.13</v>
      </c>
      <c r="K238" s="37">
        <v>0</v>
      </c>
      <c r="L238" s="37">
        <v>0</v>
      </c>
      <c r="M238" s="37">
        <v>0</v>
      </c>
      <c r="N238" s="37">
        <v>0</v>
      </c>
      <c r="O238" s="37">
        <v>0</v>
      </c>
      <c r="P238" s="37">
        <v>0</v>
      </c>
      <c r="Q238" s="37">
        <v>0</v>
      </c>
      <c r="R238" s="37">
        <v>0</v>
      </c>
      <c r="S238" s="37">
        <v>0</v>
      </c>
      <c r="T238" s="37">
        <v>0</v>
      </c>
      <c r="U238" s="37">
        <v>0</v>
      </c>
      <c r="V238" s="37">
        <v>0</v>
      </c>
      <c r="W238" s="37">
        <v>0</v>
      </c>
      <c r="X238" s="37">
        <v>0</v>
      </c>
      <c r="Y238" s="37">
        <v>0</v>
      </c>
      <c r="Z238" s="37">
        <v>0</v>
      </c>
      <c r="AA238" s="37">
        <v>0</v>
      </c>
      <c r="AB238" s="37">
        <v>0</v>
      </c>
      <c r="AC238" s="37">
        <v>0</v>
      </c>
      <c r="AD238" s="37">
        <v>0</v>
      </c>
      <c r="AE238" s="37">
        <v>0</v>
      </c>
      <c r="AF238" s="37">
        <v>0</v>
      </c>
      <c r="AG238" s="37">
        <v>0</v>
      </c>
      <c r="AH238" s="37">
        <v>0</v>
      </c>
      <c r="AI238" s="37">
        <v>0</v>
      </c>
      <c r="AJ238" s="37">
        <v>0</v>
      </c>
      <c r="AK238" s="37">
        <v>0</v>
      </c>
      <c r="AL238" s="37">
        <v>0</v>
      </c>
      <c r="AM238" s="37">
        <v>0</v>
      </c>
      <c r="AN238" s="37">
        <v>0</v>
      </c>
      <c r="AO238" s="37">
        <v>0</v>
      </c>
      <c r="AP238" s="37">
        <v>0</v>
      </c>
      <c r="AQ238" s="37">
        <v>0</v>
      </c>
      <c r="AR238" s="37">
        <v>0</v>
      </c>
      <c r="AS238" s="37">
        <v>0</v>
      </c>
      <c r="AT238" s="37">
        <v>0</v>
      </c>
      <c r="AU238" s="37">
        <v>0</v>
      </c>
      <c r="AV238" s="37">
        <v>0</v>
      </c>
      <c r="AW238" s="37">
        <v>0</v>
      </c>
      <c r="AX238" s="37">
        <v>0</v>
      </c>
      <c r="AY238" s="35">
        <v>0</v>
      </c>
      <c r="AZ238" s="35">
        <v>0</v>
      </c>
      <c r="BA238" s="35">
        <v>0</v>
      </c>
      <c r="BB238" s="35">
        <v>0</v>
      </c>
      <c r="BC238" s="35">
        <v>0</v>
      </c>
      <c r="BD238" s="35">
        <v>0</v>
      </c>
      <c r="BE238" s="35">
        <v>0</v>
      </c>
      <c r="BF238" s="35">
        <v>0</v>
      </c>
      <c r="BG238" s="35">
        <v>0</v>
      </c>
      <c r="BH238" s="35">
        <v>0</v>
      </c>
      <c r="BI238" s="35">
        <v>0</v>
      </c>
      <c r="BJ238" s="35">
        <v>0</v>
      </c>
      <c r="BK238" s="35">
        <v>0</v>
      </c>
      <c r="BL238" s="35">
        <v>0</v>
      </c>
      <c r="BM238" s="35">
        <v>0</v>
      </c>
      <c r="BN238" s="35">
        <v>0</v>
      </c>
      <c r="BO238" s="7">
        <f>SUM(K238:BN238)</f>
        <v>0</v>
      </c>
    </row>
    <row r="239" spans="1:67" x14ac:dyDescent="0.2">
      <c r="A239" s="15" t="s">
        <v>60</v>
      </c>
      <c r="B239" s="14" t="s">
        <v>59</v>
      </c>
      <c r="C239" s="14" t="s">
        <v>49</v>
      </c>
      <c r="D239" s="13">
        <v>39030.129999999997</v>
      </c>
      <c r="E239" s="13">
        <f>ROUND(SUM($D239*1%),2)</f>
        <v>390.3</v>
      </c>
      <c r="F239" s="13">
        <f>ROUND(SUM($D239*0.5%),2)</f>
        <v>195.15</v>
      </c>
      <c r="G239" s="13">
        <f>E239-J239</f>
        <v>195.15</v>
      </c>
      <c r="H239" s="13">
        <f>F239-BO239</f>
        <v>78.150000000000006</v>
      </c>
      <c r="I239" s="12">
        <f ca="1">OFFSET(INDIRECT(ADDRESS(1,MATCH($I$2,$A$1:$BN$1,0))),ROW()-1,0)</f>
        <v>195.15</v>
      </c>
      <c r="J239" s="37">
        <v>195.15</v>
      </c>
      <c r="K239" s="37">
        <v>0</v>
      </c>
      <c r="L239" s="37">
        <v>0</v>
      </c>
      <c r="M239" s="37">
        <v>0</v>
      </c>
      <c r="N239" s="37">
        <v>0</v>
      </c>
      <c r="O239" s="37">
        <v>0</v>
      </c>
      <c r="P239" s="37">
        <v>0</v>
      </c>
      <c r="Q239" s="37">
        <v>0</v>
      </c>
      <c r="R239" s="37">
        <v>0</v>
      </c>
      <c r="S239" s="37">
        <v>0</v>
      </c>
      <c r="T239" s="37">
        <v>0</v>
      </c>
      <c r="U239" s="37">
        <v>0</v>
      </c>
      <c r="V239" s="37">
        <v>0</v>
      </c>
      <c r="W239" s="37">
        <v>0</v>
      </c>
      <c r="X239" s="37">
        <v>0</v>
      </c>
      <c r="Y239" s="37">
        <v>0</v>
      </c>
      <c r="Z239" s="37">
        <v>0</v>
      </c>
      <c r="AA239" s="37">
        <v>0</v>
      </c>
      <c r="AB239" s="37">
        <v>0</v>
      </c>
      <c r="AC239" s="37">
        <v>0</v>
      </c>
      <c r="AD239" s="37">
        <v>0</v>
      </c>
      <c r="AE239" s="37">
        <v>0</v>
      </c>
      <c r="AF239" s="37">
        <v>0</v>
      </c>
      <c r="AG239" s="37">
        <v>0</v>
      </c>
      <c r="AH239" s="37">
        <v>0</v>
      </c>
      <c r="AI239" s="37">
        <v>0</v>
      </c>
      <c r="AJ239" s="37">
        <v>0</v>
      </c>
      <c r="AK239" s="37">
        <v>0</v>
      </c>
      <c r="AL239" s="37">
        <v>0</v>
      </c>
      <c r="AM239" s="37">
        <v>0</v>
      </c>
      <c r="AN239" s="37">
        <v>0</v>
      </c>
      <c r="AO239" s="37">
        <v>0</v>
      </c>
      <c r="AP239" s="37">
        <v>0</v>
      </c>
      <c r="AQ239" s="37">
        <v>0</v>
      </c>
      <c r="AR239" s="37">
        <v>0</v>
      </c>
      <c r="AS239" s="37">
        <v>0</v>
      </c>
      <c r="AT239" s="37">
        <v>0</v>
      </c>
      <c r="AU239" s="37">
        <v>0</v>
      </c>
      <c r="AV239" s="37">
        <v>0</v>
      </c>
      <c r="AW239" s="37">
        <v>0</v>
      </c>
      <c r="AX239" s="37">
        <v>0</v>
      </c>
      <c r="AY239" s="35">
        <v>117</v>
      </c>
      <c r="AZ239" s="35">
        <v>0</v>
      </c>
      <c r="BA239" s="35">
        <v>0</v>
      </c>
      <c r="BB239" s="35">
        <v>0</v>
      </c>
      <c r="BC239" s="35">
        <v>0</v>
      </c>
      <c r="BD239" s="35">
        <v>0</v>
      </c>
      <c r="BE239" s="35">
        <v>0</v>
      </c>
      <c r="BF239" s="35">
        <v>0</v>
      </c>
      <c r="BG239" s="35">
        <v>0</v>
      </c>
      <c r="BH239" s="35">
        <v>0</v>
      </c>
      <c r="BI239" s="35">
        <v>0</v>
      </c>
      <c r="BJ239" s="35">
        <v>0</v>
      </c>
      <c r="BK239" s="35">
        <v>0</v>
      </c>
      <c r="BL239" s="35">
        <v>0</v>
      </c>
      <c r="BM239" s="35">
        <v>0</v>
      </c>
      <c r="BN239" s="35">
        <v>0</v>
      </c>
      <c r="BO239" s="7">
        <f>SUM(K239:BN239)</f>
        <v>117</v>
      </c>
    </row>
    <row r="240" spans="1:67" x14ac:dyDescent="0.2">
      <c r="A240" s="15" t="s">
        <v>58</v>
      </c>
      <c r="B240" s="14" t="s">
        <v>57</v>
      </c>
      <c r="C240" s="14" t="s">
        <v>49</v>
      </c>
      <c r="D240" s="13">
        <v>64167.48</v>
      </c>
      <c r="E240" s="13">
        <f>ROUND(SUM($D240*1%),2)</f>
        <v>641.66999999999996</v>
      </c>
      <c r="F240" s="13">
        <f>ROUND(SUM($D240*0.5%),2)</f>
        <v>320.83999999999997</v>
      </c>
      <c r="G240" s="13">
        <f>E240-J240</f>
        <v>256.66999999999996</v>
      </c>
      <c r="H240" s="13">
        <f>F240-BO240</f>
        <v>320.83999999999997</v>
      </c>
      <c r="I240" s="12">
        <f ca="1">OFFSET(INDIRECT(ADDRESS(1,MATCH($I$2,$A$1:$BN$1,0))),ROW()-1,0)</f>
        <v>385</v>
      </c>
      <c r="J240" s="37">
        <v>385</v>
      </c>
      <c r="K240" s="37">
        <v>0</v>
      </c>
      <c r="L240" s="37">
        <v>0</v>
      </c>
      <c r="M240" s="37">
        <v>0</v>
      </c>
      <c r="N240" s="37">
        <v>0</v>
      </c>
      <c r="O240" s="37">
        <v>0</v>
      </c>
      <c r="P240" s="37">
        <v>0</v>
      </c>
      <c r="Q240" s="37">
        <v>0</v>
      </c>
      <c r="R240" s="37">
        <v>0</v>
      </c>
      <c r="S240" s="37">
        <v>0</v>
      </c>
      <c r="T240" s="37">
        <v>0</v>
      </c>
      <c r="U240" s="37">
        <v>0</v>
      </c>
      <c r="V240" s="37">
        <v>0</v>
      </c>
      <c r="W240" s="37">
        <v>0</v>
      </c>
      <c r="X240" s="37">
        <v>0</v>
      </c>
      <c r="Y240" s="37">
        <v>0</v>
      </c>
      <c r="Z240" s="37">
        <v>0</v>
      </c>
      <c r="AA240" s="37">
        <v>0</v>
      </c>
      <c r="AB240" s="37">
        <v>0</v>
      </c>
      <c r="AC240" s="37">
        <v>0</v>
      </c>
      <c r="AD240" s="37">
        <v>0</v>
      </c>
      <c r="AE240" s="37">
        <v>0</v>
      </c>
      <c r="AF240" s="37">
        <v>0</v>
      </c>
      <c r="AG240" s="37">
        <v>0</v>
      </c>
      <c r="AH240" s="37">
        <v>0</v>
      </c>
      <c r="AI240" s="37">
        <v>0</v>
      </c>
      <c r="AJ240" s="37">
        <v>0</v>
      </c>
      <c r="AK240" s="37">
        <v>0</v>
      </c>
      <c r="AL240" s="37">
        <v>0</v>
      </c>
      <c r="AM240" s="37">
        <v>0</v>
      </c>
      <c r="AN240" s="37">
        <v>0</v>
      </c>
      <c r="AO240" s="37">
        <v>0</v>
      </c>
      <c r="AP240" s="37">
        <v>0</v>
      </c>
      <c r="AQ240" s="37">
        <v>0</v>
      </c>
      <c r="AR240" s="37">
        <v>0</v>
      </c>
      <c r="AS240" s="37">
        <v>0</v>
      </c>
      <c r="AT240" s="37">
        <v>0</v>
      </c>
      <c r="AU240" s="37">
        <v>0</v>
      </c>
      <c r="AV240" s="37">
        <v>0</v>
      </c>
      <c r="AW240" s="37">
        <v>0</v>
      </c>
      <c r="AX240" s="37">
        <v>0</v>
      </c>
      <c r="AY240" s="35">
        <v>0</v>
      </c>
      <c r="AZ240" s="35">
        <v>0</v>
      </c>
      <c r="BA240" s="35">
        <v>0</v>
      </c>
      <c r="BB240" s="35">
        <v>0</v>
      </c>
      <c r="BC240" s="35">
        <v>0</v>
      </c>
      <c r="BD240" s="35">
        <v>0</v>
      </c>
      <c r="BE240" s="35">
        <v>0</v>
      </c>
      <c r="BF240" s="35">
        <v>0</v>
      </c>
      <c r="BG240" s="35">
        <v>0</v>
      </c>
      <c r="BH240" s="35">
        <v>0</v>
      </c>
      <c r="BI240" s="35">
        <v>0</v>
      </c>
      <c r="BJ240" s="35">
        <v>0</v>
      </c>
      <c r="BK240" s="35">
        <v>0</v>
      </c>
      <c r="BL240" s="35">
        <v>0</v>
      </c>
      <c r="BM240" s="35">
        <v>0</v>
      </c>
      <c r="BN240" s="35">
        <v>0</v>
      </c>
      <c r="BO240" s="7">
        <f>SUM(K240:BN240)</f>
        <v>0</v>
      </c>
    </row>
    <row r="241" spans="1:67" x14ac:dyDescent="0.2">
      <c r="A241" s="15" t="s">
        <v>56</v>
      </c>
      <c r="B241" s="14" t="s">
        <v>55</v>
      </c>
      <c r="C241" s="14" t="s">
        <v>49</v>
      </c>
      <c r="D241" s="13">
        <v>55842.92</v>
      </c>
      <c r="E241" s="13">
        <f>ROUND(SUM($D241*1%),2)</f>
        <v>558.42999999999995</v>
      </c>
      <c r="F241" s="13">
        <f>ROUND(SUM($D241*0.5%),2)</f>
        <v>279.20999999999998</v>
      </c>
      <c r="G241" s="13">
        <f>E241-J241</f>
        <v>428.42999999999995</v>
      </c>
      <c r="H241" s="13">
        <f>F241-BO241</f>
        <v>279.20999999999998</v>
      </c>
      <c r="I241" s="12">
        <f ca="1">OFFSET(INDIRECT(ADDRESS(1,MATCH($I$2,$A$1:$BN$1,0))),ROW()-1,0)</f>
        <v>130</v>
      </c>
      <c r="J241" s="37">
        <v>130</v>
      </c>
      <c r="K241" s="37">
        <v>0</v>
      </c>
      <c r="L241" s="37">
        <v>0</v>
      </c>
      <c r="M241" s="37">
        <v>0</v>
      </c>
      <c r="N241" s="37">
        <v>0</v>
      </c>
      <c r="O241" s="37">
        <v>0</v>
      </c>
      <c r="P241" s="37">
        <v>0</v>
      </c>
      <c r="Q241" s="37">
        <v>0</v>
      </c>
      <c r="R241" s="37">
        <v>0</v>
      </c>
      <c r="S241" s="37">
        <v>0</v>
      </c>
      <c r="T241" s="37">
        <v>0</v>
      </c>
      <c r="U241" s="37">
        <v>0</v>
      </c>
      <c r="V241" s="37">
        <v>0</v>
      </c>
      <c r="W241" s="37">
        <v>0</v>
      </c>
      <c r="X241" s="37">
        <v>0</v>
      </c>
      <c r="Y241" s="37">
        <v>0</v>
      </c>
      <c r="Z241" s="37">
        <v>0</v>
      </c>
      <c r="AA241" s="37">
        <v>0</v>
      </c>
      <c r="AB241" s="37">
        <v>0</v>
      </c>
      <c r="AC241" s="37">
        <v>0</v>
      </c>
      <c r="AD241" s="37">
        <v>0</v>
      </c>
      <c r="AE241" s="37">
        <v>0</v>
      </c>
      <c r="AF241" s="37">
        <v>0</v>
      </c>
      <c r="AG241" s="37">
        <v>0</v>
      </c>
      <c r="AH241" s="37">
        <v>0</v>
      </c>
      <c r="AI241" s="37">
        <v>0</v>
      </c>
      <c r="AJ241" s="37">
        <v>0</v>
      </c>
      <c r="AK241" s="37">
        <v>0</v>
      </c>
      <c r="AL241" s="37">
        <v>0</v>
      </c>
      <c r="AM241" s="37">
        <v>0</v>
      </c>
      <c r="AN241" s="37">
        <v>0</v>
      </c>
      <c r="AO241" s="37">
        <v>0</v>
      </c>
      <c r="AP241" s="37">
        <v>0</v>
      </c>
      <c r="AQ241" s="37">
        <v>0</v>
      </c>
      <c r="AR241" s="37">
        <v>0</v>
      </c>
      <c r="AS241" s="37">
        <v>0</v>
      </c>
      <c r="AT241" s="37">
        <v>0</v>
      </c>
      <c r="AU241" s="37">
        <v>0</v>
      </c>
      <c r="AV241" s="37">
        <v>0</v>
      </c>
      <c r="AW241" s="37">
        <v>0</v>
      </c>
      <c r="AX241" s="37">
        <v>0</v>
      </c>
      <c r="AY241" s="35">
        <v>0</v>
      </c>
      <c r="AZ241" s="35">
        <v>0</v>
      </c>
      <c r="BA241" s="35">
        <v>0</v>
      </c>
      <c r="BB241" s="35">
        <v>0</v>
      </c>
      <c r="BC241" s="35">
        <v>0</v>
      </c>
      <c r="BD241" s="35">
        <v>0</v>
      </c>
      <c r="BE241" s="35">
        <v>0</v>
      </c>
      <c r="BF241" s="35">
        <v>0</v>
      </c>
      <c r="BG241" s="35">
        <v>0</v>
      </c>
      <c r="BH241" s="35">
        <v>0</v>
      </c>
      <c r="BI241" s="35">
        <v>0</v>
      </c>
      <c r="BJ241" s="35">
        <v>0</v>
      </c>
      <c r="BK241" s="35">
        <v>0</v>
      </c>
      <c r="BL241" s="35">
        <v>0</v>
      </c>
      <c r="BM241" s="35">
        <v>0</v>
      </c>
      <c r="BN241" s="35">
        <v>0</v>
      </c>
      <c r="BO241" s="7">
        <f>SUM(K241:BN241)</f>
        <v>0</v>
      </c>
    </row>
    <row r="242" spans="1:67" x14ac:dyDescent="0.2">
      <c r="A242" s="15" t="s">
        <v>54</v>
      </c>
      <c r="B242" s="14" t="s">
        <v>53</v>
      </c>
      <c r="C242" s="14" t="s">
        <v>49</v>
      </c>
      <c r="D242" s="13">
        <v>53340.41</v>
      </c>
      <c r="E242" s="13">
        <f>ROUND(SUM($D242*1%),2)</f>
        <v>533.4</v>
      </c>
      <c r="F242" s="13">
        <f>ROUND(SUM($D242*0.5%),2)</f>
        <v>266.7</v>
      </c>
      <c r="G242" s="13">
        <f>E242-J242</f>
        <v>266.7</v>
      </c>
      <c r="H242" s="13">
        <f>F242-BO242</f>
        <v>106.69999999999999</v>
      </c>
      <c r="I242" s="12">
        <f ca="1">OFFSET(INDIRECT(ADDRESS(1,MATCH($I$2,$A$1:$BN$1,0))),ROW()-1,0)</f>
        <v>266.7</v>
      </c>
      <c r="J242" s="37">
        <v>266.7</v>
      </c>
      <c r="K242" s="37">
        <v>0</v>
      </c>
      <c r="L242" s="37">
        <v>0</v>
      </c>
      <c r="M242" s="37">
        <v>0</v>
      </c>
      <c r="N242" s="37">
        <v>0</v>
      </c>
      <c r="O242" s="37">
        <v>0</v>
      </c>
      <c r="P242" s="37">
        <v>0</v>
      </c>
      <c r="Q242" s="37">
        <v>0</v>
      </c>
      <c r="R242" s="37">
        <v>0</v>
      </c>
      <c r="S242" s="37">
        <v>0</v>
      </c>
      <c r="T242" s="37">
        <v>0</v>
      </c>
      <c r="U242" s="37">
        <v>0</v>
      </c>
      <c r="V242" s="37">
        <v>0</v>
      </c>
      <c r="W242" s="37">
        <v>0</v>
      </c>
      <c r="X242" s="37">
        <v>0</v>
      </c>
      <c r="Y242" s="37">
        <v>0</v>
      </c>
      <c r="Z242" s="37">
        <v>0</v>
      </c>
      <c r="AA242" s="37">
        <v>0</v>
      </c>
      <c r="AB242" s="37">
        <v>0</v>
      </c>
      <c r="AC242" s="37">
        <v>0</v>
      </c>
      <c r="AD242" s="37">
        <v>0</v>
      </c>
      <c r="AE242" s="37">
        <v>0</v>
      </c>
      <c r="AF242" s="37">
        <v>0</v>
      </c>
      <c r="AG242" s="37">
        <v>0</v>
      </c>
      <c r="AH242" s="37">
        <v>0</v>
      </c>
      <c r="AI242" s="37">
        <v>0</v>
      </c>
      <c r="AJ242" s="37">
        <v>0</v>
      </c>
      <c r="AK242" s="37">
        <v>0</v>
      </c>
      <c r="AL242" s="37">
        <v>0</v>
      </c>
      <c r="AM242" s="37">
        <v>0</v>
      </c>
      <c r="AN242" s="37">
        <v>0</v>
      </c>
      <c r="AO242" s="37">
        <v>0</v>
      </c>
      <c r="AP242" s="37">
        <v>0</v>
      </c>
      <c r="AQ242" s="37">
        <v>0</v>
      </c>
      <c r="AR242" s="37">
        <v>0</v>
      </c>
      <c r="AS242" s="37">
        <v>0</v>
      </c>
      <c r="AT242" s="37">
        <v>0</v>
      </c>
      <c r="AU242" s="37">
        <v>0</v>
      </c>
      <c r="AV242" s="37">
        <v>0</v>
      </c>
      <c r="AW242" s="37">
        <v>0</v>
      </c>
      <c r="AX242" s="37">
        <v>0</v>
      </c>
      <c r="AY242" s="35">
        <v>160</v>
      </c>
      <c r="AZ242" s="35">
        <v>0</v>
      </c>
      <c r="BA242" s="35">
        <v>0</v>
      </c>
      <c r="BB242" s="35">
        <v>0</v>
      </c>
      <c r="BC242" s="35">
        <v>0</v>
      </c>
      <c r="BD242" s="35">
        <v>0</v>
      </c>
      <c r="BE242" s="35">
        <v>0</v>
      </c>
      <c r="BF242" s="35">
        <v>0</v>
      </c>
      <c r="BG242" s="35">
        <v>0</v>
      </c>
      <c r="BH242" s="35">
        <v>0</v>
      </c>
      <c r="BI242" s="35">
        <v>0</v>
      </c>
      <c r="BJ242" s="35">
        <v>0</v>
      </c>
      <c r="BK242" s="35">
        <v>0</v>
      </c>
      <c r="BL242" s="35">
        <v>0</v>
      </c>
      <c r="BM242" s="35">
        <v>0</v>
      </c>
      <c r="BN242" s="35">
        <v>0</v>
      </c>
      <c r="BO242" s="7">
        <f>SUM(K242:BN242)</f>
        <v>160</v>
      </c>
    </row>
    <row r="243" spans="1:67" x14ac:dyDescent="0.2">
      <c r="A243" s="15" t="s">
        <v>52</v>
      </c>
      <c r="B243" s="14" t="s">
        <v>51</v>
      </c>
      <c r="C243" s="14" t="s">
        <v>49</v>
      </c>
      <c r="D243" s="13">
        <v>38271.46</v>
      </c>
      <c r="E243" s="13">
        <f>ROUND(SUM($D243*1%),2)</f>
        <v>382.71</v>
      </c>
      <c r="F243" s="13">
        <f>ROUND(SUM($D243*0.5%),2)</f>
        <v>191.36</v>
      </c>
      <c r="G243" s="13">
        <f>E243-J243</f>
        <v>332.71</v>
      </c>
      <c r="H243" s="13">
        <f>F243-BO243</f>
        <v>191.36</v>
      </c>
      <c r="I243" s="12">
        <f ca="1">OFFSET(INDIRECT(ADDRESS(1,MATCH($I$2,$A$1:$BN$1,0))),ROW()-1,0)</f>
        <v>50</v>
      </c>
      <c r="J243" s="37">
        <v>50</v>
      </c>
      <c r="K243" s="37">
        <v>0</v>
      </c>
      <c r="L243" s="37">
        <v>0</v>
      </c>
      <c r="M243" s="37">
        <v>0</v>
      </c>
      <c r="N243" s="37">
        <v>0</v>
      </c>
      <c r="O243" s="37">
        <v>0</v>
      </c>
      <c r="P243" s="37">
        <v>0</v>
      </c>
      <c r="Q243" s="37">
        <v>0</v>
      </c>
      <c r="R243" s="37">
        <v>0</v>
      </c>
      <c r="S243" s="37">
        <v>0</v>
      </c>
      <c r="T243" s="37">
        <v>0</v>
      </c>
      <c r="U243" s="37">
        <v>0</v>
      </c>
      <c r="V243" s="37">
        <v>0</v>
      </c>
      <c r="W243" s="37">
        <v>0</v>
      </c>
      <c r="X243" s="37">
        <v>0</v>
      </c>
      <c r="Y243" s="37">
        <v>0</v>
      </c>
      <c r="Z243" s="37">
        <v>0</v>
      </c>
      <c r="AA243" s="37">
        <v>0</v>
      </c>
      <c r="AB243" s="37">
        <v>0</v>
      </c>
      <c r="AC243" s="37">
        <v>0</v>
      </c>
      <c r="AD243" s="37">
        <v>0</v>
      </c>
      <c r="AE243" s="37">
        <v>0</v>
      </c>
      <c r="AF243" s="37">
        <v>0</v>
      </c>
      <c r="AG243" s="37">
        <v>0</v>
      </c>
      <c r="AH243" s="37">
        <v>0</v>
      </c>
      <c r="AI243" s="37">
        <v>0</v>
      </c>
      <c r="AJ243" s="37">
        <v>0</v>
      </c>
      <c r="AK243" s="37">
        <v>0</v>
      </c>
      <c r="AL243" s="37">
        <v>0</v>
      </c>
      <c r="AM243" s="37">
        <v>0</v>
      </c>
      <c r="AN243" s="37">
        <v>0</v>
      </c>
      <c r="AO243" s="37">
        <v>0</v>
      </c>
      <c r="AP243" s="37">
        <v>0</v>
      </c>
      <c r="AQ243" s="37">
        <v>0</v>
      </c>
      <c r="AR243" s="37">
        <v>0</v>
      </c>
      <c r="AS243" s="37">
        <v>0</v>
      </c>
      <c r="AT243" s="37">
        <v>0</v>
      </c>
      <c r="AU243" s="37">
        <v>0</v>
      </c>
      <c r="AV243" s="37">
        <v>0</v>
      </c>
      <c r="AW243" s="37">
        <v>0</v>
      </c>
      <c r="AX243" s="37">
        <v>0</v>
      </c>
      <c r="AY243" s="35">
        <v>0</v>
      </c>
      <c r="AZ243" s="35">
        <v>0</v>
      </c>
      <c r="BA243" s="35">
        <v>0</v>
      </c>
      <c r="BB243" s="35">
        <v>0</v>
      </c>
      <c r="BC243" s="35">
        <v>0</v>
      </c>
      <c r="BD243" s="35">
        <v>0</v>
      </c>
      <c r="BE243" s="35">
        <v>0</v>
      </c>
      <c r="BF243" s="35">
        <v>0</v>
      </c>
      <c r="BG243" s="35">
        <v>0</v>
      </c>
      <c r="BH243" s="35">
        <v>0</v>
      </c>
      <c r="BI243" s="35">
        <v>0</v>
      </c>
      <c r="BJ243" s="35">
        <v>0</v>
      </c>
      <c r="BK243" s="35">
        <v>0</v>
      </c>
      <c r="BL243" s="35">
        <v>0</v>
      </c>
      <c r="BM243" s="35">
        <v>0</v>
      </c>
      <c r="BN243" s="35">
        <v>0</v>
      </c>
      <c r="BO243" s="7">
        <f>SUM(K243:BN243)</f>
        <v>0</v>
      </c>
    </row>
    <row r="244" spans="1:67" x14ac:dyDescent="0.2">
      <c r="A244" s="15" t="s">
        <v>50</v>
      </c>
      <c r="B244" s="14" t="s">
        <v>15</v>
      </c>
      <c r="C244" s="14" t="s">
        <v>49</v>
      </c>
      <c r="D244" s="13">
        <v>52409.120000000003</v>
      </c>
      <c r="E244" s="13">
        <f>ROUND(SUM($D244*1%),2)</f>
        <v>524.09</v>
      </c>
      <c r="F244" s="13">
        <f>ROUND(SUM($D244*0.5%),2)</f>
        <v>262.05</v>
      </c>
      <c r="G244" s="13">
        <f>E244-J244</f>
        <v>156.09000000000003</v>
      </c>
      <c r="H244" s="13">
        <f>F244-BO244</f>
        <v>106.23000000000002</v>
      </c>
      <c r="I244" s="12">
        <f ca="1">OFFSET(INDIRECT(ADDRESS(1,MATCH($I$2,$A$1:$BN$1,0))),ROW()-1,0)</f>
        <v>368</v>
      </c>
      <c r="J244" s="37">
        <v>368</v>
      </c>
      <c r="K244" s="37">
        <v>0</v>
      </c>
      <c r="L244" s="37">
        <v>0</v>
      </c>
      <c r="M244" s="37">
        <v>0</v>
      </c>
      <c r="N244" s="37">
        <v>0</v>
      </c>
      <c r="O244" s="37">
        <v>0</v>
      </c>
      <c r="P244" s="37">
        <v>0</v>
      </c>
      <c r="Q244" s="37">
        <v>0</v>
      </c>
      <c r="R244" s="37">
        <v>0</v>
      </c>
      <c r="S244" s="37">
        <v>0</v>
      </c>
      <c r="T244" s="37">
        <v>0</v>
      </c>
      <c r="U244" s="37">
        <v>0</v>
      </c>
      <c r="V244" s="37">
        <v>0</v>
      </c>
      <c r="W244" s="37">
        <v>0</v>
      </c>
      <c r="X244" s="37">
        <v>0</v>
      </c>
      <c r="Y244" s="37">
        <v>0</v>
      </c>
      <c r="Z244" s="37">
        <v>0</v>
      </c>
      <c r="AA244" s="37">
        <v>0</v>
      </c>
      <c r="AB244" s="37">
        <v>0</v>
      </c>
      <c r="AC244" s="37">
        <v>0</v>
      </c>
      <c r="AD244" s="37">
        <v>0</v>
      </c>
      <c r="AE244" s="37">
        <v>0</v>
      </c>
      <c r="AF244" s="37">
        <v>0</v>
      </c>
      <c r="AG244" s="37">
        <v>0</v>
      </c>
      <c r="AH244" s="37">
        <v>0</v>
      </c>
      <c r="AI244" s="37">
        <v>0</v>
      </c>
      <c r="AJ244" s="37">
        <v>0</v>
      </c>
      <c r="AK244" s="37">
        <v>0</v>
      </c>
      <c r="AL244" s="37">
        <v>0</v>
      </c>
      <c r="AM244" s="37">
        <v>0</v>
      </c>
      <c r="AN244" s="37">
        <v>0</v>
      </c>
      <c r="AO244" s="37">
        <v>0</v>
      </c>
      <c r="AP244" s="37">
        <v>0</v>
      </c>
      <c r="AQ244" s="37">
        <v>0</v>
      </c>
      <c r="AR244" s="37">
        <v>0</v>
      </c>
      <c r="AS244" s="37">
        <v>0</v>
      </c>
      <c r="AT244" s="37">
        <v>0</v>
      </c>
      <c r="AU244" s="37">
        <v>0</v>
      </c>
      <c r="AV244" s="37">
        <v>0</v>
      </c>
      <c r="AW244" s="37">
        <v>0</v>
      </c>
      <c r="AX244" s="37">
        <v>0</v>
      </c>
      <c r="AY244" s="35">
        <v>155.82</v>
      </c>
      <c r="AZ244" s="35">
        <v>0</v>
      </c>
      <c r="BA244" s="35">
        <v>0</v>
      </c>
      <c r="BB244" s="35">
        <v>0</v>
      </c>
      <c r="BC244" s="35">
        <v>0</v>
      </c>
      <c r="BD244" s="35">
        <v>0</v>
      </c>
      <c r="BE244" s="35">
        <v>0</v>
      </c>
      <c r="BF244" s="35">
        <v>0</v>
      </c>
      <c r="BG244" s="35">
        <v>0</v>
      </c>
      <c r="BH244" s="35">
        <v>0</v>
      </c>
      <c r="BI244" s="35">
        <v>0</v>
      </c>
      <c r="BJ244" s="35">
        <v>0</v>
      </c>
      <c r="BK244" s="35">
        <v>0</v>
      </c>
      <c r="BL244" s="35">
        <v>0</v>
      </c>
      <c r="BM244" s="35">
        <v>0</v>
      </c>
      <c r="BN244" s="35">
        <v>0</v>
      </c>
      <c r="BO244" s="7">
        <f>SUM(K244:BN244)</f>
        <v>155.82</v>
      </c>
    </row>
    <row r="245" spans="1:67" x14ac:dyDescent="0.2">
      <c r="A245" s="15" t="s">
        <v>48</v>
      </c>
      <c r="B245" s="14" t="s">
        <v>23</v>
      </c>
      <c r="C245" s="14" t="s">
        <v>23</v>
      </c>
      <c r="D245" s="13">
        <v>253297.49</v>
      </c>
      <c r="E245" s="13">
        <f>ROUND(SUM($D245*1%),2)</f>
        <v>2532.9699999999998</v>
      </c>
      <c r="F245" s="13">
        <f>ROUND(SUM($D245*0.5%),2)</f>
        <v>1266.49</v>
      </c>
      <c r="G245" s="13">
        <f>E245-J245</f>
        <v>756.45999999999981</v>
      </c>
      <c r="H245" s="13">
        <f>F245-BO245</f>
        <v>21.440000000000055</v>
      </c>
      <c r="I245" s="12">
        <f ca="1">OFFSET(INDIRECT(ADDRESS(1,MATCH($I$2,$A$1:$BN$1,0))),ROW()-1,0)</f>
        <v>1776.51</v>
      </c>
      <c r="J245" s="37">
        <v>1776.51</v>
      </c>
      <c r="K245" s="37">
        <v>0</v>
      </c>
      <c r="L245" s="37">
        <v>0</v>
      </c>
      <c r="M245" s="37">
        <v>0</v>
      </c>
      <c r="N245" s="37">
        <v>0</v>
      </c>
      <c r="O245" s="37">
        <v>0</v>
      </c>
      <c r="P245" s="37">
        <v>0</v>
      </c>
      <c r="Q245" s="37">
        <v>0</v>
      </c>
      <c r="R245" s="37">
        <v>0</v>
      </c>
      <c r="S245" s="37">
        <v>0</v>
      </c>
      <c r="T245" s="37">
        <v>0</v>
      </c>
      <c r="U245" s="37">
        <v>0</v>
      </c>
      <c r="V245" s="37">
        <v>300</v>
      </c>
      <c r="W245" s="37">
        <v>0</v>
      </c>
      <c r="X245" s="37">
        <v>0</v>
      </c>
      <c r="Y245" s="37">
        <v>0</v>
      </c>
      <c r="Z245" s="37">
        <v>0</v>
      </c>
      <c r="AA245" s="37">
        <v>0</v>
      </c>
      <c r="AB245" s="37">
        <v>0</v>
      </c>
      <c r="AC245" s="37">
        <v>0</v>
      </c>
      <c r="AD245" s="37">
        <v>0</v>
      </c>
      <c r="AE245" s="37">
        <v>0</v>
      </c>
      <c r="AF245" s="37">
        <v>0</v>
      </c>
      <c r="AG245" s="37">
        <v>377.76</v>
      </c>
      <c r="AH245" s="37">
        <v>0</v>
      </c>
      <c r="AI245" s="37">
        <v>0</v>
      </c>
      <c r="AJ245" s="37">
        <v>0</v>
      </c>
      <c r="AK245" s="37">
        <v>0</v>
      </c>
      <c r="AL245" s="37">
        <v>0</v>
      </c>
      <c r="AM245" s="37">
        <v>0</v>
      </c>
      <c r="AN245" s="37">
        <v>0</v>
      </c>
      <c r="AO245" s="37">
        <v>0</v>
      </c>
      <c r="AP245" s="37">
        <v>0</v>
      </c>
      <c r="AQ245" s="37">
        <v>567.29</v>
      </c>
      <c r="AR245" s="37">
        <v>0</v>
      </c>
      <c r="AS245" s="37">
        <v>0</v>
      </c>
      <c r="AT245" s="37">
        <v>0</v>
      </c>
      <c r="AU245" s="37">
        <v>0</v>
      </c>
      <c r="AV245" s="37">
        <v>0</v>
      </c>
      <c r="AW245" s="37">
        <v>0</v>
      </c>
      <c r="AX245" s="37">
        <v>0</v>
      </c>
      <c r="AY245" s="35">
        <v>0</v>
      </c>
      <c r="AZ245" s="35">
        <v>0</v>
      </c>
      <c r="BA245" s="35">
        <v>0</v>
      </c>
      <c r="BB245" s="35">
        <v>0</v>
      </c>
      <c r="BC245" s="35">
        <v>0</v>
      </c>
      <c r="BD245" s="35">
        <v>0</v>
      </c>
      <c r="BE245" s="35">
        <v>0</v>
      </c>
      <c r="BF245" s="35">
        <v>0</v>
      </c>
      <c r="BG245" s="35">
        <v>0</v>
      </c>
      <c r="BH245" s="35">
        <v>0</v>
      </c>
      <c r="BI245" s="35">
        <v>0</v>
      </c>
      <c r="BJ245" s="35">
        <v>0</v>
      </c>
      <c r="BK245" s="35">
        <v>0</v>
      </c>
      <c r="BL245" s="35">
        <v>0</v>
      </c>
      <c r="BM245" s="35">
        <v>0</v>
      </c>
      <c r="BN245" s="35">
        <v>0</v>
      </c>
      <c r="BO245" s="7">
        <f>SUM(K245:BN245)</f>
        <v>1245.05</v>
      </c>
    </row>
    <row r="246" spans="1:67" x14ac:dyDescent="0.2">
      <c r="A246" s="15" t="s">
        <v>47</v>
      </c>
      <c r="B246" s="14" t="s">
        <v>46</v>
      </c>
      <c r="C246" s="14" t="s">
        <v>23</v>
      </c>
      <c r="D246" s="13">
        <v>165073.23000000001</v>
      </c>
      <c r="E246" s="13">
        <f>ROUND(SUM($D246*1%),2)</f>
        <v>1650.73</v>
      </c>
      <c r="F246" s="13">
        <f>ROUND(SUM($D246*0.5%),2)</f>
        <v>825.37</v>
      </c>
      <c r="G246" s="13">
        <f>E246-J246</f>
        <v>1150.73</v>
      </c>
      <c r="H246" s="13">
        <f>F246-BO246</f>
        <v>375.37</v>
      </c>
      <c r="I246" s="12">
        <f ca="1">OFFSET(INDIRECT(ADDRESS(1,MATCH($I$2,$A$1:$BN$1,0))),ROW()-1,0)</f>
        <v>500</v>
      </c>
      <c r="J246" s="37">
        <v>500</v>
      </c>
      <c r="K246" s="37">
        <v>0</v>
      </c>
      <c r="L246" s="37">
        <v>0</v>
      </c>
      <c r="M246" s="37">
        <v>0</v>
      </c>
      <c r="N246" s="37">
        <v>0</v>
      </c>
      <c r="O246" s="37">
        <v>0</v>
      </c>
      <c r="P246" s="37">
        <v>0</v>
      </c>
      <c r="Q246" s="37">
        <v>0</v>
      </c>
      <c r="R246" s="37">
        <v>0</v>
      </c>
      <c r="S246" s="37">
        <v>0</v>
      </c>
      <c r="T246" s="37">
        <v>0</v>
      </c>
      <c r="U246" s="37">
        <v>0</v>
      </c>
      <c r="V246" s="37">
        <v>300</v>
      </c>
      <c r="W246" s="37">
        <v>0</v>
      </c>
      <c r="X246" s="37">
        <v>0</v>
      </c>
      <c r="Y246" s="37">
        <v>0</v>
      </c>
      <c r="Z246" s="37">
        <v>0</v>
      </c>
      <c r="AA246" s="37">
        <v>0</v>
      </c>
      <c r="AB246" s="37">
        <v>0</v>
      </c>
      <c r="AC246" s="37">
        <v>0</v>
      </c>
      <c r="AD246" s="37">
        <v>0</v>
      </c>
      <c r="AE246" s="37">
        <v>0</v>
      </c>
      <c r="AF246" s="37">
        <v>0</v>
      </c>
      <c r="AG246" s="37">
        <v>150</v>
      </c>
      <c r="AH246" s="37">
        <v>0</v>
      </c>
      <c r="AI246" s="37">
        <v>0</v>
      </c>
      <c r="AJ246" s="37">
        <v>0</v>
      </c>
      <c r="AK246" s="37">
        <v>0</v>
      </c>
      <c r="AL246" s="37">
        <v>0</v>
      </c>
      <c r="AM246" s="37">
        <v>0</v>
      </c>
      <c r="AN246" s="37">
        <v>0</v>
      </c>
      <c r="AO246" s="37">
        <v>0</v>
      </c>
      <c r="AP246" s="37">
        <v>0</v>
      </c>
      <c r="AQ246" s="37">
        <v>0</v>
      </c>
      <c r="AR246" s="37">
        <v>0</v>
      </c>
      <c r="AS246" s="37">
        <v>0</v>
      </c>
      <c r="AT246" s="37">
        <v>0</v>
      </c>
      <c r="AU246" s="37">
        <v>0</v>
      </c>
      <c r="AV246" s="37">
        <v>0</v>
      </c>
      <c r="AW246" s="37">
        <v>0</v>
      </c>
      <c r="AX246" s="37">
        <v>0</v>
      </c>
      <c r="AY246" s="35">
        <v>0</v>
      </c>
      <c r="AZ246" s="35">
        <v>0</v>
      </c>
      <c r="BA246" s="35">
        <v>0</v>
      </c>
      <c r="BB246" s="35">
        <v>0</v>
      </c>
      <c r="BC246" s="35">
        <v>0</v>
      </c>
      <c r="BD246" s="35">
        <v>0</v>
      </c>
      <c r="BE246" s="35">
        <v>0</v>
      </c>
      <c r="BF246" s="35">
        <v>0</v>
      </c>
      <c r="BG246" s="35">
        <v>0</v>
      </c>
      <c r="BH246" s="35">
        <v>0</v>
      </c>
      <c r="BI246" s="35">
        <v>0</v>
      </c>
      <c r="BJ246" s="35">
        <v>0</v>
      </c>
      <c r="BK246" s="35">
        <v>0</v>
      </c>
      <c r="BL246" s="35">
        <v>0</v>
      </c>
      <c r="BM246" s="35">
        <v>0</v>
      </c>
      <c r="BN246" s="35">
        <v>0</v>
      </c>
      <c r="BO246" s="7">
        <f>SUM(K246:BN246)</f>
        <v>450</v>
      </c>
    </row>
    <row r="247" spans="1:67" x14ac:dyDescent="0.2">
      <c r="A247" s="15" t="s">
        <v>45</v>
      </c>
      <c r="B247" s="14" t="s">
        <v>44</v>
      </c>
      <c r="C247" s="14" t="s">
        <v>23</v>
      </c>
      <c r="D247" s="13">
        <v>116872.21</v>
      </c>
      <c r="E247" s="13">
        <f>ROUND(SUM($D247*1%),2)</f>
        <v>1168.72</v>
      </c>
      <c r="F247" s="13">
        <f>ROUND(SUM($D247*0.5%),2)</f>
        <v>584.36</v>
      </c>
      <c r="G247" s="13">
        <f>E247-J247</f>
        <v>622.26</v>
      </c>
      <c r="H247" s="13">
        <f>F247-BO247</f>
        <v>222.61</v>
      </c>
      <c r="I247" s="12">
        <f ca="1">OFFSET(INDIRECT(ADDRESS(1,MATCH($I$2,$A$1:$BN$1,0))),ROW()-1,0)</f>
        <v>546.46</v>
      </c>
      <c r="J247" s="37">
        <v>546.46</v>
      </c>
      <c r="K247" s="37">
        <v>0</v>
      </c>
      <c r="L247" s="37">
        <v>0</v>
      </c>
      <c r="M247" s="37">
        <v>0</v>
      </c>
      <c r="N247" s="37">
        <v>0</v>
      </c>
      <c r="O247" s="37">
        <v>0</v>
      </c>
      <c r="P247" s="37">
        <v>0</v>
      </c>
      <c r="Q247" s="37">
        <v>0</v>
      </c>
      <c r="R247" s="37">
        <v>0</v>
      </c>
      <c r="S247" s="37">
        <v>0</v>
      </c>
      <c r="T247" s="37">
        <v>0</v>
      </c>
      <c r="U247" s="37">
        <v>0</v>
      </c>
      <c r="V247" s="37">
        <v>0</v>
      </c>
      <c r="W247" s="37">
        <v>0</v>
      </c>
      <c r="X247" s="37">
        <v>0</v>
      </c>
      <c r="Y247" s="37">
        <v>0</v>
      </c>
      <c r="Z247" s="37">
        <v>0</v>
      </c>
      <c r="AA247" s="37">
        <v>0</v>
      </c>
      <c r="AB247" s="37">
        <v>0</v>
      </c>
      <c r="AC247" s="37">
        <v>0</v>
      </c>
      <c r="AD247" s="37">
        <v>0</v>
      </c>
      <c r="AE247" s="37">
        <v>0</v>
      </c>
      <c r="AF247" s="37">
        <v>0</v>
      </c>
      <c r="AG247" s="37">
        <v>100</v>
      </c>
      <c r="AH247" s="37">
        <v>0</v>
      </c>
      <c r="AI247" s="37">
        <v>0</v>
      </c>
      <c r="AJ247" s="37">
        <v>0</v>
      </c>
      <c r="AK247" s="37">
        <v>0</v>
      </c>
      <c r="AL247" s="37">
        <v>0</v>
      </c>
      <c r="AM247" s="37">
        <v>0</v>
      </c>
      <c r="AN247" s="37">
        <v>0</v>
      </c>
      <c r="AO247" s="37">
        <v>0</v>
      </c>
      <c r="AP247" s="37">
        <v>0</v>
      </c>
      <c r="AQ247" s="37">
        <v>261.75</v>
      </c>
      <c r="AR247" s="37">
        <v>0</v>
      </c>
      <c r="AS247" s="37">
        <v>0</v>
      </c>
      <c r="AT247" s="37">
        <v>0</v>
      </c>
      <c r="AU247" s="37">
        <v>0</v>
      </c>
      <c r="AV247" s="37">
        <v>0</v>
      </c>
      <c r="AW247" s="37">
        <v>0</v>
      </c>
      <c r="AX247" s="37">
        <v>0</v>
      </c>
      <c r="AY247" s="35">
        <v>0</v>
      </c>
      <c r="AZ247" s="35">
        <v>0</v>
      </c>
      <c r="BA247" s="35">
        <v>0</v>
      </c>
      <c r="BB247" s="35">
        <v>0</v>
      </c>
      <c r="BC247" s="35">
        <v>0</v>
      </c>
      <c r="BD247" s="35">
        <v>0</v>
      </c>
      <c r="BE247" s="35">
        <v>0</v>
      </c>
      <c r="BF247" s="35">
        <v>0</v>
      </c>
      <c r="BG247" s="35">
        <v>0</v>
      </c>
      <c r="BH247" s="35">
        <v>0</v>
      </c>
      <c r="BI247" s="35">
        <v>0</v>
      </c>
      <c r="BJ247" s="35">
        <v>0</v>
      </c>
      <c r="BK247" s="35">
        <v>0</v>
      </c>
      <c r="BL247" s="35">
        <v>0</v>
      </c>
      <c r="BM247" s="35">
        <v>0</v>
      </c>
      <c r="BN247" s="35">
        <v>0</v>
      </c>
      <c r="BO247" s="7">
        <f>SUM(K247:BN247)</f>
        <v>361.75</v>
      </c>
    </row>
    <row r="248" spans="1:67" x14ac:dyDescent="0.2">
      <c r="A248" s="15" t="s">
        <v>43</v>
      </c>
      <c r="B248" s="14" t="s">
        <v>42</v>
      </c>
      <c r="C248" s="14" t="s">
        <v>23</v>
      </c>
      <c r="D248" s="13">
        <v>163197.67000000001</v>
      </c>
      <c r="E248" s="13">
        <f>ROUND(SUM($D248*1%),2)</f>
        <v>1631.98</v>
      </c>
      <c r="F248" s="13">
        <f>ROUND(SUM($D248*0.5%),2)</f>
        <v>815.99</v>
      </c>
      <c r="G248" s="13">
        <f>E248-J248</f>
        <v>0</v>
      </c>
      <c r="H248" s="13">
        <f>F248-BO248</f>
        <v>161.22000000000003</v>
      </c>
      <c r="I248" s="12">
        <f ca="1">OFFSET(INDIRECT(ADDRESS(1,MATCH($I$2,$A$1:$BN$1,0))),ROW()-1,0)</f>
        <v>1631.98</v>
      </c>
      <c r="J248" s="37">
        <v>1631.98</v>
      </c>
      <c r="K248" s="37">
        <v>0</v>
      </c>
      <c r="L248" s="37">
        <v>0</v>
      </c>
      <c r="M248" s="37">
        <v>0</v>
      </c>
      <c r="N248" s="37">
        <v>0</v>
      </c>
      <c r="O248" s="37">
        <v>0</v>
      </c>
      <c r="P248" s="37">
        <v>0</v>
      </c>
      <c r="Q248" s="37">
        <v>0</v>
      </c>
      <c r="R248" s="37">
        <v>0</v>
      </c>
      <c r="S248" s="37">
        <v>0</v>
      </c>
      <c r="T248" s="37">
        <v>0</v>
      </c>
      <c r="U248" s="37">
        <v>0</v>
      </c>
      <c r="V248" s="37">
        <v>0</v>
      </c>
      <c r="W248" s="37">
        <v>0</v>
      </c>
      <c r="X248" s="37">
        <v>0</v>
      </c>
      <c r="Y248" s="37">
        <v>0</v>
      </c>
      <c r="Z248" s="37">
        <v>0</v>
      </c>
      <c r="AA248" s="37">
        <v>0</v>
      </c>
      <c r="AB248" s="37">
        <v>0</v>
      </c>
      <c r="AC248" s="37">
        <v>0</v>
      </c>
      <c r="AD248" s="37">
        <v>0</v>
      </c>
      <c r="AE248" s="37">
        <v>0</v>
      </c>
      <c r="AF248" s="37">
        <v>0</v>
      </c>
      <c r="AG248" s="37">
        <v>250</v>
      </c>
      <c r="AH248" s="37">
        <v>0</v>
      </c>
      <c r="AI248" s="37">
        <v>0</v>
      </c>
      <c r="AJ248" s="37">
        <v>0</v>
      </c>
      <c r="AK248" s="37">
        <v>0</v>
      </c>
      <c r="AL248" s="37">
        <v>0</v>
      </c>
      <c r="AM248" s="37">
        <v>0</v>
      </c>
      <c r="AN248" s="37">
        <v>0</v>
      </c>
      <c r="AO248" s="37">
        <v>0</v>
      </c>
      <c r="AP248" s="37">
        <v>0</v>
      </c>
      <c r="AQ248" s="37">
        <v>404.77</v>
      </c>
      <c r="AR248" s="37">
        <v>0</v>
      </c>
      <c r="AS248" s="37">
        <v>0</v>
      </c>
      <c r="AT248" s="37">
        <v>0</v>
      </c>
      <c r="AU248" s="37">
        <v>0</v>
      </c>
      <c r="AV248" s="37">
        <v>0</v>
      </c>
      <c r="AW248" s="37">
        <v>0</v>
      </c>
      <c r="AX248" s="37">
        <v>0</v>
      </c>
      <c r="AY248" s="35">
        <v>0</v>
      </c>
      <c r="AZ248" s="35">
        <v>0</v>
      </c>
      <c r="BA248" s="35">
        <v>0</v>
      </c>
      <c r="BB248" s="35">
        <v>0</v>
      </c>
      <c r="BC248" s="35">
        <v>0</v>
      </c>
      <c r="BD248" s="35">
        <v>0</v>
      </c>
      <c r="BE248" s="35">
        <v>0</v>
      </c>
      <c r="BF248" s="35">
        <v>0</v>
      </c>
      <c r="BG248" s="35">
        <v>0</v>
      </c>
      <c r="BH248" s="35">
        <v>0</v>
      </c>
      <c r="BI248" s="35">
        <v>0</v>
      </c>
      <c r="BJ248" s="35">
        <v>0</v>
      </c>
      <c r="BK248" s="35">
        <v>0</v>
      </c>
      <c r="BL248" s="35">
        <v>0</v>
      </c>
      <c r="BM248" s="35">
        <v>0</v>
      </c>
      <c r="BN248" s="35">
        <v>0</v>
      </c>
      <c r="BO248" s="7">
        <f>SUM(K248:BN248)</f>
        <v>654.77</v>
      </c>
    </row>
    <row r="249" spans="1:67" x14ac:dyDescent="0.2">
      <c r="A249" s="15" t="s">
        <v>41</v>
      </c>
      <c r="B249" s="14" t="s">
        <v>40</v>
      </c>
      <c r="C249" s="14" t="s">
        <v>23</v>
      </c>
      <c r="D249" s="13">
        <v>58090.14</v>
      </c>
      <c r="E249" s="13">
        <f>ROUND(SUM($D249*1%),2)</f>
        <v>580.9</v>
      </c>
      <c r="F249" s="13">
        <f>ROUND(SUM($D249*0.5%),2)</f>
        <v>290.45</v>
      </c>
      <c r="G249" s="13">
        <f>E249-J249</f>
        <v>180.89999999999998</v>
      </c>
      <c r="H249" s="13">
        <f>F249-BO249</f>
        <v>140.44999999999999</v>
      </c>
      <c r="I249" s="12">
        <f ca="1">OFFSET(INDIRECT(ADDRESS(1,MATCH($I$2,$A$1:$BN$1,0))),ROW()-1,0)</f>
        <v>400</v>
      </c>
      <c r="J249" s="37">
        <v>400</v>
      </c>
      <c r="K249" s="37">
        <v>0</v>
      </c>
      <c r="L249" s="37">
        <v>0</v>
      </c>
      <c r="M249" s="37">
        <v>0</v>
      </c>
      <c r="N249" s="37">
        <v>0</v>
      </c>
      <c r="O249" s="37">
        <v>0</v>
      </c>
      <c r="P249" s="37">
        <v>0</v>
      </c>
      <c r="Q249" s="37">
        <v>0</v>
      </c>
      <c r="R249" s="37">
        <v>0</v>
      </c>
      <c r="S249" s="37">
        <v>0</v>
      </c>
      <c r="T249" s="37">
        <v>0</v>
      </c>
      <c r="U249" s="37">
        <v>0</v>
      </c>
      <c r="V249" s="37">
        <v>0</v>
      </c>
      <c r="W249" s="37">
        <v>0</v>
      </c>
      <c r="X249" s="37">
        <v>0</v>
      </c>
      <c r="Y249" s="37">
        <v>0</v>
      </c>
      <c r="Z249" s="37">
        <v>0</v>
      </c>
      <c r="AA249" s="37">
        <v>0</v>
      </c>
      <c r="AB249" s="37">
        <v>0</v>
      </c>
      <c r="AC249" s="37">
        <v>0</v>
      </c>
      <c r="AD249" s="37">
        <v>0</v>
      </c>
      <c r="AE249" s="37">
        <v>0</v>
      </c>
      <c r="AF249" s="37">
        <v>0</v>
      </c>
      <c r="AG249" s="37">
        <v>150</v>
      </c>
      <c r="AH249" s="37">
        <v>0</v>
      </c>
      <c r="AI249" s="37">
        <v>0</v>
      </c>
      <c r="AJ249" s="37">
        <v>0</v>
      </c>
      <c r="AK249" s="37">
        <v>0</v>
      </c>
      <c r="AL249" s="37">
        <v>0</v>
      </c>
      <c r="AM249" s="37">
        <v>0</v>
      </c>
      <c r="AN249" s="37">
        <v>0</v>
      </c>
      <c r="AO249" s="37">
        <v>0</v>
      </c>
      <c r="AP249" s="37">
        <v>0</v>
      </c>
      <c r="AQ249" s="37">
        <v>0</v>
      </c>
      <c r="AR249" s="37">
        <v>0</v>
      </c>
      <c r="AS249" s="37">
        <v>0</v>
      </c>
      <c r="AT249" s="37">
        <v>0</v>
      </c>
      <c r="AU249" s="37">
        <v>0</v>
      </c>
      <c r="AV249" s="37">
        <v>0</v>
      </c>
      <c r="AW249" s="37">
        <v>0</v>
      </c>
      <c r="AX249" s="37">
        <v>0</v>
      </c>
      <c r="AY249" s="35">
        <v>0</v>
      </c>
      <c r="AZ249" s="35">
        <v>0</v>
      </c>
      <c r="BA249" s="35">
        <v>0</v>
      </c>
      <c r="BB249" s="35">
        <v>0</v>
      </c>
      <c r="BC249" s="35">
        <v>0</v>
      </c>
      <c r="BD249" s="35">
        <v>0</v>
      </c>
      <c r="BE249" s="35">
        <v>0</v>
      </c>
      <c r="BF249" s="35">
        <v>0</v>
      </c>
      <c r="BG249" s="35">
        <v>0</v>
      </c>
      <c r="BH249" s="35">
        <v>0</v>
      </c>
      <c r="BI249" s="35">
        <v>0</v>
      </c>
      <c r="BJ249" s="35">
        <v>0</v>
      </c>
      <c r="BK249" s="35">
        <v>0</v>
      </c>
      <c r="BL249" s="35">
        <v>0</v>
      </c>
      <c r="BM249" s="35">
        <v>0</v>
      </c>
      <c r="BN249" s="35">
        <v>0</v>
      </c>
      <c r="BO249" s="7">
        <f>SUM(K249:BN249)</f>
        <v>150</v>
      </c>
    </row>
    <row r="250" spans="1:67" x14ac:dyDescent="0.2">
      <c r="A250" s="15" t="s">
        <v>39</v>
      </c>
      <c r="B250" s="14" t="s">
        <v>38</v>
      </c>
      <c r="C250" s="14" t="s">
        <v>23</v>
      </c>
      <c r="D250" s="13">
        <v>106025.62</v>
      </c>
      <c r="E250" s="13">
        <f>ROUND(SUM($D250*1%),2)</f>
        <v>1060.26</v>
      </c>
      <c r="F250" s="13">
        <f>ROUND(SUM($D250*0.5%),2)</f>
        <v>530.13</v>
      </c>
      <c r="G250" s="13">
        <f>E250-J250</f>
        <v>0</v>
      </c>
      <c r="H250" s="13">
        <f>F250-BO250</f>
        <v>165.07</v>
      </c>
      <c r="I250" s="12">
        <f ca="1">OFFSET(INDIRECT(ADDRESS(1,MATCH($I$2,$A$1:$BN$1,0))),ROW()-1,0)</f>
        <v>1060.26</v>
      </c>
      <c r="J250" s="37">
        <v>1060.26</v>
      </c>
      <c r="K250" s="37">
        <v>0</v>
      </c>
      <c r="L250" s="37">
        <v>0</v>
      </c>
      <c r="M250" s="37">
        <v>0</v>
      </c>
      <c r="N250" s="37">
        <v>0</v>
      </c>
      <c r="O250" s="37">
        <v>0</v>
      </c>
      <c r="P250" s="37">
        <v>0</v>
      </c>
      <c r="Q250" s="37">
        <v>0</v>
      </c>
      <c r="R250" s="37">
        <v>0</v>
      </c>
      <c r="S250" s="37">
        <v>0</v>
      </c>
      <c r="T250" s="37">
        <v>0</v>
      </c>
      <c r="U250" s="37">
        <v>0</v>
      </c>
      <c r="V250" s="37">
        <v>0</v>
      </c>
      <c r="W250" s="37">
        <v>0</v>
      </c>
      <c r="X250" s="37">
        <v>0</v>
      </c>
      <c r="Y250" s="37">
        <v>0</v>
      </c>
      <c r="Z250" s="37">
        <v>0</v>
      </c>
      <c r="AA250" s="37">
        <v>0</v>
      </c>
      <c r="AB250" s="37">
        <v>0</v>
      </c>
      <c r="AC250" s="37">
        <v>0</v>
      </c>
      <c r="AD250" s="37">
        <v>0</v>
      </c>
      <c r="AE250" s="37">
        <v>0</v>
      </c>
      <c r="AF250" s="37">
        <v>0</v>
      </c>
      <c r="AG250" s="37">
        <v>100</v>
      </c>
      <c r="AH250" s="37">
        <v>0</v>
      </c>
      <c r="AI250" s="37">
        <v>0</v>
      </c>
      <c r="AJ250" s="37">
        <v>0</v>
      </c>
      <c r="AK250" s="37">
        <v>0</v>
      </c>
      <c r="AL250" s="37">
        <v>0</v>
      </c>
      <c r="AM250" s="37">
        <v>0</v>
      </c>
      <c r="AN250" s="37">
        <v>0</v>
      </c>
      <c r="AO250" s="37">
        <v>0</v>
      </c>
      <c r="AP250" s="37">
        <v>0</v>
      </c>
      <c r="AQ250" s="37">
        <v>265.06</v>
      </c>
      <c r="AR250" s="37">
        <v>0</v>
      </c>
      <c r="AS250" s="37">
        <v>0</v>
      </c>
      <c r="AT250" s="37">
        <v>0</v>
      </c>
      <c r="AU250" s="37">
        <v>0</v>
      </c>
      <c r="AV250" s="37">
        <v>0</v>
      </c>
      <c r="AW250" s="37">
        <v>0</v>
      </c>
      <c r="AX250" s="37">
        <v>0</v>
      </c>
      <c r="AY250" s="35">
        <v>0</v>
      </c>
      <c r="AZ250" s="35">
        <v>0</v>
      </c>
      <c r="BA250" s="35">
        <v>0</v>
      </c>
      <c r="BB250" s="35">
        <v>0</v>
      </c>
      <c r="BC250" s="35">
        <v>0</v>
      </c>
      <c r="BD250" s="35">
        <v>0</v>
      </c>
      <c r="BE250" s="35">
        <v>0</v>
      </c>
      <c r="BF250" s="35">
        <v>0</v>
      </c>
      <c r="BG250" s="35">
        <v>0</v>
      </c>
      <c r="BH250" s="35">
        <v>0</v>
      </c>
      <c r="BI250" s="35">
        <v>0</v>
      </c>
      <c r="BJ250" s="35">
        <v>0</v>
      </c>
      <c r="BK250" s="35">
        <v>0</v>
      </c>
      <c r="BL250" s="35">
        <v>0</v>
      </c>
      <c r="BM250" s="35">
        <v>0</v>
      </c>
      <c r="BN250" s="35">
        <v>0</v>
      </c>
      <c r="BO250" s="7">
        <f>SUM(K250:BN250)</f>
        <v>365.06</v>
      </c>
    </row>
    <row r="251" spans="1:67" x14ac:dyDescent="0.2">
      <c r="A251" s="15" t="s">
        <v>37</v>
      </c>
      <c r="B251" s="14" t="s">
        <v>36</v>
      </c>
      <c r="C251" s="14" t="s">
        <v>23</v>
      </c>
      <c r="D251" s="13">
        <v>69988.73</v>
      </c>
      <c r="E251" s="13">
        <f>ROUND(SUM($D251*1%),2)</f>
        <v>699.89</v>
      </c>
      <c r="F251" s="13">
        <f>ROUND(SUM($D251*0.5%),2)</f>
        <v>349.94</v>
      </c>
      <c r="G251" s="13">
        <f>E251-J251</f>
        <v>377.58</v>
      </c>
      <c r="H251" s="13">
        <f>F251-BO251</f>
        <v>54.170000000000016</v>
      </c>
      <c r="I251" s="12">
        <f ca="1">OFFSET(INDIRECT(ADDRESS(1,MATCH($I$2,$A$1:$BN$1,0))),ROW()-1,0)</f>
        <v>322.31</v>
      </c>
      <c r="J251" s="37">
        <v>322.31</v>
      </c>
      <c r="K251" s="37">
        <v>0</v>
      </c>
      <c r="L251" s="37">
        <v>0</v>
      </c>
      <c r="M251" s="37">
        <v>0</v>
      </c>
      <c r="N251" s="37">
        <v>0</v>
      </c>
      <c r="O251" s="37">
        <v>0</v>
      </c>
      <c r="P251" s="37">
        <v>0</v>
      </c>
      <c r="Q251" s="37">
        <v>0</v>
      </c>
      <c r="R251" s="37">
        <v>0</v>
      </c>
      <c r="S251" s="37">
        <v>0</v>
      </c>
      <c r="T251" s="37">
        <v>0</v>
      </c>
      <c r="U251" s="37">
        <v>0</v>
      </c>
      <c r="V251" s="37">
        <v>0</v>
      </c>
      <c r="W251" s="37">
        <v>0</v>
      </c>
      <c r="X251" s="37">
        <v>0</v>
      </c>
      <c r="Y251" s="37">
        <v>0</v>
      </c>
      <c r="Z251" s="37">
        <v>0</v>
      </c>
      <c r="AA251" s="37">
        <v>0</v>
      </c>
      <c r="AB251" s="37">
        <v>0</v>
      </c>
      <c r="AC251" s="37">
        <v>0</v>
      </c>
      <c r="AD251" s="37">
        <v>0</v>
      </c>
      <c r="AE251" s="37">
        <v>0</v>
      </c>
      <c r="AF251" s="37">
        <v>0</v>
      </c>
      <c r="AG251" s="37">
        <v>139.02000000000001</v>
      </c>
      <c r="AH251" s="37">
        <v>0</v>
      </c>
      <c r="AI251" s="37">
        <v>0</v>
      </c>
      <c r="AJ251" s="37">
        <v>0</v>
      </c>
      <c r="AK251" s="37">
        <v>0</v>
      </c>
      <c r="AL251" s="37">
        <v>0</v>
      </c>
      <c r="AM251" s="37">
        <v>0</v>
      </c>
      <c r="AN251" s="37">
        <v>0</v>
      </c>
      <c r="AO251" s="37">
        <v>0</v>
      </c>
      <c r="AP251" s="37">
        <v>0</v>
      </c>
      <c r="AQ251" s="37">
        <v>156.75</v>
      </c>
      <c r="AR251" s="37">
        <v>0</v>
      </c>
      <c r="AS251" s="37">
        <v>0</v>
      </c>
      <c r="AT251" s="37">
        <v>0</v>
      </c>
      <c r="AU251" s="37">
        <v>0</v>
      </c>
      <c r="AV251" s="37">
        <v>0</v>
      </c>
      <c r="AW251" s="37">
        <v>0</v>
      </c>
      <c r="AX251" s="37">
        <v>0</v>
      </c>
      <c r="AY251" s="35">
        <v>0</v>
      </c>
      <c r="AZ251" s="35">
        <v>0</v>
      </c>
      <c r="BA251" s="35">
        <v>0</v>
      </c>
      <c r="BB251" s="35">
        <v>0</v>
      </c>
      <c r="BC251" s="35">
        <v>0</v>
      </c>
      <c r="BD251" s="35">
        <v>0</v>
      </c>
      <c r="BE251" s="35">
        <v>0</v>
      </c>
      <c r="BF251" s="35">
        <v>0</v>
      </c>
      <c r="BG251" s="35">
        <v>0</v>
      </c>
      <c r="BH251" s="35">
        <v>0</v>
      </c>
      <c r="BI251" s="35">
        <v>0</v>
      </c>
      <c r="BJ251" s="35">
        <v>0</v>
      </c>
      <c r="BK251" s="35">
        <v>0</v>
      </c>
      <c r="BL251" s="35">
        <v>0</v>
      </c>
      <c r="BM251" s="35">
        <v>0</v>
      </c>
      <c r="BN251" s="35">
        <v>0</v>
      </c>
      <c r="BO251" s="7">
        <f>SUM(K251:BN251)</f>
        <v>295.77</v>
      </c>
    </row>
    <row r="252" spans="1:67" x14ac:dyDescent="0.2">
      <c r="A252" s="15" t="s">
        <v>35</v>
      </c>
      <c r="B252" s="14" t="s">
        <v>34</v>
      </c>
      <c r="C252" s="14" t="s">
        <v>23</v>
      </c>
      <c r="D252" s="13">
        <v>75210.13</v>
      </c>
      <c r="E252" s="13">
        <f>ROUND(SUM($D252*1%),2)</f>
        <v>752.1</v>
      </c>
      <c r="F252" s="13">
        <f>ROUND(SUM($D252*0.5%),2)</f>
        <v>376.05</v>
      </c>
      <c r="G252" s="13">
        <f>E252-J252</f>
        <v>0</v>
      </c>
      <c r="H252" s="13">
        <f>F252-BO252</f>
        <v>38.020000000000039</v>
      </c>
      <c r="I252" s="12">
        <f ca="1">OFFSET(INDIRECT(ADDRESS(1,MATCH($I$2,$A$1:$BN$1,0))),ROW()-1,0)</f>
        <v>752.1</v>
      </c>
      <c r="J252" s="37">
        <v>752.1</v>
      </c>
      <c r="K252" s="37">
        <v>0</v>
      </c>
      <c r="L252" s="37">
        <v>0</v>
      </c>
      <c r="M252" s="37">
        <v>0</v>
      </c>
      <c r="N252" s="37">
        <v>0</v>
      </c>
      <c r="O252" s="37">
        <v>0</v>
      </c>
      <c r="P252" s="37">
        <v>0</v>
      </c>
      <c r="Q252" s="37">
        <v>0</v>
      </c>
      <c r="R252" s="37">
        <v>0</v>
      </c>
      <c r="S252" s="37">
        <v>0</v>
      </c>
      <c r="T252" s="37">
        <v>0</v>
      </c>
      <c r="U252" s="37">
        <v>0</v>
      </c>
      <c r="V252" s="37">
        <v>0</v>
      </c>
      <c r="W252" s="37">
        <v>0</v>
      </c>
      <c r="X252" s="37">
        <v>0</v>
      </c>
      <c r="Y252" s="37">
        <v>0</v>
      </c>
      <c r="Z252" s="37">
        <v>0</v>
      </c>
      <c r="AA252" s="37">
        <v>0</v>
      </c>
      <c r="AB252" s="37">
        <v>0</v>
      </c>
      <c r="AC252" s="37">
        <v>0</v>
      </c>
      <c r="AD252" s="37">
        <v>0</v>
      </c>
      <c r="AE252" s="37">
        <v>0</v>
      </c>
      <c r="AF252" s="37">
        <v>0</v>
      </c>
      <c r="AG252" s="37">
        <v>150</v>
      </c>
      <c r="AH252" s="37">
        <v>0</v>
      </c>
      <c r="AI252" s="37">
        <v>0</v>
      </c>
      <c r="AJ252" s="37">
        <v>0</v>
      </c>
      <c r="AK252" s="37">
        <v>0</v>
      </c>
      <c r="AL252" s="37">
        <v>0</v>
      </c>
      <c r="AM252" s="37">
        <v>0</v>
      </c>
      <c r="AN252" s="37">
        <v>0</v>
      </c>
      <c r="AO252" s="37">
        <v>0</v>
      </c>
      <c r="AP252" s="37">
        <v>0</v>
      </c>
      <c r="AQ252" s="37">
        <v>188.03</v>
      </c>
      <c r="AR252" s="37">
        <v>0</v>
      </c>
      <c r="AS252" s="37">
        <v>0</v>
      </c>
      <c r="AT252" s="37">
        <v>0</v>
      </c>
      <c r="AU252" s="37">
        <v>0</v>
      </c>
      <c r="AV252" s="37">
        <v>0</v>
      </c>
      <c r="AW252" s="37">
        <v>0</v>
      </c>
      <c r="AX252" s="37">
        <v>0</v>
      </c>
      <c r="AY252" s="35">
        <v>0</v>
      </c>
      <c r="AZ252" s="35">
        <v>0</v>
      </c>
      <c r="BA252" s="35">
        <v>0</v>
      </c>
      <c r="BB252" s="35">
        <v>0</v>
      </c>
      <c r="BC252" s="35">
        <v>0</v>
      </c>
      <c r="BD252" s="35">
        <v>0</v>
      </c>
      <c r="BE252" s="35">
        <v>0</v>
      </c>
      <c r="BF252" s="35">
        <v>0</v>
      </c>
      <c r="BG252" s="35">
        <v>0</v>
      </c>
      <c r="BH252" s="35">
        <v>0</v>
      </c>
      <c r="BI252" s="35">
        <v>0</v>
      </c>
      <c r="BJ252" s="35">
        <v>0</v>
      </c>
      <c r="BK252" s="35">
        <v>0</v>
      </c>
      <c r="BL252" s="35">
        <v>0</v>
      </c>
      <c r="BM252" s="35">
        <v>0</v>
      </c>
      <c r="BN252" s="35">
        <v>0</v>
      </c>
      <c r="BO252" s="7">
        <f>SUM(K252:BN252)</f>
        <v>338.03</v>
      </c>
    </row>
    <row r="253" spans="1:67" x14ac:dyDescent="0.2">
      <c r="A253" s="15" t="s">
        <v>33</v>
      </c>
      <c r="B253" s="14" t="s">
        <v>32</v>
      </c>
      <c r="C253" s="14" t="s">
        <v>23</v>
      </c>
      <c r="D253" s="13">
        <v>74905.53</v>
      </c>
      <c r="E253" s="13">
        <f>ROUND(SUM($D253*1%),2)</f>
        <v>749.06</v>
      </c>
      <c r="F253" s="13">
        <f>ROUND(SUM($D253*0.5%),2)</f>
        <v>374.53</v>
      </c>
      <c r="G253" s="13">
        <f>E253-J253</f>
        <v>249.05999999999995</v>
      </c>
      <c r="H253" s="13">
        <f>F253-BO253</f>
        <v>69.769999999999982</v>
      </c>
      <c r="I253" s="12">
        <f ca="1">OFFSET(INDIRECT(ADDRESS(1,MATCH($I$2,$A$1:$BN$1,0))),ROW()-1,0)</f>
        <v>500</v>
      </c>
      <c r="J253" s="37">
        <v>500</v>
      </c>
      <c r="K253" s="37">
        <v>0</v>
      </c>
      <c r="L253" s="37">
        <v>0</v>
      </c>
      <c r="M253" s="37">
        <v>0</v>
      </c>
      <c r="N253" s="37">
        <v>0</v>
      </c>
      <c r="O253" s="37">
        <v>0</v>
      </c>
      <c r="P253" s="37">
        <v>0</v>
      </c>
      <c r="Q253" s="37">
        <v>0</v>
      </c>
      <c r="R253" s="37">
        <v>0</v>
      </c>
      <c r="S253" s="37">
        <v>0</v>
      </c>
      <c r="T253" s="37">
        <v>0</v>
      </c>
      <c r="U253" s="37">
        <v>0</v>
      </c>
      <c r="V253" s="37">
        <v>0</v>
      </c>
      <c r="W253" s="37">
        <v>0</v>
      </c>
      <c r="X253" s="37">
        <v>0</v>
      </c>
      <c r="Y253" s="37">
        <v>0</v>
      </c>
      <c r="Z253" s="37">
        <v>0</v>
      </c>
      <c r="AA253" s="37">
        <v>0</v>
      </c>
      <c r="AB253" s="37">
        <v>0</v>
      </c>
      <c r="AC253" s="37">
        <v>0</v>
      </c>
      <c r="AD253" s="37">
        <v>0</v>
      </c>
      <c r="AE253" s="37">
        <v>0</v>
      </c>
      <c r="AF253" s="37">
        <v>0</v>
      </c>
      <c r="AG253" s="37">
        <v>137</v>
      </c>
      <c r="AH253" s="37">
        <v>0</v>
      </c>
      <c r="AI253" s="37">
        <v>0</v>
      </c>
      <c r="AJ253" s="37">
        <v>0</v>
      </c>
      <c r="AK253" s="37">
        <v>0</v>
      </c>
      <c r="AL253" s="37">
        <v>0</v>
      </c>
      <c r="AM253" s="37">
        <v>0</v>
      </c>
      <c r="AN253" s="37">
        <v>0</v>
      </c>
      <c r="AO253" s="37">
        <v>0</v>
      </c>
      <c r="AP253" s="37">
        <v>0</v>
      </c>
      <c r="AQ253" s="37">
        <v>167.76</v>
      </c>
      <c r="AR253" s="37">
        <v>0</v>
      </c>
      <c r="AS253" s="37">
        <v>0</v>
      </c>
      <c r="AT253" s="37">
        <v>0</v>
      </c>
      <c r="AU253" s="37">
        <v>0</v>
      </c>
      <c r="AV253" s="37">
        <v>0</v>
      </c>
      <c r="AW253" s="37">
        <v>0</v>
      </c>
      <c r="AX253" s="37">
        <v>0</v>
      </c>
      <c r="AY253" s="35">
        <v>0</v>
      </c>
      <c r="AZ253" s="35">
        <v>0</v>
      </c>
      <c r="BA253" s="35">
        <v>0</v>
      </c>
      <c r="BB253" s="35">
        <v>0</v>
      </c>
      <c r="BC253" s="35">
        <v>0</v>
      </c>
      <c r="BD253" s="35">
        <v>0</v>
      </c>
      <c r="BE253" s="35">
        <v>0</v>
      </c>
      <c r="BF253" s="35">
        <v>0</v>
      </c>
      <c r="BG253" s="35">
        <v>0</v>
      </c>
      <c r="BH253" s="35">
        <v>0</v>
      </c>
      <c r="BI253" s="35">
        <v>0</v>
      </c>
      <c r="BJ253" s="35">
        <v>0</v>
      </c>
      <c r="BK253" s="35">
        <v>0</v>
      </c>
      <c r="BL253" s="35">
        <v>0</v>
      </c>
      <c r="BM253" s="35">
        <v>0</v>
      </c>
      <c r="BN253" s="35">
        <v>0</v>
      </c>
      <c r="BO253" s="7">
        <f>SUM(K253:BN253)</f>
        <v>304.76</v>
      </c>
    </row>
    <row r="254" spans="1:67" x14ac:dyDescent="0.2">
      <c r="A254" s="15" t="s">
        <v>31</v>
      </c>
      <c r="B254" s="14" t="s">
        <v>30</v>
      </c>
      <c r="C254" s="14" t="s">
        <v>23</v>
      </c>
      <c r="D254" s="13">
        <v>69873.919999999998</v>
      </c>
      <c r="E254" s="13">
        <f>ROUND(SUM($D254*1%),2)</f>
        <v>698.74</v>
      </c>
      <c r="F254" s="13">
        <f>ROUND(SUM($D254*0.5%),2)</f>
        <v>349.37</v>
      </c>
      <c r="G254" s="13">
        <f>E254-J254</f>
        <v>623.74</v>
      </c>
      <c r="H254" s="13">
        <f>F254-BO254</f>
        <v>76.88</v>
      </c>
      <c r="I254" s="12">
        <f ca="1">OFFSET(INDIRECT(ADDRESS(1,MATCH($I$2,$A$1:$BN$1,0))),ROW()-1,0)</f>
        <v>75</v>
      </c>
      <c r="J254" s="37">
        <v>75</v>
      </c>
      <c r="K254" s="37">
        <v>0</v>
      </c>
      <c r="L254" s="37">
        <v>0</v>
      </c>
      <c r="M254" s="37">
        <v>0</v>
      </c>
      <c r="N254" s="37">
        <v>0</v>
      </c>
      <c r="O254" s="37">
        <v>0</v>
      </c>
      <c r="P254" s="37">
        <v>0</v>
      </c>
      <c r="Q254" s="37">
        <v>0</v>
      </c>
      <c r="R254" s="37">
        <v>0</v>
      </c>
      <c r="S254" s="37">
        <v>0</v>
      </c>
      <c r="T254" s="37">
        <v>0</v>
      </c>
      <c r="U254" s="37">
        <v>0</v>
      </c>
      <c r="V254" s="37">
        <v>0</v>
      </c>
      <c r="W254" s="37">
        <v>0</v>
      </c>
      <c r="X254" s="37">
        <v>0</v>
      </c>
      <c r="Y254" s="37">
        <v>0</v>
      </c>
      <c r="Z254" s="37">
        <v>0</v>
      </c>
      <c r="AA254" s="37">
        <v>0</v>
      </c>
      <c r="AB254" s="37">
        <v>0</v>
      </c>
      <c r="AC254" s="37">
        <v>0</v>
      </c>
      <c r="AD254" s="37">
        <v>0</v>
      </c>
      <c r="AE254" s="37">
        <v>0</v>
      </c>
      <c r="AF254" s="37">
        <v>0</v>
      </c>
      <c r="AG254" s="37">
        <v>116</v>
      </c>
      <c r="AH254" s="37">
        <v>0</v>
      </c>
      <c r="AI254" s="37">
        <v>0</v>
      </c>
      <c r="AJ254" s="37">
        <v>0</v>
      </c>
      <c r="AK254" s="37">
        <v>0</v>
      </c>
      <c r="AL254" s="37">
        <v>0</v>
      </c>
      <c r="AM254" s="37">
        <v>0</v>
      </c>
      <c r="AN254" s="37">
        <v>0</v>
      </c>
      <c r="AO254" s="37">
        <v>0</v>
      </c>
      <c r="AP254" s="37">
        <v>0</v>
      </c>
      <c r="AQ254" s="37">
        <v>156.49</v>
      </c>
      <c r="AR254" s="37">
        <v>0</v>
      </c>
      <c r="AS254" s="37">
        <v>0</v>
      </c>
      <c r="AT254" s="37">
        <v>0</v>
      </c>
      <c r="AU254" s="37">
        <v>0</v>
      </c>
      <c r="AV254" s="37">
        <v>0</v>
      </c>
      <c r="AW254" s="37">
        <v>0</v>
      </c>
      <c r="AX254" s="37">
        <v>0</v>
      </c>
      <c r="AY254" s="35">
        <v>0</v>
      </c>
      <c r="AZ254" s="35">
        <v>0</v>
      </c>
      <c r="BA254" s="35">
        <v>0</v>
      </c>
      <c r="BB254" s="35">
        <v>0</v>
      </c>
      <c r="BC254" s="35">
        <v>0</v>
      </c>
      <c r="BD254" s="35">
        <v>0</v>
      </c>
      <c r="BE254" s="35">
        <v>0</v>
      </c>
      <c r="BF254" s="35">
        <v>0</v>
      </c>
      <c r="BG254" s="35">
        <v>0</v>
      </c>
      <c r="BH254" s="35">
        <v>0</v>
      </c>
      <c r="BI254" s="35">
        <v>0</v>
      </c>
      <c r="BJ254" s="35">
        <v>0</v>
      </c>
      <c r="BK254" s="35">
        <v>0</v>
      </c>
      <c r="BL254" s="35">
        <v>0</v>
      </c>
      <c r="BM254" s="35">
        <v>0</v>
      </c>
      <c r="BN254" s="35">
        <v>0</v>
      </c>
      <c r="BO254" s="7">
        <f>SUM(K254:BN254)</f>
        <v>272.49</v>
      </c>
    </row>
    <row r="255" spans="1:67" x14ac:dyDescent="0.2">
      <c r="A255" s="15" t="s">
        <v>29</v>
      </c>
      <c r="B255" s="14" t="s">
        <v>28</v>
      </c>
      <c r="C255" s="14" t="s">
        <v>23</v>
      </c>
      <c r="D255" s="13">
        <v>72847.19</v>
      </c>
      <c r="E255" s="13">
        <f>ROUND(SUM($D255*1%),2)</f>
        <v>728.47</v>
      </c>
      <c r="F255" s="13">
        <f>ROUND(SUM($D255*0.5%),2)</f>
        <v>364.24</v>
      </c>
      <c r="G255" s="13">
        <f>E255-J255</f>
        <v>182.12</v>
      </c>
      <c r="H255" s="13">
        <f>F255-BO255</f>
        <v>182.12</v>
      </c>
      <c r="I255" s="12">
        <f ca="1">OFFSET(INDIRECT(ADDRESS(1,MATCH($I$2,$A$1:$BN$1,0))),ROW()-1,0)</f>
        <v>546.35</v>
      </c>
      <c r="J255" s="37">
        <v>546.35</v>
      </c>
      <c r="K255" s="37">
        <v>0</v>
      </c>
      <c r="L255" s="37">
        <v>0</v>
      </c>
      <c r="M255" s="37">
        <v>0</v>
      </c>
      <c r="N255" s="37">
        <v>0</v>
      </c>
      <c r="O255" s="37">
        <v>0</v>
      </c>
      <c r="P255" s="37">
        <v>0</v>
      </c>
      <c r="Q255" s="37">
        <v>0</v>
      </c>
      <c r="R255" s="37">
        <v>0</v>
      </c>
      <c r="S255" s="37">
        <v>0</v>
      </c>
      <c r="T255" s="37">
        <v>0</v>
      </c>
      <c r="U255" s="37">
        <v>0</v>
      </c>
      <c r="V255" s="37">
        <v>0</v>
      </c>
      <c r="W255" s="37">
        <v>0</v>
      </c>
      <c r="X255" s="37">
        <v>0</v>
      </c>
      <c r="Y255" s="37">
        <v>0</v>
      </c>
      <c r="Z255" s="37">
        <v>0</v>
      </c>
      <c r="AA255" s="37">
        <v>0</v>
      </c>
      <c r="AB255" s="37">
        <v>0</v>
      </c>
      <c r="AC255" s="37">
        <v>0</v>
      </c>
      <c r="AD255" s="37">
        <v>0</v>
      </c>
      <c r="AE255" s="37">
        <v>0</v>
      </c>
      <c r="AF255" s="37">
        <v>0</v>
      </c>
      <c r="AG255" s="37">
        <v>0</v>
      </c>
      <c r="AH255" s="37">
        <v>0</v>
      </c>
      <c r="AI255" s="37">
        <v>0</v>
      </c>
      <c r="AJ255" s="37">
        <v>0</v>
      </c>
      <c r="AK255" s="37">
        <v>0</v>
      </c>
      <c r="AL255" s="37">
        <v>0</v>
      </c>
      <c r="AM255" s="37">
        <v>0</v>
      </c>
      <c r="AN255" s="37">
        <v>0</v>
      </c>
      <c r="AO255" s="37">
        <v>0</v>
      </c>
      <c r="AP255" s="37">
        <v>0</v>
      </c>
      <c r="AQ255" s="37">
        <v>182.12</v>
      </c>
      <c r="AR255" s="37">
        <v>0</v>
      </c>
      <c r="AS255" s="37">
        <v>0</v>
      </c>
      <c r="AT255" s="37">
        <v>0</v>
      </c>
      <c r="AU255" s="37">
        <v>0</v>
      </c>
      <c r="AV255" s="37">
        <v>0</v>
      </c>
      <c r="AW255" s="37">
        <v>0</v>
      </c>
      <c r="AX255" s="37">
        <v>0</v>
      </c>
      <c r="AY255" s="35">
        <v>0</v>
      </c>
      <c r="AZ255" s="35">
        <v>0</v>
      </c>
      <c r="BA255" s="35">
        <v>0</v>
      </c>
      <c r="BB255" s="35">
        <v>0</v>
      </c>
      <c r="BC255" s="35">
        <v>0</v>
      </c>
      <c r="BD255" s="35">
        <v>0</v>
      </c>
      <c r="BE255" s="35">
        <v>0</v>
      </c>
      <c r="BF255" s="35">
        <v>0</v>
      </c>
      <c r="BG255" s="35">
        <v>0</v>
      </c>
      <c r="BH255" s="35">
        <v>0</v>
      </c>
      <c r="BI255" s="35">
        <v>0</v>
      </c>
      <c r="BJ255" s="35">
        <v>0</v>
      </c>
      <c r="BK255" s="35">
        <v>0</v>
      </c>
      <c r="BL255" s="35">
        <v>0</v>
      </c>
      <c r="BM255" s="35">
        <v>0</v>
      </c>
      <c r="BN255" s="35">
        <v>0</v>
      </c>
      <c r="BO255" s="7">
        <f>SUM(K255:BN255)</f>
        <v>182.12</v>
      </c>
    </row>
    <row r="256" spans="1:67" x14ac:dyDescent="0.2">
      <c r="A256" s="15" t="s">
        <v>27</v>
      </c>
      <c r="B256" s="14" t="s">
        <v>26</v>
      </c>
      <c r="C256" s="14" t="s">
        <v>23</v>
      </c>
      <c r="D256" s="13">
        <v>67344.77</v>
      </c>
      <c r="E256" s="13">
        <f>ROUND(SUM($D256*1%),2)</f>
        <v>673.45</v>
      </c>
      <c r="F256" s="13">
        <f>ROUND(SUM($D256*0.5%),2)</f>
        <v>336.72</v>
      </c>
      <c r="G256" s="13">
        <f>E256-J256</f>
        <v>0</v>
      </c>
      <c r="H256" s="13">
        <f>F256-BO256</f>
        <v>44.759999999999991</v>
      </c>
      <c r="I256" s="12">
        <f ca="1">OFFSET(INDIRECT(ADDRESS(1,MATCH($I$2,$A$1:$BN$1,0))),ROW()-1,0)</f>
        <v>673.45</v>
      </c>
      <c r="J256" s="37">
        <v>673.45</v>
      </c>
      <c r="K256" s="37">
        <v>0</v>
      </c>
      <c r="L256" s="37">
        <v>0</v>
      </c>
      <c r="M256" s="37">
        <v>0</v>
      </c>
      <c r="N256" s="37">
        <v>0</v>
      </c>
      <c r="O256" s="37">
        <v>0</v>
      </c>
      <c r="P256" s="37">
        <v>0</v>
      </c>
      <c r="Q256" s="37">
        <v>0</v>
      </c>
      <c r="R256" s="37">
        <v>0</v>
      </c>
      <c r="S256" s="37">
        <v>0</v>
      </c>
      <c r="T256" s="37">
        <v>0</v>
      </c>
      <c r="U256" s="37">
        <v>0</v>
      </c>
      <c r="V256" s="37">
        <v>0</v>
      </c>
      <c r="W256" s="37">
        <v>0</v>
      </c>
      <c r="X256" s="37">
        <v>0</v>
      </c>
      <c r="Y256" s="37">
        <v>0</v>
      </c>
      <c r="Z256" s="37">
        <v>0</v>
      </c>
      <c r="AA256" s="37">
        <v>0</v>
      </c>
      <c r="AB256" s="37">
        <v>0</v>
      </c>
      <c r="AC256" s="37">
        <v>0</v>
      </c>
      <c r="AD256" s="37">
        <v>0</v>
      </c>
      <c r="AE256" s="37">
        <v>0</v>
      </c>
      <c r="AF256" s="37">
        <v>0</v>
      </c>
      <c r="AG256" s="37">
        <v>123.6</v>
      </c>
      <c r="AH256" s="37">
        <v>0</v>
      </c>
      <c r="AI256" s="37">
        <v>0</v>
      </c>
      <c r="AJ256" s="37">
        <v>0</v>
      </c>
      <c r="AK256" s="37">
        <v>0</v>
      </c>
      <c r="AL256" s="37">
        <v>0</v>
      </c>
      <c r="AM256" s="37">
        <v>0</v>
      </c>
      <c r="AN256" s="37">
        <v>0</v>
      </c>
      <c r="AO256" s="37">
        <v>0</v>
      </c>
      <c r="AP256" s="37">
        <v>0</v>
      </c>
      <c r="AQ256" s="37">
        <v>168.36</v>
      </c>
      <c r="AR256" s="37">
        <v>0</v>
      </c>
      <c r="AS256" s="37">
        <v>0</v>
      </c>
      <c r="AT256" s="37">
        <v>0</v>
      </c>
      <c r="AU256" s="37">
        <v>0</v>
      </c>
      <c r="AV256" s="37">
        <v>0</v>
      </c>
      <c r="AW256" s="37">
        <v>0</v>
      </c>
      <c r="AX256" s="37">
        <v>0</v>
      </c>
      <c r="AY256" s="35">
        <v>0</v>
      </c>
      <c r="AZ256" s="35">
        <v>0</v>
      </c>
      <c r="BA256" s="35">
        <v>0</v>
      </c>
      <c r="BB256" s="35">
        <v>0</v>
      </c>
      <c r="BC256" s="35">
        <v>0</v>
      </c>
      <c r="BD256" s="35">
        <v>0</v>
      </c>
      <c r="BE256" s="35">
        <v>0</v>
      </c>
      <c r="BF256" s="35">
        <v>0</v>
      </c>
      <c r="BG256" s="35">
        <v>0</v>
      </c>
      <c r="BH256" s="35">
        <v>0</v>
      </c>
      <c r="BI256" s="35">
        <v>0</v>
      </c>
      <c r="BJ256" s="35">
        <v>0</v>
      </c>
      <c r="BK256" s="35">
        <v>0</v>
      </c>
      <c r="BL256" s="35">
        <v>0</v>
      </c>
      <c r="BM256" s="35">
        <v>0</v>
      </c>
      <c r="BN256" s="35">
        <v>0</v>
      </c>
      <c r="BO256" s="7">
        <f>SUM(K256:BN256)</f>
        <v>291.96000000000004</v>
      </c>
    </row>
    <row r="257" spans="1:67" x14ac:dyDescent="0.2">
      <c r="A257" s="15" t="s">
        <v>25</v>
      </c>
      <c r="B257" s="14" t="s">
        <v>24</v>
      </c>
      <c r="C257" s="14" t="s">
        <v>23</v>
      </c>
      <c r="D257" s="13">
        <v>56981.4</v>
      </c>
      <c r="E257" s="13">
        <f>ROUND(SUM($D257*1%),2)</f>
        <v>569.80999999999995</v>
      </c>
      <c r="F257" s="13">
        <f>ROUND(SUM($D257*0.5%),2)</f>
        <v>284.91000000000003</v>
      </c>
      <c r="G257" s="13">
        <f>E257-J257</f>
        <v>284.89999999999992</v>
      </c>
      <c r="H257" s="13">
        <f>F257-BO257</f>
        <v>52.760000000000019</v>
      </c>
      <c r="I257" s="12">
        <f ca="1">OFFSET(INDIRECT(ADDRESS(1,MATCH($I$2,$A$1:$BN$1,0))),ROW()-1,0)</f>
        <v>284.91000000000003</v>
      </c>
      <c r="J257" s="37">
        <v>284.91000000000003</v>
      </c>
      <c r="K257" s="37">
        <v>0</v>
      </c>
      <c r="L257" s="37">
        <v>0</v>
      </c>
      <c r="M257" s="37">
        <v>0</v>
      </c>
      <c r="N257" s="37">
        <v>0</v>
      </c>
      <c r="O257" s="37">
        <v>0</v>
      </c>
      <c r="P257" s="37">
        <v>0</v>
      </c>
      <c r="Q257" s="37">
        <v>0</v>
      </c>
      <c r="R257" s="37">
        <v>0</v>
      </c>
      <c r="S257" s="37">
        <v>0</v>
      </c>
      <c r="T257" s="37">
        <v>0</v>
      </c>
      <c r="U257" s="37">
        <v>0</v>
      </c>
      <c r="V257" s="37">
        <v>0</v>
      </c>
      <c r="W257" s="37">
        <v>0</v>
      </c>
      <c r="X257" s="37">
        <v>0</v>
      </c>
      <c r="Y257" s="37">
        <v>0</v>
      </c>
      <c r="Z257" s="37">
        <v>0</v>
      </c>
      <c r="AA257" s="37">
        <v>0</v>
      </c>
      <c r="AB257" s="37">
        <v>0</v>
      </c>
      <c r="AC257" s="37">
        <v>0</v>
      </c>
      <c r="AD257" s="37">
        <v>0</v>
      </c>
      <c r="AE257" s="37">
        <v>0</v>
      </c>
      <c r="AF257" s="37">
        <v>0</v>
      </c>
      <c r="AG257" s="37">
        <v>104.53</v>
      </c>
      <c r="AH257" s="37">
        <v>0</v>
      </c>
      <c r="AI257" s="37">
        <v>0</v>
      </c>
      <c r="AJ257" s="37">
        <v>0</v>
      </c>
      <c r="AK257" s="37">
        <v>0</v>
      </c>
      <c r="AL257" s="37">
        <v>0</v>
      </c>
      <c r="AM257" s="37">
        <v>0</v>
      </c>
      <c r="AN257" s="37">
        <v>0</v>
      </c>
      <c r="AO257" s="37">
        <v>0</v>
      </c>
      <c r="AP257" s="37">
        <v>0</v>
      </c>
      <c r="AQ257" s="37">
        <v>127.62</v>
      </c>
      <c r="AR257" s="37">
        <v>0</v>
      </c>
      <c r="AS257" s="37">
        <v>0</v>
      </c>
      <c r="AT257" s="37">
        <v>0</v>
      </c>
      <c r="AU257" s="37">
        <v>0</v>
      </c>
      <c r="AV257" s="37">
        <v>0</v>
      </c>
      <c r="AW257" s="37">
        <v>0</v>
      </c>
      <c r="AX257" s="37">
        <v>0</v>
      </c>
      <c r="AY257" s="35">
        <v>0</v>
      </c>
      <c r="AZ257" s="35">
        <v>0</v>
      </c>
      <c r="BA257" s="35">
        <v>0</v>
      </c>
      <c r="BB257" s="35">
        <v>0</v>
      </c>
      <c r="BC257" s="35">
        <v>0</v>
      </c>
      <c r="BD257" s="35">
        <v>0</v>
      </c>
      <c r="BE257" s="35">
        <v>0</v>
      </c>
      <c r="BF257" s="35">
        <v>0</v>
      </c>
      <c r="BG257" s="35">
        <v>0</v>
      </c>
      <c r="BH257" s="35">
        <v>0</v>
      </c>
      <c r="BI257" s="35">
        <v>0</v>
      </c>
      <c r="BJ257" s="35">
        <v>0</v>
      </c>
      <c r="BK257" s="35">
        <v>0</v>
      </c>
      <c r="BL257" s="35">
        <v>0</v>
      </c>
      <c r="BM257" s="35">
        <v>0</v>
      </c>
      <c r="BN257" s="35">
        <v>0</v>
      </c>
      <c r="BO257" s="7">
        <f>SUM(K257:BN257)</f>
        <v>232.15</v>
      </c>
    </row>
    <row r="258" spans="1:67" x14ac:dyDescent="0.2">
      <c r="A258" s="15" t="s">
        <v>22</v>
      </c>
      <c r="B258" s="14" t="s">
        <v>21</v>
      </c>
      <c r="C258" s="14" t="s">
        <v>4</v>
      </c>
      <c r="D258" s="13">
        <v>267230.52</v>
      </c>
      <c r="E258" s="13">
        <f>ROUND(SUM($D258*1%),2)</f>
        <v>2672.31</v>
      </c>
      <c r="F258" s="13">
        <f>ROUND(SUM($D258*0.5%),2)</f>
        <v>1336.15</v>
      </c>
      <c r="G258" s="13">
        <f>E258-J258</f>
        <v>0</v>
      </c>
      <c r="H258" s="13">
        <f>F258-BO258</f>
        <v>1136.1500000000001</v>
      </c>
      <c r="I258" s="12">
        <f ca="1">OFFSET(INDIRECT(ADDRESS(1,MATCH($I$2,$A$1:$BN$1,0))),ROW()-1,0)</f>
        <v>2672.31</v>
      </c>
      <c r="J258" s="37">
        <v>2672.31</v>
      </c>
      <c r="K258" s="37">
        <v>0</v>
      </c>
      <c r="L258" s="37">
        <v>0</v>
      </c>
      <c r="M258" s="37">
        <v>0</v>
      </c>
      <c r="N258" s="37">
        <v>0</v>
      </c>
      <c r="O258" s="37">
        <v>0</v>
      </c>
      <c r="P258" s="37">
        <v>0</v>
      </c>
      <c r="Q258" s="37">
        <v>0</v>
      </c>
      <c r="R258" s="37">
        <v>0</v>
      </c>
      <c r="S258" s="37">
        <v>0</v>
      </c>
      <c r="T258" s="37">
        <v>0</v>
      </c>
      <c r="U258" s="37">
        <v>0</v>
      </c>
      <c r="V258" s="37">
        <v>0</v>
      </c>
      <c r="W258" s="37">
        <v>0</v>
      </c>
      <c r="X258" s="37">
        <v>0</v>
      </c>
      <c r="Y258" s="37">
        <v>0</v>
      </c>
      <c r="Z258" s="37">
        <v>0</v>
      </c>
      <c r="AA258" s="37">
        <v>0</v>
      </c>
      <c r="AB258" s="37">
        <v>0</v>
      </c>
      <c r="AC258" s="37">
        <v>0</v>
      </c>
      <c r="AD258" s="37">
        <v>0</v>
      </c>
      <c r="AE258" s="37">
        <v>0</v>
      </c>
      <c r="AF258" s="37">
        <v>0</v>
      </c>
      <c r="AG258" s="37">
        <v>0</v>
      </c>
      <c r="AH258" s="37">
        <v>0</v>
      </c>
      <c r="AI258" s="37">
        <v>0</v>
      </c>
      <c r="AJ258" s="37">
        <v>0</v>
      </c>
      <c r="AK258" s="37">
        <v>200</v>
      </c>
      <c r="AL258" s="37">
        <v>0</v>
      </c>
      <c r="AM258" s="37">
        <v>0</v>
      </c>
      <c r="AN258" s="37">
        <v>0</v>
      </c>
      <c r="AO258" s="37">
        <v>0</v>
      </c>
      <c r="AP258" s="37">
        <v>0</v>
      </c>
      <c r="AQ258" s="37">
        <v>0</v>
      </c>
      <c r="AR258" s="37">
        <v>0</v>
      </c>
      <c r="AS258" s="37">
        <v>0</v>
      </c>
      <c r="AT258" s="37">
        <v>0</v>
      </c>
      <c r="AU258" s="37">
        <v>0</v>
      </c>
      <c r="AV258" s="37">
        <v>0</v>
      </c>
      <c r="AW258" s="37">
        <v>0</v>
      </c>
      <c r="AX258" s="37">
        <v>0</v>
      </c>
      <c r="AY258" s="35">
        <v>0</v>
      </c>
      <c r="AZ258" s="35">
        <v>0</v>
      </c>
      <c r="BA258" s="35">
        <v>0</v>
      </c>
      <c r="BB258" s="35">
        <v>0</v>
      </c>
      <c r="BC258" s="35">
        <v>0</v>
      </c>
      <c r="BD258" s="35">
        <v>0</v>
      </c>
      <c r="BE258" s="35">
        <v>0</v>
      </c>
      <c r="BF258" s="35">
        <v>0</v>
      </c>
      <c r="BG258" s="35">
        <v>0</v>
      </c>
      <c r="BH258" s="35">
        <v>0</v>
      </c>
      <c r="BI258" s="35">
        <v>0</v>
      </c>
      <c r="BJ258" s="35">
        <v>0</v>
      </c>
      <c r="BK258" s="35">
        <v>0</v>
      </c>
      <c r="BL258" s="35">
        <v>0</v>
      </c>
      <c r="BM258" s="35">
        <v>0</v>
      </c>
      <c r="BN258" s="35">
        <v>0</v>
      </c>
      <c r="BO258" s="7">
        <f>SUM(K258:BN258)</f>
        <v>200</v>
      </c>
    </row>
    <row r="259" spans="1:67" x14ac:dyDescent="0.2">
      <c r="A259" s="15" t="s">
        <v>20</v>
      </c>
      <c r="B259" s="14" t="s">
        <v>19</v>
      </c>
      <c r="C259" s="14" t="s">
        <v>4</v>
      </c>
      <c r="D259" s="13">
        <v>283115.99</v>
      </c>
      <c r="E259" s="13">
        <f>ROUND(SUM($D259*1%),2)</f>
        <v>2831.16</v>
      </c>
      <c r="F259" s="13">
        <f>ROUND(SUM($D259*0.5%),2)</f>
        <v>1415.58</v>
      </c>
      <c r="G259" s="13">
        <f>E259-J259</f>
        <v>0</v>
      </c>
      <c r="H259" s="13">
        <f>F259-BO259</f>
        <v>1215.58</v>
      </c>
      <c r="I259" s="12">
        <f ca="1">OFFSET(INDIRECT(ADDRESS(1,MATCH($I$2,$A$1:$BN$1,0))),ROW()-1,0)</f>
        <v>2831.16</v>
      </c>
      <c r="J259" s="37">
        <v>2831.16</v>
      </c>
      <c r="K259" s="37">
        <v>0</v>
      </c>
      <c r="L259" s="37">
        <v>0</v>
      </c>
      <c r="M259" s="37">
        <v>0</v>
      </c>
      <c r="N259" s="37">
        <v>0</v>
      </c>
      <c r="O259" s="37">
        <v>0</v>
      </c>
      <c r="P259" s="37">
        <v>0</v>
      </c>
      <c r="Q259" s="37">
        <v>0</v>
      </c>
      <c r="R259" s="37">
        <v>0</v>
      </c>
      <c r="S259" s="37">
        <v>0</v>
      </c>
      <c r="T259" s="37">
        <v>0</v>
      </c>
      <c r="U259" s="37">
        <v>0</v>
      </c>
      <c r="V259" s="37">
        <v>0</v>
      </c>
      <c r="W259" s="37">
        <v>0</v>
      </c>
      <c r="X259" s="37">
        <v>0</v>
      </c>
      <c r="Y259" s="37">
        <v>0</v>
      </c>
      <c r="Z259" s="37">
        <v>0</v>
      </c>
      <c r="AA259" s="37">
        <v>0</v>
      </c>
      <c r="AB259" s="37">
        <v>0</v>
      </c>
      <c r="AC259" s="37">
        <v>0</v>
      </c>
      <c r="AD259" s="37">
        <v>0</v>
      </c>
      <c r="AE259" s="37">
        <v>0</v>
      </c>
      <c r="AF259" s="37">
        <v>0</v>
      </c>
      <c r="AG259" s="37">
        <v>0</v>
      </c>
      <c r="AH259" s="37">
        <v>0</v>
      </c>
      <c r="AI259" s="37">
        <v>0</v>
      </c>
      <c r="AJ259" s="37">
        <v>0</v>
      </c>
      <c r="AK259" s="37">
        <v>200</v>
      </c>
      <c r="AL259" s="37">
        <v>0</v>
      </c>
      <c r="AM259" s="37">
        <v>0</v>
      </c>
      <c r="AN259" s="37">
        <v>0</v>
      </c>
      <c r="AO259" s="37">
        <v>0</v>
      </c>
      <c r="AP259" s="37">
        <v>0</v>
      </c>
      <c r="AQ259" s="37">
        <v>0</v>
      </c>
      <c r="AR259" s="37">
        <v>0</v>
      </c>
      <c r="AS259" s="37">
        <v>0</v>
      </c>
      <c r="AT259" s="37">
        <v>0</v>
      </c>
      <c r="AU259" s="37">
        <v>0</v>
      </c>
      <c r="AV259" s="37">
        <v>0</v>
      </c>
      <c r="AW259" s="37">
        <v>0</v>
      </c>
      <c r="AX259" s="37">
        <v>0</v>
      </c>
      <c r="AY259" s="35">
        <v>0</v>
      </c>
      <c r="AZ259" s="35">
        <v>0</v>
      </c>
      <c r="BA259" s="35">
        <v>0</v>
      </c>
      <c r="BB259" s="35">
        <v>0</v>
      </c>
      <c r="BC259" s="35">
        <v>0</v>
      </c>
      <c r="BD259" s="35">
        <v>0</v>
      </c>
      <c r="BE259" s="35">
        <v>0</v>
      </c>
      <c r="BF259" s="35">
        <v>0</v>
      </c>
      <c r="BG259" s="35">
        <v>0</v>
      </c>
      <c r="BH259" s="35">
        <v>0</v>
      </c>
      <c r="BI259" s="35">
        <v>0</v>
      </c>
      <c r="BJ259" s="35">
        <v>0</v>
      </c>
      <c r="BK259" s="35">
        <v>0</v>
      </c>
      <c r="BL259" s="35">
        <v>0</v>
      </c>
      <c r="BM259" s="35">
        <v>0</v>
      </c>
      <c r="BN259" s="35">
        <v>0</v>
      </c>
      <c r="BO259" s="7">
        <f>SUM(K259:BN259)</f>
        <v>200</v>
      </c>
    </row>
    <row r="260" spans="1:67" x14ac:dyDescent="0.2">
      <c r="A260" s="15" t="s">
        <v>18</v>
      </c>
      <c r="B260" s="14" t="s">
        <v>17</v>
      </c>
      <c r="C260" s="14" t="s">
        <v>4</v>
      </c>
      <c r="D260" s="13">
        <v>138723.93</v>
      </c>
      <c r="E260" s="13">
        <f>ROUND(SUM($D260*1%),2)</f>
        <v>1387.24</v>
      </c>
      <c r="F260" s="13">
        <f>ROUND(SUM($D260*0.5%),2)</f>
        <v>693.62</v>
      </c>
      <c r="G260" s="13">
        <f>E260-J260</f>
        <v>0</v>
      </c>
      <c r="H260" s="13">
        <f>F260-BO260</f>
        <v>693.62</v>
      </c>
      <c r="I260" s="12">
        <f ca="1">OFFSET(INDIRECT(ADDRESS(1,MATCH($I$2,$A$1:$BN$1,0))),ROW()-1,0)</f>
        <v>1387.24</v>
      </c>
      <c r="J260" s="37">
        <v>1387.24</v>
      </c>
      <c r="K260" s="37">
        <v>0</v>
      </c>
      <c r="L260" s="37">
        <v>0</v>
      </c>
      <c r="M260" s="37">
        <v>0</v>
      </c>
      <c r="N260" s="37">
        <v>0</v>
      </c>
      <c r="O260" s="37">
        <v>0</v>
      </c>
      <c r="P260" s="37">
        <v>0</v>
      </c>
      <c r="Q260" s="37">
        <v>0</v>
      </c>
      <c r="R260" s="37">
        <v>0</v>
      </c>
      <c r="S260" s="37">
        <v>0</v>
      </c>
      <c r="T260" s="37">
        <v>0</v>
      </c>
      <c r="U260" s="37">
        <v>0</v>
      </c>
      <c r="V260" s="37">
        <v>0</v>
      </c>
      <c r="W260" s="37">
        <v>0</v>
      </c>
      <c r="X260" s="37">
        <v>0</v>
      </c>
      <c r="Y260" s="37">
        <v>0</v>
      </c>
      <c r="Z260" s="37">
        <v>0</v>
      </c>
      <c r="AA260" s="37">
        <v>0</v>
      </c>
      <c r="AB260" s="37">
        <v>0</v>
      </c>
      <c r="AC260" s="37">
        <v>0</v>
      </c>
      <c r="AD260" s="37">
        <v>0</v>
      </c>
      <c r="AE260" s="37">
        <v>0</v>
      </c>
      <c r="AF260" s="37">
        <v>0</v>
      </c>
      <c r="AG260" s="37">
        <v>0</v>
      </c>
      <c r="AH260" s="37">
        <v>0</v>
      </c>
      <c r="AI260" s="37">
        <v>0</v>
      </c>
      <c r="AJ260" s="37">
        <v>0</v>
      </c>
      <c r="AK260" s="37">
        <v>0</v>
      </c>
      <c r="AL260" s="37">
        <v>0</v>
      </c>
      <c r="AM260" s="37">
        <v>0</v>
      </c>
      <c r="AN260" s="37">
        <v>0</v>
      </c>
      <c r="AO260" s="37">
        <v>0</v>
      </c>
      <c r="AP260" s="37">
        <v>0</v>
      </c>
      <c r="AQ260" s="37">
        <v>0</v>
      </c>
      <c r="AR260" s="37">
        <v>0</v>
      </c>
      <c r="AS260" s="37">
        <v>0</v>
      </c>
      <c r="AT260" s="37">
        <v>0</v>
      </c>
      <c r="AU260" s="37">
        <v>0</v>
      </c>
      <c r="AV260" s="37">
        <v>0</v>
      </c>
      <c r="AW260" s="37">
        <v>0</v>
      </c>
      <c r="AX260" s="37">
        <v>0</v>
      </c>
      <c r="AY260" s="35">
        <v>0</v>
      </c>
      <c r="AZ260" s="35">
        <v>0</v>
      </c>
      <c r="BA260" s="35">
        <v>0</v>
      </c>
      <c r="BB260" s="35">
        <v>0</v>
      </c>
      <c r="BC260" s="35">
        <v>0</v>
      </c>
      <c r="BD260" s="35">
        <v>0</v>
      </c>
      <c r="BE260" s="35">
        <v>0</v>
      </c>
      <c r="BF260" s="35">
        <v>0</v>
      </c>
      <c r="BG260" s="35">
        <v>0</v>
      </c>
      <c r="BH260" s="35">
        <v>0</v>
      </c>
      <c r="BI260" s="35">
        <v>0</v>
      </c>
      <c r="BJ260" s="35">
        <v>0</v>
      </c>
      <c r="BK260" s="35">
        <v>0</v>
      </c>
      <c r="BL260" s="35">
        <v>0</v>
      </c>
      <c r="BM260" s="35">
        <v>0</v>
      </c>
      <c r="BN260" s="35">
        <v>0</v>
      </c>
      <c r="BO260" s="7">
        <f>SUM(K260:BN260)</f>
        <v>0</v>
      </c>
    </row>
    <row r="261" spans="1:67" x14ac:dyDescent="0.2">
      <c r="A261" s="15" t="s">
        <v>16</v>
      </c>
      <c r="B261" s="14" t="s">
        <v>15</v>
      </c>
      <c r="C261" s="14" t="s">
        <v>4</v>
      </c>
      <c r="D261" s="13">
        <v>105340.88</v>
      </c>
      <c r="E261" s="13">
        <f>ROUND(SUM($D261*1%),2)</f>
        <v>1053.4100000000001</v>
      </c>
      <c r="F261" s="13">
        <f>ROUND(SUM($D261*0.5%),2)</f>
        <v>526.70000000000005</v>
      </c>
      <c r="G261" s="13">
        <f>E261-J261</f>
        <v>0</v>
      </c>
      <c r="H261" s="13">
        <f>F261-BO261</f>
        <v>346.70000000000005</v>
      </c>
      <c r="I261" s="12">
        <f ca="1">OFFSET(INDIRECT(ADDRESS(1,MATCH($I$2,$A$1:$BN$1,0))),ROW()-1,0)</f>
        <v>1053.4100000000001</v>
      </c>
      <c r="J261" s="37">
        <v>1053.4100000000001</v>
      </c>
      <c r="K261" s="37">
        <v>0</v>
      </c>
      <c r="L261" s="37">
        <v>0</v>
      </c>
      <c r="M261" s="37">
        <v>0</v>
      </c>
      <c r="N261" s="37">
        <v>0</v>
      </c>
      <c r="O261" s="37">
        <v>0</v>
      </c>
      <c r="P261" s="37">
        <v>0</v>
      </c>
      <c r="Q261" s="37">
        <v>0</v>
      </c>
      <c r="R261" s="37">
        <v>0</v>
      </c>
      <c r="S261" s="37">
        <v>0</v>
      </c>
      <c r="T261" s="37">
        <v>0</v>
      </c>
      <c r="U261" s="37">
        <v>0</v>
      </c>
      <c r="V261" s="37">
        <v>0</v>
      </c>
      <c r="W261" s="37">
        <v>0</v>
      </c>
      <c r="X261" s="37">
        <v>0</v>
      </c>
      <c r="Y261" s="37">
        <v>0</v>
      </c>
      <c r="Z261" s="37">
        <v>0</v>
      </c>
      <c r="AA261" s="37">
        <v>0</v>
      </c>
      <c r="AB261" s="37">
        <v>0</v>
      </c>
      <c r="AC261" s="37">
        <v>0</v>
      </c>
      <c r="AD261" s="37">
        <v>0</v>
      </c>
      <c r="AE261" s="37">
        <v>0</v>
      </c>
      <c r="AF261" s="37">
        <v>0</v>
      </c>
      <c r="AG261" s="37">
        <v>0</v>
      </c>
      <c r="AH261" s="37">
        <v>0</v>
      </c>
      <c r="AI261" s="37">
        <v>0</v>
      </c>
      <c r="AJ261" s="37">
        <v>0</v>
      </c>
      <c r="AK261" s="37">
        <v>180</v>
      </c>
      <c r="AL261" s="37">
        <v>0</v>
      </c>
      <c r="AM261" s="37">
        <v>0</v>
      </c>
      <c r="AN261" s="37">
        <v>0</v>
      </c>
      <c r="AO261" s="37">
        <v>0</v>
      </c>
      <c r="AP261" s="37">
        <v>0</v>
      </c>
      <c r="AQ261" s="37">
        <v>0</v>
      </c>
      <c r="AR261" s="37">
        <v>0</v>
      </c>
      <c r="AS261" s="37">
        <v>0</v>
      </c>
      <c r="AT261" s="37">
        <v>0</v>
      </c>
      <c r="AU261" s="37">
        <v>0</v>
      </c>
      <c r="AV261" s="37">
        <v>0</v>
      </c>
      <c r="AW261" s="37">
        <v>0</v>
      </c>
      <c r="AX261" s="37">
        <v>0</v>
      </c>
      <c r="AY261" s="35">
        <v>0</v>
      </c>
      <c r="AZ261" s="35">
        <v>0</v>
      </c>
      <c r="BA261" s="35">
        <v>0</v>
      </c>
      <c r="BB261" s="35">
        <v>0</v>
      </c>
      <c r="BC261" s="35">
        <v>0</v>
      </c>
      <c r="BD261" s="35">
        <v>0</v>
      </c>
      <c r="BE261" s="35">
        <v>0</v>
      </c>
      <c r="BF261" s="35">
        <v>0</v>
      </c>
      <c r="BG261" s="35">
        <v>0</v>
      </c>
      <c r="BH261" s="35">
        <v>0</v>
      </c>
      <c r="BI261" s="35">
        <v>0</v>
      </c>
      <c r="BJ261" s="35">
        <v>0</v>
      </c>
      <c r="BK261" s="35">
        <v>0</v>
      </c>
      <c r="BL261" s="35">
        <v>0</v>
      </c>
      <c r="BM261" s="35">
        <v>0</v>
      </c>
      <c r="BN261" s="35">
        <v>0</v>
      </c>
      <c r="BO261" s="7">
        <f>SUM(K261:BN261)</f>
        <v>180</v>
      </c>
    </row>
    <row r="262" spans="1:67" x14ac:dyDescent="0.2">
      <c r="A262" s="15" t="s">
        <v>14</v>
      </c>
      <c r="B262" s="14" t="s">
        <v>13</v>
      </c>
      <c r="C262" s="14" t="s">
        <v>4</v>
      </c>
      <c r="D262" s="13">
        <v>87611.67</v>
      </c>
      <c r="E262" s="13">
        <f>ROUND(SUM($D262*1%),2)</f>
        <v>876.12</v>
      </c>
      <c r="F262" s="13">
        <f>ROUND(SUM($D262*0.5%),2)</f>
        <v>438.06</v>
      </c>
      <c r="G262" s="13">
        <f>E262-J262</f>
        <v>0</v>
      </c>
      <c r="H262" s="13">
        <f>F262-BO262</f>
        <v>438.06</v>
      </c>
      <c r="I262" s="12">
        <f ca="1">OFFSET(INDIRECT(ADDRESS(1,MATCH($I$2,$A$1:$BN$1,0))),ROW()-1,0)</f>
        <v>876.12</v>
      </c>
      <c r="J262" s="37">
        <v>876.12</v>
      </c>
      <c r="K262" s="37">
        <v>0</v>
      </c>
      <c r="L262" s="37">
        <v>0</v>
      </c>
      <c r="M262" s="37">
        <v>0</v>
      </c>
      <c r="N262" s="37">
        <v>0</v>
      </c>
      <c r="O262" s="37">
        <v>0</v>
      </c>
      <c r="P262" s="37">
        <v>0</v>
      </c>
      <c r="Q262" s="37">
        <v>0</v>
      </c>
      <c r="R262" s="37">
        <v>0</v>
      </c>
      <c r="S262" s="37">
        <v>0</v>
      </c>
      <c r="T262" s="37">
        <v>0</v>
      </c>
      <c r="U262" s="37">
        <v>0</v>
      </c>
      <c r="V262" s="37">
        <v>0</v>
      </c>
      <c r="W262" s="37">
        <v>0</v>
      </c>
      <c r="X262" s="37">
        <v>0</v>
      </c>
      <c r="Y262" s="37">
        <v>0</v>
      </c>
      <c r="Z262" s="37">
        <v>0</v>
      </c>
      <c r="AA262" s="37">
        <v>0</v>
      </c>
      <c r="AB262" s="37">
        <v>0</v>
      </c>
      <c r="AC262" s="37">
        <v>0</v>
      </c>
      <c r="AD262" s="37">
        <v>0</v>
      </c>
      <c r="AE262" s="37">
        <v>0</v>
      </c>
      <c r="AF262" s="37">
        <v>0</v>
      </c>
      <c r="AG262" s="37">
        <v>0</v>
      </c>
      <c r="AH262" s="37">
        <v>0</v>
      </c>
      <c r="AI262" s="37">
        <v>0</v>
      </c>
      <c r="AJ262" s="37">
        <v>0</v>
      </c>
      <c r="AK262" s="37">
        <v>0</v>
      </c>
      <c r="AL262" s="37">
        <v>0</v>
      </c>
      <c r="AM262" s="37">
        <v>0</v>
      </c>
      <c r="AN262" s="37">
        <v>0</v>
      </c>
      <c r="AO262" s="37">
        <v>0</v>
      </c>
      <c r="AP262" s="37">
        <v>0</v>
      </c>
      <c r="AQ262" s="37">
        <v>0</v>
      </c>
      <c r="AR262" s="37">
        <v>0</v>
      </c>
      <c r="AS262" s="37">
        <v>0</v>
      </c>
      <c r="AT262" s="37">
        <v>0</v>
      </c>
      <c r="AU262" s="37">
        <v>0</v>
      </c>
      <c r="AV262" s="37">
        <v>0</v>
      </c>
      <c r="AW262" s="37">
        <v>0</v>
      </c>
      <c r="AX262" s="37">
        <v>0</v>
      </c>
      <c r="AY262" s="35">
        <v>0</v>
      </c>
      <c r="AZ262" s="35">
        <v>0</v>
      </c>
      <c r="BA262" s="35">
        <v>0</v>
      </c>
      <c r="BB262" s="35">
        <v>0</v>
      </c>
      <c r="BC262" s="35">
        <v>0</v>
      </c>
      <c r="BD262" s="35">
        <v>0</v>
      </c>
      <c r="BE262" s="35">
        <v>0</v>
      </c>
      <c r="BF262" s="35">
        <v>0</v>
      </c>
      <c r="BG262" s="35">
        <v>0</v>
      </c>
      <c r="BH262" s="35">
        <v>0</v>
      </c>
      <c r="BI262" s="35">
        <v>0</v>
      </c>
      <c r="BJ262" s="35">
        <v>0</v>
      </c>
      <c r="BK262" s="35">
        <v>0</v>
      </c>
      <c r="BL262" s="35">
        <v>0</v>
      </c>
      <c r="BM262" s="35">
        <v>0</v>
      </c>
      <c r="BN262" s="35">
        <v>0</v>
      </c>
      <c r="BO262" s="7">
        <f>SUM(K262:BN262)</f>
        <v>0</v>
      </c>
    </row>
    <row r="263" spans="1:67" x14ac:dyDescent="0.2">
      <c r="A263" s="15" t="s">
        <v>12</v>
      </c>
      <c r="B263" s="14" t="s">
        <v>11</v>
      </c>
      <c r="C263" s="14" t="s">
        <v>4</v>
      </c>
      <c r="D263" s="13">
        <v>70952.81</v>
      </c>
      <c r="E263" s="13">
        <f>ROUND(SUM($D263*1%),2)</f>
        <v>709.53</v>
      </c>
      <c r="F263" s="13">
        <f>ROUND(SUM($D263*0.5%),2)</f>
        <v>354.76</v>
      </c>
      <c r="G263" s="13">
        <f>E263-J263</f>
        <v>409.53</v>
      </c>
      <c r="H263" s="13">
        <f>F263-BO263</f>
        <v>179.76</v>
      </c>
      <c r="I263" s="12">
        <f ca="1">OFFSET(INDIRECT(ADDRESS(1,MATCH($I$2,$A$1:$BN$1,0))),ROW()-1,0)</f>
        <v>300</v>
      </c>
      <c r="J263" s="37">
        <v>300</v>
      </c>
      <c r="K263" s="37">
        <v>0</v>
      </c>
      <c r="L263" s="37">
        <v>0</v>
      </c>
      <c r="M263" s="37">
        <v>0</v>
      </c>
      <c r="N263" s="37">
        <v>0</v>
      </c>
      <c r="O263" s="37">
        <v>0</v>
      </c>
      <c r="P263" s="37">
        <v>0</v>
      </c>
      <c r="Q263" s="37">
        <v>0</v>
      </c>
      <c r="R263" s="37">
        <v>0</v>
      </c>
      <c r="S263" s="37">
        <v>0</v>
      </c>
      <c r="T263" s="37">
        <v>0</v>
      </c>
      <c r="U263" s="37">
        <v>0</v>
      </c>
      <c r="V263" s="37">
        <v>0</v>
      </c>
      <c r="W263" s="37">
        <v>0</v>
      </c>
      <c r="X263" s="37">
        <v>0</v>
      </c>
      <c r="Y263" s="37">
        <v>0</v>
      </c>
      <c r="Z263" s="37">
        <v>0</v>
      </c>
      <c r="AA263" s="37">
        <v>0</v>
      </c>
      <c r="AB263" s="37">
        <v>0</v>
      </c>
      <c r="AC263" s="37">
        <v>0</v>
      </c>
      <c r="AD263" s="37">
        <v>0</v>
      </c>
      <c r="AE263" s="37">
        <v>0</v>
      </c>
      <c r="AF263" s="37">
        <v>0</v>
      </c>
      <c r="AG263" s="37">
        <v>0</v>
      </c>
      <c r="AH263" s="37">
        <v>0</v>
      </c>
      <c r="AI263" s="37">
        <v>0</v>
      </c>
      <c r="AJ263" s="37">
        <v>0</v>
      </c>
      <c r="AK263" s="37">
        <v>175</v>
      </c>
      <c r="AL263" s="37">
        <v>0</v>
      </c>
      <c r="AM263" s="37">
        <v>0</v>
      </c>
      <c r="AN263" s="37">
        <v>0</v>
      </c>
      <c r="AO263" s="37">
        <v>0</v>
      </c>
      <c r="AP263" s="37">
        <v>0</v>
      </c>
      <c r="AQ263" s="37">
        <v>0</v>
      </c>
      <c r="AR263" s="37">
        <v>0</v>
      </c>
      <c r="AS263" s="37">
        <v>0</v>
      </c>
      <c r="AT263" s="37">
        <v>0</v>
      </c>
      <c r="AU263" s="37">
        <v>0</v>
      </c>
      <c r="AV263" s="37">
        <v>0</v>
      </c>
      <c r="AW263" s="37">
        <v>0</v>
      </c>
      <c r="AX263" s="37">
        <v>0</v>
      </c>
      <c r="AY263" s="35">
        <v>0</v>
      </c>
      <c r="AZ263" s="35">
        <v>0</v>
      </c>
      <c r="BA263" s="35">
        <v>0</v>
      </c>
      <c r="BB263" s="35">
        <v>0</v>
      </c>
      <c r="BC263" s="35">
        <v>0</v>
      </c>
      <c r="BD263" s="35">
        <v>0</v>
      </c>
      <c r="BE263" s="35">
        <v>0</v>
      </c>
      <c r="BF263" s="35">
        <v>0</v>
      </c>
      <c r="BG263" s="35">
        <v>0</v>
      </c>
      <c r="BH263" s="35">
        <v>0</v>
      </c>
      <c r="BI263" s="35">
        <v>0</v>
      </c>
      <c r="BJ263" s="35">
        <v>0</v>
      </c>
      <c r="BK263" s="35">
        <v>0</v>
      </c>
      <c r="BL263" s="35">
        <v>0</v>
      </c>
      <c r="BM263" s="35">
        <v>0</v>
      </c>
      <c r="BN263" s="35">
        <v>0</v>
      </c>
      <c r="BO263" s="7">
        <f>SUM(K263:BN263)</f>
        <v>175</v>
      </c>
    </row>
    <row r="264" spans="1:67" x14ac:dyDescent="0.2">
      <c r="A264" s="15" t="s">
        <v>10</v>
      </c>
      <c r="B264" s="14" t="s">
        <v>9</v>
      </c>
      <c r="C264" s="14" t="s">
        <v>4</v>
      </c>
      <c r="D264" s="13">
        <v>85163.44</v>
      </c>
      <c r="E264" s="13">
        <f>ROUND(SUM($D264*1%),2)</f>
        <v>851.63</v>
      </c>
      <c r="F264" s="13">
        <f>ROUND(SUM($D264*0.5%),2)</f>
        <v>425.82</v>
      </c>
      <c r="G264" s="13">
        <f>E264-J264</f>
        <v>351.63</v>
      </c>
      <c r="H264" s="13">
        <f>F264-BO264</f>
        <v>365.82</v>
      </c>
      <c r="I264" s="12">
        <f ca="1">OFFSET(INDIRECT(ADDRESS(1,MATCH($I$2,$A$1:$BN$1,0))),ROW()-1,0)</f>
        <v>500</v>
      </c>
      <c r="J264" s="37">
        <v>500</v>
      </c>
      <c r="K264" s="37">
        <v>0</v>
      </c>
      <c r="L264" s="37">
        <v>0</v>
      </c>
      <c r="M264" s="37">
        <v>0</v>
      </c>
      <c r="N264" s="37">
        <v>0</v>
      </c>
      <c r="O264" s="37">
        <v>0</v>
      </c>
      <c r="P264" s="37">
        <v>0</v>
      </c>
      <c r="Q264" s="37">
        <v>0</v>
      </c>
      <c r="R264" s="37">
        <v>0</v>
      </c>
      <c r="S264" s="37">
        <v>0</v>
      </c>
      <c r="T264" s="37">
        <v>0</v>
      </c>
      <c r="U264" s="37">
        <v>0</v>
      </c>
      <c r="V264" s="37">
        <v>0</v>
      </c>
      <c r="W264" s="37">
        <v>0</v>
      </c>
      <c r="X264" s="37">
        <v>0</v>
      </c>
      <c r="Y264" s="37">
        <v>0</v>
      </c>
      <c r="Z264" s="37">
        <v>0</v>
      </c>
      <c r="AA264" s="37">
        <v>0</v>
      </c>
      <c r="AB264" s="37">
        <v>0</v>
      </c>
      <c r="AC264" s="37">
        <v>0</v>
      </c>
      <c r="AD264" s="37">
        <v>0</v>
      </c>
      <c r="AE264" s="37">
        <v>0</v>
      </c>
      <c r="AF264" s="37">
        <v>0</v>
      </c>
      <c r="AG264" s="37">
        <v>0</v>
      </c>
      <c r="AH264" s="37">
        <v>0</v>
      </c>
      <c r="AI264" s="37">
        <v>0</v>
      </c>
      <c r="AJ264" s="37">
        <v>0</v>
      </c>
      <c r="AK264" s="37">
        <v>60</v>
      </c>
      <c r="AL264" s="37">
        <v>0</v>
      </c>
      <c r="AM264" s="37">
        <v>0</v>
      </c>
      <c r="AN264" s="37">
        <v>0</v>
      </c>
      <c r="AO264" s="37">
        <v>0</v>
      </c>
      <c r="AP264" s="37">
        <v>0</v>
      </c>
      <c r="AQ264" s="37">
        <v>0</v>
      </c>
      <c r="AR264" s="37">
        <v>0</v>
      </c>
      <c r="AS264" s="37">
        <v>0</v>
      </c>
      <c r="AT264" s="37">
        <v>0</v>
      </c>
      <c r="AU264" s="37">
        <v>0</v>
      </c>
      <c r="AV264" s="37">
        <v>0</v>
      </c>
      <c r="AW264" s="37">
        <v>0</v>
      </c>
      <c r="AX264" s="37">
        <v>0</v>
      </c>
      <c r="AY264" s="35">
        <v>0</v>
      </c>
      <c r="AZ264" s="35">
        <v>0</v>
      </c>
      <c r="BA264" s="35">
        <v>0</v>
      </c>
      <c r="BB264" s="35">
        <v>0</v>
      </c>
      <c r="BC264" s="35">
        <v>0</v>
      </c>
      <c r="BD264" s="35">
        <v>0</v>
      </c>
      <c r="BE264" s="35">
        <v>0</v>
      </c>
      <c r="BF264" s="35">
        <v>0</v>
      </c>
      <c r="BG264" s="35">
        <v>0</v>
      </c>
      <c r="BH264" s="35">
        <v>0</v>
      </c>
      <c r="BI264" s="35">
        <v>0</v>
      </c>
      <c r="BJ264" s="35">
        <v>0</v>
      </c>
      <c r="BK264" s="35">
        <v>0</v>
      </c>
      <c r="BL264" s="35">
        <v>0</v>
      </c>
      <c r="BM264" s="35">
        <v>0</v>
      </c>
      <c r="BN264" s="35">
        <v>0</v>
      </c>
      <c r="BO264" s="7">
        <f>SUM(K264:BN264)</f>
        <v>60</v>
      </c>
    </row>
    <row r="265" spans="1:67" x14ac:dyDescent="0.2">
      <c r="A265" s="15" t="s">
        <v>8</v>
      </c>
      <c r="B265" s="14" t="s">
        <v>7</v>
      </c>
      <c r="C265" s="14" t="s">
        <v>4</v>
      </c>
      <c r="D265" s="13">
        <v>36596.699999999997</v>
      </c>
      <c r="E265" s="13">
        <f>ROUND(SUM($D265*1%),2)</f>
        <v>365.97</v>
      </c>
      <c r="F265" s="13">
        <f>ROUND(SUM($D265*0.5%),2)</f>
        <v>182.98</v>
      </c>
      <c r="G265" s="13">
        <f>E265-J265</f>
        <v>265.97000000000003</v>
      </c>
      <c r="H265" s="13">
        <f>F265-BO265</f>
        <v>182.98</v>
      </c>
      <c r="I265" s="12">
        <f ca="1">OFFSET(INDIRECT(ADDRESS(1,MATCH($I$2,$A$1:$BN$1,0))),ROW()-1,0)</f>
        <v>100</v>
      </c>
      <c r="J265" s="37">
        <v>100</v>
      </c>
      <c r="K265" s="37">
        <v>0</v>
      </c>
      <c r="L265" s="37">
        <v>0</v>
      </c>
      <c r="M265" s="37">
        <v>0</v>
      </c>
      <c r="N265" s="37">
        <v>0</v>
      </c>
      <c r="O265" s="37">
        <v>0</v>
      </c>
      <c r="P265" s="37">
        <v>0</v>
      </c>
      <c r="Q265" s="37">
        <v>0</v>
      </c>
      <c r="R265" s="37">
        <v>0</v>
      </c>
      <c r="S265" s="37">
        <v>0</v>
      </c>
      <c r="T265" s="37">
        <v>0</v>
      </c>
      <c r="U265" s="37">
        <v>0</v>
      </c>
      <c r="V265" s="37">
        <v>0</v>
      </c>
      <c r="W265" s="37">
        <v>0</v>
      </c>
      <c r="X265" s="37">
        <v>0</v>
      </c>
      <c r="Y265" s="37">
        <v>0</v>
      </c>
      <c r="Z265" s="37">
        <v>0</v>
      </c>
      <c r="AA265" s="37">
        <v>0</v>
      </c>
      <c r="AB265" s="37">
        <v>0</v>
      </c>
      <c r="AC265" s="37">
        <v>0</v>
      </c>
      <c r="AD265" s="37">
        <v>0</v>
      </c>
      <c r="AE265" s="37">
        <v>0</v>
      </c>
      <c r="AF265" s="37">
        <v>0</v>
      </c>
      <c r="AG265" s="37">
        <v>0</v>
      </c>
      <c r="AH265" s="37">
        <v>0</v>
      </c>
      <c r="AI265" s="37">
        <v>0</v>
      </c>
      <c r="AJ265" s="37">
        <v>0</v>
      </c>
      <c r="AK265" s="37">
        <v>0</v>
      </c>
      <c r="AL265" s="37">
        <v>0</v>
      </c>
      <c r="AM265" s="37">
        <v>0</v>
      </c>
      <c r="AN265" s="37">
        <v>0</v>
      </c>
      <c r="AO265" s="37">
        <v>0</v>
      </c>
      <c r="AP265" s="37">
        <v>0</v>
      </c>
      <c r="AQ265" s="37">
        <v>0</v>
      </c>
      <c r="AR265" s="37">
        <v>0</v>
      </c>
      <c r="AS265" s="37">
        <v>0</v>
      </c>
      <c r="AT265" s="37">
        <v>0</v>
      </c>
      <c r="AU265" s="37">
        <v>0</v>
      </c>
      <c r="AV265" s="37">
        <v>0</v>
      </c>
      <c r="AW265" s="37">
        <v>0</v>
      </c>
      <c r="AX265" s="37">
        <v>0</v>
      </c>
      <c r="AY265" s="35">
        <v>0</v>
      </c>
      <c r="AZ265" s="35">
        <v>0</v>
      </c>
      <c r="BA265" s="35">
        <v>0</v>
      </c>
      <c r="BB265" s="35">
        <v>0</v>
      </c>
      <c r="BC265" s="35">
        <v>0</v>
      </c>
      <c r="BD265" s="35">
        <v>0</v>
      </c>
      <c r="BE265" s="35">
        <v>0</v>
      </c>
      <c r="BF265" s="35">
        <v>0</v>
      </c>
      <c r="BG265" s="35">
        <v>0</v>
      </c>
      <c r="BH265" s="35">
        <v>0</v>
      </c>
      <c r="BI265" s="35">
        <v>0</v>
      </c>
      <c r="BJ265" s="35">
        <v>0</v>
      </c>
      <c r="BK265" s="35">
        <v>0</v>
      </c>
      <c r="BL265" s="35">
        <v>0</v>
      </c>
      <c r="BM265" s="35">
        <v>0</v>
      </c>
      <c r="BN265" s="35">
        <v>0</v>
      </c>
      <c r="BO265" s="7">
        <f>SUM(K265:BN265)</f>
        <v>0</v>
      </c>
    </row>
    <row r="266" spans="1:67" x14ac:dyDescent="0.2">
      <c r="A266" s="15" t="s">
        <v>6</v>
      </c>
      <c r="B266" s="14" t="s">
        <v>5</v>
      </c>
      <c r="C266" s="14" t="s">
        <v>4</v>
      </c>
      <c r="D266" s="13">
        <v>60114.99</v>
      </c>
      <c r="E266" s="13">
        <f>ROUND(SUM($D266*1%),2)</f>
        <v>601.15</v>
      </c>
      <c r="F266" s="13">
        <f>ROUND(SUM($D266*0.5%),2)</f>
        <v>300.57</v>
      </c>
      <c r="G266" s="13">
        <f>E266-J266</f>
        <v>248.14999999999998</v>
      </c>
      <c r="H266" s="13">
        <f>F266-BO266</f>
        <v>153.57</v>
      </c>
      <c r="I266" s="12">
        <f ca="1">OFFSET(INDIRECT(ADDRESS(1,MATCH($I$2,$A$1:$BN$1,0))),ROW()-1,0)</f>
        <v>353</v>
      </c>
      <c r="J266" s="37">
        <v>353</v>
      </c>
      <c r="K266" s="37">
        <v>0</v>
      </c>
      <c r="L266" s="37">
        <v>0</v>
      </c>
      <c r="M266" s="37">
        <v>0</v>
      </c>
      <c r="N266" s="37">
        <v>0</v>
      </c>
      <c r="O266" s="37">
        <v>0</v>
      </c>
      <c r="P266" s="37">
        <v>0</v>
      </c>
      <c r="Q266" s="37">
        <v>0</v>
      </c>
      <c r="R266" s="37">
        <v>0</v>
      </c>
      <c r="S266" s="37">
        <v>0</v>
      </c>
      <c r="T266" s="37">
        <v>0</v>
      </c>
      <c r="U266" s="37">
        <v>0</v>
      </c>
      <c r="V266" s="37">
        <v>0</v>
      </c>
      <c r="W266" s="37">
        <v>0</v>
      </c>
      <c r="X266" s="37">
        <v>0</v>
      </c>
      <c r="Y266" s="37">
        <v>0</v>
      </c>
      <c r="Z266" s="37">
        <v>0</v>
      </c>
      <c r="AA266" s="37">
        <v>0</v>
      </c>
      <c r="AB266" s="37">
        <v>0</v>
      </c>
      <c r="AC266" s="37">
        <v>0</v>
      </c>
      <c r="AD266" s="37">
        <v>0</v>
      </c>
      <c r="AE266" s="37">
        <v>0</v>
      </c>
      <c r="AF266" s="37">
        <v>0</v>
      </c>
      <c r="AG266" s="37">
        <v>0</v>
      </c>
      <c r="AH266" s="37">
        <v>0</v>
      </c>
      <c r="AI266" s="37">
        <v>0</v>
      </c>
      <c r="AJ266" s="37">
        <v>0</v>
      </c>
      <c r="AK266" s="37">
        <v>147</v>
      </c>
      <c r="AL266" s="37">
        <v>0</v>
      </c>
      <c r="AM266" s="37">
        <v>0</v>
      </c>
      <c r="AN266" s="37">
        <v>0</v>
      </c>
      <c r="AO266" s="37">
        <v>0</v>
      </c>
      <c r="AP266" s="37">
        <v>0</v>
      </c>
      <c r="AQ266" s="37">
        <v>0</v>
      </c>
      <c r="AR266" s="37">
        <v>0</v>
      </c>
      <c r="AS266" s="37">
        <v>0</v>
      </c>
      <c r="AT266" s="37">
        <v>0</v>
      </c>
      <c r="AU266" s="37">
        <v>0</v>
      </c>
      <c r="AV266" s="37">
        <v>0</v>
      </c>
      <c r="AW266" s="37">
        <v>0</v>
      </c>
      <c r="AX266" s="37">
        <v>0</v>
      </c>
      <c r="AY266" s="35">
        <v>0</v>
      </c>
      <c r="AZ266" s="35">
        <v>0</v>
      </c>
      <c r="BA266" s="35">
        <v>0</v>
      </c>
      <c r="BB266" s="35">
        <v>0</v>
      </c>
      <c r="BC266" s="35">
        <v>0</v>
      </c>
      <c r="BD266" s="35">
        <v>0</v>
      </c>
      <c r="BE266" s="35">
        <v>0</v>
      </c>
      <c r="BF266" s="35">
        <v>0</v>
      </c>
      <c r="BG266" s="35">
        <v>0</v>
      </c>
      <c r="BH266" s="35">
        <v>0</v>
      </c>
      <c r="BI266" s="35">
        <v>0</v>
      </c>
      <c r="BJ266" s="35">
        <v>0</v>
      </c>
      <c r="BK266" s="35">
        <v>0</v>
      </c>
      <c r="BL266" s="35">
        <v>0</v>
      </c>
      <c r="BM266" s="35">
        <v>0</v>
      </c>
      <c r="BN266" s="35">
        <v>0</v>
      </c>
      <c r="BO266" s="7">
        <f>SUM(K266:BN266)</f>
        <v>147</v>
      </c>
    </row>
    <row r="267" spans="1:67" x14ac:dyDescent="0.2">
      <c r="A267" s="10"/>
      <c r="B267" s="9"/>
      <c r="C267" s="8" t="s">
        <v>3</v>
      </c>
      <c r="D267" s="7">
        <f>SUM(D5:D266)</f>
        <v>31100462.209999997</v>
      </c>
      <c r="E267" s="7">
        <f>SUM(E5:E266)</f>
        <v>311004.55999999994</v>
      </c>
      <c r="F267" s="7">
        <f>SUM(F5:F266)</f>
        <v>155502.25999999998</v>
      </c>
      <c r="G267" s="7">
        <f>SUM(G5:G266)</f>
        <v>128433.4199999999</v>
      </c>
      <c r="H267" s="7">
        <f>SUM(H5:H266)</f>
        <v>111844.6</v>
      </c>
      <c r="I267" s="7">
        <f ca="1">SUM(I5:I266)</f>
        <v>182571.14000000004</v>
      </c>
      <c r="J267" s="6">
        <f>SUM(J5:J266)</f>
        <v>182571.14000000004</v>
      </c>
      <c r="K267" s="6">
        <f>SUM(K5:K266)</f>
        <v>1200</v>
      </c>
      <c r="L267" s="6">
        <f>SUM(L5:L266)</f>
        <v>1000</v>
      </c>
      <c r="M267" s="6">
        <f>SUM(M5:M266)</f>
        <v>0</v>
      </c>
      <c r="N267" s="6">
        <f>SUM(N5:N266)</f>
        <v>3059.93</v>
      </c>
      <c r="O267" s="6">
        <f>SUM(O5:O266)</f>
        <v>0</v>
      </c>
      <c r="P267" s="6">
        <f>SUM(P5:P266)</f>
        <v>0</v>
      </c>
      <c r="Q267" s="6">
        <f>SUM(Q5:Q266)</f>
        <v>0</v>
      </c>
      <c r="R267" s="6">
        <f>SUM(R5:R266)</f>
        <v>5177.25</v>
      </c>
      <c r="S267" s="6">
        <f>SUM(S5:S266)</f>
        <v>0</v>
      </c>
      <c r="T267" s="6">
        <f>SUM(T5:T266)</f>
        <v>1255</v>
      </c>
      <c r="U267" s="6">
        <f>SUM(U5:U266)</f>
        <v>1425</v>
      </c>
      <c r="V267" s="6">
        <f>SUM(V5:V266)</f>
        <v>4613.4799999999996</v>
      </c>
      <c r="W267" s="6">
        <f>SUM(W5:W266)</f>
        <v>1124.97</v>
      </c>
      <c r="X267" s="6">
        <f>SUM(X5:X266)</f>
        <v>585</v>
      </c>
      <c r="Y267" s="6">
        <f>SUM(Y5:Y266)</f>
        <v>175</v>
      </c>
      <c r="Z267" s="6">
        <f>SUM(Z5:Z266)</f>
        <v>1063.5</v>
      </c>
      <c r="AA267" s="6">
        <f>SUM(AA5:AA266)</f>
        <v>0</v>
      </c>
      <c r="AB267" s="6">
        <f>SUM(AB5:AB266)</f>
        <v>0</v>
      </c>
      <c r="AC267" s="6">
        <f>SUM(AC5:AC266)</f>
        <v>1607.07</v>
      </c>
      <c r="AD267" s="6">
        <f>SUM(AD5:AD266)</f>
        <v>0</v>
      </c>
      <c r="AE267" s="6">
        <f>SUM(AE5:AE266)</f>
        <v>484</v>
      </c>
      <c r="AF267" s="6">
        <f>SUM(AF5:AF266)</f>
        <v>0</v>
      </c>
      <c r="AG267" s="6">
        <f>SUM(AG5:AG266)</f>
        <v>1897.9099999999999</v>
      </c>
      <c r="AH267" s="6">
        <f>SUM(AH5:AH266)</f>
        <v>0</v>
      </c>
      <c r="AI267" s="6">
        <f>SUM(AI5:AI266)</f>
        <v>0</v>
      </c>
      <c r="AJ267" s="6">
        <f>SUM(AJ5:AJ266)</f>
        <v>0</v>
      </c>
      <c r="AK267" s="6">
        <f>SUM(AK5:AK266)</f>
        <v>962</v>
      </c>
      <c r="AL267" s="6">
        <f>SUM(AL5:AL266)</f>
        <v>0</v>
      </c>
      <c r="AM267" s="6">
        <f>SUM(AM5:AM266)</f>
        <v>0</v>
      </c>
      <c r="AN267" s="6">
        <f>SUM(AN5:AN266)</f>
        <v>2130</v>
      </c>
      <c r="AO267" s="6">
        <f>SUM(AO5:AO266)</f>
        <v>350</v>
      </c>
      <c r="AP267" s="6">
        <f>SUM(AP5:AP266)</f>
        <v>1780.56</v>
      </c>
      <c r="AQ267" s="6">
        <f>SUM(AQ5:AQ266)</f>
        <v>2845.9499999999994</v>
      </c>
      <c r="AR267" s="6">
        <f>SUM(AR5:AR266)</f>
        <v>2159.8000000000002</v>
      </c>
      <c r="AS267" s="6">
        <f>SUM(AS5:AS266)</f>
        <v>200</v>
      </c>
      <c r="AT267" s="6">
        <f>SUM(AT5:AT266)</f>
        <v>1388.72</v>
      </c>
      <c r="AU267" s="6">
        <f>SUM(AU5:AU266)</f>
        <v>3106.3399999999997</v>
      </c>
      <c r="AV267" s="6">
        <f>SUM(AV5:AV266)</f>
        <v>1000</v>
      </c>
      <c r="AW267" s="6">
        <f>SUM(AW5:AW266)</f>
        <v>700</v>
      </c>
      <c r="AX267" s="6">
        <f>SUM(AX5:AX266)</f>
        <v>875</v>
      </c>
      <c r="AY267" s="6">
        <f>SUM(AY5:AY266)</f>
        <v>1268.82</v>
      </c>
      <c r="AZ267" s="6">
        <f>SUM(AZ5:AZ266)</f>
        <v>0</v>
      </c>
      <c r="BA267" s="6">
        <f>SUM(BA5:BA266)</f>
        <v>0</v>
      </c>
      <c r="BB267" s="6">
        <f>SUM(BB5:BB266)</f>
        <v>0</v>
      </c>
      <c r="BC267" s="6">
        <f>SUM(BC5:BC266)</f>
        <v>0</v>
      </c>
      <c r="BD267" s="6">
        <f>SUM(BD5:BD266)</f>
        <v>0</v>
      </c>
      <c r="BE267" s="6">
        <f>SUM(BE5:BE266)</f>
        <v>0</v>
      </c>
      <c r="BF267" s="6">
        <f>SUM(BF5:BF266)</f>
        <v>0</v>
      </c>
      <c r="BG267" s="6">
        <f>SUM(BG5:BG266)</f>
        <v>0</v>
      </c>
      <c r="BH267" s="6">
        <f>SUM(BH5:BH266)</f>
        <v>0</v>
      </c>
      <c r="BI267" s="6">
        <f>SUM(BI5:BI266)</f>
        <v>0</v>
      </c>
      <c r="BJ267" s="6">
        <f>SUM(BJ5:BJ266)</f>
        <v>0</v>
      </c>
      <c r="BK267" s="6">
        <f>SUM(BK5:BK266)</f>
        <v>0</v>
      </c>
      <c r="BL267" s="6">
        <f>SUM(BL5:BL266)</f>
        <v>0</v>
      </c>
      <c r="BM267" s="6">
        <f>SUM(BM5:BM266)</f>
        <v>0</v>
      </c>
      <c r="BN267" s="6">
        <f>SUM(BN5:BN266)</f>
        <v>0</v>
      </c>
      <c r="BO267" s="7">
        <f>SUM(BO5:BO266)</f>
        <v>43435.299999999996</v>
      </c>
    </row>
    <row r="269" spans="1:67" x14ac:dyDescent="0.2">
      <c r="I269" s="2" t="s">
        <v>2</v>
      </c>
      <c r="K269" s="5">
        <f>SUMIF(DEMU,$I$269,K$5:K$266)</f>
        <v>0</v>
      </c>
      <c r="L269" s="5">
        <f>SUMIF(DEMU,$I$269,L$5:L$266)</f>
        <v>0</v>
      </c>
      <c r="M269" s="5">
        <f>SUMIF(DEMU,$I$269,M$5:M$266)</f>
        <v>0</v>
      </c>
      <c r="N269" s="5">
        <f>SUMIF(DEMU,$I$269,N$5:N$266)</f>
        <v>0</v>
      </c>
      <c r="O269" s="5">
        <f>SUMIF(DEMU,$I$269,O$5:O$266)</f>
        <v>0</v>
      </c>
      <c r="P269" s="5">
        <f>SUMIF(DEMU,$I$269,P$5:P$266)</f>
        <v>0</v>
      </c>
      <c r="Q269" s="5">
        <f>SUMIF(DEMU,$I$269,Q$5:Q$266)</f>
        <v>0</v>
      </c>
      <c r="R269" s="5">
        <f>SUMIF(DEMU,$I$269,R$5:R$266)</f>
        <v>0</v>
      </c>
      <c r="S269" s="5">
        <f>SUMIF(DEMU,$I$269,S$5:S$266)</f>
        <v>0</v>
      </c>
      <c r="T269" s="5">
        <f>SUMIF(DEMU,$I$269,T$5:T$266)</f>
        <v>0</v>
      </c>
      <c r="U269" s="5">
        <f>SUMIF(DEMU,$I$269,U$5:U$266)</f>
        <v>0</v>
      </c>
      <c r="V269" s="5">
        <f>SUMIF(DEMU,$I$269,V$5:V$266)</f>
        <v>0</v>
      </c>
      <c r="W269" s="5">
        <f>SUMIF(DEMU,$I$269,W$5:W$266)</f>
        <v>0</v>
      </c>
      <c r="X269" s="5">
        <f>SUMIF(DEMU,$I$269,X$5:X$266)</f>
        <v>65</v>
      </c>
      <c r="Y269" s="5">
        <f>SUMIF(DEMU,$I$269,Y$5:Y$266)</f>
        <v>0</v>
      </c>
      <c r="Z269" s="5">
        <f>SUMIF(DEMU,$I$269,Z$5:Z$266)</f>
        <v>0</v>
      </c>
      <c r="AA269" s="5">
        <f>SUMIF(DEMU,$I$269,AA$5:AA$266)</f>
        <v>0</v>
      </c>
      <c r="AB269" s="5">
        <f>SUMIF(DEMU,$I$269,AB$5:AB$266)</f>
        <v>0</v>
      </c>
      <c r="AC269" s="5">
        <f>SUMIF(DEMU,$I$269,AC$5:AC$266)</f>
        <v>0</v>
      </c>
      <c r="AD269" s="5">
        <f>SUMIF(DEMU,$I$269,AD$5:AD$266)</f>
        <v>0</v>
      </c>
      <c r="AE269" s="5">
        <f>SUMIF(DEMU,$I$269,AE$5:AE$266)</f>
        <v>0</v>
      </c>
      <c r="AF269" s="5">
        <f>SUMIF(DEMU,$I$269,AF$5:AF$266)</f>
        <v>0</v>
      </c>
      <c r="AG269" s="5">
        <f>SUMIF(DEMU,$I$269,AG$5:AG$266)</f>
        <v>0</v>
      </c>
      <c r="AH269" s="5">
        <f>SUMIF(DEMU,$I$269,AH$5:AH$266)</f>
        <v>0</v>
      </c>
      <c r="AI269" s="5">
        <f>SUMIF(DEMU,$I$269,AI$5:AI$266)</f>
        <v>0</v>
      </c>
      <c r="AJ269" s="5">
        <f>SUMIF(DEMU,$I$269,AJ$5:AJ$266)</f>
        <v>0</v>
      </c>
      <c r="AK269" s="5">
        <f>SUMIF(DEMU,$I$269,AK$5:AK$266)</f>
        <v>0</v>
      </c>
      <c r="AL269" s="5">
        <f>SUMIF(DEMU,$I$269,AL$5:AL$266)</f>
        <v>0</v>
      </c>
      <c r="AM269" s="5">
        <f>SUMIF(DEMU,$I$269,AM$5:AM$266)</f>
        <v>0</v>
      </c>
      <c r="AN269" s="5">
        <f>SUMIF(DEMU,$I$269,AN$5:AN$266)</f>
        <v>0</v>
      </c>
      <c r="AO269" s="5">
        <f>SUMIF(DEMU,$I$269,AO$5:AO$266)</f>
        <v>0</v>
      </c>
      <c r="AP269" s="5">
        <f>SUMIF(DEMU,$I$269,AP$5:AP$266)</f>
        <v>0</v>
      </c>
      <c r="AQ269" s="5">
        <f>SUMIF(DEMU,$I$269,AQ$5:AQ$266)</f>
        <v>0</v>
      </c>
      <c r="AR269" s="5">
        <f>SUMIF(DEMU,$I$269,AR$5:AR$266)</f>
        <v>0</v>
      </c>
      <c r="AS269" s="5">
        <f>SUMIF(DEMU,$I$269,AS$5:AS$266)</f>
        <v>0</v>
      </c>
      <c r="AT269" s="6">
        <f>SUMIF(DEMU,$I$269,AT$5:AT$266)</f>
        <v>0</v>
      </c>
      <c r="AU269" s="5">
        <f>SUMIF(DEMU,$I$269,AU$5:AU$266)</f>
        <v>0</v>
      </c>
      <c r="AV269" s="5">
        <f>SUMIF(DEMU,$I$269,AV$5:AV$266)</f>
        <v>100</v>
      </c>
      <c r="AW269" s="5">
        <f>SUMIF(DEMU,$I$269,AW$5:AW$266)</f>
        <v>0</v>
      </c>
      <c r="AX269" s="5">
        <f>SUMIF(DEMU,$I$269,AX$5:AX$266)</f>
        <v>0</v>
      </c>
      <c r="AY269" s="5">
        <f>SUMIF(DEMU,$I$269,AY$5:AY$266)</f>
        <v>0</v>
      </c>
      <c r="AZ269" s="5">
        <f>SUMIF(DEMU,$I$269,AZ$5:AZ$266)</f>
        <v>0</v>
      </c>
      <c r="BA269" s="5">
        <f>SUMIF(DEMU,$I$269,BA$5:BA$266)</f>
        <v>0</v>
      </c>
      <c r="BB269" s="5">
        <f>SUMIF(DEMU,$I$269,BB$5:BB$266)</f>
        <v>0</v>
      </c>
      <c r="BC269" s="5">
        <f>SUMIF(DEMU,$I$269,BC$5:BC$266)</f>
        <v>0</v>
      </c>
      <c r="BD269" s="5">
        <f>SUMIF(DEMU,$I$269,BD$5:BD$266)</f>
        <v>0</v>
      </c>
      <c r="BE269" s="5">
        <f>SUMIF(DEMU,$I$269,BE$5:BE$266)</f>
        <v>0</v>
      </c>
      <c r="BF269" s="5">
        <f>SUMIF(DEMU,$I$269,BF$5:BF$266)</f>
        <v>0</v>
      </c>
      <c r="BG269" s="5">
        <f>SUMIF(DEMU,$I$269,BG$5:BG$266)</f>
        <v>0</v>
      </c>
      <c r="BH269" s="5">
        <f>SUMIF(DEMU,$I$269,BH$5:BH$266)</f>
        <v>0</v>
      </c>
      <c r="BI269" s="5">
        <f>SUMIF(DEMU,$I$269,BI$5:BI$266)</f>
        <v>0</v>
      </c>
      <c r="BJ269" s="5">
        <f>SUMIF(DEMU,$I$269,BJ$5:BJ$266)</f>
        <v>0</v>
      </c>
      <c r="BK269" s="5">
        <f>SUMIF(DEMU,$I$269,BK$5:BK$266)</f>
        <v>0</v>
      </c>
      <c r="BL269" s="5">
        <f>SUMIF(DEMU,$I$269,BL$5:BL$266)</f>
        <v>0</v>
      </c>
      <c r="BM269" s="5">
        <f>SUMIF(DEMU,$I$269,BM$5:BM$266)</f>
        <v>0</v>
      </c>
      <c r="BN269" s="5">
        <f>SUMIF(DEMU,$I$269,BN$5:BN$266)</f>
        <v>0</v>
      </c>
    </row>
    <row r="271" spans="1:67" x14ac:dyDescent="0.2">
      <c r="M271" s="2" t="s">
        <v>1</v>
      </c>
    </row>
    <row r="273" spans="1:12" s="2" customFormat="1" x14ac:dyDescent="0.2">
      <c r="A273" s="4"/>
      <c r="B273" s="1"/>
      <c r="C273" s="1"/>
      <c r="J273" s="3"/>
      <c r="L273" s="2" t="s">
        <v>0</v>
      </c>
    </row>
  </sheetData>
  <autoFilter ref="A3:J269"/>
  <pageMargins left="0.70866141732283472" right="0.70866141732283472" top="0.74803149606299213" bottom="0.74803149606299213" header="0.31496062992125984" footer="0.31496062992125984"/>
  <pageSetup paperSize="5" scale="22" fitToHeight="0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O273"/>
  <sheetViews>
    <sheetView showGridLines="0" zoomScaleNormal="100" workbookViewId="0">
      <pane xSplit="8" ySplit="4" topLeftCell="BH224" activePane="bottomRight" state="frozen"/>
      <selection activeCell="T84" sqref="T84"/>
      <selection pane="topRight" activeCell="T84" sqref="T84"/>
      <selection pane="bottomLeft" activeCell="T84" sqref="T84"/>
      <selection pane="bottomRight" activeCell="T84" sqref="T84"/>
    </sheetView>
  </sheetViews>
  <sheetFormatPr baseColWidth="10" defaultRowHeight="12.75" x14ac:dyDescent="0.2"/>
  <cols>
    <col min="1" max="1" width="5" style="4" bestFit="1" customWidth="1"/>
    <col min="2" max="2" width="24.140625" style="1" bestFit="1" customWidth="1"/>
    <col min="3" max="3" width="18.5703125" style="1" bestFit="1" customWidth="1"/>
    <col min="4" max="4" width="14.28515625" style="2" customWidth="1"/>
    <col min="5" max="9" width="11.7109375" style="2" customWidth="1"/>
    <col min="10" max="10" width="11.7109375" style="3" customWidth="1"/>
    <col min="11" max="11" width="9.7109375" style="2" customWidth="1"/>
    <col min="12" max="12" width="10.5703125" style="2" customWidth="1"/>
    <col min="13" max="13" width="11.140625" style="2" customWidth="1"/>
    <col min="14" max="14" width="9.7109375" style="2" customWidth="1"/>
    <col min="15" max="15" width="10" style="2" customWidth="1"/>
    <col min="16" max="16" width="10.7109375" style="2" customWidth="1"/>
    <col min="17" max="18" width="9.7109375" style="2" customWidth="1"/>
    <col min="19" max="19" width="10.7109375" style="2" customWidth="1"/>
    <col min="20" max="20" width="10.140625" style="2" customWidth="1"/>
    <col min="21" max="21" width="10.7109375" style="2" customWidth="1"/>
    <col min="22" max="22" width="11.42578125" style="2" customWidth="1"/>
    <col min="23" max="23" width="12.28515625" style="2" customWidth="1"/>
    <col min="24" max="24" width="11" style="2" customWidth="1"/>
    <col min="25" max="25" width="8.140625" style="2" customWidth="1"/>
    <col min="26" max="26" width="11.28515625" style="2" customWidth="1"/>
    <col min="27" max="29" width="12.42578125" style="2" customWidth="1"/>
    <col min="30" max="30" width="9.28515625" style="2" customWidth="1"/>
    <col min="31" max="31" width="11.42578125" style="2" customWidth="1"/>
    <col min="32" max="32" width="10.28515625" style="2" customWidth="1"/>
    <col min="33" max="33" width="8.7109375" style="2" bestFit="1" customWidth="1"/>
    <col min="34" max="34" width="10.5703125" style="2" customWidth="1"/>
    <col min="35" max="35" width="11.7109375" style="2" customWidth="1"/>
    <col min="36" max="36" width="8.85546875" style="2" customWidth="1"/>
    <col min="37" max="37" width="10.42578125" style="2" customWidth="1"/>
    <col min="38" max="39" width="9" style="2" customWidth="1"/>
    <col min="40" max="40" width="9.7109375" style="2" customWidth="1"/>
    <col min="41" max="41" width="9" style="2" customWidth="1"/>
    <col min="42" max="42" width="13.85546875" style="2" customWidth="1"/>
    <col min="43" max="44" width="9" style="2" customWidth="1"/>
    <col min="45" max="45" width="11" style="2" customWidth="1"/>
    <col min="46" max="66" width="9" style="2" customWidth="1"/>
    <col min="67" max="67" width="12.42578125" style="2" customWidth="1"/>
    <col min="68" max="244" width="11.42578125" style="1"/>
    <col min="245" max="245" width="5" style="1" bestFit="1" customWidth="1"/>
    <col min="246" max="246" width="24.140625" style="1" bestFit="1" customWidth="1"/>
    <col min="247" max="247" width="14" style="1" bestFit="1" customWidth="1"/>
    <col min="248" max="248" width="14.28515625" style="1" customWidth="1"/>
    <col min="249" max="250" width="11.7109375" style="1" customWidth="1"/>
    <col min="251" max="252" width="11.7109375" style="1" bestFit="1" customWidth="1"/>
    <col min="253" max="253" width="11.7109375" style="1" customWidth="1"/>
    <col min="254" max="254" width="9.7109375" style="1" customWidth="1"/>
    <col min="255" max="255" width="10.5703125" style="1" customWidth="1"/>
    <col min="256" max="256" width="11.140625" style="1" customWidth="1"/>
    <col min="257" max="257" width="9.7109375" style="1" customWidth="1"/>
    <col min="258" max="258" width="10" style="1" customWidth="1"/>
    <col min="259" max="259" width="10.7109375" style="1" customWidth="1"/>
    <col min="260" max="261" width="9.7109375" style="1" customWidth="1"/>
    <col min="262" max="262" width="10.7109375" style="1" customWidth="1"/>
    <col min="263" max="263" width="10.140625" style="1" customWidth="1"/>
    <col min="264" max="264" width="10.7109375" style="1" customWidth="1"/>
    <col min="265" max="265" width="11.42578125" style="1" customWidth="1"/>
    <col min="266" max="266" width="12.28515625" style="1" customWidth="1"/>
    <col min="267" max="267" width="11" style="1" customWidth="1"/>
    <col min="268" max="268" width="8.140625" style="1" customWidth="1"/>
    <col min="269" max="269" width="11.28515625" style="1" customWidth="1"/>
    <col min="270" max="272" width="12.42578125" style="1" customWidth="1"/>
    <col min="273" max="273" width="9.28515625" style="1" customWidth="1"/>
    <col min="274" max="274" width="11.42578125" style="1" customWidth="1"/>
    <col min="275" max="275" width="10.28515625" style="1" customWidth="1"/>
    <col min="276" max="276" width="8.28515625" style="1" customWidth="1"/>
    <col min="277" max="277" width="10.5703125" style="1" customWidth="1"/>
    <col min="278" max="278" width="11.7109375" style="1" customWidth="1"/>
    <col min="279" max="279" width="8.85546875" style="1" customWidth="1"/>
    <col min="280" max="280" width="10.42578125" style="1" customWidth="1"/>
    <col min="281" max="282" width="9" style="1" customWidth="1"/>
    <col min="283" max="283" width="9.7109375" style="1" customWidth="1"/>
    <col min="284" max="285" width="9" style="1" customWidth="1"/>
    <col min="286" max="286" width="12.42578125" style="1" customWidth="1"/>
    <col min="287" max="320" width="0" style="1" hidden="1" customWidth="1"/>
    <col min="321" max="500" width="11.42578125" style="1"/>
    <col min="501" max="501" width="5" style="1" bestFit="1" customWidth="1"/>
    <col min="502" max="502" width="24.140625" style="1" bestFit="1" customWidth="1"/>
    <col min="503" max="503" width="14" style="1" bestFit="1" customWidth="1"/>
    <col min="504" max="504" width="14.28515625" style="1" customWidth="1"/>
    <col min="505" max="506" width="11.7109375" style="1" customWidth="1"/>
    <col min="507" max="508" width="11.7109375" style="1" bestFit="1" customWidth="1"/>
    <col min="509" max="509" width="11.7109375" style="1" customWidth="1"/>
    <col min="510" max="510" width="9.7109375" style="1" customWidth="1"/>
    <col min="511" max="511" width="10.5703125" style="1" customWidth="1"/>
    <col min="512" max="512" width="11.140625" style="1" customWidth="1"/>
    <col min="513" max="513" width="9.7109375" style="1" customWidth="1"/>
    <col min="514" max="514" width="10" style="1" customWidth="1"/>
    <col min="515" max="515" width="10.7109375" style="1" customWidth="1"/>
    <col min="516" max="517" width="9.7109375" style="1" customWidth="1"/>
    <col min="518" max="518" width="10.7109375" style="1" customWidth="1"/>
    <col min="519" max="519" width="10.140625" style="1" customWidth="1"/>
    <col min="520" max="520" width="10.7109375" style="1" customWidth="1"/>
    <col min="521" max="521" width="11.42578125" style="1" customWidth="1"/>
    <col min="522" max="522" width="12.28515625" style="1" customWidth="1"/>
    <col min="523" max="523" width="11" style="1" customWidth="1"/>
    <col min="524" max="524" width="8.140625" style="1" customWidth="1"/>
    <col min="525" max="525" width="11.28515625" style="1" customWidth="1"/>
    <col min="526" max="528" width="12.42578125" style="1" customWidth="1"/>
    <col min="529" max="529" width="9.28515625" style="1" customWidth="1"/>
    <col min="530" max="530" width="11.42578125" style="1" customWidth="1"/>
    <col min="531" max="531" width="10.28515625" style="1" customWidth="1"/>
    <col min="532" max="532" width="8.28515625" style="1" customWidth="1"/>
    <col min="533" max="533" width="10.5703125" style="1" customWidth="1"/>
    <col min="534" max="534" width="11.7109375" style="1" customWidth="1"/>
    <col min="535" max="535" width="8.85546875" style="1" customWidth="1"/>
    <col min="536" max="536" width="10.42578125" style="1" customWidth="1"/>
    <col min="537" max="538" width="9" style="1" customWidth="1"/>
    <col min="539" max="539" width="9.7109375" style="1" customWidth="1"/>
    <col min="540" max="541" width="9" style="1" customWidth="1"/>
    <col min="542" max="542" width="12.42578125" style="1" customWidth="1"/>
    <col min="543" max="576" width="0" style="1" hidden="1" customWidth="1"/>
    <col min="577" max="756" width="11.42578125" style="1"/>
    <col min="757" max="757" width="5" style="1" bestFit="1" customWidth="1"/>
    <col min="758" max="758" width="24.140625" style="1" bestFit="1" customWidth="1"/>
    <col min="759" max="759" width="14" style="1" bestFit="1" customWidth="1"/>
    <col min="760" max="760" width="14.28515625" style="1" customWidth="1"/>
    <col min="761" max="762" width="11.7109375" style="1" customWidth="1"/>
    <col min="763" max="764" width="11.7109375" style="1" bestFit="1" customWidth="1"/>
    <col min="765" max="765" width="11.7109375" style="1" customWidth="1"/>
    <col min="766" max="766" width="9.7109375" style="1" customWidth="1"/>
    <col min="767" max="767" width="10.5703125" style="1" customWidth="1"/>
    <col min="768" max="768" width="11.140625" style="1" customWidth="1"/>
    <col min="769" max="769" width="9.7109375" style="1" customWidth="1"/>
    <col min="770" max="770" width="10" style="1" customWidth="1"/>
    <col min="771" max="771" width="10.7109375" style="1" customWidth="1"/>
    <col min="772" max="773" width="9.7109375" style="1" customWidth="1"/>
    <col min="774" max="774" width="10.7109375" style="1" customWidth="1"/>
    <col min="775" max="775" width="10.140625" style="1" customWidth="1"/>
    <col min="776" max="776" width="10.7109375" style="1" customWidth="1"/>
    <col min="777" max="777" width="11.42578125" style="1" customWidth="1"/>
    <col min="778" max="778" width="12.28515625" style="1" customWidth="1"/>
    <col min="779" max="779" width="11" style="1" customWidth="1"/>
    <col min="780" max="780" width="8.140625" style="1" customWidth="1"/>
    <col min="781" max="781" width="11.28515625" style="1" customWidth="1"/>
    <col min="782" max="784" width="12.42578125" style="1" customWidth="1"/>
    <col min="785" max="785" width="9.28515625" style="1" customWidth="1"/>
    <col min="786" max="786" width="11.42578125" style="1" customWidth="1"/>
    <col min="787" max="787" width="10.28515625" style="1" customWidth="1"/>
    <col min="788" max="788" width="8.28515625" style="1" customWidth="1"/>
    <col min="789" max="789" width="10.5703125" style="1" customWidth="1"/>
    <col min="790" max="790" width="11.7109375" style="1" customWidth="1"/>
    <col min="791" max="791" width="8.85546875" style="1" customWidth="1"/>
    <col min="792" max="792" width="10.42578125" style="1" customWidth="1"/>
    <col min="793" max="794" width="9" style="1" customWidth="1"/>
    <col min="795" max="795" width="9.7109375" style="1" customWidth="1"/>
    <col min="796" max="797" width="9" style="1" customWidth="1"/>
    <col min="798" max="798" width="12.42578125" style="1" customWidth="1"/>
    <col min="799" max="832" width="0" style="1" hidden="1" customWidth="1"/>
    <col min="833" max="1012" width="11.42578125" style="1"/>
    <col min="1013" max="1013" width="5" style="1" bestFit="1" customWidth="1"/>
    <col min="1014" max="1014" width="24.140625" style="1" bestFit="1" customWidth="1"/>
    <col min="1015" max="1015" width="14" style="1" bestFit="1" customWidth="1"/>
    <col min="1016" max="1016" width="14.28515625" style="1" customWidth="1"/>
    <col min="1017" max="1018" width="11.7109375" style="1" customWidth="1"/>
    <col min="1019" max="1020" width="11.7109375" style="1" bestFit="1" customWidth="1"/>
    <col min="1021" max="1021" width="11.7109375" style="1" customWidth="1"/>
    <col min="1022" max="1022" width="9.7109375" style="1" customWidth="1"/>
    <col min="1023" max="1023" width="10.5703125" style="1" customWidth="1"/>
    <col min="1024" max="1024" width="11.140625" style="1" customWidth="1"/>
    <col min="1025" max="1025" width="9.7109375" style="1" customWidth="1"/>
    <col min="1026" max="1026" width="10" style="1" customWidth="1"/>
    <col min="1027" max="1027" width="10.7109375" style="1" customWidth="1"/>
    <col min="1028" max="1029" width="9.7109375" style="1" customWidth="1"/>
    <col min="1030" max="1030" width="10.7109375" style="1" customWidth="1"/>
    <col min="1031" max="1031" width="10.140625" style="1" customWidth="1"/>
    <col min="1032" max="1032" width="10.7109375" style="1" customWidth="1"/>
    <col min="1033" max="1033" width="11.42578125" style="1" customWidth="1"/>
    <col min="1034" max="1034" width="12.28515625" style="1" customWidth="1"/>
    <col min="1035" max="1035" width="11" style="1" customWidth="1"/>
    <col min="1036" max="1036" width="8.140625" style="1" customWidth="1"/>
    <col min="1037" max="1037" width="11.28515625" style="1" customWidth="1"/>
    <col min="1038" max="1040" width="12.42578125" style="1" customWidth="1"/>
    <col min="1041" max="1041" width="9.28515625" style="1" customWidth="1"/>
    <col min="1042" max="1042" width="11.42578125" style="1" customWidth="1"/>
    <col min="1043" max="1043" width="10.28515625" style="1" customWidth="1"/>
    <col min="1044" max="1044" width="8.28515625" style="1" customWidth="1"/>
    <col min="1045" max="1045" width="10.5703125" style="1" customWidth="1"/>
    <col min="1046" max="1046" width="11.7109375" style="1" customWidth="1"/>
    <col min="1047" max="1047" width="8.85546875" style="1" customWidth="1"/>
    <col min="1048" max="1048" width="10.42578125" style="1" customWidth="1"/>
    <col min="1049" max="1050" width="9" style="1" customWidth="1"/>
    <col min="1051" max="1051" width="9.7109375" style="1" customWidth="1"/>
    <col min="1052" max="1053" width="9" style="1" customWidth="1"/>
    <col min="1054" max="1054" width="12.42578125" style="1" customWidth="1"/>
    <col min="1055" max="1088" width="0" style="1" hidden="1" customWidth="1"/>
    <col min="1089" max="1268" width="11.42578125" style="1"/>
    <col min="1269" max="1269" width="5" style="1" bestFit="1" customWidth="1"/>
    <col min="1270" max="1270" width="24.140625" style="1" bestFit="1" customWidth="1"/>
    <col min="1271" max="1271" width="14" style="1" bestFit="1" customWidth="1"/>
    <col min="1272" max="1272" width="14.28515625" style="1" customWidth="1"/>
    <col min="1273" max="1274" width="11.7109375" style="1" customWidth="1"/>
    <col min="1275" max="1276" width="11.7109375" style="1" bestFit="1" customWidth="1"/>
    <col min="1277" max="1277" width="11.7109375" style="1" customWidth="1"/>
    <col min="1278" max="1278" width="9.7109375" style="1" customWidth="1"/>
    <col min="1279" max="1279" width="10.5703125" style="1" customWidth="1"/>
    <col min="1280" max="1280" width="11.140625" style="1" customWidth="1"/>
    <col min="1281" max="1281" width="9.7109375" style="1" customWidth="1"/>
    <col min="1282" max="1282" width="10" style="1" customWidth="1"/>
    <col min="1283" max="1283" width="10.7109375" style="1" customWidth="1"/>
    <col min="1284" max="1285" width="9.7109375" style="1" customWidth="1"/>
    <col min="1286" max="1286" width="10.7109375" style="1" customWidth="1"/>
    <col min="1287" max="1287" width="10.140625" style="1" customWidth="1"/>
    <col min="1288" max="1288" width="10.7109375" style="1" customWidth="1"/>
    <col min="1289" max="1289" width="11.42578125" style="1" customWidth="1"/>
    <col min="1290" max="1290" width="12.28515625" style="1" customWidth="1"/>
    <col min="1291" max="1291" width="11" style="1" customWidth="1"/>
    <col min="1292" max="1292" width="8.140625" style="1" customWidth="1"/>
    <col min="1293" max="1293" width="11.28515625" style="1" customWidth="1"/>
    <col min="1294" max="1296" width="12.42578125" style="1" customWidth="1"/>
    <col min="1297" max="1297" width="9.28515625" style="1" customWidth="1"/>
    <col min="1298" max="1298" width="11.42578125" style="1" customWidth="1"/>
    <col min="1299" max="1299" width="10.28515625" style="1" customWidth="1"/>
    <col min="1300" max="1300" width="8.28515625" style="1" customWidth="1"/>
    <col min="1301" max="1301" width="10.5703125" style="1" customWidth="1"/>
    <col min="1302" max="1302" width="11.7109375" style="1" customWidth="1"/>
    <col min="1303" max="1303" width="8.85546875" style="1" customWidth="1"/>
    <col min="1304" max="1304" width="10.42578125" style="1" customWidth="1"/>
    <col min="1305" max="1306" width="9" style="1" customWidth="1"/>
    <col min="1307" max="1307" width="9.7109375" style="1" customWidth="1"/>
    <col min="1308" max="1309" width="9" style="1" customWidth="1"/>
    <col min="1310" max="1310" width="12.42578125" style="1" customWidth="1"/>
    <col min="1311" max="1344" width="0" style="1" hidden="1" customWidth="1"/>
    <col min="1345" max="1524" width="11.42578125" style="1"/>
    <col min="1525" max="1525" width="5" style="1" bestFit="1" customWidth="1"/>
    <col min="1526" max="1526" width="24.140625" style="1" bestFit="1" customWidth="1"/>
    <col min="1527" max="1527" width="14" style="1" bestFit="1" customWidth="1"/>
    <col min="1528" max="1528" width="14.28515625" style="1" customWidth="1"/>
    <col min="1529" max="1530" width="11.7109375" style="1" customWidth="1"/>
    <col min="1531" max="1532" width="11.7109375" style="1" bestFit="1" customWidth="1"/>
    <col min="1533" max="1533" width="11.7109375" style="1" customWidth="1"/>
    <col min="1534" max="1534" width="9.7109375" style="1" customWidth="1"/>
    <col min="1535" max="1535" width="10.5703125" style="1" customWidth="1"/>
    <col min="1536" max="1536" width="11.140625" style="1" customWidth="1"/>
    <col min="1537" max="1537" width="9.7109375" style="1" customWidth="1"/>
    <col min="1538" max="1538" width="10" style="1" customWidth="1"/>
    <col min="1539" max="1539" width="10.7109375" style="1" customWidth="1"/>
    <col min="1540" max="1541" width="9.7109375" style="1" customWidth="1"/>
    <col min="1542" max="1542" width="10.7109375" style="1" customWidth="1"/>
    <col min="1543" max="1543" width="10.140625" style="1" customWidth="1"/>
    <col min="1544" max="1544" width="10.7109375" style="1" customWidth="1"/>
    <col min="1545" max="1545" width="11.42578125" style="1" customWidth="1"/>
    <col min="1546" max="1546" width="12.28515625" style="1" customWidth="1"/>
    <col min="1547" max="1547" width="11" style="1" customWidth="1"/>
    <col min="1548" max="1548" width="8.140625" style="1" customWidth="1"/>
    <col min="1549" max="1549" width="11.28515625" style="1" customWidth="1"/>
    <col min="1550" max="1552" width="12.42578125" style="1" customWidth="1"/>
    <col min="1553" max="1553" width="9.28515625" style="1" customWidth="1"/>
    <col min="1554" max="1554" width="11.42578125" style="1" customWidth="1"/>
    <col min="1555" max="1555" width="10.28515625" style="1" customWidth="1"/>
    <col min="1556" max="1556" width="8.28515625" style="1" customWidth="1"/>
    <col min="1557" max="1557" width="10.5703125" style="1" customWidth="1"/>
    <col min="1558" max="1558" width="11.7109375" style="1" customWidth="1"/>
    <col min="1559" max="1559" width="8.85546875" style="1" customWidth="1"/>
    <col min="1560" max="1560" width="10.42578125" style="1" customWidth="1"/>
    <col min="1561" max="1562" width="9" style="1" customWidth="1"/>
    <col min="1563" max="1563" width="9.7109375" style="1" customWidth="1"/>
    <col min="1564" max="1565" width="9" style="1" customWidth="1"/>
    <col min="1566" max="1566" width="12.42578125" style="1" customWidth="1"/>
    <col min="1567" max="1600" width="0" style="1" hidden="1" customWidth="1"/>
    <col min="1601" max="1780" width="11.42578125" style="1"/>
    <col min="1781" max="1781" width="5" style="1" bestFit="1" customWidth="1"/>
    <col min="1782" max="1782" width="24.140625" style="1" bestFit="1" customWidth="1"/>
    <col min="1783" max="1783" width="14" style="1" bestFit="1" customWidth="1"/>
    <col min="1784" max="1784" width="14.28515625" style="1" customWidth="1"/>
    <col min="1785" max="1786" width="11.7109375" style="1" customWidth="1"/>
    <col min="1787" max="1788" width="11.7109375" style="1" bestFit="1" customWidth="1"/>
    <col min="1789" max="1789" width="11.7109375" style="1" customWidth="1"/>
    <col min="1790" max="1790" width="9.7109375" style="1" customWidth="1"/>
    <col min="1791" max="1791" width="10.5703125" style="1" customWidth="1"/>
    <col min="1792" max="1792" width="11.140625" style="1" customWidth="1"/>
    <col min="1793" max="1793" width="9.7109375" style="1" customWidth="1"/>
    <col min="1794" max="1794" width="10" style="1" customWidth="1"/>
    <col min="1795" max="1795" width="10.7109375" style="1" customWidth="1"/>
    <col min="1796" max="1797" width="9.7109375" style="1" customWidth="1"/>
    <col min="1798" max="1798" width="10.7109375" style="1" customWidth="1"/>
    <col min="1799" max="1799" width="10.140625" style="1" customWidth="1"/>
    <col min="1800" max="1800" width="10.7109375" style="1" customWidth="1"/>
    <col min="1801" max="1801" width="11.42578125" style="1" customWidth="1"/>
    <col min="1802" max="1802" width="12.28515625" style="1" customWidth="1"/>
    <col min="1803" max="1803" width="11" style="1" customWidth="1"/>
    <col min="1804" max="1804" width="8.140625" style="1" customWidth="1"/>
    <col min="1805" max="1805" width="11.28515625" style="1" customWidth="1"/>
    <col min="1806" max="1808" width="12.42578125" style="1" customWidth="1"/>
    <col min="1809" max="1809" width="9.28515625" style="1" customWidth="1"/>
    <col min="1810" max="1810" width="11.42578125" style="1" customWidth="1"/>
    <col min="1811" max="1811" width="10.28515625" style="1" customWidth="1"/>
    <col min="1812" max="1812" width="8.28515625" style="1" customWidth="1"/>
    <col min="1813" max="1813" width="10.5703125" style="1" customWidth="1"/>
    <col min="1814" max="1814" width="11.7109375" style="1" customWidth="1"/>
    <col min="1815" max="1815" width="8.85546875" style="1" customWidth="1"/>
    <col min="1816" max="1816" width="10.42578125" style="1" customWidth="1"/>
    <col min="1817" max="1818" width="9" style="1" customWidth="1"/>
    <col min="1819" max="1819" width="9.7109375" style="1" customWidth="1"/>
    <col min="1820" max="1821" width="9" style="1" customWidth="1"/>
    <col min="1822" max="1822" width="12.42578125" style="1" customWidth="1"/>
    <col min="1823" max="1856" width="0" style="1" hidden="1" customWidth="1"/>
    <col min="1857" max="2036" width="11.42578125" style="1"/>
    <col min="2037" max="2037" width="5" style="1" bestFit="1" customWidth="1"/>
    <col min="2038" max="2038" width="24.140625" style="1" bestFit="1" customWidth="1"/>
    <col min="2039" max="2039" width="14" style="1" bestFit="1" customWidth="1"/>
    <col min="2040" max="2040" width="14.28515625" style="1" customWidth="1"/>
    <col min="2041" max="2042" width="11.7109375" style="1" customWidth="1"/>
    <col min="2043" max="2044" width="11.7109375" style="1" bestFit="1" customWidth="1"/>
    <col min="2045" max="2045" width="11.7109375" style="1" customWidth="1"/>
    <col min="2046" max="2046" width="9.7109375" style="1" customWidth="1"/>
    <col min="2047" max="2047" width="10.5703125" style="1" customWidth="1"/>
    <col min="2048" max="2048" width="11.140625" style="1" customWidth="1"/>
    <col min="2049" max="2049" width="9.7109375" style="1" customWidth="1"/>
    <col min="2050" max="2050" width="10" style="1" customWidth="1"/>
    <col min="2051" max="2051" width="10.7109375" style="1" customWidth="1"/>
    <col min="2052" max="2053" width="9.7109375" style="1" customWidth="1"/>
    <col min="2054" max="2054" width="10.7109375" style="1" customWidth="1"/>
    <col min="2055" max="2055" width="10.140625" style="1" customWidth="1"/>
    <col min="2056" max="2056" width="10.7109375" style="1" customWidth="1"/>
    <col min="2057" max="2057" width="11.42578125" style="1" customWidth="1"/>
    <col min="2058" max="2058" width="12.28515625" style="1" customWidth="1"/>
    <col min="2059" max="2059" width="11" style="1" customWidth="1"/>
    <col min="2060" max="2060" width="8.140625" style="1" customWidth="1"/>
    <col min="2061" max="2061" width="11.28515625" style="1" customWidth="1"/>
    <col min="2062" max="2064" width="12.42578125" style="1" customWidth="1"/>
    <col min="2065" max="2065" width="9.28515625" style="1" customWidth="1"/>
    <col min="2066" max="2066" width="11.42578125" style="1" customWidth="1"/>
    <col min="2067" max="2067" width="10.28515625" style="1" customWidth="1"/>
    <col min="2068" max="2068" width="8.28515625" style="1" customWidth="1"/>
    <col min="2069" max="2069" width="10.5703125" style="1" customWidth="1"/>
    <col min="2070" max="2070" width="11.7109375" style="1" customWidth="1"/>
    <col min="2071" max="2071" width="8.85546875" style="1" customWidth="1"/>
    <col min="2072" max="2072" width="10.42578125" style="1" customWidth="1"/>
    <col min="2073" max="2074" width="9" style="1" customWidth="1"/>
    <col min="2075" max="2075" width="9.7109375" style="1" customWidth="1"/>
    <col min="2076" max="2077" width="9" style="1" customWidth="1"/>
    <col min="2078" max="2078" width="12.42578125" style="1" customWidth="1"/>
    <col min="2079" max="2112" width="0" style="1" hidden="1" customWidth="1"/>
    <col min="2113" max="2292" width="11.42578125" style="1"/>
    <col min="2293" max="2293" width="5" style="1" bestFit="1" customWidth="1"/>
    <col min="2294" max="2294" width="24.140625" style="1" bestFit="1" customWidth="1"/>
    <col min="2295" max="2295" width="14" style="1" bestFit="1" customWidth="1"/>
    <col min="2296" max="2296" width="14.28515625" style="1" customWidth="1"/>
    <col min="2297" max="2298" width="11.7109375" style="1" customWidth="1"/>
    <col min="2299" max="2300" width="11.7109375" style="1" bestFit="1" customWidth="1"/>
    <col min="2301" max="2301" width="11.7109375" style="1" customWidth="1"/>
    <col min="2302" max="2302" width="9.7109375" style="1" customWidth="1"/>
    <col min="2303" max="2303" width="10.5703125" style="1" customWidth="1"/>
    <col min="2304" max="2304" width="11.140625" style="1" customWidth="1"/>
    <col min="2305" max="2305" width="9.7109375" style="1" customWidth="1"/>
    <col min="2306" max="2306" width="10" style="1" customWidth="1"/>
    <col min="2307" max="2307" width="10.7109375" style="1" customWidth="1"/>
    <col min="2308" max="2309" width="9.7109375" style="1" customWidth="1"/>
    <col min="2310" max="2310" width="10.7109375" style="1" customWidth="1"/>
    <col min="2311" max="2311" width="10.140625" style="1" customWidth="1"/>
    <col min="2312" max="2312" width="10.7109375" style="1" customWidth="1"/>
    <col min="2313" max="2313" width="11.42578125" style="1" customWidth="1"/>
    <col min="2314" max="2314" width="12.28515625" style="1" customWidth="1"/>
    <col min="2315" max="2315" width="11" style="1" customWidth="1"/>
    <col min="2316" max="2316" width="8.140625" style="1" customWidth="1"/>
    <col min="2317" max="2317" width="11.28515625" style="1" customWidth="1"/>
    <col min="2318" max="2320" width="12.42578125" style="1" customWidth="1"/>
    <col min="2321" max="2321" width="9.28515625" style="1" customWidth="1"/>
    <col min="2322" max="2322" width="11.42578125" style="1" customWidth="1"/>
    <col min="2323" max="2323" width="10.28515625" style="1" customWidth="1"/>
    <col min="2324" max="2324" width="8.28515625" style="1" customWidth="1"/>
    <col min="2325" max="2325" width="10.5703125" style="1" customWidth="1"/>
    <col min="2326" max="2326" width="11.7109375" style="1" customWidth="1"/>
    <col min="2327" max="2327" width="8.85546875" style="1" customWidth="1"/>
    <col min="2328" max="2328" width="10.42578125" style="1" customWidth="1"/>
    <col min="2329" max="2330" width="9" style="1" customWidth="1"/>
    <col min="2331" max="2331" width="9.7109375" style="1" customWidth="1"/>
    <col min="2332" max="2333" width="9" style="1" customWidth="1"/>
    <col min="2334" max="2334" width="12.42578125" style="1" customWidth="1"/>
    <col min="2335" max="2368" width="0" style="1" hidden="1" customWidth="1"/>
    <col min="2369" max="2548" width="11.42578125" style="1"/>
    <col min="2549" max="2549" width="5" style="1" bestFit="1" customWidth="1"/>
    <col min="2550" max="2550" width="24.140625" style="1" bestFit="1" customWidth="1"/>
    <col min="2551" max="2551" width="14" style="1" bestFit="1" customWidth="1"/>
    <col min="2552" max="2552" width="14.28515625" style="1" customWidth="1"/>
    <col min="2553" max="2554" width="11.7109375" style="1" customWidth="1"/>
    <col min="2555" max="2556" width="11.7109375" style="1" bestFit="1" customWidth="1"/>
    <col min="2557" max="2557" width="11.7109375" style="1" customWidth="1"/>
    <col min="2558" max="2558" width="9.7109375" style="1" customWidth="1"/>
    <col min="2559" max="2559" width="10.5703125" style="1" customWidth="1"/>
    <col min="2560" max="2560" width="11.140625" style="1" customWidth="1"/>
    <col min="2561" max="2561" width="9.7109375" style="1" customWidth="1"/>
    <col min="2562" max="2562" width="10" style="1" customWidth="1"/>
    <col min="2563" max="2563" width="10.7109375" style="1" customWidth="1"/>
    <col min="2564" max="2565" width="9.7109375" style="1" customWidth="1"/>
    <col min="2566" max="2566" width="10.7109375" style="1" customWidth="1"/>
    <col min="2567" max="2567" width="10.140625" style="1" customWidth="1"/>
    <col min="2568" max="2568" width="10.7109375" style="1" customWidth="1"/>
    <col min="2569" max="2569" width="11.42578125" style="1" customWidth="1"/>
    <col min="2570" max="2570" width="12.28515625" style="1" customWidth="1"/>
    <col min="2571" max="2571" width="11" style="1" customWidth="1"/>
    <col min="2572" max="2572" width="8.140625" style="1" customWidth="1"/>
    <col min="2573" max="2573" width="11.28515625" style="1" customWidth="1"/>
    <col min="2574" max="2576" width="12.42578125" style="1" customWidth="1"/>
    <col min="2577" max="2577" width="9.28515625" style="1" customWidth="1"/>
    <col min="2578" max="2578" width="11.42578125" style="1" customWidth="1"/>
    <col min="2579" max="2579" width="10.28515625" style="1" customWidth="1"/>
    <col min="2580" max="2580" width="8.28515625" style="1" customWidth="1"/>
    <col min="2581" max="2581" width="10.5703125" style="1" customWidth="1"/>
    <col min="2582" max="2582" width="11.7109375" style="1" customWidth="1"/>
    <col min="2583" max="2583" width="8.85546875" style="1" customWidth="1"/>
    <col min="2584" max="2584" width="10.42578125" style="1" customWidth="1"/>
    <col min="2585" max="2586" width="9" style="1" customWidth="1"/>
    <col min="2587" max="2587" width="9.7109375" style="1" customWidth="1"/>
    <col min="2588" max="2589" width="9" style="1" customWidth="1"/>
    <col min="2590" max="2590" width="12.42578125" style="1" customWidth="1"/>
    <col min="2591" max="2624" width="0" style="1" hidden="1" customWidth="1"/>
    <col min="2625" max="2804" width="11.42578125" style="1"/>
    <col min="2805" max="2805" width="5" style="1" bestFit="1" customWidth="1"/>
    <col min="2806" max="2806" width="24.140625" style="1" bestFit="1" customWidth="1"/>
    <col min="2807" max="2807" width="14" style="1" bestFit="1" customWidth="1"/>
    <col min="2808" max="2808" width="14.28515625" style="1" customWidth="1"/>
    <col min="2809" max="2810" width="11.7109375" style="1" customWidth="1"/>
    <col min="2811" max="2812" width="11.7109375" style="1" bestFit="1" customWidth="1"/>
    <col min="2813" max="2813" width="11.7109375" style="1" customWidth="1"/>
    <col min="2814" max="2814" width="9.7109375" style="1" customWidth="1"/>
    <col min="2815" max="2815" width="10.5703125" style="1" customWidth="1"/>
    <col min="2816" max="2816" width="11.140625" style="1" customWidth="1"/>
    <col min="2817" max="2817" width="9.7109375" style="1" customWidth="1"/>
    <col min="2818" max="2818" width="10" style="1" customWidth="1"/>
    <col min="2819" max="2819" width="10.7109375" style="1" customWidth="1"/>
    <col min="2820" max="2821" width="9.7109375" style="1" customWidth="1"/>
    <col min="2822" max="2822" width="10.7109375" style="1" customWidth="1"/>
    <col min="2823" max="2823" width="10.140625" style="1" customWidth="1"/>
    <col min="2824" max="2824" width="10.7109375" style="1" customWidth="1"/>
    <col min="2825" max="2825" width="11.42578125" style="1" customWidth="1"/>
    <col min="2826" max="2826" width="12.28515625" style="1" customWidth="1"/>
    <col min="2827" max="2827" width="11" style="1" customWidth="1"/>
    <col min="2828" max="2828" width="8.140625" style="1" customWidth="1"/>
    <col min="2829" max="2829" width="11.28515625" style="1" customWidth="1"/>
    <col min="2830" max="2832" width="12.42578125" style="1" customWidth="1"/>
    <col min="2833" max="2833" width="9.28515625" style="1" customWidth="1"/>
    <col min="2834" max="2834" width="11.42578125" style="1" customWidth="1"/>
    <col min="2835" max="2835" width="10.28515625" style="1" customWidth="1"/>
    <col min="2836" max="2836" width="8.28515625" style="1" customWidth="1"/>
    <col min="2837" max="2837" width="10.5703125" style="1" customWidth="1"/>
    <col min="2838" max="2838" width="11.7109375" style="1" customWidth="1"/>
    <col min="2839" max="2839" width="8.85546875" style="1" customWidth="1"/>
    <col min="2840" max="2840" width="10.42578125" style="1" customWidth="1"/>
    <col min="2841" max="2842" width="9" style="1" customWidth="1"/>
    <col min="2843" max="2843" width="9.7109375" style="1" customWidth="1"/>
    <col min="2844" max="2845" width="9" style="1" customWidth="1"/>
    <col min="2846" max="2846" width="12.42578125" style="1" customWidth="1"/>
    <col min="2847" max="2880" width="0" style="1" hidden="1" customWidth="1"/>
    <col min="2881" max="3060" width="11.42578125" style="1"/>
    <col min="3061" max="3061" width="5" style="1" bestFit="1" customWidth="1"/>
    <col min="3062" max="3062" width="24.140625" style="1" bestFit="1" customWidth="1"/>
    <col min="3063" max="3063" width="14" style="1" bestFit="1" customWidth="1"/>
    <col min="3064" max="3064" width="14.28515625" style="1" customWidth="1"/>
    <col min="3065" max="3066" width="11.7109375" style="1" customWidth="1"/>
    <col min="3067" max="3068" width="11.7109375" style="1" bestFit="1" customWidth="1"/>
    <col min="3069" max="3069" width="11.7109375" style="1" customWidth="1"/>
    <col min="3070" max="3070" width="9.7109375" style="1" customWidth="1"/>
    <col min="3071" max="3071" width="10.5703125" style="1" customWidth="1"/>
    <col min="3072" max="3072" width="11.140625" style="1" customWidth="1"/>
    <col min="3073" max="3073" width="9.7109375" style="1" customWidth="1"/>
    <col min="3074" max="3074" width="10" style="1" customWidth="1"/>
    <col min="3075" max="3075" width="10.7109375" style="1" customWidth="1"/>
    <col min="3076" max="3077" width="9.7109375" style="1" customWidth="1"/>
    <col min="3078" max="3078" width="10.7109375" style="1" customWidth="1"/>
    <col min="3079" max="3079" width="10.140625" style="1" customWidth="1"/>
    <col min="3080" max="3080" width="10.7109375" style="1" customWidth="1"/>
    <col min="3081" max="3081" width="11.42578125" style="1" customWidth="1"/>
    <col min="3082" max="3082" width="12.28515625" style="1" customWidth="1"/>
    <col min="3083" max="3083" width="11" style="1" customWidth="1"/>
    <col min="3084" max="3084" width="8.140625" style="1" customWidth="1"/>
    <col min="3085" max="3085" width="11.28515625" style="1" customWidth="1"/>
    <col min="3086" max="3088" width="12.42578125" style="1" customWidth="1"/>
    <col min="3089" max="3089" width="9.28515625" style="1" customWidth="1"/>
    <col min="3090" max="3090" width="11.42578125" style="1" customWidth="1"/>
    <col min="3091" max="3091" width="10.28515625" style="1" customWidth="1"/>
    <col min="3092" max="3092" width="8.28515625" style="1" customWidth="1"/>
    <col min="3093" max="3093" width="10.5703125" style="1" customWidth="1"/>
    <col min="3094" max="3094" width="11.7109375" style="1" customWidth="1"/>
    <col min="3095" max="3095" width="8.85546875" style="1" customWidth="1"/>
    <col min="3096" max="3096" width="10.42578125" style="1" customWidth="1"/>
    <col min="3097" max="3098" width="9" style="1" customWidth="1"/>
    <col min="3099" max="3099" width="9.7109375" style="1" customWidth="1"/>
    <col min="3100" max="3101" width="9" style="1" customWidth="1"/>
    <col min="3102" max="3102" width="12.42578125" style="1" customWidth="1"/>
    <col min="3103" max="3136" width="0" style="1" hidden="1" customWidth="1"/>
    <col min="3137" max="3316" width="11.42578125" style="1"/>
    <col min="3317" max="3317" width="5" style="1" bestFit="1" customWidth="1"/>
    <col min="3318" max="3318" width="24.140625" style="1" bestFit="1" customWidth="1"/>
    <col min="3319" max="3319" width="14" style="1" bestFit="1" customWidth="1"/>
    <col min="3320" max="3320" width="14.28515625" style="1" customWidth="1"/>
    <col min="3321" max="3322" width="11.7109375" style="1" customWidth="1"/>
    <col min="3323" max="3324" width="11.7109375" style="1" bestFit="1" customWidth="1"/>
    <col min="3325" max="3325" width="11.7109375" style="1" customWidth="1"/>
    <col min="3326" max="3326" width="9.7109375" style="1" customWidth="1"/>
    <col min="3327" max="3327" width="10.5703125" style="1" customWidth="1"/>
    <col min="3328" max="3328" width="11.140625" style="1" customWidth="1"/>
    <col min="3329" max="3329" width="9.7109375" style="1" customWidth="1"/>
    <col min="3330" max="3330" width="10" style="1" customWidth="1"/>
    <col min="3331" max="3331" width="10.7109375" style="1" customWidth="1"/>
    <col min="3332" max="3333" width="9.7109375" style="1" customWidth="1"/>
    <col min="3334" max="3334" width="10.7109375" style="1" customWidth="1"/>
    <col min="3335" max="3335" width="10.140625" style="1" customWidth="1"/>
    <col min="3336" max="3336" width="10.7109375" style="1" customWidth="1"/>
    <col min="3337" max="3337" width="11.42578125" style="1" customWidth="1"/>
    <col min="3338" max="3338" width="12.28515625" style="1" customWidth="1"/>
    <col min="3339" max="3339" width="11" style="1" customWidth="1"/>
    <col min="3340" max="3340" width="8.140625" style="1" customWidth="1"/>
    <col min="3341" max="3341" width="11.28515625" style="1" customWidth="1"/>
    <col min="3342" max="3344" width="12.42578125" style="1" customWidth="1"/>
    <col min="3345" max="3345" width="9.28515625" style="1" customWidth="1"/>
    <col min="3346" max="3346" width="11.42578125" style="1" customWidth="1"/>
    <col min="3347" max="3347" width="10.28515625" style="1" customWidth="1"/>
    <col min="3348" max="3348" width="8.28515625" style="1" customWidth="1"/>
    <col min="3349" max="3349" width="10.5703125" style="1" customWidth="1"/>
    <col min="3350" max="3350" width="11.7109375" style="1" customWidth="1"/>
    <col min="3351" max="3351" width="8.85546875" style="1" customWidth="1"/>
    <col min="3352" max="3352" width="10.42578125" style="1" customWidth="1"/>
    <col min="3353" max="3354" width="9" style="1" customWidth="1"/>
    <col min="3355" max="3355" width="9.7109375" style="1" customWidth="1"/>
    <col min="3356" max="3357" width="9" style="1" customWidth="1"/>
    <col min="3358" max="3358" width="12.42578125" style="1" customWidth="1"/>
    <col min="3359" max="3392" width="0" style="1" hidden="1" customWidth="1"/>
    <col min="3393" max="3572" width="11.42578125" style="1"/>
    <col min="3573" max="3573" width="5" style="1" bestFit="1" customWidth="1"/>
    <col min="3574" max="3574" width="24.140625" style="1" bestFit="1" customWidth="1"/>
    <col min="3575" max="3575" width="14" style="1" bestFit="1" customWidth="1"/>
    <col min="3576" max="3576" width="14.28515625" style="1" customWidth="1"/>
    <col min="3577" max="3578" width="11.7109375" style="1" customWidth="1"/>
    <col min="3579" max="3580" width="11.7109375" style="1" bestFit="1" customWidth="1"/>
    <col min="3581" max="3581" width="11.7109375" style="1" customWidth="1"/>
    <col min="3582" max="3582" width="9.7109375" style="1" customWidth="1"/>
    <col min="3583" max="3583" width="10.5703125" style="1" customWidth="1"/>
    <col min="3584" max="3584" width="11.140625" style="1" customWidth="1"/>
    <col min="3585" max="3585" width="9.7109375" style="1" customWidth="1"/>
    <col min="3586" max="3586" width="10" style="1" customWidth="1"/>
    <col min="3587" max="3587" width="10.7109375" style="1" customWidth="1"/>
    <col min="3588" max="3589" width="9.7109375" style="1" customWidth="1"/>
    <col min="3590" max="3590" width="10.7109375" style="1" customWidth="1"/>
    <col min="3591" max="3591" width="10.140625" style="1" customWidth="1"/>
    <col min="3592" max="3592" width="10.7109375" style="1" customWidth="1"/>
    <col min="3593" max="3593" width="11.42578125" style="1" customWidth="1"/>
    <col min="3594" max="3594" width="12.28515625" style="1" customWidth="1"/>
    <col min="3595" max="3595" width="11" style="1" customWidth="1"/>
    <col min="3596" max="3596" width="8.140625" style="1" customWidth="1"/>
    <col min="3597" max="3597" width="11.28515625" style="1" customWidth="1"/>
    <col min="3598" max="3600" width="12.42578125" style="1" customWidth="1"/>
    <col min="3601" max="3601" width="9.28515625" style="1" customWidth="1"/>
    <col min="3602" max="3602" width="11.42578125" style="1" customWidth="1"/>
    <col min="3603" max="3603" width="10.28515625" style="1" customWidth="1"/>
    <col min="3604" max="3604" width="8.28515625" style="1" customWidth="1"/>
    <col min="3605" max="3605" width="10.5703125" style="1" customWidth="1"/>
    <col min="3606" max="3606" width="11.7109375" style="1" customWidth="1"/>
    <col min="3607" max="3607" width="8.85546875" style="1" customWidth="1"/>
    <col min="3608" max="3608" width="10.42578125" style="1" customWidth="1"/>
    <col min="3609" max="3610" width="9" style="1" customWidth="1"/>
    <col min="3611" max="3611" width="9.7109375" style="1" customWidth="1"/>
    <col min="3612" max="3613" width="9" style="1" customWidth="1"/>
    <col min="3614" max="3614" width="12.42578125" style="1" customWidth="1"/>
    <col min="3615" max="3648" width="0" style="1" hidden="1" customWidth="1"/>
    <col min="3649" max="3828" width="11.42578125" style="1"/>
    <col min="3829" max="3829" width="5" style="1" bestFit="1" customWidth="1"/>
    <col min="3830" max="3830" width="24.140625" style="1" bestFit="1" customWidth="1"/>
    <col min="3831" max="3831" width="14" style="1" bestFit="1" customWidth="1"/>
    <col min="3832" max="3832" width="14.28515625" style="1" customWidth="1"/>
    <col min="3833" max="3834" width="11.7109375" style="1" customWidth="1"/>
    <col min="3835" max="3836" width="11.7109375" style="1" bestFit="1" customWidth="1"/>
    <col min="3837" max="3837" width="11.7109375" style="1" customWidth="1"/>
    <col min="3838" max="3838" width="9.7109375" style="1" customWidth="1"/>
    <col min="3839" max="3839" width="10.5703125" style="1" customWidth="1"/>
    <col min="3840" max="3840" width="11.140625" style="1" customWidth="1"/>
    <col min="3841" max="3841" width="9.7109375" style="1" customWidth="1"/>
    <col min="3842" max="3842" width="10" style="1" customWidth="1"/>
    <col min="3843" max="3843" width="10.7109375" style="1" customWidth="1"/>
    <col min="3844" max="3845" width="9.7109375" style="1" customWidth="1"/>
    <col min="3846" max="3846" width="10.7109375" style="1" customWidth="1"/>
    <col min="3847" max="3847" width="10.140625" style="1" customWidth="1"/>
    <col min="3848" max="3848" width="10.7109375" style="1" customWidth="1"/>
    <col min="3849" max="3849" width="11.42578125" style="1" customWidth="1"/>
    <col min="3850" max="3850" width="12.28515625" style="1" customWidth="1"/>
    <col min="3851" max="3851" width="11" style="1" customWidth="1"/>
    <col min="3852" max="3852" width="8.140625" style="1" customWidth="1"/>
    <col min="3853" max="3853" width="11.28515625" style="1" customWidth="1"/>
    <col min="3854" max="3856" width="12.42578125" style="1" customWidth="1"/>
    <col min="3857" max="3857" width="9.28515625" style="1" customWidth="1"/>
    <col min="3858" max="3858" width="11.42578125" style="1" customWidth="1"/>
    <col min="3859" max="3859" width="10.28515625" style="1" customWidth="1"/>
    <col min="3860" max="3860" width="8.28515625" style="1" customWidth="1"/>
    <col min="3861" max="3861" width="10.5703125" style="1" customWidth="1"/>
    <col min="3862" max="3862" width="11.7109375" style="1" customWidth="1"/>
    <col min="3863" max="3863" width="8.85546875" style="1" customWidth="1"/>
    <col min="3864" max="3864" width="10.42578125" style="1" customWidth="1"/>
    <col min="3865" max="3866" width="9" style="1" customWidth="1"/>
    <col min="3867" max="3867" width="9.7109375" style="1" customWidth="1"/>
    <col min="3868" max="3869" width="9" style="1" customWidth="1"/>
    <col min="3870" max="3870" width="12.42578125" style="1" customWidth="1"/>
    <col min="3871" max="3904" width="0" style="1" hidden="1" customWidth="1"/>
    <col min="3905" max="4084" width="11.42578125" style="1"/>
    <col min="4085" max="4085" width="5" style="1" bestFit="1" customWidth="1"/>
    <col min="4086" max="4086" width="24.140625" style="1" bestFit="1" customWidth="1"/>
    <col min="4087" max="4087" width="14" style="1" bestFit="1" customWidth="1"/>
    <col min="4088" max="4088" width="14.28515625" style="1" customWidth="1"/>
    <col min="4089" max="4090" width="11.7109375" style="1" customWidth="1"/>
    <col min="4091" max="4092" width="11.7109375" style="1" bestFit="1" customWidth="1"/>
    <col min="4093" max="4093" width="11.7109375" style="1" customWidth="1"/>
    <col min="4094" max="4094" width="9.7109375" style="1" customWidth="1"/>
    <col min="4095" max="4095" width="10.5703125" style="1" customWidth="1"/>
    <col min="4096" max="4096" width="11.140625" style="1" customWidth="1"/>
    <col min="4097" max="4097" width="9.7109375" style="1" customWidth="1"/>
    <col min="4098" max="4098" width="10" style="1" customWidth="1"/>
    <col min="4099" max="4099" width="10.7109375" style="1" customWidth="1"/>
    <col min="4100" max="4101" width="9.7109375" style="1" customWidth="1"/>
    <col min="4102" max="4102" width="10.7109375" style="1" customWidth="1"/>
    <col min="4103" max="4103" width="10.140625" style="1" customWidth="1"/>
    <col min="4104" max="4104" width="10.7109375" style="1" customWidth="1"/>
    <col min="4105" max="4105" width="11.42578125" style="1" customWidth="1"/>
    <col min="4106" max="4106" width="12.28515625" style="1" customWidth="1"/>
    <col min="4107" max="4107" width="11" style="1" customWidth="1"/>
    <col min="4108" max="4108" width="8.140625" style="1" customWidth="1"/>
    <col min="4109" max="4109" width="11.28515625" style="1" customWidth="1"/>
    <col min="4110" max="4112" width="12.42578125" style="1" customWidth="1"/>
    <col min="4113" max="4113" width="9.28515625" style="1" customWidth="1"/>
    <col min="4114" max="4114" width="11.42578125" style="1" customWidth="1"/>
    <col min="4115" max="4115" width="10.28515625" style="1" customWidth="1"/>
    <col min="4116" max="4116" width="8.28515625" style="1" customWidth="1"/>
    <col min="4117" max="4117" width="10.5703125" style="1" customWidth="1"/>
    <col min="4118" max="4118" width="11.7109375" style="1" customWidth="1"/>
    <col min="4119" max="4119" width="8.85546875" style="1" customWidth="1"/>
    <col min="4120" max="4120" width="10.42578125" style="1" customWidth="1"/>
    <col min="4121" max="4122" width="9" style="1" customWidth="1"/>
    <col min="4123" max="4123" width="9.7109375" style="1" customWidth="1"/>
    <col min="4124" max="4125" width="9" style="1" customWidth="1"/>
    <col min="4126" max="4126" width="12.42578125" style="1" customWidth="1"/>
    <col min="4127" max="4160" width="0" style="1" hidden="1" customWidth="1"/>
    <col min="4161" max="4340" width="11.42578125" style="1"/>
    <col min="4341" max="4341" width="5" style="1" bestFit="1" customWidth="1"/>
    <col min="4342" max="4342" width="24.140625" style="1" bestFit="1" customWidth="1"/>
    <col min="4343" max="4343" width="14" style="1" bestFit="1" customWidth="1"/>
    <col min="4344" max="4344" width="14.28515625" style="1" customWidth="1"/>
    <col min="4345" max="4346" width="11.7109375" style="1" customWidth="1"/>
    <col min="4347" max="4348" width="11.7109375" style="1" bestFit="1" customWidth="1"/>
    <col min="4349" max="4349" width="11.7109375" style="1" customWidth="1"/>
    <col min="4350" max="4350" width="9.7109375" style="1" customWidth="1"/>
    <col min="4351" max="4351" width="10.5703125" style="1" customWidth="1"/>
    <col min="4352" max="4352" width="11.140625" style="1" customWidth="1"/>
    <col min="4353" max="4353" width="9.7109375" style="1" customWidth="1"/>
    <col min="4354" max="4354" width="10" style="1" customWidth="1"/>
    <col min="4355" max="4355" width="10.7109375" style="1" customWidth="1"/>
    <col min="4356" max="4357" width="9.7109375" style="1" customWidth="1"/>
    <col min="4358" max="4358" width="10.7109375" style="1" customWidth="1"/>
    <col min="4359" max="4359" width="10.140625" style="1" customWidth="1"/>
    <col min="4360" max="4360" width="10.7109375" style="1" customWidth="1"/>
    <col min="4361" max="4361" width="11.42578125" style="1" customWidth="1"/>
    <col min="4362" max="4362" width="12.28515625" style="1" customWidth="1"/>
    <col min="4363" max="4363" width="11" style="1" customWidth="1"/>
    <col min="4364" max="4364" width="8.140625" style="1" customWidth="1"/>
    <col min="4365" max="4365" width="11.28515625" style="1" customWidth="1"/>
    <col min="4366" max="4368" width="12.42578125" style="1" customWidth="1"/>
    <col min="4369" max="4369" width="9.28515625" style="1" customWidth="1"/>
    <col min="4370" max="4370" width="11.42578125" style="1" customWidth="1"/>
    <col min="4371" max="4371" width="10.28515625" style="1" customWidth="1"/>
    <col min="4372" max="4372" width="8.28515625" style="1" customWidth="1"/>
    <col min="4373" max="4373" width="10.5703125" style="1" customWidth="1"/>
    <col min="4374" max="4374" width="11.7109375" style="1" customWidth="1"/>
    <col min="4375" max="4375" width="8.85546875" style="1" customWidth="1"/>
    <col min="4376" max="4376" width="10.42578125" style="1" customWidth="1"/>
    <col min="4377" max="4378" width="9" style="1" customWidth="1"/>
    <col min="4379" max="4379" width="9.7109375" style="1" customWidth="1"/>
    <col min="4380" max="4381" width="9" style="1" customWidth="1"/>
    <col min="4382" max="4382" width="12.42578125" style="1" customWidth="1"/>
    <col min="4383" max="4416" width="0" style="1" hidden="1" customWidth="1"/>
    <col min="4417" max="4596" width="11.42578125" style="1"/>
    <col min="4597" max="4597" width="5" style="1" bestFit="1" customWidth="1"/>
    <col min="4598" max="4598" width="24.140625" style="1" bestFit="1" customWidth="1"/>
    <col min="4599" max="4599" width="14" style="1" bestFit="1" customWidth="1"/>
    <col min="4600" max="4600" width="14.28515625" style="1" customWidth="1"/>
    <col min="4601" max="4602" width="11.7109375" style="1" customWidth="1"/>
    <col min="4603" max="4604" width="11.7109375" style="1" bestFit="1" customWidth="1"/>
    <col min="4605" max="4605" width="11.7109375" style="1" customWidth="1"/>
    <col min="4606" max="4606" width="9.7109375" style="1" customWidth="1"/>
    <col min="4607" max="4607" width="10.5703125" style="1" customWidth="1"/>
    <col min="4608" max="4608" width="11.140625" style="1" customWidth="1"/>
    <col min="4609" max="4609" width="9.7109375" style="1" customWidth="1"/>
    <col min="4610" max="4610" width="10" style="1" customWidth="1"/>
    <col min="4611" max="4611" width="10.7109375" style="1" customWidth="1"/>
    <col min="4612" max="4613" width="9.7109375" style="1" customWidth="1"/>
    <col min="4614" max="4614" width="10.7109375" style="1" customWidth="1"/>
    <col min="4615" max="4615" width="10.140625" style="1" customWidth="1"/>
    <col min="4616" max="4616" width="10.7109375" style="1" customWidth="1"/>
    <col min="4617" max="4617" width="11.42578125" style="1" customWidth="1"/>
    <col min="4618" max="4618" width="12.28515625" style="1" customWidth="1"/>
    <col min="4619" max="4619" width="11" style="1" customWidth="1"/>
    <col min="4620" max="4620" width="8.140625" style="1" customWidth="1"/>
    <col min="4621" max="4621" width="11.28515625" style="1" customWidth="1"/>
    <col min="4622" max="4624" width="12.42578125" style="1" customWidth="1"/>
    <col min="4625" max="4625" width="9.28515625" style="1" customWidth="1"/>
    <col min="4626" max="4626" width="11.42578125" style="1" customWidth="1"/>
    <col min="4627" max="4627" width="10.28515625" style="1" customWidth="1"/>
    <col min="4628" max="4628" width="8.28515625" style="1" customWidth="1"/>
    <col min="4629" max="4629" width="10.5703125" style="1" customWidth="1"/>
    <col min="4630" max="4630" width="11.7109375" style="1" customWidth="1"/>
    <col min="4631" max="4631" width="8.85546875" style="1" customWidth="1"/>
    <col min="4632" max="4632" width="10.42578125" style="1" customWidth="1"/>
    <col min="4633" max="4634" width="9" style="1" customWidth="1"/>
    <col min="4635" max="4635" width="9.7109375" style="1" customWidth="1"/>
    <col min="4636" max="4637" width="9" style="1" customWidth="1"/>
    <col min="4638" max="4638" width="12.42578125" style="1" customWidth="1"/>
    <col min="4639" max="4672" width="0" style="1" hidden="1" customWidth="1"/>
    <col min="4673" max="4852" width="11.42578125" style="1"/>
    <col min="4853" max="4853" width="5" style="1" bestFit="1" customWidth="1"/>
    <col min="4854" max="4854" width="24.140625" style="1" bestFit="1" customWidth="1"/>
    <col min="4855" max="4855" width="14" style="1" bestFit="1" customWidth="1"/>
    <col min="4856" max="4856" width="14.28515625" style="1" customWidth="1"/>
    <col min="4857" max="4858" width="11.7109375" style="1" customWidth="1"/>
    <col min="4859" max="4860" width="11.7109375" style="1" bestFit="1" customWidth="1"/>
    <col min="4861" max="4861" width="11.7109375" style="1" customWidth="1"/>
    <col min="4862" max="4862" width="9.7109375" style="1" customWidth="1"/>
    <col min="4863" max="4863" width="10.5703125" style="1" customWidth="1"/>
    <col min="4864" max="4864" width="11.140625" style="1" customWidth="1"/>
    <col min="4865" max="4865" width="9.7109375" style="1" customWidth="1"/>
    <col min="4866" max="4866" width="10" style="1" customWidth="1"/>
    <col min="4867" max="4867" width="10.7109375" style="1" customWidth="1"/>
    <col min="4868" max="4869" width="9.7109375" style="1" customWidth="1"/>
    <col min="4870" max="4870" width="10.7109375" style="1" customWidth="1"/>
    <col min="4871" max="4871" width="10.140625" style="1" customWidth="1"/>
    <col min="4872" max="4872" width="10.7109375" style="1" customWidth="1"/>
    <col min="4873" max="4873" width="11.42578125" style="1" customWidth="1"/>
    <col min="4874" max="4874" width="12.28515625" style="1" customWidth="1"/>
    <col min="4875" max="4875" width="11" style="1" customWidth="1"/>
    <col min="4876" max="4876" width="8.140625" style="1" customWidth="1"/>
    <col min="4877" max="4877" width="11.28515625" style="1" customWidth="1"/>
    <col min="4878" max="4880" width="12.42578125" style="1" customWidth="1"/>
    <col min="4881" max="4881" width="9.28515625" style="1" customWidth="1"/>
    <col min="4882" max="4882" width="11.42578125" style="1" customWidth="1"/>
    <col min="4883" max="4883" width="10.28515625" style="1" customWidth="1"/>
    <col min="4884" max="4884" width="8.28515625" style="1" customWidth="1"/>
    <col min="4885" max="4885" width="10.5703125" style="1" customWidth="1"/>
    <col min="4886" max="4886" width="11.7109375" style="1" customWidth="1"/>
    <col min="4887" max="4887" width="8.85546875" style="1" customWidth="1"/>
    <col min="4888" max="4888" width="10.42578125" style="1" customWidth="1"/>
    <col min="4889" max="4890" width="9" style="1" customWidth="1"/>
    <col min="4891" max="4891" width="9.7109375" style="1" customWidth="1"/>
    <col min="4892" max="4893" width="9" style="1" customWidth="1"/>
    <col min="4894" max="4894" width="12.42578125" style="1" customWidth="1"/>
    <col min="4895" max="4928" width="0" style="1" hidden="1" customWidth="1"/>
    <col min="4929" max="5108" width="11.42578125" style="1"/>
    <col min="5109" max="5109" width="5" style="1" bestFit="1" customWidth="1"/>
    <col min="5110" max="5110" width="24.140625" style="1" bestFit="1" customWidth="1"/>
    <col min="5111" max="5111" width="14" style="1" bestFit="1" customWidth="1"/>
    <col min="5112" max="5112" width="14.28515625" style="1" customWidth="1"/>
    <col min="5113" max="5114" width="11.7109375" style="1" customWidth="1"/>
    <col min="5115" max="5116" width="11.7109375" style="1" bestFit="1" customWidth="1"/>
    <col min="5117" max="5117" width="11.7109375" style="1" customWidth="1"/>
    <col min="5118" max="5118" width="9.7109375" style="1" customWidth="1"/>
    <col min="5119" max="5119" width="10.5703125" style="1" customWidth="1"/>
    <col min="5120" max="5120" width="11.140625" style="1" customWidth="1"/>
    <col min="5121" max="5121" width="9.7109375" style="1" customWidth="1"/>
    <col min="5122" max="5122" width="10" style="1" customWidth="1"/>
    <col min="5123" max="5123" width="10.7109375" style="1" customWidth="1"/>
    <col min="5124" max="5125" width="9.7109375" style="1" customWidth="1"/>
    <col min="5126" max="5126" width="10.7109375" style="1" customWidth="1"/>
    <col min="5127" max="5127" width="10.140625" style="1" customWidth="1"/>
    <col min="5128" max="5128" width="10.7109375" style="1" customWidth="1"/>
    <col min="5129" max="5129" width="11.42578125" style="1" customWidth="1"/>
    <col min="5130" max="5130" width="12.28515625" style="1" customWidth="1"/>
    <col min="5131" max="5131" width="11" style="1" customWidth="1"/>
    <col min="5132" max="5132" width="8.140625" style="1" customWidth="1"/>
    <col min="5133" max="5133" width="11.28515625" style="1" customWidth="1"/>
    <col min="5134" max="5136" width="12.42578125" style="1" customWidth="1"/>
    <col min="5137" max="5137" width="9.28515625" style="1" customWidth="1"/>
    <col min="5138" max="5138" width="11.42578125" style="1" customWidth="1"/>
    <col min="5139" max="5139" width="10.28515625" style="1" customWidth="1"/>
    <col min="5140" max="5140" width="8.28515625" style="1" customWidth="1"/>
    <col min="5141" max="5141" width="10.5703125" style="1" customWidth="1"/>
    <col min="5142" max="5142" width="11.7109375" style="1" customWidth="1"/>
    <col min="5143" max="5143" width="8.85546875" style="1" customWidth="1"/>
    <col min="5144" max="5144" width="10.42578125" style="1" customWidth="1"/>
    <col min="5145" max="5146" width="9" style="1" customWidth="1"/>
    <col min="5147" max="5147" width="9.7109375" style="1" customWidth="1"/>
    <col min="5148" max="5149" width="9" style="1" customWidth="1"/>
    <col min="5150" max="5150" width="12.42578125" style="1" customWidth="1"/>
    <col min="5151" max="5184" width="0" style="1" hidden="1" customWidth="1"/>
    <col min="5185" max="5364" width="11.42578125" style="1"/>
    <col min="5365" max="5365" width="5" style="1" bestFit="1" customWidth="1"/>
    <col min="5366" max="5366" width="24.140625" style="1" bestFit="1" customWidth="1"/>
    <col min="5367" max="5367" width="14" style="1" bestFit="1" customWidth="1"/>
    <col min="5368" max="5368" width="14.28515625" style="1" customWidth="1"/>
    <col min="5369" max="5370" width="11.7109375" style="1" customWidth="1"/>
    <col min="5371" max="5372" width="11.7109375" style="1" bestFit="1" customWidth="1"/>
    <col min="5373" max="5373" width="11.7109375" style="1" customWidth="1"/>
    <col min="5374" max="5374" width="9.7109375" style="1" customWidth="1"/>
    <col min="5375" max="5375" width="10.5703125" style="1" customWidth="1"/>
    <col min="5376" max="5376" width="11.140625" style="1" customWidth="1"/>
    <col min="5377" max="5377" width="9.7109375" style="1" customWidth="1"/>
    <col min="5378" max="5378" width="10" style="1" customWidth="1"/>
    <col min="5379" max="5379" width="10.7109375" style="1" customWidth="1"/>
    <col min="5380" max="5381" width="9.7109375" style="1" customWidth="1"/>
    <col min="5382" max="5382" width="10.7109375" style="1" customWidth="1"/>
    <col min="5383" max="5383" width="10.140625" style="1" customWidth="1"/>
    <col min="5384" max="5384" width="10.7109375" style="1" customWidth="1"/>
    <col min="5385" max="5385" width="11.42578125" style="1" customWidth="1"/>
    <col min="5386" max="5386" width="12.28515625" style="1" customWidth="1"/>
    <col min="5387" max="5387" width="11" style="1" customWidth="1"/>
    <col min="5388" max="5388" width="8.140625" style="1" customWidth="1"/>
    <col min="5389" max="5389" width="11.28515625" style="1" customWidth="1"/>
    <col min="5390" max="5392" width="12.42578125" style="1" customWidth="1"/>
    <col min="5393" max="5393" width="9.28515625" style="1" customWidth="1"/>
    <col min="5394" max="5394" width="11.42578125" style="1" customWidth="1"/>
    <col min="5395" max="5395" width="10.28515625" style="1" customWidth="1"/>
    <col min="5396" max="5396" width="8.28515625" style="1" customWidth="1"/>
    <col min="5397" max="5397" width="10.5703125" style="1" customWidth="1"/>
    <col min="5398" max="5398" width="11.7109375" style="1" customWidth="1"/>
    <col min="5399" max="5399" width="8.85546875" style="1" customWidth="1"/>
    <col min="5400" max="5400" width="10.42578125" style="1" customWidth="1"/>
    <col min="5401" max="5402" width="9" style="1" customWidth="1"/>
    <col min="5403" max="5403" width="9.7109375" style="1" customWidth="1"/>
    <col min="5404" max="5405" width="9" style="1" customWidth="1"/>
    <col min="5406" max="5406" width="12.42578125" style="1" customWidth="1"/>
    <col min="5407" max="5440" width="0" style="1" hidden="1" customWidth="1"/>
    <col min="5441" max="5620" width="11.42578125" style="1"/>
    <col min="5621" max="5621" width="5" style="1" bestFit="1" customWidth="1"/>
    <col min="5622" max="5622" width="24.140625" style="1" bestFit="1" customWidth="1"/>
    <col min="5623" max="5623" width="14" style="1" bestFit="1" customWidth="1"/>
    <col min="5624" max="5624" width="14.28515625" style="1" customWidth="1"/>
    <col min="5625" max="5626" width="11.7109375" style="1" customWidth="1"/>
    <col min="5627" max="5628" width="11.7109375" style="1" bestFit="1" customWidth="1"/>
    <col min="5629" max="5629" width="11.7109375" style="1" customWidth="1"/>
    <col min="5630" max="5630" width="9.7109375" style="1" customWidth="1"/>
    <col min="5631" max="5631" width="10.5703125" style="1" customWidth="1"/>
    <col min="5632" max="5632" width="11.140625" style="1" customWidth="1"/>
    <col min="5633" max="5633" width="9.7109375" style="1" customWidth="1"/>
    <col min="5634" max="5634" width="10" style="1" customWidth="1"/>
    <col min="5635" max="5635" width="10.7109375" style="1" customWidth="1"/>
    <col min="5636" max="5637" width="9.7109375" style="1" customWidth="1"/>
    <col min="5638" max="5638" width="10.7109375" style="1" customWidth="1"/>
    <col min="5639" max="5639" width="10.140625" style="1" customWidth="1"/>
    <col min="5640" max="5640" width="10.7109375" style="1" customWidth="1"/>
    <col min="5641" max="5641" width="11.42578125" style="1" customWidth="1"/>
    <col min="5642" max="5642" width="12.28515625" style="1" customWidth="1"/>
    <col min="5643" max="5643" width="11" style="1" customWidth="1"/>
    <col min="5644" max="5644" width="8.140625" style="1" customWidth="1"/>
    <col min="5645" max="5645" width="11.28515625" style="1" customWidth="1"/>
    <col min="5646" max="5648" width="12.42578125" style="1" customWidth="1"/>
    <col min="5649" max="5649" width="9.28515625" style="1" customWidth="1"/>
    <col min="5650" max="5650" width="11.42578125" style="1" customWidth="1"/>
    <col min="5651" max="5651" width="10.28515625" style="1" customWidth="1"/>
    <col min="5652" max="5652" width="8.28515625" style="1" customWidth="1"/>
    <col min="5653" max="5653" width="10.5703125" style="1" customWidth="1"/>
    <col min="5654" max="5654" width="11.7109375" style="1" customWidth="1"/>
    <col min="5655" max="5655" width="8.85546875" style="1" customWidth="1"/>
    <col min="5656" max="5656" width="10.42578125" style="1" customWidth="1"/>
    <col min="5657" max="5658" width="9" style="1" customWidth="1"/>
    <col min="5659" max="5659" width="9.7109375" style="1" customWidth="1"/>
    <col min="5660" max="5661" width="9" style="1" customWidth="1"/>
    <col min="5662" max="5662" width="12.42578125" style="1" customWidth="1"/>
    <col min="5663" max="5696" width="0" style="1" hidden="1" customWidth="1"/>
    <col min="5697" max="5876" width="11.42578125" style="1"/>
    <col min="5877" max="5877" width="5" style="1" bestFit="1" customWidth="1"/>
    <col min="5878" max="5878" width="24.140625" style="1" bestFit="1" customWidth="1"/>
    <col min="5879" max="5879" width="14" style="1" bestFit="1" customWidth="1"/>
    <col min="5880" max="5880" width="14.28515625" style="1" customWidth="1"/>
    <col min="5881" max="5882" width="11.7109375" style="1" customWidth="1"/>
    <col min="5883" max="5884" width="11.7109375" style="1" bestFit="1" customWidth="1"/>
    <col min="5885" max="5885" width="11.7109375" style="1" customWidth="1"/>
    <col min="5886" max="5886" width="9.7109375" style="1" customWidth="1"/>
    <col min="5887" max="5887" width="10.5703125" style="1" customWidth="1"/>
    <col min="5888" max="5888" width="11.140625" style="1" customWidth="1"/>
    <col min="5889" max="5889" width="9.7109375" style="1" customWidth="1"/>
    <col min="5890" max="5890" width="10" style="1" customWidth="1"/>
    <col min="5891" max="5891" width="10.7109375" style="1" customWidth="1"/>
    <col min="5892" max="5893" width="9.7109375" style="1" customWidth="1"/>
    <col min="5894" max="5894" width="10.7109375" style="1" customWidth="1"/>
    <col min="5895" max="5895" width="10.140625" style="1" customWidth="1"/>
    <col min="5896" max="5896" width="10.7109375" style="1" customWidth="1"/>
    <col min="5897" max="5897" width="11.42578125" style="1" customWidth="1"/>
    <col min="5898" max="5898" width="12.28515625" style="1" customWidth="1"/>
    <col min="5899" max="5899" width="11" style="1" customWidth="1"/>
    <col min="5900" max="5900" width="8.140625" style="1" customWidth="1"/>
    <col min="5901" max="5901" width="11.28515625" style="1" customWidth="1"/>
    <col min="5902" max="5904" width="12.42578125" style="1" customWidth="1"/>
    <col min="5905" max="5905" width="9.28515625" style="1" customWidth="1"/>
    <col min="5906" max="5906" width="11.42578125" style="1" customWidth="1"/>
    <col min="5907" max="5907" width="10.28515625" style="1" customWidth="1"/>
    <col min="5908" max="5908" width="8.28515625" style="1" customWidth="1"/>
    <col min="5909" max="5909" width="10.5703125" style="1" customWidth="1"/>
    <col min="5910" max="5910" width="11.7109375" style="1" customWidth="1"/>
    <col min="5911" max="5911" width="8.85546875" style="1" customWidth="1"/>
    <col min="5912" max="5912" width="10.42578125" style="1" customWidth="1"/>
    <col min="5913" max="5914" width="9" style="1" customWidth="1"/>
    <col min="5915" max="5915" width="9.7109375" style="1" customWidth="1"/>
    <col min="5916" max="5917" width="9" style="1" customWidth="1"/>
    <col min="5918" max="5918" width="12.42578125" style="1" customWidth="1"/>
    <col min="5919" max="5952" width="0" style="1" hidden="1" customWidth="1"/>
    <col min="5953" max="6132" width="11.42578125" style="1"/>
    <col min="6133" max="6133" width="5" style="1" bestFit="1" customWidth="1"/>
    <col min="6134" max="6134" width="24.140625" style="1" bestFit="1" customWidth="1"/>
    <col min="6135" max="6135" width="14" style="1" bestFit="1" customWidth="1"/>
    <col min="6136" max="6136" width="14.28515625" style="1" customWidth="1"/>
    <col min="6137" max="6138" width="11.7109375" style="1" customWidth="1"/>
    <col min="6139" max="6140" width="11.7109375" style="1" bestFit="1" customWidth="1"/>
    <col min="6141" max="6141" width="11.7109375" style="1" customWidth="1"/>
    <col min="6142" max="6142" width="9.7109375" style="1" customWidth="1"/>
    <col min="6143" max="6143" width="10.5703125" style="1" customWidth="1"/>
    <col min="6144" max="6144" width="11.140625" style="1" customWidth="1"/>
    <col min="6145" max="6145" width="9.7109375" style="1" customWidth="1"/>
    <col min="6146" max="6146" width="10" style="1" customWidth="1"/>
    <col min="6147" max="6147" width="10.7109375" style="1" customWidth="1"/>
    <col min="6148" max="6149" width="9.7109375" style="1" customWidth="1"/>
    <col min="6150" max="6150" width="10.7109375" style="1" customWidth="1"/>
    <col min="6151" max="6151" width="10.140625" style="1" customWidth="1"/>
    <col min="6152" max="6152" width="10.7109375" style="1" customWidth="1"/>
    <col min="6153" max="6153" width="11.42578125" style="1" customWidth="1"/>
    <col min="6154" max="6154" width="12.28515625" style="1" customWidth="1"/>
    <col min="6155" max="6155" width="11" style="1" customWidth="1"/>
    <col min="6156" max="6156" width="8.140625" style="1" customWidth="1"/>
    <col min="6157" max="6157" width="11.28515625" style="1" customWidth="1"/>
    <col min="6158" max="6160" width="12.42578125" style="1" customWidth="1"/>
    <col min="6161" max="6161" width="9.28515625" style="1" customWidth="1"/>
    <col min="6162" max="6162" width="11.42578125" style="1" customWidth="1"/>
    <col min="6163" max="6163" width="10.28515625" style="1" customWidth="1"/>
    <col min="6164" max="6164" width="8.28515625" style="1" customWidth="1"/>
    <col min="6165" max="6165" width="10.5703125" style="1" customWidth="1"/>
    <col min="6166" max="6166" width="11.7109375" style="1" customWidth="1"/>
    <col min="6167" max="6167" width="8.85546875" style="1" customWidth="1"/>
    <col min="6168" max="6168" width="10.42578125" style="1" customWidth="1"/>
    <col min="6169" max="6170" width="9" style="1" customWidth="1"/>
    <col min="6171" max="6171" width="9.7109375" style="1" customWidth="1"/>
    <col min="6172" max="6173" width="9" style="1" customWidth="1"/>
    <col min="6174" max="6174" width="12.42578125" style="1" customWidth="1"/>
    <col min="6175" max="6208" width="0" style="1" hidden="1" customWidth="1"/>
    <col min="6209" max="6388" width="11.42578125" style="1"/>
    <col min="6389" max="6389" width="5" style="1" bestFit="1" customWidth="1"/>
    <col min="6390" max="6390" width="24.140625" style="1" bestFit="1" customWidth="1"/>
    <col min="6391" max="6391" width="14" style="1" bestFit="1" customWidth="1"/>
    <col min="6392" max="6392" width="14.28515625" style="1" customWidth="1"/>
    <col min="6393" max="6394" width="11.7109375" style="1" customWidth="1"/>
    <col min="6395" max="6396" width="11.7109375" style="1" bestFit="1" customWidth="1"/>
    <col min="6397" max="6397" width="11.7109375" style="1" customWidth="1"/>
    <col min="6398" max="6398" width="9.7109375" style="1" customWidth="1"/>
    <col min="6399" max="6399" width="10.5703125" style="1" customWidth="1"/>
    <col min="6400" max="6400" width="11.140625" style="1" customWidth="1"/>
    <col min="6401" max="6401" width="9.7109375" style="1" customWidth="1"/>
    <col min="6402" max="6402" width="10" style="1" customWidth="1"/>
    <col min="6403" max="6403" width="10.7109375" style="1" customWidth="1"/>
    <col min="6404" max="6405" width="9.7109375" style="1" customWidth="1"/>
    <col min="6406" max="6406" width="10.7109375" style="1" customWidth="1"/>
    <col min="6407" max="6407" width="10.140625" style="1" customWidth="1"/>
    <col min="6408" max="6408" width="10.7109375" style="1" customWidth="1"/>
    <col min="6409" max="6409" width="11.42578125" style="1" customWidth="1"/>
    <col min="6410" max="6410" width="12.28515625" style="1" customWidth="1"/>
    <col min="6411" max="6411" width="11" style="1" customWidth="1"/>
    <col min="6412" max="6412" width="8.140625" style="1" customWidth="1"/>
    <col min="6413" max="6413" width="11.28515625" style="1" customWidth="1"/>
    <col min="6414" max="6416" width="12.42578125" style="1" customWidth="1"/>
    <col min="6417" max="6417" width="9.28515625" style="1" customWidth="1"/>
    <col min="6418" max="6418" width="11.42578125" style="1" customWidth="1"/>
    <col min="6419" max="6419" width="10.28515625" style="1" customWidth="1"/>
    <col min="6420" max="6420" width="8.28515625" style="1" customWidth="1"/>
    <col min="6421" max="6421" width="10.5703125" style="1" customWidth="1"/>
    <col min="6422" max="6422" width="11.7109375" style="1" customWidth="1"/>
    <col min="6423" max="6423" width="8.85546875" style="1" customWidth="1"/>
    <col min="6424" max="6424" width="10.42578125" style="1" customWidth="1"/>
    <col min="6425" max="6426" width="9" style="1" customWidth="1"/>
    <col min="6427" max="6427" width="9.7109375" style="1" customWidth="1"/>
    <col min="6428" max="6429" width="9" style="1" customWidth="1"/>
    <col min="6430" max="6430" width="12.42578125" style="1" customWidth="1"/>
    <col min="6431" max="6464" width="0" style="1" hidden="1" customWidth="1"/>
    <col min="6465" max="6644" width="11.42578125" style="1"/>
    <col min="6645" max="6645" width="5" style="1" bestFit="1" customWidth="1"/>
    <col min="6646" max="6646" width="24.140625" style="1" bestFit="1" customWidth="1"/>
    <col min="6647" max="6647" width="14" style="1" bestFit="1" customWidth="1"/>
    <col min="6648" max="6648" width="14.28515625" style="1" customWidth="1"/>
    <col min="6649" max="6650" width="11.7109375" style="1" customWidth="1"/>
    <col min="6651" max="6652" width="11.7109375" style="1" bestFit="1" customWidth="1"/>
    <col min="6653" max="6653" width="11.7109375" style="1" customWidth="1"/>
    <col min="6654" max="6654" width="9.7109375" style="1" customWidth="1"/>
    <col min="6655" max="6655" width="10.5703125" style="1" customWidth="1"/>
    <col min="6656" max="6656" width="11.140625" style="1" customWidth="1"/>
    <col min="6657" max="6657" width="9.7109375" style="1" customWidth="1"/>
    <col min="6658" max="6658" width="10" style="1" customWidth="1"/>
    <col min="6659" max="6659" width="10.7109375" style="1" customWidth="1"/>
    <col min="6660" max="6661" width="9.7109375" style="1" customWidth="1"/>
    <col min="6662" max="6662" width="10.7109375" style="1" customWidth="1"/>
    <col min="6663" max="6663" width="10.140625" style="1" customWidth="1"/>
    <col min="6664" max="6664" width="10.7109375" style="1" customWidth="1"/>
    <col min="6665" max="6665" width="11.42578125" style="1" customWidth="1"/>
    <col min="6666" max="6666" width="12.28515625" style="1" customWidth="1"/>
    <col min="6667" max="6667" width="11" style="1" customWidth="1"/>
    <col min="6668" max="6668" width="8.140625" style="1" customWidth="1"/>
    <col min="6669" max="6669" width="11.28515625" style="1" customWidth="1"/>
    <col min="6670" max="6672" width="12.42578125" style="1" customWidth="1"/>
    <col min="6673" max="6673" width="9.28515625" style="1" customWidth="1"/>
    <col min="6674" max="6674" width="11.42578125" style="1" customWidth="1"/>
    <col min="6675" max="6675" width="10.28515625" style="1" customWidth="1"/>
    <col min="6676" max="6676" width="8.28515625" style="1" customWidth="1"/>
    <col min="6677" max="6677" width="10.5703125" style="1" customWidth="1"/>
    <col min="6678" max="6678" width="11.7109375" style="1" customWidth="1"/>
    <col min="6679" max="6679" width="8.85546875" style="1" customWidth="1"/>
    <col min="6680" max="6680" width="10.42578125" style="1" customWidth="1"/>
    <col min="6681" max="6682" width="9" style="1" customWidth="1"/>
    <col min="6683" max="6683" width="9.7109375" style="1" customWidth="1"/>
    <col min="6684" max="6685" width="9" style="1" customWidth="1"/>
    <col min="6686" max="6686" width="12.42578125" style="1" customWidth="1"/>
    <col min="6687" max="6720" width="0" style="1" hidden="1" customWidth="1"/>
    <col min="6721" max="6900" width="11.42578125" style="1"/>
    <col min="6901" max="6901" width="5" style="1" bestFit="1" customWidth="1"/>
    <col min="6902" max="6902" width="24.140625" style="1" bestFit="1" customWidth="1"/>
    <col min="6903" max="6903" width="14" style="1" bestFit="1" customWidth="1"/>
    <col min="6904" max="6904" width="14.28515625" style="1" customWidth="1"/>
    <col min="6905" max="6906" width="11.7109375" style="1" customWidth="1"/>
    <col min="6907" max="6908" width="11.7109375" style="1" bestFit="1" customWidth="1"/>
    <col min="6909" max="6909" width="11.7109375" style="1" customWidth="1"/>
    <col min="6910" max="6910" width="9.7109375" style="1" customWidth="1"/>
    <col min="6911" max="6911" width="10.5703125" style="1" customWidth="1"/>
    <col min="6912" max="6912" width="11.140625" style="1" customWidth="1"/>
    <col min="6913" max="6913" width="9.7109375" style="1" customWidth="1"/>
    <col min="6914" max="6914" width="10" style="1" customWidth="1"/>
    <col min="6915" max="6915" width="10.7109375" style="1" customWidth="1"/>
    <col min="6916" max="6917" width="9.7109375" style="1" customWidth="1"/>
    <col min="6918" max="6918" width="10.7109375" style="1" customWidth="1"/>
    <col min="6919" max="6919" width="10.140625" style="1" customWidth="1"/>
    <col min="6920" max="6920" width="10.7109375" style="1" customWidth="1"/>
    <col min="6921" max="6921" width="11.42578125" style="1" customWidth="1"/>
    <col min="6922" max="6922" width="12.28515625" style="1" customWidth="1"/>
    <col min="6923" max="6923" width="11" style="1" customWidth="1"/>
    <col min="6924" max="6924" width="8.140625" style="1" customWidth="1"/>
    <col min="6925" max="6925" width="11.28515625" style="1" customWidth="1"/>
    <col min="6926" max="6928" width="12.42578125" style="1" customWidth="1"/>
    <col min="6929" max="6929" width="9.28515625" style="1" customWidth="1"/>
    <col min="6930" max="6930" width="11.42578125" style="1" customWidth="1"/>
    <col min="6931" max="6931" width="10.28515625" style="1" customWidth="1"/>
    <col min="6932" max="6932" width="8.28515625" style="1" customWidth="1"/>
    <col min="6933" max="6933" width="10.5703125" style="1" customWidth="1"/>
    <col min="6934" max="6934" width="11.7109375" style="1" customWidth="1"/>
    <col min="6935" max="6935" width="8.85546875" style="1" customWidth="1"/>
    <col min="6936" max="6936" width="10.42578125" style="1" customWidth="1"/>
    <col min="6937" max="6938" width="9" style="1" customWidth="1"/>
    <col min="6939" max="6939" width="9.7109375" style="1" customWidth="1"/>
    <col min="6940" max="6941" width="9" style="1" customWidth="1"/>
    <col min="6942" max="6942" width="12.42578125" style="1" customWidth="1"/>
    <col min="6943" max="6976" width="0" style="1" hidden="1" customWidth="1"/>
    <col min="6977" max="7156" width="11.42578125" style="1"/>
    <col min="7157" max="7157" width="5" style="1" bestFit="1" customWidth="1"/>
    <col min="7158" max="7158" width="24.140625" style="1" bestFit="1" customWidth="1"/>
    <col min="7159" max="7159" width="14" style="1" bestFit="1" customWidth="1"/>
    <col min="7160" max="7160" width="14.28515625" style="1" customWidth="1"/>
    <col min="7161" max="7162" width="11.7109375" style="1" customWidth="1"/>
    <col min="7163" max="7164" width="11.7109375" style="1" bestFit="1" customWidth="1"/>
    <col min="7165" max="7165" width="11.7109375" style="1" customWidth="1"/>
    <col min="7166" max="7166" width="9.7109375" style="1" customWidth="1"/>
    <col min="7167" max="7167" width="10.5703125" style="1" customWidth="1"/>
    <col min="7168" max="7168" width="11.140625" style="1" customWidth="1"/>
    <col min="7169" max="7169" width="9.7109375" style="1" customWidth="1"/>
    <col min="7170" max="7170" width="10" style="1" customWidth="1"/>
    <col min="7171" max="7171" width="10.7109375" style="1" customWidth="1"/>
    <col min="7172" max="7173" width="9.7109375" style="1" customWidth="1"/>
    <col min="7174" max="7174" width="10.7109375" style="1" customWidth="1"/>
    <col min="7175" max="7175" width="10.140625" style="1" customWidth="1"/>
    <col min="7176" max="7176" width="10.7109375" style="1" customWidth="1"/>
    <col min="7177" max="7177" width="11.42578125" style="1" customWidth="1"/>
    <col min="7178" max="7178" width="12.28515625" style="1" customWidth="1"/>
    <col min="7179" max="7179" width="11" style="1" customWidth="1"/>
    <col min="7180" max="7180" width="8.140625" style="1" customWidth="1"/>
    <col min="7181" max="7181" width="11.28515625" style="1" customWidth="1"/>
    <col min="7182" max="7184" width="12.42578125" style="1" customWidth="1"/>
    <col min="7185" max="7185" width="9.28515625" style="1" customWidth="1"/>
    <col min="7186" max="7186" width="11.42578125" style="1" customWidth="1"/>
    <col min="7187" max="7187" width="10.28515625" style="1" customWidth="1"/>
    <col min="7188" max="7188" width="8.28515625" style="1" customWidth="1"/>
    <col min="7189" max="7189" width="10.5703125" style="1" customWidth="1"/>
    <col min="7190" max="7190" width="11.7109375" style="1" customWidth="1"/>
    <col min="7191" max="7191" width="8.85546875" style="1" customWidth="1"/>
    <col min="7192" max="7192" width="10.42578125" style="1" customWidth="1"/>
    <col min="7193" max="7194" width="9" style="1" customWidth="1"/>
    <col min="7195" max="7195" width="9.7109375" style="1" customWidth="1"/>
    <col min="7196" max="7197" width="9" style="1" customWidth="1"/>
    <col min="7198" max="7198" width="12.42578125" style="1" customWidth="1"/>
    <col min="7199" max="7232" width="0" style="1" hidden="1" customWidth="1"/>
    <col min="7233" max="7412" width="11.42578125" style="1"/>
    <col min="7413" max="7413" width="5" style="1" bestFit="1" customWidth="1"/>
    <col min="7414" max="7414" width="24.140625" style="1" bestFit="1" customWidth="1"/>
    <col min="7415" max="7415" width="14" style="1" bestFit="1" customWidth="1"/>
    <col min="7416" max="7416" width="14.28515625" style="1" customWidth="1"/>
    <col min="7417" max="7418" width="11.7109375" style="1" customWidth="1"/>
    <col min="7419" max="7420" width="11.7109375" style="1" bestFit="1" customWidth="1"/>
    <col min="7421" max="7421" width="11.7109375" style="1" customWidth="1"/>
    <col min="7422" max="7422" width="9.7109375" style="1" customWidth="1"/>
    <col min="7423" max="7423" width="10.5703125" style="1" customWidth="1"/>
    <col min="7424" max="7424" width="11.140625" style="1" customWidth="1"/>
    <col min="7425" max="7425" width="9.7109375" style="1" customWidth="1"/>
    <col min="7426" max="7426" width="10" style="1" customWidth="1"/>
    <col min="7427" max="7427" width="10.7109375" style="1" customWidth="1"/>
    <col min="7428" max="7429" width="9.7109375" style="1" customWidth="1"/>
    <col min="7430" max="7430" width="10.7109375" style="1" customWidth="1"/>
    <col min="7431" max="7431" width="10.140625" style="1" customWidth="1"/>
    <col min="7432" max="7432" width="10.7109375" style="1" customWidth="1"/>
    <col min="7433" max="7433" width="11.42578125" style="1" customWidth="1"/>
    <col min="7434" max="7434" width="12.28515625" style="1" customWidth="1"/>
    <col min="7435" max="7435" width="11" style="1" customWidth="1"/>
    <col min="7436" max="7436" width="8.140625" style="1" customWidth="1"/>
    <col min="7437" max="7437" width="11.28515625" style="1" customWidth="1"/>
    <col min="7438" max="7440" width="12.42578125" style="1" customWidth="1"/>
    <col min="7441" max="7441" width="9.28515625" style="1" customWidth="1"/>
    <col min="7442" max="7442" width="11.42578125" style="1" customWidth="1"/>
    <col min="7443" max="7443" width="10.28515625" style="1" customWidth="1"/>
    <col min="7444" max="7444" width="8.28515625" style="1" customWidth="1"/>
    <col min="7445" max="7445" width="10.5703125" style="1" customWidth="1"/>
    <col min="7446" max="7446" width="11.7109375" style="1" customWidth="1"/>
    <col min="7447" max="7447" width="8.85546875" style="1" customWidth="1"/>
    <col min="7448" max="7448" width="10.42578125" style="1" customWidth="1"/>
    <col min="7449" max="7450" width="9" style="1" customWidth="1"/>
    <col min="7451" max="7451" width="9.7109375" style="1" customWidth="1"/>
    <col min="7452" max="7453" width="9" style="1" customWidth="1"/>
    <col min="7454" max="7454" width="12.42578125" style="1" customWidth="1"/>
    <col min="7455" max="7488" width="0" style="1" hidden="1" customWidth="1"/>
    <col min="7489" max="7668" width="11.42578125" style="1"/>
    <col min="7669" max="7669" width="5" style="1" bestFit="1" customWidth="1"/>
    <col min="7670" max="7670" width="24.140625" style="1" bestFit="1" customWidth="1"/>
    <col min="7671" max="7671" width="14" style="1" bestFit="1" customWidth="1"/>
    <col min="7672" max="7672" width="14.28515625" style="1" customWidth="1"/>
    <col min="7673" max="7674" width="11.7109375" style="1" customWidth="1"/>
    <col min="7675" max="7676" width="11.7109375" style="1" bestFit="1" customWidth="1"/>
    <col min="7677" max="7677" width="11.7109375" style="1" customWidth="1"/>
    <col min="7678" max="7678" width="9.7109375" style="1" customWidth="1"/>
    <col min="7679" max="7679" width="10.5703125" style="1" customWidth="1"/>
    <col min="7680" max="7680" width="11.140625" style="1" customWidth="1"/>
    <col min="7681" max="7681" width="9.7109375" style="1" customWidth="1"/>
    <col min="7682" max="7682" width="10" style="1" customWidth="1"/>
    <col min="7683" max="7683" width="10.7109375" style="1" customWidth="1"/>
    <col min="7684" max="7685" width="9.7109375" style="1" customWidth="1"/>
    <col min="7686" max="7686" width="10.7109375" style="1" customWidth="1"/>
    <col min="7687" max="7687" width="10.140625" style="1" customWidth="1"/>
    <col min="7688" max="7688" width="10.7109375" style="1" customWidth="1"/>
    <col min="7689" max="7689" width="11.42578125" style="1" customWidth="1"/>
    <col min="7690" max="7690" width="12.28515625" style="1" customWidth="1"/>
    <col min="7691" max="7691" width="11" style="1" customWidth="1"/>
    <col min="7692" max="7692" width="8.140625" style="1" customWidth="1"/>
    <col min="7693" max="7693" width="11.28515625" style="1" customWidth="1"/>
    <col min="7694" max="7696" width="12.42578125" style="1" customWidth="1"/>
    <col min="7697" max="7697" width="9.28515625" style="1" customWidth="1"/>
    <col min="7698" max="7698" width="11.42578125" style="1" customWidth="1"/>
    <col min="7699" max="7699" width="10.28515625" style="1" customWidth="1"/>
    <col min="7700" max="7700" width="8.28515625" style="1" customWidth="1"/>
    <col min="7701" max="7701" width="10.5703125" style="1" customWidth="1"/>
    <col min="7702" max="7702" width="11.7109375" style="1" customWidth="1"/>
    <col min="7703" max="7703" width="8.85546875" style="1" customWidth="1"/>
    <col min="7704" max="7704" width="10.42578125" style="1" customWidth="1"/>
    <col min="7705" max="7706" width="9" style="1" customWidth="1"/>
    <col min="7707" max="7707" width="9.7109375" style="1" customWidth="1"/>
    <col min="7708" max="7709" width="9" style="1" customWidth="1"/>
    <col min="7710" max="7710" width="12.42578125" style="1" customWidth="1"/>
    <col min="7711" max="7744" width="0" style="1" hidden="1" customWidth="1"/>
    <col min="7745" max="7924" width="11.42578125" style="1"/>
    <col min="7925" max="7925" width="5" style="1" bestFit="1" customWidth="1"/>
    <col min="7926" max="7926" width="24.140625" style="1" bestFit="1" customWidth="1"/>
    <col min="7927" max="7927" width="14" style="1" bestFit="1" customWidth="1"/>
    <col min="7928" max="7928" width="14.28515625" style="1" customWidth="1"/>
    <col min="7929" max="7930" width="11.7109375" style="1" customWidth="1"/>
    <col min="7931" max="7932" width="11.7109375" style="1" bestFit="1" customWidth="1"/>
    <col min="7933" max="7933" width="11.7109375" style="1" customWidth="1"/>
    <col min="7934" max="7934" width="9.7109375" style="1" customWidth="1"/>
    <col min="7935" max="7935" width="10.5703125" style="1" customWidth="1"/>
    <col min="7936" max="7936" width="11.140625" style="1" customWidth="1"/>
    <col min="7937" max="7937" width="9.7109375" style="1" customWidth="1"/>
    <col min="7938" max="7938" width="10" style="1" customWidth="1"/>
    <col min="7939" max="7939" width="10.7109375" style="1" customWidth="1"/>
    <col min="7940" max="7941" width="9.7109375" style="1" customWidth="1"/>
    <col min="7942" max="7942" width="10.7109375" style="1" customWidth="1"/>
    <col min="7943" max="7943" width="10.140625" style="1" customWidth="1"/>
    <col min="7944" max="7944" width="10.7109375" style="1" customWidth="1"/>
    <col min="7945" max="7945" width="11.42578125" style="1" customWidth="1"/>
    <col min="7946" max="7946" width="12.28515625" style="1" customWidth="1"/>
    <col min="7947" max="7947" width="11" style="1" customWidth="1"/>
    <col min="7948" max="7948" width="8.140625" style="1" customWidth="1"/>
    <col min="7949" max="7949" width="11.28515625" style="1" customWidth="1"/>
    <col min="7950" max="7952" width="12.42578125" style="1" customWidth="1"/>
    <col min="7953" max="7953" width="9.28515625" style="1" customWidth="1"/>
    <col min="7954" max="7954" width="11.42578125" style="1" customWidth="1"/>
    <col min="7955" max="7955" width="10.28515625" style="1" customWidth="1"/>
    <col min="7956" max="7956" width="8.28515625" style="1" customWidth="1"/>
    <col min="7957" max="7957" width="10.5703125" style="1" customWidth="1"/>
    <col min="7958" max="7958" width="11.7109375" style="1" customWidth="1"/>
    <col min="7959" max="7959" width="8.85546875" style="1" customWidth="1"/>
    <col min="7960" max="7960" width="10.42578125" style="1" customWidth="1"/>
    <col min="7961" max="7962" width="9" style="1" customWidth="1"/>
    <col min="7963" max="7963" width="9.7109375" style="1" customWidth="1"/>
    <col min="7964" max="7965" width="9" style="1" customWidth="1"/>
    <col min="7966" max="7966" width="12.42578125" style="1" customWidth="1"/>
    <col min="7967" max="8000" width="0" style="1" hidden="1" customWidth="1"/>
    <col min="8001" max="8180" width="11.42578125" style="1"/>
    <col min="8181" max="8181" width="5" style="1" bestFit="1" customWidth="1"/>
    <col min="8182" max="8182" width="24.140625" style="1" bestFit="1" customWidth="1"/>
    <col min="8183" max="8183" width="14" style="1" bestFit="1" customWidth="1"/>
    <col min="8184" max="8184" width="14.28515625" style="1" customWidth="1"/>
    <col min="8185" max="8186" width="11.7109375" style="1" customWidth="1"/>
    <col min="8187" max="8188" width="11.7109375" style="1" bestFit="1" customWidth="1"/>
    <col min="8189" max="8189" width="11.7109375" style="1" customWidth="1"/>
    <col min="8190" max="8190" width="9.7109375" style="1" customWidth="1"/>
    <col min="8191" max="8191" width="10.5703125" style="1" customWidth="1"/>
    <col min="8192" max="8192" width="11.140625" style="1" customWidth="1"/>
    <col min="8193" max="8193" width="9.7109375" style="1" customWidth="1"/>
    <col min="8194" max="8194" width="10" style="1" customWidth="1"/>
    <col min="8195" max="8195" width="10.7109375" style="1" customWidth="1"/>
    <col min="8196" max="8197" width="9.7109375" style="1" customWidth="1"/>
    <col min="8198" max="8198" width="10.7109375" style="1" customWidth="1"/>
    <col min="8199" max="8199" width="10.140625" style="1" customWidth="1"/>
    <col min="8200" max="8200" width="10.7109375" style="1" customWidth="1"/>
    <col min="8201" max="8201" width="11.42578125" style="1" customWidth="1"/>
    <col min="8202" max="8202" width="12.28515625" style="1" customWidth="1"/>
    <col min="8203" max="8203" width="11" style="1" customWidth="1"/>
    <col min="8204" max="8204" width="8.140625" style="1" customWidth="1"/>
    <col min="8205" max="8205" width="11.28515625" style="1" customWidth="1"/>
    <col min="8206" max="8208" width="12.42578125" style="1" customWidth="1"/>
    <col min="8209" max="8209" width="9.28515625" style="1" customWidth="1"/>
    <col min="8210" max="8210" width="11.42578125" style="1" customWidth="1"/>
    <col min="8211" max="8211" width="10.28515625" style="1" customWidth="1"/>
    <col min="8212" max="8212" width="8.28515625" style="1" customWidth="1"/>
    <col min="8213" max="8213" width="10.5703125" style="1" customWidth="1"/>
    <col min="8214" max="8214" width="11.7109375" style="1" customWidth="1"/>
    <col min="8215" max="8215" width="8.85546875" style="1" customWidth="1"/>
    <col min="8216" max="8216" width="10.42578125" style="1" customWidth="1"/>
    <col min="8217" max="8218" width="9" style="1" customWidth="1"/>
    <col min="8219" max="8219" width="9.7109375" style="1" customWidth="1"/>
    <col min="8220" max="8221" width="9" style="1" customWidth="1"/>
    <col min="8222" max="8222" width="12.42578125" style="1" customWidth="1"/>
    <col min="8223" max="8256" width="0" style="1" hidden="1" customWidth="1"/>
    <col min="8257" max="8436" width="11.42578125" style="1"/>
    <col min="8437" max="8437" width="5" style="1" bestFit="1" customWidth="1"/>
    <col min="8438" max="8438" width="24.140625" style="1" bestFit="1" customWidth="1"/>
    <col min="8439" max="8439" width="14" style="1" bestFit="1" customWidth="1"/>
    <col min="8440" max="8440" width="14.28515625" style="1" customWidth="1"/>
    <col min="8441" max="8442" width="11.7109375" style="1" customWidth="1"/>
    <col min="8443" max="8444" width="11.7109375" style="1" bestFit="1" customWidth="1"/>
    <col min="8445" max="8445" width="11.7109375" style="1" customWidth="1"/>
    <col min="8446" max="8446" width="9.7109375" style="1" customWidth="1"/>
    <col min="8447" max="8447" width="10.5703125" style="1" customWidth="1"/>
    <col min="8448" max="8448" width="11.140625" style="1" customWidth="1"/>
    <col min="8449" max="8449" width="9.7109375" style="1" customWidth="1"/>
    <col min="8450" max="8450" width="10" style="1" customWidth="1"/>
    <col min="8451" max="8451" width="10.7109375" style="1" customWidth="1"/>
    <col min="8452" max="8453" width="9.7109375" style="1" customWidth="1"/>
    <col min="8454" max="8454" width="10.7109375" style="1" customWidth="1"/>
    <col min="8455" max="8455" width="10.140625" style="1" customWidth="1"/>
    <col min="8456" max="8456" width="10.7109375" style="1" customWidth="1"/>
    <col min="8457" max="8457" width="11.42578125" style="1" customWidth="1"/>
    <col min="8458" max="8458" width="12.28515625" style="1" customWidth="1"/>
    <col min="8459" max="8459" width="11" style="1" customWidth="1"/>
    <col min="8460" max="8460" width="8.140625" style="1" customWidth="1"/>
    <col min="8461" max="8461" width="11.28515625" style="1" customWidth="1"/>
    <col min="8462" max="8464" width="12.42578125" style="1" customWidth="1"/>
    <col min="8465" max="8465" width="9.28515625" style="1" customWidth="1"/>
    <col min="8466" max="8466" width="11.42578125" style="1" customWidth="1"/>
    <col min="8467" max="8467" width="10.28515625" style="1" customWidth="1"/>
    <col min="8468" max="8468" width="8.28515625" style="1" customWidth="1"/>
    <col min="8469" max="8469" width="10.5703125" style="1" customWidth="1"/>
    <col min="8470" max="8470" width="11.7109375" style="1" customWidth="1"/>
    <col min="8471" max="8471" width="8.85546875" style="1" customWidth="1"/>
    <col min="8472" max="8472" width="10.42578125" style="1" customWidth="1"/>
    <col min="8473" max="8474" width="9" style="1" customWidth="1"/>
    <col min="8475" max="8475" width="9.7109375" style="1" customWidth="1"/>
    <col min="8476" max="8477" width="9" style="1" customWidth="1"/>
    <col min="8478" max="8478" width="12.42578125" style="1" customWidth="1"/>
    <col min="8479" max="8512" width="0" style="1" hidden="1" customWidth="1"/>
    <col min="8513" max="8692" width="11.42578125" style="1"/>
    <col min="8693" max="8693" width="5" style="1" bestFit="1" customWidth="1"/>
    <col min="8694" max="8694" width="24.140625" style="1" bestFit="1" customWidth="1"/>
    <col min="8695" max="8695" width="14" style="1" bestFit="1" customWidth="1"/>
    <col min="8696" max="8696" width="14.28515625" style="1" customWidth="1"/>
    <col min="8697" max="8698" width="11.7109375" style="1" customWidth="1"/>
    <col min="8699" max="8700" width="11.7109375" style="1" bestFit="1" customWidth="1"/>
    <col min="8701" max="8701" width="11.7109375" style="1" customWidth="1"/>
    <col min="8702" max="8702" width="9.7109375" style="1" customWidth="1"/>
    <col min="8703" max="8703" width="10.5703125" style="1" customWidth="1"/>
    <col min="8704" max="8704" width="11.140625" style="1" customWidth="1"/>
    <col min="8705" max="8705" width="9.7109375" style="1" customWidth="1"/>
    <col min="8706" max="8706" width="10" style="1" customWidth="1"/>
    <col min="8707" max="8707" width="10.7109375" style="1" customWidth="1"/>
    <col min="8708" max="8709" width="9.7109375" style="1" customWidth="1"/>
    <col min="8710" max="8710" width="10.7109375" style="1" customWidth="1"/>
    <col min="8711" max="8711" width="10.140625" style="1" customWidth="1"/>
    <col min="8712" max="8712" width="10.7109375" style="1" customWidth="1"/>
    <col min="8713" max="8713" width="11.42578125" style="1" customWidth="1"/>
    <col min="8714" max="8714" width="12.28515625" style="1" customWidth="1"/>
    <col min="8715" max="8715" width="11" style="1" customWidth="1"/>
    <col min="8716" max="8716" width="8.140625" style="1" customWidth="1"/>
    <col min="8717" max="8717" width="11.28515625" style="1" customWidth="1"/>
    <col min="8718" max="8720" width="12.42578125" style="1" customWidth="1"/>
    <col min="8721" max="8721" width="9.28515625" style="1" customWidth="1"/>
    <col min="8722" max="8722" width="11.42578125" style="1" customWidth="1"/>
    <col min="8723" max="8723" width="10.28515625" style="1" customWidth="1"/>
    <col min="8724" max="8724" width="8.28515625" style="1" customWidth="1"/>
    <col min="8725" max="8725" width="10.5703125" style="1" customWidth="1"/>
    <col min="8726" max="8726" width="11.7109375" style="1" customWidth="1"/>
    <col min="8727" max="8727" width="8.85546875" style="1" customWidth="1"/>
    <col min="8728" max="8728" width="10.42578125" style="1" customWidth="1"/>
    <col min="8729" max="8730" width="9" style="1" customWidth="1"/>
    <col min="8731" max="8731" width="9.7109375" style="1" customWidth="1"/>
    <col min="8732" max="8733" width="9" style="1" customWidth="1"/>
    <col min="8734" max="8734" width="12.42578125" style="1" customWidth="1"/>
    <col min="8735" max="8768" width="0" style="1" hidden="1" customWidth="1"/>
    <col min="8769" max="8948" width="11.42578125" style="1"/>
    <col min="8949" max="8949" width="5" style="1" bestFit="1" customWidth="1"/>
    <col min="8950" max="8950" width="24.140625" style="1" bestFit="1" customWidth="1"/>
    <col min="8951" max="8951" width="14" style="1" bestFit="1" customWidth="1"/>
    <col min="8952" max="8952" width="14.28515625" style="1" customWidth="1"/>
    <col min="8953" max="8954" width="11.7109375" style="1" customWidth="1"/>
    <col min="8955" max="8956" width="11.7109375" style="1" bestFit="1" customWidth="1"/>
    <col min="8957" max="8957" width="11.7109375" style="1" customWidth="1"/>
    <col min="8958" max="8958" width="9.7109375" style="1" customWidth="1"/>
    <col min="8959" max="8959" width="10.5703125" style="1" customWidth="1"/>
    <col min="8960" max="8960" width="11.140625" style="1" customWidth="1"/>
    <col min="8961" max="8961" width="9.7109375" style="1" customWidth="1"/>
    <col min="8962" max="8962" width="10" style="1" customWidth="1"/>
    <col min="8963" max="8963" width="10.7109375" style="1" customWidth="1"/>
    <col min="8964" max="8965" width="9.7109375" style="1" customWidth="1"/>
    <col min="8966" max="8966" width="10.7109375" style="1" customWidth="1"/>
    <col min="8967" max="8967" width="10.140625" style="1" customWidth="1"/>
    <col min="8968" max="8968" width="10.7109375" style="1" customWidth="1"/>
    <col min="8969" max="8969" width="11.42578125" style="1" customWidth="1"/>
    <col min="8970" max="8970" width="12.28515625" style="1" customWidth="1"/>
    <col min="8971" max="8971" width="11" style="1" customWidth="1"/>
    <col min="8972" max="8972" width="8.140625" style="1" customWidth="1"/>
    <col min="8973" max="8973" width="11.28515625" style="1" customWidth="1"/>
    <col min="8974" max="8976" width="12.42578125" style="1" customWidth="1"/>
    <col min="8977" max="8977" width="9.28515625" style="1" customWidth="1"/>
    <col min="8978" max="8978" width="11.42578125" style="1" customWidth="1"/>
    <col min="8979" max="8979" width="10.28515625" style="1" customWidth="1"/>
    <col min="8980" max="8980" width="8.28515625" style="1" customWidth="1"/>
    <col min="8981" max="8981" width="10.5703125" style="1" customWidth="1"/>
    <col min="8982" max="8982" width="11.7109375" style="1" customWidth="1"/>
    <col min="8983" max="8983" width="8.85546875" style="1" customWidth="1"/>
    <col min="8984" max="8984" width="10.42578125" style="1" customWidth="1"/>
    <col min="8985" max="8986" width="9" style="1" customWidth="1"/>
    <col min="8987" max="8987" width="9.7109375" style="1" customWidth="1"/>
    <col min="8988" max="8989" width="9" style="1" customWidth="1"/>
    <col min="8990" max="8990" width="12.42578125" style="1" customWidth="1"/>
    <col min="8991" max="9024" width="0" style="1" hidden="1" customWidth="1"/>
    <col min="9025" max="9204" width="11.42578125" style="1"/>
    <col min="9205" max="9205" width="5" style="1" bestFit="1" customWidth="1"/>
    <col min="9206" max="9206" width="24.140625" style="1" bestFit="1" customWidth="1"/>
    <col min="9207" max="9207" width="14" style="1" bestFit="1" customWidth="1"/>
    <col min="9208" max="9208" width="14.28515625" style="1" customWidth="1"/>
    <col min="9209" max="9210" width="11.7109375" style="1" customWidth="1"/>
    <col min="9211" max="9212" width="11.7109375" style="1" bestFit="1" customWidth="1"/>
    <col min="9213" max="9213" width="11.7109375" style="1" customWidth="1"/>
    <col min="9214" max="9214" width="9.7109375" style="1" customWidth="1"/>
    <col min="9215" max="9215" width="10.5703125" style="1" customWidth="1"/>
    <col min="9216" max="9216" width="11.140625" style="1" customWidth="1"/>
    <col min="9217" max="9217" width="9.7109375" style="1" customWidth="1"/>
    <col min="9218" max="9218" width="10" style="1" customWidth="1"/>
    <col min="9219" max="9219" width="10.7109375" style="1" customWidth="1"/>
    <col min="9220" max="9221" width="9.7109375" style="1" customWidth="1"/>
    <col min="9222" max="9222" width="10.7109375" style="1" customWidth="1"/>
    <col min="9223" max="9223" width="10.140625" style="1" customWidth="1"/>
    <col min="9224" max="9224" width="10.7109375" style="1" customWidth="1"/>
    <col min="9225" max="9225" width="11.42578125" style="1" customWidth="1"/>
    <col min="9226" max="9226" width="12.28515625" style="1" customWidth="1"/>
    <col min="9227" max="9227" width="11" style="1" customWidth="1"/>
    <col min="9228" max="9228" width="8.140625" style="1" customWidth="1"/>
    <col min="9229" max="9229" width="11.28515625" style="1" customWidth="1"/>
    <col min="9230" max="9232" width="12.42578125" style="1" customWidth="1"/>
    <col min="9233" max="9233" width="9.28515625" style="1" customWidth="1"/>
    <col min="9234" max="9234" width="11.42578125" style="1" customWidth="1"/>
    <col min="9235" max="9235" width="10.28515625" style="1" customWidth="1"/>
    <col min="9236" max="9236" width="8.28515625" style="1" customWidth="1"/>
    <col min="9237" max="9237" width="10.5703125" style="1" customWidth="1"/>
    <col min="9238" max="9238" width="11.7109375" style="1" customWidth="1"/>
    <col min="9239" max="9239" width="8.85546875" style="1" customWidth="1"/>
    <col min="9240" max="9240" width="10.42578125" style="1" customWidth="1"/>
    <col min="9241" max="9242" width="9" style="1" customWidth="1"/>
    <col min="9243" max="9243" width="9.7109375" style="1" customWidth="1"/>
    <col min="9244" max="9245" width="9" style="1" customWidth="1"/>
    <col min="9246" max="9246" width="12.42578125" style="1" customWidth="1"/>
    <col min="9247" max="9280" width="0" style="1" hidden="1" customWidth="1"/>
    <col min="9281" max="9460" width="11.42578125" style="1"/>
    <col min="9461" max="9461" width="5" style="1" bestFit="1" customWidth="1"/>
    <col min="9462" max="9462" width="24.140625" style="1" bestFit="1" customWidth="1"/>
    <col min="9463" max="9463" width="14" style="1" bestFit="1" customWidth="1"/>
    <col min="9464" max="9464" width="14.28515625" style="1" customWidth="1"/>
    <col min="9465" max="9466" width="11.7109375" style="1" customWidth="1"/>
    <col min="9467" max="9468" width="11.7109375" style="1" bestFit="1" customWidth="1"/>
    <col min="9469" max="9469" width="11.7109375" style="1" customWidth="1"/>
    <col min="9470" max="9470" width="9.7109375" style="1" customWidth="1"/>
    <col min="9471" max="9471" width="10.5703125" style="1" customWidth="1"/>
    <col min="9472" max="9472" width="11.140625" style="1" customWidth="1"/>
    <col min="9473" max="9473" width="9.7109375" style="1" customWidth="1"/>
    <col min="9474" max="9474" width="10" style="1" customWidth="1"/>
    <col min="9475" max="9475" width="10.7109375" style="1" customWidth="1"/>
    <col min="9476" max="9477" width="9.7109375" style="1" customWidth="1"/>
    <col min="9478" max="9478" width="10.7109375" style="1" customWidth="1"/>
    <col min="9479" max="9479" width="10.140625" style="1" customWidth="1"/>
    <col min="9480" max="9480" width="10.7109375" style="1" customWidth="1"/>
    <col min="9481" max="9481" width="11.42578125" style="1" customWidth="1"/>
    <col min="9482" max="9482" width="12.28515625" style="1" customWidth="1"/>
    <col min="9483" max="9483" width="11" style="1" customWidth="1"/>
    <col min="9484" max="9484" width="8.140625" style="1" customWidth="1"/>
    <col min="9485" max="9485" width="11.28515625" style="1" customWidth="1"/>
    <col min="9486" max="9488" width="12.42578125" style="1" customWidth="1"/>
    <col min="9489" max="9489" width="9.28515625" style="1" customWidth="1"/>
    <col min="9490" max="9490" width="11.42578125" style="1" customWidth="1"/>
    <col min="9491" max="9491" width="10.28515625" style="1" customWidth="1"/>
    <col min="9492" max="9492" width="8.28515625" style="1" customWidth="1"/>
    <col min="9493" max="9493" width="10.5703125" style="1" customWidth="1"/>
    <col min="9494" max="9494" width="11.7109375" style="1" customWidth="1"/>
    <col min="9495" max="9495" width="8.85546875" style="1" customWidth="1"/>
    <col min="9496" max="9496" width="10.42578125" style="1" customWidth="1"/>
    <col min="9497" max="9498" width="9" style="1" customWidth="1"/>
    <col min="9499" max="9499" width="9.7109375" style="1" customWidth="1"/>
    <col min="9500" max="9501" width="9" style="1" customWidth="1"/>
    <col min="9502" max="9502" width="12.42578125" style="1" customWidth="1"/>
    <col min="9503" max="9536" width="0" style="1" hidden="1" customWidth="1"/>
    <col min="9537" max="9716" width="11.42578125" style="1"/>
    <col min="9717" max="9717" width="5" style="1" bestFit="1" customWidth="1"/>
    <col min="9718" max="9718" width="24.140625" style="1" bestFit="1" customWidth="1"/>
    <col min="9719" max="9719" width="14" style="1" bestFit="1" customWidth="1"/>
    <col min="9720" max="9720" width="14.28515625" style="1" customWidth="1"/>
    <col min="9721" max="9722" width="11.7109375" style="1" customWidth="1"/>
    <col min="9723" max="9724" width="11.7109375" style="1" bestFit="1" customWidth="1"/>
    <col min="9725" max="9725" width="11.7109375" style="1" customWidth="1"/>
    <col min="9726" max="9726" width="9.7109375" style="1" customWidth="1"/>
    <col min="9727" max="9727" width="10.5703125" style="1" customWidth="1"/>
    <col min="9728" max="9728" width="11.140625" style="1" customWidth="1"/>
    <col min="9729" max="9729" width="9.7109375" style="1" customWidth="1"/>
    <col min="9730" max="9730" width="10" style="1" customWidth="1"/>
    <col min="9731" max="9731" width="10.7109375" style="1" customWidth="1"/>
    <col min="9732" max="9733" width="9.7109375" style="1" customWidth="1"/>
    <col min="9734" max="9734" width="10.7109375" style="1" customWidth="1"/>
    <col min="9735" max="9735" width="10.140625" style="1" customWidth="1"/>
    <col min="9736" max="9736" width="10.7109375" style="1" customWidth="1"/>
    <col min="9737" max="9737" width="11.42578125" style="1" customWidth="1"/>
    <col min="9738" max="9738" width="12.28515625" style="1" customWidth="1"/>
    <col min="9739" max="9739" width="11" style="1" customWidth="1"/>
    <col min="9740" max="9740" width="8.140625" style="1" customWidth="1"/>
    <col min="9741" max="9741" width="11.28515625" style="1" customWidth="1"/>
    <col min="9742" max="9744" width="12.42578125" style="1" customWidth="1"/>
    <col min="9745" max="9745" width="9.28515625" style="1" customWidth="1"/>
    <col min="9746" max="9746" width="11.42578125" style="1" customWidth="1"/>
    <col min="9747" max="9747" width="10.28515625" style="1" customWidth="1"/>
    <col min="9748" max="9748" width="8.28515625" style="1" customWidth="1"/>
    <col min="9749" max="9749" width="10.5703125" style="1" customWidth="1"/>
    <col min="9750" max="9750" width="11.7109375" style="1" customWidth="1"/>
    <col min="9751" max="9751" width="8.85546875" style="1" customWidth="1"/>
    <col min="9752" max="9752" width="10.42578125" style="1" customWidth="1"/>
    <col min="9753" max="9754" width="9" style="1" customWidth="1"/>
    <col min="9755" max="9755" width="9.7109375" style="1" customWidth="1"/>
    <col min="9756" max="9757" width="9" style="1" customWidth="1"/>
    <col min="9758" max="9758" width="12.42578125" style="1" customWidth="1"/>
    <col min="9759" max="9792" width="0" style="1" hidden="1" customWidth="1"/>
    <col min="9793" max="9972" width="11.42578125" style="1"/>
    <col min="9973" max="9973" width="5" style="1" bestFit="1" customWidth="1"/>
    <col min="9974" max="9974" width="24.140625" style="1" bestFit="1" customWidth="1"/>
    <col min="9975" max="9975" width="14" style="1" bestFit="1" customWidth="1"/>
    <col min="9976" max="9976" width="14.28515625" style="1" customWidth="1"/>
    <col min="9977" max="9978" width="11.7109375" style="1" customWidth="1"/>
    <col min="9979" max="9980" width="11.7109375" style="1" bestFit="1" customWidth="1"/>
    <col min="9981" max="9981" width="11.7109375" style="1" customWidth="1"/>
    <col min="9982" max="9982" width="9.7109375" style="1" customWidth="1"/>
    <col min="9983" max="9983" width="10.5703125" style="1" customWidth="1"/>
    <col min="9984" max="9984" width="11.140625" style="1" customWidth="1"/>
    <col min="9985" max="9985" width="9.7109375" style="1" customWidth="1"/>
    <col min="9986" max="9986" width="10" style="1" customWidth="1"/>
    <col min="9987" max="9987" width="10.7109375" style="1" customWidth="1"/>
    <col min="9988" max="9989" width="9.7109375" style="1" customWidth="1"/>
    <col min="9990" max="9990" width="10.7109375" style="1" customWidth="1"/>
    <col min="9991" max="9991" width="10.140625" style="1" customWidth="1"/>
    <col min="9992" max="9992" width="10.7109375" style="1" customWidth="1"/>
    <col min="9993" max="9993" width="11.42578125" style="1" customWidth="1"/>
    <col min="9994" max="9994" width="12.28515625" style="1" customWidth="1"/>
    <col min="9995" max="9995" width="11" style="1" customWidth="1"/>
    <col min="9996" max="9996" width="8.140625" style="1" customWidth="1"/>
    <col min="9997" max="9997" width="11.28515625" style="1" customWidth="1"/>
    <col min="9998" max="10000" width="12.42578125" style="1" customWidth="1"/>
    <col min="10001" max="10001" width="9.28515625" style="1" customWidth="1"/>
    <col min="10002" max="10002" width="11.42578125" style="1" customWidth="1"/>
    <col min="10003" max="10003" width="10.28515625" style="1" customWidth="1"/>
    <col min="10004" max="10004" width="8.28515625" style="1" customWidth="1"/>
    <col min="10005" max="10005" width="10.5703125" style="1" customWidth="1"/>
    <col min="10006" max="10006" width="11.7109375" style="1" customWidth="1"/>
    <col min="10007" max="10007" width="8.85546875" style="1" customWidth="1"/>
    <col min="10008" max="10008" width="10.42578125" style="1" customWidth="1"/>
    <col min="10009" max="10010" width="9" style="1" customWidth="1"/>
    <col min="10011" max="10011" width="9.7109375" style="1" customWidth="1"/>
    <col min="10012" max="10013" width="9" style="1" customWidth="1"/>
    <col min="10014" max="10014" width="12.42578125" style="1" customWidth="1"/>
    <col min="10015" max="10048" width="0" style="1" hidden="1" customWidth="1"/>
    <col min="10049" max="10228" width="11.42578125" style="1"/>
    <col min="10229" max="10229" width="5" style="1" bestFit="1" customWidth="1"/>
    <col min="10230" max="10230" width="24.140625" style="1" bestFit="1" customWidth="1"/>
    <col min="10231" max="10231" width="14" style="1" bestFit="1" customWidth="1"/>
    <col min="10232" max="10232" width="14.28515625" style="1" customWidth="1"/>
    <col min="10233" max="10234" width="11.7109375" style="1" customWidth="1"/>
    <col min="10235" max="10236" width="11.7109375" style="1" bestFit="1" customWidth="1"/>
    <col min="10237" max="10237" width="11.7109375" style="1" customWidth="1"/>
    <col min="10238" max="10238" width="9.7109375" style="1" customWidth="1"/>
    <col min="10239" max="10239" width="10.5703125" style="1" customWidth="1"/>
    <col min="10240" max="10240" width="11.140625" style="1" customWidth="1"/>
    <col min="10241" max="10241" width="9.7109375" style="1" customWidth="1"/>
    <col min="10242" max="10242" width="10" style="1" customWidth="1"/>
    <col min="10243" max="10243" width="10.7109375" style="1" customWidth="1"/>
    <col min="10244" max="10245" width="9.7109375" style="1" customWidth="1"/>
    <col min="10246" max="10246" width="10.7109375" style="1" customWidth="1"/>
    <col min="10247" max="10247" width="10.140625" style="1" customWidth="1"/>
    <col min="10248" max="10248" width="10.7109375" style="1" customWidth="1"/>
    <col min="10249" max="10249" width="11.42578125" style="1" customWidth="1"/>
    <col min="10250" max="10250" width="12.28515625" style="1" customWidth="1"/>
    <col min="10251" max="10251" width="11" style="1" customWidth="1"/>
    <col min="10252" max="10252" width="8.140625" style="1" customWidth="1"/>
    <col min="10253" max="10253" width="11.28515625" style="1" customWidth="1"/>
    <col min="10254" max="10256" width="12.42578125" style="1" customWidth="1"/>
    <col min="10257" max="10257" width="9.28515625" style="1" customWidth="1"/>
    <col min="10258" max="10258" width="11.42578125" style="1" customWidth="1"/>
    <col min="10259" max="10259" width="10.28515625" style="1" customWidth="1"/>
    <col min="10260" max="10260" width="8.28515625" style="1" customWidth="1"/>
    <col min="10261" max="10261" width="10.5703125" style="1" customWidth="1"/>
    <col min="10262" max="10262" width="11.7109375" style="1" customWidth="1"/>
    <col min="10263" max="10263" width="8.85546875" style="1" customWidth="1"/>
    <col min="10264" max="10264" width="10.42578125" style="1" customWidth="1"/>
    <col min="10265" max="10266" width="9" style="1" customWidth="1"/>
    <col min="10267" max="10267" width="9.7109375" style="1" customWidth="1"/>
    <col min="10268" max="10269" width="9" style="1" customWidth="1"/>
    <col min="10270" max="10270" width="12.42578125" style="1" customWidth="1"/>
    <col min="10271" max="10304" width="0" style="1" hidden="1" customWidth="1"/>
    <col min="10305" max="10484" width="11.42578125" style="1"/>
    <col min="10485" max="10485" width="5" style="1" bestFit="1" customWidth="1"/>
    <col min="10486" max="10486" width="24.140625" style="1" bestFit="1" customWidth="1"/>
    <col min="10487" max="10487" width="14" style="1" bestFit="1" customWidth="1"/>
    <col min="10488" max="10488" width="14.28515625" style="1" customWidth="1"/>
    <col min="10489" max="10490" width="11.7109375" style="1" customWidth="1"/>
    <col min="10491" max="10492" width="11.7109375" style="1" bestFit="1" customWidth="1"/>
    <col min="10493" max="10493" width="11.7109375" style="1" customWidth="1"/>
    <col min="10494" max="10494" width="9.7109375" style="1" customWidth="1"/>
    <col min="10495" max="10495" width="10.5703125" style="1" customWidth="1"/>
    <col min="10496" max="10496" width="11.140625" style="1" customWidth="1"/>
    <col min="10497" max="10497" width="9.7109375" style="1" customWidth="1"/>
    <col min="10498" max="10498" width="10" style="1" customWidth="1"/>
    <col min="10499" max="10499" width="10.7109375" style="1" customWidth="1"/>
    <col min="10500" max="10501" width="9.7109375" style="1" customWidth="1"/>
    <col min="10502" max="10502" width="10.7109375" style="1" customWidth="1"/>
    <col min="10503" max="10503" width="10.140625" style="1" customWidth="1"/>
    <col min="10504" max="10504" width="10.7109375" style="1" customWidth="1"/>
    <col min="10505" max="10505" width="11.42578125" style="1" customWidth="1"/>
    <col min="10506" max="10506" width="12.28515625" style="1" customWidth="1"/>
    <col min="10507" max="10507" width="11" style="1" customWidth="1"/>
    <col min="10508" max="10508" width="8.140625" style="1" customWidth="1"/>
    <col min="10509" max="10509" width="11.28515625" style="1" customWidth="1"/>
    <col min="10510" max="10512" width="12.42578125" style="1" customWidth="1"/>
    <col min="10513" max="10513" width="9.28515625" style="1" customWidth="1"/>
    <col min="10514" max="10514" width="11.42578125" style="1" customWidth="1"/>
    <col min="10515" max="10515" width="10.28515625" style="1" customWidth="1"/>
    <col min="10516" max="10516" width="8.28515625" style="1" customWidth="1"/>
    <col min="10517" max="10517" width="10.5703125" style="1" customWidth="1"/>
    <col min="10518" max="10518" width="11.7109375" style="1" customWidth="1"/>
    <col min="10519" max="10519" width="8.85546875" style="1" customWidth="1"/>
    <col min="10520" max="10520" width="10.42578125" style="1" customWidth="1"/>
    <col min="10521" max="10522" width="9" style="1" customWidth="1"/>
    <col min="10523" max="10523" width="9.7109375" style="1" customWidth="1"/>
    <col min="10524" max="10525" width="9" style="1" customWidth="1"/>
    <col min="10526" max="10526" width="12.42578125" style="1" customWidth="1"/>
    <col min="10527" max="10560" width="0" style="1" hidden="1" customWidth="1"/>
    <col min="10561" max="10740" width="11.42578125" style="1"/>
    <col min="10741" max="10741" width="5" style="1" bestFit="1" customWidth="1"/>
    <col min="10742" max="10742" width="24.140625" style="1" bestFit="1" customWidth="1"/>
    <col min="10743" max="10743" width="14" style="1" bestFit="1" customWidth="1"/>
    <col min="10744" max="10744" width="14.28515625" style="1" customWidth="1"/>
    <col min="10745" max="10746" width="11.7109375" style="1" customWidth="1"/>
    <col min="10747" max="10748" width="11.7109375" style="1" bestFit="1" customWidth="1"/>
    <col min="10749" max="10749" width="11.7109375" style="1" customWidth="1"/>
    <col min="10750" max="10750" width="9.7109375" style="1" customWidth="1"/>
    <col min="10751" max="10751" width="10.5703125" style="1" customWidth="1"/>
    <col min="10752" max="10752" width="11.140625" style="1" customWidth="1"/>
    <col min="10753" max="10753" width="9.7109375" style="1" customWidth="1"/>
    <col min="10754" max="10754" width="10" style="1" customWidth="1"/>
    <col min="10755" max="10755" width="10.7109375" style="1" customWidth="1"/>
    <col min="10756" max="10757" width="9.7109375" style="1" customWidth="1"/>
    <col min="10758" max="10758" width="10.7109375" style="1" customWidth="1"/>
    <col min="10759" max="10759" width="10.140625" style="1" customWidth="1"/>
    <col min="10760" max="10760" width="10.7109375" style="1" customWidth="1"/>
    <col min="10761" max="10761" width="11.42578125" style="1" customWidth="1"/>
    <col min="10762" max="10762" width="12.28515625" style="1" customWidth="1"/>
    <col min="10763" max="10763" width="11" style="1" customWidth="1"/>
    <col min="10764" max="10764" width="8.140625" style="1" customWidth="1"/>
    <col min="10765" max="10765" width="11.28515625" style="1" customWidth="1"/>
    <col min="10766" max="10768" width="12.42578125" style="1" customWidth="1"/>
    <col min="10769" max="10769" width="9.28515625" style="1" customWidth="1"/>
    <col min="10770" max="10770" width="11.42578125" style="1" customWidth="1"/>
    <col min="10771" max="10771" width="10.28515625" style="1" customWidth="1"/>
    <col min="10772" max="10772" width="8.28515625" style="1" customWidth="1"/>
    <col min="10773" max="10773" width="10.5703125" style="1" customWidth="1"/>
    <col min="10774" max="10774" width="11.7109375" style="1" customWidth="1"/>
    <col min="10775" max="10775" width="8.85546875" style="1" customWidth="1"/>
    <col min="10776" max="10776" width="10.42578125" style="1" customWidth="1"/>
    <col min="10777" max="10778" width="9" style="1" customWidth="1"/>
    <col min="10779" max="10779" width="9.7109375" style="1" customWidth="1"/>
    <col min="10780" max="10781" width="9" style="1" customWidth="1"/>
    <col min="10782" max="10782" width="12.42578125" style="1" customWidth="1"/>
    <col min="10783" max="10816" width="0" style="1" hidden="1" customWidth="1"/>
    <col min="10817" max="10996" width="11.42578125" style="1"/>
    <col min="10997" max="10997" width="5" style="1" bestFit="1" customWidth="1"/>
    <col min="10998" max="10998" width="24.140625" style="1" bestFit="1" customWidth="1"/>
    <col min="10999" max="10999" width="14" style="1" bestFit="1" customWidth="1"/>
    <col min="11000" max="11000" width="14.28515625" style="1" customWidth="1"/>
    <col min="11001" max="11002" width="11.7109375" style="1" customWidth="1"/>
    <col min="11003" max="11004" width="11.7109375" style="1" bestFit="1" customWidth="1"/>
    <col min="11005" max="11005" width="11.7109375" style="1" customWidth="1"/>
    <col min="11006" max="11006" width="9.7109375" style="1" customWidth="1"/>
    <col min="11007" max="11007" width="10.5703125" style="1" customWidth="1"/>
    <col min="11008" max="11008" width="11.140625" style="1" customWidth="1"/>
    <col min="11009" max="11009" width="9.7109375" style="1" customWidth="1"/>
    <col min="11010" max="11010" width="10" style="1" customWidth="1"/>
    <col min="11011" max="11011" width="10.7109375" style="1" customWidth="1"/>
    <col min="11012" max="11013" width="9.7109375" style="1" customWidth="1"/>
    <col min="11014" max="11014" width="10.7109375" style="1" customWidth="1"/>
    <col min="11015" max="11015" width="10.140625" style="1" customWidth="1"/>
    <col min="11016" max="11016" width="10.7109375" style="1" customWidth="1"/>
    <col min="11017" max="11017" width="11.42578125" style="1" customWidth="1"/>
    <col min="11018" max="11018" width="12.28515625" style="1" customWidth="1"/>
    <col min="11019" max="11019" width="11" style="1" customWidth="1"/>
    <col min="11020" max="11020" width="8.140625" style="1" customWidth="1"/>
    <col min="11021" max="11021" width="11.28515625" style="1" customWidth="1"/>
    <col min="11022" max="11024" width="12.42578125" style="1" customWidth="1"/>
    <col min="11025" max="11025" width="9.28515625" style="1" customWidth="1"/>
    <col min="11026" max="11026" width="11.42578125" style="1" customWidth="1"/>
    <col min="11027" max="11027" width="10.28515625" style="1" customWidth="1"/>
    <col min="11028" max="11028" width="8.28515625" style="1" customWidth="1"/>
    <col min="11029" max="11029" width="10.5703125" style="1" customWidth="1"/>
    <col min="11030" max="11030" width="11.7109375" style="1" customWidth="1"/>
    <col min="11031" max="11031" width="8.85546875" style="1" customWidth="1"/>
    <col min="11032" max="11032" width="10.42578125" style="1" customWidth="1"/>
    <col min="11033" max="11034" width="9" style="1" customWidth="1"/>
    <col min="11035" max="11035" width="9.7109375" style="1" customWidth="1"/>
    <col min="11036" max="11037" width="9" style="1" customWidth="1"/>
    <col min="11038" max="11038" width="12.42578125" style="1" customWidth="1"/>
    <col min="11039" max="11072" width="0" style="1" hidden="1" customWidth="1"/>
    <col min="11073" max="11252" width="11.42578125" style="1"/>
    <col min="11253" max="11253" width="5" style="1" bestFit="1" customWidth="1"/>
    <col min="11254" max="11254" width="24.140625" style="1" bestFit="1" customWidth="1"/>
    <col min="11255" max="11255" width="14" style="1" bestFit="1" customWidth="1"/>
    <col min="11256" max="11256" width="14.28515625" style="1" customWidth="1"/>
    <col min="11257" max="11258" width="11.7109375" style="1" customWidth="1"/>
    <col min="11259" max="11260" width="11.7109375" style="1" bestFit="1" customWidth="1"/>
    <col min="11261" max="11261" width="11.7109375" style="1" customWidth="1"/>
    <col min="11262" max="11262" width="9.7109375" style="1" customWidth="1"/>
    <col min="11263" max="11263" width="10.5703125" style="1" customWidth="1"/>
    <col min="11264" max="11264" width="11.140625" style="1" customWidth="1"/>
    <col min="11265" max="11265" width="9.7109375" style="1" customWidth="1"/>
    <col min="11266" max="11266" width="10" style="1" customWidth="1"/>
    <col min="11267" max="11267" width="10.7109375" style="1" customWidth="1"/>
    <col min="11268" max="11269" width="9.7109375" style="1" customWidth="1"/>
    <col min="11270" max="11270" width="10.7109375" style="1" customWidth="1"/>
    <col min="11271" max="11271" width="10.140625" style="1" customWidth="1"/>
    <col min="11272" max="11272" width="10.7109375" style="1" customWidth="1"/>
    <col min="11273" max="11273" width="11.42578125" style="1" customWidth="1"/>
    <col min="11274" max="11274" width="12.28515625" style="1" customWidth="1"/>
    <col min="11275" max="11275" width="11" style="1" customWidth="1"/>
    <col min="11276" max="11276" width="8.140625" style="1" customWidth="1"/>
    <col min="11277" max="11277" width="11.28515625" style="1" customWidth="1"/>
    <col min="11278" max="11280" width="12.42578125" style="1" customWidth="1"/>
    <col min="11281" max="11281" width="9.28515625" style="1" customWidth="1"/>
    <col min="11282" max="11282" width="11.42578125" style="1" customWidth="1"/>
    <col min="11283" max="11283" width="10.28515625" style="1" customWidth="1"/>
    <col min="11284" max="11284" width="8.28515625" style="1" customWidth="1"/>
    <col min="11285" max="11285" width="10.5703125" style="1" customWidth="1"/>
    <col min="11286" max="11286" width="11.7109375" style="1" customWidth="1"/>
    <col min="11287" max="11287" width="8.85546875" style="1" customWidth="1"/>
    <col min="11288" max="11288" width="10.42578125" style="1" customWidth="1"/>
    <col min="11289" max="11290" width="9" style="1" customWidth="1"/>
    <col min="11291" max="11291" width="9.7109375" style="1" customWidth="1"/>
    <col min="11292" max="11293" width="9" style="1" customWidth="1"/>
    <col min="11294" max="11294" width="12.42578125" style="1" customWidth="1"/>
    <col min="11295" max="11328" width="0" style="1" hidden="1" customWidth="1"/>
    <col min="11329" max="11508" width="11.42578125" style="1"/>
    <col min="11509" max="11509" width="5" style="1" bestFit="1" customWidth="1"/>
    <col min="11510" max="11510" width="24.140625" style="1" bestFit="1" customWidth="1"/>
    <col min="11511" max="11511" width="14" style="1" bestFit="1" customWidth="1"/>
    <col min="11512" max="11512" width="14.28515625" style="1" customWidth="1"/>
    <col min="11513" max="11514" width="11.7109375" style="1" customWidth="1"/>
    <col min="11515" max="11516" width="11.7109375" style="1" bestFit="1" customWidth="1"/>
    <col min="11517" max="11517" width="11.7109375" style="1" customWidth="1"/>
    <col min="11518" max="11518" width="9.7109375" style="1" customWidth="1"/>
    <col min="11519" max="11519" width="10.5703125" style="1" customWidth="1"/>
    <col min="11520" max="11520" width="11.140625" style="1" customWidth="1"/>
    <col min="11521" max="11521" width="9.7109375" style="1" customWidth="1"/>
    <col min="11522" max="11522" width="10" style="1" customWidth="1"/>
    <col min="11523" max="11523" width="10.7109375" style="1" customWidth="1"/>
    <col min="11524" max="11525" width="9.7109375" style="1" customWidth="1"/>
    <col min="11526" max="11526" width="10.7109375" style="1" customWidth="1"/>
    <col min="11527" max="11527" width="10.140625" style="1" customWidth="1"/>
    <col min="11528" max="11528" width="10.7109375" style="1" customWidth="1"/>
    <col min="11529" max="11529" width="11.42578125" style="1" customWidth="1"/>
    <col min="11530" max="11530" width="12.28515625" style="1" customWidth="1"/>
    <col min="11531" max="11531" width="11" style="1" customWidth="1"/>
    <col min="11532" max="11532" width="8.140625" style="1" customWidth="1"/>
    <col min="11533" max="11533" width="11.28515625" style="1" customWidth="1"/>
    <col min="11534" max="11536" width="12.42578125" style="1" customWidth="1"/>
    <col min="11537" max="11537" width="9.28515625" style="1" customWidth="1"/>
    <col min="11538" max="11538" width="11.42578125" style="1" customWidth="1"/>
    <col min="11539" max="11539" width="10.28515625" style="1" customWidth="1"/>
    <col min="11540" max="11540" width="8.28515625" style="1" customWidth="1"/>
    <col min="11541" max="11541" width="10.5703125" style="1" customWidth="1"/>
    <col min="11542" max="11542" width="11.7109375" style="1" customWidth="1"/>
    <col min="11543" max="11543" width="8.85546875" style="1" customWidth="1"/>
    <col min="11544" max="11544" width="10.42578125" style="1" customWidth="1"/>
    <col min="11545" max="11546" width="9" style="1" customWidth="1"/>
    <col min="11547" max="11547" width="9.7109375" style="1" customWidth="1"/>
    <col min="11548" max="11549" width="9" style="1" customWidth="1"/>
    <col min="11550" max="11550" width="12.42578125" style="1" customWidth="1"/>
    <col min="11551" max="11584" width="0" style="1" hidden="1" customWidth="1"/>
    <col min="11585" max="11764" width="11.42578125" style="1"/>
    <col min="11765" max="11765" width="5" style="1" bestFit="1" customWidth="1"/>
    <col min="11766" max="11766" width="24.140625" style="1" bestFit="1" customWidth="1"/>
    <col min="11767" max="11767" width="14" style="1" bestFit="1" customWidth="1"/>
    <col min="11768" max="11768" width="14.28515625" style="1" customWidth="1"/>
    <col min="11769" max="11770" width="11.7109375" style="1" customWidth="1"/>
    <col min="11771" max="11772" width="11.7109375" style="1" bestFit="1" customWidth="1"/>
    <col min="11773" max="11773" width="11.7109375" style="1" customWidth="1"/>
    <col min="11774" max="11774" width="9.7109375" style="1" customWidth="1"/>
    <col min="11775" max="11775" width="10.5703125" style="1" customWidth="1"/>
    <col min="11776" max="11776" width="11.140625" style="1" customWidth="1"/>
    <col min="11777" max="11777" width="9.7109375" style="1" customWidth="1"/>
    <col min="11778" max="11778" width="10" style="1" customWidth="1"/>
    <col min="11779" max="11779" width="10.7109375" style="1" customWidth="1"/>
    <col min="11780" max="11781" width="9.7109375" style="1" customWidth="1"/>
    <col min="11782" max="11782" width="10.7109375" style="1" customWidth="1"/>
    <col min="11783" max="11783" width="10.140625" style="1" customWidth="1"/>
    <col min="11784" max="11784" width="10.7109375" style="1" customWidth="1"/>
    <col min="11785" max="11785" width="11.42578125" style="1" customWidth="1"/>
    <col min="11786" max="11786" width="12.28515625" style="1" customWidth="1"/>
    <col min="11787" max="11787" width="11" style="1" customWidth="1"/>
    <col min="11788" max="11788" width="8.140625" style="1" customWidth="1"/>
    <col min="11789" max="11789" width="11.28515625" style="1" customWidth="1"/>
    <col min="11790" max="11792" width="12.42578125" style="1" customWidth="1"/>
    <col min="11793" max="11793" width="9.28515625" style="1" customWidth="1"/>
    <col min="11794" max="11794" width="11.42578125" style="1" customWidth="1"/>
    <col min="11795" max="11795" width="10.28515625" style="1" customWidth="1"/>
    <col min="11796" max="11796" width="8.28515625" style="1" customWidth="1"/>
    <col min="11797" max="11797" width="10.5703125" style="1" customWidth="1"/>
    <col min="11798" max="11798" width="11.7109375" style="1" customWidth="1"/>
    <col min="11799" max="11799" width="8.85546875" style="1" customWidth="1"/>
    <col min="11800" max="11800" width="10.42578125" style="1" customWidth="1"/>
    <col min="11801" max="11802" width="9" style="1" customWidth="1"/>
    <col min="11803" max="11803" width="9.7109375" style="1" customWidth="1"/>
    <col min="11804" max="11805" width="9" style="1" customWidth="1"/>
    <col min="11806" max="11806" width="12.42578125" style="1" customWidth="1"/>
    <col min="11807" max="11840" width="0" style="1" hidden="1" customWidth="1"/>
    <col min="11841" max="12020" width="11.42578125" style="1"/>
    <col min="12021" max="12021" width="5" style="1" bestFit="1" customWidth="1"/>
    <col min="12022" max="12022" width="24.140625" style="1" bestFit="1" customWidth="1"/>
    <col min="12023" max="12023" width="14" style="1" bestFit="1" customWidth="1"/>
    <col min="12024" max="12024" width="14.28515625" style="1" customWidth="1"/>
    <col min="12025" max="12026" width="11.7109375" style="1" customWidth="1"/>
    <col min="12027" max="12028" width="11.7109375" style="1" bestFit="1" customWidth="1"/>
    <col min="12029" max="12029" width="11.7109375" style="1" customWidth="1"/>
    <col min="12030" max="12030" width="9.7109375" style="1" customWidth="1"/>
    <col min="12031" max="12031" width="10.5703125" style="1" customWidth="1"/>
    <col min="12032" max="12032" width="11.140625" style="1" customWidth="1"/>
    <col min="12033" max="12033" width="9.7109375" style="1" customWidth="1"/>
    <col min="12034" max="12034" width="10" style="1" customWidth="1"/>
    <col min="12035" max="12035" width="10.7109375" style="1" customWidth="1"/>
    <col min="12036" max="12037" width="9.7109375" style="1" customWidth="1"/>
    <col min="12038" max="12038" width="10.7109375" style="1" customWidth="1"/>
    <col min="12039" max="12039" width="10.140625" style="1" customWidth="1"/>
    <col min="12040" max="12040" width="10.7109375" style="1" customWidth="1"/>
    <col min="12041" max="12041" width="11.42578125" style="1" customWidth="1"/>
    <col min="12042" max="12042" width="12.28515625" style="1" customWidth="1"/>
    <col min="12043" max="12043" width="11" style="1" customWidth="1"/>
    <col min="12044" max="12044" width="8.140625" style="1" customWidth="1"/>
    <col min="12045" max="12045" width="11.28515625" style="1" customWidth="1"/>
    <col min="12046" max="12048" width="12.42578125" style="1" customWidth="1"/>
    <col min="12049" max="12049" width="9.28515625" style="1" customWidth="1"/>
    <col min="12050" max="12050" width="11.42578125" style="1" customWidth="1"/>
    <col min="12051" max="12051" width="10.28515625" style="1" customWidth="1"/>
    <col min="12052" max="12052" width="8.28515625" style="1" customWidth="1"/>
    <col min="12053" max="12053" width="10.5703125" style="1" customWidth="1"/>
    <col min="12054" max="12054" width="11.7109375" style="1" customWidth="1"/>
    <col min="12055" max="12055" width="8.85546875" style="1" customWidth="1"/>
    <col min="12056" max="12056" width="10.42578125" style="1" customWidth="1"/>
    <col min="12057" max="12058" width="9" style="1" customWidth="1"/>
    <col min="12059" max="12059" width="9.7109375" style="1" customWidth="1"/>
    <col min="12060" max="12061" width="9" style="1" customWidth="1"/>
    <col min="12062" max="12062" width="12.42578125" style="1" customWidth="1"/>
    <col min="12063" max="12096" width="0" style="1" hidden="1" customWidth="1"/>
    <col min="12097" max="12276" width="11.42578125" style="1"/>
    <col min="12277" max="12277" width="5" style="1" bestFit="1" customWidth="1"/>
    <col min="12278" max="12278" width="24.140625" style="1" bestFit="1" customWidth="1"/>
    <col min="12279" max="12279" width="14" style="1" bestFit="1" customWidth="1"/>
    <col min="12280" max="12280" width="14.28515625" style="1" customWidth="1"/>
    <col min="12281" max="12282" width="11.7109375" style="1" customWidth="1"/>
    <col min="12283" max="12284" width="11.7109375" style="1" bestFit="1" customWidth="1"/>
    <col min="12285" max="12285" width="11.7109375" style="1" customWidth="1"/>
    <col min="12286" max="12286" width="9.7109375" style="1" customWidth="1"/>
    <col min="12287" max="12287" width="10.5703125" style="1" customWidth="1"/>
    <col min="12288" max="12288" width="11.140625" style="1" customWidth="1"/>
    <col min="12289" max="12289" width="9.7109375" style="1" customWidth="1"/>
    <col min="12290" max="12290" width="10" style="1" customWidth="1"/>
    <col min="12291" max="12291" width="10.7109375" style="1" customWidth="1"/>
    <col min="12292" max="12293" width="9.7109375" style="1" customWidth="1"/>
    <col min="12294" max="12294" width="10.7109375" style="1" customWidth="1"/>
    <col min="12295" max="12295" width="10.140625" style="1" customWidth="1"/>
    <col min="12296" max="12296" width="10.7109375" style="1" customWidth="1"/>
    <col min="12297" max="12297" width="11.42578125" style="1" customWidth="1"/>
    <col min="12298" max="12298" width="12.28515625" style="1" customWidth="1"/>
    <col min="12299" max="12299" width="11" style="1" customWidth="1"/>
    <col min="12300" max="12300" width="8.140625" style="1" customWidth="1"/>
    <col min="12301" max="12301" width="11.28515625" style="1" customWidth="1"/>
    <col min="12302" max="12304" width="12.42578125" style="1" customWidth="1"/>
    <col min="12305" max="12305" width="9.28515625" style="1" customWidth="1"/>
    <col min="12306" max="12306" width="11.42578125" style="1" customWidth="1"/>
    <col min="12307" max="12307" width="10.28515625" style="1" customWidth="1"/>
    <col min="12308" max="12308" width="8.28515625" style="1" customWidth="1"/>
    <col min="12309" max="12309" width="10.5703125" style="1" customWidth="1"/>
    <col min="12310" max="12310" width="11.7109375" style="1" customWidth="1"/>
    <col min="12311" max="12311" width="8.85546875" style="1" customWidth="1"/>
    <col min="12312" max="12312" width="10.42578125" style="1" customWidth="1"/>
    <col min="12313" max="12314" width="9" style="1" customWidth="1"/>
    <col min="12315" max="12315" width="9.7109375" style="1" customWidth="1"/>
    <col min="12316" max="12317" width="9" style="1" customWidth="1"/>
    <col min="12318" max="12318" width="12.42578125" style="1" customWidth="1"/>
    <col min="12319" max="12352" width="0" style="1" hidden="1" customWidth="1"/>
    <col min="12353" max="12532" width="11.42578125" style="1"/>
    <col min="12533" max="12533" width="5" style="1" bestFit="1" customWidth="1"/>
    <col min="12534" max="12534" width="24.140625" style="1" bestFit="1" customWidth="1"/>
    <col min="12535" max="12535" width="14" style="1" bestFit="1" customWidth="1"/>
    <col min="12536" max="12536" width="14.28515625" style="1" customWidth="1"/>
    <col min="12537" max="12538" width="11.7109375" style="1" customWidth="1"/>
    <col min="12539" max="12540" width="11.7109375" style="1" bestFit="1" customWidth="1"/>
    <col min="12541" max="12541" width="11.7109375" style="1" customWidth="1"/>
    <col min="12542" max="12542" width="9.7109375" style="1" customWidth="1"/>
    <col min="12543" max="12543" width="10.5703125" style="1" customWidth="1"/>
    <col min="12544" max="12544" width="11.140625" style="1" customWidth="1"/>
    <col min="12545" max="12545" width="9.7109375" style="1" customWidth="1"/>
    <col min="12546" max="12546" width="10" style="1" customWidth="1"/>
    <col min="12547" max="12547" width="10.7109375" style="1" customWidth="1"/>
    <col min="12548" max="12549" width="9.7109375" style="1" customWidth="1"/>
    <col min="12550" max="12550" width="10.7109375" style="1" customWidth="1"/>
    <col min="12551" max="12551" width="10.140625" style="1" customWidth="1"/>
    <col min="12552" max="12552" width="10.7109375" style="1" customWidth="1"/>
    <col min="12553" max="12553" width="11.42578125" style="1" customWidth="1"/>
    <col min="12554" max="12554" width="12.28515625" style="1" customWidth="1"/>
    <col min="12555" max="12555" width="11" style="1" customWidth="1"/>
    <col min="12556" max="12556" width="8.140625" style="1" customWidth="1"/>
    <col min="12557" max="12557" width="11.28515625" style="1" customWidth="1"/>
    <col min="12558" max="12560" width="12.42578125" style="1" customWidth="1"/>
    <col min="12561" max="12561" width="9.28515625" style="1" customWidth="1"/>
    <col min="12562" max="12562" width="11.42578125" style="1" customWidth="1"/>
    <col min="12563" max="12563" width="10.28515625" style="1" customWidth="1"/>
    <col min="12564" max="12564" width="8.28515625" style="1" customWidth="1"/>
    <col min="12565" max="12565" width="10.5703125" style="1" customWidth="1"/>
    <col min="12566" max="12566" width="11.7109375" style="1" customWidth="1"/>
    <col min="12567" max="12567" width="8.85546875" style="1" customWidth="1"/>
    <col min="12568" max="12568" width="10.42578125" style="1" customWidth="1"/>
    <col min="12569" max="12570" width="9" style="1" customWidth="1"/>
    <col min="12571" max="12571" width="9.7109375" style="1" customWidth="1"/>
    <col min="12572" max="12573" width="9" style="1" customWidth="1"/>
    <col min="12574" max="12574" width="12.42578125" style="1" customWidth="1"/>
    <col min="12575" max="12608" width="0" style="1" hidden="1" customWidth="1"/>
    <col min="12609" max="12788" width="11.42578125" style="1"/>
    <col min="12789" max="12789" width="5" style="1" bestFit="1" customWidth="1"/>
    <col min="12790" max="12790" width="24.140625" style="1" bestFit="1" customWidth="1"/>
    <col min="12791" max="12791" width="14" style="1" bestFit="1" customWidth="1"/>
    <col min="12792" max="12792" width="14.28515625" style="1" customWidth="1"/>
    <col min="12793" max="12794" width="11.7109375" style="1" customWidth="1"/>
    <col min="12795" max="12796" width="11.7109375" style="1" bestFit="1" customWidth="1"/>
    <col min="12797" max="12797" width="11.7109375" style="1" customWidth="1"/>
    <col min="12798" max="12798" width="9.7109375" style="1" customWidth="1"/>
    <col min="12799" max="12799" width="10.5703125" style="1" customWidth="1"/>
    <col min="12800" max="12800" width="11.140625" style="1" customWidth="1"/>
    <col min="12801" max="12801" width="9.7109375" style="1" customWidth="1"/>
    <col min="12802" max="12802" width="10" style="1" customWidth="1"/>
    <col min="12803" max="12803" width="10.7109375" style="1" customWidth="1"/>
    <col min="12804" max="12805" width="9.7109375" style="1" customWidth="1"/>
    <col min="12806" max="12806" width="10.7109375" style="1" customWidth="1"/>
    <col min="12807" max="12807" width="10.140625" style="1" customWidth="1"/>
    <col min="12808" max="12808" width="10.7109375" style="1" customWidth="1"/>
    <col min="12809" max="12809" width="11.42578125" style="1" customWidth="1"/>
    <col min="12810" max="12810" width="12.28515625" style="1" customWidth="1"/>
    <col min="12811" max="12811" width="11" style="1" customWidth="1"/>
    <col min="12812" max="12812" width="8.140625" style="1" customWidth="1"/>
    <col min="12813" max="12813" width="11.28515625" style="1" customWidth="1"/>
    <col min="12814" max="12816" width="12.42578125" style="1" customWidth="1"/>
    <col min="12817" max="12817" width="9.28515625" style="1" customWidth="1"/>
    <col min="12818" max="12818" width="11.42578125" style="1" customWidth="1"/>
    <col min="12819" max="12819" width="10.28515625" style="1" customWidth="1"/>
    <col min="12820" max="12820" width="8.28515625" style="1" customWidth="1"/>
    <col min="12821" max="12821" width="10.5703125" style="1" customWidth="1"/>
    <col min="12822" max="12822" width="11.7109375" style="1" customWidth="1"/>
    <col min="12823" max="12823" width="8.85546875" style="1" customWidth="1"/>
    <col min="12824" max="12824" width="10.42578125" style="1" customWidth="1"/>
    <col min="12825" max="12826" width="9" style="1" customWidth="1"/>
    <col min="12827" max="12827" width="9.7109375" style="1" customWidth="1"/>
    <col min="12828" max="12829" width="9" style="1" customWidth="1"/>
    <col min="12830" max="12830" width="12.42578125" style="1" customWidth="1"/>
    <col min="12831" max="12864" width="0" style="1" hidden="1" customWidth="1"/>
    <col min="12865" max="13044" width="11.42578125" style="1"/>
    <col min="13045" max="13045" width="5" style="1" bestFit="1" customWidth="1"/>
    <col min="13046" max="13046" width="24.140625" style="1" bestFit="1" customWidth="1"/>
    <col min="13047" max="13047" width="14" style="1" bestFit="1" customWidth="1"/>
    <col min="13048" max="13048" width="14.28515625" style="1" customWidth="1"/>
    <col min="13049" max="13050" width="11.7109375" style="1" customWidth="1"/>
    <col min="13051" max="13052" width="11.7109375" style="1" bestFit="1" customWidth="1"/>
    <col min="13053" max="13053" width="11.7109375" style="1" customWidth="1"/>
    <col min="13054" max="13054" width="9.7109375" style="1" customWidth="1"/>
    <col min="13055" max="13055" width="10.5703125" style="1" customWidth="1"/>
    <col min="13056" max="13056" width="11.140625" style="1" customWidth="1"/>
    <col min="13057" max="13057" width="9.7109375" style="1" customWidth="1"/>
    <col min="13058" max="13058" width="10" style="1" customWidth="1"/>
    <col min="13059" max="13059" width="10.7109375" style="1" customWidth="1"/>
    <col min="13060" max="13061" width="9.7109375" style="1" customWidth="1"/>
    <col min="13062" max="13062" width="10.7109375" style="1" customWidth="1"/>
    <col min="13063" max="13063" width="10.140625" style="1" customWidth="1"/>
    <col min="13064" max="13064" width="10.7109375" style="1" customWidth="1"/>
    <col min="13065" max="13065" width="11.42578125" style="1" customWidth="1"/>
    <col min="13066" max="13066" width="12.28515625" style="1" customWidth="1"/>
    <col min="13067" max="13067" width="11" style="1" customWidth="1"/>
    <col min="13068" max="13068" width="8.140625" style="1" customWidth="1"/>
    <col min="13069" max="13069" width="11.28515625" style="1" customWidth="1"/>
    <col min="13070" max="13072" width="12.42578125" style="1" customWidth="1"/>
    <col min="13073" max="13073" width="9.28515625" style="1" customWidth="1"/>
    <col min="13074" max="13074" width="11.42578125" style="1" customWidth="1"/>
    <col min="13075" max="13075" width="10.28515625" style="1" customWidth="1"/>
    <col min="13076" max="13076" width="8.28515625" style="1" customWidth="1"/>
    <col min="13077" max="13077" width="10.5703125" style="1" customWidth="1"/>
    <col min="13078" max="13078" width="11.7109375" style="1" customWidth="1"/>
    <col min="13079" max="13079" width="8.85546875" style="1" customWidth="1"/>
    <col min="13080" max="13080" width="10.42578125" style="1" customWidth="1"/>
    <col min="13081" max="13082" width="9" style="1" customWidth="1"/>
    <col min="13083" max="13083" width="9.7109375" style="1" customWidth="1"/>
    <col min="13084" max="13085" width="9" style="1" customWidth="1"/>
    <col min="13086" max="13086" width="12.42578125" style="1" customWidth="1"/>
    <col min="13087" max="13120" width="0" style="1" hidden="1" customWidth="1"/>
    <col min="13121" max="13300" width="11.42578125" style="1"/>
    <col min="13301" max="13301" width="5" style="1" bestFit="1" customWidth="1"/>
    <col min="13302" max="13302" width="24.140625" style="1" bestFit="1" customWidth="1"/>
    <col min="13303" max="13303" width="14" style="1" bestFit="1" customWidth="1"/>
    <col min="13304" max="13304" width="14.28515625" style="1" customWidth="1"/>
    <col min="13305" max="13306" width="11.7109375" style="1" customWidth="1"/>
    <col min="13307" max="13308" width="11.7109375" style="1" bestFit="1" customWidth="1"/>
    <col min="13309" max="13309" width="11.7109375" style="1" customWidth="1"/>
    <col min="13310" max="13310" width="9.7109375" style="1" customWidth="1"/>
    <col min="13311" max="13311" width="10.5703125" style="1" customWidth="1"/>
    <col min="13312" max="13312" width="11.140625" style="1" customWidth="1"/>
    <col min="13313" max="13313" width="9.7109375" style="1" customWidth="1"/>
    <col min="13314" max="13314" width="10" style="1" customWidth="1"/>
    <col min="13315" max="13315" width="10.7109375" style="1" customWidth="1"/>
    <col min="13316" max="13317" width="9.7109375" style="1" customWidth="1"/>
    <col min="13318" max="13318" width="10.7109375" style="1" customWidth="1"/>
    <col min="13319" max="13319" width="10.140625" style="1" customWidth="1"/>
    <col min="13320" max="13320" width="10.7109375" style="1" customWidth="1"/>
    <col min="13321" max="13321" width="11.42578125" style="1" customWidth="1"/>
    <col min="13322" max="13322" width="12.28515625" style="1" customWidth="1"/>
    <col min="13323" max="13323" width="11" style="1" customWidth="1"/>
    <col min="13324" max="13324" width="8.140625" style="1" customWidth="1"/>
    <col min="13325" max="13325" width="11.28515625" style="1" customWidth="1"/>
    <col min="13326" max="13328" width="12.42578125" style="1" customWidth="1"/>
    <col min="13329" max="13329" width="9.28515625" style="1" customWidth="1"/>
    <col min="13330" max="13330" width="11.42578125" style="1" customWidth="1"/>
    <col min="13331" max="13331" width="10.28515625" style="1" customWidth="1"/>
    <col min="13332" max="13332" width="8.28515625" style="1" customWidth="1"/>
    <col min="13333" max="13333" width="10.5703125" style="1" customWidth="1"/>
    <col min="13334" max="13334" width="11.7109375" style="1" customWidth="1"/>
    <col min="13335" max="13335" width="8.85546875" style="1" customWidth="1"/>
    <col min="13336" max="13336" width="10.42578125" style="1" customWidth="1"/>
    <col min="13337" max="13338" width="9" style="1" customWidth="1"/>
    <col min="13339" max="13339" width="9.7109375" style="1" customWidth="1"/>
    <col min="13340" max="13341" width="9" style="1" customWidth="1"/>
    <col min="13342" max="13342" width="12.42578125" style="1" customWidth="1"/>
    <col min="13343" max="13376" width="0" style="1" hidden="1" customWidth="1"/>
    <col min="13377" max="13556" width="11.42578125" style="1"/>
    <col min="13557" max="13557" width="5" style="1" bestFit="1" customWidth="1"/>
    <col min="13558" max="13558" width="24.140625" style="1" bestFit="1" customWidth="1"/>
    <col min="13559" max="13559" width="14" style="1" bestFit="1" customWidth="1"/>
    <col min="13560" max="13560" width="14.28515625" style="1" customWidth="1"/>
    <col min="13561" max="13562" width="11.7109375" style="1" customWidth="1"/>
    <col min="13563" max="13564" width="11.7109375" style="1" bestFit="1" customWidth="1"/>
    <col min="13565" max="13565" width="11.7109375" style="1" customWidth="1"/>
    <col min="13566" max="13566" width="9.7109375" style="1" customWidth="1"/>
    <col min="13567" max="13567" width="10.5703125" style="1" customWidth="1"/>
    <col min="13568" max="13568" width="11.140625" style="1" customWidth="1"/>
    <col min="13569" max="13569" width="9.7109375" style="1" customWidth="1"/>
    <col min="13570" max="13570" width="10" style="1" customWidth="1"/>
    <col min="13571" max="13571" width="10.7109375" style="1" customWidth="1"/>
    <col min="13572" max="13573" width="9.7109375" style="1" customWidth="1"/>
    <col min="13574" max="13574" width="10.7109375" style="1" customWidth="1"/>
    <col min="13575" max="13575" width="10.140625" style="1" customWidth="1"/>
    <col min="13576" max="13576" width="10.7109375" style="1" customWidth="1"/>
    <col min="13577" max="13577" width="11.42578125" style="1" customWidth="1"/>
    <col min="13578" max="13578" width="12.28515625" style="1" customWidth="1"/>
    <col min="13579" max="13579" width="11" style="1" customWidth="1"/>
    <col min="13580" max="13580" width="8.140625" style="1" customWidth="1"/>
    <col min="13581" max="13581" width="11.28515625" style="1" customWidth="1"/>
    <col min="13582" max="13584" width="12.42578125" style="1" customWidth="1"/>
    <col min="13585" max="13585" width="9.28515625" style="1" customWidth="1"/>
    <col min="13586" max="13586" width="11.42578125" style="1" customWidth="1"/>
    <col min="13587" max="13587" width="10.28515625" style="1" customWidth="1"/>
    <col min="13588" max="13588" width="8.28515625" style="1" customWidth="1"/>
    <col min="13589" max="13589" width="10.5703125" style="1" customWidth="1"/>
    <col min="13590" max="13590" width="11.7109375" style="1" customWidth="1"/>
    <col min="13591" max="13591" width="8.85546875" style="1" customWidth="1"/>
    <col min="13592" max="13592" width="10.42578125" style="1" customWidth="1"/>
    <col min="13593" max="13594" width="9" style="1" customWidth="1"/>
    <col min="13595" max="13595" width="9.7109375" style="1" customWidth="1"/>
    <col min="13596" max="13597" width="9" style="1" customWidth="1"/>
    <col min="13598" max="13598" width="12.42578125" style="1" customWidth="1"/>
    <col min="13599" max="13632" width="0" style="1" hidden="1" customWidth="1"/>
    <col min="13633" max="13812" width="11.42578125" style="1"/>
    <col min="13813" max="13813" width="5" style="1" bestFit="1" customWidth="1"/>
    <col min="13814" max="13814" width="24.140625" style="1" bestFit="1" customWidth="1"/>
    <col min="13815" max="13815" width="14" style="1" bestFit="1" customWidth="1"/>
    <col min="13816" max="13816" width="14.28515625" style="1" customWidth="1"/>
    <col min="13817" max="13818" width="11.7109375" style="1" customWidth="1"/>
    <col min="13819" max="13820" width="11.7109375" style="1" bestFit="1" customWidth="1"/>
    <col min="13821" max="13821" width="11.7109375" style="1" customWidth="1"/>
    <col min="13822" max="13822" width="9.7109375" style="1" customWidth="1"/>
    <col min="13823" max="13823" width="10.5703125" style="1" customWidth="1"/>
    <col min="13824" max="13824" width="11.140625" style="1" customWidth="1"/>
    <col min="13825" max="13825" width="9.7109375" style="1" customWidth="1"/>
    <col min="13826" max="13826" width="10" style="1" customWidth="1"/>
    <col min="13827" max="13827" width="10.7109375" style="1" customWidth="1"/>
    <col min="13828" max="13829" width="9.7109375" style="1" customWidth="1"/>
    <col min="13830" max="13830" width="10.7109375" style="1" customWidth="1"/>
    <col min="13831" max="13831" width="10.140625" style="1" customWidth="1"/>
    <col min="13832" max="13832" width="10.7109375" style="1" customWidth="1"/>
    <col min="13833" max="13833" width="11.42578125" style="1" customWidth="1"/>
    <col min="13834" max="13834" width="12.28515625" style="1" customWidth="1"/>
    <col min="13835" max="13835" width="11" style="1" customWidth="1"/>
    <col min="13836" max="13836" width="8.140625" style="1" customWidth="1"/>
    <col min="13837" max="13837" width="11.28515625" style="1" customWidth="1"/>
    <col min="13838" max="13840" width="12.42578125" style="1" customWidth="1"/>
    <col min="13841" max="13841" width="9.28515625" style="1" customWidth="1"/>
    <col min="13842" max="13842" width="11.42578125" style="1" customWidth="1"/>
    <col min="13843" max="13843" width="10.28515625" style="1" customWidth="1"/>
    <col min="13844" max="13844" width="8.28515625" style="1" customWidth="1"/>
    <col min="13845" max="13845" width="10.5703125" style="1" customWidth="1"/>
    <col min="13846" max="13846" width="11.7109375" style="1" customWidth="1"/>
    <col min="13847" max="13847" width="8.85546875" style="1" customWidth="1"/>
    <col min="13848" max="13848" width="10.42578125" style="1" customWidth="1"/>
    <col min="13849" max="13850" width="9" style="1" customWidth="1"/>
    <col min="13851" max="13851" width="9.7109375" style="1" customWidth="1"/>
    <col min="13852" max="13853" width="9" style="1" customWidth="1"/>
    <col min="13854" max="13854" width="12.42578125" style="1" customWidth="1"/>
    <col min="13855" max="13888" width="0" style="1" hidden="1" customWidth="1"/>
    <col min="13889" max="14068" width="11.42578125" style="1"/>
    <col min="14069" max="14069" width="5" style="1" bestFit="1" customWidth="1"/>
    <col min="14070" max="14070" width="24.140625" style="1" bestFit="1" customWidth="1"/>
    <col min="14071" max="14071" width="14" style="1" bestFit="1" customWidth="1"/>
    <col min="14072" max="14072" width="14.28515625" style="1" customWidth="1"/>
    <col min="14073" max="14074" width="11.7109375" style="1" customWidth="1"/>
    <col min="14075" max="14076" width="11.7109375" style="1" bestFit="1" customWidth="1"/>
    <col min="14077" max="14077" width="11.7109375" style="1" customWidth="1"/>
    <col min="14078" max="14078" width="9.7109375" style="1" customWidth="1"/>
    <col min="14079" max="14079" width="10.5703125" style="1" customWidth="1"/>
    <col min="14080" max="14080" width="11.140625" style="1" customWidth="1"/>
    <col min="14081" max="14081" width="9.7109375" style="1" customWidth="1"/>
    <col min="14082" max="14082" width="10" style="1" customWidth="1"/>
    <col min="14083" max="14083" width="10.7109375" style="1" customWidth="1"/>
    <col min="14084" max="14085" width="9.7109375" style="1" customWidth="1"/>
    <col min="14086" max="14086" width="10.7109375" style="1" customWidth="1"/>
    <col min="14087" max="14087" width="10.140625" style="1" customWidth="1"/>
    <col min="14088" max="14088" width="10.7109375" style="1" customWidth="1"/>
    <col min="14089" max="14089" width="11.42578125" style="1" customWidth="1"/>
    <col min="14090" max="14090" width="12.28515625" style="1" customWidth="1"/>
    <col min="14091" max="14091" width="11" style="1" customWidth="1"/>
    <col min="14092" max="14092" width="8.140625" style="1" customWidth="1"/>
    <col min="14093" max="14093" width="11.28515625" style="1" customWidth="1"/>
    <col min="14094" max="14096" width="12.42578125" style="1" customWidth="1"/>
    <col min="14097" max="14097" width="9.28515625" style="1" customWidth="1"/>
    <col min="14098" max="14098" width="11.42578125" style="1" customWidth="1"/>
    <col min="14099" max="14099" width="10.28515625" style="1" customWidth="1"/>
    <col min="14100" max="14100" width="8.28515625" style="1" customWidth="1"/>
    <col min="14101" max="14101" width="10.5703125" style="1" customWidth="1"/>
    <col min="14102" max="14102" width="11.7109375" style="1" customWidth="1"/>
    <col min="14103" max="14103" width="8.85546875" style="1" customWidth="1"/>
    <col min="14104" max="14104" width="10.42578125" style="1" customWidth="1"/>
    <col min="14105" max="14106" width="9" style="1" customWidth="1"/>
    <col min="14107" max="14107" width="9.7109375" style="1" customWidth="1"/>
    <col min="14108" max="14109" width="9" style="1" customWidth="1"/>
    <col min="14110" max="14110" width="12.42578125" style="1" customWidth="1"/>
    <col min="14111" max="14144" width="0" style="1" hidden="1" customWidth="1"/>
    <col min="14145" max="14324" width="11.42578125" style="1"/>
    <col min="14325" max="14325" width="5" style="1" bestFit="1" customWidth="1"/>
    <col min="14326" max="14326" width="24.140625" style="1" bestFit="1" customWidth="1"/>
    <col min="14327" max="14327" width="14" style="1" bestFit="1" customWidth="1"/>
    <col min="14328" max="14328" width="14.28515625" style="1" customWidth="1"/>
    <col min="14329" max="14330" width="11.7109375" style="1" customWidth="1"/>
    <col min="14331" max="14332" width="11.7109375" style="1" bestFit="1" customWidth="1"/>
    <col min="14333" max="14333" width="11.7109375" style="1" customWidth="1"/>
    <col min="14334" max="14334" width="9.7109375" style="1" customWidth="1"/>
    <col min="14335" max="14335" width="10.5703125" style="1" customWidth="1"/>
    <col min="14336" max="14336" width="11.140625" style="1" customWidth="1"/>
    <col min="14337" max="14337" width="9.7109375" style="1" customWidth="1"/>
    <col min="14338" max="14338" width="10" style="1" customWidth="1"/>
    <col min="14339" max="14339" width="10.7109375" style="1" customWidth="1"/>
    <col min="14340" max="14341" width="9.7109375" style="1" customWidth="1"/>
    <col min="14342" max="14342" width="10.7109375" style="1" customWidth="1"/>
    <col min="14343" max="14343" width="10.140625" style="1" customWidth="1"/>
    <col min="14344" max="14344" width="10.7109375" style="1" customWidth="1"/>
    <col min="14345" max="14345" width="11.42578125" style="1" customWidth="1"/>
    <col min="14346" max="14346" width="12.28515625" style="1" customWidth="1"/>
    <col min="14347" max="14347" width="11" style="1" customWidth="1"/>
    <col min="14348" max="14348" width="8.140625" style="1" customWidth="1"/>
    <col min="14349" max="14349" width="11.28515625" style="1" customWidth="1"/>
    <col min="14350" max="14352" width="12.42578125" style="1" customWidth="1"/>
    <col min="14353" max="14353" width="9.28515625" style="1" customWidth="1"/>
    <col min="14354" max="14354" width="11.42578125" style="1" customWidth="1"/>
    <col min="14355" max="14355" width="10.28515625" style="1" customWidth="1"/>
    <col min="14356" max="14356" width="8.28515625" style="1" customWidth="1"/>
    <col min="14357" max="14357" width="10.5703125" style="1" customWidth="1"/>
    <col min="14358" max="14358" width="11.7109375" style="1" customWidth="1"/>
    <col min="14359" max="14359" width="8.85546875" style="1" customWidth="1"/>
    <col min="14360" max="14360" width="10.42578125" style="1" customWidth="1"/>
    <col min="14361" max="14362" width="9" style="1" customWidth="1"/>
    <col min="14363" max="14363" width="9.7109375" style="1" customWidth="1"/>
    <col min="14364" max="14365" width="9" style="1" customWidth="1"/>
    <col min="14366" max="14366" width="12.42578125" style="1" customWidth="1"/>
    <col min="14367" max="14400" width="0" style="1" hidden="1" customWidth="1"/>
    <col min="14401" max="14580" width="11.42578125" style="1"/>
    <col min="14581" max="14581" width="5" style="1" bestFit="1" customWidth="1"/>
    <col min="14582" max="14582" width="24.140625" style="1" bestFit="1" customWidth="1"/>
    <col min="14583" max="14583" width="14" style="1" bestFit="1" customWidth="1"/>
    <col min="14584" max="14584" width="14.28515625" style="1" customWidth="1"/>
    <col min="14585" max="14586" width="11.7109375" style="1" customWidth="1"/>
    <col min="14587" max="14588" width="11.7109375" style="1" bestFit="1" customWidth="1"/>
    <col min="14589" max="14589" width="11.7109375" style="1" customWidth="1"/>
    <col min="14590" max="14590" width="9.7109375" style="1" customWidth="1"/>
    <col min="14591" max="14591" width="10.5703125" style="1" customWidth="1"/>
    <col min="14592" max="14592" width="11.140625" style="1" customWidth="1"/>
    <col min="14593" max="14593" width="9.7109375" style="1" customWidth="1"/>
    <col min="14594" max="14594" width="10" style="1" customWidth="1"/>
    <col min="14595" max="14595" width="10.7109375" style="1" customWidth="1"/>
    <col min="14596" max="14597" width="9.7109375" style="1" customWidth="1"/>
    <col min="14598" max="14598" width="10.7109375" style="1" customWidth="1"/>
    <col min="14599" max="14599" width="10.140625" style="1" customWidth="1"/>
    <col min="14600" max="14600" width="10.7109375" style="1" customWidth="1"/>
    <col min="14601" max="14601" width="11.42578125" style="1" customWidth="1"/>
    <col min="14602" max="14602" width="12.28515625" style="1" customWidth="1"/>
    <col min="14603" max="14603" width="11" style="1" customWidth="1"/>
    <col min="14604" max="14604" width="8.140625" style="1" customWidth="1"/>
    <col min="14605" max="14605" width="11.28515625" style="1" customWidth="1"/>
    <col min="14606" max="14608" width="12.42578125" style="1" customWidth="1"/>
    <col min="14609" max="14609" width="9.28515625" style="1" customWidth="1"/>
    <col min="14610" max="14610" width="11.42578125" style="1" customWidth="1"/>
    <col min="14611" max="14611" width="10.28515625" style="1" customWidth="1"/>
    <col min="14612" max="14612" width="8.28515625" style="1" customWidth="1"/>
    <col min="14613" max="14613" width="10.5703125" style="1" customWidth="1"/>
    <col min="14614" max="14614" width="11.7109375" style="1" customWidth="1"/>
    <col min="14615" max="14615" width="8.85546875" style="1" customWidth="1"/>
    <col min="14616" max="14616" width="10.42578125" style="1" customWidth="1"/>
    <col min="14617" max="14618" width="9" style="1" customWidth="1"/>
    <col min="14619" max="14619" width="9.7109375" style="1" customWidth="1"/>
    <col min="14620" max="14621" width="9" style="1" customWidth="1"/>
    <col min="14622" max="14622" width="12.42578125" style="1" customWidth="1"/>
    <col min="14623" max="14656" width="0" style="1" hidden="1" customWidth="1"/>
    <col min="14657" max="14836" width="11.42578125" style="1"/>
    <col min="14837" max="14837" width="5" style="1" bestFit="1" customWidth="1"/>
    <col min="14838" max="14838" width="24.140625" style="1" bestFit="1" customWidth="1"/>
    <col min="14839" max="14839" width="14" style="1" bestFit="1" customWidth="1"/>
    <col min="14840" max="14840" width="14.28515625" style="1" customWidth="1"/>
    <col min="14841" max="14842" width="11.7109375" style="1" customWidth="1"/>
    <col min="14843" max="14844" width="11.7109375" style="1" bestFit="1" customWidth="1"/>
    <col min="14845" max="14845" width="11.7109375" style="1" customWidth="1"/>
    <col min="14846" max="14846" width="9.7109375" style="1" customWidth="1"/>
    <col min="14847" max="14847" width="10.5703125" style="1" customWidth="1"/>
    <col min="14848" max="14848" width="11.140625" style="1" customWidth="1"/>
    <col min="14849" max="14849" width="9.7109375" style="1" customWidth="1"/>
    <col min="14850" max="14850" width="10" style="1" customWidth="1"/>
    <col min="14851" max="14851" width="10.7109375" style="1" customWidth="1"/>
    <col min="14852" max="14853" width="9.7109375" style="1" customWidth="1"/>
    <col min="14854" max="14854" width="10.7109375" style="1" customWidth="1"/>
    <col min="14855" max="14855" width="10.140625" style="1" customWidth="1"/>
    <col min="14856" max="14856" width="10.7109375" style="1" customWidth="1"/>
    <col min="14857" max="14857" width="11.42578125" style="1" customWidth="1"/>
    <col min="14858" max="14858" width="12.28515625" style="1" customWidth="1"/>
    <col min="14859" max="14859" width="11" style="1" customWidth="1"/>
    <col min="14860" max="14860" width="8.140625" style="1" customWidth="1"/>
    <col min="14861" max="14861" width="11.28515625" style="1" customWidth="1"/>
    <col min="14862" max="14864" width="12.42578125" style="1" customWidth="1"/>
    <col min="14865" max="14865" width="9.28515625" style="1" customWidth="1"/>
    <col min="14866" max="14866" width="11.42578125" style="1" customWidth="1"/>
    <col min="14867" max="14867" width="10.28515625" style="1" customWidth="1"/>
    <col min="14868" max="14868" width="8.28515625" style="1" customWidth="1"/>
    <col min="14869" max="14869" width="10.5703125" style="1" customWidth="1"/>
    <col min="14870" max="14870" width="11.7109375" style="1" customWidth="1"/>
    <col min="14871" max="14871" width="8.85546875" style="1" customWidth="1"/>
    <col min="14872" max="14872" width="10.42578125" style="1" customWidth="1"/>
    <col min="14873" max="14874" width="9" style="1" customWidth="1"/>
    <col min="14875" max="14875" width="9.7109375" style="1" customWidth="1"/>
    <col min="14876" max="14877" width="9" style="1" customWidth="1"/>
    <col min="14878" max="14878" width="12.42578125" style="1" customWidth="1"/>
    <col min="14879" max="14912" width="0" style="1" hidden="1" customWidth="1"/>
    <col min="14913" max="15092" width="11.42578125" style="1"/>
    <col min="15093" max="15093" width="5" style="1" bestFit="1" customWidth="1"/>
    <col min="15094" max="15094" width="24.140625" style="1" bestFit="1" customWidth="1"/>
    <col min="15095" max="15095" width="14" style="1" bestFit="1" customWidth="1"/>
    <col min="15096" max="15096" width="14.28515625" style="1" customWidth="1"/>
    <col min="15097" max="15098" width="11.7109375" style="1" customWidth="1"/>
    <col min="15099" max="15100" width="11.7109375" style="1" bestFit="1" customWidth="1"/>
    <col min="15101" max="15101" width="11.7109375" style="1" customWidth="1"/>
    <col min="15102" max="15102" width="9.7109375" style="1" customWidth="1"/>
    <col min="15103" max="15103" width="10.5703125" style="1" customWidth="1"/>
    <col min="15104" max="15104" width="11.140625" style="1" customWidth="1"/>
    <col min="15105" max="15105" width="9.7109375" style="1" customWidth="1"/>
    <col min="15106" max="15106" width="10" style="1" customWidth="1"/>
    <col min="15107" max="15107" width="10.7109375" style="1" customWidth="1"/>
    <col min="15108" max="15109" width="9.7109375" style="1" customWidth="1"/>
    <col min="15110" max="15110" width="10.7109375" style="1" customWidth="1"/>
    <col min="15111" max="15111" width="10.140625" style="1" customWidth="1"/>
    <col min="15112" max="15112" width="10.7109375" style="1" customWidth="1"/>
    <col min="15113" max="15113" width="11.42578125" style="1" customWidth="1"/>
    <col min="15114" max="15114" width="12.28515625" style="1" customWidth="1"/>
    <col min="15115" max="15115" width="11" style="1" customWidth="1"/>
    <col min="15116" max="15116" width="8.140625" style="1" customWidth="1"/>
    <col min="15117" max="15117" width="11.28515625" style="1" customWidth="1"/>
    <col min="15118" max="15120" width="12.42578125" style="1" customWidth="1"/>
    <col min="15121" max="15121" width="9.28515625" style="1" customWidth="1"/>
    <col min="15122" max="15122" width="11.42578125" style="1" customWidth="1"/>
    <col min="15123" max="15123" width="10.28515625" style="1" customWidth="1"/>
    <col min="15124" max="15124" width="8.28515625" style="1" customWidth="1"/>
    <col min="15125" max="15125" width="10.5703125" style="1" customWidth="1"/>
    <col min="15126" max="15126" width="11.7109375" style="1" customWidth="1"/>
    <col min="15127" max="15127" width="8.85546875" style="1" customWidth="1"/>
    <col min="15128" max="15128" width="10.42578125" style="1" customWidth="1"/>
    <col min="15129" max="15130" width="9" style="1" customWidth="1"/>
    <col min="15131" max="15131" width="9.7109375" style="1" customWidth="1"/>
    <col min="15132" max="15133" width="9" style="1" customWidth="1"/>
    <col min="15134" max="15134" width="12.42578125" style="1" customWidth="1"/>
    <col min="15135" max="15168" width="0" style="1" hidden="1" customWidth="1"/>
    <col min="15169" max="15348" width="11.42578125" style="1"/>
    <col min="15349" max="15349" width="5" style="1" bestFit="1" customWidth="1"/>
    <col min="15350" max="15350" width="24.140625" style="1" bestFit="1" customWidth="1"/>
    <col min="15351" max="15351" width="14" style="1" bestFit="1" customWidth="1"/>
    <col min="15352" max="15352" width="14.28515625" style="1" customWidth="1"/>
    <col min="15353" max="15354" width="11.7109375" style="1" customWidth="1"/>
    <col min="15355" max="15356" width="11.7109375" style="1" bestFit="1" customWidth="1"/>
    <col min="15357" max="15357" width="11.7109375" style="1" customWidth="1"/>
    <col min="15358" max="15358" width="9.7109375" style="1" customWidth="1"/>
    <col min="15359" max="15359" width="10.5703125" style="1" customWidth="1"/>
    <col min="15360" max="15360" width="11.140625" style="1" customWidth="1"/>
    <col min="15361" max="15361" width="9.7109375" style="1" customWidth="1"/>
    <col min="15362" max="15362" width="10" style="1" customWidth="1"/>
    <col min="15363" max="15363" width="10.7109375" style="1" customWidth="1"/>
    <col min="15364" max="15365" width="9.7109375" style="1" customWidth="1"/>
    <col min="15366" max="15366" width="10.7109375" style="1" customWidth="1"/>
    <col min="15367" max="15367" width="10.140625" style="1" customWidth="1"/>
    <col min="15368" max="15368" width="10.7109375" style="1" customWidth="1"/>
    <col min="15369" max="15369" width="11.42578125" style="1" customWidth="1"/>
    <col min="15370" max="15370" width="12.28515625" style="1" customWidth="1"/>
    <col min="15371" max="15371" width="11" style="1" customWidth="1"/>
    <col min="15372" max="15372" width="8.140625" style="1" customWidth="1"/>
    <col min="15373" max="15373" width="11.28515625" style="1" customWidth="1"/>
    <col min="15374" max="15376" width="12.42578125" style="1" customWidth="1"/>
    <col min="15377" max="15377" width="9.28515625" style="1" customWidth="1"/>
    <col min="15378" max="15378" width="11.42578125" style="1" customWidth="1"/>
    <col min="15379" max="15379" width="10.28515625" style="1" customWidth="1"/>
    <col min="15380" max="15380" width="8.28515625" style="1" customWidth="1"/>
    <col min="15381" max="15381" width="10.5703125" style="1" customWidth="1"/>
    <col min="15382" max="15382" width="11.7109375" style="1" customWidth="1"/>
    <col min="15383" max="15383" width="8.85546875" style="1" customWidth="1"/>
    <col min="15384" max="15384" width="10.42578125" style="1" customWidth="1"/>
    <col min="15385" max="15386" width="9" style="1" customWidth="1"/>
    <col min="15387" max="15387" width="9.7109375" style="1" customWidth="1"/>
    <col min="15388" max="15389" width="9" style="1" customWidth="1"/>
    <col min="15390" max="15390" width="12.42578125" style="1" customWidth="1"/>
    <col min="15391" max="15424" width="0" style="1" hidden="1" customWidth="1"/>
    <col min="15425" max="15604" width="11.42578125" style="1"/>
    <col min="15605" max="15605" width="5" style="1" bestFit="1" customWidth="1"/>
    <col min="15606" max="15606" width="24.140625" style="1" bestFit="1" customWidth="1"/>
    <col min="15607" max="15607" width="14" style="1" bestFit="1" customWidth="1"/>
    <col min="15608" max="15608" width="14.28515625" style="1" customWidth="1"/>
    <col min="15609" max="15610" width="11.7109375" style="1" customWidth="1"/>
    <col min="15611" max="15612" width="11.7109375" style="1" bestFit="1" customWidth="1"/>
    <col min="15613" max="15613" width="11.7109375" style="1" customWidth="1"/>
    <col min="15614" max="15614" width="9.7109375" style="1" customWidth="1"/>
    <col min="15615" max="15615" width="10.5703125" style="1" customWidth="1"/>
    <col min="15616" max="15616" width="11.140625" style="1" customWidth="1"/>
    <col min="15617" max="15617" width="9.7109375" style="1" customWidth="1"/>
    <col min="15618" max="15618" width="10" style="1" customWidth="1"/>
    <col min="15619" max="15619" width="10.7109375" style="1" customWidth="1"/>
    <col min="15620" max="15621" width="9.7109375" style="1" customWidth="1"/>
    <col min="15622" max="15622" width="10.7109375" style="1" customWidth="1"/>
    <col min="15623" max="15623" width="10.140625" style="1" customWidth="1"/>
    <col min="15624" max="15624" width="10.7109375" style="1" customWidth="1"/>
    <col min="15625" max="15625" width="11.42578125" style="1" customWidth="1"/>
    <col min="15626" max="15626" width="12.28515625" style="1" customWidth="1"/>
    <col min="15627" max="15627" width="11" style="1" customWidth="1"/>
    <col min="15628" max="15628" width="8.140625" style="1" customWidth="1"/>
    <col min="15629" max="15629" width="11.28515625" style="1" customWidth="1"/>
    <col min="15630" max="15632" width="12.42578125" style="1" customWidth="1"/>
    <col min="15633" max="15633" width="9.28515625" style="1" customWidth="1"/>
    <col min="15634" max="15634" width="11.42578125" style="1" customWidth="1"/>
    <col min="15635" max="15635" width="10.28515625" style="1" customWidth="1"/>
    <col min="15636" max="15636" width="8.28515625" style="1" customWidth="1"/>
    <col min="15637" max="15637" width="10.5703125" style="1" customWidth="1"/>
    <col min="15638" max="15638" width="11.7109375" style="1" customWidth="1"/>
    <col min="15639" max="15639" width="8.85546875" style="1" customWidth="1"/>
    <col min="15640" max="15640" width="10.42578125" style="1" customWidth="1"/>
    <col min="15641" max="15642" width="9" style="1" customWidth="1"/>
    <col min="15643" max="15643" width="9.7109375" style="1" customWidth="1"/>
    <col min="15644" max="15645" width="9" style="1" customWidth="1"/>
    <col min="15646" max="15646" width="12.42578125" style="1" customWidth="1"/>
    <col min="15647" max="15680" width="0" style="1" hidden="1" customWidth="1"/>
    <col min="15681" max="15860" width="11.42578125" style="1"/>
    <col min="15861" max="15861" width="5" style="1" bestFit="1" customWidth="1"/>
    <col min="15862" max="15862" width="24.140625" style="1" bestFit="1" customWidth="1"/>
    <col min="15863" max="15863" width="14" style="1" bestFit="1" customWidth="1"/>
    <col min="15864" max="15864" width="14.28515625" style="1" customWidth="1"/>
    <col min="15865" max="15866" width="11.7109375" style="1" customWidth="1"/>
    <col min="15867" max="15868" width="11.7109375" style="1" bestFit="1" customWidth="1"/>
    <col min="15869" max="15869" width="11.7109375" style="1" customWidth="1"/>
    <col min="15870" max="15870" width="9.7109375" style="1" customWidth="1"/>
    <col min="15871" max="15871" width="10.5703125" style="1" customWidth="1"/>
    <col min="15872" max="15872" width="11.140625" style="1" customWidth="1"/>
    <col min="15873" max="15873" width="9.7109375" style="1" customWidth="1"/>
    <col min="15874" max="15874" width="10" style="1" customWidth="1"/>
    <col min="15875" max="15875" width="10.7109375" style="1" customWidth="1"/>
    <col min="15876" max="15877" width="9.7109375" style="1" customWidth="1"/>
    <col min="15878" max="15878" width="10.7109375" style="1" customWidth="1"/>
    <col min="15879" max="15879" width="10.140625" style="1" customWidth="1"/>
    <col min="15880" max="15880" width="10.7109375" style="1" customWidth="1"/>
    <col min="15881" max="15881" width="11.42578125" style="1" customWidth="1"/>
    <col min="15882" max="15882" width="12.28515625" style="1" customWidth="1"/>
    <col min="15883" max="15883" width="11" style="1" customWidth="1"/>
    <col min="15884" max="15884" width="8.140625" style="1" customWidth="1"/>
    <col min="15885" max="15885" width="11.28515625" style="1" customWidth="1"/>
    <col min="15886" max="15888" width="12.42578125" style="1" customWidth="1"/>
    <col min="15889" max="15889" width="9.28515625" style="1" customWidth="1"/>
    <col min="15890" max="15890" width="11.42578125" style="1" customWidth="1"/>
    <col min="15891" max="15891" width="10.28515625" style="1" customWidth="1"/>
    <col min="15892" max="15892" width="8.28515625" style="1" customWidth="1"/>
    <col min="15893" max="15893" width="10.5703125" style="1" customWidth="1"/>
    <col min="15894" max="15894" width="11.7109375" style="1" customWidth="1"/>
    <col min="15895" max="15895" width="8.85546875" style="1" customWidth="1"/>
    <col min="15896" max="15896" width="10.42578125" style="1" customWidth="1"/>
    <col min="15897" max="15898" width="9" style="1" customWidth="1"/>
    <col min="15899" max="15899" width="9.7109375" style="1" customWidth="1"/>
    <col min="15900" max="15901" width="9" style="1" customWidth="1"/>
    <col min="15902" max="15902" width="12.42578125" style="1" customWidth="1"/>
    <col min="15903" max="15936" width="0" style="1" hidden="1" customWidth="1"/>
    <col min="15937" max="16116" width="11.42578125" style="1"/>
    <col min="16117" max="16117" width="5" style="1" bestFit="1" customWidth="1"/>
    <col min="16118" max="16118" width="24.140625" style="1" bestFit="1" customWidth="1"/>
    <col min="16119" max="16119" width="14" style="1" bestFit="1" customWidth="1"/>
    <col min="16120" max="16120" width="14.28515625" style="1" customWidth="1"/>
    <col min="16121" max="16122" width="11.7109375" style="1" customWidth="1"/>
    <col min="16123" max="16124" width="11.7109375" style="1" bestFit="1" customWidth="1"/>
    <col min="16125" max="16125" width="11.7109375" style="1" customWidth="1"/>
    <col min="16126" max="16126" width="9.7109375" style="1" customWidth="1"/>
    <col min="16127" max="16127" width="10.5703125" style="1" customWidth="1"/>
    <col min="16128" max="16128" width="11.140625" style="1" customWidth="1"/>
    <col min="16129" max="16129" width="9.7109375" style="1" customWidth="1"/>
    <col min="16130" max="16130" width="10" style="1" customWidth="1"/>
    <col min="16131" max="16131" width="10.7109375" style="1" customWidth="1"/>
    <col min="16132" max="16133" width="9.7109375" style="1" customWidth="1"/>
    <col min="16134" max="16134" width="10.7109375" style="1" customWidth="1"/>
    <col min="16135" max="16135" width="10.140625" style="1" customWidth="1"/>
    <col min="16136" max="16136" width="10.7109375" style="1" customWidth="1"/>
    <col min="16137" max="16137" width="11.42578125" style="1" customWidth="1"/>
    <col min="16138" max="16138" width="12.28515625" style="1" customWidth="1"/>
    <col min="16139" max="16139" width="11" style="1" customWidth="1"/>
    <col min="16140" max="16140" width="8.140625" style="1" customWidth="1"/>
    <col min="16141" max="16141" width="11.28515625" style="1" customWidth="1"/>
    <col min="16142" max="16144" width="12.42578125" style="1" customWidth="1"/>
    <col min="16145" max="16145" width="9.28515625" style="1" customWidth="1"/>
    <col min="16146" max="16146" width="11.42578125" style="1" customWidth="1"/>
    <col min="16147" max="16147" width="10.28515625" style="1" customWidth="1"/>
    <col min="16148" max="16148" width="8.28515625" style="1" customWidth="1"/>
    <col min="16149" max="16149" width="10.5703125" style="1" customWidth="1"/>
    <col min="16150" max="16150" width="11.7109375" style="1" customWidth="1"/>
    <col min="16151" max="16151" width="8.85546875" style="1" customWidth="1"/>
    <col min="16152" max="16152" width="10.42578125" style="1" customWidth="1"/>
    <col min="16153" max="16154" width="9" style="1" customWidth="1"/>
    <col min="16155" max="16155" width="9.7109375" style="1" customWidth="1"/>
    <col min="16156" max="16157" width="9" style="1" customWidth="1"/>
    <col min="16158" max="16158" width="12.42578125" style="1" customWidth="1"/>
    <col min="16159" max="16192" width="0" style="1" hidden="1" customWidth="1"/>
    <col min="16193" max="16384" width="11.42578125" style="1"/>
  </cols>
  <sheetData>
    <row r="1" spans="1:67" x14ac:dyDescent="0.2">
      <c r="A1" s="28" t="s">
        <v>581</v>
      </c>
      <c r="B1" s="34"/>
      <c r="D1" s="33"/>
      <c r="F1" s="33"/>
      <c r="G1" s="32" t="s">
        <v>580</v>
      </c>
      <c r="H1" s="31"/>
      <c r="I1" s="30"/>
      <c r="J1" s="29">
        <v>937</v>
      </c>
      <c r="K1" s="29">
        <v>28</v>
      </c>
      <c r="L1" s="29">
        <v>16</v>
      </c>
      <c r="M1" s="29">
        <v>5</v>
      </c>
      <c r="N1" s="29">
        <v>23</v>
      </c>
      <c r="O1" s="29">
        <v>3</v>
      </c>
      <c r="P1" s="29">
        <v>20</v>
      </c>
      <c r="Q1" s="29">
        <v>2</v>
      </c>
      <c r="R1" s="29">
        <v>4</v>
      </c>
      <c r="S1" s="29">
        <v>6</v>
      </c>
      <c r="T1" s="29">
        <v>7</v>
      </c>
      <c r="U1" s="29">
        <v>8</v>
      </c>
      <c r="V1" s="29">
        <v>22</v>
      </c>
      <c r="W1" s="29">
        <v>14</v>
      </c>
      <c r="X1" s="29">
        <v>15</v>
      </c>
      <c r="Y1" s="29">
        <v>19</v>
      </c>
      <c r="Z1" s="29">
        <v>9</v>
      </c>
      <c r="AA1" s="29">
        <v>10</v>
      </c>
      <c r="AB1" s="29">
        <v>11</v>
      </c>
      <c r="AC1" s="29">
        <v>18</v>
      </c>
      <c r="AD1" s="29">
        <v>24</v>
      </c>
      <c r="AE1" s="29">
        <v>25</v>
      </c>
      <c r="AF1" s="29">
        <v>26</v>
      </c>
      <c r="AG1" s="29">
        <v>12</v>
      </c>
      <c r="AH1" s="29">
        <v>13</v>
      </c>
      <c r="AI1" s="29">
        <v>21</v>
      </c>
      <c r="AJ1" s="29">
        <v>1</v>
      </c>
      <c r="AK1" s="29">
        <v>17</v>
      </c>
      <c r="AL1" s="29">
        <v>27</v>
      </c>
      <c r="AM1" s="29">
        <v>29</v>
      </c>
      <c r="AN1" s="29">
        <v>30</v>
      </c>
      <c r="AO1" s="29">
        <v>31</v>
      </c>
      <c r="AP1" s="29">
        <v>32</v>
      </c>
      <c r="AQ1" s="29">
        <v>33</v>
      </c>
      <c r="AR1" s="29">
        <v>34</v>
      </c>
      <c r="AS1" s="29">
        <v>35</v>
      </c>
      <c r="AT1" s="29">
        <v>36</v>
      </c>
      <c r="AU1" s="29">
        <v>37</v>
      </c>
      <c r="AV1" s="25"/>
      <c r="AW1" s="25"/>
      <c r="AX1" s="25"/>
      <c r="AY1" s="25"/>
      <c r="AZ1" s="25"/>
      <c r="BA1" s="25"/>
      <c r="BB1" s="25"/>
      <c r="BC1" s="25"/>
      <c r="BD1" s="25"/>
      <c r="BE1" s="25"/>
      <c r="BF1" s="25"/>
      <c r="BG1" s="25"/>
      <c r="BH1" s="25"/>
      <c r="BI1" s="25"/>
      <c r="BJ1" s="25"/>
      <c r="BK1" s="25"/>
      <c r="BL1" s="25"/>
      <c r="BM1" s="25"/>
      <c r="BN1" s="25"/>
      <c r="BO1" s="25"/>
    </row>
    <row r="2" spans="1:67" x14ac:dyDescent="0.2">
      <c r="A2" s="28" t="s">
        <v>579</v>
      </c>
      <c r="B2" s="3"/>
      <c r="D2" s="27"/>
      <c r="G2" s="26" t="s">
        <v>589</v>
      </c>
      <c r="I2" s="25">
        <v>937</v>
      </c>
      <c r="J2" s="25">
        <v>1</v>
      </c>
      <c r="K2" s="25">
        <v>2</v>
      </c>
      <c r="L2" s="25">
        <v>3</v>
      </c>
      <c r="M2" s="25">
        <v>4</v>
      </c>
      <c r="N2" s="25">
        <v>5</v>
      </c>
      <c r="O2" s="25">
        <v>6</v>
      </c>
      <c r="P2" s="25">
        <v>7</v>
      </c>
      <c r="Q2" s="25">
        <v>8</v>
      </c>
      <c r="R2" s="25">
        <v>9</v>
      </c>
      <c r="S2" s="25">
        <v>10</v>
      </c>
      <c r="T2" s="25">
        <v>11</v>
      </c>
      <c r="U2" s="25">
        <v>12</v>
      </c>
      <c r="V2" s="25">
        <v>13</v>
      </c>
      <c r="W2" s="25">
        <v>14</v>
      </c>
      <c r="X2" s="25">
        <v>15</v>
      </c>
      <c r="Y2" s="25">
        <v>16</v>
      </c>
      <c r="Z2" s="25">
        <v>17</v>
      </c>
      <c r="AA2" s="25">
        <v>18</v>
      </c>
      <c r="AB2" s="25">
        <v>19</v>
      </c>
      <c r="AC2" s="25">
        <v>20</v>
      </c>
      <c r="AD2" s="25">
        <v>21</v>
      </c>
      <c r="AE2" s="25">
        <v>22</v>
      </c>
      <c r="AF2" s="25">
        <v>23</v>
      </c>
      <c r="AG2" s="25">
        <v>24</v>
      </c>
      <c r="AH2" s="25">
        <v>25</v>
      </c>
      <c r="AI2" s="25">
        <v>26</v>
      </c>
      <c r="AJ2" s="25">
        <v>27</v>
      </c>
      <c r="AK2" s="25">
        <v>28</v>
      </c>
      <c r="AL2" s="25">
        <v>29</v>
      </c>
      <c r="AM2" s="25">
        <v>30</v>
      </c>
      <c r="AN2" s="25">
        <v>31</v>
      </c>
      <c r="AO2" s="25">
        <v>32</v>
      </c>
      <c r="AP2" s="25">
        <v>33</v>
      </c>
      <c r="AQ2" s="25">
        <v>34</v>
      </c>
      <c r="AR2" s="25">
        <v>35</v>
      </c>
      <c r="AS2" s="25">
        <v>36</v>
      </c>
      <c r="AT2" s="25">
        <v>37</v>
      </c>
      <c r="AU2" s="25">
        <v>38</v>
      </c>
      <c r="AV2" s="25">
        <v>39</v>
      </c>
      <c r="AW2" s="25">
        <v>40</v>
      </c>
      <c r="AX2" s="25">
        <v>41</v>
      </c>
      <c r="AY2" s="25">
        <v>42</v>
      </c>
      <c r="AZ2" s="25">
        <v>43</v>
      </c>
      <c r="BA2" s="25">
        <v>44</v>
      </c>
      <c r="BB2" s="25">
        <v>45</v>
      </c>
      <c r="BC2" s="25">
        <v>46</v>
      </c>
      <c r="BD2" s="25">
        <v>47</v>
      </c>
      <c r="BE2" s="25">
        <v>48</v>
      </c>
      <c r="BF2" s="25">
        <v>49</v>
      </c>
      <c r="BG2" s="25">
        <v>50</v>
      </c>
      <c r="BH2" s="25">
        <v>51</v>
      </c>
      <c r="BI2" s="25">
        <v>52</v>
      </c>
      <c r="BJ2" s="25">
        <v>53</v>
      </c>
      <c r="BK2" s="25">
        <v>54</v>
      </c>
      <c r="BL2" s="25">
        <v>55</v>
      </c>
      <c r="BM2" s="25">
        <v>56</v>
      </c>
      <c r="BN2" s="25">
        <v>57</v>
      </c>
      <c r="BO2" s="25"/>
    </row>
    <row r="3" spans="1:67" ht="50.1" customHeight="1" x14ac:dyDescent="0.2">
      <c r="A3" s="19" t="s">
        <v>577</v>
      </c>
      <c r="B3" s="19" t="s">
        <v>576</v>
      </c>
      <c r="C3" s="19" t="s">
        <v>575</v>
      </c>
      <c r="D3" s="19" t="s">
        <v>574</v>
      </c>
      <c r="E3" s="19" t="s">
        <v>573</v>
      </c>
      <c r="F3" s="19" t="s">
        <v>572</v>
      </c>
      <c r="G3" s="24" t="s">
        <v>571</v>
      </c>
      <c r="H3" s="23"/>
      <c r="I3" s="22" t="s">
        <v>570</v>
      </c>
      <c r="J3" s="20" t="s">
        <v>569</v>
      </c>
      <c r="K3" s="20" t="s">
        <v>568</v>
      </c>
      <c r="L3" s="20" t="s">
        <v>567</v>
      </c>
      <c r="M3" s="20" t="s">
        <v>566</v>
      </c>
      <c r="N3" s="20" t="s">
        <v>565</v>
      </c>
      <c r="O3" s="20" t="s">
        <v>564</v>
      </c>
      <c r="P3" s="20" t="s">
        <v>563</v>
      </c>
      <c r="Q3" s="20" t="s">
        <v>562</v>
      </c>
      <c r="R3" s="20" t="s">
        <v>561</v>
      </c>
      <c r="S3" s="20" t="s">
        <v>560</v>
      </c>
      <c r="T3" s="20" t="s">
        <v>559</v>
      </c>
      <c r="U3" s="20" t="s">
        <v>558</v>
      </c>
      <c r="V3" s="20" t="s">
        <v>557</v>
      </c>
      <c r="W3" s="20" t="s">
        <v>556</v>
      </c>
      <c r="X3" s="20" t="s">
        <v>555</v>
      </c>
      <c r="Y3" s="20" t="s">
        <v>554</v>
      </c>
      <c r="Z3" s="20" t="s">
        <v>553</v>
      </c>
      <c r="AA3" s="20" t="s">
        <v>552</v>
      </c>
      <c r="AB3" s="20" t="s">
        <v>551</v>
      </c>
      <c r="AC3" s="20" t="s">
        <v>550</v>
      </c>
      <c r="AD3" s="20" t="s">
        <v>549</v>
      </c>
      <c r="AE3" s="20" t="s">
        <v>548</v>
      </c>
      <c r="AF3" s="20" t="s">
        <v>547</v>
      </c>
      <c r="AG3" s="20" t="s">
        <v>546</v>
      </c>
      <c r="AH3" s="20" t="s">
        <v>545</v>
      </c>
      <c r="AI3" s="20" t="s">
        <v>544</v>
      </c>
      <c r="AJ3" s="20" t="s">
        <v>543</v>
      </c>
      <c r="AK3" s="20" t="s">
        <v>542</v>
      </c>
      <c r="AL3" s="20" t="s">
        <v>541</v>
      </c>
      <c r="AM3" s="20" t="s">
        <v>540</v>
      </c>
      <c r="AN3" s="20" t="s">
        <v>539</v>
      </c>
      <c r="AO3" s="20" t="s">
        <v>538</v>
      </c>
      <c r="AP3" s="20" t="s">
        <v>537</v>
      </c>
      <c r="AQ3" s="21" t="s">
        <v>536</v>
      </c>
      <c r="AR3" s="21" t="s">
        <v>535</v>
      </c>
      <c r="AS3" s="21" t="s">
        <v>534</v>
      </c>
      <c r="AT3" s="20" t="s">
        <v>533</v>
      </c>
      <c r="AU3" s="20" t="s">
        <v>532</v>
      </c>
      <c r="AV3" s="20" t="s">
        <v>531</v>
      </c>
      <c r="AW3" s="20" t="s">
        <v>530</v>
      </c>
      <c r="AX3" s="20" t="s">
        <v>584</v>
      </c>
      <c r="AY3" s="20" t="s">
        <v>585</v>
      </c>
      <c r="AZ3" s="20" t="s">
        <v>529</v>
      </c>
      <c r="BA3" s="20" t="s">
        <v>529</v>
      </c>
      <c r="BB3" s="20" t="s">
        <v>529</v>
      </c>
      <c r="BC3" s="20" t="s">
        <v>529</v>
      </c>
      <c r="BD3" s="20" t="s">
        <v>529</v>
      </c>
      <c r="BE3" s="20" t="s">
        <v>529</v>
      </c>
      <c r="BF3" s="20" t="s">
        <v>529</v>
      </c>
      <c r="BG3" s="20" t="s">
        <v>529</v>
      </c>
      <c r="BH3" s="20" t="s">
        <v>529</v>
      </c>
      <c r="BI3" s="20" t="s">
        <v>529</v>
      </c>
      <c r="BJ3" s="20" t="s">
        <v>529</v>
      </c>
      <c r="BK3" s="20" t="s">
        <v>529</v>
      </c>
      <c r="BL3" s="20" t="s">
        <v>529</v>
      </c>
      <c r="BM3" s="20" t="s">
        <v>529</v>
      </c>
      <c r="BN3" s="20" t="s">
        <v>529</v>
      </c>
      <c r="BO3" s="19" t="s">
        <v>528</v>
      </c>
    </row>
    <row r="4" spans="1:67" ht="25.5" x14ac:dyDescent="0.2">
      <c r="A4" s="17"/>
      <c r="B4" s="17"/>
      <c r="C4" s="17"/>
      <c r="D4" s="17"/>
      <c r="E4" s="17"/>
      <c r="F4" s="17"/>
      <c r="G4" s="17" t="s">
        <v>527</v>
      </c>
      <c r="H4" s="17" t="s">
        <v>526</v>
      </c>
      <c r="I4" s="17"/>
      <c r="J4" s="18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</row>
    <row r="5" spans="1:67" x14ac:dyDescent="0.2">
      <c r="A5" s="15" t="s">
        <v>525</v>
      </c>
      <c r="B5" s="14" t="s">
        <v>488</v>
      </c>
      <c r="C5" s="14" t="s">
        <v>488</v>
      </c>
      <c r="D5" s="13">
        <v>458031.31</v>
      </c>
      <c r="E5" s="13">
        <f>ROUND(SUM($D5*1%),2)</f>
        <v>4580.3100000000004</v>
      </c>
      <c r="F5" s="13">
        <f>ROUND(SUM($D5*0.5%),2)</f>
        <v>2290.16</v>
      </c>
      <c r="G5" s="13">
        <f>E5-J5</f>
        <v>4580.3100000000004</v>
      </c>
      <c r="H5" s="13">
        <f>F5-BO5</f>
        <v>2290.16</v>
      </c>
      <c r="I5" s="12">
        <f ca="1">OFFSET(INDIRECT(ADDRESS(1,MATCH($I$2,$A$1:$BN$1,0))),ROW()-1,0)</f>
        <v>0</v>
      </c>
      <c r="J5" s="37">
        <v>0</v>
      </c>
      <c r="K5" s="37">
        <v>0</v>
      </c>
      <c r="L5" s="37">
        <v>0</v>
      </c>
      <c r="M5" s="37">
        <v>0</v>
      </c>
      <c r="N5" s="37">
        <v>0</v>
      </c>
      <c r="O5" s="37">
        <v>0</v>
      </c>
      <c r="P5" s="37">
        <v>0</v>
      </c>
      <c r="Q5" s="37">
        <v>0</v>
      </c>
      <c r="R5" s="37">
        <v>0</v>
      </c>
      <c r="S5" s="37">
        <v>0</v>
      </c>
      <c r="T5" s="37">
        <v>0</v>
      </c>
      <c r="U5" s="37">
        <v>0</v>
      </c>
      <c r="V5" s="37">
        <v>0</v>
      </c>
      <c r="W5" s="37">
        <v>0</v>
      </c>
      <c r="X5" s="37">
        <v>0</v>
      </c>
      <c r="Y5" s="37">
        <v>0</v>
      </c>
      <c r="Z5" s="37">
        <v>0</v>
      </c>
      <c r="AA5" s="37">
        <v>0</v>
      </c>
      <c r="AB5" s="37">
        <v>0</v>
      </c>
      <c r="AC5" s="37">
        <v>0</v>
      </c>
      <c r="AD5" s="37">
        <v>0</v>
      </c>
      <c r="AE5" s="37">
        <v>0</v>
      </c>
      <c r="AF5" s="37">
        <v>0</v>
      </c>
      <c r="AG5" s="37">
        <v>0</v>
      </c>
      <c r="AH5" s="37">
        <v>0</v>
      </c>
      <c r="AI5" s="37">
        <v>0</v>
      </c>
      <c r="AJ5" s="37">
        <v>0</v>
      </c>
      <c r="AK5" s="37">
        <v>0</v>
      </c>
      <c r="AL5" s="37">
        <v>0</v>
      </c>
      <c r="AM5" s="37">
        <v>0</v>
      </c>
      <c r="AN5" s="37">
        <v>0</v>
      </c>
      <c r="AO5" s="37">
        <v>0</v>
      </c>
      <c r="AP5" s="37">
        <v>0</v>
      </c>
      <c r="AQ5" s="37">
        <v>0</v>
      </c>
      <c r="AR5" s="37">
        <v>0</v>
      </c>
      <c r="AS5" s="37">
        <v>0</v>
      </c>
      <c r="AT5" s="37">
        <v>0</v>
      </c>
      <c r="AU5" s="37">
        <v>0</v>
      </c>
      <c r="AV5" s="37">
        <v>0</v>
      </c>
      <c r="AW5" s="37">
        <v>0</v>
      </c>
      <c r="AX5" s="37">
        <v>0</v>
      </c>
      <c r="AY5" s="35">
        <v>0</v>
      </c>
      <c r="AZ5" s="35">
        <v>0</v>
      </c>
      <c r="BA5" s="35">
        <v>0</v>
      </c>
      <c r="BB5" s="35">
        <v>0</v>
      </c>
      <c r="BC5" s="35">
        <v>0</v>
      </c>
      <c r="BD5" s="35">
        <v>0</v>
      </c>
      <c r="BE5" s="35">
        <v>0</v>
      </c>
      <c r="BF5" s="35">
        <v>0</v>
      </c>
      <c r="BG5" s="35">
        <v>0</v>
      </c>
      <c r="BH5" s="35">
        <v>0</v>
      </c>
      <c r="BI5" s="35">
        <v>0</v>
      </c>
      <c r="BJ5" s="35">
        <v>0</v>
      </c>
      <c r="BK5" s="35">
        <v>0</v>
      </c>
      <c r="BL5" s="35">
        <v>0</v>
      </c>
      <c r="BM5" s="35">
        <v>0</v>
      </c>
      <c r="BN5" s="35">
        <v>0</v>
      </c>
      <c r="BO5" s="7">
        <f>SUM(K5:BN5)</f>
        <v>0</v>
      </c>
    </row>
    <row r="6" spans="1:67" x14ac:dyDescent="0.2">
      <c r="A6" s="15" t="s">
        <v>524</v>
      </c>
      <c r="B6" s="14" t="s">
        <v>523</v>
      </c>
      <c r="C6" s="14" t="s">
        <v>488</v>
      </c>
      <c r="D6" s="13">
        <v>169712.57</v>
      </c>
      <c r="E6" s="13">
        <f>ROUND(SUM($D6*1%),2)</f>
        <v>1697.13</v>
      </c>
      <c r="F6" s="13">
        <f>ROUND(SUM($D6*0.5%),2)</f>
        <v>848.56</v>
      </c>
      <c r="G6" s="13">
        <f>E6-J6</f>
        <v>1597.13</v>
      </c>
      <c r="H6" s="13">
        <f>F6-BO6</f>
        <v>848.56</v>
      </c>
      <c r="I6" s="12">
        <f ca="1">OFFSET(INDIRECT(ADDRESS(1,MATCH($I$2,$A$1:$BN$1,0))),ROW()-1,0)</f>
        <v>100</v>
      </c>
      <c r="J6" s="37">
        <v>100</v>
      </c>
      <c r="K6" s="37">
        <v>0</v>
      </c>
      <c r="L6" s="37">
        <v>0</v>
      </c>
      <c r="M6" s="37">
        <v>0</v>
      </c>
      <c r="N6" s="37">
        <v>0</v>
      </c>
      <c r="O6" s="37">
        <v>0</v>
      </c>
      <c r="P6" s="37">
        <v>0</v>
      </c>
      <c r="Q6" s="37">
        <v>0</v>
      </c>
      <c r="R6" s="37">
        <v>0</v>
      </c>
      <c r="S6" s="37">
        <v>0</v>
      </c>
      <c r="T6" s="37">
        <v>0</v>
      </c>
      <c r="U6" s="37">
        <v>0</v>
      </c>
      <c r="V6" s="37">
        <v>0</v>
      </c>
      <c r="W6" s="37">
        <v>0</v>
      </c>
      <c r="X6" s="37">
        <v>0</v>
      </c>
      <c r="Y6" s="37">
        <v>0</v>
      </c>
      <c r="Z6" s="37">
        <v>0</v>
      </c>
      <c r="AA6" s="37">
        <v>0</v>
      </c>
      <c r="AB6" s="37">
        <v>0</v>
      </c>
      <c r="AC6" s="37">
        <v>0</v>
      </c>
      <c r="AD6" s="37">
        <v>0</v>
      </c>
      <c r="AE6" s="37">
        <v>0</v>
      </c>
      <c r="AF6" s="37">
        <v>0</v>
      </c>
      <c r="AG6" s="37">
        <v>0</v>
      </c>
      <c r="AH6" s="37">
        <v>0</v>
      </c>
      <c r="AI6" s="37">
        <v>0</v>
      </c>
      <c r="AJ6" s="37">
        <v>0</v>
      </c>
      <c r="AK6" s="37">
        <v>0</v>
      </c>
      <c r="AL6" s="37">
        <v>0</v>
      </c>
      <c r="AM6" s="37">
        <v>0</v>
      </c>
      <c r="AN6" s="37">
        <v>0</v>
      </c>
      <c r="AO6" s="37">
        <v>0</v>
      </c>
      <c r="AP6" s="37">
        <v>0</v>
      </c>
      <c r="AQ6" s="37">
        <v>0</v>
      </c>
      <c r="AR6" s="37">
        <v>0</v>
      </c>
      <c r="AS6" s="37">
        <v>0</v>
      </c>
      <c r="AT6" s="37">
        <v>0</v>
      </c>
      <c r="AU6" s="37">
        <v>0</v>
      </c>
      <c r="AV6" s="37">
        <v>0</v>
      </c>
      <c r="AW6" s="37">
        <v>0</v>
      </c>
      <c r="AX6" s="37">
        <v>0</v>
      </c>
      <c r="AY6" s="35">
        <v>0</v>
      </c>
      <c r="AZ6" s="35">
        <v>0</v>
      </c>
      <c r="BA6" s="35">
        <v>0</v>
      </c>
      <c r="BB6" s="35">
        <v>0</v>
      </c>
      <c r="BC6" s="35">
        <v>0</v>
      </c>
      <c r="BD6" s="35">
        <v>0</v>
      </c>
      <c r="BE6" s="35">
        <v>0</v>
      </c>
      <c r="BF6" s="35">
        <v>0</v>
      </c>
      <c r="BG6" s="35">
        <v>0</v>
      </c>
      <c r="BH6" s="35">
        <v>0</v>
      </c>
      <c r="BI6" s="35">
        <v>0</v>
      </c>
      <c r="BJ6" s="35">
        <v>0</v>
      </c>
      <c r="BK6" s="35">
        <v>0</v>
      </c>
      <c r="BL6" s="35">
        <v>0</v>
      </c>
      <c r="BM6" s="35">
        <v>0</v>
      </c>
      <c r="BN6" s="35">
        <v>0</v>
      </c>
      <c r="BO6" s="7">
        <f>SUM(K6:BN6)</f>
        <v>0</v>
      </c>
    </row>
    <row r="7" spans="1:67" x14ac:dyDescent="0.2">
      <c r="A7" s="15" t="s">
        <v>522</v>
      </c>
      <c r="B7" s="14" t="s">
        <v>521</v>
      </c>
      <c r="C7" s="14" t="s">
        <v>488</v>
      </c>
      <c r="D7" s="13">
        <v>178840.66</v>
      </c>
      <c r="E7" s="13">
        <f>ROUND(SUM($D7*1%),2)</f>
        <v>1788.41</v>
      </c>
      <c r="F7" s="13">
        <f>ROUND(SUM($D7*0.5%),2)</f>
        <v>894.2</v>
      </c>
      <c r="G7" s="13">
        <f>E7-J7</f>
        <v>0</v>
      </c>
      <c r="H7" s="13">
        <f>F7-BO7</f>
        <v>894.2</v>
      </c>
      <c r="I7" s="12">
        <f ca="1">OFFSET(INDIRECT(ADDRESS(1,MATCH($I$2,$A$1:$BN$1,0))),ROW()-1,0)</f>
        <v>1788.41</v>
      </c>
      <c r="J7" s="37">
        <v>1788.41</v>
      </c>
      <c r="K7" s="37">
        <v>0</v>
      </c>
      <c r="L7" s="37">
        <v>0</v>
      </c>
      <c r="M7" s="37">
        <v>0</v>
      </c>
      <c r="N7" s="37">
        <v>0</v>
      </c>
      <c r="O7" s="37">
        <v>0</v>
      </c>
      <c r="P7" s="37">
        <v>0</v>
      </c>
      <c r="Q7" s="37">
        <v>0</v>
      </c>
      <c r="R7" s="37">
        <v>0</v>
      </c>
      <c r="S7" s="37">
        <v>0</v>
      </c>
      <c r="T7" s="37">
        <v>0</v>
      </c>
      <c r="U7" s="37">
        <v>0</v>
      </c>
      <c r="V7" s="37">
        <v>0</v>
      </c>
      <c r="W7" s="37">
        <v>0</v>
      </c>
      <c r="X7" s="37">
        <v>0</v>
      </c>
      <c r="Y7" s="37">
        <v>0</v>
      </c>
      <c r="Z7" s="37">
        <v>0</v>
      </c>
      <c r="AA7" s="37">
        <v>0</v>
      </c>
      <c r="AB7" s="37">
        <v>0</v>
      </c>
      <c r="AC7" s="37">
        <v>0</v>
      </c>
      <c r="AD7" s="37">
        <v>0</v>
      </c>
      <c r="AE7" s="37">
        <v>0</v>
      </c>
      <c r="AF7" s="37">
        <v>0</v>
      </c>
      <c r="AG7" s="37">
        <v>0</v>
      </c>
      <c r="AH7" s="37">
        <v>0</v>
      </c>
      <c r="AI7" s="37">
        <v>0</v>
      </c>
      <c r="AJ7" s="37">
        <v>0</v>
      </c>
      <c r="AK7" s="37">
        <v>0</v>
      </c>
      <c r="AL7" s="37">
        <v>0</v>
      </c>
      <c r="AM7" s="37">
        <v>0</v>
      </c>
      <c r="AN7" s="37">
        <v>0</v>
      </c>
      <c r="AO7" s="37">
        <v>0</v>
      </c>
      <c r="AP7" s="37">
        <v>0</v>
      </c>
      <c r="AQ7" s="37">
        <v>0</v>
      </c>
      <c r="AR7" s="37">
        <v>0</v>
      </c>
      <c r="AS7" s="37">
        <v>0</v>
      </c>
      <c r="AT7" s="37">
        <v>0</v>
      </c>
      <c r="AU7" s="37">
        <v>0</v>
      </c>
      <c r="AV7" s="37">
        <v>0</v>
      </c>
      <c r="AW7" s="37">
        <v>0</v>
      </c>
      <c r="AX7" s="37">
        <v>0</v>
      </c>
      <c r="AY7" s="35">
        <v>0</v>
      </c>
      <c r="AZ7" s="35">
        <v>0</v>
      </c>
      <c r="BA7" s="35">
        <v>0</v>
      </c>
      <c r="BB7" s="35">
        <v>0</v>
      </c>
      <c r="BC7" s="35">
        <v>0</v>
      </c>
      <c r="BD7" s="35">
        <v>0</v>
      </c>
      <c r="BE7" s="35">
        <v>0</v>
      </c>
      <c r="BF7" s="35">
        <v>0</v>
      </c>
      <c r="BG7" s="35">
        <v>0</v>
      </c>
      <c r="BH7" s="35">
        <v>0</v>
      </c>
      <c r="BI7" s="35">
        <v>0</v>
      </c>
      <c r="BJ7" s="35">
        <v>0</v>
      </c>
      <c r="BK7" s="35">
        <v>0</v>
      </c>
      <c r="BL7" s="35">
        <v>0</v>
      </c>
      <c r="BM7" s="35">
        <v>0</v>
      </c>
      <c r="BN7" s="35">
        <v>0</v>
      </c>
      <c r="BO7" s="7">
        <f>SUM(K7:BN7)</f>
        <v>0</v>
      </c>
    </row>
    <row r="8" spans="1:67" x14ac:dyDescent="0.2">
      <c r="A8" s="15" t="s">
        <v>520</v>
      </c>
      <c r="B8" s="14" t="s">
        <v>519</v>
      </c>
      <c r="C8" s="14" t="s">
        <v>488</v>
      </c>
      <c r="D8" s="13">
        <v>236792.03</v>
      </c>
      <c r="E8" s="13">
        <f>ROUND(SUM($D8*1%),2)</f>
        <v>2367.92</v>
      </c>
      <c r="F8" s="13">
        <f>ROUND(SUM($D8*0.5%),2)</f>
        <v>1183.96</v>
      </c>
      <c r="G8" s="13">
        <f>E8-J8</f>
        <v>2167.92</v>
      </c>
      <c r="H8" s="13">
        <f>F8-BO8</f>
        <v>1058.96</v>
      </c>
      <c r="I8" s="12">
        <f ca="1">OFFSET(INDIRECT(ADDRESS(1,MATCH($I$2,$A$1:$BN$1,0))),ROW()-1,0)</f>
        <v>200</v>
      </c>
      <c r="J8" s="37">
        <v>200</v>
      </c>
      <c r="K8" s="37">
        <v>0</v>
      </c>
      <c r="L8" s="37">
        <v>0</v>
      </c>
      <c r="M8" s="37">
        <v>0</v>
      </c>
      <c r="N8" s="37">
        <v>0</v>
      </c>
      <c r="O8" s="37">
        <v>0</v>
      </c>
      <c r="P8" s="37">
        <v>0</v>
      </c>
      <c r="Q8" s="37">
        <v>0</v>
      </c>
      <c r="R8" s="37">
        <v>0</v>
      </c>
      <c r="S8" s="37">
        <v>0</v>
      </c>
      <c r="T8" s="37">
        <v>0</v>
      </c>
      <c r="U8" s="37">
        <v>0</v>
      </c>
      <c r="V8" s="37">
        <v>0</v>
      </c>
      <c r="W8" s="37">
        <v>0</v>
      </c>
      <c r="X8" s="37">
        <v>0</v>
      </c>
      <c r="Y8" s="37">
        <v>0</v>
      </c>
      <c r="Z8" s="37">
        <v>0</v>
      </c>
      <c r="AA8" s="37">
        <v>0</v>
      </c>
      <c r="AB8" s="37">
        <v>0</v>
      </c>
      <c r="AC8" s="37">
        <v>0</v>
      </c>
      <c r="AD8" s="37">
        <v>0</v>
      </c>
      <c r="AE8" s="37">
        <v>0</v>
      </c>
      <c r="AF8" s="37">
        <v>0</v>
      </c>
      <c r="AG8" s="37">
        <v>0</v>
      </c>
      <c r="AH8" s="37">
        <v>0</v>
      </c>
      <c r="AI8" s="37">
        <v>0</v>
      </c>
      <c r="AJ8" s="37">
        <v>0</v>
      </c>
      <c r="AK8" s="37">
        <v>0</v>
      </c>
      <c r="AL8" s="37">
        <v>0</v>
      </c>
      <c r="AM8" s="37">
        <v>0</v>
      </c>
      <c r="AN8" s="37">
        <v>0</v>
      </c>
      <c r="AO8" s="37">
        <v>0</v>
      </c>
      <c r="AP8" s="37">
        <v>0</v>
      </c>
      <c r="AQ8" s="37">
        <v>0</v>
      </c>
      <c r="AR8" s="37">
        <v>0</v>
      </c>
      <c r="AS8" s="37">
        <v>0</v>
      </c>
      <c r="AT8" s="37">
        <v>0</v>
      </c>
      <c r="AU8" s="37">
        <v>0</v>
      </c>
      <c r="AV8" s="37">
        <v>0</v>
      </c>
      <c r="AW8" s="37">
        <v>0</v>
      </c>
      <c r="AX8" s="37">
        <v>125</v>
      </c>
      <c r="AY8" s="35">
        <v>0</v>
      </c>
      <c r="AZ8" s="35">
        <v>0</v>
      </c>
      <c r="BA8" s="35">
        <v>0</v>
      </c>
      <c r="BB8" s="35">
        <v>0</v>
      </c>
      <c r="BC8" s="35">
        <v>0</v>
      </c>
      <c r="BD8" s="35">
        <v>0</v>
      </c>
      <c r="BE8" s="35">
        <v>0</v>
      </c>
      <c r="BF8" s="35">
        <v>0</v>
      </c>
      <c r="BG8" s="35">
        <v>0</v>
      </c>
      <c r="BH8" s="35">
        <v>0</v>
      </c>
      <c r="BI8" s="35">
        <v>0</v>
      </c>
      <c r="BJ8" s="35">
        <v>0</v>
      </c>
      <c r="BK8" s="35">
        <v>0</v>
      </c>
      <c r="BL8" s="35">
        <v>0</v>
      </c>
      <c r="BM8" s="35">
        <v>0</v>
      </c>
      <c r="BN8" s="35">
        <v>0</v>
      </c>
      <c r="BO8" s="7">
        <f>SUM(K8:BN8)</f>
        <v>125</v>
      </c>
    </row>
    <row r="9" spans="1:67" x14ac:dyDescent="0.2">
      <c r="A9" s="15" t="s">
        <v>518</v>
      </c>
      <c r="B9" s="14" t="s">
        <v>517</v>
      </c>
      <c r="C9" s="14" t="s">
        <v>488</v>
      </c>
      <c r="D9" s="13">
        <v>228767.96</v>
      </c>
      <c r="E9" s="13">
        <f>ROUND(SUM($D9*1%),2)</f>
        <v>2287.6799999999998</v>
      </c>
      <c r="F9" s="13">
        <f>ROUND(SUM($D9*0.5%),2)</f>
        <v>1143.8399999999999</v>
      </c>
      <c r="G9" s="13">
        <f>E9-J9</f>
        <v>0</v>
      </c>
      <c r="H9" s="13">
        <f>F9-BO9</f>
        <v>1143.8399999999999</v>
      </c>
      <c r="I9" s="12">
        <f ca="1">OFFSET(INDIRECT(ADDRESS(1,MATCH($I$2,$A$1:$BN$1,0))),ROW()-1,0)</f>
        <v>2287.6799999999998</v>
      </c>
      <c r="J9" s="37">
        <v>2287.6799999999998</v>
      </c>
      <c r="K9" s="37">
        <v>0</v>
      </c>
      <c r="L9" s="37">
        <v>0</v>
      </c>
      <c r="M9" s="37">
        <v>0</v>
      </c>
      <c r="N9" s="37">
        <v>0</v>
      </c>
      <c r="O9" s="37">
        <v>0</v>
      </c>
      <c r="P9" s="37">
        <v>0</v>
      </c>
      <c r="Q9" s="37">
        <v>0</v>
      </c>
      <c r="R9" s="37">
        <v>0</v>
      </c>
      <c r="S9" s="37">
        <v>0</v>
      </c>
      <c r="T9" s="37">
        <v>0</v>
      </c>
      <c r="U9" s="37">
        <v>0</v>
      </c>
      <c r="V9" s="37">
        <v>0</v>
      </c>
      <c r="W9" s="37">
        <v>0</v>
      </c>
      <c r="X9" s="37">
        <v>0</v>
      </c>
      <c r="Y9" s="37">
        <v>0</v>
      </c>
      <c r="Z9" s="37">
        <v>0</v>
      </c>
      <c r="AA9" s="37">
        <v>0</v>
      </c>
      <c r="AB9" s="37">
        <v>0</v>
      </c>
      <c r="AC9" s="37">
        <v>0</v>
      </c>
      <c r="AD9" s="37">
        <v>0</v>
      </c>
      <c r="AE9" s="37">
        <v>0</v>
      </c>
      <c r="AF9" s="37">
        <v>0</v>
      </c>
      <c r="AG9" s="37">
        <v>0</v>
      </c>
      <c r="AH9" s="37">
        <v>0</v>
      </c>
      <c r="AI9" s="37">
        <v>0</v>
      </c>
      <c r="AJ9" s="37">
        <v>0</v>
      </c>
      <c r="AK9" s="37">
        <v>0</v>
      </c>
      <c r="AL9" s="37">
        <v>0</v>
      </c>
      <c r="AM9" s="37">
        <v>0</v>
      </c>
      <c r="AN9" s="37">
        <v>0</v>
      </c>
      <c r="AO9" s="37">
        <v>0</v>
      </c>
      <c r="AP9" s="37">
        <v>0</v>
      </c>
      <c r="AQ9" s="37">
        <v>0</v>
      </c>
      <c r="AR9" s="37">
        <v>0</v>
      </c>
      <c r="AS9" s="37">
        <v>0</v>
      </c>
      <c r="AT9" s="37">
        <v>0</v>
      </c>
      <c r="AU9" s="37">
        <v>0</v>
      </c>
      <c r="AV9" s="37">
        <v>0</v>
      </c>
      <c r="AW9" s="37">
        <v>0</v>
      </c>
      <c r="AX9" s="37">
        <v>0</v>
      </c>
      <c r="AY9" s="35">
        <v>0</v>
      </c>
      <c r="AZ9" s="35">
        <v>0</v>
      </c>
      <c r="BA9" s="35">
        <v>0</v>
      </c>
      <c r="BB9" s="35">
        <v>0</v>
      </c>
      <c r="BC9" s="35">
        <v>0</v>
      </c>
      <c r="BD9" s="35">
        <v>0</v>
      </c>
      <c r="BE9" s="35">
        <v>0</v>
      </c>
      <c r="BF9" s="35">
        <v>0</v>
      </c>
      <c r="BG9" s="35">
        <v>0</v>
      </c>
      <c r="BH9" s="35">
        <v>0</v>
      </c>
      <c r="BI9" s="35">
        <v>0</v>
      </c>
      <c r="BJ9" s="35">
        <v>0</v>
      </c>
      <c r="BK9" s="35">
        <v>0</v>
      </c>
      <c r="BL9" s="35">
        <v>0</v>
      </c>
      <c r="BM9" s="35">
        <v>0</v>
      </c>
      <c r="BN9" s="35">
        <v>0</v>
      </c>
      <c r="BO9" s="7">
        <f>SUM(K9:BN9)</f>
        <v>0</v>
      </c>
    </row>
    <row r="10" spans="1:67" x14ac:dyDescent="0.2">
      <c r="A10" s="15" t="s">
        <v>516</v>
      </c>
      <c r="B10" s="14" t="s">
        <v>515</v>
      </c>
      <c r="C10" s="14" t="s">
        <v>488</v>
      </c>
      <c r="D10" s="13">
        <v>237848.18</v>
      </c>
      <c r="E10" s="13">
        <f>ROUND(SUM($D10*1%),2)</f>
        <v>2378.48</v>
      </c>
      <c r="F10" s="13">
        <f>ROUND(SUM($D10*0.5%),2)</f>
        <v>1189.24</v>
      </c>
      <c r="G10" s="13">
        <f>E10-J10</f>
        <v>2378.48</v>
      </c>
      <c r="H10" s="13">
        <f>F10-BO10</f>
        <v>1189.24</v>
      </c>
      <c r="I10" s="12">
        <f ca="1">OFFSET(INDIRECT(ADDRESS(1,MATCH($I$2,$A$1:$BN$1,0))),ROW()-1,0)</f>
        <v>0</v>
      </c>
      <c r="J10" s="37">
        <v>0</v>
      </c>
      <c r="K10" s="37">
        <v>0</v>
      </c>
      <c r="L10" s="37">
        <v>0</v>
      </c>
      <c r="M10" s="37">
        <v>0</v>
      </c>
      <c r="N10" s="37">
        <v>0</v>
      </c>
      <c r="O10" s="37">
        <v>0</v>
      </c>
      <c r="P10" s="37">
        <v>0</v>
      </c>
      <c r="Q10" s="37">
        <v>0</v>
      </c>
      <c r="R10" s="37">
        <v>0</v>
      </c>
      <c r="S10" s="37">
        <v>0</v>
      </c>
      <c r="T10" s="37">
        <v>0</v>
      </c>
      <c r="U10" s="37">
        <v>0</v>
      </c>
      <c r="V10" s="37">
        <v>0</v>
      </c>
      <c r="W10" s="37">
        <v>0</v>
      </c>
      <c r="X10" s="37">
        <v>0</v>
      </c>
      <c r="Y10" s="37">
        <v>0</v>
      </c>
      <c r="Z10" s="37">
        <v>0</v>
      </c>
      <c r="AA10" s="37">
        <v>0</v>
      </c>
      <c r="AB10" s="37">
        <v>0</v>
      </c>
      <c r="AC10" s="37">
        <v>0</v>
      </c>
      <c r="AD10" s="37">
        <v>0</v>
      </c>
      <c r="AE10" s="37">
        <v>0</v>
      </c>
      <c r="AF10" s="37">
        <v>0</v>
      </c>
      <c r="AG10" s="37">
        <v>0</v>
      </c>
      <c r="AH10" s="37">
        <v>0</v>
      </c>
      <c r="AI10" s="37">
        <v>0</v>
      </c>
      <c r="AJ10" s="37">
        <v>0</v>
      </c>
      <c r="AK10" s="37">
        <v>0</v>
      </c>
      <c r="AL10" s="37">
        <v>0</v>
      </c>
      <c r="AM10" s="37">
        <v>0</v>
      </c>
      <c r="AN10" s="37">
        <v>0</v>
      </c>
      <c r="AO10" s="37">
        <v>0</v>
      </c>
      <c r="AP10" s="37">
        <v>0</v>
      </c>
      <c r="AQ10" s="37">
        <v>0</v>
      </c>
      <c r="AR10" s="37">
        <v>0</v>
      </c>
      <c r="AS10" s="37">
        <v>0</v>
      </c>
      <c r="AT10" s="37">
        <v>0</v>
      </c>
      <c r="AU10" s="37">
        <v>0</v>
      </c>
      <c r="AV10" s="37">
        <v>0</v>
      </c>
      <c r="AW10" s="37">
        <v>0</v>
      </c>
      <c r="AX10" s="37">
        <v>0</v>
      </c>
      <c r="AY10" s="35">
        <v>0</v>
      </c>
      <c r="AZ10" s="35">
        <v>0</v>
      </c>
      <c r="BA10" s="35">
        <v>0</v>
      </c>
      <c r="BB10" s="35">
        <v>0</v>
      </c>
      <c r="BC10" s="35">
        <v>0</v>
      </c>
      <c r="BD10" s="35">
        <v>0</v>
      </c>
      <c r="BE10" s="35">
        <v>0</v>
      </c>
      <c r="BF10" s="35">
        <v>0</v>
      </c>
      <c r="BG10" s="35">
        <v>0</v>
      </c>
      <c r="BH10" s="35">
        <v>0</v>
      </c>
      <c r="BI10" s="35">
        <v>0</v>
      </c>
      <c r="BJ10" s="35">
        <v>0</v>
      </c>
      <c r="BK10" s="35">
        <v>0</v>
      </c>
      <c r="BL10" s="35">
        <v>0</v>
      </c>
      <c r="BM10" s="35">
        <v>0</v>
      </c>
      <c r="BN10" s="35">
        <v>0</v>
      </c>
      <c r="BO10" s="7">
        <f>SUM(K10:BN10)</f>
        <v>0</v>
      </c>
    </row>
    <row r="11" spans="1:67" x14ac:dyDescent="0.2">
      <c r="A11" s="15" t="s">
        <v>514</v>
      </c>
      <c r="B11" s="14" t="s">
        <v>513</v>
      </c>
      <c r="C11" s="14" t="s">
        <v>488</v>
      </c>
      <c r="D11" s="13">
        <v>124542.86</v>
      </c>
      <c r="E11" s="13">
        <f>ROUND(SUM($D11*1%),2)</f>
        <v>1245.43</v>
      </c>
      <c r="F11" s="13">
        <f>ROUND(SUM($D11*0.5%),2)</f>
        <v>622.71</v>
      </c>
      <c r="G11" s="13">
        <f>E11-J11</f>
        <v>895.43000000000006</v>
      </c>
      <c r="H11" s="13">
        <f>F11-BO11</f>
        <v>622.71</v>
      </c>
      <c r="I11" s="12">
        <f ca="1">OFFSET(INDIRECT(ADDRESS(1,MATCH($I$2,$A$1:$BN$1,0))),ROW()-1,0)</f>
        <v>350</v>
      </c>
      <c r="J11" s="37">
        <v>350</v>
      </c>
      <c r="K11" s="37">
        <v>0</v>
      </c>
      <c r="L11" s="37">
        <v>0</v>
      </c>
      <c r="M11" s="37">
        <v>0</v>
      </c>
      <c r="N11" s="37">
        <v>0</v>
      </c>
      <c r="O11" s="37">
        <v>0</v>
      </c>
      <c r="P11" s="37">
        <v>0</v>
      </c>
      <c r="Q11" s="37">
        <v>0</v>
      </c>
      <c r="R11" s="37">
        <v>0</v>
      </c>
      <c r="S11" s="37">
        <v>0</v>
      </c>
      <c r="T11" s="37">
        <v>0</v>
      </c>
      <c r="U11" s="37">
        <v>0</v>
      </c>
      <c r="V11" s="37">
        <v>0</v>
      </c>
      <c r="W11" s="37">
        <v>0</v>
      </c>
      <c r="X11" s="37">
        <v>0</v>
      </c>
      <c r="Y11" s="37">
        <v>0</v>
      </c>
      <c r="Z11" s="37">
        <v>0</v>
      </c>
      <c r="AA11" s="37">
        <v>0</v>
      </c>
      <c r="AB11" s="37">
        <v>0</v>
      </c>
      <c r="AC11" s="37">
        <v>0</v>
      </c>
      <c r="AD11" s="37">
        <v>0</v>
      </c>
      <c r="AE11" s="37">
        <v>0</v>
      </c>
      <c r="AF11" s="37">
        <v>0</v>
      </c>
      <c r="AG11" s="37">
        <v>0</v>
      </c>
      <c r="AH11" s="37">
        <v>0</v>
      </c>
      <c r="AI11" s="37">
        <v>0</v>
      </c>
      <c r="AJ11" s="37">
        <v>0</v>
      </c>
      <c r="AK11" s="37">
        <v>0</v>
      </c>
      <c r="AL11" s="37">
        <v>0</v>
      </c>
      <c r="AM11" s="37">
        <v>0</v>
      </c>
      <c r="AN11" s="37">
        <v>0</v>
      </c>
      <c r="AO11" s="37">
        <v>0</v>
      </c>
      <c r="AP11" s="37">
        <v>0</v>
      </c>
      <c r="AQ11" s="37">
        <v>0</v>
      </c>
      <c r="AR11" s="37">
        <v>0</v>
      </c>
      <c r="AS11" s="37">
        <v>0</v>
      </c>
      <c r="AT11" s="37">
        <v>0</v>
      </c>
      <c r="AU11" s="37">
        <v>0</v>
      </c>
      <c r="AV11" s="37">
        <v>0</v>
      </c>
      <c r="AW11" s="37">
        <v>0</v>
      </c>
      <c r="AX11" s="37">
        <v>0</v>
      </c>
      <c r="AY11" s="35">
        <v>0</v>
      </c>
      <c r="AZ11" s="35">
        <v>0</v>
      </c>
      <c r="BA11" s="35">
        <v>0</v>
      </c>
      <c r="BB11" s="35">
        <v>0</v>
      </c>
      <c r="BC11" s="35">
        <v>0</v>
      </c>
      <c r="BD11" s="35">
        <v>0</v>
      </c>
      <c r="BE11" s="35">
        <v>0</v>
      </c>
      <c r="BF11" s="35">
        <v>0</v>
      </c>
      <c r="BG11" s="35">
        <v>0</v>
      </c>
      <c r="BH11" s="35">
        <v>0</v>
      </c>
      <c r="BI11" s="35">
        <v>0</v>
      </c>
      <c r="BJ11" s="35">
        <v>0</v>
      </c>
      <c r="BK11" s="35">
        <v>0</v>
      </c>
      <c r="BL11" s="35">
        <v>0</v>
      </c>
      <c r="BM11" s="35">
        <v>0</v>
      </c>
      <c r="BN11" s="35">
        <v>0</v>
      </c>
      <c r="BO11" s="7">
        <f>SUM(K11:BN11)</f>
        <v>0</v>
      </c>
    </row>
    <row r="12" spans="1:67" x14ac:dyDescent="0.2">
      <c r="A12" s="15" t="s">
        <v>512</v>
      </c>
      <c r="B12" s="14" t="s">
        <v>511</v>
      </c>
      <c r="C12" s="14" t="s">
        <v>488</v>
      </c>
      <c r="D12" s="13">
        <v>180243.74</v>
      </c>
      <c r="E12" s="13">
        <f>ROUND(SUM($D12*1%),2)</f>
        <v>1802.44</v>
      </c>
      <c r="F12" s="13">
        <f>ROUND(SUM($D12*0.5%),2)</f>
        <v>901.22</v>
      </c>
      <c r="G12" s="13">
        <f>E12-J12</f>
        <v>1341.23</v>
      </c>
      <c r="H12" s="13">
        <f>F12-BO12</f>
        <v>776.22</v>
      </c>
      <c r="I12" s="12">
        <f ca="1">OFFSET(INDIRECT(ADDRESS(1,MATCH($I$2,$A$1:$BN$1,0))),ROW()-1,0)</f>
        <v>461.21</v>
      </c>
      <c r="J12" s="37">
        <v>461.21</v>
      </c>
      <c r="K12" s="37">
        <v>0</v>
      </c>
      <c r="L12" s="37">
        <v>0</v>
      </c>
      <c r="M12" s="37">
        <v>0</v>
      </c>
      <c r="N12" s="37">
        <v>0</v>
      </c>
      <c r="O12" s="37">
        <v>0</v>
      </c>
      <c r="P12" s="37">
        <v>0</v>
      </c>
      <c r="Q12" s="37">
        <v>0</v>
      </c>
      <c r="R12" s="37">
        <v>0</v>
      </c>
      <c r="S12" s="37">
        <v>0</v>
      </c>
      <c r="T12" s="37">
        <v>0</v>
      </c>
      <c r="U12" s="37">
        <v>0</v>
      </c>
      <c r="V12" s="37">
        <v>0</v>
      </c>
      <c r="W12" s="37">
        <v>0</v>
      </c>
      <c r="X12" s="37">
        <v>0</v>
      </c>
      <c r="Y12" s="37">
        <v>0</v>
      </c>
      <c r="Z12" s="37">
        <v>0</v>
      </c>
      <c r="AA12" s="37">
        <v>0</v>
      </c>
      <c r="AB12" s="37">
        <v>0</v>
      </c>
      <c r="AC12" s="37">
        <v>0</v>
      </c>
      <c r="AD12" s="37">
        <v>0</v>
      </c>
      <c r="AE12" s="37">
        <v>0</v>
      </c>
      <c r="AF12" s="37">
        <v>0</v>
      </c>
      <c r="AG12" s="37">
        <v>0</v>
      </c>
      <c r="AH12" s="37">
        <v>0</v>
      </c>
      <c r="AI12" s="37">
        <v>0</v>
      </c>
      <c r="AJ12" s="37">
        <v>0</v>
      </c>
      <c r="AK12" s="37">
        <v>0</v>
      </c>
      <c r="AL12" s="37">
        <v>0</v>
      </c>
      <c r="AM12" s="37">
        <v>0</v>
      </c>
      <c r="AN12" s="37">
        <v>0</v>
      </c>
      <c r="AO12" s="37">
        <v>0</v>
      </c>
      <c r="AP12" s="37">
        <v>0</v>
      </c>
      <c r="AQ12" s="37">
        <v>0</v>
      </c>
      <c r="AR12" s="37">
        <v>0</v>
      </c>
      <c r="AS12" s="37">
        <v>0</v>
      </c>
      <c r="AT12" s="37">
        <v>0</v>
      </c>
      <c r="AU12" s="37">
        <v>0</v>
      </c>
      <c r="AV12" s="37">
        <v>0</v>
      </c>
      <c r="AW12" s="37">
        <v>0</v>
      </c>
      <c r="AX12" s="37">
        <v>125</v>
      </c>
      <c r="AY12" s="35">
        <v>0</v>
      </c>
      <c r="AZ12" s="35">
        <v>0</v>
      </c>
      <c r="BA12" s="35">
        <v>0</v>
      </c>
      <c r="BB12" s="35">
        <v>0</v>
      </c>
      <c r="BC12" s="35">
        <v>0</v>
      </c>
      <c r="BD12" s="35">
        <v>0</v>
      </c>
      <c r="BE12" s="35">
        <v>0</v>
      </c>
      <c r="BF12" s="35">
        <v>0</v>
      </c>
      <c r="BG12" s="35">
        <v>0</v>
      </c>
      <c r="BH12" s="35">
        <v>0</v>
      </c>
      <c r="BI12" s="35">
        <v>0</v>
      </c>
      <c r="BJ12" s="35">
        <v>0</v>
      </c>
      <c r="BK12" s="35">
        <v>0</v>
      </c>
      <c r="BL12" s="35">
        <v>0</v>
      </c>
      <c r="BM12" s="35">
        <v>0</v>
      </c>
      <c r="BN12" s="35">
        <v>0</v>
      </c>
      <c r="BO12" s="7">
        <f>SUM(K12:BN12)</f>
        <v>125</v>
      </c>
    </row>
    <row r="13" spans="1:67" x14ac:dyDescent="0.2">
      <c r="A13" s="15" t="s">
        <v>510</v>
      </c>
      <c r="B13" s="14" t="s">
        <v>509</v>
      </c>
      <c r="C13" s="14" t="s">
        <v>488</v>
      </c>
      <c r="D13" s="13">
        <v>170217.32</v>
      </c>
      <c r="E13" s="13">
        <f>ROUND(SUM($D13*1%),2)</f>
        <v>1702.17</v>
      </c>
      <c r="F13" s="13">
        <f>ROUND(SUM($D13*0.5%),2)</f>
        <v>851.09</v>
      </c>
      <c r="G13" s="13">
        <f>E13-J13</f>
        <v>0</v>
      </c>
      <c r="H13" s="13">
        <f>F13-BO13</f>
        <v>851.09</v>
      </c>
      <c r="I13" s="12">
        <f ca="1">OFFSET(INDIRECT(ADDRESS(1,MATCH($I$2,$A$1:$BN$1,0))),ROW()-1,0)</f>
        <v>1702.17</v>
      </c>
      <c r="J13" s="37">
        <v>1702.17</v>
      </c>
      <c r="K13" s="37">
        <v>0</v>
      </c>
      <c r="L13" s="37">
        <v>0</v>
      </c>
      <c r="M13" s="37">
        <v>0</v>
      </c>
      <c r="N13" s="37">
        <v>0</v>
      </c>
      <c r="O13" s="37">
        <v>0</v>
      </c>
      <c r="P13" s="37">
        <v>0</v>
      </c>
      <c r="Q13" s="37">
        <v>0</v>
      </c>
      <c r="R13" s="37">
        <v>0</v>
      </c>
      <c r="S13" s="37">
        <v>0</v>
      </c>
      <c r="T13" s="37">
        <v>0</v>
      </c>
      <c r="U13" s="37">
        <v>0</v>
      </c>
      <c r="V13" s="37">
        <v>0</v>
      </c>
      <c r="W13" s="37">
        <v>0</v>
      </c>
      <c r="X13" s="37">
        <v>0</v>
      </c>
      <c r="Y13" s="37">
        <v>0</v>
      </c>
      <c r="Z13" s="37">
        <v>0</v>
      </c>
      <c r="AA13" s="37">
        <v>0</v>
      </c>
      <c r="AB13" s="37">
        <v>0</v>
      </c>
      <c r="AC13" s="37">
        <v>0</v>
      </c>
      <c r="AD13" s="37">
        <v>0</v>
      </c>
      <c r="AE13" s="37">
        <v>0</v>
      </c>
      <c r="AF13" s="37">
        <v>0</v>
      </c>
      <c r="AG13" s="37">
        <v>0</v>
      </c>
      <c r="AH13" s="37">
        <v>0</v>
      </c>
      <c r="AI13" s="37">
        <v>0</v>
      </c>
      <c r="AJ13" s="37">
        <v>0</v>
      </c>
      <c r="AK13" s="37">
        <v>0</v>
      </c>
      <c r="AL13" s="37">
        <v>0</v>
      </c>
      <c r="AM13" s="37">
        <v>0</v>
      </c>
      <c r="AN13" s="37">
        <v>0</v>
      </c>
      <c r="AO13" s="37">
        <v>0</v>
      </c>
      <c r="AP13" s="37">
        <v>0</v>
      </c>
      <c r="AQ13" s="37">
        <v>0</v>
      </c>
      <c r="AR13" s="37">
        <v>0</v>
      </c>
      <c r="AS13" s="37">
        <v>0</v>
      </c>
      <c r="AT13" s="37">
        <v>0</v>
      </c>
      <c r="AU13" s="37">
        <v>0</v>
      </c>
      <c r="AV13" s="37">
        <v>0</v>
      </c>
      <c r="AW13" s="37">
        <v>0</v>
      </c>
      <c r="AX13" s="37">
        <v>0</v>
      </c>
      <c r="AY13" s="35">
        <v>0</v>
      </c>
      <c r="AZ13" s="35">
        <v>0</v>
      </c>
      <c r="BA13" s="35">
        <v>0</v>
      </c>
      <c r="BB13" s="35">
        <v>0</v>
      </c>
      <c r="BC13" s="35">
        <v>0</v>
      </c>
      <c r="BD13" s="35">
        <v>0</v>
      </c>
      <c r="BE13" s="35">
        <v>0</v>
      </c>
      <c r="BF13" s="35">
        <v>0</v>
      </c>
      <c r="BG13" s="35">
        <v>0</v>
      </c>
      <c r="BH13" s="35">
        <v>0</v>
      </c>
      <c r="BI13" s="35">
        <v>0</v>
      </c>
      <c r="BJ13" s="35">
        <v>0</v>
      </c>
      <c r="BK13" s="35">
        <v>0</v>
      </c>
      <c r="BL13" s="35">
        <v>0</v>
      </c>
      <c r="BM13" s="35">
        <v>0</v>
      </c>
      <c r="BN13" s="35">
        <v>0</v>
      </c>
      <c r="BO13" s="7">
        <f>SUM(K13:BN13)</f>
        <v>0</v>
      </c>
    </row>
    <row r="14" spans="1:67" x14ac:dyDescent="0.2">
      <c r="A14" s="15" t="s">
        <v>508</v>
      </c>
      <c r="B14" s="14" t="s">
        <v>507</v>
      </c>
      <c r="C14" s="14" t="s">
        <v>488</v>
      </c>
      <c r="D14" s="13">
        <v>242405.65</v>
      </c>
      <c r="E14" s="13">
        <f>ROUND(SUM($D14*1%),2)</f>
        <v>2424.06</v>
      </c>
      <c r="F14" s="13">
        <f>ROUND(SUM($D14*0.5%),2)</f>
        <v>1212.03</v>
      </c>
      <c r="G14" s="13">
        <f>E14-J14</f>
        <v>1818.05</v>
      </c>
      <c r="H14" s="13">
        <f>F14-BO14</f>
        <v>1212.03</v>
      </c>
      <c r="I14" s="12">
        <f ca="1">OFFSET(INDIRECT(ADDRESS(1,MATCH($I$2,$A$1:$BN$1,0))),ROW()-1,0)</f>
        <v>606.01</v>
      </c>
      <c r="J14" s="37">
        <v>606.01</v>
      </c>
      <c r="K14" s="37">
        <v>0</v>
      </c>
      <c r="L14" s="37">
        <v>0</v>
      </c>
      <c r="M14" s="37">
        <v>0</v>
      </c>
      <c r="N14" s="37">
        <v>0</v>
      </c>
      <c r="O14" s="37">
        <v>0</v>
      </c>
      <c r="P14" s="37">
        <v>0</v>
      </c>
      <c r="Q14" s="37">
        <v>0</v>
      </c>
      <c r="R14" s="37">
        <v>0</v>
      </c>
      <c r="S14" s="37">
        <v>0</v>
      </c>
      <c r="T14" s="37">
        <v>0</v>
      </c>
      <c r="U14" s="37">
        <v>0</v>
      </c>
      <c r="V14" s="37">
        <v>0</v>
      </c>
      <c r="W14" s="37">
        <v>0</v>
      </c>
      <c r="X14" s="37">
        <v>0</v>
      </c>
      <c r="Y14" s="37">
        <v>0</v>
      </c>
      <c r="Z14" s="37">
        <v>0</v>
      </c>
      <c r="AA14" s="37">
        <v>0</v>
      </c>
      <c r="AB14" s="37">
        <v>0</v>
      </c>
      <c r="AC14" s="37">
        <v>0</v>
      </c>
      <c r="AD14" s="37">
        <v>0</v>
      </c>
      <c r="AE14" s="37">
        <v>0</v>
      </c>
      <c r="AF14" s="37">
        <v>0</v>
      </c>
      <c r="AG14" s="37">
        <v>0</v>
      </c>
      <c r="AH14" s="37">
        <v>0</v>
      </c>
      <c r="AI14" s="37">
        <v>0</v>
      </c>
      <c r="AJ14" s="37">
        <v>0</v>
      </c>
      <c r="AK14" s="37">
        <v>0</v>
      </c>
      <c r="AL14" s="37">
        <v>0</v>
      </c>
      <c r="AM14" s="37">
        <v>0</v>
      </c>
      <c r="AN14" s="37">
        <v>0</v>
      </c>
      <c r="AO14" s="37">
        <v>0</v>
      </c>
      <c r="AP14" s="37">
        <v>0</v>
      </c>
      <c r="AQ14" s="37">
        <v>0</v>
      </c>
      <c r="AR14" s="37">
        <v>0</v>
      </c>
      <c r="AS14" s="37">
        <v>0</v>
      </c>
      <c r="AT14" s="37">
        <v>0</v>
      </c>
      <c r="AU14" s="37">
        <v>0</v>
      </c>
      <c r="AV14" s="37">
        <v>0</v>
      </c>
      <c r="AW14" s="37">
        <v>0</v>
      </c>
      <c r="AX14" s="37">
        <v>0</v>
      </c>
      <c r="AY14" s="35">
        <v>0</v>
      </c>
      <c r="AZ14" s="35">
        <v>0</v>
      </c>
      <c r="BA14" s="35">
        <v>0</v>
      </c>
      <c r="BB14" s="35">
        <v>0</v>
      </c>
      <c r="BC14" s="35">
        <v>0</v>
      </c>
      <c r="BD14" s="35">
        <v>0</v>
      </c>
      <c r="BE14" s="35">
        <v>0</v>
      </c>
      <c r="BF14" s="35">
        <v>0</v>
      </c>
      <c r="BG14" s="35">
        <v>0</v>
      </c>
      <c r="BH14" s="35">
        <v>0</v>
      </c>
      <c r="BI14" s="35">
        <v>0</v>
      </c>
      <c r="BJ14" s="35">
        <v>0</v>
      </c>
      <c r="BK14" s="35">
        <v>0</v>
      </c>
      <c r="BL14" s="35">
        <v>0</v>
      </c>
      <c r="BM14" s="35">
        <v>0</v>
      </c>
      <c r="BN14" s="35">
        <v>0</v>
      </c>
      <c r="BO14" s="7">
        <f>SUM(K14:BN14)</f>
        <v>0</v>
      </c>
    </row>
    <row r="15" spans="1:67" x14ac:dyDescent="0.2">
      <c r="A15" s="15" t="s">
        <v>506</v>
      </c>
      <c r="B15" s="14" t="s">
        <v>505</v>
      </c>
      <c r="C15" s="14" t="s">
        <v>488</v>
      </c>
      <c r="D15" s="13">
        <v>222208.07</v>
      </c>
      <c r="E15" s="13">
        <f>ROUND(SUM($D15*1%),2)</f>
        <v>2222.08</v>
      </c>
      <c r="F15" s="13">
        <f>ROUND(SUM($D15*0.5%),2)</f>
        <v>1111.04</v>
      </c>
      <c r="G15" s="13">
        <f>E15-J15</f>
        <v>2147.08</v>
      </c>
      <c r="H15" s="13">
        <f>F15-BO15</f>
        <v>486.03999999999996</v>
      </c>
      <c r="I15" s="12">
        <f ca="1">OFFSET(INDIRECT(ADDRESS(1,MATCH($I$2,$A$1:$BN$1,0))),ROW()-1,0)</f>
        <v>75</v>
      </c>
      <c r="J15" s="37">
        <v>75</v>
      </c>
      <c r="K15" s="37">
        <v>400</v>
      </c>
      <c r="L15" s="37">
        <v>100</v>
      </c>
      <c r="M15" s="37">
        <v>0</v>
      </c>
      <c r="N15" s="37">
        <v>0</v>
      </c>
      <c r="O15" s="37">
        <v>0</v>
      </c>
      <c r="P15" s="37">
        <v>0</v>
      </c>
      <c r="Q15" s="37">
        <v>0</v>
      </c>
      <c r="R15" s="37">
        <v>0</v>
      </c>
      <c r="S15" s="37">
        <v>0</v>
      </c>
      <c r="T15" s="37">
        <v>0</v>
      </c>
      <c r="U15" s="37">
        <v>0</v>
      </c>
      <c r="V15" s="37">
        <v>0</v>
      </c>
      <c r="W15" s="37">
        <v>0</v>
      </c>
      <c r="X15" s="37">
        <v>0</v>
      </c>
      <c r="Y15" s="37">
        <v>0</v>
      </c>
      <c r="Z15" s="37">
        <v>0</v>
      </c>
      <c r="AA15" s="37">
        <v>0</v>
      </c>
      <c r="AB15" s="37">
        <v>0</v>
      </c>
      <c r="AC15" s="37">
        <v>0</v>
      </c>
      <c r="AD15" s="37">
        <v>0</v>
      </c>
      <c r="AE15" s="37">
        <v>0</v>
      </c>
      <c r="AF15" s="37">
        <v>0</v>
      </c>
      <c r="AG15" s="37">
        <v>0</v>
      </c>
      <c r="AH15" s="37">
        <v>0</v>
      </c>
      <c r="AI15" s="37">
        <v>0</v>
      </c>
      <c r="AJ15" s="37">
        <v>0</v>
      </c>
      <c r="AK15" s="37">
        <v>0</v>
      </c>
      <c r="AL15" s="37">
        <v>0</v>
      </c>
      <c r="AM15" s="37">
        <v>0</v>
      </c>
      <c r="AN15" s="37">
        <v>0</v>
      </c>
      <c r="AO15" s="37">
        <v>0</v>
      </c>
      <c r="AP15" s="37">
        <v>0</v>
      </c>
      <c r="AQ15" s="37">
        <v>0</v>
      </c>
      <c r="AR15" s="37">
        <v>0</v>
      </c>
      <c r="AS15" s="37">
        <v>0</v>
      </c>
      <c r="AT15" s="37">
        <v>0</v>
      </c>
      <c r="AU15" s="37">
        <v>0</v>
      </c>
      <c r="AV15" s="37">
        <v>0</v>
      </c>
      <c r="AW15" s="37">
        <v>0</v>
      </c>
      <c r="AX15" s="37">
        <v>125</v>
      </c>
      <c r="AY15" s="35">
        <v>0</v>
      </c>
      <c r="AZ15" s="35">
        <v>0</v>
      </c>
      <c r="BA15" s="35">
        <v>0</v>
      </c>
      <c r="BB15" s="35">
        <v>0</v>
      </c>
      <c r="BC15" s="35">
        <v>0</v>
      </c>
      <c r="BD15" s="35">
        <v>0</v>
      </c>
      <c r="BE15" s="35">
        <v>0</v>
      </c>
      <c r="BF15" s="35">
        <v>0</v>
      </c>
      <c r="BG15" s="35">
        <v>0</v>
      </c>
      <c r="BH15" s="35">
        <v>0</v>
      </c>
      <c r="BI15" s="35">
        <v>0</v>
      </c>
      <c r="BJ15" s="35">
        <v>0</v>
      </c>
      <c r="BK15" s="35">
        <v>0</v>
      </c>
      <c r="BL15" s="35">
        <v>0</v>
      </c>
      <c r="BM15" s="35">
        <v>0</v>
      </c>
      <c r="BN15" s="35">
        <v>0</v>
      </c>
      <c r="BO15" s="7">
        <f>SUM(K15:BN15)</f>
        <v>625</v>
      </c>
    </row>
    <row r="16" spans="1:67" x14ac:dyDescent="0.2">
      <c r="A16" s="15" t="s">
        <v>504</v>
      </c>
      <c r="B16" s="14" t="s">
        <v>503</v>
      </c>
      <c r="C16" s="14" t="s">
        <v>488</v>
      </c>
      <c r="D16" s="13">
        <v>146156.79</v>
      </c>
      <c r="E16" s="13">
        <f>ROUND(SUM($D16*1%),2)</f>
        <v>1461.57</v>
      </c>
      <c r="F16" s="13">
        <f>ROUND(SUM($D16*0.5%),2)</f>
        <v>730.78</v>
      </c>
      <c r="G16" s="13">
        <f>E16-J16</f>
        <v>730.79</v>
      </c>
      <c r="H16" s="13">
        <f>F16-BO16</f>
        <v>605.78</v>
      </c>
      <c r="I16" s="12">
        <f ca="1">OFFSET(INDIRECT(ADDRESS(1,MATCH($I$2,$A$1:$BN$1,0))),ROW()-1,0)</f>
        <v>730.78</v>
      </c>
      <c r="J16" s="37">
        <v>730.78</v>
      </c>
      <c r="K16" s="37">
        <v>0</v>
      </c>
      <c r="L16" s="37">
        <v>0</v>
      </c>
      <c r="M16" s="37">
        <v>0</v>
      </c>
      <c r="N16" s="37">
        <v>0</v>
      </c>
      <c r="O16" s="37">
        <v>0</v>
      </c>
      <c r="P16" s="37">
        <v>0</v>
      </c>
      <c r="Q16" s="37">
        <v>0</v>
      </c>
      <c r="R16" s="37">
        <v>0</v>
      </c>
      <c r="S16" s="37">
        <v>0</v>
      </c>
      <c r="T16" s="37">
        <v>0</v>
      </c>
      <c r="U16" s="37">
        <v>0</v>
      </c>
      <c r="V16" s="37">
        <v>0</v>
      </c>
      <c r="W16" s="37">
        <v>0</v>
      </c>
      <c r="X16" s="37">
        <v>0</v>
      </c>
      <c r="Y16" s="37">
        <v>0</v>
      </c>
      <c r="Z16" s="37">
        <v>0</v>
      </c>
      <c r="AA16" s="37">
        <v>0</v>
      </c>
      <c r="AB16" s="37">
        <v>0</v>
      </c>
      <c r="AC16" s="37">
        <v>0</v>
      </c>
      <c r="AD16" s="37">
        <v>0</v>
      </c>
      <c r="AE16" s="37">
        <v>0</v>
      </c>
      <c r="AF16" s="37">
        <v>0</v>
      </c>
      <c r="AG16" s="37">
        <v>0</v>
      </c>
      <c r="AH16" s="37">
        <v>0</v>
      </c>
      <c r="AI16" s="37">
        <v>0</v>
      </c>
      <c r="AJ16" s="37">
        <v>0</v>
      </c>
      <c r="AK16" s="37">
        <v>0</v>
      </c>
      <c r="AL16" s="37">
        <v>0</v>
      </c>
      <c r="AM16" s="37">
        <v>0</v>
      </c>
      <c r="AN16" s="37">
        <v>0</v>
      </c>
      <c r="AO16" s="37">
        <v>0</v>
      </c>
      <c r="AP16" s="37">
        <v>0</v>
      </c>
      <c r="AQ16" s="37">
        <v>0</v>
      </c>
      <c r="AR16" s="37">
        <v>0</v>
      </c>
      <c r="AS16" s="37">
        <v>0</v>
      </c>
      <c r="AT16" s="37">
        <v>0</v>
      </c>
      <c r="AU16" s="37">
        <v>0</v>
      </c>
      <c r="AV16" s="37">
        <v>0</v>
      </c>
      <c r="AW16" s="37">
        <v>0</v>
      </c>
      <c r="AX16" s="37">
        <v>125</v>
      </c>
      <c r="AY16" s="35">
        <v>0</v>
      </c>
      <c r="AZ16" s="35">
        <v>0</v>
      </c>
      <c r="BA16" s="35">
        <v>0</v>
      </c>
      <c r="BB16" s="35">
        <v>0</v>
      </c>
      <c r="BC16" s="35">
        <v>0</v>
      </c>
      <c r="BD16" s="35">
        <v>0</v>
      </c>
      <c r="BE16" s="35">
        <v>0</v>
      </c>
      <c r="BF16" s="35">
        <v>0</v>
      </c>
      <c r="BG16" s="35">
        <v>0</v>
      </c>
      <c r="BH16" s="35">
        <v>0</v>
      </c>
      <c r="BI16" s="35">
        <v>0</v>
      </c>
      <c r="BJ16" s="35">
        <v>0</v>
      </c>
      <c r="BK16" s="35">
        <v>0</v>
      </c>
      <c r="BL16" s="35">
        <v>0</v>
      </c>
      <c r="BM16" s="35">
        <v>0</v>
      </c>
      <c r="BN16" s="35">
        <v>0</v>
      </c>
      <c r="BO16" s="7">
        <f>SUM(K16:BN16)</f>
        <v>125</v>
      </c>
    </row>
    <row r="17" spans="1:67" x14ac:dyDescent="0.2">
      <c r="A17" s="15" t="s">
        <v>502</v>
      </c>
      <c r="B17" s="14" t="s">
        <v>501</v>
      </c>
      <c r="C17" s="14" t="s">
        <v>488</v>
      </c>
      <c r="D17" s="13">
        <v>187155.04</v>
      </c>
      <c r="E17" s="13">
        <f>ROUND(SUM($D17*1%),2)</f>
        <v>1871.55</v>
      </c>
      <c r="F17" s="13">
        <f>ROUND(SUM($D17*0.5%),2)</f>
        <v>935.78</v>
      </c>
      <c r="G17" s="13">
        <f>E17-J17</f>
        <v>1771.55</v>
      </c>
      <c r="H17" s="13">
        <f>F17-BO17</f>
        <v>935.78</v>
      </c>
      <c r="I17" s="12">
        <f ca="1">OFFSET(INDIRECT(ADDRESS(1,MATCH($I$2,$A$1:$BN$1,0))),ROW()-1,0)</f>
        <v>100</v>
      </c>
      <c r="J17" s="37">
        <v>100</v>
      </c>
      <c r="K17" s="37">
        <v>0</v>
      </c>
      <c r="L17" s="37">
        <v>0</v>
      </c>
      <c r="M17" s="37">
        <v>0</v>
      </c>
      <c r="N17" s="37">
        <v>0</v>
      </c>
      <c r="O17" s="37">
        <v>0</v>
      </c>
      <c r="P17" s="37">
        <v>0</v>
      </c>
      <c r="Q17" s="37">
        <v>0</v>
      </c>
      <c r="R17" s="37">
        <v>0</v>
      </c>
      <c r="S17" s="37">
        <v>0</v>
      </c>
      <c r="T17" s="37">
        <v>0</v>
      </c>
      <c r="U17" s="37">
        <v>0</v>
      </c>
      <c r="V17" s="37">
        <v>0</v>
      </c>
      <c r="W17" s="37">
        <v>0</v>
      </c>
      <c r="X17" s="37">
        <v>0</v>
      </c>
      <c r="Y17" s="37">
        <v>0</v>
      </c>
      <c r="Z17" s="37">
        <v>0</v>
      </c>
      <c r="AA17" s="37">
        <v>0</v>
      </c>
      <c r="AB17" s="37">
        <v>0</v>
      </c>
      <c r="AC17" s="37">
        <v>0</v>
      </c>
      <c r="AD17" s="37">
        <v>0</v>
      </c>
      <c r="AE17" s="37">
        <v>0</v>
      </c>
      <c r="AF17" s="37">
        <v>0</v>
      </c>
      <c r="AG17" s="37">
        <v>0</v>
      </c>
      <c r="AH17" s="37">
        <v>0</v>
      </c>
      <c r="AI17" s="37">
        <v>0</v>
      </c>
      <c r="AJ17" s="37">
        <v>0</v>
      </c>
      <c r="AK17" s="37">
        <v>0</v>
      </c>
      <c r="AL17" s="37">
        <v>0</v>
      </c>
      <c r="AM17" s="37">
        <v>0</v>
      </c>
      <c r="AN17" s="37">
        <v>0</v>
      </c>
      <c r="AO17" s="37">
        <v>0</v>
      </c>
      <c r="AP17" s="37">
        <v>0</v>
      </c>
      <c r="AQ17" s="37">
        <v>0</v>
      </c>
      <c r="AR17" s="37">
        <v>0</v>
      </c>
      <c r="AS17" s="37">
        <v>0</v>
      </c>
      <c r="AT17" s="37">
        <v>0</v>
      </c>
      <c r="AU17" s="37">
        <v>0</v>
      </c>
      <c r="AV17" s="37">
        <v>0</v>
      </c>
      <c r="AW17" s="37">
        <v>0</v>
      </c>
      <c r="AX17" s="37">
        <v>0</v>
      </c>
      <c r="AY17" s="35">
        <v>0</v>
      </c>
      <c r="AZ17" s="35">
        <v>0</v>
      </c>
      <c r="BA17" s="35">
        <v>0</v>
      </c>
      <c r="BB17" s="35">
        <v>0</v>
      </c>
      <c r="BC17" s="35">
        <v>0</v>
      </c>
      <c r="BD17" s="35">
        <v>0</v>
      </c>
      <c r="BE17" s="35">
        <v>0</v>
      </c>
      <c r="BF17" s="35">
        <v>0</v>
      </c>
      <c r="BG17" s="35">
        <v>0</v>
      </c>
      <c r="BH17" s="35">
        <v>0</v>
      </c>
      <c r="BI17" s="35">
        <v>0</v>
      </c>
      <c r="BJ17" s="35">
        <v>0</v>
      </c>
      <c r="BK17" s="35">
        <v>0</v>
      </c>
      <c r="BL17" s="35">
        <v>0</v>
      </c>
      <c r="BM17" s="35">
        <v>0</v>
      </c>
      <c r="BN17" s="35">
        <v>0</v>
      </c>
      <c r="BO17" s="7">
        <f>SUM(K17:BN17)</f>
        <v>0</v>
      </c>
    </row>
    <row r="18" spans="1:67" x14ac:dyDescent="0.2">
      <c r="A18" s="15" t="s">
        <v>500</v>
      </c>
      <c r="B18" s="14" t="s">
        <v>499</v>
      </c>
      <c r="C18" s="14" t="s">
        <v>488</v>
      </c>
      <c r="D18" s="13">
        <v>151089.35</v>
      </c>
      <c r="E18" s="13">
        <f>ROUND(SUM($D18*1%),2)</f>
        <v>1510.89</v>
      </c>
      <c r="F18" s="13">
        <f>ROUND(SUM($D18*0.5%),2)</f>
        <v>755.45</v>
      </c>
      <c r="G18" s="13">
        <f>E18-J18</f>
        <v>125</v>
      </c>
      <c r="H18" s="13">
        <f>F18-BO18</f>
        <v>630.45000000000005</v>
      </c>
      <c r="I18" s="12">
        <f ca="1">OFFSET(INDIRECT(ADDRESS(1,MATCH($I$2,$A$1:$BN$1,0))),ROW()-1,0)</f>
        <v>1385.89</v>
      </c>
      <c r="J18" s="37">
        <v>1385.89</v>
      </c>
      <c r="K18" s="37">
        <v>0</v>
      </c>
      <c r="L18" s="37">
        <v>0</v>
      </c>
      <c r="M18" s="37">
        <v>0</v>
      </c>
      <c r="N18" s="37">
        <v>0</v>
      </c>
      <c r="O18" s="37">
        <v>0</v>
      </c>
      <c r="P18" s="37">
        <v>0</v>
      </c>
      <c r="Q18" s="37">
        <v>0</v>
      </c>
      <c r="R18" s="37">
        <v>0</v>
      </c>
      <c r="S18" s="37">
        <v>0</v>
      </c>
      <c r="T18" s="37">
        <v>0</v>
      </c>
      <c r="U18" s="37">
        <v>0</v>
      </c>
      <c r="V18" s="37">
        <v>0</v>
      </c>
      <c r="W18" s="37">
        <v>0</v>
      </c>
      <c r="X18" s="37">
        <v>0</v>
      </c>
      <c r="Y18" s="37">
        <v>0</v>
      </c>
      <c r="Z18" s="37">
        <v>0</v>
      </c>
      <c r="AA18" s="37">
        <v>0</v>
      </c>
      <c r="AB18" s="37">
        <v>0</v>
      </c>
      <c r="AC18" s="37">
        <v>0</v>
      </c>
      <c r="AD18" s="37">
        <v>0</v>
      </c>
      <c r="AE18" s="37">
        <v>0</v>
      </c>
      <c r="AF18" s="37">
        <v>0</v>
      </c>
      <c r="AG18" s="37">
        <v>0</v>
      </c>
      <c r="AH18" s="37">
        <v>0</v>
      </c>
      <c r="AI18" s="37">
        <v>0</v>
      </c>
      <c r="AJ18" s="37">
        <v>0</v>
      </c>
      <c r="AK18" s="37">
        <v>0</v>
      </c>
      <c r="AL18" s="37">
        <v>0</v>
      </c>
      <c r="AM18" s="37">
        <v>0</v>
      </c>
      <c r="AN18" s="37">
        <v>0</v>
      </c>
      <c r="AO18" s="37">
        <v>0</v>
      </c>
      <c r="AP18" s="37">
        <v>0</v>
      </c>
      <c r="AQ18" s="37">
        <v>0</v>
      </c>
      <c r="AR18" s="37">
        <v>0</v>
      </c>
      <c r="AS18" s="37">
        <v>0</v>
      </c>
      <c r="AT18" s="37">
        <v>0</v>
      </c>
      <c r="AU18" s="37">
        <v>0</v>
      </c>
      <c r="AV18" s="37">
        <v>0</v>
      </c>
      <c r="AW18" s="37">
        <v>0</v>
      </c>
      <c r="AX18" s="37">
        <v>125</v>
      </c>
      <c r="AY18" s="35">
        <v>0</v>
      </c>
      <c r="AZ18" s="35">
        <v>0</v>
      </c>
      <c r="BA18" s="35">
        <v>0</v>
      </c>
      <c r="BB18" s="35">
        <v>0</v>
      </c>
      <c r="BC18" s="35">
        <v>0</v>
      </c>
      <c r="BD18" s="35">
        <v>0</v>
      </c>
      <c r="BE18" s="35">
        <v>0</v>
      </c>
      <c r="BF18" s="35">
        <v>0</v>
      </c>
      <c r="BG18" s="35">
        <v>0</v>
      </c>
      <c r="BH18" s="35">
        <v>0</v>
      </c>
      <c r="BI18" s="35">
        <v>0</v>
      </c>
      <c r="BJ18" s="35">
        <v>0</v>
      </c>
      <c r="BK18" s="35">
        <v>0</v>
      </c>
      <c r="BL18" s="35">
        <v>0</v>
      </c>
      <c r="BM18" s="35">
        <v>0</v>
      </c>
      <c r="BN18" s="35">
        <v>0</v>
      </c>
      <c r="BO18" s="7">
        <f>SUM(K18:BN18)</f>
        <v>125</v>
      </c>
    </row>
    <row r="19" spans="1:67" x14ac:dyDescent="0.2">
      <c r="A19" s="15" t="s">
        <v>498</v>
      </c>
      <c r="B19" s="14" t="s">
        <v>497</v>
      </c>
      <c r="C19" s="14" t="s">
        <v>488</v>
      </c>
      <c r="D19" s="13">
        <v>135596.87</v>
      </c>
      <c r="E19" s="13">
        <f>ROUND(SUM($D19*1%),2)</f>
        <v>1355.97</v>
      </c>
      <c r="F19" s="13">
        <f>ROUND(SUM($D19*0.5%),2)</f>
        <v>677.98</v>
      </c>
      <c r="G19" s="13">
        <f>E19-J19</f>
        <v>1049.48</v>
      </c>
      <c r="H19" s="13">
        <f>F19-BO19</f>
        <v>552.98</v>
      </c>
      <c r="I19" s="12">
        <f ca="1">OFFSET(INDIRECT(ADDRESS(1,MATCH($I$2,$A$1:$BN$1,0))),ROW()-1,0)</f>
        <v>306.49</v>
      </c>
      <c r="J19" s="37">
        <v>306.49</v>
      </c>
      <c r="K19" s="37">
        <v>0</v>
      </c>
      <c r="L19" s="37">
        <v>0</v>
      </c>
      <c r="M19" s="37">
        <v>0</v>
      </c>
      <c r="N19" s="37">
        <v>0</v>
      </c>
      <c r="O19" s="37">
        <v>0</v>
      </c>
      <c r="P19" s="37">
        <v>0</v>
      </c>
      <c r="Q19" s="37">
        <v>0</v>
      </c>
      <c r="R19" s="37">
        <v>0</v>
      </c>
      <c r="S19" s="37">
        <v>0</v>
      </c>
      <c r="T19" s="37">
        <v>0</v>
      </c>
      <c r="U19" s="37">
        <v>0</v>
      </c>
      <c r="V19" s="37">
        <v>0</v>
      </c>
      <c r="W19" s="37">
        <v>0</v>
      </c>
      <c r="X19" s="37">
        <v>0</v>
      </c>
      <c r="Y19" s="37">
        <v>0</v>
      </c>
      <c r="Z19" s="37">
        <v>0</v>
      </c>
      <c r="AA19" s="37">
        <v>0</v>
      </c>
      <c r="AB19" s="37">
        <v>0</v>
      </c>
      <c r="AC19" s="37">
        <v>0</v>
      </c>
      <c r="AD19" s="37">
        <v>0</v>
      </c>
      <c r="AE19" s="37">
        <v>0</v>
      </c>
      <c r="AF19" s="37">
        <v>0</v>
      </c>
      <c r="AG19" s="37">
        <v>0</v>
      </c>
      <c r="AH19" s="37">
        <v>0</v>
      </c>
      <c r="AI19" s="37">
        <v>0</v>
      </c>
      <c r="AJ19" s="37">
        <v>0</v>
      </c>
      <c r="AK19" s="37">
        <v>0</v>
      </c>
      <c r="AL19" s="37">
        <v>0</v>
      </c>
      <c r="AM19" s="37">
        <v>0</v>
      </c>
      <c r="AN19" s="37">
        <v>0</v>
      </c>
      <c r="AO19" s="37">
        <v>0</v>
      </c>
      <c r="AP19" s="37">
        <v>0</v>
      </c>
      <c r="AQ19" s="37">
        <v>0</v>
      </c>
      <c r="AR19" s="37">
        <v>0</v>
      </c>
      <c r="AS19" s="37">
        <v>0</v>
      </c>
      <c r="AT19" s="37">
        <v>0</v>
      </c>
      <c r="AU19" s="37">
        <v>0</v>
      </c>
      <c r="AV19" s="37">
        <v>0</v>
      </c>
      <c r="AW19" s="37">
        <v>0</v>
      </c>
      <c r="AX19" s="37">
        <v>125</v>
      </c>
      <c r="AY19" s="35">
        <v>0</v>
      </c>
      <c r="AZ19" s="35">
        <v>0</v>
      </c>
      <c r="BA19" s="35">
        <v>0</v>
      </c>
      <c r="BB19" s="35">
        <v>0</v>
      </c>
      <c r="BC19" s="35">
        <v>0</v>
      </c>
      <c r="BD19" s="35">
        <v>0</v>
      </c>
      <c r="BE19" s="35">
        <v>0</v>
      </c>
      <c r="BF19" s="35">
        <v>0</v>
      </c>
      <c r="BG19" s="35">
        <v>0</v>
      </c>
      <c r="BH19" s="35">
        <v>0</v>
      </c>
      <c r="BI19" s="35">
        <v>0</v>
      </c>
      <c r="BJ19" s="35">
        <v>0</v>
      </c>
      <c r="BK19" s="35">
        <v>0</v>
      </c>
      <c r="BL19" s="35">
        <v>0</v>
      </c>
      <c r="BM19" s="35">
        <v>0</v>
      </c>
      <c r="BN19" s="35">
        <v>0</v>
      </c>
      <c r="BO19" s="7">
        <f>SUM(K19:BN19)</f>
        <v>125</v>
      </c>
    </row>
    <row r="20" spans="1:67" x14ac:dyDescent="0.2">
      <c r="A20" s="15" t="s">
        <v>496</v>
      </c>
      <c r="B20" s="14" t="s">
        <v>495</v>
      </c>
      <c r="C20" s="14" t="s">
        <v>488</v>
      </c>
      <c r="D20" s="13">
        <v>127889.92</v>
      </c>
      <c r="E20" s="13">
        <f>ROUND(SUM($D20*1%),2)</f>
        <v>1278.9000000000001</v>
      </c>
      <c r="F20" s="13">
        <f>ROUND(SUM($D20*0.5%),2)</f>
        <v>639.45000000000005</v>
      </c>
      <c r="G20" s="13">
        <f>E20-J20</f>
        <v>1078.9000000000001</v>
      </c>
      <c r="H20" s="13">
        <f>F20-BO20</f>
        <v>639.45000000000005</v>
      </c>
      <c r="I20" s="12">
        <f ca="1">OFFSET(INDIRECT(ADDRESS(1,MATCH($I$2,$A$1:$BN$1,0))),ROW()-1,0)</f>
        <v>200</v>
      </c>
      <c r="J20" s="37">
        <v>200</v>
      </c>
      <c r="K20" s="37">
        <v>0</v>
      </c>
      <c r="L20" s="37">
        <v>0</v>
      </c>
      <c r="M20" s="37">
        <v>0</v>
      </c>
      <c r="N20" s="37">
        <v>0</v>
      </c>
      <c r="O20" s="37">
        <v>0</v>
      </c>
      <c r="P20" s="37">
        <v>0</v>
      </c>
      <c r="Q20" s="37">
        <v>0</v>
      </c>
      <c r="R20" s="37">
        <v>0</v>
      </c>
      <c r="S20" s="37">
        <v>0</v>
      </c>
      <c r="T20" s="37">
        <v>0</v>
      </c>
      <c r="U20" s="37">
        <v>0</v>
      </c>
      <c r="V20" s="37">
        <v>0</v>
      </c>
      <c r="W20" s="37">
        <v>0</v>
      </c>
      <c r="X20" s="37">
        <v>0</v>
      </c>
      <c r="Y20" s="37">
        <v>0</v>
      </c>
      <c r="Z20" s="37">
        <v>0</v>
      </c>
      <c r="AA20" s="37">
        <v>0</v>
      </c>
      <c r="AB20" s="37">
        <v>0</v>
      </c>
      <c r="AC20" s="37">
        <v>0</v>
      </c>
      <c r="AD20" s="37">
        <v>0</v>
      </c>
      <c r="AE20" s="37">
        <v>0</v>
      </c>
      <c r="AF20" s="37">
        <v>0</v>
      </c>
      <c r="AG20" s="37">
        <v>0</v>
      </c>
      <c r="AH20" s="37">
        <v>0</v>
      </c>
      <c r="AI20" s="37">
        <v>0</v>
      </c>
      <c r="AJ20" s="37">
        <v>0</v>
      </c>
      <c r="AK20" s="37">
        <v>0</v>
      </c>
      <c r="AL20" s="37">
        <v>0</v>
      </c>
      <c r="AM20" s="37">
        <v>0</v>
      </c>
      <c r="AN20" s="37">
        <v>0</v>
      </c>
      <c r="AO20" s="37">
        <v>0</v>
      </c>
      <c r="AP20" s="37">
        <v>0</v>
      </c>
      <c r="AQ20" s="37">
        <v>0</v>
      </c>
      <c r="AR20" s="37">
        <v>0</v>
      </c>
      <c r="AS20" s="37">
        <v>0</v>
      </c>
      <c r="AT20" s="37">
        <v>0</v>
      </c>
      <c r="AU20" s="37">
        <v>0</v>
      </c>
      <c r="AV20" s="37">
        <v>0</v>
      </c>
      <c r="AW20" s="37">
        <v>0</v>
      </c>
      <c r="AX20" s="37">
        <v>0</v>
      </c>
      <c r="AY20" s="35">
        <v>0</v>
      </c>
      <c r="AZ20" s="35">
        <v>0</v>
      </c>
      <c r="BA20" s="35">
        <v>0</v>
      </c>
      <c r="BB20" s="35">
        <v>0</v>
      </c>
      <c r="BC20" s="35">
        <v>0</v>
      </c>
      <c r="BD20" s="35">
        <v>0</v>
      </c>
      <c r="BE20" s="35">
        <v>0</v>
      </c>
      <c r="BF20" s="35">
        <v>0</v>
      </c>
      <c r="BG20" s="35">
        <v>0</v>
      </c>
      <c r="BH20" s="35">
        <v>0</v>
      </c>
      <c r="BI20" s="35">
        <v>0</v>
      </c>
      <c r="BJ20" s="35">
        <v>0</v>
      </c>
      <c r="BK20" s="35">
        <v>0</v>
      </c>
      <c r="BL20" s="35">
        <v>0</v>
      </c>
      <c r="BM20" s="35">
        <v>0</v>
      </c>
      <c r="BN20" s="35">
        <v>0</v>
      </c>
      <c r="BO20" s="7">
        <f>SUM(K20:BN20)</f>
        <v>0</v>
      </c>
    </row>
    <row r="21" spans="1:67" x14ac:dyDescent="0.2">
      <c r="A21" s="15" t="s">
        <v>494</v>
      </c>
      <c r="B21" s="14" t="s">
        <v>493</v>
      </c>
      <c r="C21" s="14" t="s">
        <v>488</v>
      </c>
      <c r="D21" s="13">
        <v>153854.22</v>
      </c>
      <c r="E21" s="13">
        <f>ROUND(SUM($D21*1%),2)</f>
        <v>1538.54</v>
      </c>
      <c r="F21" s="13">
        <f>ROUND(SUM($D21*0.5%),2)</f>
        <v>769.27</v>
      </c>
      <c r="G21" s="13">
        <f>E21-J21</f>
        <v>384.62999999999988</v>
      </c>
      <c r="H21" s="13">
        <f>F21-BO21</f>
        <v>644.27</v>
      </c>
      <c r="I21" s="12">
        <f ca="1">OFFSET(INDIRECT(ADDRESS(1,MATCH($I$2,$A$1:$BN$1,0))),ROW()-1,0)</f>
        <v>1153.9100000000001</v>
      </c>
      <c r="J21" s="37">
        <v>1153.9100000000001</v>
      </c>
      <c r="K21" s="37">
        <v>0</v>
      </c>
      <c r="L21" s="37">
        <v>0</v>
      </c>
      <c r="M21" s="37">
        <v>0</v>
      </c>
      <c r="N21" s="37">
        <v>0</v>
      </c>
      <c r="O21" s="37">
        <v>0</v>
      </c>
      <c r="P21" s="37">
        <v>0</v>
      </c>
      <c r="Q21" s="37">
        <v>0</v>
      </c>
      <c r="R21" s="37">
        <v>0</v>
      </c>
      <c r="S21" s="37">
        <v>0</v>
      </c>
      <c r="T21" s="37">
        <v>0</v>
      </c>
      <c r="U21" s="37">
        <v>0</v>
      </c>
      <c r="V21" s="37">
        <v>0</v>
      </c>
      <c r="W21" s="37">
        <v>0</v>
      </c>
      <c r="X21" s="37">
        <v>0</v>
      </c>
      <c r="Y21" s="37">
        <v>0</v>
      </c>
      <c r="Z21" s="37">
        <v>0</v>
      </c>
      <c r="AA21" s="37">
        <v>0</v>
      </c>
      <c r="AB21" s="37">
        <v>0</v>
      </c>
      <c r="AC21" s="37">
        <v>0</v>
      </c>
      <c r="AD21" s="37">
        <v>0</v>
      </c>
      <c r="AE21" s="37">
        <v>0</v>
      </c>
      <c r="AF21" s="37">
        <v>0</v>
      </c>
      <c r="AG21" s="37">
        <v>0</v>
      </c>
      <c r="AH21" s="37">
        <v>0</v>
      </c>
      <c r="AI21" s="37">
        <v>0</v>
      </c>
      <c r="AJ21" s="37">
        <v>0</v>
      </c>
      <c r="AK21" s="37">
        <v>0</v>
      </c>
      <c r="AL21" s="37">
        <v>0</v>
      </c>
      <c r="AM21" s="37">
        <v>0</v>
      </c>
      <c r="AN21" s="37">
        <v>0</v>
      </c>
      <c r="AO21" s="37">
        <v>0</v>
      </c>
      <c r="AP21" s="37">
        <v>0</v>
      </c>
      <c r="AQ21" s="37">
        <v>0</v>
      </c>
      <c r="AR21" s="37">
        <v>0</v>
      </c>
      <c r="AS21" s="37">
        <v>0</v>
      </c>
      <c r="AT21" s="37">
        <v>0</v>
      </c>
      <c r="AU21" s="37">
        <v>0</v>
      </c>
      <c r="AV21" s="37">
        <v>0</v>
      </c>
      <c r="AW21" s="37">
        <v>0</v>
      </c>
      <c r="AX21" s="37">
        <v>125</v>
      </c>
      <c r="AY21" s="35">
        <v>0</v>
      </c>
      <c r="AZ21" s="35">
        <v>0</v>
      </c>
      <c r="BA21" s="35">
        <v>0</v>
      </c>
      <c r="BB21" s="35">
        <v>0</v>
      </c>
      <c r="BC21" s="35">
        <v>0</v>
      </c>
      <c r="BD21" s="35">
        <v>0</v>
      </c>
      <c r="BE21" s="35">
        <v>0</v>
      </c>
      <c r="BF21" s="35">
        <v>0</v>
      </c>
      <c r="BG21" s="35">
        <v>0</v>
      </c>
      <c r="BH21" s="35">
        <v>0</v>
      </c>
      <c r="BI21" s="35">
        <v>0</v>
      </c>
      <c r="BJ21" s="35">
        <v>0</v>
      </c>
      <c r="BK21" s="35">
        <v>0</v>
      </c>
      <c r="BL21" s="35">
        <v>0</v>
      </c>
      <c r="BM21" s="35">
        <v>0</v>
      </c>
      <c r="BN21" s="35">
        <v>0</v>
      </c>
      <c r="BO21" s="7">
        <f>SUM(K21:BN21)</f>
        <v>125</v>
      </c>
    </row>
    <row r="22" spans="1:67" x14ac:dyDescent="0.2">
      <c r="A22" s="15" t="s">
        <v>492</v>
      </c>
      <c r="B22" s="14" t="s">
        <v>491</v>
      </c>
      <c r="C22" s="14" t="s">
        <v>488</v>
      </c>
      <c r="D22" s="13">
        <v>151957.74</v>
      </c>
      <c r="E22" s="13">
        <f>ROUND(SUM($D22*1%),2)</f>
        <v>1519.58</v>
      </c>
      <c r="F22" s="13">
        <f>ROUND(SUM($D22*0.5%),2)</f>
        <v>759.79</v>
      </c>
      <c r="G22" s="13">
        <f>E22-J22</f>
        <v>0</v>
      </c>
      <c r="H22" s="13">
        <f>F22-BO22</f>
        <v>759.79</v>
      </c>
      <c r="I22" s="12">
        <f ca="1">OFFSET(INDIRECT(ADDRESS(1,MATCH($I$2,$A$1:$BN$1,0))),ROW()-1,0)</f>
        <v>1519.58</v>
      </c>
      <c r="J22" s="37">
        <v>1519.58</v>
      </c>
      <c r="K22" s="37">
        <v>0</v>
      </c>
      <c r="L22" s="37">
        <v>0</v>
      </c>
      <c r="M22" s="37">
        <v>0</v>
      </c>
      <c r="N22" s="37">
        <v>0</v>
      </c>
      <c r="O22" s="37">
        <v>0</v>
      </c>
      <c r="P22" s="37">
        <v>0</v>
      </c>
      <c r="Q22" s="37">
        <v>0</v>
      </c>
      <c r="R22" s="37">
        <v>0</v>
      </c>
      <c r="S22" s="37">
        <v>0</v>
      </c>
      <c r="T22" s="37">
        <v>0</v>
      </c>
      <c r="U22" s="37">
        <v>0</v>
      </c>
      <c r="V22" s="37">
        <v>0</v>
      </c>
      <c r="W22" s="37">
        <v>0</v>
      </c>
      <c r="X22" s="37">
        <v>0</v>
      </c>
      <c r="Y22" s="37">
        <v>0</v>
      </c>
      <c r="Z22" s="37">
        <v>0</v>
      </c>
      <c r="AA22" s="37">
        <v>0</v>
      </c>
      <c r="AB22" s="37">
        <v>0</v>
      </c>
      <c r="AC22" s="37">
        <v>0</v>
      </c>
      <c r="AD22" s="37">
        <v>0</v>
      </c>
      <c r="AE22" s="37">
        <v>0</v>
      </c>
      <c r="AF22" s="37">
        <v>0</v>
      </c>
      <c r="AG22" s="37">
        <v>0</v>
      </c>
      <c r="AH22" s="37">
        <v>0</v>
      </c>
      <c r="AI22" s="37">
        <v>0</v>
      </c>
      <c r="AJ22" s="37">
        <v>0</v>
      </c>
      <c r="AK22" s="37">
        <v>0</v>
      </c>
      <c r="AL22" s="37">
        <v>0</v>
      </c>
      <c r="AM22" s="37">
        <v>0</v>
      </c>
      <c r="AN22" s="37">
        <v>0</v>
      </c>
      <c r="AO22" s="37">
        <v>0</v>
      </c>
      <c r="AP22" s="37">
        <v>0</v>
      </c>
      <c r="AQ22" s="37">
        <v>0</v>
      </c>
      <c r="AR22" s="37">
        <v>0</v>
      </c>
      <c r="AS22" s="37">
        <v>0</v>
      </c>
      <c r="AT22" s="37">
        <v>0</v>
      </c>
      <c r="AU22" s="37">
        <v>0</v>
      </c>
      <c r="AV22" s="37">
        <v>0</v>
      </c>
      <c r="AW22" s="37">
        <v>0</v>
      </c>
      <c r="AX22" s="37">
        <v>0</v>
      </c>
      <c r="AY22" s="35">
        <v>0</v>
      </c>
      <c r="AZ22" s="35">
        <v>0</v>
      </c>
      <c r="BA22" s="35">
        <v>0</v>
      </c>
      <c r="BB22" s="35">
        <v>0</v>
      </c>
      <c r="BC22" s="35">
        <v>0</v>
      </c>
      <c r="BD22" s="35">
        <v>0</v>
      </c>
      <c r="BE22" s="35">
        <v>0</v>
      </c>
      <c r="BF22" s="35">
        <v>0</v>
      </c>
      <c r="BG22" s="35">
        <v>0</v>
      </c>
      <c r="BH22" s="35">
        <v>0</v>
      </c>
      <c r="BI22" s="35">
        <v>0</v>
      </c>
      <c r="BJ22" s="35">
        <v>0</v>
      </c>
      <c r="BK22" s="35">
        <v>0</v>
      </c>
      <c r="BL22" s="35">
        <v>0</v>
      </c>
      <c r="BM22" s="35">
        <v>0</v>
      </c>
      <c r="BN22" s="35">
        <v>0</v>
      </c>
      <c r="BO22" s="7">
        <f>SUM(K22:BN22)</f>
        <v>0</v>
      </c>
    </row>
    <row r="23" spans="1:67" x14ac:dyDescent="0.2">
      <c r="A23" s="15" t="s">
        <v>490</v>
      </c>
      <c r="B23" s="14" t="s">
        <v>489</v>
      </c>
      <c r="C23" s="14" t="s">
        <v>488</v>
      </c>
      <c r="D23" s="13">
        <v>100849.89</v>
      </c>
      <c r="E23" s="13">
        <f>ROUND(SUM($D23*1%),2)</f>
        <v>1008.5</v>
      </c>
      <c r="F23" s="13">
        <f>ROUND(SUM($D23*0.5%),2)</f>
        <v>504.25</v>
      </c>
      <c r="G23" s="13">
        <f>E23-J23</f>
        <v>901.47</v>
      </c>
      <c r="H23" s="13">
        <f>F23-BO23</f>
        <v>204.25</v>
      </c>
      <c r="I23" s="12">
        <f ca="1">OFFSET(INDIRECT(ADDRESS(1,MATCH($I$2,$A$1:$BN$1,0))),ROW()-1,0)</f>
        <v>107.03</v>
      </c>
      <c r="J23" s="37">
        <v>107.03</v>
      </c>
      <c r="K23" s="37">
        <v>0</v>
      </c>
      <c r="L23" s="37">
        <v>300</v>
      </c>
      <c r="M23" s="37">
        <v>0</v>
      </c>
      <c r="N23" s="37">
        <v>0</v>
      </c>
      <c r="O23" s="37">
        <v>0</v>
      </c>
      <c r="P23" s="37">
        <v>0</v>
      </c>
      <c r="Q23" s="37">
        <v>0</v>
      </c>
      <c r="R23" s="37">
        <v>0</v>
      </c>
      <c r="S23" s="37">
        <v>0</v>
      </c>
      <c r="T23" s="37">
        <v>0</v>
      </c>
      <c r="U23" s="37">
        <v>0</v>
      </c>
      <c r="V23" s="37">
        <v>0</v>
      </c>
      <c r="W23" s="37">
        <v>0</v>
      </c>
      <c r="X23" s="37">
        <v>0</v>
      </c>
      <c r="Y23" s="37">
        <v>0</v>
      </c>
      <c r="Z23" s="37">
        <v>0</v>
      </c>
      <c r="AA23" s="37">
        <v>0</v>
      </c>
      <c r="AB23" s="37">
        <v>0</v>
      </c>
      <c r="AC23" s="37">
        <v>0</v>
      </c>
      <c r="AD23" s="37">
        <v>0</v>
      </c>
      <c r="AE23" s="37">
        <v>0</v>
      </c>
      <c r="AF23" s="37">
        <v>0</v>
      </c>
      <c r="AG23" s="37">
        <v>0</v>
      </c>
      <c r="AH23" s="37">
        <v>0</v>
      </c>
      <c r="AI23" s="37">
        <v>0</v>
      </c>
      <c r="AJ23" s="37">
        <v>0</v>
      </c>
      <c r="AK23" s="37">
        <v>0</v>
      </c>
      <c r="AL23" s="37">
        <v>0</v>
      </c>
      <c r="AM23" s="37">
        <v>0</v>
      </c>
      <c r="AN23" s="37">
        <v>0</v>
      </c>
      <c r="AO23" s="37">
        <v>0</v>
      </c>
      <c r="AP23" s="37">
        <v>0</v>
      </c>
      <c r="AQ23" s="37">
        <v>0</v>
      </c>
      <c r="AR23" s="37">
        <v>0</v>
      </c>
      <c r="AS23" s="37">
        <v>0</v>
      </c>
      <c r="AT23" s="37">
        <v>0</v>
      </c>
      <c r="AU23" s="37">
        <v>0</v>
      </c>
      <c r="AV23" s="37">
        <v>0</v>
      </c>
      <c r="AW23" s="37">
        <v>0</v>
      </c>
      <c r="AX23" s="37">
        <v>0</v>
      </c>
      <c r="AY23" s="35">
        <v>0</v>
      </c>
      <c r="AZ23" s="35">
        <v>0</v>
      </c>
      <c r="BA23" s="35">
        <v>0</v>
      </c>
      <c r="BB23" s="35">
        <v>0</v>
      </c>
      <c r="BC23" s="35">
        <v>0</v>
      </c>
      <c r="BD23" s="35">
        <v>0</v>
      </c>
      <c r="BE23" s="35">
        <v>0</v>
      </c>
      <c r="BF23" s="35">
        <v>0</v>
      </c>
      <c r="BG23" s="35">
        <v>0</v>
      </c>
      <c r="BH23" s="35">
        <v>0</v>
      </c>
      <c r="BI23" s="35">
        <v>0</v>
      </c>
      <c r="BJ23" s="35">
        <v>0</v>
      </c>
      <c r="BK23" s="35">
        <v>0</v>
      </c>
      <c r="BL23" s="35">
        <v>0</v>
      </c>
      <c r="BM23" s="35">
        <v>0</v>
      </c>
      <c r="BN23" s="35">
        <v>0</v>
      </c>
      <c r="BO23" s="7">
        <f>SUM(K23:BN23)</f>
        <v>300</v>
      </c>
    </row>
    <row r="24" spans="1:67" x14ac:dyDescent="0.2">
      <c r="A24" s="15" t="s">
        <v>487</v>
      </c>
      <c r="B24" s="14" t="s">
        <v>462</v>
      </c>
      <c r="C24" s="14" t="s">
        <v>462</v>
      </c>
      <c r="D24" s="13">
        <v>323409.21999999997</v>
      </c>
      <c r="E24" s="13">
        <f>ROUND(SUM($D24*1%),2)</f>
        <v>3234.09</v>
      </c>
      <c r="F24" s="13">
        <f>ROUND(SUM($D24*0.5%),2)</f>
        <v>1617.05</v>
      </c>
      <c r="G24" s="13">
        <f>E24-J24</f>
        <v>646.82000000000016</v>
      </c>
      <c r="H24" s="13">
        <f>F24-BO24</f>
        <v>867.05</v>
      </c>
      <c r="I24" s="12">
        <f ca="1">OFFSET(INDIRECT(ADDRESS(1,MATCH($I$2,$A$1:$BN$1,0))),ROW()-1,0)</f>
        <v>2587.27</v>
      </c>
      <c r="J24" s="37">
        <v>2587.27</v>
      </c>
      <c r="K24" s="37">
        <v>0</v>
      </c>
      <c r="L24" s="37">
        <v>0</v>
      </c>
      <c r="M24" s="37">
        <v>0</v>
      </c>
      <c r="N24" s="37">
        <v>750</v>
      </c>
      <c r="O24" s="37">
        <v>0</v>
      </c>
      <c r="P24" s="37">
        <v>0</v>
      </c>
      <c r="Q24" s="37">
        <v>0</v>
      </c>
      <c r="R24" s="37">
        <v>0</v>
      </c>
      <c r="S24" s="37">
        <v>0</v>
      </c>
      <c r="T24" s="37">
        <v>0</v>
      </c>
      <c r="U24" s="37">
        <v>0</v>
      </c>
      <c r="V24" s="37">
        <v>0</v>
      </c>
      <c r="W24" s="37">
        <v>0</v>
      </c>
      <c r="X24" s="37">
        <v>0</v>
      </c>
      <c r="Y24" s="37">
        <v>0</v>
      </c>
      <c r="Z24" s="37">
        <v>0</v>
      </c>
      <c r="AA24" s="37">
        <v>0</v>
      </c>
      <c r="AB24" s="37">
        <v>0</v>
      </c>
      <c r="AC24" s="37">
        <v>0</v>
      </c>
      <c r="AD24" s="37">
        <v>0</v>
      </c>
      <c r="AE24" s="37">
        <v>0</v>
      </c>
      <c r="AF24" s="37">
        <v>0</v>
      </c>
      <c r="AG24" s="37">
        <v>0</v>
      </c>
      <c r="AH24" s="37">
        <v>0</v>
      </c>
      <c r="AI24" s="37">
        <v>0</v>
      </c>
      <c r="AJ24" s="37">
        <v>0</v>
      </c>
      <c r="AK24" s="37">
        <v>0</v>
      </c>
      <c r="AL24" s="37">
        <v>0</v>
      </c>
      <c r="AM24" s="37">
        <v>0</v>
      </c>
      <c r="AN24" s="37">
        <v>0</v>
      </c>
      <c r="AO24" s="37">
        <v>0</v>
      </c>
      <c r="AP24" s="37">
        <v>0</v>
      </c>
      <c r="AQ24" s="37">
        <v>0</v>
      </c>
      <c r="AR24" s="37">
        <v>0</v>
      </c>
      <c r="AS24" s="37">
        <v>0</v>
      </c>
      <c r="AT24" s="37">
        <v>0</v>
      </c>
      <c r="AU24" s="37">
        <v>0</v>
      </c>
      <c r="AV24" s="37">
        <v>0</v>
      </c>
      <c r="AW24" s="37">
        <v>0</v>
      </c>
      <c r="AX24" s="37">
        <v>0</v>
      </c>
      <c r="AY24" s="35">
        <v>0</v>
      </c>
      <c r="AZ24" s="35">
        <v>0</v>
      </c>
      <c r="BA24" s="35">
        <v>0</v>
      </c>
      <c r="BB24" s="35">
        <v>0</v>
      </c>
      <c r="BC24" s="35">
        <v>0</v>
      </c>
      <c r="BD24" s="35">
        <v>0</v>
      </c>
      <c r="BE24" s="35">
        <v>0</v>
      </c>
      <c r="BF24" s="35">
        <v>0</v>
      </c>
      <c r="BG24" s="35">
        <v>0</v>
      </c>
      <c r="BH24" s="35">
        <v>0</v>
      </c>
      <c r="BI24" s="35">
        <v>0</v>
      </c>
      <c r="BJ24" s="35">
        <v>0</v>
      </c>
      <c r="BK24" s="35">
        <v>0</v>
      </c>
      <c r="BL24" s="35">
        <v>0</v>
      </c>
      <c r="BM24" s="35">
        <v>0</v>
      </c>
      <c r="BN24" s="35">
        <v>0</v>
      </c>
      <c r="BO24" s="7">
        <f>SUM(K24:BN24)</f>
        <v>750</v>
      </c>
    </row>
    <row r="25" spans="1:67" x14ac:dyDescent="0.2">
      <c r="A25" s="15" t="s">
        <v>486</v>
      </c>
      <c r="B25" s="14" t="s">
        <v>485</v>
      </c>
      <c r="C25" s="14" t="s">
        <v>462</v>
      </c>
      <c r="D25" s="13">
        <v>260575.23</v>
      </c>
      <c r="E25" s="13">
        <f>ROUND(SUM($D25*1%),2)</f>
        <v>2605.75</v>
      </c>
      <c r="F25" s="13">
        <f>ROUND(SUM($D25*0.5%),2)</f>
        <v>1302.8800000000001</v>
      </c>
      <c r="G25" s="13">
        <f>E25-J25</f>
        <v>1255.75</v>
      </c>
      <c r="H25" s="13">
        <f>F25-BO25</f>
        <v>1302.8800000000001</v>
      </c>
      <c r="I25" s="12">
        <f ca="1">OFFSET(INDIRECT(ADDRESS(1,MATCH($I$2,$A$1:$BN$1,0))),ROW()-1,0)</f>
        <v>1350</v>
      </c>
      <c r="J25" s="37">
        <v>1350</v>
      </c>
      <c r="K25" s="37">
        <v>0</v>
      </c>
      <c r="L25" s="37">
        <v>0</v>
      </c>
      <c r="M25" s="37">
        <v>0</v>
      </c>
      <c r="N25" s="37">
        <v>0</v>
      </c>
      <c r="O25" s="37">
        <v>0</v>
      </c>
      <c r="P25" s="37">
        <v>0</v>
      </c>
      <c r="Q25" s="37">
        <v>0</v>
      </c>
      <c r="R25" s="37">
        <v>0</v>
      </c>
      <c r="S25" s="37">
        <v>0</v>
      </c>
      <c r="T25" s="37">
        <v>0</v>
      </c>
      <c r="U25" s="37">
        <v>0</v>
      </c>
      <c r="V25" s="37">
        <v>0</v>
      </c>
      <c r="W25" s="37">
        <v>0</v>
      </c>
      <c r="X25" s="37">
        <v>0</v>
      </c>
      <c r="Y25" s="37">
        <v>0</v>
      </c>
      <c r="Z25" s="37">
        <v>0</v>
      </c>
      <c r="AA25" s="37">
        <v>0</v>
      </c>
      <c r="AB25" s="37">
        <v>0</v>
      </c>
      <c r="AC25" s="37">
        <v>0</v>
      </c>
      <c r="AD25" s="37">
        <v>0</v>
      </c>
      <c r="AE25" s="37">
        <v>0</v>
      </c>
      <c r="AF25" s="37">
        <v>0</v>
      </c>
      <c r="AG25" s="37">
        <v>0</v>
      </c>
      <c r="AH25" s="37">
        <v>0</v>
      </c>
      <c r="AI25" s="37">
        <v>0</v>
      </c>
      <c r="AJ25" s="37">
        <v>0</v>
      </c>
      <c r="AK25" s="37">
        <v>0</v>
      </c>
      <c r="AL25" s="37">
        <v>0</v>
      </c>
      <c r="AM25" s="37">
        <v>0</v>
      </c>
      <c r="AN25" s="37">
        <v>0</v>
      </c>
      <c r="AO25" s="37">
        <v>0</v>
      </c>
      <c r="AP25" s="37">
        <v>0</v>
      </c>
      <c r="AQ25" s="37">
        <v>0</v>
      </c>
      <c r="AR25" s="37">
        <v>0</v>
      </c>
      <c r="AS25" s="37">
        <v>0</v>
      </c>
      <c r="AT25" s="37">
        <v>0</v>
      </c>
      <c r="AU25" s="37">
        <v>0</v>
      </c>
      <c r="AV25" s="37">
        <v>0</v>
      </c>
      <c r="AW25" s="37">
        <v>0</v>
      </c>
      <c r="AX25" s="37">
        <v>0</v>
      </c>
      <c r="AY25" s="35">
        <v>0</v>
      </c>
      <c r="AZ25" s="35">
        <v>0</v>
      </c>
      <c r="BA25" s="35">
        <v>0</v>
      </c>
      <c r="BB25" s="35">
        <v>0</v>
      </c>
      <c r="BC25" s="35">
        <v>0</v>
      </c>
      <c r="BD25" s="35">
        <v>0</v>
      </c>
      <c r="BE25" s="35">
        <v>0</v>
      </c>
      <c r="BF25" s="35">
        <v>0</v>
      </c>
      <c r="BG25" s="35">
        <v>0</v>
      </c>
      <c r="BH25" s="35">
        <v>0</v>
      </c>
      <c r="BI25" s="35">
        <v>0</v>
      </c>
      <c r="BJ25" s="35">
        <v>0</v>
      </c>
      <c r="BK25" s="35">
        <v>0</v>
      </c>
      <c r="BL25" s="35">
        <v>0</v>
      </c>
      <c r="BM25" s="35">
        <v>0</v>
      </c>
      <c r="BN25" s="35">
        <v>0</v>
      </c>
      <c r="BO25" s="7">
        <f>SUM(K25:BN25)</f>
        <v>0</v>
      </c>
    </row>
    <row r="26" spans="1:67" x14ac:dyDescent="0.2">
      <c r="A26" s="15" t="s">
        <v>484</v>
      </c>
      <c r="B26" s="14" t="s">
        <v>483</v>
      </c>
      <c r="C26" s="14" t="s">
        <v>462</v>
      </c>
      <c r="D26" s="13">
        <v>325935.28999999998</v>
      </c>
      <c r="E26" s="13">
        <f>ROUND(SUM($D26*1%),2)</f>
        <v>3259.35</v>
      </c>
      <c r="F26" s="13">
        <f>ROUND(SUM($D26*0.5%),2)</f>
        <v>1629.68</v>
      </c>
      <c r="G26" s="13">
        <f>E26-J26</f>
        <v>2497.35</v>
      </c>
      <c r="H26" s="13">
        <f>F26-BO26</f>
        <v>1079.68</v>
      </c>
      <c r="I26" s="12">
        <f ca="1">OFFSET(INDIRECT(ADDRESS(1,MATCH($I$2,$A$1:$BN$1,0))),ROW()-1,0)</f>
        <v>762</v>
      </c>
      <c r="J26" s="37">
        <v>762</v>
      </c>
      <c r="K26" s="37">
        <v>0</v>
      </c>
      <c r="L26" s="37">
        <v>0</v>
      </c>
      <c r="M26" s="37">
        <v>0</v>
      </c>
      <c r="N26" s="37">
        <v>550</v>
      </c>
      <c r="O26" s="37">
        <v>0</v>
      </c>
      <c r="P26" s="37">
        <v>0</v>
      </c>
      <c r="Q26" s="37">
        <v>0</v>
      </c>
      <c r="R26" s="37">
        <v>0</v>
      </c>
      <c r="S26" s="37">
        <v>0</v>
      </c>
      <c r="T26" s="37">
        <v>0</v>
      </c>
      <c r="U26" s="37">
        <v>0</v>
      </c>
      <c r="V26" s="37">
        <v>0</v>
      </c>
      <c r="W26" s="37">
        <v>0</v>
      </c>
      <c r="X26" s="37">
        <v>0</v>
      </c>
      <c r="Y26" s="37">
        <v>0</v>
      </c>
      <c r="Z26" s="37">
        <v>0</v>
      </c>
      <c r="AA26" s="37">
        <v>0</v>
      </c>
      <c r="AB26" s="37">
        <v>0</v>
      </c>
      <c r="AC26" s="37">
        <v>0</v>
      </c>
      <c r="AD26" s="37">
        <v>0</v>
      </c>
      <c r="AE26" s="37">
        <v>0</v>
      </c>
      <c r="AF26" s="37">
        <v>0</v>
      </c>
      <c r="AG26" s="37">
        <v>0</v>
      </c>
      <c r="AH26" s="37">
        <v>0</v>
      </c>
      <c r="AI26" s="37">
        <v>0</v>
      </c>
      <c r="AJ26" s="37">
        <v>0</v>
      </c>
      <c r="AK26" s="37">
        <v>0</v>
      </c>
      <c r="AL26" s="37">
        <v>0</v>
      </c>
      <c r="AM26" s="37">
        <v>0</v>
      </c>
      <c r="AN26" s="37">
        <v>0</v>
      </c>
      <c r="AO26" s="37">
        <v>0</v>
      </c>
      <c r="AP26" s="37">
        <v>0</v>
      </c>
      <c r="AQ26" s="37">
        <v>0</v>
      </c>
      <c r="AR26" s="37">
        <v>0</v>
      </c>
      <c r="AS26" s="37">
        <v>0</v>
      </c>
      <c r="AT26" s="37">
        <v>0</v>
      </c>
      <c r="AU26" s="37">
        <v>0</v>
      </c>
      <c r="AV26" s="37">
        <v>0</v>
      </c>
      <c r="AW26" s="37">
        <v>0</v>
      </c>
      <c r="AX26" s="37">
        <v>0</v>
      </c>
      <c r="AY26" s="35">
        <v>0</v>
      </c>
      <c r="AZ26" s="35">
        <v>0</v>
      </c>
      <c r="BA26" s="35">
        <v>0</v>
      </c>
      <c r="BB26" s="35">
        <v>0</v>
      </c>
      <c r="BC26" s="35">
        <v>0</v>
      </c>
      <c r="BD26" s="35">
        <v>0</v>
      </c>
      <c r="BE26" s="35">
        <v>0</v>
      </c>
      <c r="BF26" s="35">
        <v>0</v>
      </c>
      <c r="BG26" s="35">
        <v>0</v>
      </c>
      <c r="BH26" s="35">
        <v>0</v>
      </c>
      <c r="BI26" s="35">
        <v>0</v>
      </c>
      <c r="BJ26" s="35">
        <v>0</v>
      </c>
      <c r="BK26" s="35">
        <v>0</v>
      </c>
      <c r="BL26" s="35">
        <v>0</v>
      </c>
      <c r="BM26" s="35">
        <v>0</v>
      </c>
      <c r="BN26" s="35">
        <v>0</v>
      </c>
      <c r="BO26" s="7">
        <f>SUM(K26:BN26)</f>
        <v>550</v>
      </c>
    </row>
    <row r="27" spans="1:67" x14ac:dyDescent="0.2">
      <c r="A27" s="15" t="s">
        <v>482</v>
      </c>
      <c r="B27" s="14" t="s">
        <v>481</v>
      </c>
      <c r="C27" s="14" t="s">
        <v>462</v>
      </c>
      <c r="D27" s="13">
        <v>248885.67</v>
      </c>
      <c r="E27" s="13">
        <f>ROUND(SUM($D27*1%),2)</f>
        <v>2488.86</v>
      </c>
      <c r="F27" s="13">
        <f>ROUND(SUM($D27*0.5%),2)</f>
        <v>1244.43</v>
      </c>
      <c r="G27" s="13">
        <f>E27-J27</f>
        <v>497.77000000000021</v>
      </c>
      <c r="H27" s="13">
        <f>F27-BO27</f>
        <v>644.43000000000006</v>
      </c>
      <c r="I27" s="12">
        <f ca="1">OFFSET(INDIRECT(ADDRESS(1,MATCH($I$2,$A$1:$BN$1,0))),ROW()-1,0)</f>
        <v>1991.09</v>
      </c>
      <c r="J27" s="37">
        <v>1991.09</v>
      </c>
      <c r="K27" s="37">
        <v>0</v>
      </c>
      <c r="L27" s="37">
        <v>0</v>
      </c>
      <c r="M27" s="37">
        <v>0</v>
      </c>
      <c r="N27" s="37">
        <v>600</v>
      </c>
      <c r="O27" s="37">
        <v>0</v>
      </c>
      <c r="P27" s="37">
        <v>0</v>
      </c>
      <c r="Q27" s="37">
        <v>0</v>
      </c>
      <c r="R27" s="37">
        <v>0</v>
      </c>
      <c r="S27" s="37">
        <v>0</v>
      </c>
      <c r="T27" s="37">
        <v>0</v>
      </c>
      <c r="U27" s="37">
        <v>0</v>
      </c>
      <c r="V27" s="37">
        <v>0</v>
      </c>
      <c r="W27" s="37">
        <v>0</v>
      </c>
      <c r="X27" s="37">
        <v>0</v>
      </c>
      <c r="Y27" s="37">
        <v>0</v>
      </c>
      <c r="Z27" s="37">
        <v>0</v>
      </c>
      <c r="AA27" s="37">
        <v>0</v>
      </c>
      <c r="AB27" s="37">
        <v>0</v>
      </c>
      <c r="AC27" s="37">
        <v>0</v>
      </c>
      <c r="AD27" s="37">
        <v>0</v>
      </c>
      <c r="AE27" s="37">
        <v>0</v>
      </c>
      <c r="AF27" s="37">
        <v>0</v>
      </c>
      <c r="AG27" s="37">
        <v>0</v>
      </c>
      <c r="AH27" s="37">
        <v>0</v>
      </c>
      <c r="AI27" s="37">
        <v>0</v>
      </c>
      <c r="AJ27" s="37">
        <v>0</v>
      </c>
      <c r="AK27" s="37">
        <v>0</v>
      </c>
      <c r="AL27" s="37">
        <v>0</v>
      </c>
      <c r="AM27" s="37">
        <v>0</v>
      </c>
      <c r="AN27" s="37">
        <v>0</v>
      </c>
      <c r="AO27" s="37">
        <v>0</v>
      </c>
      <c r="AP27" s="37">
        <v>0</v>
      </c>
      <c r="AQ27" s="37">
        <v>0</v>
      </c>
      <c r="AR27" s="37">
        <v>0</v>
      </c>
      <c r="AS27" s="37">
        <v>0</v>
      </c>
      <c r="AT27" s="37">
        <v>0</v>
      </c>
      <c r="AU27" s="37">
        <v>0</v>
      </c>
      <c r="AV27" s="37">
        <v>0</v>
      </c>
      <c r="AW27" s="37">
        <v>0</v>
      </c>
      <c r="AX27" s="37">
        <v>0</v>
      </c>
      <c r="AY27" s="35">
        <v>0</v>
      </c>
      <c r="AZ27" s="35">
        <v>0</v>
      </c>
      <c r="BA27" s="35">
        <v>0</v>
      </c>
      <c r="BB27" s="35">
        <v>0</v>
      </c>
      <c r="BC27" s="35">
        <v>0</v>
      </c>
      <c r="BD27" s="35">
        <v>0</v>
      </c>
      <c r="BE27" s="35">
        <v>0</v>
      </c>
      <c r="BF27" s="35">
        <v>0</v>
      </c>
      <c r="BG27" s="35">
        <v>0</v>
      </c>
      <c r="BH27" s="35">
        <v>0</v>
      </c>
      <c r="BI27" s="35">
        <v>0</v>
      </c>
      <c r="BJ27" s="35">
        <v>0</v>
      </c>
      <c r="BK27" s="35">
        <v>0</v>
      </c>
      <c r="BL27" s="35">
        <v>0</v>
      </c>
      <c r="BM27" s="35">
        <v>0</v>
      </c>
      <c r="BN27" s="35">
        <v>0</v>
      </c>
      <c r="BO27" s="7">
        <f>SUM(K27:BN27)</f>
        <v>600</v>
      </c>
    </row>
    <row r="28" spans="1:67" x14ac:dyDescent="0.2">
      <c r="A28" s="15" t="s">
        <v>480</v>
      </c>
      <c r="B28" s="14" t="s">
        <v>479</v>
      </c>
      <c r="C28" s="14" t="s">
        <v>462</v>
      </c>
      <c r="D28" s="13">
        <v>151097.63</v>
      </c>
      <c r="E28" s="13">
        <f>ROUND(SUM($D28*1%),2)</f>
        <v>1510.98</v>
      </c>
      <c r="F28" s="13">
        <f>ROUND(SUM($D28*0.5%),2)</f>
        <v>755.49</v>
      </c>
      <c r="G28" s="13">
        <f>E28-J28</f>
        <v>0</v>
      </c>
      <c r="H28" s="13">
        <f>F28-BO28</f>
        <v>255.49</v>
      </c>
      <c r="I28" s="12">
        <f ca="1">OFFSET(INDIRECT(ADDRESS(1,MATCH($I$2,$A$1:$BN$1,0))),ROW()-1,0)</f>
        <v>1510.98</v>
      </c>
      <c r="J28" s="37">
        <v>1510.98</v>
      </c>
      <c r="K28" s="37">
        <v>0</v>
      </c>
      <c r="L28" s="37">
        <v>0</v>
      </c>
      <c r="M28" s="37">
        <v>0</v>
      </c>
      <c r="N28" s="37">
        <v>500</v>
      </c>
      <c r="O28" s="37">
        <v>0</v>
      </c>
      <c r="P28" s="37">
        <v>0</v>
      </c>
      <c r="Q28" s="37">
        <v>0</v>
      </c>
      <c r="R28" s="37">
        <v>0</v>
      </c>
      <c r="S28" s="37">
        <v>0</v>
      </c>
      <c r="T28" s="37">
        <v>0</v>
      </c>
      <c r="U28" s="37">
        <v>0</v>
      </c>
      <c r="V28" s="37">
        <v>0</v>
      </c>
      <c r="W28" s="37">
        <v>0</v>
      </c>
      <c r="X28" s="37">
        <v>0</v>
      </c>
      <c r="Y28" s="37">
        <v>0</v>
      </c>
      <c r="Z28" s="37">
        <v>0</v>
      </c>
      <c r="AA28" s="37">
        <v>0</v>
      </c>
      <c r="AB28" s="37">
        <v>0</v>
      </c>
      <c r="AC28" s="37">
        <v>0</v>
      </c>
      <c r="AD28" s="37">
        <v>0</v>
      </c>
      <c r="AE28" s="37">
        <v>0</v>
      </c>
      <c r="AF28" s="37">
        <v>0</v>
      </c>
      <c r="AG28" s="37">
        <v>0</v>
      </c>
      <c r="AH28" s="37">
        <v>0</v>
      </c>
      <c r="AI28" s="37">
        <v>0</v>
      </c>
      <c r="AJ28" s="37">
        <v>0</v>
      </c>
      <c r="AK28" s="37">
        <v>0</v>
      </c>
      <c r="AL28" s="37">
        <v>0</v>
      </c>
      <c r="AM28" s="37">
        <v>0</v>
      </c>
      <c r="AN28" s="37">
        <v>0</v>
      </c>
      <c r="AO28" s="37">
        <v>0</v>
      </c>
      <c r="AP28" s="37">
        <v>0</v>
      </c>
      <c r="AQ28" s="37">
        <v>0</v>
      </c>
      <c r="AR28" s="37">
        <v>0</v>
      </c>
      <c r="AS28" s="37">
        <v>0</v>
      </c>
      <c r="AT28" s="37">
        <v>0</v>
      </c>
      <c r="AU28" s="37">
        <v>0</v>
      </c>
      <c r="AV28" s="37">
        <v>0</v>
      </c>
      <c r="AW28" s="37">
        <v>0</v>
      </c>
      <c r="AX28" s="37">
        <v>0</v>
      </c>
      <c r="AY28" s="35">
        <v>0</v>
      </c>
      <c r="AZ28" s="35">
        <v>0</v>
      </c>
      <c r="BA28" s="35">
        <v>0</v>
      </c>
      <c r="BB28" s="35">
        <v>0</v>
      </c>
      <c r="BC28" s="35">
        <v>0</v>
      </c>
      <c r="BD28" s="35">
        <v>0</v>
      </c>
      <c r="BE28" s="35">
        <v>0</v>
      </c>
      <c r="BF28" s="35">
        <v>0</v>
      </c>
      <c r="BG28" s="35">
        <v>0</v>
      </c>
      <c r="BH28" s="35">
        <v>0</v>
      </c>
      <c r="BI28" s="35">
        <v>0</v>
      </c>
      <c r="BJ28" s="35">
        <v>0</v>
      </c>
      <c r="BK28" s="35">
        <v>0</v>
      </c>
      <c r="BL28" s="35">
        <v>0</v>
      </c>
      <c r="BM28" s="35">
        <v>0</v>
      </c>
      <c r="BN28" s="35">
        <v>0</v>
      </c>
      <c r="BO28" s="7">
        <f>SUM(K28:BN28)</f>
        <v>500</v>
      </c>
    </row>
    <row r="29" spans="1:67" x14ac:dyDescent="0.2">
      <c r="A29" s="15" t="s">
        <v>478</v>
      </c>
      <c r="B29" s="14" t="s">
        <v>477</v>
      </c>
      <c r="C29" s="14" t="s">
        <v>462</v>
      </c>
      <c r="D29" s="13">
        <v>158323.85</v>
      </c>
      <c r="E29" s="13">
        <f>ROUND(SUM($D29*1%),2)</f>
        <v>1583.24</v>
      </c>
      <c r="F29" s="13">
        <f>ROUND(SUM($D29*0.5%),2)</f>
        <v>791.62</v>
      </c>
      <c r="G29" s="13">
        <f>E29-J29</f>
        <v>383.24</v>
      </c>
      <c r="H29" s="13">
        <f>F29-BO29</f>
        <v>791.62</v>
      </c>
      <c r="I29" s="12">
        <f ca="1">OFFSET(INDIRECT(ADDRESS(1,MATCH($I$2,$A$1:$BN$1,0))),ROW()-1,0)</f>
        <v>1200</v>
      </c>
      <c r="J29" s="37">
        <v>1200</v>
      </c>
      <c r="K29" s="37">
        <v>0</v>
      </c>
      <c r="L29" s="37">
        <v>0</v>
      </c>
      <c r="M29" s="37">
        <v>0</v>
      </c>
      <c r="N29" s="37">
        <v>0</v>
      </c>
      <c r="O29" s="37">
        <v>0</v>
      </c>
      <c r="P29" s="37">
        <v>0</v>
      </c>
      <c r="Q29" s="37">
        <v>0</v>
      </c>
      <c r="R29" s="37">
        <v>0</v>
      </c>
      <c r="S29" s="37">
        <v>0</v>
      </c>
      <c r="T29" s="37">
        <v>0</v>
      </c>
      <c r="U29" s="37">
        <v>0</v>
      </c>
      <c r="V29" s="37">
        <v>0</v>
      </c>
      <c r="W29" s="37">
        <v>0</v>
      </c>
      <c r="X29" s="37">
        <v>0</v>
      </c>
      <c r="Y29" s="37">
        <v>0</v>
      </c>
      <c r="Z29" s="37">
        <v>0</v>
      </c>
      <c r="AA29" s="37">
        <v>0</v>
      </c>
      <c r="AB29" s="37">
        <v>0</v>
      </c>
      <c r="AC29" s="37">
        <v>0</v>
      </c>
      <c r="AD29" s="37">
        <v>0</v>
      </c>
      <c r="AE29" s="37">
        <v>0</v>
      </c>
      <c r="AF29" s="37">
        <v>0</v>
      </c>
      <c r="AG29" s="37">
        <v>0</v>
      </c>
      <c r="AH29" s="37">
        <v>0</v>
      </c>
      <c r="AI29" s="37">
        <v>0</v>
      </c>
      <c r="AJ29" s="37">
        <v>0</v>
      </c>
      <c r="AK29" s="37">
        <v>0</v>
      </c>
      <c r="AL29" s="37">
        <v>0</v>
      </c>
      <c r="AM29" s="37">
        <v>0</v>
      </c>
      <c r="AN29" s="37">
        <v>0</v>
      </c>
      <c r="AO29" s="37">
        <v>0</v>
      </c>
      <c r="AP29" s="37">
        <v>0</v>
      </c>
      <c r="AQ29" s="37">
        <v>0</v>
      </c>
      <c r="AR29" s="37">
        <v>0</v>
      </c>
      <c r="AS29" s="37">
        <v>0</v>
      </c>
      <c r="AT29" s="37">
        <v>0</v>
      </c>
      <c r="AU29" s="37">
        <v>0</v>
      </c>
      <c r="AV29" s="37">
        <v>0</v>
      </c>
      <c r="AW29" s="37">
        <v>0</v>
      </c>
      <c r="AX29" s="37">
        <v>0</v>
      </c>
      <c r="AY29" s="35">
        <v>0</v>
      </c>
      <c r="AZ29" s="35">
        <v>0</v>
      </c>
      <c r="BA29" s="35">
        <v>0</v>
      </c>
      <c r="BB29" s="35">
        <v>0</v>
      </c>
      <c r="BC29" s="35">
        <v>0</v>
      </c>
      <c r="BD29" s="35">
        <v>0</v>
      </c>
      <c r="BE29" s="35">
        <v>0</v>
      </c>
      <c r="BF29" s="35">
        <v>0</v>
      </c>
      <c r="BG29" s="35">
        <v>0</v>
      </c>
      <c r="BH29" s="35">
        <v>0</v>
      </c>
      <c r="BI29" s="35">
        <v>0</v>
      </c>
      <c r="BJ29" s="35">
        <v>0</v>
      </c>
      <c r="BK29" s="35">
        <v>0</v>
      </c>
      <c r="BL29" s="35">
        <v>0</v>
      </c>
      <c r="BM29" s="35">
        <v>0</v>
      </c>
      <c r="BN29" s="35">
        <v>0</v>
      </c>
      <c r="BO29" s="7">
        <f>SUM(K29:BN29)</f>
        <v>0</v>
      </c>
    </row>
    <row r="30" spans="1:67" x14ac:dyDescent="0.2">
      <c r="A30" s="15" t="s">
        <v>476</v>
      </c>
      <c r="B30" s="14" t="s">
        <v>475</v>
      </c>
      <c r="C30" s="14" t="s">
        <v>462</v>
      </c>
      <c r="D30" s="13">
        <v>163961.79</v>
      </c>
      <c r="E30" s="13">
        <f>ROUND(SUM($D30*1%),2)</f>
        <v>1639.62</v>
      </c>
      <c r="F30" s="13">
        <f>ROUND(SUM($D30*0.5%),2)</f>
        <v>819.81</v>
      </c>
      <c r="G30" s="13">
        <f>E30-J30</f>
        <v>0</v>
      </c>
      <c r="H30" s="13">
        <f>F30-BO30</f>
        <v>819.81</v>
      </c>
      <c r="I30" s="12">
        <f ca="1">OFFSET(INDIRECT(ADDRESS(1,MATCH($I$2,$A$1:$BN$1,0))),ROW()-1,0)</f>
        <v>1639.62</v>
      </c>
      <c r="J30" s="37">
        <v>1639.62</v>
      </c>
      <c r="K30" s="37">
        <v>0</v>
      </c>
      <c r="L30" s="37">
        <v>0</v>
      </c>
      <c r="M30" s="37">
        <v>0</v>
      </c>
      <c r="N30" s="37">
        <v>0</v>
      </c>
      <c r="O30" s="37">
        <v>0</v>
      </c>
      <c r="P30" s="37">
        <v>0</v>
      </c>
      <c r="Q30" s="37">
        <v>0</v>
      </c>
      <c r="R30" s="37">
        <v>0</v>
      </c>
      <c r="S30" s="37">
        <v>0</v>
      </c>
      <c r="T30" s="37">
        <v>0</v>
      </c>
      <c r="U30" s="37">
        <v>0</v>
      </c>
      <c r="V30" s="37">
        <v>0</v>
      </c>
      <c r="W30" s="37">
        <v>0</v>
      </c>
      <c r="X30" s="37">
        <v>0</v>
      </c>
      <c r="Y30" s="37">
        <v>0</v>
      </c>
      <c r="Z30" s="37">
        <v>0</v>
      </c>
      <c r="AA30" s="37">
        <v>0</v>
      </c>
      <c r="AB30" s="37">
        <v>0</v>
      </c>
      <c r="AC30" s="37">
        <v>0</v>
      </c>
      <c r="AD30" s="37">
        <v>0</v>
      </c>
      <c r="AE30" s="37">
        <v>0</v>
      </c>
      <c r="AF30" s="37">
        <v>0</v>
      </c>
      <c r="AG30" s="37">
        <v>0</v>
      </c>
      <c r="AH30" s="37">
        <v>0</v>
      </c>
      <c r="AI30" s="37">
        <v>0</v>
      </c>
      <c r="AJ30" s="37">
        <v>0</v>
      </c>
      <c r="AK30" s="37">
        <v>0</v>
      </c>
      <c r="AL30" s="37">
        <v>0</v>
      </c>
      <c r="AM30" s="37">
        <v>0</v>
      </c>
      <c r="AN30" s="37">
        <v>0</v>
      </c>
      <c r="AO30" s="37">
        <v>0</v>
      </c>
      <c r="AP30" s="37">
        <v>0</v>
      </c>
      <c r="AQ30" s="37">
        <v>0</v>
      </c>
      <c r="AR30" s="37">
        <v>0</v>
      </c>
      <c r="AS30" s="37">
        <v>0</v>
      </c>
      <c r="AT30" s="37">
        <v>0</v>
      </c>
      <c r="AU30" s="37">
        <v>0</v>
      </c>
      <c r="AV30" s="37">
        <v>0</v>
      </c>
      <c r="AW30" s="37">
        <v>0</v>
      </c>
      <c r="AX30" s="37">
        <v>0</v>
      </c>
      <c r="AY30" s="35">
        <v>0</v>
      </c>
      <c r="AZ30" s="35">
        <v>0</v>
      </c>
      <c r="BA30" s="35">
        <v>0</v>
      </c>
      <c r="BB30" s="35">
        <v>0</v>
      </c>
      <c r="BC30" s="35">
        <v>0</v>
      </c>
      <c r="BD30" s="35">
        <v>0</v>
      </c>
      <c r="BE30" s="35">
        <v>0</v>
      </c>
      <c r="BF30" s="35">
        <v>0</v>
      </c>
      <c r="BG30" s="35">
        <v>0</v>
      </c>
      <c r="BH30" s="35">
        <v>0</v>
      </c>
      <c r="BI30" s="35">
        <v>0</v>
      </c>
      <c r="BJ30" s="35">
        <v>0</v>
      </c>
      <c r="BK30" s="35">
        <v>0</v>
      </c>
      <c r="BL30" s="35">
        <v>0</v>
      </c>
      <c r="BM30" s="35">
        <v>0</v>
      </c>
      <c r="BN30" s="35">
        <v>0</v>
      </c>
      <c r="BO30" s="7">
        <f>SUM(K30:BN30)</f>
        <v>0</v>
      </c>
    </row>
    <row r="31" spans="1:67" x14ac:dyDescent="0.2">
      <c r="A31" s="15" t="s">
        <v>474</v>
      </c>
      <c r="B31" s="14" t="s">
        <v>473</v>
      </c>
      <c r="C31" s="14" t="s">
        <v>462</v>
      </c>
      <c r="D31" s="13">
        <v>100988.78</v>
      </c>
      <c r="E31" s="13">
        <f>ROUND(SUM($D31*1%),2)</f>
        <v>1009.89</v>
      </c>
      <c r="F31" s="13">
        <f>ROUND(SUM($D31*0.5%),2)</f>
        <v>504.94</v>
      </c>
      <c r="G31" s="13">
        <f>E31-J31</f>
        <v>0</v>
      </c>
      <c r="H31" s="13">
        <f>F31-BO31</f>
        <v>504.94</v>
      </c>
      <c r="I31" s="12">
        <f ca="1">OFFSET(INDIRECT(ADDRESS(1,MATCH($I$2,$A$1:$BN$1,0))),ROW()-1,0)</f>
        <v>1009.89</v>
      </c>
      <c r="J31" s="37">
        <v>1009.89</v>
      </c>
      <c r="K31" s="37">
        <v>0</v>
      </c>
      <c r="L31" s="37">
        <v>0</v>
      </c>
      <c r="M31" s="37">
        <v>0</v>
      </c>
      <c r="N31" s="37">
        <v>0</v>
      </c>
      <c r="O31" s="37">
        <v>0</v>
      </c>
      <c r="P31" s="37">
        <v>0</v>
      </c>
      <c r="Q31" s="37">
        <v>0</v>
      </c>
      <c r="R31" s="37">
        <v>0</v>
      </c>
      <c r="S31" s="37">
        <v>0</v>
      </c>
      <c r="T31" s="37">
        <v>0</v>
      </c>
      <c r="U31" s="37">
        <v>0</v>
      </c>
      <c r="V31" s="37">
        <v>0</v>
      </c>
      <c r="W31" s="37">
        <v>0</v>
      </c>
      <c r="X31" s="37">
        <v>0</v>
      </c>
      <c r="Y31" s="37">
        <v>0</v>
      </c>
      <c r="Z31" s="37">
        <v>0</v>
      </c>
      <c r="AA31" s="37">
        <v>0</v>
      </c>
      <c r="AB31" s="37">
        <v>0</v>
      </c>
      <c r="AC31" s="37">
        <v>0</v>
      </c>
      <c r="AD31" s="37">
        <v>0</v>
      </c>
      <c r="AE31" s="37">
        <v>0</v>
      </c>
      <c r="AF31" s="37">
        <v>0</v>
      </c>
      <c r="AG31" s="37">
        <v>0</v>
      </c>
      <c r="AH31" s="37">
        <v>0</v>
      </c>
      <c r="AI31" s="37">
        <v>0</v>
      </c>
      <c r="AJ31" s="37">
        <v>0</v>
      </c>
      <c r="AK31" s="37">
        <v>0</v>
      </c>
      <c r="AL31" s="37">
        <v>0</v>
      </c>
      <c r="AM31" s="37">
        <v>0</v>
      </c>
      <c r="AN31" s="37">
        <v>0</v>
      </c>
      <c r="AO31" s="37">
        <v>0</v>
      </c>
      <c r="AP31" s="37">
        <v>0</v>
      </c>
      <c r="AQ31" s="37">
        <v>0</v>
      </c>
      <c r="AR31" s="37">
        <v>0</v>
      </c>
      <c r="AS31" s="37">
        <v>0</v>
      </c>
      <c r="AT31" s="37">
        <v>0</v>
      </c>
      <c r="AU31" s="37">
        <v>0</v>
      </c>
      <c r="AV31" s="37">
        <v>0</v>
      </c>
      <c r="AW31" s="37">
        <v>0</v>
      </c>
      <c r="AX31" s="37">
        <v>0</v>
      </c>
      <c r="AY31" s="35">
        <v>0</v>
      </c>
      <c r="AZ31" s="35">
        <v>0</v>
      </c>
      <c r="BA31" s="35">
        <v>0</v>
      </c>
      <c r="BB31" s="35">
        <v>0</v>
      </c>
      <c r="BC31" s="35">
        <v>0</v>
      </c>
      <c r="BD31" s="35">
        <v>0</v>
      </c>
      <c r="BE31" s="35">
        <v>0</v>
      </c>
      <c r="BF31" s="35">
        <v>0</v>
      </c>
      <c r="BG31" s="35">
        <v>0</v>
      </c>
      <c r="BH31" s="35">
        <v>0</v>
      </c>
      <c r="BI31" s="35">
        <v>0</v>
      </c>
      <c r="BJ31" s="35">
        <v>0</v>
      </c>
      <c r="BK31" s="35">
        <v>0</v>
      </c>
      <c r="BL31" s="35">
        <v>0</v>
      </c>
      <c r="BM31" s="35">
        <v>0</v>
      </c>
      <c r="BN31" s="35">
        <v>0</v>
      </c>
      <c r="BO31" s="7">
        <f>SUM(K31:BN31)</f>
        <v>0</v>
      </c>
    </row>
    <row r="32" spans="1:67" x14ac:dyDescent="0.2">
      <c r="A32" s="15" t="s">
        <v>472</v>
      </c>
      <c r="B32" s="14" t="s">
        <v>471</v>
      </c>
      <c r="C32" s="14" t="s">
        <v>462</v>
      </c>
      <c r="D32" s="13">
        <v>78161.41</v>
      </c>
      <c r="E32" s="13">
        <f>ROUND(SUM($D32*1%),2)</f>
        <v>781.61</v>
      </c>
      <c r="F32" s="13">
        <f>ROUND(SUM($D32*0.5%),2)</f>
        <v>390.81</v>
      </c>
      <c r="G32" s="13">
        <f>E32-J32</f>
        <v>375.17</v>
      </c>
      <c r="H32" s="13">
        <f>F32-BO32</f>
        <v>30.879999999999995</v>
      </c>
      <c r="I32" s="12">
        <f ca="1">OFFSET(INDIRECT(ADDRESS(1,MATCH($I$2,$A$1:$BN$1,0))),ROW()-1,0)</f>
        <v>406.44</v>
      </c>
      <c r="J32" s="37">
        <v>406.44</v>
      </c>
      <c r="K32" s="37">
        <v>0</v>
      </c>
      <c r="L32" s="37">
        <v>0</v>
      </c>
      <c r="M32" s="37">
        <v>0</v>
      </c>
      <c r="N32" s="37">
        <v>359.93</v>
      </c>
      <c r="O32" s="37">
        <v>0</v>
      </c>
      <c r="P32" s="37">
        <v>0</v>
      </c>
      <c r="Q32" s="37">
        <v>0</v>
      </c>
      <c r="R32" s="37">
        <v>0</v>
      </c>
      <c r="S32" s="37">
        <v>0</v>
      </c>
      <c r="T32" s="37">
        <v>0</v>
      </c>
      <c r="U32" s="37">
        <v>0</v>
      </c>
      <c r="V32" s="37">
        <v>0</v>
      </c>
      <c r="W32" s="37">
        <v>0</v>
      </c>
      <c r="X32" s="37">
        <v>0</v>
      </c>
      <c r="Y32" s="37">
        <v>0</v>
      </c>
      <c r="Z32" s="37">
        <v>0</v>
      </c>
      <c r="AA32" s="37">
        <v>0</v>
      </c>
      <c r="AB32" s="37">
        <v>0</v>
      </c>
      <c r="AC32" s="37">
        <v>0</v>
      </c>
      <c r="AD32" s="37">
        <v>0</v>
      </c>
      <c r="AE32" s="37">
        <v>0</v>
      </c>
      <c r="AF32" s="37">
        <v>0</v>
      </c>
      <c r="AG32" s="37">
        <v>0</v>
      </c>
      <c r="AH32" s="37">
        <v>0</v>
      </c>
      <c r="AI32" s="37">
        <v>0</v>
      </c>
      <c r="AJ32" s="37">
        <v>0</v>
      </c>
      <c r="AK32" s="37">
        <v>0</v>
      </c>
      <c r="AL32" s="37">
        <v>0</v>
      </c>
      <c r="AM32" s="37">
        <v>0</v>
      </c>
      <c r="AN32" s="37">
        <v>0</v>
      </c>
      <c r="AO32" s="37">
        <v>0</v>
      </c>
      <c r="AP32" s="37">
        <v>0</v>
      </c>
      <c r="AQ32" s="37">
        <v>0</v>
      </c>
      <c r="AR32" s="37">
        <v>0</v>
      </c>
      <c r="AS32" s="37">
        <v>0</v>
      </c>
      <c r="AT32" s="37">
        <v>0</v>
      </c>
      <c r="AU32" s="37">
        <v>0</v>
      </c>
      <c r="AV32" s="37">
        <v>0</v>
      </c>
      <c r="AW32" s="37">
        <v>0</v>
      </c>
      <c r="AX32" s="37">
        <v>0</v>
      </c>
      <c r="AY32" s="35">
        <v>0</v>
      </c>
      <c r="AZ32" s="35">
        <v>0</v>
      </c>
      <c r="BA32" s="35">
        <v>0</v>
      </c>
      <c r="BB32" s="35">
        <v>0</v>
      </c>
      <c r="BC32" s="35">
        <v>0</v>
      </c>
      <c r="BD32" s="35">
        <v>0</v>
      </c>
      <c r="BE32" s="35">
        <v>0</v>
      </c>
      <c r="BF32" s="35">
        <v>0</v>
      </c>
      <c r="BG32" s="35">
        <v>0</v>
      </c>
      <c r="BH32" s="35">
        <v>0</v>
      </c>
      <c r="BI32" s="35">
        <v>0</v>
      </c>
      <c r="BJ32" s="35">
        <v>0</v>
      </c>
      <c r="BK32" s="35">
        <v>0</v>
      </c>
      <c r="BL32" s="35">
        <v>0</v>
      </c>
      <c r="BM32" s="35">
        <v>0</v>
      </c>
      <c r="BN32" s="35">
        <v>0</v>
      </c>
      <c r="BO32" s="7">
        <f>SUM(K32:BN32)</f>
        <v>359.93</v>
      </c>
    </row>
    <row r="33" spans="1:67" x14ac:dyDescent="0.2">
      <c r="A33" s="15" t="s">
        <v>470</v>
      </c>
      <c r="B33" s="14" t="s">
        <v>469</v>
      </c>
      <c r="C33" s="14" t="s">
        <v>462</v>
      </c>
      <c r="D33" s="13">
        <v>80032.539999999994</v>
      </c>
      <c r="E33" s="13">
        <f>ROUND(SUM($D33*1%),2)</f>
        <v>800.33</v>
      </c>
      <c r="F33" s="13">
        <f>ROUND(SUM($D33*0.5%),2)</f>
        <v>400.16</v>
      </c>
      <c r="G33" s="13">
        <f>E33-J33</f>
        <v>200.09000000000003</v>
      </c>
      <c r="H33" s="13">
        <f>F33-BO33</f>
        <v>100.16000000000003</v>
      </c>
      <c r="I33" s="12">
        <f ca="1">OFFSET(INDIRECT(ADDRESS(1,MATCH($I$2,$A$1:$BN$1,0))),ROW()-1,0)</f>
        <v>600.24</v>
      </c>
      <c r="J33" s="37">
        <v>600.24</v>
      </c>
      <c r="K33" s="37">
        <v>0</v>
      </c>
      <c r="L33" s="37">
        <v>0</v>
      </c>
      <c r="M33" s="37">
        <v>0</v>
      </c>
      <c r="N33" s="37">
        <v>300</v>
      </c>
      <c r="O33" s="37">
        <v>0</v>
      </c>
      <c r="P33" s="37">
        <v>0</v>
      </c>
      <c r="Q33" s="37">
        <v>0</v>
      </c>
      <c r="R33" s="37">
        <v>0</v>
      </c>
      <c r="S33" s="37">
        <v>0</v>
      </c>
      <c r="T33" s="37">
        <v>0</v>
      </c>
      <c r="U33" s="37">
        <v>0</v>
      </c>
      <c r="V33" s="37">
        <v>0</v>
      </c>
      <c r="W33" s="37">
        <v>0</v>
      </c>
      <c r="X33" s="37">
        <v>0</v>
      </c>
      <c r="Y33" s="37">
        <v>0</v>
      </c>
      <c r="Z33" s="37">
        <v>0</v>
      </c>
      <c r="AA33" s="37">
        <v>0</v>
      </c>
      <c r="AB33" s="37">
        <v>0</v>
      </c>
      <c r="AC33" s="37">
        <v>0</v>
      </c>
      <c r="AD33" s="37">
        <v>0</v>
      </c>
      <c r="AE33" s="37">
        <v>0</v>
      </c>
      <c r="AF33" s="37">
        <v>0</v>
      </c>
      <c r="AG33" s="37">
        <v>0</v>
      </c>
      <c r="AH33" s="37">
        <v>0</v>
      </c>
      <c r="AI33" s="37">
        <v>0</v>
      </c>
      <c r="AJ33" s="37">
        <v>0</v>
      </c>
      <c r="AK33" s="37">
        <v>0</v>
      </c>
      <c r="AL33" s="37">
        <v>0</v>
      </c>
      <c r="AM33" s="37">
        <v>0</v>
      </c>
      <c r="AN33" s="37">
        <v>0</v>
      </c>
      <c r="AO33" s="37">
        <v>0</v>
      </c>
      <c r="AP33" s="37">
        <v>0</v>
      </c>
      <c r="AQ33" s="37">
        <v>0</v>
      </c>
      <c r="AR33" s="37">
        <v>0</v>
      </c>
      <c r="AS33" s="37">
        <v>0</v>
      </c>
      <c r="AT33" s="37">
        <v>0</v>
      </c>
      <c r="AU33" s="37">
        <v>0</v>
      </c>
      <c r="AV33" s="37">
        <v>0</v>
      </c>
      <c r="AW33" s="37">
        <v>0</v>
      </c>
      <c r="AX33" s="37">
        <v>0</v>
      </c>
      <c r="AY33" s="35">
        <v>0</v>
      </c>
      <c r="AZ33" s="35">
        <v>0</v>
      </c>
      <c r="BA33" s="35">
        <v>0</v>
      </c>
      <c r="BB33" s="35">
        <v>0</v>
      </c>
      <c r="BC33" s="35">
        <v>0</v>
      </c>
      <c r="BD33" s="35">
        <v>0</v>
      </c>
      <c r="BE33" s="35">
        <v>0</v>
      </c>
      <c r="BF33" s="35">
        <v>0</v>
      </c>
      <c r="BG33" s="35">
        <v>0</v>
      </c>
      <c r="BH33" s="35">
        <v>0</v>
      </c>
      <c r="BI33" s="35">
        <v>0</v>
      </c>
      <c r="BJ33" s="35">
        <v>0</v>
      </c>
      <c r="BK33" s="35">
        <v>0</v>
      </c>
      <c r="BL33" s="35">
        <v>0</v>
      </c>
      <c r="BM33" s="35">
        <v>0</v>
      </c>
      <c r="BN33" s="35">
        <v>0</v>
      </c>
      <c r="BO33" s="7">
        <f>SUM(K33:BN33)</f>
        <v>300</v>
      </c>
    </row>
    <row r="34" spans="1:67" x14ac:dyDescent="0.2">
      <c r="A34" s="15" t="s">
        <v>468</v>
      </c>
      <c r="B34" s="14" t="s">
        <v>467</v>
      </c>
      <c r="C34" s="14" t="s">
        <v>462</v>
      </c>
      <c r="D34" s="13">
        <v>78244.66</v>
      </c>
      <c r="E34" s="13">
        <f>ROUND(SUM($D34*1%),2)</f>
        <v>782.45</v>
      </c>
      <c r="F34" s="13">
        <f>ROUND(SUM($D34*0.5%),2)</f>
        <v>391.22</v>
      </c>
      <c r="G34" s="13">
        <f>E34-J34</f>
        <v>82.450000000000045</v>
      </c>
      <c r="H34" s="13">
        <f>F34-BO34</f>
        <v>391.22</v>
      </c>
      <c r="I34" s="12">
        <f ca="1">OFFSET(INDIRECT(ADDRESS(1,MATCH($I$2,$A$1:$BN$1,0))),ROW()-1,0)</f>
        <v>700</v>
      </c>
      <c r="J34" s="37">
        <v>700</v>
      </c>
      <c r="K34" s="37">
        <v>0</v>
      </c>
      <c r="L34" s="37">
        <v>0</v>
      </c>
      <c r="M34" s="37">
        <v>0</v>
      </c>
      <c r="N34" s="37">
        <v>0</v>
      </c>
      <c r="O34" s="37">
        <v>0</v>
      </c>
      <c r="P34" s="37">
        <v>0</v>
      </c>
      <c r="Q34" s="37">
        <v>0</v>
      </c>
      <c r="R34" s="37">
        <v>0</v>
      </c>
      <c r="S34" s="37">
        <v>0</v>
      </c>
      <c r="T34" s="37">
        <v>0</v>
      </c>
      <c r="U34" s="37">
        <v>0</v>
      </c>
      <c r="V34" s="37">
        <v>0</v>
      </c>
      <c r="W34" s="37">
        <v>0</v>
      </c>
      <c r="X34" s="37">
        <v>0</v>
      </c>
      <c r="Y34" s="37">
        <v>0</v>
      </c>
      <c r="Z34" s="37">
        <v>0</v>
      </c>
      <c r="AA34" s="37">
        <v>0</v>
      </c>
      <c r="AB34" s="37">
        <v>0</v>
      </c>
      <c r="AC34" s="37">
        <v>0</v>
      </c>
      <c r="AD34" s="37">
        <v>0</v>
      </c>
      <c r="AE34" s="37">
        <v>0</v>
      </c>
      <c r="AF34" s="37">
        <v>0</v>
      </c>
      <c r="AG34" s="37">
        <v>0</v>
      </c>
      <c r="AH34" s="37">
        <v>0</v>
      </c>
      <c r="AI34" s="37">
        <v>0</v>
      </c>
      <c r="AJ34" s="37">
        <v>0</v>
      </c>
      <c r="AK34" s="37">
        <v>0</v>
      </c>
      <c r="AL34" s="37">
        <v>0</v>
      </c>
      <c r="AM34" s="37">
        <v>0</v>
      </c>
      <c r="AN34" s="37">
        <v>0</v>
      </c>
      <c r="AO34" s="37">
        <v>0</v>
      </c>
      <c r="AP34" s="37">
        <v>0</v>
      </c>
      <c r="AQ34" s="37">
        <v>0</v>
      </c>
      <c r="AR34" s="37">
        <v>0</v>
      </c>
      <c r="AS34" s="37">
        <v>0</v>
      </c>
      <c r="AT34" s="37">
        <v>0</v>
      </c>
      <c r="AU34" s="37">
        <v>0</v>
      </c>
      <c r="AV34" s="37">
        <v>0</v>
      </c>
      <c r="AW34" s="37">
        <v>0</v>
      </c>
      <c r="AX34" s="37">
        <v>0</v>
      </c>
      <c r="AY34" s="35">
        <v>0</v>
      </c>
      <c r="AZ34" s="35">
        <v>0</v>
      </c>
      <c r="BA34" s="35">
        <v>0</v>
      </c>
      <c r="BB34" s="35">
        <v>0</v>
      </c>
      <c r="BC34" s="35">
        <v>0</v>
      </c>
      <c r="BD34" s="35">
        <v>0</v>
      </c>
      <c r="BE34" s="35">
        <v>0</v>
      </c>
      <c r="BF34" s="35">
        <v>0</v>
      </c>
      <c r="BG34" s="35">
        <v>0</v>
      </c>
      <c r="BH34" s="35">
        <v>0</v>
      </c>
      <c r="BI34" s="35">
        <v>0</v>
      </c>
      <c r="BJ34" s="35">
        <v>0</v>
      </c>
      <c r="BK34" s="35">
        <v>0</v>
      </c>
      <c r="BL34" s="35">
        <v>0</v>
      </c>
      <c r="BM34" s="35">
        <v>0</v>
      </c>
      <c r="BN34" s="35">
        <v>0</v>
      </c>
      <c r="BO34" s="7">
        <f>SUM(K34:BN34)</f>
        <v>0</v>
      </c>
    </row>
    <row r="35" spans="1:67" x14ac:dyDescent="0.2">
      <c r="A35" s="15" t="s">
        <v>466</v>
      </c>
      <c r="B35" s="14" t="s">
        <v>465</v>
      </c>
      <c r="C35" s="14" t="s">
        <v>462</v>
      </c>
      <c r="D35" s="13">
        <v>66256.100000000006</v>
      </c>
      <c r="E35" s="13">
        <f>ROUND(SUM($D35*1%),2)</f>
        <v>662.56</v>
      </c>
      <c r="F35" s="13">
        <f>ROUND(SUM($D35*0.5%),2)</f>
        <v>331.28</v>
      </c>
      <c r="G35" s="13">
        <f>E35-J35</f>
        <v>662.56</v>
      </c>
      <c r="H35" s="13">
        <f>F35-BO35</f>
        <v>331.28</v>
      </c>
      <c r="I35" s="12">
        <f ca="1">OFFSET(INDIRECT(ADDRESS(1,MATCH($I$2,$A$1:$BN$1,0))),ROW()-1,0)</f>
        <v>0</v>
      </c>
      <c r="J35" s="37">
        <v>0</v>
      </c>
      <c r="K35" s="37">
        <v>0</v>
      </c>
      <c r="L35" s="37">
        <v>0</v>
      </c>
      <c r="M35" s="37">
        <v>0</v>
      </c>
      <c r="N35" s="37">
        <v>0</v>
      </c>
      <c r="O35" s="37">
        <v>0</v>
      </c>
      <c r="P35" s="37">
        <v>0</v>
      </c>
      <c r="Q35" s="37">
        <v>0</v>
      </c>
      <c r="R35" s="37">
        <v>0</v>
      </c>
      <c r="S35" s="37">
        <v>0</v>
      </c>
      <c r="T35" s="37">
        <v>0</v>
      </c>
      <c r="U35" s="37">
        <v>0</v>
      </c>
      <c r="V35" s="37">
        <v>0</v>
      </c>
      <c r="W35" s="37">
        <v>0</v>
      </c>
      <c r="X35" s="37">
        <v>0</v>
      </c>
      <c r="Y35" s="37">
        <v>0</v>
      </c>
      <c r="Z35" s="37">
        <v>0</v>
      </c>
      <c r="AA35" s="37">
        <v>0</v>
      </c>
      <c r="AB35" s="37">
        <v>0</v>
      </c>
      <c r="AC35" s="37">
        <v>0</v>
      </c>
      <c r="AD35" s="37">
        <v>0</v>
      </c>
      <c r="AE35" s="37">
        <v>0</v>
      </c>
      <c r="AF35" s="37">
        <v>0</v>
      </c>
      <c r="AG35" s="37">
        <v>0</v>
      </c>
      <c r="AH35" s="37">
        <v>0</v>
      </c>
      <c r="AI35" s="37">
        <v>0</v>
      </c>
      <c r="AJ35" s="37">
        <v>0</v>
      </c>
      <c r="AK35" s="37">
        <v>0</v>
      </c>
      <c r="AL35" s="37">
        <v>0</v>
      </c>
      <c r="AM35" s="37">
        <v>0</v>
      </c>
      <c r="AN35" s="37">
        <v>0</v>
      </c>
      <c r="AO35" s="37">
        <v>0</v>
      </c>
      <c r="AP35" s="37">
        <v>0</v>
      </c>
      <c r="AQ35" s="37">
        <v>0</v>
      </c>
      <c r="AR35" s="37">
        <v>0</v>
      </c>
      <c r="AS35" s="37">
        <v>0</v>
      </c>
      <c r="AT35" s="37">
        <v>0</v>
      </c>
      <c r="AU35" s="37">
        <v>0</v>
      </c>
      <c r="AV35" s="37">
        <v>0</v>
      </c>
      <c r="AW35" s="37">
        <v>0</v>
      </c>
      <c r="AX35" s="37">
        <v>0</v>
      </c>
      <c r="AY35" s="35">
        <v>0</v>
      </c>
      <c r="AZ35" s="35">
        <v>0</v>
      </c>
      <c r="BA35" s="35">
        <v>0</v>
      </c>
      <c r="BB35" s="35">
        <v>0</v>
      </c>
      <c r="BC35" s="35">
        <v>0</v>
      </c>
      <c r="BD35" s="35">
        <v>0</v>
      </c>
      <c r="BE35" s="35">
        <v>0</v>
      </c>
      <c r="BF35" s="35">
        <v>0</v>
      </c>
      <c r="BG35" s="35">
        <v>0</v>
      </c>
      <c r="BH35" s="35">
        <v>0</v>
      </c>
      <c r="BI35" s="35">
        <v>0</v>
      </c>
      <c r="BJ35" s="35">
        <v>0</v>
      </c>
      <c r="BK35" s="35">
        <v>0</v>
      </c>
      <c r="BL35" s="35">
        <v>0</v>
      </c>
      <c r="BM35" s="35">
        <v>0</v>
      </c>
      <c r="BN35" s="35">
        <v>0</v>
      </c>
      <c r="BO35" s="7">
        <f>SUM(K35:BN35)</f>
        <v>0</v>
      </c>
    </row>
    <row r="36" spans="1:67" x14ac:dyDescent="0.2">
      <c r="A36" s="15" t="s">
        <v>464</v>
      </c>
      <c r="B36" s="14" t="s">
        <v>463</v>
      </c>
      <c r="C36" s="14" t="s">
        <v>462</v>
      </c>
      <c r="D36" s="13">
        <v>60072.09</v>
      </c>
      <c r="E36" s="13">
        <f>ROUND(SUM($D36*1%),2)</f>
        <v>600.72</v>
      </c>
      <c r="F36" s="13">
        <f>ROUND(SUM($D36*0.5%),2)</f>
        <v>300.36</v>
      </c>
      <c r="G36" s="13">
        <f>E36-J36</f>
        <v>0</v>
      </c>
      <c r="H36" s="13">
        <f>F36-BO36</f>
        <v>300.36</v>
      </c>
      <c r="I36" s="12">
        <f ca="1">OFFSET(INDIRECT(ADDRESS(1,MATCH($I$2,$A$1:$BN$1,0))),ROW()-1,0)</f>
        <v>600.72</v>
      </c>
      <c r="J36" s="37">
        <v>600.72</v>
      </c>
      <c r="K36" s="37">
        <v>0</v>
      </c>
      <c r="L36" s="37">
        <v>0</v>
      </c>
      <c r="M36" s="37">
        <v>0</v>
      </c>
      <c r="N36" s="37">
        <v>0</v>
      </c>
      <c r="O36" s="37">
        <v>0</v>
      </c>
      <c r="P36" s="37">
        <v>0</v>
      </c>
      <c r="Q36" s="37">
        <v>0</v>
      </c>
      <c r="R36" s="37">
        <v>0</v>
      </c>
      <c r="S36" s="37">
        <v>0</v>
      </c>
      <c r="T36" s="37">
        <v>0</v>
      </c>
      <c r="U36" s="37">
        <v>0</v>
      </c>
      <c r="V36" s="37">
        <v>0</v>
      </c>
      <c r="W36" s="37">
        <v>0</v>
      </c>
      <c r="X36" s="37">
        <v>0</v>
      </c>
      <c r="Y36" s="37">
        <v>0</v>
      </c>
      <c r="Z36" s="37">
        <v>0</v>
      </c>
      <c r="AA36" s="37">
        <v>0</v>
      </c>
      <c r="AB36" s="37">
        <v>0</v>
      </c>
      <c r="AC36" s="37">
        <v>0</v>
      </c>
      <c r="AD36" s="37">
        <v>0</v>
      </c>
      <c r="AE36" s="37">
        <v>0</v>
      </c>
      <c r="AF36" s="37">
        <v>0</v>
      </c>
      <c r="AG36" s="37">
        <v>0</v>
      </c>
      <c r="AH36" s="37">
        <v>0</v>
      </c>
      <c r="AI36" s="37">
        <v>0</v>
      </c>
      <c r="AJ36" s="37">
        <v>0</v>
      </c>
      <c r="AK36" s="37">
        <v>0</v>
      </c>
      <c r="AL36" s="37">
        <v>0</v>
      </c>
      <c r="AM36" s="37">
        <v>0</v>
      </c>
      <c r="AN36" s="37">
        <v>0</v>
      </c>
      <c r="AO36" s="37">
        <v>0</v>
      </c>
      <c r="AP36" s="37">
        <v>0</v>
      </c>
      <c r="AQ36" s="37">
        <v>0</v>
      </c>
      <c r="AR36" s="37">
        <v>0</v>
      </c>
      <c r="AS36" s="37">
        <v>0</v>
      </c>
      <c r="AT36" s="37">
        <v>0</v>
      </c>
      <c r="AU36" s="37">
        <v>0</v>
      </c>
      <c r="AV36" s="37">
        <v>0</v>
      </c>
      <c r="AW36" s="37">
        <v>0</v>
      </c>
      <c r="AX36" s="37">
        <v>0</v>
      </c>
      <c r="AY36" s="35">
        <v>0</v>
      </c>
      <c r="AZ36" s="35">
        <v>0</v>
      </c>
      <c r="BA36" s="35">
        <v>0</v>
      </c>
      <c r="BB36" s="35">
        <v>0</v>
      </c>
      <c r="BC36" s="35">
        <v>0</v>
      </c>
      <c r="BD36" s="35">
        <v>0</v>
      </c>
      <c r="BE36" s="35">
        <v>0</v>
      </c>
      <c r="BF36" s="35">
        <v>0</v>
      </c>
      <c r="BG36" s="35">
        <v>0</v>
      </c>
      <c r="BH36" s="35">
        <v>0</v>
      </c>
      <c r="BI36" s="35">
        <v>0</v>
      </c>
      <c r="BJ36" s="35">
        <v>0</v>
      </c>
      <c r="BK36" s="35">
        <v>0</v>
      </c>
      <c r="BL36" s="35">
        <v>0</v>
      </c>
      <c r="BM36" s="35">
        <v>0</v>
      </c>
      <c r="BN36" s="35">
        <v>0</v>
      </c>
      <c r="BO36" s="7">
        <f>SUM(K36:BN36)</f>
        <v>0</v>
      </c>
    </row>
    <row r="37" spans="1:67" x14ac:dyDescent="0.2">
      <c r="A37" s="15" t="s">
        <v>461</v>
      </c>
      <c r="B37" s="14" t="s">
        <v>422</v>
      </c>
      <c r="C37" s="14" t="s">
        <v>422</v>
      </c>
      <c r="D37" s="13">
        <v>357543.93</v>
      </c>
      <c r="E37" s="13">
        <f>ROUND(SUM($D37*1%),2)</f>
        <v>3575.44</v>
      </c>
      <c r="F37" s="13">
        <f>ROUND(SUM($D37*0.5%),2)</f>
        <v>1787.72</v>
      </c>
      <c r="G37" s="13">
        <f>E37-J37</f>
        <v>3075.44</v>
      </c>
      <c r="H37" s="13">
        <f>F37-BO37</f>
        <v>1787.72</v>
      </c>
      <c r="I37" s="12">
        <f ca="1">OFFSET(INDIRECT(ADDRESS(1,MATCH($I$2,$A$1:$BN$1,0))),ROW()-1,0)</f>
        <v>500</v>
      </c>
      <c r="J37" s="37">
        <v>500</v>
      </c>
      <c r="K37" s="37">
        <v>0</v>
      </c>
      <c r="L37" s="37">
        <v>0</v>
      </c>
      <c r="M37" s="37">
        <v>0</v>
      </c>
      <c r="N37" s="37">
        <v>0</v>
      </c>
      <c r="O37" s="37">
        <v>0</v>
      </c>
      <c r="P37" s="37">
        <v>0</v>
      </c>
      <c r="Q37" s="37">
        <v>0</v>
      </c>
      <c r="R37" s="37">
        <v>0</v>
      </c>
      <c r="S37" s="37">
        <v>0</v>
      </c>
      <c r="T37" s="37">
        <v>0</v>
      </c>
      <c r="U37" s="37">
        <v>0</v>
      </c>
      <c r="V37" s="37">
        <v>0</v>
      </c>
      <c r="W37" s="37">
        <v>0</v>
      </c>
      <c r="X37" s="37">
        <v>0</v>
      </c>
      <c r="Y37" s="37">
        <v>0</v>
      </c>
      <c r="Z37" s="37">
        <v>0</v>
      </c>
      <c r="AA37" s="37">
        <v>0</v>
      </c>
      <c r="AB37" s="37">
        <v>0</v>
      </c>
      <c r="AC37" s="37">
        <v>0</v>
      </c>
      <c r="AD37" s="37">
        <v>0</v>
      </c>
      <c r="AE37" s="37">
        <v>0</v>
      </c>
      <c r="AF37" s="37">
        <v>0</v>
      </c>
      <c r="AG37" s="37">
        <v>0</v>
      </c>
      <c r="AH37" s="37">
        <v>0</v>
      </c>
      <c r="AI37" s="37">
        <v>0</v>
      </c>
      <c r="AJ37" s="37">
        <v>0</v>
      </c>
      <c r="AK37" s="37">
        <v>0</v>
      </c>
      <c r="AL37" s="37">
        <v>0</v>
      </c>
      <c r="AM37" s="37">
        <v>0</v>
      </c>
      <c r="AN37" s="37">
        <v>0</v>
      </c>
      <c r="AO37" s="37">
        <v>0</v>
      </c>
      <c r="AP37" s="37">
        <v>0</v>
      </c>
      <c r="AQ37" s="37">
        <v>0</v>
      </c>
      <c r="AR37" s="37">
        <v>0</v>
      </c>
      <c r="AS37" s="37">
        <v>0</v>
      </c>
      <c r="AT37" s="37">
        <v>0</v>
      </c>
      <c r="AU37" s="37">
        <v>0</v>
      </c>
      <c r="AV37" s="37">
        <v>0</v>
      </c>
      <c r="AW37" s="37">
        <v>0</v>
      </c>
      <c r="AX37" s="37">
        <v>0</v>
      </c>
      <c r="AY37" s="35">
        <v>0</v>
      </c>
      <c r="AZ37" s="35">
        <v>0</v>
      </c>
      <c r="BA37" s="35">
        <v>0</v>
      </c>
      <c r="BB37" s="35">
        <v>0</v>
      </c>
      <c r="BC37" s="35">
        <v>0</v>
      </c>
      <c r="BD37" s="35">
        <v>0</v>
      </c>
      <c r="BE37" s="35">
        <v>0</v>
      </c>
      <c r="BF37" s="35">
        <v>0</v>
      </c>
      <c r="BG37" s="35">
        <v>0</v>
      </c>
      <c r="BH37" s="35">
        <v>0</v>
      </c>
      <c r="BI37" s="35">
        <v>0</v>
      </c>
      <c r="BJ37" s="35">
        <v>0</v>
      </c>
      <c r="BK37" s="35">
        <v>0</v>
      </c>
      <c r="BL37" s="35">
        <v>0</v>
      </c>
      <c r="BM37" s="35">
        <v>0</v>
      </c>
      <c r="BN37" s="35">
        <v>0</v>
      </c>
      <c r="BO37" s="7">
        <f>SUM(K37:BN37)</f>
        <v>0</v>
      </c>
    </row>
    <row r="38" spans="1:67" x14ac:dyDescent="0.2">
      <c r="A38" s="15" t="s">
        <v>460</v>
      </c>
      <c r="B38" s="14" t="s">
        <v>459</v>
      </c>
      <c r="C38" s="14" t="s">
        <v>422</v>
      </c>
      <c r="D38" s="13">
        <v>156109.29999999999</v>
      </c>
      <c r="E38" s="13">
        <f>ROUND(SUM($D38*1%),2)</f>
        <v>1561.09</v>
      </c>
      <c r="F38" s="13">
        <f>ROUND(SUM($D38*0.5%),2)</f>
        <v>780.55</v>
      </c>
      <c r="G38" s="13">
        <f>E38-J38</f>
        <v>1061.0899999999999</v>
      </c>
      <c r="H38" s="13">
        <f>F38-BO38</f>
        <v>380.54999999999995</v>
      </c>
      <c r="I38" s="12">
        <f ca="1">OFFSET(INDIRECT(ADDRESS(1,MATCH($I$2,$A$1:$BN$1,0))),ROW()-1,0)</f>
        <v>500</v>
      </c>
      <c r="J38" s="37">
        <v>500</v>
      </c>
      <c r="K38" s="37">
        <v>0</v>
      </c>
      <c r="L38" s="37">
        <v>0</v>
      </c>
      <c r="M38" s="37">
        <v>0</v>
      </c>
      <c r="N38" s="37">
        <v>0</v>
      </c>
      <c r="O38" s="37">
        <v>0</v>
      </c>
      <c r="P38" s="37">
        <v>0</v>
      </c>
      <c r="Q38" s="37">
        <v>0</v>
      </c>
      <c r="R38" s="37">
        <v>0</v>
      </c>
      <c r="S38" s="37">
        <v>0</v>
      </c>
      <c r="T38" s="37">
        <v>0</v>
      </c>
      <c r="U38" s="37">
        <v>0</v>
      </c>
      <c r="V38" s="37">
        <v>0</v>
      </c>
      <c r="W38" s="37">
        <v>0</v>
      </c>
      <c r="X38" s="37">
        <v>0</v>
      </c>
      <c r="Y38" s="37">
        <v>0</v>
      </c>
      <c r="Z38" s="37">
        <v>0</v>
      </c>
      <c r="AA38" s="37">
        <v>0</v>
      </c>
      <c r="AB38" s="37">
        <v>0</v>
      </c>
      <c r="AC38" s="37">
        <v>0</v>
      </c>
      <c r="AD38" s="37">
        <v>0</v>
      </c>
      <c r="AE38" s="37">
        <v>0</v>
      </c>
      <c r="AF38" s="37">
        <v>0</v>
      </c>
      <c r="AG38" s="37">
        <v>0</v>
      </c>
      <c r="AH38" s="37">
        <v>0</v>
      </c>
      <c r="AI38" s="37">
        <v>0</v>
      </c>
      <c r="AJ38" s="37">
        <v>0</v>
      </c>
      <c r="AK38" s="37">
        <v>0</v>
      </c>
      <c r="AL38" s="37">
        <v>0</v>
      </c>
      <c r="AM38" s="37">
        <v>0</v>
      </c>
      <c r="AN38" s="37">
        <v>300</v>
      </c>
      <c r="AO38" s="37">
        <v>0</v>
      </c>
      <c r="AP38" s="37">
        <v>0</v>
      </c>
      <c r="AQ38" s="37">
        <v>0</v>
      </c>
      <c r="AR38" s="37">
        <v>0</v>
      </c>
      <c r="AS38" s="37">
        <v>0</v>
      </c>
      <c r="AT38" s="37">
        <v>0</v>
      </c>
      <c r="AU38" s="37">
        <v>0</v>
      </c>
      <c r="AV38" s="37">
        <v>0</v>
      </c>
      <c r="AW38" s="37">
        <v>100</v>
      </c>
      <c r="AX38" s="37">
        <v>0</v>
      </c>
      <c r="AY38" s="35">
        <v>0</v>
      </c>
      <c r="AZ38" s="35">
        <v>0</v>
      </c>
      <c r="BA38" s="35">
        <v>0</v>
      </c>
      <c r="BB38" s="35">
        <v>0</v>
      </c>
      <c r="BC38" s="35">
        <v>0</v>
      </c>
      <c r="BD38" s="35">
        <v>0</v>
      </c>
      <c r="BE38" s="35">
        <v>0</v>
      </c>
      <c r="BF38" s="35">
        <v>0</v>
      </c>
      <c r="BG38" s="35">
        <v>0</v>
      </c>
      <c r="BH38" s="35">
        <v>0</v>
      </c>
      <c r="BI38" s="35">
        <v>0</v>
      </c>
      <c r="BJ38" s="35">
        <v>0</v>
      </c>
      <c r="BK38" s="35">
        <v>0</v>
      </c>
      <c r="BL38" s="35">
        <v>0</v>
      </c>
      <c r="BM38" s="35">
        <v>0</v>
      </c>
      <c r="BN38" s="35">
        <v>0</v>
      </c>
      <c r="BO38" s="7">
        <f>SUM(K38:BN38)</f>
        <v>400</v>
      </c>
    </row>
    <row r="39" spans="1:67" x14ac:dyDescent="0.2">
      <c r="A39" s="15" t="s">
        <v>458</v>
      </c>
      <c r="B39" s="14" t="s">
        <v>457</v>
      </c>
      <c r="C39" s="14" t="s">
        <v>422</v>
      </c>
      <c r="D39" s="13">
        <v>141435.76999999999</v>
      </c>
      <c r="E39" s="13">
        <f>ROUND(SUM($D39*1%),2)</f>
        <v>1414.36</v>
      </c>
      <c r="F39" s="13">
        <f>ROUND(SUM($D39*0.5%),2)</f>
        <v>707.18</v>
      </c>
      <c r="G39" s="13">
        <f>E39-J39</f>
        <v>703.64999999999986</v>
      </c>
      <c r="H39" s="13">
        <f>F39-BO39</f>
        <v>707.18</v>
      </c>
      <c r="I39" s="12">
        <f ca="1">OFFSET(INDIRECT(ADDRESS(1,MATCH($I$2,$A$1:$BN$1,0))),ROW()-1,0)</f>
        <v>710.71</v>
      </c>
      <c r="J39" s="37">
        <v>710.71</v>
      </c>
      <c r="K39" s="37">
        <v>0</v>
      </c>
      <c r="L39" s="37">
        <v>0</v>
      </c>
      <c r="M39" s="37">
        <v>0</v>
      </c>
      <c r="N39" s="37">
        <v>0</v>
      </c>
      <c r="O39" s="37">
        <v>0</v>
      </c>
      <c r="P39" s="37">
        <v>0</v>
      </c>
      <c r="Q39" s="37">
        <v>0</v>
      </c>
      <c r="R39" s="37">
        <v>0</v>
      </c>
      <c r="S39" s="37">
        <v>0</v>
      </c>
      <c r="T39" s="37">
        <v>0</v>
      </c>
      <c r="U39" s="37">
        <v>0</v>
      </c>
      <c r="V39" s="37">
        <v>0</v>
      </c>
      <c r="W39" s="37">
        <v>0</v>
      </c>
      <c r="X39" s="37">
        <v>0</v>
      </c>
      <c r="Y39" s="37">
        <v>0</v>
      </c>
      <c r="Z39" s="37">
        <v>0</v>
      </c>
      <c r="AA39" s="37">
        <v>0</v>
      </c>
      <c r="AB39" s="37">
        <v>0</v>
      </c>
      <c r="AC39" s="37">
        <v>0</v>
      </c>
      <c r="AD39" s="37">
        <v>0</v>
      </c>
      <c r="AE39" s="37">
        <v>0</v>
      </c>
      <c r="AF39" s="37">
        <v>0</v>
      </c>
      <c r="AG39" s="37">
        <v>0</v>
      </c>
      <c r="AH39" s="37">
        <v>0</v>
      </c>
      <c r="AI39" s="37">
        <v>0</v>
      </c>
      <c r="AJ39" s="37">
        <v>0</v>
      </c>
      <c r="AK39" s="37">
        <v>0</v>
      </c>
      <c r="AL39" s="37">
        <v>0</v>
      </c>
      <c r="AM39" s="37">
        <v>0</v>
      </c>
      <c r="AN39" s="37">
        <v>0</v>
      </c>
      <c r="AO39" s="37">
        <v>0</v>
      </c>
      <c r="AP39" s="37">
        <v>0</v>
      </c>
      <c r="AQ39" s="37">
        <v>0</v>
      </c>
      <c r="AR39" s="37">
        <v>0</v>
      </c>
      <c r="AS39" s="37">
        <v>0</v>
      </c>
      <c r="AT39" s="37">
        <v>0</v>
      </c>
      <c r="AU39" s="37">
        <v>0</v>
      </c>
      <c r="AV39" s="37">
        <v>0</v>
      </c>
      <c r="AW39" s="37">
        <v>0</v>
      </c>
      <c r="AX39" s="37">
        <v>0</v>
      </c>
      <c r="AY39" s="35">
        <v>0</v>
      </c>
      <c r="AZ39" s="35">
        <v>0</v>
      </c>
      <c r="BA39" s="35">
        <v>0</v>
      </c>
      <c r="BB39" s="35">
        <v>0</v>
      </c>
      <c r="BC39" s="35">
        <v>0</v>
      </c>
      <c r="BD39" s="35">
        <v>0</v>
      </c>
      <c r="BE39" s="35">
        <v>0</v>
      </c>
      <c r="BF39" s="35">
        <v>0</v>
      </c>
      <c r="BG39" s="35">
        <v>0</v>
      </c>
      <c r="BH39" s="35">
        <v>0</v>
      </c>
      <c r="BI39" s="35">
        <v>0</v>
      </c>
      <c r="BJ39" s="35">
        <v>0</v>
      </c>
      <c r="BK39" s="35">
        <v>0</v>
      </c>
      <c r="BL39" s="35">
        <v>0</v>
      </c>
      <c r="BM39" s="35">
        <v>0</v>
      </c>
      <c r="BN39" s="35">
        <v>0</v>
      </c>
      <c r="BO39" s="7">
        <f>SUM(K39:BN39)</f>
        <v>0</v>
      </c>
    </row>
    <row r="40" spans="1:67" x14ac:dyDescent="0.2">
      <c r="A40" s="15" t="s">
        <v>456</v>
      </c>
      <c r="B40" s="14" t="s">
        <v>455</v>
      </c>
      <c r="C40" s="14" t="s">
        <v>422</v>
      </c>
      <c r="D40" s="13">
        <v>190427.24</v>
      </c>
      <c r="E40" s="13">
        <f>ROUND(SUM($D40*1%),2)</f>
        <v>1904.27</v>
      </c>
      <c r="F40" s="13">
        <f>ROUND(SUM($D40*0.5%),2)</f>
        <v>952.14</v>
      </c>
      <c r="G40" s="13">
        <f>E40-J40</f>
        <v>1204.27</v>
      </c>
      <c r="H40" s="13">
        <f>F40-BO40</f>
        <v>952.14</v>
      </c>
      <c r="I40" s="12">
        <f ca="1">OFFSET(INDIRECT(ADDRESS(1,MATCH($I$2,$A$1:$BN$1,0))),ROW()-1,0)</f>
        <v>700</v>
      </c>
      <c r="J40" s="37">
        <v>700</v>
      </c>
      <c r="K40" s="37">
        <v>0</v>
      </c>
      <c r="L40" s="37">
        <v>0</v>
      </c>
      <c r="M40" s="37">
        <v>0</v>
      </c>
      <c r="N40" s="37">
        <v>0</v>
      </c>
      <c r="O40" s="37">
        <v>0</v>
      </c>
      <c r="P40" s="37">
        <v>0</v>
      </c>
      <c r="Q40" s="37">
        <v>0</v>
      </c>
      <c r="R40" s="37">
        <v>0</v>
      </c>
      <c r="S40" s="37">
        <v>0</v>
      </c>
      <c r="T40" s="37">
        <v>0</v>
      </c>
      <c r="U40" s="37">
        <v>0</v>
      </c>
      <c r="V40" s="37">
        <v>0</v>
      </c>
      <c r="W40" s="37">
        <v>0</v>
      </c>
      <c r="X40" s="37">
        <v>0</v>
      </c>
      <c r="Y40" s="37">
        <v>0</v>
      </c>
      <c r="Z40" s="37">
        <v>0</v>
      </c>
      <c r="AA40" s="37">
        <v>0</v>
      </c>
      <c r="AB40" s="37">
        <v>0</v>
      </c>
      <c r="AC40" s="37">
        <v>0</v>
      </c>
      <c r="AD40" s="37">
        <v>0</v>
      </c>
      <c r="AE40" s="37">
        <v>0</v>
      </c>
      <c r="AF40" s="37">
        <v>0</v>
      </c>
      <c r="AG40" s="37">
        <v>0</v>
      </c>
      <c r="AH40" s="37">
        <v>0</v>
      </c>
      <c r="AI40" s="37">
        <v>0</v>
      </c>
      <c r="AJ40" s="37">
        <v>0</v>
      </c>
      <c r="AK40" s="37">
        <v>0</v>
      </c>
      <c r="AL40" s="37">
        <v>0</v>
      </c>
      <c r="AM40" s="37">
        <v>0</v>
      </c>
      <c r="AN40" s="37">
        <v>0</v>
      </c>
      <c r="AO40" s="37">
        <v>0</v>
      </c>
      <c r="AP40" s="37">
        <v>0</v>
      </c>
      <c r="AQ40" s="37">
        <v>0</v>
      </c>
      <c r="AR40" s="37">
        <v>0</v>
      </c>
      <c r="AS40" s="37">
        <v>0</v>
      </c>
      <c r="AT40" s="37">
        <v>0</v>
      </c>
      <c r="AU40" s="37">
        <v>0</v>
      </c>
      <c r="AV40" s="37">
        <v>0</v>
      </c>
      <c r="AW40" s="37">
        <v>0</v>
      </c>
      <c r="AX40" s="37">
        <v>0</v>
      </c>
      <c r="AY40" s="35">
        <v>0</v>
      </c>
      <c r="AZ40" s="35">
        <v>0</v>
      </c>
      <c r="BA40" s="35">
        <v>0</v>
      </c>
      <c r="BB40" s="35">
        <v>0</v>
      </c>
      <c r="BC40" s="35">
        <v>0</v>
      </c>
      <c r="BD40" s="35">
        <v>0</v>
      </c>
      <c r="BE40" s="35">
        <v>0</v>
      </c>
      <c r="BF40" s="35">
        <v>0</v>
      </c>
      <c r="BG40" s="35">
        <v>0</v>
      </c>
      <c r="BH40" s="35">
        <v>0</v>
      </c>
      <c r="BI40" s="35">
        <v>0</v>
      </c>
      <c r="BJ40" s="35">
        <v>0</v>
      </c>
      <c r="BK40" s="35">
        <v>0</v>
      </c>
      <c r="BL40" s="35">
        <v>0</v>
      </c>
      <c r="BM40" s="35">
        <v>0</v>
      </c>
      <c r="BN40" s="35">
        <v>0</v>
      </c>
      <c r="BO40" s="7">
        <f>SUM(K40:BN40)</f>
        <v>0</v>
      </c>
    </row>
    <row r="41" spans="1:67" x14ac:dyDescent="0.2">
      <c r="A41" s="15" t="s">
        <v>454</v>
      </c>
      <c r="B41" s="14" t="s">
        <v>453</v>
      </c>
      <c r="C41" s="14" t="s">
        <v>422</v>
      </c>
      <c r="D41" s="13">
        <v>181333.09</v>
      </c>
      <c r="E41" s="13">
        <f>ROUND(SUM($D41*1%),2)</f>
        <v>1813.33</v>
      </c>
      <c r="F41" s="13">
        <f>ROUND(SUM($D41*0.5%),2)</f>
        <v>906.67</v>
      </c>
      <c r="G41" s="13">
        <f>E41-J41</f>
        <v>1613.33</v>
      </c>
      <c r="H41" s="13">
        <f>F41-BO41</f>
        <v>9.9999999999909051E-3</v>
      </c>
      <c r="I41" s="12">
        <f ca="1">OFFSET(INDIRECT(ADDRESS(1,MATCH($I$2,$A$1:$BN$1,0))),ROW()-1,0)</f>
        <v>200</v>
      </c>
      <c r="J41" s="37">
        <v>200</v>
      </c>
      <c r="K41" s="37">
        <v>0</v>
      </c>
      <c r="L41" s="37">
        <v>0</v>
      </c>
      <c r="M41" s="37">
        <v>0</v>
      </c>
      <c r="N41" s="37">
        <v>0</v>
      </c>
      <c r="O41" s="37">
        <v>0</v>
      </c>
      <c r="P41" s="37">
        <v>0</v>
      </c>
      <c r="Q41" s="37">
        <v>0</v>
      </c>
      <c r="R41" s="37">
        <v>0</v>
      </c>
      <c r="S41" s="37">
        <v>0</v>
      </c>
      <c r="T41" s="37">
        <v>0</v>
      </c>
      <c r="U41" s="37">
        <v>0</v>
      </c>
      <c r="V41" s="37">
        <v>0</v>
      </c>
      <c r="W41" s="37">
        <v>0</v>
      </c>
      <c r="X41" s="37">
        <v>0</v>
      </c>
      <c r="Y41" s="37">
        <v>0</v>
      </c>
      <c r="Z41" s="37">
        <v>0</v>
      </c>
      <c r="AA41" s="37">
        <v>0</v>
      </c>
      <c r="AB41" s="37">
        <v>0</v>
      </c>
      <c r="AC41" s="37">
        <v>0</v>
      </c>
      <c r="AD41" s="37">
        <v>0</v>
      </c>
      <c r="AE41" s="37">
        <v>0</v>
      </c>
      <c r="AF41" s="37">
        <v>0</v>
      </c>
      <c r="AG41" s="37">
        <v>0</v>
      </c>
      <c r="AH41" s="37">
        <v>0</v>
      </c>
      <c r="AI41" s="37">
        <v>0</v>
      </c>
      <c r="AJ41" s="37">
        <v>0</v>
      </c>
      <c r="AK41" s="37">
        <v>0</v>
      </c>
      <c r="AL41" s="37">
        <v>0</v>
      </c>
      <c r="AM41" s="37">
        <v>0</v>
      </c>
      <c r="AN41" s="37">
        <v>0</v>
      </c>
      <c r="AO41" s="37">
        <v>0</v>
      </c>
      <c r="AP41" s="37">
        <v>0</v>
      </c>
      <c r="AQ41" s="37">
        <v>0</v>
      </c>
      <c r="AR41" s="37">
        <v>0</v>
      </c>
      <c r="AS41" s="37">
        <v>0</v>
      </c>
      <c r="AT41" s="37">
        <v>0</v>
      </c>
      <c r="AU41" s="37">
        <v>906.66</v>
      </c>
      <c r="AV41" s="37">
        <v>0</v>
      </c>
      <c r="AW41" s="37">
        <v>0</v>
      </c>
      <c r="AX41" s="37">
        <v>0</v>
      </c>
      <c r="AY41" s="35">
        <v>0</v>
      </c>
      <c r="AZ41" s="35">
        <v>0</v>
      </c>
      <c r="BA41" s="35">
        <v>0</v>
      </c>
      <c r="BB41" s="35">
        <v>0</v>
      </c>
      <c r="BC41" s="35">
        <v>0</v>
      </c>
      <c r="BD41" s="35">
        <v>0</v>
      </c>
      <c r="BE41" s="35">
        <v>0</v>
      </c>
      <c r="BF41" s="35">
        <v>0</v>
      </c>
      <c r="BG41" s="35">
        <v>0</v>
      </c>
      <c r="BH41" s="35">
        <v>0</v>
      </c>
      <c r="BI41" s="35">
        <v>0</v>
      </c>
      <c r="BJ41" s="35">
        <v>0</v>
      </c>
      <c r="BK41" s="35">
        <v>0</v>
      </c>
      <c r="BL41" s="35">
        <v>0</v>
      </c>
      <c r="BM41" s="35">
        <v>0</v>
      </c>
      <c r="BN41" s="35">
        <v>0</v>
      </c>
      <c r="BO41" s="7">
        <f>SUM(K41:BN41)</f>
        <v>906.66</v>
      </c>
    </row>
    <row r="42" spans="1:67" x14ac:dyDescent="0.2">
      <c r="A42" s="15" t="s">
        <v>452</v>
      </c>
      <c r="B42" s="14" t="s">
        <v>451</v>
      </c>
      <c r="C42" s="14" t="s">
        <v>422</v>
      </c>
      <c r="D42" s="13">
        <v>125998.47</v>
      </c>
      <c r="E42" s="13">
        <f>ROUND(SUM($D42*1%),2)</f>
        <v>1259.98</v>
      </c>
      <c r="F42" s="13">
        <f>ROUND(SUM($D42*0.5%),2)</f>
        <v>629.99</v>
      </c>
      <c r="G42" s="13">
        <f>E42-J42</f>
        <v>503.99</v>
      </c>
      <c r="H42" s="13">
        <f>F42-BO42</f>
        <v>529.99</v>
      </c>
      <c r="I42" s="12">
        <f ca="1">OFFSET(INDIRECT(ADDRESS(1,MATCH($I$2,$A$1:$BN$1,0))),ROW()-1,0)</f>
        <v>755.99</v>
      </c>
      <c r="J42" s="37">
        <v>755.99</v>
      </c>
      <c r="K42" s="37">
        <v>0</v>
      </c>
      <c r="L42" s="37">
        <v>0</v>
      </c>
      <c r="M42" s="37">
        <v>0</v>
      </c>
      <c r="N42" s="37">
        <v>0</v>
      </c>
      <c r="O42" s="37">
        <v>0</v>
      </c>
      <c r="P42" s="37">
        <v>0</v>
      </c>
      <c r="Q42" s="37">
        <v>0</v>
      </c>
      <c r="R42" s="37">
        <v>0</v>
      </c>
      <c r="S42" s="37">
        <v>0</v>
      </c>
      <c r="T42" s="37">
        <v>0</v>
      </c>
      <c r="U42" s="37">
        <v>0</v>
      </c>
      <c r="V42" s="37">
        <v>0</v>
      </c>
      <c r="W42" s="37">
        <v>0</v>
      </c>
      <c r="X42" s="37">
        <v>0</v>
      </c>
      <c r="Y42" s="37">
        <v>0</v>
      </c>
      <c r="Z42" s="37">
        <v>0</v>
      </c>
      <c r="AA42" s="37">
        <v>0</v>
      </c>
      <c r="AB42" s="37">
        <v>0</v>
      </c>
      <c r="AC42" s="37">
        <v>0</v>
      </c>
      <c r="AD42" s="37">
        <v>0</v>
      </c>
      <c r="AE42" s="37">
        <v>0</v>
      </c>
      <c r="AF42" s="37">
        <v>0</v>
      </c>
      <c r="AG42" s="37">
        <v>0</v>
      </c>
      <c r="AH42" s="37">
        <v>0</v>
      </c>
      <c r="AI42" s="37">
        <v>0</v>
      </c>
      <c r="AJ42" s="37">
        <v>0</v>
      </c>
      <c r="AK42" s="37">
        <v>0</v>
      </c>
      <c r="AL42" s="37">
        <v>0</v>
      </c>
      <c r="AM42" s="37">
        <v>0</v>
      </c>
      <c r="AN42" s="37">
        <v>0</v>
      </c>
      <c r="AO42" s="37">
        <v>0</v>
      </c>
      <c r="AP42" s="37">
        <v>0</v>
      </c>
      <c r="AQ42" s="37">
        <v>0</v>
      </c>
      <c r="AR42" s="37">
        <v>0</v>
      </c>
      <c r="AS42" s="37">
        <v>0</v>
      </c>
      <c r="AT42" s="37">
        <v>0</v>
      </c>
      <c r="AU42" s="37">
        <v>0</v>
      </c>
      <c r="AV42" s="37">
        <v>0</v>
      </c>
      <c r="AW42" s="37">
        <v>100</v>
      </c>
      <c r="AX42" s="37">
        <v>0</v>
      </c>
      <c r="AY42" s="35">
        <v>0</v>
      </c>
      <c r="AZ42" s="35">
        <v>0</v>
      </c>
      <c r="BA42" s="35">
        <v>0</v>
      </c>
      <c r="BB42" s="35">
        <v>0</v>
      </c>
      <c r="BC42" s="35">
        <v>0</v>
      </c>
      <c r="BD42" s="35">
        <v>0</v>
      </c>
      <c r="BE42" s="35">
        <v>0</v>
      </c>
      <c r="BF42" s="35">
        <v>0</v>
      </c>
      <c r="BG42" s="35">
        <v>0</v>
      </c>
      <c r="BH42" s="35">
        <v>0</v>
      </c>
      <c r="BI42" s="35">
        <v>0</v>
      </c>
      <c r="BJ42" s="35">
        <v>0</v>
      </c>
      <c r="BK42" s="35">
        <v>0</v>
      </c>
      <c r="BL42" s="35">
        <v>0</v>
      </c>
      <c r="BM42" s="35">
        <v>0</v>
      </c>
      <c r="BN42" s="35">
        <v>0</v>
      </c>
      <c r="BO42" s="7">
        <f>SUM(K42:BN42)</f>
        <v>100</v>
      </c>
    </row>
    <row r="43" spans="1:67" x14ac:dyDescent="0.2">
      <c r="A43" s="15" t="s">
        <v>450</v>
      </c>
      <c r="B43" s="14" t="s">
        <v>449</v>
      </c>
      <c r="C43" s="14" t="s">
        <v>422</v>
      </c>
      <c r="D43" s="13">
        <v>132660.9</v>
      </c>
      <c r="E43" s="13">
        <f>ROUND(SUM($D43*1%),2)</f>
        <v>1326.61</v>
      </c>
      <c r="F43" s="13">
        <f>ROUND(SUM($D43*0.5%),2)</f>
        <v>663.3</v>
      </c>
      <c r="G43" s="13">
        <f>E43-J43</f>
        <v>1126.6099999999999</v>
      </c>
      <c r="H43" s="13">
        <f>F43-BO43</f>
        <v>563.29999999999995</v>
      </c>
      <c r="I43" s="12">
        <f ca="1">OFFSET(INDIRECT(ADDRESS(1,MATCH($I$2,$A$1:$BN$1,0))),ROW()-1,0)</f>
        <v>200</v>
      </c>
      <c r="J43" s="37">
        <v>200</v>
      </c>
      <c r="K43" s="37">
        <v>0</v>
      </c>
      <c r="L43" s="37">
        <v>0</v>
      </c>
      <c r="M43" s="37">
        <v>0</v>
      </c>
      <c r="N43" s="37">
        <v>0</v>
      </c>
      <c r="O43" s="37">
        <v>0</v>
      </c>
      <c r="P43" s="37">
        <v>0</v>
      </c>
      <c r="Q43" s="37">
        <v>0</v>
      </c>
      <c r="R43" s="37">
        <v>0</v>
      </c>
      <c r="S43" s="37">
        <v>0</v>
      </c>
      <c r="T43" s="37">
        <v>0</v>
      </c>
      <c r="U43" s="37">
        <v>0</v>
      </c>
      <c r="V43" s="37">
        <v>0</v>
      </c>
      <c r="W43" s="37">
        <v>0</v>
      </c>
      <c r="X43" s="37">
        <v>0</v>
      </c>
      <c r="Y43" s="37">
        <v>0</v>
      </c>
      <c r="Z43" s="37">
        <v>0</v>
      </c>
      <c r="AA43" s="37">
        <v>0</v>
      </c>
      <c r="AB43" s="37">
        <v>0</v>
      </c>
      <c r="AC43" s="37">
        <v>0</v>
      </c>
      <c r="AD43" s="37">
        <v>0</v>
      </c>
      <c r="AE43" s="37">
        <v>0</v>
      </c>
      <c r="AF43" s="37">
        <v>0</v>
      </c>
      <c r="AG43" s="37">
        <v>0</v>
      </c>
      <c r="AH43" s="37">
        <v>0</v>
      </c>
      <c r="AI43" s="37">
        <v>0</v>
      </c>
      <c r="AJ43" s="37">
        <v>0</v>
      </c>
      <c r="AK43" s="37">
        <v>0</v>
      </c>
      <c r="AL43" s="37">
        <v>0</v>
      </c>
      <c r="AM43" s="37">
        <v>0</v>
      </c>
      <c r="AN43" s="37">
        <v>0</v>
      </c>
      <c r="AO43" s="37">
        <v>0</v>
      </c>
      <c r="AP43" s="37">
        <v>0</v>
      </c>
      <c r="AQ43" s="37">
        <v>0</v>
      </c>
      <c r="AR43" s="37">
        <v>0</v>
      </c>
      <c r="AS43" s="37">
        <v>0</v>
      </c>
      <c r="AT43" s="37">
        <v>0</v>
      </c>
      <c r="AU43" s="37">
        <v>0</v>
      </c>
      <c r="AV43" s="37">
        <v>0</v>
      </c>
      <c r="AW43" s="37">
        <v>100</v>
      </c>
      <c r="AX43" s="37">
        <v>0</v>
      </c>
      <c r="AY43" s="35">
        <v>0</v>
      </c>
      <c r="AZ43" s="35">
        <v>0</v>
      </c>
      <c r="BA43" s="35">
        <v>0</v>
      </c>
      <c r="BB43" s="35">
        <v>0</v>
      </c>
      <c r="BC43" s="35">
        <v>0</v>
      </c>
      <c r="BD43" s="35">
        <v>0</v>
      </c>
      <c r="BE43" s="35">
        <v>0</v>
      </c>
      <c r="BF43" s="35">
        <v>0</v>
      </c>
      <c r="BG43" s="35">
        <v>0</v>
      </c>
      <c r="BH43" s="35">
        <v>0</v>
      </c>
      <c r="BI43" s="35">
        <v>0</v>
      </c>
      <c r="BJ43" s="35">
        <v>0</v>
      </c>
      <c r="BK43" s="35">
        <v>0</v>
      </c>
      <c r="BL43" s="35">
        <v>0</v>
      </c>
      <c r="BM43" s="35">
        <v>0</v>
      </c>
      <c r="BN43" s="35">
        <v>0</v>
      </c>
      <c r="BO43" s="7">
        <f>SUM(K43:BN43)</f>
        <v>100</v>
      </c>
    </row>
    <row r="44" spans="1:67" x14ac:dyDescent="0.2">
      <c r="A44" s="15" t="s">
        <v>448</v>
      </c>
      <c r="B44" s="14" t="s">
        <v>447</v>
      </c>
      <c r="C44" s="14" t="s">
        <v>422</v>
      </c>
      <c r="D44" s="13">
        <v>163799.92000000001</v>
      </c>
      <c r="E44" s="13">
        <f>ROUND(SUM($D44*1%),2)</f>
        <v>1638</v>
      </c>
      <c r="F44" s="13">
        <f>ROUND(SUM($D44*0.5%),2)</f>
        <v>819</v>
      </c>
      <c r="G44" s="13">
        <f>E44-J44</f>
        <v>1138</v>
      </c>
      <c r="H44" s="13">
        <f>F44-BO44</f>
        <v>0</v>
      </c>
      <c r="I44" s="12">
        <f ca="1">OFFSET(INDIRECT(ADDRESS(1,MATCH($I$2,$A$1:$BN$1,0))),ROW()-1,0)</f>
        <v>500</v>
      </c>
      <c r="J44" s="37">
        <v>500</v>
      </c>
      <c r="K44" s="37">
        <v>0</v>
      </c>
      <c r="L44" s="37">
        <v>0</v>
      </c>
      <c r="M44" s="37">
        <v>0</v>
      </c>
      <c r="N44" s="37">
        <v>0</v>
      </c>
      <c r="O44" s="37">
        <v>0</v>
      </c>
      <c r="P44" s="37">
        <v>0</v>
      </c>
      <c r="Q44" s="37">
        <v>0</v>
      </c>
      <c r="R44" s="37">
        <v>0</v>
      </c>
      <c r="S44" s="37">
        <v>0</v>
      </c>
      <c r="T44" s="37">
        <v>0</v>
      </c>
      <c r="U44" s="37">
        <v>0</v>
      </c>
      <c r="V44" s="37">
        <v>0</v>
      </c>
      <c r="W44" s="37">
        <v>0</v>
      </c>
      <c r="X44" s="37">
        <v>0</v>
      </c>
      <c r="Y44" s="37">
        <v>0</v>
      </c>
      <c r="Z44" s="37">
        <v>0</v>
      </c>
      <c r="AA44" s="37">
        <v>0</v>
      </c>
      <c r="AB44" s="37">
        <v>0</v>
      </c>
      <c r="AC44" s="37">
        <v>0</v>
      </c>
      <c r="AD44" s="37">
        <v>0</v>
      </c>
      <c r="AE44" s="37">
        <v>0</v>
      </c>
      <c r="AF44" s="37">
        <v>0</v>
      </c>
      <c r="AG44" s="37">
        <v>0</v>
      </c>
      <c r="AH44" s="37">
        <v>0</v>
      </c>
      <c r="AI44" s="37">
        <v>0</v>
      </c>
      <c r="AJ44" s="37">
        <v>0</v>
      </c>
      <c r="AK44" s="37">
        <v>0</v>
      </c>
      <c r="AL44" s="37">
        <v>0</v>
      </c>
      <c r="AM44" s="37">
        <v>0</v>
      </c>
      <c r="AN44" s="37">
        <v>0</v>
      </c>
      <c r="AO44" s="37">
        <v>0</v>
      </c>
      <c r="AP44" s="37">
        <v>0</v>
      </c>
      <c r="AQ44" s="37">
        <v>0</v>
      </c>
      <c r="AR44" s="37">
        <v>0</v>
      </c>
      <c r="AS44" s="37">
        <v>0</v>
      </c>
      <c r="AT44" s="37">
        <v>0</v>
      </c>
      <c r="AU44" s="37">
        <v>819</v>
      </c>
      <c r="AV44" s="37">
        <v>0</v>
      </c>
      <c r="AW44" s="37">
        <v>0</v>
      </c>
      <c r="AX44" s="37">
        <v>0</v>
      </c>
      <c r="AY44" s="35">
        <v>0</v>
      </c>
      <c r="AZ44" s="35">
        <v>0</v>
      </c>
      <c r="BA44" s="35">
        <v>0</v>
      </c>
      <c r="BB44" s="35">
        <v>0</v>
      </c>
      <c r="BC44" s="35">
        <v>0</v>
      </c>
      <c r="BD44" s="35">
        <v>0</v>
      </c>
      <c r="BE44" s="35">
        <v>0</v>
      </c>
      <c r="BF44" s="35">
        <v>0</v>
      </c>
      <c r="BG44" s="35">
        <v>0</v>
      </c>
      <c r="BH44" s="35">
        <v>0</v>
      </c>
      <c r="BI44" s="35">
        <v>0</v>
      </c>
      <c r="BJ44" s="35">
        <v>0</v>
      </c>
      <c r="BK44" s="35">
        <v>0</v>
      </c>
      <c r="BL44" s="35">
        <v>0</v>
      </c>
      <c r="BM44" s="35">
        <v>0</v>
      </c>
      <c r="BN44" s="35">
        <v>0</v>
      </c>
      <c r="BO44" s="7">
        <f>SUM(K44:BN44)</f>
        <v>819</v>
      </c>
    </row>
    <row r="45" spans="1:67" x14ac:dyDescent="0.2">
      <c r="A45" s="15" t="s">
        <v>446</v>
      </c>
      <c r="B45" s="14" t="s">
        <v>445</v>
      </c>
      <c r="C45" s="14" t="s">
        <v>422</v>
      </c>
      <c r="D45" s="13">
        <v>128221.08</v>
      </c>
      <c r="E45" s="13">
        <f>ROUND(SUM($D45*1%),2)</f>
        <v>1282.21</v>
      </c>
      <c r="F45" s="13">
        <f>ROUND(SUM($D45*0.5%),2)</f>
        <v>641.11</v>
      </c>
      <c r="G45" s="13">
        <f>E45-J45</f>
        <v>932.21</v>
      </c>
      <c r="H45" s="13">
        <f>F45-BO45</f>
        <v>641.11</v>
      </c>
      <c r="I45" s="12">
        <f ca="1">OFFSET(INDIRECT(ADDRESS(1,MATCH($I$2,$A$1:$BN$1,0))),ROW()-1,0)</f>
        <v>350</v>
      </c>
      <c r="J45" s="37">
        <v>350</v>
      </c>
      <c r="K45" s="37">
        <v>0</v>
      </c>
      <c r="L45" s="37">
        <v>0</v>
      </c>
      <c r="M45" s="37">
        <v>0</v>
      </c>
      <c r="N45" s="37">
        <v>0</v>
      </c>
      <c r="O45" s="37">
        <v>0</v>
      </c>
      <c r="P45" s="37">
        <v>0</v>
      </c>
      <c r="Q45" s="37">
        <v>0</v>
      </c>
      <c r="R45" s="37">
        <v>0</v>
      </c>
      <c r="S45" s="37">
        <v>0</v>
      </c>
      <c r="T45" s="37">
        <v>0</v>
      </c>
      <c r="U45" s="37">
        <v>0</v>
      </c>
      <c r="V45" s="37">
        <v>0</v>
      </c>
      <c r="W45" s="37">
        <v>0</v>
      </c>
      <c r="X45" s="37">
        <v>0</v>
      </c>
      <c r="Y45" s="37">
        <v>0</v>
      </c>
      <c r="Z45" s="37">
        <v>0</v>
      </c>
      <c r="AA45" s="37">
        <v>0</v>
      </c>
      <c r="AB45" s="37">
        <v>0</v>
      </c>
      <c r="AC45" s="37">
        <v>0</v>
      </c>
      <c r="AD45" s="37">
        <v>0</v>
      </c>
      <c r="AE45" s="37">
        <v>0</v>
      </c>
      <c r="AF45" s="37">
        <v>0</v>
      </c>
      <c r="AG45" s="37">
        <v>0</v>
      </c>
      <c r="AH45" s="37">
        <v>0</v>
      </c>
      <c r="AI45" s="37">
        <v>0</v>
      </c>
      <c r="AJ45" s="37">
        <v>0</v>
      </c>
      <c r="AK45" s="37">
        <v>0</v>
      </c>
      <c r="AL45" s="37">
        <v>0</v>
      </c>
      <c r="AM45" s="37">
        <v>0</v>
      </c>
      <c r="AN45" s="37">
        <v>0</v>
      </c>
      <c r="AO45" s="37">
        <v>0</v>
      </c>
      <c r="AP45" s="37">
        <v>0</v>
      </c>
      <c r="AQ45" s="37">
        <v>0</v>
      </c>
      <c r="AR45" s="37">
        <v>0</v>
      </c>
      <c r="AS45" s="37">
        <v>0</v>
      </c>
      <c r="AT45" s="37">
        <v>0</v>
      </c>
      <c r="AU45" s="37">
        <v>0</v>
      </c>
      <c r="AV45" s="37">
        <v>0</v>
      </c>
      <c r="AW45" s="37">
        <v>0</v>
      </c>
      <c r="AX45" s="37">
        <v>0</v>
      </c>
      <c r="AY45" s="35">
        <v>0</v>
      </c>
      <c r="AZ45" s="35">
        <v>0</v>
      </c>
      <c r="BA45" s="35">
        <v>0</v>
      </c>
      <c r="BB45" s="35">
        <v>0</v>
      </c>
      <c r="BC45" s="35">
        <v>0</v>
      </c>
      <c r="BD45" s="35">
        <v>0</v>
      </c>
      <c r="BE45" s="35">
        <v>0</v>
      </c>
      <c r="BF45" s="35">
        <v>0</v>
      </c>
      <c r="BG45" s="35">
        <v>0</v>
      </c>
      <c r="BH45" s="35">
        <v>0</v>
      </c>
      <c r="BI45" s="35">
        <v>0</v>
      </c>
      <c r="BJ45" s="35">
        <v>0</v>
      </c>
      <c r="BK45" s="35">
        <v>0</v>
      </c>
      <c r="BL45" s="35">
        <v>0</v>
      </c>
      <c r="BM45" s="35">
        <v>0</v>
      </c>
      <c r="BN45" s="35">
        <v>0</v>
      </c>
      <c r="BO45" s="7">
        <f>SUM(K45:BN45)</f>
        <v>0</v>
      </c>
    </row>
    <row r="46" spans="1:67" x14ac:dyDescent="0.2">
      <c r="A46" s="15" t="s">
        <v>444</v>
      </c>
      <c r="B46" s="14" t="s">
        <v>443</v>
      </c>
      <c r="C46" s="14" t="s">
        <v>422</v>
      </c>
      <c r="D46" s="13">
        <v>96089.34</v>
      </c>
      <c r="E46" s="13">
        <f>ROUND(SUM($D46*1%),2)</f>
        <v>960.89</v>
      </c>
      <c r="F46" s="13">
        <f>ROUND(SUM($D46*0.5%),2)</f>
        <v>480.45</v>
      </c>
      <c r="G46" s="13">
        <f>E46-J46</f>
        <v>860.89</v>
      </c>
      <c r="H46" s="13">
        <f>F46-BO46</f>
        <v>480.45</v>
      </c>
      <c r="I46" s="12">
        <f ca="1">OFFSET(INDIRECT(ADDRESS(1,MATCH($I$2,$A$1:$BN$1,0))),ROW()-1,0)</f>
        <v>100</v>
      </c>
      <c r="J46" s="37">
        <v>100</v>
      </c>
      <c r="K46" s="37">
        <v>0</v>
      </c>
      <c r="L46" s="37">
        <v>0</v>
      </c>
      <c r="M46" s="37">
        <v>0</v>
      </c>
      <c r="N46" s="37">
        <v>0</v>
      </c>
      <c r="O46" s="37">
        <v>0</v>
      </c>
      <c r="P46" s="37">
        <v>0</v>
      </c>
      <c r="Q46" s="37">
        <v>0</v>
      </c>
      <c r="R46" s="37">
        <v>0</v>
      </c>
      <c r="S46" s="37">
        <v>0</v>
      </c>
      <c r="T46" s="37">
        <v>0</v>
      </c>
      <c r="U46" s="37">
        <v>0</v>
      </c>
      <c r="V46" s="37">
        <v>0</v>
      </c>
      <c r="W46" s="37">
        <v>0</v>
      </c>
      <c r="X46" s="37">
        <v>0</v>
      </c>
      <c r="Y46" s="37">
        <v>0</v>
      </c>
      <c r="Z46" s="37">
        <v>0</v>
      </c>
      <c r="AA46" s="37">
        <v>0</v>
      </c>
      <c r="AB46" s="37">
        <v>0</v>
      </c>
      <c r="AC46" s="37">
        <v>0</v>
      </c>
      <c r="AD46" s="37">
        <v>0</v>
      </c>
      <c r="AE46" s="37">
        <v>0</v>
      </c>
      <c r="AF46" s="37">
        <v>0</v>
      </c>
      <c r="AG46" s="37">
        <v>0</v>
      </c>
      <c r="AH46" s="37">
        <v>0</v>
      </c>
      <c r="AI46" s="37">
        <v>0</v>
      </c>
      <c r="AJ46" s="37">
        <v>0</v>
      </c>
      <c r="AK46" s="37">
        <v>0</v>
      </c>
      <c r="AL46" s="37">
        <v>0</v>
      </c>
      <c r="AM46" s="37">
        <v>0</v>
      </c>
      <c r="AN46" s="37">
        <v>0</v>
      </c>
      <c r="AO46" s="37">
        <v>0</v>
      </c>
      <c r="AP46" s="37">
        <v>0</v>
      </c>
      <c r="AQ46" s="37">
        <v>0</v>
      </c>
      <c r="AR46" s="37">
        <v>0</v>
      </c>
      <c r="AS46" s="37">
        <v>0</v>
      </c>
      <c r="AT46" s="37">
        <v>0</v>
      </c>
      <c r="AU46" s="37">
        <v>0</v>
      </c>
      <c r="AV46" s="37">
        <v>0</v>
      </c>
      <c r="AW46" s="37">
        <v>0</v>
      </c>
      <c r="AX46" s="37">
        <v>0</v>
      </c>
      <c r="AY46" s="35">
        <v>0</v>
      </c>
      <c r="AZ46" s="35">
        <v>0</v>
      </c>
      <c r="BA46" s="35">
        <v>0</v>
      </c>
      <c r="BB46" s="35">
        <v>0</v>
      </c>
      <c r="BC46" s="35">
        <v>0</v>
      </c>
      <c r="BD46" s="35">
        <v>0</v>
      </c>
      <c r="BE46" s="35">
        <v>0</v>
      </c>
      <c r="BF46" s="35">
        <v>0</v>
      </c>
      <c r="BG46" s="35">
        <v>0</v>
      </c>
      <c r="BH46" s="35">
        <v>0</v>
      </c>
      <c r="BI46" s="35">
        <v>0</v>
      </c>
      <c r="BJ46" s="35">
        <v>0</v>
      </c>
      <c r="BK46" s="35">
        <v>0</v>
      </c>
      <c r="BL46" s="35">
        <v>0</v>
      </c>
      <c r="BM46" s="35">
        <v>0</v>
      </c>
      <c r="BN46" s="35">
        <v>0</v>
      </c>
      <c r="BO46" s="7">
        <f>SUM(K46:BN46)</f>
        <v>0</v>
      </c>
    </row>
    <row r="47" spans="1:67" x14ac:dyDescent="0.2">
      <c r="A47" s="15" t="s">
        <v>442</v>
      </c>
      <c r="B47" s="14" t="s">
        <v>441</v>
      </c>
      <c r="C47" s="14" t="s">
        <v>422</v>
      </c>
      <c r="D47" s="13">
        <v>106218.26</v>
      </c>
      <c r="E47" s="13">
        <f>ROUND(SUM($D47*1%),2)</f>
        <v>1062.18</v>
      </c>
      <c r="F47" s="13">
        <f>ROUND(SUM($D47*0.5%),2)</f>
        <v>531.09</v>
      </c>
      <c r="G47" s="13">
        <f>E47-J47</f>
        <v>775.3900000000001</v>
      </c>
      <c r="H47" s="13">
        <f>F47-BO47</f>
        <v>531.09</v>
      </c>
      <c r="I47" s="12">
        <f ca="1">OFFSET(INDIRECT(ADDRESS(1,MATCH($I$2,$A$1:$BN$1,0))),ROW()-1,0)</f>
        <v>286.79000000000002</v>
      </c>
      <c r="J47" s="37">
        <v>286.79000000000002</v>
      </c>
      <c r="K47" s="37">
        <v>0</v>
      </c>
      <c r="L47" s="37">
        <v>0</v>
      </c>
      <c r="M47" s="37">
        <v>0</v>
      </c>
      <c r="N47" s="37">
        <v>0</v>
      </c>
      <c r="O47" s="37">
        <v>0</v>
      </c>
      <c r="P47" s="37">
        <v>0</v>
      </c>
      <c r="Q47" s="37">
        <v>0</v>
      </c>
      <c r="R47" s="37">
        <v>0</v>
      </c>
      <c r="S47" s="37">
        <v>0</v>
      </c>
      <c r="T47" s="37">
        <v>0</v>
      </c>
      <c r="U47" s="37">
        <v>0</v>
      </c>
      <c r="V47" s="37">
        <v>0</v>
      </c>
      <c r="W47" s="37">
        <v>0</v>
      </c>
      <c r="X47" s="37">
        <v>0</v>
      </c>
      <c r="Y47" s="37">
        <v>0</v>
      </c>
      <c r="Z47" s="37">
        <v>0</v>
      </c>
      <c r="AA47" s="37">
        <v>0</v>
      </c>
      <c r="AB47" s="37">
        <v>0</v>
      </c>
      <c r="AC47" s="37">
        <v>0</v>
      </c>
      <c r="AD47" s="37">
        <v>0</v>
      </c>
      <c r="AE47" s="37">
        <v>0</v>
      </c>
      <c r="AF47" s="37">
        <v>0</v>
      </c>
      <c r="AG47" s="37">
        <v>0</v>
      </c>
      <c r="AH47" s="37">
        <v>0</v>
      </c>
      <c r="AI47" s="37">
        <v>0</v>
      </c>
      <c r="AJ47" s="37">
        <v>0</v>
      </c>
      <c r="AK47" s="37">
        <v>0</v>
      </c>
      <c r="AL47" s="37">
        <v>0</v>
      </c>
      <c r="AM47" s="37">
        <v>0</v>
      </c>
      <c r="AN47" s="37">
        <v>0</v>
      </c>
      <c r="AO47" s="37">
        <v>0</v>
      </c>
      <c r="AP47" s="37">
        <v>0</v>
      </c>
      <c r="AQ47" s="37">
        <v>0</v>
      </c>
      <c r="AR47" s="37">
        <v>0</v>
      </c>
      <c r="AS47" s="37">
        <v>0</v>
      </c>
      <c r="AT47" s="37">
        <v>0</v>
      </c>
      <c r="AU47" s="37">
        <v>0</v>
      </c>
      <c r="AV47" s="37">
        <v>0</v>
      </c>
      <c r="AW47" s="37">
        <v>0</v>
      </c>
      <c r="AX47" s="37">
        <v>0</v>
      </c>
      <c r="AY47" s="35">
        <v>0</v>
      </c>
      <c r="AZ47" s="35">
        <v>0</v>
      </c>
      <c r="BA47" s="35">
        <v>0</v>
      </c>
      <c r="BB47" s="35">
        <v>0</v>
      </c>
      <c r="BC47" s="35">
        <v>0</v>
      </c>
      <c r="BD47" s="35">
        <v>0</v>
      </c>
      <c r="BE47" s="35">
        <v>0</v>
      </c>
      <c r="BF47" s="35">
        <v>0</v>
      </c>
      <c r="BG47" s="35">
        <v>0</v>
      </c>
      <c r="BH47" s="35">
        <v>0</v>
      </c>
      <c r="BI47" s="35">
        <v>0</v>
      </c>
      <c r="BJ47" s="35">
        <v>0</v>
      </c>
      <c r="BK47" s="35">
        <v>0</v>
      </c>
      <c r="BL47" s="35">
        <v>0</v>
      </c>
      <c r="BM47" s="35">
        <v>0</v>
      </c>
      <c r="BN47" s="35">
        <v>0</v>
      </c>
      <c r="BO47" s="7">
        <f>SUM(K47:BN47)</f>
        <v>0</v>
      </c>
    </row>
    <row r="48" spans="1:67" x14ac:dyDescent="0.2">
      <c r="A48" s="15" t="s">
        <v>440</v>
      </c>
      <c r="B48" s="14" t="s">
        <v>439</v>
      </c>
      <c r="C48" s="14" t="s">
        <v>422</v>
      </c>
      <c r="D48" s="13">
        <v>79407.31</v>
      </c>
      <c r="E48" s="13">
        <f>ROUND(SUM($D48*1%),2)</f>
        <v>794.07</v>
      </c>
      <c r="F48" s="13">
        <f>ROUND(SUM($D48*0.5%),2)</f>
        <v>397.04</v>
      </c>
      <c r="G48" s="13">
        <f>E48-J48</f>
        <v>794.07</v>
      </c>
      <c r="H48" s="13">
        <f>F48-BO48</f>
        <v>397.04</v>
      </c>
      <c r="I48" s="12">
        <f ca="1">OFFSET(INDIRECT(ADDRESS(1,MATCH($I$2,$A$1:$BN$1,0))),ROW()-1,0)</f>
        <v>0</v>
      </c>
      <c r="J48" s="37">
        <v>0</v>
      </c>
      <c r="K48" s="37">
        <v>0</v>
      </c>
      <c r="L48" s="37">
        <v>0</v>
      </c>
      <c r="M48" s="37">
        <v>0</v>
      </c>
      <c r="N48" s="37">
        <v>0</v>
      </c>
      <c r="O48" s="37">
        <v>0</v>
      </c>
      <c r="P48" s="37">
        <v>0</v>
      </c>
      <c r="Q48" s="37">
        <v>0</v>
      </c>
      <c r="R48" s="37">
        <v>0</v>
      </c>
      <c r="S48" s="37">
        <v>0</v>
      </c>
      <c r="T48" s="37">
        <v>0</v>
      </c>
      <c r="U48" s="37">
        <v>0</v>
      </c>
      <c r="V48" s="37">
        <v>0</v>
      </c>
      <c r="W48" s="37">
        <v>0</v>
      </c>
      <c r="X48" s="37">
        <v>0</v>
      </c>
      <c r="Y48" s="37">
        <v>0</v>
      </c>
      <c r="Z48" s="37">
        <v>0</v>
      </c>
      <c r="AA48" s="37">
        <v>0</v>
      </c>
      <c r="AB48" s="37">
        <v>0</v>
      </c>
      <c r="AC48" s="37">
        <v>0</v>
      </c>
      <c r="AD48" s="37">
        <v>0</v>
      </c>
      <c r="AE48" s="37">
        <v>0</v>
      </c>
      <c r="AF48" s="37">
        <v>0</v>
      </c>
      <c r="AG48" s="37">
        <v>0</v>
      </c>
      <c r="AH48" s="37">
        <v>0</v>
      </c>
      <c r="AI48" s="37">
        <v>0</v>
      </c>
      <c r="AJ48" s="37">
        <v>0</v>
      </c>
      <c r="AK48" s="37">
        <v>0</v>
      </c>
      <c r="AL48" s="37">
        <v>0</v>
      </c>
      <c r="AM48" s="37">
        <v>0</v>
      </c>
      <c r="AN48" s="37">
        <v>0</v>
      </c>
      <c r="AO48" s="37">
        <v>0</v>
      </c>
      <c r="AP48" s="37">
        <v>0</v>
      </c>
      <c r="AQ48" s="37">
        <v>0</v>
      </c>
      <c r="AR48" s="37">
        <v>0</v>
      </c>
      <c r="AS48" s="37">
        <v>0</v>
      </c>
      <c r="AT48" s="37">
        <v>0</v>
      </c>
      <c r="AU48" s="37">
        <v>0</v>
      </c>
      <c r="AV48" s="37">
        <v>0</v>
      </c>
      <c r="AW48" s="37">
        <v>0</v>
      </c>
      <c r="AX48" s="37">
        <v>0</v>
      </c>
      <c r="AY48" s="35">
        <v>0</v>
      </c>
      <c r="AZ48" s="35">
        <v>0</v>
      </c>
      <c r="BA48" s="35">
        <v>0</v>
      </c>
      <c r="BB48" s="35">
        <v>0</v>
      </c>
      <c r="BC48" s="35">
        <v>0</v>
      </c>
      <c r="BD48" s="35">
        <v>0</v>
      </c>
      <c r="BE48" s="35">
        <v>0</v>
      </c>
      <c r="BF48" s="35">
        <v>0</v>
      </c>
      <c r="BG48" s="35">
        <v>0</v>
      </c>
      <c r="BH48" s="35">
        <v>0</v>
      </c>
      <c r="BI48" s="35">
        <v>0</v>
      </c>
      <c r="BJ48" s="35">
        <v>0</v>
      </c>
      <c r="BK48" s="35">
        <v>0</v>
      </c>
      <c r="BL48" s="35">
        <v>0</v>
      </c>
      <c r="BM48" s="35">
        <v>0</v>
      </c>
      <c r="BN48" s="35">
        <v>0</v>
      </c>
      <c r="BO48" s="7">
        <f>SUM(K48:BN48)</f>
        <v>0</v>
      </c>
    </row>
    <row r="49" spans="1:67" x14ac:dyDescent="0.2">
      <c r="A49" s="15" t="s">
        <v>438</v>
      </c>
      <c r="B49" s="14" t="s">
        <v>437</v>
      </c>
      <c r="C49" s="14" t="s">
        <v>422</v>
      </c>
      <c r="D49" s="13">
        <v>96767.43</v>
      </c>
      <c r="E49" s="13">
        <f>ROUND(SUM($D49*1%),2)</f>
        <v>967.67</v>
      </c>
      <c r="F49" s="13">
        <f>ROUND(SUM($D49*0.5%),2)</f>
        <v>483.84</v>
      </c>
      <c r="G49" s="13">
        <f>E49-J49</f>
        <v>338.67999999999995</v>
      </c>
      <c r="H49" s="13">
        <f>F49-BO49</f>
        <v>383.84</v>
      </c>
      <c r="I49" s="12">
        <f ca="1">OFFSET(INDIRECT(ADDRESS(1,MATCH($I$2,$A$1:$BN$1,0))),ROW()-1,0)</f>
        <v>628.99</v>
      </c>
      <c r="J49" s="37">
        <v>628.99</v>
      </c>
      <c r="K49" s="37">
        <v>0</v>
      </c>
      <c r="L49" s="37">
        <v>0</v>
      </c>
      <c r="M49" s="37">
        <v>0</v>
      </c>
      <c r="N49" s="37">
        <v>0</v>
      </c>
      <c r="O49" s="37">
        <v>0</v>
      </c>
      <c r="P49" s="37">
        <v>0</v>
      </c>
      <c r="Q49" s="37">
        <v>0</v>
      </c>
      <c r="R49" s="37">
        <v>0</v>
      </c>
      <c r="S49" s="37">
        <v>0</v>
      </c>
      <c r="T49" s="37">
        <v>0</v>
      </c>
      <c r="U49" s="37">
        <v>0</v>
      </c>
      <c r="V49" s="37">
        <v>0</v>
      </c>
      <c r="W49" s="37">
        <v>0</v>
      </c>
      <c r="X49" s="37">
        <v>0</v>
      </c>
      <c r="Y49" s="37">
        <v>0</v>
      </c>
      <c r="Z49" s="37">
        <v>0</v>
      </c>
      <c r="AA49" s="37">
        <v>0</v>
      </c>
      <c r="AB49" s="37">
        <v>0</v>
      </c>
      <c r="AC49" s="37">
        <v>0</v>
      </c>
      <c r="AD49" s="37">
        <v>0</v>
      </c>
      <c r="AE49" s="37">
        <v>0</v>
      </c>
      <c r="AF49" s="37">
        <v>0</v>
      </c>
      <c r="AG49" s="37">
        <v>0</v>
      </c>
      <c r="AH49" s="37">
        <v>0</v>
      </c>
      <c r="AI49" s="37">
        <v>0</v>
      </c>
      <c r="AJ49" s="37">
        <v>0</v>
      </c>
      <c r="AK49" s="37">
        <v>0</v>
      </c>
      <c r="AL49" s="37">
        <v>0</v>
      </c>
      <c r="AM49" s="37">
        <v>0</v>
      </c>
      <c r="AN49" s="37">
        <v>0</v>
      </c>
      <c r="AO49" s="37">
        <v>0</v>
      </c>
      <c r="AP49" s="37">
        <v>0</v>
      </c>
      <c r="AQ49" s="37">
        <v>0</v>
      </c>
      <c r="AR49" s="37">
        <v>0</v>
      </c>
      <c r="AS49" s="37">
        <v>0</v>
      </c>
      <c r="AT49" s="37">
        <v>0</v>
      </c>
      <c r="AU49" s="37">
        <v>0</v>
      </c>
      <c r="AV49" s="37">
        <v>0</v>
      </c>
      <c r="AW49" s="37">
        <v>100</v>
      </c>
      <c r="AX49" s="37">
        <v>0</v>
      </c>
      <c r="AY49" s="35">
        <v>0</v>
      </c>
      <c r="AZ49" s="35">
        <v>0</v>
      </c>
      <c r="BA49" s="35">
        <v>0</v>
      </c>
      <c r="BB49" s="35">
        <v>0</v>
      </c>
      <c r="BC49" s="35">
        <v>0</v>
      </c>
      <c r="BD49" s="35">
        <v>0</v>
      </c>
      <c r="BE49" s="35">
        <v>0</v>
      </c>
      <c r="BF49" s="35">
        <v>0</v>
      </c>
      <c r="BG49" s="35">
        <v>0</v>
      </c>
      <c r="BH49" s="35">
        <v>0</v>
      </c>
      <c r="BI49" s="35">
        <v>0</v>
      </c>
      <c r="BJ49" s="35">
        <v>0</v>
      </c>
      <c r="BK49" s="35">
        <v>0</v>
      </c>
      <c r="BL49" s="35">
        <v>0</v>
      </c>
      <c r="BM49" s="35">
        <v>0</v>
      </c>
      <c r="BN49" s="35">
        <v>0</v>
      </c>
      <c r="BO49" s="7">
        <f>SUM(K49:BN49)</f>
        <v>100</v>
      </c>
    </row>
    <row r="50" spans="1:67" x14ac:dyDescent="0.2">
      <c r="A50" s="15" t="s">
        <v>436</v>
      </c>
      <c r="B50" s="14" t="s">
        <v>435</v>
      </c>
      <c r="C50" s="14" t="s">
        <v>422</v>
      </c>
      <c r="D50" s="13">
        <v>66042.460000000006</v>
      </c>
      <c r="E50" s="13">
        <f>ROUND(SUM($D50*1%),2)</f>
        <v>660.42</v>
      </c>
      <c r="F50" s="13">
        <f>ROUND(SUM($D50*0.5%),2)</f>
        <v>330.21</v>
      </c>
      <c r="G50" s="13">
        <f>E50-J50</f>
        <v>493.76</v>
      </c>
      <c r="H50" s="13">
        <f>F50-BO50</f>
        <v>0</v>
      </c>
      <c r="I50" s="12">
        <f ca="1">OFFSET(INDIRECT(ADDRESS(1,MATCH($I$2,$A$1:$BN$1,0))),ROW()-1,0)</f>
        <v>166.66</v>
      </c>
      <c r="J50" s="37">
        <v>166.66</v>
      </c>
      <c r="K50" s="37">
        <v>0</v>
      </c>
      <c r="L50" s="37">
        <v>0</v>
      </c>
      <c r="M50" s="37">
        <v>0</v>
      </c>
      <c r="N50" s="37">
        <v>0</v>
      </c>
      <c r="O50" s="37">
        <v>0</v>
      </c>
      <c r="P50" s="37">
        <v>0</v>
      </c>
      <c r="Q50" s="37">
        <v>0</v>
      </c>
      <c r="R50" s="37">
        <v>0</v>
      </c>
      <c r="S50" s="37">
        <v>0</v>
      </c>
      <c r="T50" s="37">
        <v>0</v>
      </c>
      <c r="U50" s="37">
        <v>0</v>
      </c>
      <c r="V50" s="37">
        <v>0</v>
      </c>
      <c r="W50" s="37">
        <v>0</v>
      </c>
      <c r="X50" s="37">
        <v>0</v>
      </c>
      <c r="Y50" s="37">
        <v>0</v>
      </c>
      <c r="Z50" s="37">
        <v>0</v>
      </c>
      <c r="AA50" s="37">
        <v>0</v>
      </c>
      <c r="AB50" s="37">
        <v>0</v>
      </c>
      <c r="AC50" s="37">
        <v>0</v>
      </c>
      <c r="AD50" s="37">
        <v>0</v>
      </c>
      <c r="AE50" s="37">
        <v>0</v>
      </c>
      <c r="AF50" s="37">
        <v>0</v>
      </c>
      <c r="AG50" s="37">
        <v>0</v>
      </c>
      <c r="AH50" s="37">
        <v>0</v>
      </c>
      <c r="AI50" s="37">
        <v>0</v>
      </c>
      <c r="AJ50" s="37">
        <v>0</v>
      </c>
      <c r="AK50" s="37">
        <v>0</v>
      </c>
      <c r="AL50" s="37">
        <v>0</v>
      </c>
      <c r="AM50" s="37">
        <v>0</v>
      </c>
      <c r="AN50" s="37">
        <v>0</v>
      </c>
      <c r="AO50" s="37">
        <v>0</v>
      </c>
      <c r="AP50" s="37">
        <v>0</v>
      </c>
      <c r="AQ50" s="37">
        <v>0</v>
      </c>
      <c r="AR50" s="37">
        <v>0</v>
      </c>
      <c r="AS50" s="37">
        <v>0</v>
      </c>
      <c r="AT50" s="37">
        <v>0</v>
      </c>
      <c r="AU50" s="37">
        <v>330.21</v>
      </c>
      <c r="AV50" s="37">
        <v>0</v>
      </c>
      <c r="AW50" s="37">
        <v>0</v>
      </c>
      <c r="AX50" s="37">
        <v>0</v>
      </c>
      <c r="AY50" s="35">
        <v>0</v>
      </c>
      <c r="AZ50" s="35">
        <v>0</v>
      </c>
      <c r="BA50" s="35">
        <v>0</v>
      </c>
      <c r="BB50" s="35">
        <v>0</v>
      </c>
      <c r="BC50" s="35">
        <v>0</v>
      </c>
      <c r="BD50" s="35">
        <v>0</v>
      </c>
      <c r="BE50" s="35">
        <v>0</v>
      </c>
      <c r="BF50" s="35">
        <v>0</v>
      </c>
      <c r="BG50" s="35">
        <v>0</v>
      </c>
      <c r="BH50" s="35">
        <v>0</v>
      </c>
      <c r="BI50" s="35">
        <v>0</v>
      </c>
      <c r="BJ50" s="35">
        <v>0</v>
      </c>
      <c r="BK50" s="35">
        <v>0</v>
      </c>
      <c r="BL50" s="35">
        <v>0</v>
      </c>
      <c r="BM50" s="35">
        <v>0</v>
      </c>
      <c r="BN50" s="35">
        <v>0</v>
      </c>
      <c r="BO50" s="7">
        <f>SUM(K50:BN50)</f>
        <v>330.21</v>
      </c>
    </row>
    <row r="51" spans="1:67" x14ac:dyDescent="0.2">
      <c r="A51" s="15" t="s">
        <v>434</v>
      </c>
      <c r="B51" s="14" t="s">
        <v>433</v>
      </c>
      <c r="C51" s="14" t="s">
        <v>422</v>
      </c>
      <c r="D51" s="13">
        <v>95821.69</v>
      </c>
      <c r="E51" s="13">
        <f>ROUND(SUM($D51*1%),2)</f>
        <v>958.22</v>
      </c>
      <c r="F51" s="13">
        <f>ROUND(SUM($D51*0.5%),2)</f>
        <v>479.11</v>
      </c>
      <c r="G51" s="13">
        <f>E51-J51</f>
        <v>718.67000000000007</v>
      </c>
      <c r="H51" s="13">
        <f>F51-BO51</f>
        <v>379.11</v>
      </c>
      <c r="I51" s="12">
        <f ca="1">OFFSET(INDIRECT(ADDRESS(1,MATCH($I$2,$A$1:$BN$1,0))),ROW()-1,0)</f>
        <v>239.55</v>
      </c>
      <c r="J51" s="37">
        <v>239.55</v>
      </c>
      <c r="K51" s="37">
        <v>0</v>
      </c>
      <c r="L51" s="37">
        <v>0</v>
      </c>
      <c r="M51" s="37">
        <v>0</v>
      </c>
      <c r="N51" s="37">
        <v>0</v>
      </c>
      <c r="O51" s="37">
        <v>0</v>
      </c>
      <c r="P51" s="37">
        <v>0</v>
      </c>
      <c r="Q51" s="37">
        <v>0</v>
      </c>
      <c r="R51" s="37">
        <v>0</v>
      </c>
      <c r="S51" s="37">
        <v>0</v>
      </c>
      <c r="T51" s="37">
        <v>0</v>
      </c>
      <c r="U51" s="37">
        <v>0</v>
      </c>
      <c r="V51" s="37">
        <v>0</v>
      </c>
      <c r="W51" s="37">
        <v>0</v>
      </c>
      <c r="X51" s="37">
        <v>0</v>
      </c>
      <c r="Y51" s="37">
        <v>0</v>
      </c>
      <c r="Z51" s="37">
        <v>0</v>
      </c>
      <c r="AA51" s="37">
        <v>0</v>
      </c>
      <c r="AB51" s="37">
        <v>0</v>
      </c>
      <c r="AC51" s="37">
        <v>0</v>
      </c>
      <c r="AD51" s="37">
        <v>0</v>
      </c>
      <c r="AE51" s="37">
        <v>0</v>
      </c>
      <c r="AF51" s="37">
        <v>0</v>
      </c>
      <c r="AG51" s="37">
        <v>0</v>
      </c>
      <c r="AH51" s="37">
        <v>0</v>
      </c>
      <c r="AI51" s="37">
        <v>0</v>
      </c>
      <c r="AJ51" s="37">
        <v>0</v>
      </c>
      <c r="AK51" s="37">
        <v>0</v>
      </c>
      <c r="AL51" s="37">
        <v>0</v>
      </c>
      <c r="AM51" s="37">
        <v>0</v>
      </c>
      <c r="AN51" s="37">
        <v>0</v>
      </c>
      <c r="AO51" s="37">
        <v>0</v>
      </c>
      <c r="AP51" s="37">
        <v>0</v>
      </c>
      <c r="AQ51" s="37">
        <v>0</v>
      </c>
      <c r="AR51" s="37">
        <v>0</v>
      </c>
      <c r="AS51" s="37">
        <v>0</v>
      </c>
      <c r="AT51" s="37">
        <v>0</v>
      </c>
      <c r="AU51" s="37">
        <v>0</v>
      </c>
      <c r="AV51" s="37">
        <v>0</v>
      </c>
      <c r="AW51" s="37">
        <v>100</v>
      </c>
      <c r="AX51" s="37">
        <v>0</v>
      </c>
      <c r="AY51" s="35">
        <v>0</v>
      </c>
      <c r="AZ51" s="35">
        <v>0</v>
      </c>
      <c r="BA51" s="35">
        <v>0</v>
      </c>
      <c r="BB51" s="35">
        <v>0</v>
      </c>
      <c r="BC51" s="35">
        <v>0</v>
      </c>
      <c r="BD51" s="35">
        <v>0</v>
      </c>
      <c r="BE51" s="35">
        <v>0</v>
      </c>
      <c r="BF51" s="35">
        <v>0</v>
      </c>
      <c r="BG51" s="35">
        <v>0</v>
      </c>
      <c r="BH51" s="35">
        <v>0</v>
      </c>
      <c r="BI51" s="35">
        <v>0</v>
      </c>
      <c r="BJ51" s="35">
        <v>0</v>
      </c>
      <c r="BK51" s="35">
        <v>0</v>
      </c>
      <c r="BL51" s="35">
        <v>0</v>
      </c>
      <c r="BM51" s="35">
        <v>0</v>
      </c>
      <c r="BN51" s="35">
        <v>0</v>
      </c>
      <c r="BO51" s="7">
        <f>SUM(K51:BN51)</f>
        <v>100</v>
      </c>
    </row>
    <row r="52" spans="1:67" x14ac:dyDescent="0.2">
      <c r="A52" s="15" t="s">
        <v>432</v>
      </c>
      <c r="B52" s="14" t="s">
        <v>431</v>
      </c>
      <c r="C52" s="14" t="s">
        <v>422</v>
      </c>
      <c r="D52" s="13">
        <v>53583.76</v>
      </c>
      <c r="E52" s="13">
        <f>ROUND(SUM($D52*1%),2)</f>
        <v>535.84</v>
      </c>
      <c r="F52" s="13">
        <f>ROUND(SUM($D52*0.5%),2)</f>
        <v>267.92</v>
      </c>
      <c r="G52" s="13">
        <f>E52-J52</f>
        <v>385.84000000000003</v>
      </c>
      <c r="H52" s="13">
        <f>F52-BO52</f>
        <v>167.92000000000002</v>
      </c>
      <c r="I52" s="12">
        <f ca="1">OFFSET(INDIRECT(ADDRESS(1,MATCH($I$2,$A$1:$BN$1,0))),ROW()-1,0)</f>
        <v>150</v>
      </c>
      <c r="J52" s="37">
        <v>150</v>
      </c>
      <c r="K52" s="37">
        <v>0</v>
      </c>
      <c r="L52" s="37">
        <v>0</v>
      </c>
      <c r="M52" s="37">
        <v>0</v>
      </c>
      <c r="N52" s="37">
        <v>0</v>
      </c>
      <c r="O52" s="37">
        <v>0</v>
      </c>
      <c r="P52" s="37">
        <v>0</v>
      </c>
      <c r="Q52" s="37">
        <v>0</v>
      </c>
      <c r="R52" s="37">
        <v>0</v>
      </c>
      <c r="S52" s="37">
        <v>0</v>
      </c>
      <c r="T52" s="37">
        <v>0</v>
      </c>
      <c r="U52" s="37">
        <v>0</v>
      </c>
      <c r="V52" s="37">
        <v>0</v>
      </c>
      <c r="W52" s="37">
        <v>0</v>
      </c>
      <c r="X52" s="37">
        <v>0</v>
      </c>
      <c r="Y52" s="37">
        <v>0</v>
      </c>
      <c r="Z52" s="37">
        <v>0</v>
      </c>
      <c r="AA52" s="37">
        <v>0</v>
      </c>
      <c r="AB52" s="37">
        <v>0</v>
      </c>
      <c r="AC52" s="37">
        <v>0</v>
      </c>
      <c r="AD52" s="37">
        <v>0</v>
      </c>
      <c r="AE52" s="37">
        <v>0</v>
      </c>
      <c r="AF52" s="37">
        <v>0</v>
      </c>
      <c r="AG52" s="37">
        <v>0</v>
      </c>
      <c r="AH52" s="37">
        <v>0</v>
      </c>
      <c r="AI52" s="37">
        <v>0</v>
      </c>
      <c r="AJ52" s="37">
        <v>0</v>
      </c>
      <c r="AK52" s="37">
        <v>0</v>
      </c>
      <c r="AL52" s="37">
        <v>0</v>
      </c>
      <c r="AM52" s="37">
        <v>0</v>
      </c>
      <c r="AN52" s="37">
        <v>0</v>
      </c>
      <c r="AO52" s="37">
        <v>0</v>
      </c>
      <c r="AP52" s="37">
        <v>0</v>
      </c>
      <c r="AQ52" s="37">
        <v>0</v>
      </c>
      <c r="AR52" s="37">
        <v>0</v>
      </c>
      <c r="AS52" s="37">
        <v>0</v>
      </c>
      <c r="AT52" s="37">
        <v>0</v>
      </c>
      <c r="AU52" s="37">
        <v>0</v>
      </c>
      <c r="AV52" s="37">
        <v>0</v>
      </c>
      <c r="AW52" s="37">
        <v>100</v>
      </c>
      <c r="AX52" s="37">
        <v>0</v>
      </c>
      <c r="AY52" s="35">
        <v>0</v>
      </c>
      <c r="AZ52" s="35">
        <v>0</v>
      </c>
      <c r="BA52" s="35">
        <v>0</v>
      </c>
      <c r="BB52" s="35">
        <v>0</v>
      </c>
      <c r="BC52" s="35">
        <v>0</v>
      </c>
      <c r="BD52" s="35">
        <v>0</v>
      </c>
      <c r="BE52" s="35">
        <v>0</v>
      </c>
      <c r="BF52" s="35">
        <v>0</v>
      </c>
      <c r="BG52" s="35">
        <v>0</v>
      </c>
      <c r="BH52" s="35">
        <v>0</v>
      </c>
      <c r="BI52" s="35">
        <v>0</v>
      </c>
      <c r="BJ52" s="35">
        <v>0</v>
      </c>
      <c r="BK52" s="35">
        <v>0</v>
      </c>
      <c r="BL52" s="35">
        <v>0</v>
      </c>
      <c r="BM52" s="35">
        <v>0</v>
      </c>
      <c r="BN52" s="35">
        <v>0</v>
      </c>
      <c r="BO52" s="7">
        <f>SUM(K52:BN52)</f>
        <v>100</v>
      </c>
    </row>
    <row r="53" spans="1:67" x14ac:dyDescent="0.2">
      <c r="A53" s="15" t="s">
        <v>430</v>
      </c>
      <c r="B53" s="14" t="s">
        <v>429</v>
      </c>
      <c r="C53" s="14" t="s">
        <v>422</v>
      </c>
      <c r="D53" s="13">
        <v>73688.990000000005</v>
      </c>
      <c r="E53" s="13">
        <f>ROUND(SUM($D53*1%),2)</f>
        <v>736.89</v>
      </c>
      <c r="F53" s="13">
        <f>ROUND(SUM($D53*0.5%),2)</f>
        <v>368.44</v>
      </c>
      <c r="G53" s="13">
        <f>E53-J53</f>
        <v>586.89</v>
      </c>
      <c r="H53" s="13">
        <f>F53-BO53</f>
        <v>118.44</v>
      </c>
      <c r="I53" s="12">
        <f ca="1">OFFSET(INDIRECT(ADDRESS(1,MATCH($I$2,$A$1:$BN$1,0))),ROW()-1,0)</f>
        <v>150</v>
      </c>
      <c r="J53" s="37">
        <v>150</v>
      </c>
      <c r="K53" s="37">
        <v>0</v>
      </c>
      <c r="L53" s="37">
        <v>0</v>
      </c>
      <c r="M53" s="37">
        <v>0</v>
      </c>
      <c r="N53" s="37">
        <v>0</v>
      </c>
      <c r="O53" s="37">
        <v>0</v>
      </c>
      <c r="P53" s="37">
        <v>0</v>
      </c>
      <c r="Q53" s="37">
        <v>0</v>
      </c>
      <c r="R53" s="37">
        <v>0</v>
      </c>
      <c r="S53" s="37">
        <v>0</v>
      </c>
      <c r="T53" s="37">
        <v>0</v>
      </c>
      <c r="U53" s="37">
        <v>0</v>
      </c>
      <c r="V53" s="37">
        <v>0</v>
      </c>
      <c r="W53" s="37">
        <v>0</v>
      </c>
      <c r="X53" s="37">
        <v>0</v>
      </c>
      <c r="Y53" s="37">
        <v>0</v>
      </c>
      <c r="Z53" s="37">
        <v>0</v>
      </c>
      <c r="AA53" s="37">
        <v>0</v>
      </c>
      <c r="AB53" s="37">
        <v>0</v>
      </c>
      <c r="AC53" s="37">
        <v>0</v>
      </c>
      <c r="AD53" s="37">
        <v>0</v>
      </c>
      <c r="AE53" s="37">
        <v>0</v>
      </c>
      <c r="AF53" s="37">
        <v>0</v>
      </c>
      <c r="AG53" s="37">
        <v>0</v>
      </c>
      <c r="AH53" s="37">
        <v>0</v>
      </c>
      <c r="AI53" s="37">
        <v>0</v>
      </c>
      <c r="AJ53" s="37">
        <v>0</v>
      </c>
      <c r="AK53" s="37">
        <v>0</v>
      </c>
      <c r="AL53" s="37">
        <v>0</v>
      </c>
      <c r="AM53" s="37">
        <v>0</v>
      </c>
      <c r="AN53" s="37">
        <v>150</v>
      </c>
      <c r="AO53" s="37">
        <v>0</v>
      </c>
      <c r="AP53" s="37">
        <v>0</v>
      </c>
      <c r="AQ53" s="37">
        <v>0</v>
      </c>
      <c r="AR53" s="37">
        <v>0</v>
      </c>
      <c r="AS53" s="37">
        <v>0</v>
      </c>
      <c r="AT53" s="37">
        <v>0</v>
      </c>
      <c r="AU53" s="37">
        <v>0</v>
      </c>
      <c r="AV53" s="37">
        <v>0</v>
      </c>
      <c r="AW53" s="37">
        <v>100</v>
      </c>
      <c r="AX53" s="37">
        <v>0</v>
      </c>
      <c r="AY53" s="35">
        <v>0</v>
      </c>
      <c r="AZ53" s="35">
        <v>0</v>
      </c>
      <c r="BA53" s="35">
        <v>0</v>
      </c>
      <c r="BB53" s="35">
        <v>0</v>
      </c>
      <c r="BC53" s="35">
        <v>0</v>
      </c>
      <c r="BD53" s="35">
        <v>0</v>
      </c>
      <c r="BE53" s="35">
        <v>0</v>
      </c>
      <c r="BF53" s="35">
        <v>0</v>
      </c>
      <c r="BG53" s="35">
        <v>0</v>
      </c>
      <c r="BH53" s="35">
        <v>0</v>
      </c>
      <c r="BI53" s="35">
        <v>0</v>
      </c>
      <c r="BJ53" s="35">
        <v>0</v>
      </c>
      <c r="BK53" s="35">
        <v>0</v>
      </c>
      <c r="BL53" s="35">
        <v>0</v>
      </c>
      <c r="BM53" s="35">
        <v>0</v>
      </c>
      <c r="BN53" s="35">
        <v>0</v>
      </c>
      <c r="BO53" s="7">
        <f>SUM(K53:BN53)</f>
        <v>250</v>
      </c>
    </row>
    <row r="54" spans="1:67" x14ac:dyDescent="0.2">
      <c r="A54" s="15" t="s">
        <v>428</v>
      </c>
      <c r="B54" s="14" t="s">
        <v>427</v>
      </c>
      <c r="C54" s="14" t="s">
        <v>422</v>
      </c>
      <c r="D54" s="13">
        <v>57620.11</v>
      </c>
      <c r="E54" s="13">
        <f>ROUND(SUM($D54*1%),2)</f>
        <v>576.20000000000005</v>
      </c>
      <c r="F54" s="13">
        <f>ROUND(SUM($D54*0.5%),2)</f>
        <v>288.10000000000002</v>
      </c>
      <c r="G54" s="13">
        <f>E54-J54</f>
        <v>0</v>
      </c>
      <c r="H54" s="13">
        <f>F54-BO54</f>
        <v>0</v>
      </c>
      <c r="I54" s="12">
        <f ca="1">OFFSET(INDIRECT(ADDRESS(1,MATCH($I$2,$A$1:$BN$1,0))),ROW()-1,0)</f>
        <v>576.20000000000005</v>
      </c>
      <c r="J54" s="37">
        <v>576.20000000000005</v>
      </c>
      <c r="K54" s="37">
        <v>0</v>
      </c>
      <c r="L54" s="37">
        <v>0</v>
      </c>
      <c r="M54" s="37">
        <v>0</v>
      </c>
      <c r="N54" s="37">
        <v>0</v>
      </c>
      <c r="O54" s="37">
        <v>0</v>
      </c>
      <c r="P54" s="37">
        <v>0</v>
      </c>
      <c r="Q54" s="37">
        <v>0</v>
      </c>
      <c r="R54" s="37">
        <v>0</v>
      </c>
      <c r="S54" s="37">
        <v>0</v>
      </c>
      <c r="T54" s="37">
        <v>0</v>
      </c>
      <c r="U54" s="37">
        <v>0</v>
      </c>
      <c r="V54" s="37">
        <v>0</v>
      </c>
      <c r="W54" s="37">
        <v>0</v>
      </c>
      <c r="X54" s="37">
        <v>0</v>
      </c>
      <c r="Y54" s="37">
        <v>0</v>
      </c>
      <c r="Z54" s="37">
        <v>0</v>
      </c>
      <c r="AA54" s="37">
        <v>0</v>
      </c>
      <c r="AB54" s="37">
        <v>0</v>
      </c>
      <c r="AC54" s="37">
        <v>0</v>
      </c>
      <c r="AD54" s="37">
        <v>0</v>
      </c>
      <c r="AE54" s="37">
        <v>0</v>
      </c>
      <c r="AF54" s="37">
        <v>0</v>
      </c>
      <c r="AG54" s="37">
        <v>0</v>
      </c>
      <c r="AH54" s="37">
        <v>0</v>
      </c>
      <c r="AI54" s="37">
        <v>0</v>
      </c>
      <c r="AJ54" s="37">
        <v>0</v>
      </c>
      <c r="AK54" s="37">
        <v>0</v>
      </c>
      <c r="AL54" s="37">
        <v>0</v>
      </c>
      <c r="AM54" s="37">
        <v>0</v>
      </c>
      <c r="AN54" s="37">
        <v>0</v>
      </c>
      <c r="AO54" s="37">
        <v>0</v>
      </c>
      <c r="AP54" s="37">
        <v>0</v>
      </c>
      <c r="AQ54" s="37">
        <v>0</v>
      </c>
      <c r="AR54" s="37">
        <v>0</v>
      </c>
      <c r="AS54" s="37">
        <v>0</v>
      </c>
      <c r="AT54" s="37">
        <v>0</v>
      </c>
      <c r="AU54" s="37">
        <v>288.10000000000002</v>
      </c>
      <c r="AV54" s="37">
        <v>0</v>
      </c>
      <c r="AW54" s="37">
        <v>0</v>
      </c>
      <c r="AX54" s="37">
        <v>0</v>
      </c>
      <c r="AY54" s="35">
        <v>0</v>
      </c>
      <c r="AZ54" s="35">
        <v>0</v>
      </c>
      <c r="BA54" s="35">
        <v>0</v>
      </c>
      <c r="BB54" s="35">
        <v>0</v>
      </c>
      <c r="BC54" s="35">
        <v>0</v>
      </c>
      <c r="BD54" s="35">
        <v>0</v>
      </c>
      <c r="BE54" s="35">
        <v>0</v>
      </c>
      <c r="BF54" s="35">
        <v>0</v>
      </c>
      <c r="BG54" s="35">
        <v>0</v>
      </c>
      <c r="BH54" s="35">
        <v>0</v>
      </c>
      <c r="BI54" s="35">
        <v>0</v>
      </c>
      <c r="BJ54" s="35">
        <v>0</v>
      </c>
      <c r="BK54" s="35">
        <v>0</v>
      </c>
      <c r="BL54" s="35">
        <v>0</v>
      </c>
      <c r="BM54" s="35">
        <v>0</v>
      </c>
      <c r="BN54" s="35">
        <v>0</v>
      </c>
      <c r="BO54" s="7">
        <f>SUM(K54:BN54)</f>
        <v>288.10000000000002</v>
      </c>
    </row>
    <row r="55" spans="1:67" x14ac:dyDescent="0.2">
      <c r="A55" s="15" t="s">
        <v>426</v>
      </c>
      <c r="B55" s="14" t="s">
        <v>425</v>
      </c>
      <c r="C55" s="14" t="s">
        <v>422</v>
      </c>
      <c r="D55" s="13">
        <v>56588.42</v>
      </c>
      <c r="E55" s="13">
        <f>ROUND(SUM($D55*1%),2)</f>
        <v>565.88</v>
      </c>
      <c r="F55" s="13">
        <f>ROUND(SUM($D55*0.5%),2)</f>
        <v>282.94</v>
      </c>
      <c r="G55" s="13">
        <f>E55-J55</f>
        <v>365.88</v>
      </c>
      <c r="H55" s="13">
        <f>F55-BO55</f>
        <v>0</v>
      </c>
      <c r="I55" s="12">
        <f ca="1">OFFSET(INDIRECT(ADDRESS(1,MATCH($I$2,$A$1:$BN$1,0))),ROW()-1,0)</f>
        <v>200</v>
      </c>
      <c r="J55" s="37">
        <v>200</v>
      </c>
      <c r="K55" s="37">
        <v>0</v>
      </c>
      <c r="L55" s="37">
        <v>0</v>
      </c>
      <c r="M55" s="37">
        <v>0</v>
      </c>
      <c r="N55" s="37">
        <v>0</v>
      </c>
      <c r="O55" s="37">
        <v>0</v>
      </c>
      <c r="P55" s="37">
        <v>0</v>
      </c>
      <c r="Q55" s="37">
        <v>0</v>
      </c>
      <c r="R55" s="37">
        <v>0</v>
      </c>
      <c r="S55" s="37">
        <v>0</v>
      </c>
      <c r="T55" s="37">
        <v>0</v>
      </c>
      <c r="U55" s="37">
        <v>0</v>
      </c>
      <c r="V55" s="37">
        <v>0</v>
      </c>
      <c r="W55" s="37">
        <v>0</v>
      </c>
      <c r="X55" s="37">
        <v>0</v>
      </c>
      <c r="Y55" s="37">
        <v>0</v>
      </c>
      <c r="Z55" s="37">
        <v>0</v>
      </c>
      <c r="AA55" s="37">
        <v>0</v>
      </c>
      <c r="AB55" s="37">
        <v>0</v>
      </c>
      <c r="AC55" s="37">
        <v>0</v>
      </c>
      <c r="AD55" s="37">
        <v>0</v>
      </c>
      <c r="AE55" s="37">
        <v>0</v>
      </c>
      <c r="AF55" s="37">
        <v>0</v>
      </c>
      <c r="AG55" s="37">
        <v>0</v>
      </c>
      <c r="AH55" s="37">
        <v>0</v>
      </c>
      <c r="AI55" s="37">
        <v>0</v>
      </c>
      <c r="AJ55" s="37">
        <v>0</v>
      </c>
      <c r="AK55" s="37">
        <v>0</v>
      </c>
      <c r="AL55" s="37">
        <v>0</v>
      </c>
      <c r="AM55" s="37">
        <v>0</v>
      </c>
      <c r="AN55" s="37">
        <v>0</v>
      </c>
      <c r="AO55" s="37">
        <v>0</v>
      </c>
      <c r="AP55" s="37">
        <v>0</v>
      </c>
      <c r="AQ55" s="37">
        <v>0</v>
      </c>
      <c r="AR55" s="37">
        <v>0</v>
      </c>
      <c r="AS55" s="37">
        <v>0</v>
      </c>
      <c r="AT55" s="37">
        <v>0</v>
      </c>
      <c r="AU55" s="37">
        <v>282.94</v>
      </c>
      <c r="AV55" s="37">
        <v>0</v>
      </c>
      <c r="AW55" s="37">
        <v>0</v>
      </c>
      <c r="AX55" s="37">
        <v>0</v>
      </c>
      <c r="AY55" s="35">
        <v>0</v>
      </c>
      <c r="AZ55" s="35">
        <v>0</v>
      </c>
      <c r="BA55" s="35">
        <v>0</v>
      </c>
      <c r="BB55" s="35">
        <v>0</v>
      </c>
      <c r="BC55" s="35">
        <v>0</v>
      </c>
      <c r="BD55" s="35">
        <v>0</v>
      </c>
      <c r="BE55" s="35">
        <v>0</v>
      </c>
      <c r="BF55" s="35">
        <v>0</v>
      </c>
      <c r="BG55" s="35">
        <v>0</v>
      </c>
      <c r="BH55" s="35">
        <v>0</v>
      </c>
      <c r="BI55" s="35">
        <v>0</v>
      </c>
      <c r="BJ55" s="35">
        <v>0</v>
      </c>
      <c r="BK55" s="35">
        <v>0</v>
      </c>
      <c r="BL55" s="35">
        <v>0</v>
      </c>
      <c r="BM55" s="35">
        <v>0</v>
      </c>
      <c r="BN55" s="35">
        <v>0</v>
      </c>
      <c r="BO55" s="7">
        <f>SUM(K55:BN55)</f>
        <v>282.94</v>
      </c>
    </row>
    <row r="56" spans="1:67" x14ac:dyDescent="0.2">
      <c r="A56" s="15" t="s">
        <v>424</v>
      </c>
      <c r="B56" s="14" t="s">
        <v>423</v>
      </c>
      <c r="C56" s="14" t="s">
        <v>422</v>
      </c>
      <c r="D56" s="13">
        <v>79449.429999999993</v>
      </c>
      <c r="E56" s="13">
        <f>ROUND(SUM($D56*1%),2)</f>
        <v>794.49</v>
      </c>
      <c r="F56" s="13">
        <f>ROUND(SUM($D56*0.5%),2)</f>
        <v>397.25</v>
      </c>
      <c r="G56" s="13">
        <f>E56-J56</f>
        <v>544.49</v>
      </c>
      <c r="H56" s="13">
        <f>F56-BO56</f>
        <v>159.25</v>
      </c>
      <c r="I56" s="12">
        <f ca="1">OFFSET(INDIRECT(ADDRESS(1,MATCH($I$2,$A$1:$BN$1,0))),ROW()-1,0)</f>
        <v>250</v>
      </c>
      <c r="J56" s="37">
        <v>250</v>
      </c>
      <c r="K56" s="37">
        <v>0</v>
      </c>
      <c r="L56" s="37">
        <v>0</v>
      </c>
      <c r="M56" s="37">
        <v>0</v>
      </c>
      <c r="N56" s="37">
        <v>0</v>
      </c>
      <c r="O56" s="37">
        <v>0</v>
      </c>
      <c r="P56" s="37">
        <v>0</v>
      </c>
      <c r="Q56" s="37">
        <v>0</v>
      </c>
      <c r="R56" s="37">
        <v>0</v>
      </c>
      <c r="S56" s="37">
        <v>0</v>
      </c>
      <c r="T56" s="37">
        <v>0</v>
      </c>
      <c r="U56" s="37">
        <v>0</v>
      </c>
      <c r="V56" s="37">
        <v>0</v>
      </c>
      <c r="W56" s="37">
        <v>0</v>
      </c>
      <c r="X56" s="37">
        <v>0</v>
      </c>
      <c r="Y56" s="37">
        <v>0</v>
      </c>
      <c r="Z56" s="37">
        <v>0</v>
      </c>
      <c r="AA56" s="37">
        <v>0</v>
      </c>
      <c r="AB56" s="37">
        <v>0</v>
      </c>
      <c r="AC56" s="37">
        <v>0</v>
      </c>
      <c r="AD56" s="37">
        <v>0</v>
      </c>
      <c r="AE56" s="37">
        <v>0</v>
      </c>
      <c r="AF56" s="37">
        <v>0</v>
      </c>
      <c r="AG56" s="37">
        <v>0</v>
      </c>
      <c r="AH56" s="37">
        <v>0</v>
      </c>
      <c r="AI56" s="37">
        <v>0</v>
      </c>
      <c r="AJ56" s="37">
        <v>0</v>
      </c>
      <c r="AK56" s="37">
        <v>0</v>
      </c>
      <c r="AL56" s="37">
        <v>0</v>
      </c>
      <c r="AM56" s="37">
        <v>0</v>
      </c>
      <c r="AN56" s="37">
        <v>0</v>
      </c>
      <c r="AO56" s="37">
        <v>0</v>
      </c>
      <c r="AP56" s="37">
        <v>0</v>
      </c>
      <c r="AQ56" s="37">
        <v>0</v>
      </c>
      <c r="AR56" s="37">
        <v>0</v>
      </c>
      <c r="AS56" s="37">
        <v>0</v>
      </c>
      <c r="AT56" s="37">
        <v>0</v>
      </c>
      <c r="AU56" s="37">
        <v>0</v>
      </c>
      <c r="AV56" s="37">
        <v>0</v>
      </c>
      <c r="AW56" s="37">
        <v>0</v>
      </c>
      <c r="AX56" s="37">
        <v>0</v>
      </c>
      <c r="AY56" s="35">
        <v>238</v>
      </c>
      <c r="AZ56" s="35">
        <v>0</v>
      </c>
      <c r="BA56" s="35">
        <v>0</v>
      </c>
      <c r="BB56" s="35">
        <v>0</v>
      </c>
      <c r="BC56" s="35">
        <v>0</v>
      </c>
      <c r="BD56" s="35">
        <v>0</v>
      </c>
      <c r="BE56" s="35">
        <v>0</v>
      </c>
      <c r="BF56" s="35">
        <v>0</v>
      </c>
      <c r="BG56" s="35">
        <v>0</v>
      </c>
      <c r="BH56" s="35">
        <v>0</v>
      </c>
      <c r="BI56" s="35">
        <v>0</v>
      </c>
      <c r="BJ56" s="35">
        <v>0</v>
      </c>
      <c r="BK56" s="35">
        <v>0</v>
      </c>
      <c r="BL56" s="35">
        <v>0</v>
      </c>
      <c r="BM56" s="35">
        <v>0</v>
      </c>
      <c r="BN56" s="35">
        <v>0</v>
      </c>
      <c r="BO56" s="7">
        <f>SUM(K56:BN56)</f>
        <v>238</v>
      </c>
    </row>
    <row r="57" spans="1:67" x14ac:dyDescent="0.2">
      <c r="A57" s="15" t="s">
        <v>421</v>
      </c>
      <c r="B57" s="14" t="s">
        <v>420</v>
      </c>
      <c r="C57" s="14" t="s">
        <v>377</v>
      </c>
      <c r="D57" s="13">
        <v>153765.17000000001</v>
      </c>
      <c r="E57" s="13">
        <f>ROUND(SUM($D57*1%),2)</f>
        <v>1537.65</v>
      </c>
      <c r="F57" s="13">
        <f>ROUND(SUM($D57*0.5%),2)</f>
        <v>768.83</v>
      </c>
      <c r="G57" s="13">
        <f>E57-J57</f>
        <v>0</v>
      </c>
      <c r="H57" s="13">
        <f>F57-BO57</f>
        <v>768.83</v>
      </c>
      <c r="I57" s="12">
        <f ca="1">OFFSET(INDIRECT(ADDRESS(1,MATCH($I$2,$A$1:$BN$1,0))),ROW()-1,0)</f>
        <v>1537.65</v>
      </c>
      <c r="J57" s="37">
        <v>1537.65</v>
      </c>
      <c r="K57" s="37">
        <v>0</v>
      </c>
      <c r="L57" s="37">
        <v>0</v>
      </c>
      <c r="M57" s="37">
        <v>0</v>
      </c>
      <c r="N57" s="37">
        <v>0</v>
      </c>
      <c r="O57" s="37">
        <v>0</v>
      </c>
      <c r="P57" s="37">
        <v>0</v>
      </c>
      <c r="Q57" s="37">
        <v>0</v>
      </c>
      <c r="R57" s="37">
        <v>0</v>
      </c>
      <c r="S57" s="37">
        <v>0</v>
      </c>
      <c r="T57" s="37">
        <v>0</v>
      </c>
      <c r="U57" s="37">
        <v>0</v>
      </c>
      <c r="V57" s="37">
        <v>0</v>
      </c>
      <c r="W57" s="37">
        <v>0</v>
      </c>
      <c r="X57" s="37">
        <v>0</v>
      </c>
      <c r="Y57" s="37">
        <v>0</v>
      </c>
      <c r="Z57" s="37">
        <v>0</v>
      </c>
      <c r="AA57" s="37">
        <v>0</v>
      </c>
      <c r="AB57" s="37">
        <v>0</v>
      </c>
      <c r="AC57" s="37">
        <v>0</v>
      </c>
      <c r="AD57" s="37">
        <v>0</v>
      </c>
      <c r="AE57" s="37">
        <v>0</v>
      </c>
      <c r="AF57" s="37">
        <v>0</v>
      </c>
      <c r="AG57" s="37">
        <v>0</v>
      </c>
      <c r="AH57" s="37">
        <v>0</v>
      </c>
      <c r="AI57" s="37">
        <v>0</v>
      </c>
      <c r="AJ57" s="37">
        <v>0</v>
      </c>
      <c r="AK57" s="37">
        <v>0</v>
      </c>
      <c r="AL57" s="37">
        <v>0</v>
      </c>
      <c r="AM57" s="37">
        <v>0</v>
      </c>
      <c r="AN57" s="37">
        <v>0</v>
      </c>
      <c r="AO57" s="37">
        <v>0</v>
      </c>
      <c r="AP57" s="37">
        <v>0</v>
      </c>
      <c r="AQ57" s="37">
        <v>0</v>
      </c>
      <c r="AR57" s="37">
        <v>0</v>
      </c>
      <c r="AS57" s="37">
        <v>0</v>
      </c>
      <c r="AT57" s="37">
        <v>0</v>
      </c>
      <c r="AU57" s="37">
        <v>0</v>
      </c>
      <c r="AV57" s="37">
        <v>0</v>
      </c>
      <c r="AW57" s="37">
        <v>0</v>
      </c>
      <c r="AX57" s="37">
        <v>0</v>
      </c>
      <c r="AY57" s="35">
        <v>0</v>
      </c>
      <c r="AZ57" s="35">
        <v>0</v>
      </c>
      <c r="BA57" s="35">
        <v>0</v>
      </c>
      <c r="BB57" s="35">
        <v>0</v>
      </c>
      <c r="BC57" s="35">
        <v>0</v>
      </c>
      <c r="BD57" s="35">
        <v>0</v>
      </c>
      <c r="BE57" s="35">
        <v>0</v>
      </c>
      <c r="BF57" s="35">
        <v>0</v>
      </c>
      <c r="BG57" s="35">
        <v>0</v>
      </c>
      <c r="BH57" s="35">
        <v>0</v>
      </c>
      <c r="BI57" s="35">
        <v>0</v>
      </c>
      <c r="BJ57" s="35">
        <v>0</v>
      </c>
      <c r="BK57" s="35">
        <v>0</v>
      </c>
      <c r="BL57" s="35">
        <v>0</v>
      </c>
      <c r="BM57" s="35">
        <v>0</v>
      </c>
      <c r="BN57" s="35">
        <v>0</v>
      </c>
      <c r="BO57" s="7">
        <f>SUM(K57:BN57)</f>
        <v>0</v>
      </c>
    </row>
    <row r="58" spans="1:67" x14ac:dyDescent="0.2">
      <c r="A58" s="15" t="s">
        <v>419</v>
      </c>
      <c r="B58" s="14" t="s">
        <v>418</v>
      </c>
      <c r="C58" s="14" t="s">
        <v>377</v>
      </c>
      <c r="D58" s="13">
        <v>247887.9</v>
      </c>
      <c r="E58" s="13">
        <f>ROUND(SUM($D58*1%),2)</f>
        <v>2478.88</v>
      </c>
      <c r="F58" s="13">
        <f>ROUND(SUM($D58*0.5%),2)</f>
        <v>1239.44</v>
      </c>
      <c r="G58" s="13">
        <f>E58-J58</f>
        <v>0</v>
      </c>
      <c r="H58" s="13">
        <f>F58-BO58</f>
        <v>1139.44</v>
      </c>
      <c r="I58" s="12">
        <f ca="1">OFFSET(INDIRECT(ADDRESS(1,MATCH($I$2,$A$1:$BN$1,0))),ROW()-1,0)</f>
        <v>2478.88</v>
      </c>
      <c r="J58" s="37">
        <v>2478.88</v>
      </c>
      <c r="K58" s="37">
        <v>0</v>
      </c>
      <c r="L58" s="37">
        <v>0</v>
      </c>
      <c r="M58" s="37">
        <v>0</v>
      </c>
      <c r="N58" s="37">
        <v>0</v>
      </c>
      <c r="O58" s="37">
        <v>0</v>
      </c>
      <c r="P58" s="37">
        <v>0</v>
      </c>
      <c r="Q58" s="37">
        <v>0</v>
      </c>
      <c r="R58" s="37">
        <v>0</v>
      </c>
      <c r="S58" s="37">
        <v>0</v>
      </c>
      <c r="T58" s="37">
        <v>0</v>
      </c>
      <c r="U58" s="37">
        <v>0</v>
      </c>
      <c r="V58" s="37">
        <v>0</v>
      </c>
      <c r="W58" s="37">
        <v>0</v>
      </c>
      <c r="X58" s="37">
        <v>0</v>
      </c>
      <c r="Y58" s="37">
        <v>0</v>
      </c>
      <c r="Z58" s="37">
        <v>0</v>
      </c>
      <c r="AA58" s="37">
        <v>0</v>
      </c>
      <c r="AB58" s="37">
        <v>0</v>
      </c>
      <c r="AC58" s="37">
        <v>0</v>
      </c>
      <c r="AD58" s="37">
        <v>0</v>
      </c>
      <c r="AE58" s="37">
        <v>0</v>
      </c>
      <c r="AF58" s="37">
        <v>0</v>
      </c>
      <c r="AG58" s="37">
        <v>0</v>
      </c>
      <c r="AH58" s="37">
        <v>0</v>
      </c>
      <c r="AI58" s="37">
        <v>0</v>
      </c>
      <c r="AJ58" s="37">
        <v>0</v>
      </c>
      <c r="AK58" s="37">
        <v>0</v>
      </c>
      <c r="AL58" s="37">
        <v>0</v>
      </c>
      <c r="AM58" s="37">
        <v>0</v>
      </c>
      <c r="AN58" s="37">
        <v>0</v>
      </c>
      <c r="AO58" s="37">
        <v>0</v>
      </c>
      <c r="AP58" s="37">
        <v>0</v>
      </c>
      <c r="AQ58" s="37">
        <v>0</v>
      </c>
      <c r="AR58" s="37">
        <v>100</v>
      </c>
      <c r="AS58" s="37">
        <v>0</v>
      </c>
      <c r="AT58" s="37">
        <v>0</v>
      </c>
      <c r="AU58" s="37">
        <v>0</v>
      </c>
      <c r="AV58" s="37">
        <v>0</v>
      </c>
      <c r="AW58" s="37">
        <v>0</v>
      </c>
      <c r="AX58" s="37">
        <v>0</v>
      </c>
      <c r="AY58" s="35">
        <v>0</v>
      </c>
      <c r="AZ58" s="35">
        <v>0</v>
      </c>
      <c r="BA58" s="35">
        <v>0</v>
      </c>
      <c r="BB58" s="35">
        <v>0</v>
      </c>
      <c r="BC58" s="35">
        <v>0</v>
      </c>
      <c r="BD58" s="35">
        <v>0</v>
      </c>
      <c r="BE58" s="35">
        <v>0</v>
      </c>
      <c r="BF58" s="35">
        <v>0</v>
      </c>
      <c r="BG58" s="35">
        <v>0</v>
      </c>
      <c r="BH58" s="35">
        <v>0</v>
      </c>
      <c r="BI58" s="35">
        <v>0</v>
      </c>
      <c r="BJ58" s="35">
        <v>0</v>
      </c>
      <c r="BK58" s="35">
        <v>0</v>
      </c>
      <c r="BL58" s="35">
        <v>0</v>
      </c>
      <c r="BM58" s="35">
        <v>0</v>
      </c>
      <c r="BN58" s="35">
        <v>0</v>
      </c>
      <c r="BO58" s="7">
        <f>SUM(K58:BN58)</f>
        <v>100</v>
      </c>
    </row>
    <row r="59" spans="1:67" x14ac:dyDescent="0.2">
      <c r="A59" s="15" t="s">
        <v>417</v>
      </c>
      <c r="B59" s="14" t="s">
        <v>416</v>
      </c>
      <c r="C59" s="14" t="s">
        <v>377</v>
      </c>
      <c r="D59" s="13">
        <v>245401.09</v>
      </c>
      <c r="E59" s="13">
        <f>ROUND(SUM($D59*1%),2)</f>
        <v>2454.0100000000002</v>
      </c>
      <c r="F59" s="13">
        <f>ROUND(SUM($D59*0.5%),2)</f>
        <v>1227.01</v>
      </c>
      <c r="G59" s="13">
        <f>E59-J59</f>
        <v>2154.0100000000002</v>
      </c>
      <c r="H59" s="13">
        <f>F59-BO59</f>
        <v>1227.01</v>
      </c>
      <c r="I59" s="12">
        <f ca="1">OFFSET(INDIRECT(ADDRESS(1,MATCH($I$2,$A$1:$BN$1,0))),ROW()-1,0)</f>
        <v>300</v>
      </c>
      <c r="J59" s="37">
        <v>300</v>
      </c>
      <c r="K59" s="37">
        <v>0</v>
      </c>
      <c r="L59" s="37">
        <v>0</v>
      </c>
      <c r="M59" s="37">
        <v>0</v>
      </c>
      <c r="N59" s="37">
        <v>0</v>
      </c>
      <c r="O59" s="37">
        <v>0</v>
      </c>
      <c r="P59" s="37">
        <v>0</v>
      </c>
      <c r="Q59" s="37">
        <v>0</v>
      </c>
      <c r="R59" s="37">
        <v>0</v>
      </c>
      <c r="S59" s="37">
        <v>0</v>
      </c>
      <c r="T59" s="37">
        <v>0</v>
      </c>
      <c r="U59" s="37">
        <v>0</v>
      </c>
      <c r="V59" s="37">
        <v>0</v>
      </c>
      <c r="W59" s="37">
        <v>0</v>
      </c>
      <c r="X59" s="37">
        <v>0</v>
      </c>
      <c r="Y59" s="37">
        <v>0</v>
      </c>
      <c r="Z59" s="37">
        <v>0</v>
      </c>
      <c r="AA59" s="37">
        <v>0</v>
      </c>
      <c r="AB59" s="37">
        <v>0</v>
      </c>
      <c r="AC59" s="37">
        <v>0</v>
      </c>
      <c r="AD59" s="37">
        <v>0</v>
      </c>
      <c r="AE59" s="37">
        <v>0</v>
      </c>
      <c r="AF59" s="37">
        <v>0</v>
      </c>
      <c r="AG59" s="37">
        <v>0</v>
      </c>
      <c r="AH59" s="37">
        <v>0</v>
      </c>
      <c r="AI59" s="37">
        <v>0</v>
      </c>
      <c r="AJ59" s="37">
        <v>0</v>
      </c>
      <c r="AK59" s="37">
        <v>0</v>
      </c>
      <c r="AL59" s="37">
        <v>0</v>
      </c>
      <c r="AM59" s="37">
        <v>0</v>
      </c>
      <c r="AN59" s="37">
        <v>0</v>
      </c>
      <c r="AO59" s="37">
        <v>0</v>
      </c>
      <c r="AP59" s="37">
        <v>0</v>
      </c>
      <c r="AQ59" s="37">
        <v>0</v>
      </c>
      <c r="AR59" s="37">
        <v>0</v>
      </c>
      <c r="AS59" s="37">
        <v>0</v>
      </c>
      <c r="AT59" s="37">
        <v>0</v>
      </c>
      <c r="AU59" s="37">
        <v>0</v>
      </c>
      <c r="AV59" s="37">
        <v>0</v>
      </c>
      <c r="AW59" s="37">
        <v>0</v>
      </c>
      <c r="AX59" s="37">
        <v>0</v>
      </c>
      <c r="AY59" s="35">
        <v>0</v>
      </c>
      <c r="AZ59" s="35">
        <v>0</v>
      </c>
      <c r="BA59" s="35">
        <v>0</v>
      </c>
      <c r="BB59" s="35">
        <v>0</v>
      </c>
      <c r="BC59" s="35">
        <v>0</v>
      </c>
      <c r="BD59" s="35">
        <v>0</v>
      </c>
      <c r="BE59" s="35">
        <v>0</v>
      </c>
      <c r="BF59" s="35">
        <v>0</v>
      </c>
      <c r="BG59" s="35">
        <v>0</v>
      </c>
      <c r="BH59" s="35">
        <v>0</v>
      </c>
      <c r="BI59" s="35">
        <v>0</v>
      </c>
      <c r="BJ59" s="35">
        <v>0</v>
      </c>
      <c r="BK59" s="35">
        <v>0</v>
      </c>
      <c r="BL59" s="35">
        <v>0</v>
      </c>
      <c r="BM59" s="35">
        <v>0</v>
      </c>
      <c r="BN59" s="35">
        <v>0</v>
      </c>
      <c r="BO59" s="7">
        <f>SUM(K59:BN59)</f>
        <v>0</v>
      </c>
    </row>
    <row r="60" spans="1:67" x14ac:dyDescent="0.2">
      <c r="A60" s="15" t="s">
        <v>415</v>
      </c>
      <c r="B60" s="14" t="s">
        <v>414</v>
      </c>
      <c r="C60" s="14" t="s">
        <v>377</v>
      </c>
      <c r="D60" s="13">
        <v>260804.12</v>
      </c>
      <c r="E60" s="13">
        <f>ROUND(SUM($D60*1%),2)</f>
        <v>2608.04</v>
      </c>
      <c r="F60" s="13">
        <f>ROUND(SUM($D60*0.5%),2)</f>
        <v>1304.02</v>
      </c>
      <c r="G60" s="13">
        <f>E60-J60</f>
        <v>0</v>
      </c>
      <c r="H60" s="13">
        <f>F60-BO60</f>
        <v>1104.02</v>
      </c>
      <c r="I60" s="12">
        <f ca="1">OFFSET(INDIRECT(ADDRESS(1,MATCH($I$2,$A$1:$BN$1,0))),ROW()-1,0)</f>
        <v>2608.04</v>
      </c>
      <c r="J60" s="37">
        <v>2608.04</v>
      </c>
      <c r="K60" s="37">
        <v>0</v>
      </c>
      <c r="L60" s="37">
        <v>0</v>
      </c>
      <c r="M60" s="37">
        <v>0</v>
      </c>
      <c r="N60" s="37">
        <v>0</v>
      </c>
      <c r="O60" s="37">
        <v>0</v>
      </c>
      <c r="P60" s="37">
        <v>0</v>
      </c>
      <c r="Q60" s="37">
        <v>0</v>
      </c>
      <c r="R60" s="37">
        <v>0</v>
      </c>
      <c r="S60" s="37">
        <v>0</v>
      </c>
      <c r="T60" s="37">
        <v>0</v>
      </c>
      <c r="U60" s="37">
        <v>0</v>
      </c>
      <c r="V60" s="37">
        <v>0</v>
      </c>
      <c r="W60" s="37">
        <v>0</v>
      </c>
      <c r="X60" s="37">
        <v>0</v>
      </c>
      <c r="Y60" s="37">
        <v>0</v>
      </c>
      <c r="Z60" s="37">
        <v>0</v>
      </c>
      <c r="AA60" s="37">
        <v>0</v>
      </c>
      <c r="AB60" s="37">
        <v>0</v>
      </c>
      <c r="AC60" s="37">
        <v>0</v>
      </c>
      <c r="AD60" s="37">
        <v>0</v>
      </c>
      <c r="AE60" s="37">
        <v>0</v>
      </c>
      <c r="AF60" s="37">
        <v>0</v>
      </c>
      <c r="AG60" s="37">
        <v>0</v>
      </c>
      <c r="AH60" s="37">
        <v>0</v>
      </c>
      <c r="AI60" s="37">
        <v>0</v>
      </c>
      <c r="AJ60" s="37">
        <v>0</v>
      </c>
      <c r="AK60" s="37">
        <v>0</v>
      </c>
      <c r="AL60" s="37">
        <v>0</v>
      </c>
      <c r="AM60" s="37">
        <v>0</v>
      </c>
      <c r="AN60" s="37">
        <v>0</v>
      </c>
      <c r="AO60" s="37">
        <v>0</v>
      </c>
      <c r="AP60" s="37">
        <v>0</v>
      </c>
      <c r="AQ60" s="37">
        <v>0</v>
      </c>
      <c r="AR60" s="37">
        <v>200</v>
      </c>
      <c r="AS60" s="37">
        <v>0</v>
      </c>
      <c r="AT60" s="37">
        <v>0</v>
      </c>
      <c r="AU60" s="37">
        <v>0</v>
      </c>
      <c r="AV60" s="37">
        <v>0</v>
      </c>
      <c r="AW60" s="37">
        <v>0</v>
      </c>
      <c r="AX60" s="37">
        <v>0</v>
      </c>
      <c r="AY60" s="35">
        <v>0</v>
      </c>
      <c r="AZ60" s="35">
        <v>0</v>
      </c>
      <c r="BA60" s="35">
        <v>0</v>
      </c>
      <c r="BB60" s="35">
        <v>0</v>
      </c>
      <c r="BC60" s="35">
        <v>0</v>
      </c>
      <c r="BD60" s="35">
        <v>0</v>
      </c>
      <c r="BE60" s="35">
        <v>0</v>
      </c>
      <c r="BF60" s="35">
        <v>0</v>
      </c>
      <c r="BG60" s="35">
        <v>0</v>
      </c>
      <c r="BH60" s="35">
        <v>0</v>
      </c>
      <c r="BI60" s="35">
        <v>0</v>
      </c>
      <c r="BJ60" s="35">
        <v>0</v>
      </c>
      <c r="BK60" s="35">
        <v>0</v>
      </c>
      <c r="BL60" s="35">
        <v>0</v>
      </c>
      <c r="BM60" s="35">
        <v>0</v>
      </c>
      <c r="BN60" s="35">
        <v>0</v>
      </c>
      <c r="BO60" s="7">
        <f>SUM(K60:BN60)</f>
        <v>200</v>
      </c>
    </row>
    <row r="61" spans="1:67" x14ac:dyDescent="0.2">
      <c r="A61" s="15" t="s">
        <v>413</v>
      </c>
      <c r="B61" s="14" t="s">
        <v>412</v>
      </c>
      <c r="C61" s="14" t="s">
        <v>377</v>
      </c>
      <c r="D61" s="13">
        <v>269292.44</v>
      </c>
      <c r="E61" s="13">
        <f>ROUND(SUM($D61*1%),2)</f>
        <v>2692.92</v>
      </c>
      <c r="F61" s="13">
        <f>ROUND(SUM($D61*0.5%),2)</f>
        <v>1346.46</v>
      </c>
      <c r="G61" s="13">
        <f>E61-J61</f>
        <v>0</v>
      </c>
      <c r="H61" s="13">
        <f>F61-BO61</f>
        <v>1346.46</v>
      </c>
      <c r="I61" s="12">
        <f ca="1">OFFSET(INDIRECT(ADDRESS(1,MATCH($I$2,$A$1:$BN$1,0))),ROW()-1,0)</f>
        <v>2692.92</v>
      </c>
      <c r="J61" s="37">
        <v>2692.92</v>
      </c>
      <c r="K61" s="37">
        <v>0</v>
      </c>
      <c r="L61" s="37">
        <v>0</v>
      </c>
      <c r="M61" s="37">
        <v>0</v>
      </c>
      <c r="N61" s="37">
        <v>0</v>
      </c>
      <c r="O61" s="37">
        <v>0</v>
      </c>
      <c r="P61" s="37">
        <v>0</v>
      </c>
      <c r="Q61" s="37">
        <v>0</v>
      </c>
      <c r="R61" s="37">
        <v>0</v>
      </c>
      <c r="S61" s="37">
        <v>0</v>
      </c>
      <c r="T61" s="37">
        <v>0</v>
      </c>
      <c r="U61" s="37">
        <v>0</v>
      </c>
      <c r="V61" s="37">
        <v>0</v>
      </c>
      <c r="W61" s="37">
        <v>0</v>
      </c>
      <c r="X61" s="37">
        <v>0</v>
      </c>
      <c r="Y61" s="37">
        <v>0</v>
      </c>
      <c r="Z61" s="37">
        <v>0</v>
      </c>
      <c r="AA61" s="37">
        <v>0</v>
      </c>
      <c r="AB61" s="37">
        <v>0</v>
      </c>
      <c r="AC61" s="37">
        <v>0</v>
      </c>
      <c r="AD61" s="37">
        <v>0</v>
      </c>
      <c r="AE61" s="37">
        <v>0</v>
      </c>
      <c r="AF61" s="37">
        <v>0</v>
      </c>
      <c r="AG61" s="37">
        <v>0</v>
      </c>
      <c r="AH61" s="37">
        <v>0</v>
      </c>
      <c r="AI61" s="37">
        <v>0</v>
      </c>
      <c r="AJ61" s="37">
        <v>0</v>
      </c>
      <c r="AK61" s="37">
        <v>0</v>
      </c>
      <c r="AL61" s="37">
        <v>0</v>
      </c>
      <c r="AM61" s="37">
        <v>0</v>
      </c>
      <c r="AN61" s="37">
        <v>0</v>
      </c>
      <c r="AO61" s="37">
        <v>0</v>
      </c>
      <c r="AP61" s="37">
        <v>0</v>
      </c>
      <c r="AQ61" s="37">
        <v>0</v>
      </c>
      <c r="AR61" s="37">
        <v>0</v>
      </c>
      <c r="AS61" s="37">
        <v>0</v>
      </c>
      <c r="AT61" s="37">
        <v>0</v>
      </c>
      <c r="AU61" s="37">
        <v>0</v>
      </c>
      <c r="AV61" s="37">
        <v>0</v>
      </c>
      <c r="AW61" s="37">
        <v>0</v>
      </c>
      <c r="AX61" s="37">
        <v>0</v>
      </c>
      <c r="AY61" s="35">
        <v>0</v>
      </c>
      <c r="AZ61" s="35">
        <v>0</v>
      </c>
      <c r="BA61" s="35">
        <v>0</v>
      </c>
      <c r="BB61" s="35">
        <v>0</v>
      </c>
      <c r="BC61" s="35">
        <v>0</v>
      </c>
      <c r="BD61" s="35">
        <v>0</v>
      </c>
      <c r="BE61" s="35">
        <v>0</v>
      </c>
      <c r="BF61" s="35">
        <v>0</v>
      </c>
      <c r="BG61" s="35">
        <v>0</v>
      </c>
      <c r="BH61" s="35">
        <v>0</v>
      </c>
      <c r="BI61" s="35">
        <v>0</v>
      </c>
      <c r="BJ61" s="35">
        <v>0</v>
      </c>
      <c r="BK61" s="35">
        <v>0</v>
      </c>
      <c r="BL61" s="35">
        <v>0</v>
      </c>
      <c r="BM61" s="35">
        <v>0</v>
      </c>
      <c r="BN61" s="35">
        <v>0</v>
      </c>
      <c r="BO61" s="7">
        <f>SUM(K61:BN61)</f>
        <v>0</v>
      </c>
    </row>
    <row r="62" spans="1:67" x14ac:dyDescent="0.2">
      <c r="A62" s="15" t="s">
        <v>411</v>
      </c>
      <c r="B62" s="14" t="s">
        <v>410</v>
      </c>
      <c r="C62" s="14" t="s">
        <v>377</v>
      </c>
      <c r="D62" s="13">
        <v>218319.82</v>
      </c>
      <c r="E62" s="13">
        <f>ROUND(SUM($D62*1%),2)</f>
        <v>2183.1999999999998</v>
      </c>
      <c r="F62" s="13">
        <f>ROUND(SUM($D62*0.5%),2)</f>
        <v>1091.5999999999999</v>
      </c>
      <c r="G62" s="13">
        <f>E62-J62</f>
        <v>1883.1999999999998</v>
      </c>
      <c r="H62" s="13">
        <f>F62-BO62</f>
        <v>991.59999999999991</v>
      </c>
      <c r="I62" s="12">
        <f ca="1">OFFSET(INDIRECT(ADDRESS(1,MATCH($I$2,$A$1:$BN$1,0))),ROW()-1,0)</f>
        <v>300</v>
      </c>
      <c r="J62" s="37">
        <v>300</v>
      </c>
      <c r="K62" s="37">
        <v>0</v>
      </c>
      <c r="L62" s="37">
        <v>0</v>
      </c>
      <c r="M62" s="37">
        <v>0</v>
      </c>
      <c r="N62" s="37">
        <v>0</v>
      </c>
      <c r="O62" s="37">
        <v>0</v>
      </c>
      <c r="P62" s="37">
        <v>0</v>
      </c>
      <c r="Q62" s="37">
        <v>0</v>
      </c>
      <c r="R62" s="37">
        <v>0</v>
      </c>
      <c r="S62" s="37">
        <v>0</v>
      </c>
      <c r="T62" s="37">
        <v>0</v>
      </c>
      <c r="U62" s="37">
        <v>0</v>
      </c>
      <c r="V62" s="37">
        <v>0</v>
      </c>
      <c r="W62" s="37">
        <v>0</v>
      </c>
      <c r="X62" s="37">
        <v>0</v>
      </c>
      <c r="Y62" s="37">
        <v>0</v>
      </c>
      <c r="Z62" s="37">
        <v>0</v>
      </c>
      <c r="AA62" s="37">
        <v>0</v>
      </c>
      <c r="AB62" s="37">
        <v>0</v>
      </c>
      <c r="AC62" s="37">
        <v>0</v>
      </c>
      <c r="AD62" s="37">
        <v>0</v>
      </c>
      <c r="AE62" s="37">
        <v>0</v>
      </c>
      <c r="AF62" s="37">
        <v>0</v>
      </c>
      <c r="AG62" s="37">
        <v>0</v>
      </c>
      <c r="AH62" s="37">
        <v>0</v>
      </c>
      <c r="AI62" s="37">
        <v>0</v>
      </c>
      <c r="AJ62" s="37">
        <v>0</v>
      </c>
      <c r="AK62" s="37">
        <v>0</v>
      </c>
      <c r="AL62" s="37">
        <v>0</v>
      </c>
      <c r="AM62" s="37">
        <v>0</v>
      </c>
      <c r="AN62" s="37">
        <v>0</v>
      </c>
      <c r="AO62" s="37">
        <v>0</v>
      </c>
      <c r="AP62" s="37">
        <v>0</v>
      </c>
      <c r="AQ62" s="37">
        <v>0</v>
      </c>
      <c r="AR62" s="37">
        <v>100</v>
      </c>
      <c r="AS62" s="37">
        <v>0</v>
      </c>
      <c r="AT62" s="37">
        <v>0</v>
      </c>
      <c r="AU62" s="37">
        <v>0</v>
      </c>
      <c r="AV62" s="37">
        <v>0</v>
      </c>
      <c r="AW62" s="37">
        <v>0</v>
      </c>
      <c r="AX62" s="37">
        <v>0</v>
      </c>
      <c r="AY62" s="35">
        <v>0</v>
      </c>
      <c r="AZ62" s="35">
        <v>0</v>
      </c>
      <c r="BA62" s="35">
        <v>0</v>
      </c>
      <c r="BB62" s="35">
        <v>0</v>
      </c>
      <c r="BC62" s="35">
        <v>0</v>
      </c>
      <c r="BD62" s="35">
        <v>0</v>
      </c>
      <c r="BE62" s="35">
        <v>0</v>
      </c>
      <c r="BF62" s="35">
        <v>0</v>
      </c>
      <c r="BG62" s="35">
        <v>0</v>
      </c>
      <c r="BH62" s="35">
        <v>0</v>
      </c>
      <c r="BI62" s="35">
        <v>0</v>
      </c>
      <c r="BJ62" s="35">
        <v>0</v>
      </c>
      <c r="BK62" s="35">
        <v>0</v>
      </c>
      <c r="BL62" s="35">
        <v>0</v>
      </c>
      <c r="BM62" s="35">
        <v>0</v>
      </c>
      <c r="BN62" s="35">
        <v>0</v>
      </c>
      <c r="BO62" s="7">
        <f>SUM(K62:BN62)</f>
        <v>100</v>
      </c>
    </row>
    <row r="63" spans="1:67" x14ac:dyDescent="0.2">
      <c r="A63" s="15" t="s">
        <v>409</v>
      </c>
      <c r="B63" s="14" t="s">
        <v>408</v>
      </c>
      <c r="C63" s="14" t="s">
        <v>377</v>
      </c>
      <c r="D63" s="13">
        <v>161960.84</v>
      </c>
      <c r="E63" s="13">
        <f>ROUND(SUM($D63*1%),2)</f>
        <v>1619.61</v>
      </c>
      <c r="F63" s="13">
        <f>ROUND(SUM($D63*0.5%),2)</f>
        <v>809.8</v>
      </c>
      <c r="G63" s="13">
        <f>E63-J63</f>
        <v>0</v>
      </c>
      <c r="H63" s="13">
        <f>F63-BO63</f>
        <v>0</v>
      </c>
      <c r="I63" s="12">
        <f ca="1">OFFSET(INDIRECT(ADDRESS(1,MATCH($I$2,$A$1:$BN$1,0))),ROW()-1,0)</f>
        <v>1619.61</v>
      </c>
      <c r="J63" s="37">
        <v>1619.61</v>
      </c>
      <c r="K63" s="37">
        <v>0</v>
      </c>
      <c r="L63" s="37">
        <v>0</v>
      </c>
      <c r="M63" s="37">
        <v>0</v>
      </c>
      <c r="N63" s="37">
        <v>0</v>
      </c>
      <c r="O63" s="37">
        <v>0</v>
      </c>
      <c r="P63" s="37">
        <v>0</v>
      </c>
      <c r="Q63" s="37">
        <v>0</v>
      </c>
      <c r="R63" s="37">
        <v>0</v>
      </c>
      <c r="S63" s="37">
        <v>0</v>
      </c>
      <c r="T63" s="37">
        <v>0</v>
      </c>
      <c r="U63" s="37">
        <v>0</v>
      </c>
      <c r="V63" s="37">
        <v>0</v>
      </c>
      <c r="W63" s="37">
        <v>0</v>
      </c>
      <c r="X63" s="37">
        <v>0</v>
      </c>
      <c r="Y63" s="37">
        <v>0</v>
      </c>
      <c r="Z63" s="37">
        <v>0</v>
      </c>
      <c r="AA63" s="37">
        <v>0</v>
      </c>
      <c r="AB63" s="37">
        <v>0</v>
      </c>
      <c r="AC63" s="37">
        <v>0</v>
      </c>
      <c r="AD63" s="37">
        <v>0</v>
      </c>
      <c r="AE63" s="37">
        <v>0</v>
      </c>
      <c r="AF63" s="37">
        <v>0</v>
      </c>
      <c r="AG63" s="37">
        <v>0</v>
      </c>
      <c r="AH63" s="37">
        <v>0</v>
      </c>
      <c r="AI63" s="37">
        <v>0</v>
      </c>
      <c r="AJ63" s="37">
        <v>0</v>
      </c>
      <c r="AK63" s="37">
        <v>0</v>
      </c>
      <c r="AL63" s="37">
        <v>0</v>
      </c>
      <c r="AM63" s="37">
        <v>0</v>
      </c>
      <c r="AN63" s="37">
        <v>0</v>
      </c>
      <c r="AO63" s="37">
        <v>0</v>
      </c>
      <c r="AP63" s="37">
        <v>0</v>
      </c>
      <c r="AQ63" s="37">
        <v>0</v>
      </c>
      <c r="AR63" s="37">
        <v>809.8</v>
      </c>
      <c r="AS63" s="37">
        <v>0</v>
      </c>
      <c r="AT63" s="37">
        <v>0</v>
      </c>
      <c r="AU63" s="37">
        <v>0</v>
      </c>
      <c r="AV63" s="37">
        <v>0</v>
      </c>
      <c r="AW63" s="37">
        <v>0</v>
      </c>
      <c r="AX63" s="37">
        <v>0</v>
      </c>
      <c r="AY63" s="35">
        <v>0</v>
      </c>
      <c r="AZ63" s="35">
        <v>0</v>
      </c>
      <c r="BA63" s="35">
        <v>0</v>
      </c>
      <c r="BB63" s="35">
        <v>0</v>
      </c>
      <c r="BC63" s="35">
        <v>0</v>
      </c>
      <c r="BD63" s="35">
        <v>0</v>
      </c>
      <c r="BE63" s="35">
        <v>0</v>
      </c>
      <c r="BF63" s="35">
        <v>0</v>
      </c>
      <c r="BG63" s="35">
        <v>0</v>
      </c>
      <c r="BH63" s="35">
        <v>0</v>
      </c>
      <c r="BI63" s="35">
        <v>0</v>
      </c>
      <c r="BJ63" s="35">
        <v>0</v>
      </c>
      <c r="BK63" s="35">
        <v>0</v>
      </c>
      <c r="BL63" s="35">
        <v>0</v>
      </c>
      <c r="BM63" s="35">
        <v>0</v>
      </c>
      <c r="BN63" s="35">
        <v>0</v>
      </c>
      <c r="BO63" s="7">
        <f>SUM(K63:BN63)</f>
        <v>809.8</v>
      </c>
    </row>
    <row r="64" spans="1:67" x14ac:dyDescent="0.2">
      <c r="A64" s="15" t="s">
        <v>407</v>
      </c>
      <c r="B64" s="14" t="s">
        <v>406</v>
      </c>
      <c r="C64" s="14" t="s">
        <v>377</v>
      </c>
      <c r="D64" s="13">
        <v>109462.36</v>
      </c>
      <c r="E64" s="13">
        <f>ROUND(SUM($D64*1%),2)</f>
        <v>1094.6199999999999</v>
      </c>
      <c r="F64" s="13">
        <f>ROUND(SUM($D64*0.5%),2)</f>
        <v>547.30999999999995</v>
      </c>
      <c r="G64" s="13">
        <f>E64-J64</f>
        <v>0</v>
      </c>
      <c r="H64" s="13">
        <f>F64-BO64</f>
        <v>447.30999999999995</v>
      </c>
      <c r="I64" s="12">
        <f ca="1">OFFSET(INDIRECT(ADDRESS(1,MATCH($I$2,$A$1:$BN$1,0))),ROW()-1,0)</f>
        <v>1094.6199999999999</v>
      </c>
      <c r="J64" s="37">
        <v>1094.6199999999999</v>
      </c>
      <c r="K64" s="37">
        <v>0</v>
      </c>
      <c r="L64" s="37">
        <v>0</v>
      </c>
      <c r="M64" s="37">
        <v>0</v>
      </c>
      <c r="N64" s="37">
        <v>0</v>
      </c>
      <c r="O64" s="37">
        <v>0</v>
      </c>
      <c r="P64" s="37">
        <v>0</v>
      </c>
      <c r="Q64" s="37">
        <v>0</v>
      </c>
      <c r="R64" s="37">
        <v>0</v>
      </c>
      <c r="S64" s="37">
        <v>0</v>
      </c>
      <c r="T64" s="37">
        <v>0</v>
      </c>
      <c r="U64" s="37">
        <v>0</v>
      </c>
      <c r="V64" s="37">
        <v>0</v>
      </c>
      <c r="W64" s="37">
        <v>0</v>
      </c>
      <c r="X64" s="37">
        <v>0</v>
      </c>
      <c r="Y64" s="37">
        <v>0</v>
      </c>
      <c r="Z64" s="37">
        <v>0</v>
      </c>
      <c r="AA64" s="37">
        <v>0</v>
      </c>
      <c r="AB64" s="37">
        <v>0</v>
      </c>
      <c r="AC64" s="37">
        <v>0</v>
      </c>
      <c r="AD64" s="37">
        <v>0</v>
      </c>
      <c r="AE64" s="37">
        <v>0</v>
      </c>
      <c r="AF64" s="37">
        <v>0</v>
      </c>
      <c r="AG64" s="37">
        <v>0</v>
      </c>
      <c r="AH64" s="37">
        <v>0</v>
      </c>
      <c r="AI64" s="37">
        <v>0</v>
      </c>
      <c r="AJ64" s="37">
        <v>0</v>
      </c>
      <c r="AK64" s="37">
        <v>0</v>
      </c>
      <c r="AL64" s="37">
        <v>0</v>
      </c>
      <c r="AM64" s="37">
        <v>0</v>
      </c>
      <c r="AN64" s="37">
        <v>0</v>
      </c>
      <c r="AO64" s="37">
        <v>0</v>
      </c>
      <c r="AP64" s="37">
        <v>0</v>
      </c>
      <c r="AQ64" s="37">
        <v>0</v>
      </c>
      <c r="AR64" s="37">
        <v>100</v>
      </c>
      <c r="AS64" s="37">
        <v>0</v>
      </c>
      <c r="AT64" s="37">
        <v>0</v>
      </c>
      <c r="AU64" s="37">
        <v>0</v>
      </c>
      <c r="AV64" s="37">
        <v>0</v>
      </c>
      <c r="AW64" s="37">
        <v>0</v>
      </c>
      <c r="AX64" s="37">
        <v>0</v>
      </c>
      <c r="AY64" s="35">
        <v>0</v>
      </c>
      <c r="AZ64" s="35">
        <v>0</v>
      </c>
      <c r="BA64" s="35">
        <v>0</v>
      </c>
      <c r="BB64" s="35">
        <v>0</v>
      </c>
      <c r="BC64" s="35">
        <v>0</v>
      </c>
      <c r="BD64" s="35">
        <v>0</v>
      </c>
      <c r="BE64" s="35">
        <v>0</v>
      </c>
      <c r="BF64" s="35">
        <v>0</v>
      </c>
      <c r="BG64" s="35">
        <v>0</v>
      </c>
      <c r="BH64" s="35">
        <v>0</v>
      </c>
      <c r="BI64" s="35">
        <v>0</v>
      </c>
      <c r="BJ64" s="35">
        <v>0</v>
      </c>
      <c r="BK64" s="35">
        <v>0</v>
      </c>
      <c r="BL64" s="35">
        <v>0</v>
      </c>
      <c r="BM64" s="35">
        <v>0</v>
      </c>
      <c r="BN64" s="35">
        <v>0</v>
      </c>
      <c r="BO64" s="7">
        <f>SUM(K64:BN64)</f>
        <v>100</v>
      </c>
    </row>
    <row r="65" spans="1:67" x14ac:dyDescent="0.2">
      <c r="A65" s="15" t="s">
        <v>405</v>
      </c>
      <c r="B65" s="14" t="s">
        <v>404</v>
      </c>
      <c r="C65" s="14" t="s">
        <v>377</v>
      </c>
      <c r="D65" s="13">
        <v>166998.29</v>
      </c>
      <c r="E65" s="13">
        <f>ROUND(SUM($D65*1%),2)</f>
        <v>1669.98</v>
      </c>
      <c r="F65" s="13">
        <f>ROUND(SUM($D65*0.5%),2)</f>
        <v>834.99</v>
      </c>
      <c r="G65" s="13">
        <f>E65-J65</f>
        <v>834.99</v>
      </c>
      <c r="H65" s="13">
        <f>F65-BO65</f>
        <v>734.99</v>
      </c>
      <c r="I65" s="12">
        <f ca="1">OFFSET(INDIRECT(ADDRESS(1,MATCH($I$2,$A$1:$BN$1,0))),ROW()-1,0)</f>
        <v>834.99</v>
      </c>
      <c r="J65" s="37">
        <v>834.99</v>
      </c>
      <c r="K65" s="37">
        <v>0</v>
      </c>
      <c r="L65" s="37">
        <v>0</v>
      </c>
      <c r="M65" s="37">
        <v>0</v>
      </c>
      <c r="N65" s="37">
        <v>0</v>
      </c>
      <c r="O65" s="37">
        <v>0</v>
      </c>
      <c r="P65" s="37">
        <v>0</v>
      </c>
      <c r="Q65" s="37">
        <v>0</v>
      </c>
      <c r="R65" s="37">
        <v>0</v>
      </c>
      <c r="S65" s="37">
        <v>0</v>
      </c>
      <c r="T65" s="37">
        <v>0</v>
      </c>
      <c r="U65" s="37">
        <v>0</v>
      </c>
      <c r="V65" s="37">
        <v>0</v>
      </c>
      <c r="W65" s="37">
        <v>0</v>
      </c>
      <c r="X65" s="37">
        <v>0</v>
      </c>
      <c r="Y65" s="37">
        <v>0</v>
      </c>
      <c r="Z65" s="37">
        <v>0</v>
      </c>
      <c r="AA65" s="37">
        <v>0</v>
      </c>
      <c r="AB65" s="37">
        <v>0</v>
      </c>
      <c r="AC65" s="37">
        <v>0</v>
      </c>
      <c r="AD65" s="37">
        <v>0</v>
      </c>
      <c r="AE65" s="37">
        <v>0</v>
      </c>
      <c r="AF65" s="37">
        <v>0</v>
      </c>
      <c r="AG65" s="37">
        <v>0</v>
      </c>
      <c r="AH65" s="37">
        <v>0</v>
      </c>
      <c r="AI65" s="37">
        <v>0</v>
      </c>
      <c r="AJ65" s="37">
        <v>0</v>
      </c>
      <c r="AK65" s="37">
        <v>0</v>
      </c>
      <c r="AL65" s="37">
        <v>0</v>
      </c>
      <c r="AM65" s="37">
        <v>0</v>
      </c>
      <c r="AN65" s="37">
        <v>0</v>
      </c>
      <c r="AO65" s="37">
        <v>0</v>
      </c>
      <c r="AP65" s="37">
        <v>0</v>
      </c>
      <c r="AQ65" s="37">
        <v>0</v>
      </c>
      <c r="AR65" s="37">
        <v>100</v>
      </c>
      <c r="AS65" s="37">
        <v>0</v>
      </c>
      <c r="AT65" s="37">
        <v>0</v>
      </c>
      <c r="AU65" s="37">
        <v>0</v>
      </c>
      <c r="AV65" s="37">
        <v>0</v>
      </c>
      <c r="AW65" s="37">
        <v>0</v>
      </c>
      <c r="AX65" s="37">
        <v>0</v>
      </c>
      <c r="AY65" s="35">
        <v>0</v>
      </c>
      <c r="AZ65" s="35">
        <v>0</v>
      </c>
      <c r="BA65" s="35">
        <v>0</v>
      </c>
      <c r="BB65" s="35">
        <v>0</v>
      </c>
      <c r="BC65" s="35">
        <v>0</v>
      </c>
      <c r="BD65" s="35">
        <v>0</v>
      </c>
      <c r="BE65" s="35">
        <v>0</v>
      </c>
      <c r="BF65" s="35">
        <v>0</v>
      </c>
      <c r="BG65" s="35">
        <v>0</v>
      </c>
      <c r="BH65" s="35">
        <v>0</v>
      </c>
      <c r="BI65" s="35">
        <v>0</v>
      </c>
      <c r="BJ65" s="35">
        <v>0</v>
      </c>
      <c r="BK65" s="35">
        <v>0</v>
      </c>
      <c r="BL65" s="35">
        <v>0</v>
      </c>
      <c r="BM65" s="35">
        <v>0</v>
      </c>
      <c r="BN65" s="35">
        <v>0</v>
      </c>
      <c r="BO65" s="7">
        <f>SUM(K65:BN65)</f>
        <v>100</v>
      </c>
    </row>
    <row r="66" spans="1:67" x14ac:dyDescent="0.2">
      <c r="A66" s="15" t="s">
        <v>403</v>
      </c>
      <c r="B66" s="14" t="s">
        <v>402</v>
      </c>
      <c r="C66" s="14" t="s">
        <v>377</v>
      </c>
      <c r="D66" s="13">
        <v>105719.28</v>
      </c>
      <c r="E66" s="13">
        <f>ROUND(SUM($D66*1%),2)</f>
        <v>1057.19</v>
      </c>
      <c r="F66" s="13">
        <f>ROUND(SUM($D66*0.5%),2)</f>
        <v>528.6</v>
      </c>
      <c r="G66" s="13">
        <f>E66-J66</f>
        <v>0</v>
      </c>
      <c r="H66" s="13">
        <f>F66-BO66</f>
        <v>428.6</v>
      </c>
      <c r="I66" s="12">
        <f ca="1">OFFSET(INDIRECT(ADDRESS(1,MATCH($I$2,$A$1:$BN$1,0))),ROW()-1,0)</f>
        <v>1057.19</v>
      </c>
      <c r="J66" s="37">
        <v>1057.19</v>
      </c>
      <c r="K66" s="37">
        <v>0</v>
      </c>
      <c r="L66" s="37">
        <v>0</v>
      </c>
      <c r="M66" s="37">
        <v>0</v>
      </c>
      <c r="N66" s="37">
        <v>0</v>
      </c>
      <c r="O66" s="37">
        <v>0</v>
      </c>
      <c r="P66" s="37">
        <v>0</v>
      </c>
      <c r="Q66" s="37">
        <v>0</v>
      </c>
      <c r="R66" s="37">
        <v>0</v>
      </c>
      <c r="S66" s="37">
        <v>0</v>
      </c>
      <c r="T66" s="37">
        <v>0</v>
      </c>
      <c r="U66" s="37">
        <v>0</v>
      </c>
      <c r="V66" s="37">
        <v>0</v>
      </c>
      <c r="W66" s="37">
        <v>0</v>
      </c>
      <c r="X66" s="37">
        <v>0</v>
      </c>
      <c r="Y66" s="37">
        <v>0</v>
      </c>
      <c r="Z66" s="37">
        <v>0</v>
      </c>
      <c r="AA66" s="37">
        <v>0</v>
      </c>
      <c r="AB66" s="37">
        <v>0</v>
      </c>
      <c r="AC66" s="37">
        <v>0</v>
      </c>
      <c r="AD66" s="37">
        <v>0</v>
      </c>
      <c r="AE66" s="37">
        <v>0</v>
      </c>
      <c r="AF66" s="37">
        <v>0</v>
      </c>
      <c r="AG66" s="37">
        <v>0</v>
      </c>
      <c r="AH66" s="37">
        <v>0</v>
      </c>
      <c r="AI66" s="37">
        <v>0</v>
      </c>
      <c r="AJ66" s="37">
        <v>0</v>
      </c>
      <c r="AK66" s="37">
        <v>0</v>
      </c>
      <c r="AL66" s="37">
        <v>0</v>
      </c>
      <c r="AM66" s="37">
        <v>0</v>
      </c>
      <c r="AN66" s="37">
        <v>0</v>
      </c>
      <c r="AO66" s="37">
        <v>0</v>
      </c>
      <c r="AP66" s="37">
        <v>0</v>
      </c>
      <c r="AQ66" s="37">
        <v>0</v>
      </c>
      <c r="AR66" s="37">
        <v>100</v>
      </c>
      <c r="AS66" s="37">
        <v>0</v>
      </c>
      <c r="AT66" s="37">
        <v>0</v>
      </c>
      <c r="AU66" s="37">
        <v>0</v>
      </c>
      <c r="AV66" s="37">
        <v>0</v>
      </c>
      <c r="AW66" s="37">
        <v>0</v>
      </c>
      <c r="AX66" s="37">
        <v>0</v>
      </c>
      <c r="AY66" s="35">
        <v>0</v>
      </c>
      <c r="AZ66" s="35">
        <v>0</v>
      </c>
      <c r="BA66" s="35">
        <v>0</v>
      </c>
      <c r="BB66" s="35">
        <v>0</v>
      </c>
      <c r="BC66" s="35">
        <v>0</v>
      </c>
      <c r="BD66" s="35">
        <v>0</v>
      </c>
      <c r="BE66" s="35">
        <v>0</v>
      </c>
      <c r="BF66" s="35">
        <v>0</v>
      </c>
      <c r="BG66" s="35">
        <v>0</v>
      </c>
      <c r="BH66" s="35">
        <v>0</v>
      </c>
      <c r="BI66" s="35">
        <v>0</v>
      </c>
      <c r="BJ66" s="35">
        <v>0</v>
      </c>
      <c r="BK66" s="35">
        <v>0</v>
      </c>
      <c r="BL66" s="35">
        <v>0</v>
      </c>
      <c r="BM66" s="35">
        <v>0</v>
      </c>
      <c r="BN66" s="35">
        <v>0</v>
      </c>
      <c r="BO66" s="7">
        <f>SUM(K66:BN66)</f>
        <v>100</v>
      </c>
    </row>
    <row r="67" spans="1:67" x14ac:dyDescent="0.2">
      <c r="A67" s="15" t="s">
        <v>401</v>
      </c>
      <c r="B67" s="14" t="s">
        <v>400</v>
      </c>
      <c r="C67" s="14" t="s">
        <v>377</v>
      </c>
      <c r="D67" s="13">
        <v>98736.07</v>
      </c>
      <c r="E67" s="13">
        <f>ROUND(SUM($D67*1%),2)</f>
        <v>987.36</v>
      </c>
      <c r="F67" s="13">
        <f>ROUND(SUM($D67*0.5%),2)</f>
        <v>493.68</v>
      </c>
      <c r="G67" s="13">
        <f>E67-J67</f>
        <v>487.36</v>
      </c>
      <c r="H67" s="13">
        <f>F67-BO67</f>
        <v>93.68</v>
      </c>
      <c r="I67" s="12">
        <f ca="1">OFFSET(INDIRECT(ADDRESS(1,MATCH($I$2,$A$1:$BN$1,0))),ROW()-1,0)</f>
        <v>500</v>
      </c>
      <c r="J67" s="37">
        <v>500</v>
      </c>
      <c r="K67" s="37">
        <v>0</v>
      </c>
      <c r="L67" s="37">
        <v>300</v>
      </c>
      <c r="M67" s="37">
        <v>0</v>
      </c>
      <c r="N67" s="37">
        <v>0</v>
      </c>
      <c r="O67" s="37">
        <v>0</v>
      </c>
      <c r="P67" s="37">
        <v>0</v>
      </c>
      <c r="Q67" s="37">
        <v>0</v>
      </c>
      <c r="R67" s="37">
        <v>0</v>
      </c>
      <c r="S67" s="37">
        <v>0</v>
      </c>
      <c r="T67" s="37">
        <v>0</v>
      </c>
      <c r="U67" s="37">
        <v>0</v>
      </c>
      <c r="V67" s="37">
        <v>0</v>
      </c>
      <c r="W67" s="37">
        <v>0</v>
      </c>
      <c r="X67" s="37">
        <v>0</v>
      </c>
      <c r="Y67" s="37">
        <v>0</v>
      </c>
      <c r="Z67" s="37">
        <v>0</v>
      </c>
      <c r="AA67" s="37">
        <v>0</v>
      </c>
      <c r="AB67" s="37">
        <v>0</v>
      </c>
      <c r="AC67" s="37">
        <v>0</v>
      </c>
      <c r="AD67" s="37">
        <v>0</v>
      </c>
      <c r="AE67" s="37">
        <v>0</v>
      </c>
      <c r="AF67" s="37">
        <v>0</v>
      </c>
      <c r="AG67" s="37">
        <v>0</v>
      </c>
      <c r="AH67" s="37">
        <v>0</v>
      </c>
      <c r="AI67" s="37">
        <v>0</v>
      </c>
      <c r="AJ67" s="37">
        <v>0</v>
      </c>
      <c r="AK67" s="37">
        <v>0</v>
      </c>
      <c r="AL67" s="37">
        <v>0</v>
      </c>
      <c r="AM67" s="37">
        <v>0</v>
      </c>
      <c r="AN67" s="37">
        <v>0</v>
      </c>
      <c r="AO67" s="37">
        <v>0</v>
      </c>
      <c r="AP67" s="37">
        <v>0</v>
      </c>
      <c r="AQ67" s="37">
        <v>0</v>
      </c>
      <c r="AR67" s="37">
        <v>100</v>
      </c>
      <c r="AS67" s="37">
        <v>0</v>
      </c>
      <c r="AT67" s="37">
        <v>0</v>
      </c>
      <c r="AU67" s="37">
        <v>0</v>
      </c>
      <c r="AV67" s="37">
        <v>0</v>
      </c>
      <c r="AW67" s="37">
        <v>0</v>
      </c>
      <c r="AX67" s="37">
        <v>0</v>
      </c>
      <c r="AY67" s="35">
        <v>0</v>
      </c>
      <c r="AZ67" s="35">
        <v>0</v>
      </c>
      <c r="BA67" s="35">
        <v>0</v>
      </c>
      <c r="BB67" s="35">
        <v>0</v>
      </c>
      <c r="BC67" s="35">
        <v>0</v>
      </c>
      <c r="BD67" s="35">
        <v>0</v>
      </c>
      <c r="BE67" s="35">
        <v>0</v>
      </c>
      <c r="BF67" s="35">
        <v>0</v>
      </c>
      <c r="BG67" s="35">
        <v>0</v>
      </c>
      <c r="BH67" s="35">
        <v>0</v>
      </c>
      <c r="BI67" s="35">
        <v>0</v>
      </c>
      <c r="BJ67" s="35">
        <v>0</v>
      </c>
      <c r="BK67" s="35">
        <v>0</v>
      </c>
      <c r="BL67" s="35">
        <v>0</v>
      </c>
      <c r="BM67" s="35">
        <v>0</v>
      </c>
      <c r="BN67" s="35">
        <v>0</v>
      </c>
      <c r="BO67" s="7">
        <f>SUM(K67:BN67)</f>
        <v>400</v>
      </c>
    </row>
    <row r="68" spans="1:67" x14ac:dyDescent="0.2">
      <c r="A68" s="15" t="s">
        <v>399</v>
      </c>
      <c r="B68" s="14" t="s">
        <v>398</v>
      </c>
      <c r="C68" s="14" t="s">
        <v>377</v>
      </c>
      <c r="D68" s="13">
        <v>105676.21</v>
      </c>
      <c r="E68" s="13">
        <f>ROUND(SUM($D68*1%),2)</f>
        <v>1056.76</v>
      </c>
      <c r="F68" s="13">
        <f>ROUND(SUM($D68*0.5%),2)</f>
        <v>528.38</v>
      </c>
      <c r="G68" s="13">
        <f>E68-J68</f>
        <v>0</v>
      </c>
      <c r="H68" s="13">
        <f>F68-BO68</f>
        <v>428.38</v>
      </c>
      <c r="I68" s="12">
        <f ca="1">OFFSET(INDIRECT(ADDRESS(1,MATCH($I$2,$A$1:$BN$1,0))),ROW()-1,0)</f>
        <v>1056.76</v>
      </c>
      <c r="J68" s="37">
        <v>1056.76</v>
      </c>
      <c r="K68" s="37">
        <v>0</v>
      </c>
      <c r="L68" s="37">
        <v>0</v>
      </c>
      <c r="M68" s="37">
        <v>0</v>
      </c>
      <c r="N68" s="37">
        <v>0</v>
      </c>
      <c r="O68" s="37">
        <v>0</v>
      </c>
      <c r="P68" s="37">
        <v>0</v>
      </c>
      <c r="Q68" s="37">
        <v>0</v>
      </c>
      <c r="R68" s="37">
        <v>0</v>
      </c>
      <c r="S68" s="37">
        <v>0</v>
      </c>
      <c r="T68" s="37">
        <v>0</v>
      </c>
      <c r="U68" s="37">
        <v>0</v>
      </c>
      <c r="V68" s="37">
        <v>0</v>
      </c>
      <c r="W68" s="37">
        <v>0</v>
      </c>
      <c r="X68" s="37">
        <v>0</v>
      </c>
      <c r="Y68" s="37">
        <v>0</v>
      </c>
      <c r="Z68" s="37">
        <v>0</v>
      </c>
      <c r="AA68" s="37">
        <v>0</v>
      </c>
      <c r="AB68" s="37">
        <v>0</v>
      </c>
      <c r="AC68" s="37">
        <v>0</v>
      </c>
      <c r="AD68" s="37">
        <v>0</v>
      </c>
      <c r="AE68" s="37">
        <v>0</v>
      </c>
      <c r="AF68" s="37">
        <v>0</v>
      </c>
      <c r="AG68" s="37">
        <v>0</v>
      </c>
      <c r="AH68" s="37">
        <v>0</v>
      </c>
      <c r="AI68" s="37">
        <v>0</v>
      </c>
      <c r="AJ68" s="37">
        <v>0</v>
      </c>
      <c r="AK68" s="37">
        <v>0</v>
      </c>
      <c r="AL68" s="37">
        <v>0</v>
      </c>
      <c r="AM68" s="37">
        <v>0</v>
      </c>
      <c r="AN68" s="37">
        <v>0</v>
      </c>
      <c r="AO68" s="37">
        <v>0</v>
      </c>
      <c r="AP68" s="37">
        <v>0</v>
      </c>
      <c r="AQ68" s="37">
        <v>0</v>
      </c>
      <c r="AR68" s="37">
        <v>100</v>
      </c>
      <c r="AS68" s="37">
        <v>0</v>
      </c>
      <c r="AT68" s="37">
        <v>0</v>
      </c>
      <c r="AU68" s="37">
        <v>0</v>
      </c>
      <c r="AV68" s="37">
        <v>0</v>
      </c>
      <c r="AW68" s="37">
        <v>0</v>
      </c>
      <c r="AX68" s="37">
        <v>0</v>
      </c>
      <c r="AY68" s="35">
        <v>0</v>
      </c>
      <c r="AZ68" s="35">
        <v>0</v>
      </c>
      <c r="BA68" s="35">
        <v>0</v>
      </c>
      <c r="BB68" s="35">
        <v>0</v>
      </c>
      <c r="BC68" s="35">
        <v>0</v>
      </c>
      <c r="BD68" s="35">
        <v>0</v>
      </c>
      <c r="BE68" s="35">
        <v>0</v>
      </c>
      <c r="BF68" s="35">
        <v>0</v>
      </c>
      <c r="BG68" s="35">
        <v>0</v>
      </c>
      <c r="BH68" s="35">
        <v>0</v>
      </c>
      <c r="BI68" s="35">
        <v>0</v>
      </c>
      <c r="BJ68" s="35">
        <v>0</v>
      </c>
      <c r="BK68" s="35">
        <v>0</v>
      </c>
      <c r="BL68" s="35">
        <v>0</v>
      </c>
      <c r="BM68" s="35">
        <v>0</v>
      </c>
      <c r="BN68" s="35">
        <v>0</v>
      </c>
      <c r="BO68" s="7">
        <f>SUM(K68:BN68)</f>
        <v>100</v>
      </c>
    </row>
    <row r="69" spans="1:67" x14ac:dyDescent="0.2">
      <c r="A69" s="15" t="s">
        <v>397</v>
      </c>
      <c r="B69" s="14" t="s">
        <v>396</v>
      </c>
      <c r="C69" s="14" t="s">
        <v>377</v>
      </c>
      <c r="D69" s="13">
        <v>123785.46</v>
      </c>
      <c r="E69" s="13">
        <f>ROUND(SUM($D69*1%),2)</f>
        <v>1237.8499999999999</v>
      </c>
      <c r="F69" s="13">
        <f>ROUND(SUM($D69*0.5%),2)</f>
        <v>618.92999999999995</v>
      </c>
      <c r="G69" s="13">
        <f>E69-J69</f>
        <v>0</v>
      </c>
      <c r="H69" s="13">
        <f>F69-BO69</f>
        <v>618.92999999999995</v>
      </c>
      <c r="I69" s="12">
        <f ca="1">OFFSET(INDIRECT(ADDRESS(1,MATCH($I$2,$A$1:$BN$1,0))),ROW()-1,0)</f>
        <v>1237.8499999999999</v>
      </c>
      <c r="J69" s="37">
        <v>1237.8499999999999</v>
      </c>
      <c r="K69" s="37">
        <v>0</v>
      </c>
      <c r="L69" s="37">
        <v>0</v>
      </c>
      <c r="M69" s="37">
        <v>0</v>
      </c>
      <c r="N69" s="37">
        <v>0</v>
      </c>
      <c r="O69" s="37">
        <v>0</v>
      </c>
      <c r="P69" s="37">
        <v>0</v>
      </c>
      <c r="Q69" s="37">
        <v>0</v>
      </c>
      <c r="R69" s="37">
        <v>0</v>
      </c>
      <c r="S69" s="37">
        <v>0</v>
      </c>
      <c r="T69" s="37">
        <v>0</v>
      </c>
      <c r="U69" s="37">
        <v>0</v>
      </c>
      <c r="V69" s="37">
        <v>0</v>
      </c>
      <c r="W69" s="37">
        <v>0</v>
      </c>
      <c r="X69" s="37">
        <v>0</v>
      </c>
      <c r="Y69" s="37">
        <v>0</v>
      </c>
      <c r="Z69" s="37">
        <v>0</v>
      </c>
      <c r="AA69" s="37">
        <v>0</v>
      </c>
      <c r="AB69" s="37">
        <v>0</v>
      </c>
      <c r="AC69" s="37">
        <v>0</v>
      </c>
      <c r="AD69" s="37">
        <v>0</v>
      </c>
      <c r="AE69" s="37">
        <v>0</v>
      </c>
      <c r="AF69" s="37">
        <v>0</v>
      </c>
      <c r="AG69" s="37">
        <v>0</v>
      </c>
      <c r="AH69" s="37">
        <v>0</v>
      </c>
      <c r="AI69" s="37">
        <v>0</v>
      </c>
      <c r="AJ69" s="37">
        <v>0</v>
      </c>
      <c r="AK69" s="37">
        <v>0</v>
      </c>
      <c r="AL69" s="37">
        <v>0</v>
      </c>
      <c r="AM69" s="37">
        <v>0</v>
      </c>
      <c r="AN69" s="37">
        <v>0</v>
      </c>
      <c r="AO69" s="37">
        <v>0</v>
      </c>
      <c r="AP69" s="37">
        <v>0</v>
      </c>
      <c r="AQ69" s="37">
        <v>0</v>
      </c>
      <c r="AR69" s="37">
        <v>0</v>
      </c>
      <c r="AS69" s="37">
        <v>0</v>
      </c>
      <c r="AT69" s="37">
        <v>0</v>
      </c>
      <c r="AU69" s="37">
        <v>0</v>
      </c>
      <c r="AV69" s="37">
        <v>0</v>
      </c>
      <c r="AW69" s="37">
        <v>0</v>
      </c>
      <c r="AX69" s="37">
        <v>0</v>
      </c>
      <c r="AY69" s="35">
        <v>0</v>
      </c>
      <c r="AZ69" s="35">
        <v>0</v>
      </c>
      <c r="BA69" s="35">
        <v>0</v>
      </c>
      <c r="BB69" s="35">
        <v>0</v>
      </c>
      <c r="BC69" s="35">
        <v>0</v>
      </c>
      <c r="BD69" s="35">
        <v>0</v>
      </c>
      <c r="BE69" s="35">
        <v>0</v>
      </c>
      <c r="BF69" s="35">
        <v>0</v>
      </c>
      <c r="BG69" s="35">
        <v>0</v>
      </c>
      <c r="BH69" s="35">
        <v>0</v>
      </c>
      <c r="BI69" s="35">
        <v>0</v>
      </c>
      <c r="BJ69" s="35">
        <v>0</v>
      </c>
      <c r="BK69" s="35">
        <v>0</v>
      </c>
      <c r="BL69" s="35">
        <v>0</v>
      </c>
      <c r="BM69" s="35">
        <v>0</v>
      </c>
      <c r="BN69" s="35">
        <v>0</v>
      </c>
      <c r="BO69" s="7">
        <f>SUM(K69:BN69)</f>
        <v>0</v>
      </c>
    </row>
    <row r="70" spans="1:67" x14ac:dyDescent="0.2">
      <c r="A70" s="15" t="s">
        <v>395</v>
      </c>
      <c r="B70" s="14" t="s">
        <v>394</v>
      </c>
      <c r="C70" s="14" t="s">
        <v>377</v>
      </c>
      <c r="D70" s="13">
        <v>114426.24000000001</v>
      </c>
      <c r="E70" s="13">
        <f>ROUND(SUM($D70*1%),2)</f>
        <v>1144.26</v>
      </c>
      <c r="F70" s="13">
        <f>ROUND(SUM($D70*0.5%),2)</f>
        <v>572.13</v>
      </c>
      <c r="G70" s="13">
        <f>E70-J70</f>
        <v>0</v>
      </c>
      <c r="H70" s="13">
        <f>F70-BO70</f>
        <v>572.13</v>
      </c>
      <c r="I70" s="12">
        <f ca="1">OFFSET(INDIRECT(ADDRESS(1,MATCH($I$2,$A$1:$BN$1,0))),ROW()-1,0)</f>
        <v>1144.26</v>
      </c>
      <c r="J70" s="37">
        <v>1144.26</v>
      </c>
      <c r="K70" s="37">
        <v>0</v>
      </c>
      <c r="L70" s="37">
        <v>0</v>
      </c>
      <c r="M70" s="37">
        <v>0</v>
      </c>
      <c r="N70" s="37">
        <v>0</v>
      </c>
      <c r="O70" s="37">
        <v>0</v>
      </c>
      <c r="P70" s="37">
        <v>0</v>
      </c>
      <c r="Q70" s="37">
        <v>0</v>
      </c>
      <c r="R70" s="37">
        <v>0</v>
      </c>
      <c r="S70" s="37">
        <v>0</v>
      </c>
      <c r="T70" s="37">
        <v>0</v>
      </c>
      <c r="U70" s="37">
        <v>0</v>
      </c>
      <c r="V70" s="37">
        <v>0</v>
      </c>
      <c r="W70" s="37">
        <v>0</v>
      </c>
      <c r="X70" s="37">
        <v>0</v>
      </c>
      <c r="Y70" s="37">
        <v>0</v>
      </c>
      <c r="Z70" s="37">
        <v>0</v>
      </c>
      <c r="AA70" s="37">
        <v>0</v>
      </c>
      <c r="AB70" s="37">
        <v>0</v>
      </c>
      <c r="AC70" s="37">
        <v>0</v>
      </c>
      <c r="AD70" s="37">
        <v>0</v>
      </c>
      <c r="AE70" s="37">
        <v>0</v>
      </c>
      <c r="AF70" s="37">
        <v>0</v>
      </c>
      <c r="AG70" s="37">
        <v>0</v>
      </c>
      <c r="AH70" s="37">
        <v>0</v>
      </c>
      <c r="AI70" s="37">
        <v>0</v>
      </c>
      <c r="AJ70" s="37">
        <v>0</v>
      </c>
      <c r="AK70" s="37">
        <v>0</v>
      </c>
      <c r="AL70" s="37">
        <v>0</v>
      </c>
      <c r="AM70" s="37">
        <v>0</v>
      </c>
      <c r="AN70" s="37">
        <v>0</v>
      </c>
      <c r="AO70" s="37">
        <v>0</v>
      </c>
      <c r="AP70" s="37">
        <v>0</v>
      </c>
      <c r="AQ70" s="37">
        <v>0</v>
      </c>
      <c r="AR70" s="37">
        <v>0</v>
      </c>
      <c r="AS70" s="37">
        <v>0</v>
      </c>
      <c r="AT70" s="37">
        <v>0</v>
      </c>
      <c r="AU70" s="37">
        <v>0</v>
      </c>
      <c r="AV70" s="37">
        <v>0</v>
      </c>
      <c r="AW70" s="37">
        <v>0</v>
      </c>
      <c r="AX70" s="37">
        <v>0</v>
      </c>
      <c r="AY70" s="35">
        <v>0</v>
      </c>
      <c r="AZ70" s="35">
        <v>0</v>
      </c>
      <c r="BA70" s="35">
        <v>0</v>
      </c>
      <c r="BB70" s="35">
        <v>0</v>
      </c>
      <c r="BC70" s="35">
        <v>0</v>
      </c>
      <c r="BD70" s="35">
        <v>0</v>
      </c>
      <c r="BE70" s="35">
        <v>0</v>
      </c>
      <c r="BF70" s="35">
        <v>0</v>
      </c>
      <c r="BG70" s="35">
        <v>0</v>
      </c>
      <c r="BH70" s="35">
        <v>0</v>
      </c>
      <c r="BI70" s="35">
        <v>0</v>
      </c>
      <c r="BJ70" s="35">
        <v>0</v>
      </c>
      <c r="BK70" s="35">
        <v>0</v>
      </c>
      <c r="BL70" s="35">
        <v>0</v>
      </c>
      <c r="BM70" s="35">
        <v>0</v>
      </c>
      <c r="BN70" s="35">
        <v>0</v>
      </c>
      <c r="BO70" s="7">
        <f>SUM(K70:BN70)</f>
        <v>0</v>
      </c>
    </row>
    <row r="71" spans="1:67" x14ac:dyDescent="0.2">
      <c r="A71" s="15" t="s">
        <v>393</v>
      </c>
      <c r="B71" s="14" t="s">
        <v>392</v>
      </c>
      <c r="C71" s="14" t="s">
        <v>377</v>
      </c>
      <c r="D71" s="13">
        <v>65020.21</v>
      </c>
      <c r="E71" s="13">
        <f>ROUND(SUM($D71*1%),2)</f>
        <v>650.20000000000005</v>
      </c>
      <c r="F71" s="13">
        <f>ROUND(SUM($D71*0.5%),2)</f>
        <v>325.10000000000002</v>
      </c>
      <c r="G71" s="13">
        <f>E71-J71</f>
        <v>0</v>
      </c>
      <c r="H71" s="13">
        <f>F71-BO71</f>
        <v>225.10000000000002</v>
      </c>
      <c r="I71" s="12">
        <f ca="1">OFFSET(INDIRECT(ADDRESS(1,MATCH($I$2,$A$1:$BN$1,0))),ROW()-1,0)</f>
        <v>650.20000000000005</v>
      </c>
      <c r="J71" s="37">
        <v>650.20000000000005</v>
      </c>
      <c r="K71" s="37">
        <v>0</v>
      </c>
      <c r="L71" s="37">
        <v>0</v>
      </c>
      <c r="M71" s="37">
        <v>0</v>
      </c>
      <c r="N71" s="37">
        <v>0</v>
      </c>
      <c r="O71" s="37">
        <v>0</v>
      </c>
      <c r="P71" s="37">
        <v>0</v>
      </c>
      <c r="Q71" s="37">
        <v>0</v>
      </c>
      <c r="R71" s="37">
        <v>0</v>
      </c>
      <c r="S71" s="37">
        <v>0</v>
      </c>
      <c r="T71" s="37">
        <v>0</v>
      </c>
      <c r="U71" s="37">
        <v>0</v>
      </c>
      <c r="V71" s="37">
        <v>0</v>
      </c>
      <c r="W71" s="37">
        <v>0</v>
      </c>
      <c r="X71" s="37">
        <v>0</v>
      </c>
      <c r="Y71" s="37">
        <v>0</v>
      </c>
      <c r="Z71" s="37">
        <v>0</v>
      </c>
      <c r="AA71" s="37">
        <v>0</v>
      </c>
      <c r="AB71" s="37">
        <v>0</v>
      </c>
      <c r="AC71" s="37">
        <v>0</v>
      </c>
      <c r="AD71" s="37">
        <v>0</v>
      </c>
      <c r="AE71" s="37">
        <v>0</v>
      </c>
      <c r="AF71" s="37">
        <v>0</v>
      </c>
      <c r="AG71" s="37">
        <v>0</v>
      </c>
      <c r="AH71" s="37">
        <v>0</v>
      </c>
      <c r="AI71" s="37">
        <v>0</v>
      </c>
      <c r="AJ71" s="37">
        <v>0</v>
      </c>
      <c r="AK71" s="37">
        <v>0</v>
      </c>
      <c r="AL71" s="37">
        <v>0</v>
      </c>
      <c r="AM71" s="37">
        <v>0</v>
      </c>
      <c r="AN71" s="37">
        <v>0</v>
      </c>
      <c r="AO71" s="37">
        <v>0</v>
      </c>
      <c r="AP71" s="37">
        <v>0</v>
      </c>
      <c r="AQ71" s="37">
        <v>0</v>
      </c>
      <c r="AR71" s="37">
        <v>100</v>
      </c>
      <c r="AS71" s="37">
        <v>0</v>
      </c>
      <c r="AT71" s="37">
        <v>0</v>
      </c>
      <c r="AU71" s="37">
        <v>0</v>
      </c>
      <c r="AV71" s="37">
        <v>0</v>
      </c>
      <c r="AW71" s="37">
        <v>0</v>
      </c>
      <c r="AX71" s="37">
        <v>0</v>
      </c>
      <c r="AY71" s="35">
        <v>0</v>
      </c>
      <c r="AZ71" s="35">
        <v>0</v>
      </c>
      <c r="BA71" s="35">
        <v>0</v>
      </c>
      <c r="BB71" s="35">
        <v>0</v>
      </c>
      <c r="BC71" s="35">
        <v>0</v>
      </c>
      <c r="BD71" s="35">
        <v>0</v>
      </c>
      <c r="BE71" s="35">
        <v>0</v>
      </c>
      <c r="BF71" s="35">
        <v>0</v>
      </c>
      <c r="BG71" s="35">
        <v>0</v>
      </c>
      <c r="BH71" s="35">
        <v>0</v>
      </c>
      <c r="BI71" s="35">
        <v>0</v>
      </c>
      <c r="BJ71" s="35">
        <v>0</v>
      </c>
      <c r="BK71" s="35">
        <v>0</v>
      </c>
      <c r="BL71" s="35">
        <v>0</v>
      </c>
      <c r="BM71" s="35">
        <v>0</v>
      </c>
      <c r="BN71" s="35">
        <v>0</v>
      </c>
      <c r="BO71" s="7">
        <f>SUM(K71:BN71)</f>
        <v>100</v>
      </c>
    </row>
    <row r="72" spans="1:67" x14ac:dyDescent="0.2">
      <c r="A72" s="15" t="s">
        <v>391</v>
      </c>
      <c r="B72" s="14" t="s">
        <v>390</v>
      </c>
      <c r="C72" s="14" t="s">
        <v>377</v>
      </c>
      <c r="D72" s="13">
        <v>111803.09</v>
      </c>
      <c r="E72" s="13">
        <f>ROUND(SUM($D72*1%),2)</f>
        <v>1118.03</v>
      </c>
      <c r="F72" s="13">
        <f>ROUND(SUM($D72*0.5%),2)</f>
        <v>559.02</v>
      </c>
      <c r="G72" s="13">
        <f>E72-J72</f>
        <v>0</v>
      </c>
      <c r="H72" s="13">
        <f>F72-BO72</f>
        <v>459.02</v>
      </c>
      <c r="I72" s="12">
        <f ca="1">OFFSET(INDIRECT(ADDRESS(1,MATCH($I$2,$A$1:$BN$1,0))),ROW()-1,0)</f>
        <v>1118.03</v>
      </c>
      <c r="J72" s="37">
        <v>1118.03</v>
      </c>
      <c r="K72" s="37">
        <v>0</v>
      </c>
      <c r="L72" s="37">
        <v>0</v>
      </c>
      <c r="M72" s="37">
        <v>0</v>
      </c>
      <c r="N72" s="37">
        <v>0</v>
      </c>
      <c r="O72" s="37">
        <v>0</v>
      </c>
      <c r="P72" s="37">
        <v>0</v>
      </c>
      <c r="Q72" s="37">
        <v>0</v>
      </c>
      <c r="R72" s="37">
        <v>0</v>
      </c>
      <c r="S72" s="37">
        <v>0</v>
      </c>
      <c r="T72" s="37">
        <v>0</v>
      </c>
      <c r="U72" s="37">
        <v>0</v>
      </c>
      <c r="V72" s="37">
        <v>0</v>
      </c>
      <c r="W72" s="37">
        <v>0</v>
      </c>
      <c r="X72" s="37">
        <v>0</v>
      </c>
      <c r="Y72" s="37">
        <v>0</v>
      </c>
      <c r="Z72" s="37">
        <v>0</v>
      </c>
      <c r="AA72" s="37">
        <v>0</v>
      </c>
      <c r="AB72" s="37">
        <v>0</v>
      </c>
      <c r="AC72" s="37">
        <v>0</v>
      </c>
      <c r="AD72" s="37">
        <v>0</v>
      </c>
      <c r="AE72" s="37">
        <v>0</v>
      </c>
      <c r="AF72" s="37">
        <v>0</v>
      </c>
      <c r="AG72" s="37">
        <v>0</v>
      </c>
      <c r="AH72" s="37">
        <v>0</v>
      </c>
      <c r="AI72" s="37">
        <v>0</v>
      </c>
      <c r="AJ72" s="37">
        <v>0</v>
      </c>
      <c r="AK72" s="37">
        <v>0</v>
      </c>
      <c r="AL72" s="37">
        <v>0</v>
      </c>
      <c r="AM72" s="37">
        <v>0</v>
      </c>
      <c r="AN72" s="37">
        <v>0</v>
      </c>
      <c r="AO72" s="37">
        <v>0</v>
      </c>
      <c r="AP72" s="37">
        <v>0</v>
      </c>
      <c r="AQ72" s="37">
        <v>0</v>
      </c>
      <c r="AR72" s="37">
        <v>100</v>
      </c>
      <c r="AS72" s="37">
        <v>0</v>
      </c>
      <c r="AT72" s="37">
        <v>0</v>
      </c>
      <c r="AU72" s="37">
        <v>0</v>
      </c>
      <c r="AV72" s="37">
        <v>0</v>
      </c>
      <c r="AW72" s="37">
        <v>0</v>
      </c>
      <c r="AX72" s="37">
        <v>0</v>
      </c>
      <c r="AY72" s="35">
        <v>0</v>
      </c>
      <c r="AZ72" s="35">
        <v>0</v>
      </c>
      <c r="BA72" s="35">
        <v>0</v>
      </c>
      <c r="BB72" s="35">
        <v>0</v>
      </c>
      <c r="BC72" s="35">
        <v>0</v>
      </c>
      <c r="BD72" s="35">
        <v>0</v>
      </c>
      <c r="BE72" s="35">
        <v>0</v>
      </c>
      <c r="BF72" s="35">
        <v>0</v>
      </c>
      <c r="BG72" s="35">
        <v>0</v>
      </c>
      <c r="BH72" s="35">
        <v>0</v>
      </c>
      <c r="BI72" s="35">
        <v>0</v>
      </c>
      <c r="BJ72" s="35">
        <v>0</v>
      </c>
      <c r="BK72" s="35">
        <v>0</v>
      </c>
      <c r="BL72" s="35">
        <v>0</v>
      </c>
      <c r="BM72" s="35">
        <v>0</v>
      </c>
      <c r="BN72" s="35">
        <v>0</v>
      </c>
      <c r="BO72" s="7">
        <f>SUM(K72:BN72)</f>
        <v>100</v>
      </c>
    </row>
    <row r="73" spans="1:67" x14ac:dyDescent="0.2">
      <c r="A73" s="15" t="s">
        <v>389</v>
      </c>
      <c r="B73" s="14" t="s">
        <v>388</v>
      </c>
      <c r="C73" s="14" t="s">
        <v>377</v>
      </c>
      <c r="D73" s="13">
        <v>97166.63</v>
      </c>
      <c r="E73" s="13">
        <f>ROUND(SUM($D73*1%),2)</f>
        <v>971.67</v>
      </c>
      <c r="F73" s="13">
        <f>ROUND(SUM($D73*0.5%),2)</f>
        <v>485.83</v>
      </c>
      <c r="G73" s="13">
        <f>E73-J73</f>
        <v>0</v>
      </c>
      <c r="H73" s="13">
        <f>F73-BO73</f>
        <v>485.83</v>
      </c>
      <c r="I73" s="12">
        <f ca="1">OFFSET(INDIRECT(ADDRESS(1,MATCH($I$2,$A$1:$BN$1,0))),ROW()-1,0)</f>
        <v>971.67</v>
      </c>
      <c r="J73" s="37">
        <v>971.67</v>
      </c>
      <c r="K73" s="37">
        <v>0</v>
      </c>
      <c r="L73" s="37">
        <v>0</v>
      </c>
      <c r="M73" s="37">
        <v>0</v>
      </c>
      <c r="N73" s="37">
        <v>0</v>
      </c>
      <c r="O73" s="37">
        <v>0</v>
      </c>
      <c r="P73" s="37">
        <v>0</v>
      </c>
      <c r="Q73" s="37">
        <v>0</v>
      </c>
      <c r="R73" s="37">
        <v>0</v>
      </c>
      <c r="S73" s="37">
        <v>0</v>
      </c>
      <c r="T73" s="37">
        <v>0</v>
      </c>
      <c r="U73" s="37">
        <v>0</v>
      </c>
      <c r="V73" s="37">
        <v>0</v>
      </c>
      <c r="W73" s="37">
        <v>0</v>
      </c>
      <c r="X73" s="37">
        <v>0</v>
      </c>
      <c r="Y73" s="37">
        <v>0</v>
      </c>
      <c r="Z73" s="37">
        <v>0</v>
      </c>
      <c r="AA73" s="37">
        <v>0</v>
      </c>
      <c r="AB73" s="37">
        <v>0</v>
      </c>
      <c r="AC73" s="37">
        <v>0</v>
      </c>
      <c r="AD73" s="37">
        <v>0</v>
      </c>
      <c r="AE73" s="37">
        <v>0</v>
      </c>
      <c r="AF73" s="37">
        <v>0</v>
      </c>
      <c r="AG73" s="37">
        <v>0</v>
      </c>
      <c r="AH73" s="37">
        <v>0</v>
      </c>
      <c r="AI73" s="37">
        <v>0</v>
      </c>
      <c r="AJ73" s="37">
        <v>0</v>
      </c>
      <c r="AK73" s="37">
        <v>0</v>
      </c>
      <c r="AL73" s="37">
        <v>0</v>
      </c>
      <c r="AM73" s="37">
        <v>0</v>
      </c>
      <c r="AN73" s="37">
        <v>0</v>
      </c>
      <c r="AO73" s="37">
        <v>0</v>
      </c>
      <c r="AP73" s="37">
        <v>0</v>
      </c>
      <c r="AQ73" s="37">
        <v>0</v>
      </c>
      <c r="AR73" s="37">
        <v>0</v>
      </c>
      <c r="AS73" s="37">
        <v>0</v>
      </c>
      <c r="AT73" s="37">
        <v>0</v>
      </c>
      <c r="AU73" s="37">
        <v>0</v>
      </c>
      <c r="AV73" s="37">
        <v>0</v>
      </c>
      <c r="AW73" s="37">
        <v>0</v>
      </c>
      <c r="AX73" s="37">
        <v>0</v>
      </c>
      <c r="AY73" s="35">
        <v>0</v>
      </c>
      <c r="AZ73" s="35">
        <v>0</v>
      </c>
      <c r="BA73" s="35">
        <v>0</v>
      </c>
      <c r="BB73" s="35">
        <v>0</v>
      </c>
      <c r="BC73" s="35">
        <v>0</v>
      </c>
      <c r="BD73" s="35">
        <v>0</v>
      </c>
      <c r="BE73" s="35">
        <v>0</v>
      </c>
      <c r="BF73" s="35">
        <v>0</v>
      </c>
      <c r="BG73" s="35">
        <v>0</v>
      </c>
      <c r="BH73" s="35">
        <v>0</v>
      </c>
      <c r="BI73" s="35">
        <v>0</v>
      </c>
      <c r="BJ73" s="35">
        <v>0</v>
      </c>
      <c r="BK73" s="35">
        <v>0</v>
      </c>
      <c r="BL73" s="35">
        <v>0</v>
      </c>
      <c r="BM73" s="35">
        <v>0</v>
      </c>
      <c r="BN73" s="35">
        <v>0</v>
      </c>
      <c r="BO73" s="7">
        <f>SUM(K73:BN73)</f>
        <v>0</v>
      </c>
    </row>
    <row r="74" spans="1:67" x14ac:dyDescent="0.2">
      <c r="A74" s="15" t="s">
        <v>387</v>
      </c>
      <c r="B74" s="14" t="s">
        <v>386</v>
      </c>
      <c r="C74" s="14" t="s">
        <v>377</v>
      </c>
      <c r="D74" s="13">
        <v>85563.98</v>
      </c>
      <c r="E74" s="13">
        <f>ROUND(SUM($D74*1%),2)</f>
        <v>855.64</v>
      </c>
      <c r="F74" s="13">
        <f>ROUND(SUM($D74*0.5%),2)</f>
        <v>427.82</v>
      </c>
      <c r="G74" s="13">
        <f>E74-J74</f>
        <v>427.82</v>
      </c>
      <c r="H74" s="13">
        <f>F74-BO74</f>
        <v>377.82</v>
      </c>
      <c r="I74" s="12">
        <f ca="1">OFFSET(INDIRECT(ADDRESS(1,MATCH($I$2,$A$1:$BN$1,0))),ROW()-1,0)</f>
        <v>427.82</v>
      </c>
      <c r="J74" s="37">
        <v>427.82</v>
      </c>
      <c r="K74" s="37">
        <v>0</v>
      </c>
      <c r="L74" s="37">
        <v>0</v>
      </c>
      <c r="M74" s="37">
        <v>0</v>
      </c>
      <c r="N74" s="37">
        <v>0</v>
      </c>
      <c r="O74" s="37">
        <v>0</v>
      </c>
      <c r="P74" s="37">
        <v>0</v>
      </c>
      <c r="Q74" s="37">
        <v>0</v>
      </c>
      <c r="R74" s="37">
        <v>0</v>
      </c>
      <c r="S74" s="37">
        <v>0</v>
      </c>
      <c r="T74" s="37">
        <v>0</v>
      </c>
      <c r="U74" s="37">
        <v>0</v>
      </c>
      <c r="V74" s="37">
        <v>0</v>
      </c>
      <c r="W74" s="37">
        <v>0</v>
      </c>
      <c r="X74" s="37">
        <v>0</v>
      </c>
      <c r="Y74" s="37">
        <v>0</v>
      </c>
      <c r="Z74" s="37">
        <v>0</v>
      </c>
      <c r="AA74" s="37">
        <v>0</v>
      </c>
      <c r="AB74" s="37">
        <v>0</v>
      </c>
      <c r="AC74" s="37">
        <v>0</v>
      </c>
      <c r="AD74" s="37">
        <v>0</v>
      </c>
      <c r="AE74" s="37">
        <v>0</v>
      </c>
      <c r="AF74" s="37">
        <v>0</v>
      </c>
      <c r="AG74" s="37">
        <v>0</v>
      </c>
      <c r="AH74" s="37">
        <v>0</v>
      </c>
      <c r="AI74" s="37">
        <v>0</v>
      </c>
      <c r="AJ74" s="37">
        <v>0</v>
      </c>
      <c r="AK74" s="37">
        <v>0</v>
      </c>
      <c r="AL74" s="37">
        <v>0</v>
      </c>
      <c r="AM74" s="37">
        <v>0</v>
      </c>
      <c r="AN74" s="37">
        <v>0</v>
      </c>
      <c r="AO74" s="37">
        <v>0</v>
      </c>
      <c r="AP74" s="37">
        <v>0</v>
      </c>
      <c r="AQ74" s="37">
        <v>0</v>
      </c>
      <c r="AR74" s="37">
        <v>50</v>
      </c>
      <c r="AS74" s="37">
        <v>0</v>
      </c>
      <c r="AT74" s="37">
        <v>0</v>
      </c>
      <c r="AU74" s="37">
        <v>0</v>
      </c>
      <c r="AV74" s="37">
        <v>0</v>
      </c>
      <c r="AW74" s="37">
        <v>0</v>
      </c>
      <c r="AX74" s="37">
        <v>0</v>
      </c>
      <c r="AY74" s="35">
        <v>0</v>
      </c>
      <c r="AZ74" s="35">
        <v>0</v>
      </c>
      <c r="BA74" s="35">
        <v>0</v>
      </c>
      <c r="BB74" s="35">
        <v>0</v>
      </c>
      <c r="BC74" s="35">
        <v>0</v>
      </c>
      <c r="BD74" s="35">
        <v>0</v>
      </c>
      <c r="BE74" s="35">
        <v>0</v>
      </c>
      <c r="BF74" s="35">
        <v>0</v>
      </c>
      <c r="BG74" s="35">
        <v>0</v>
      </c>
      <c r="BH74" s="35">
        <v>0</v>
      </c>
      <c r="BI74" s="35">
        <v>0</v>
      </c>
      <c r="BJ74" s="35">
        <v>0</v>
      </c>
      <c r="BK74" s="35">
        <v>0</v>
      </c>
      <c r="BL74" s="35">
        <v>0</v>
      </c>
      <c r="BM74" s="35">
        <v>0</v>
      </c>
      <c r="BN74" s="35">
        <v>0</v>
      </c>
      <c r="BO74" s="7">
        <f>SUM(K74:BN74)</f>
        <v>50</v>
      </c>
    </row>
    <row r="75" spans="1:67" x14ac:dyDescent="0.2">
      <c r="A75" s="15" t="s">
        <v>385</v>
      </c>
      <c r="B75" s="14" t="s">
        <v>384</v>
      </c>
      <c r="C75" s="14" t="s">
        <v>377</v>
      </c>
      <c r="D75" s="13">
        <v>123180.42</v>
      </c>
      <c r="E75" s="13">
        <f>ROUND(SUM($D75*1%),2)</f>
        <v>1231.8</v>
      </c>
      <c r="F75" s="13">
        <f>ROUND(SUM($D75*0.5%),2)</f>
        <v>615.9</v>
      </c>
      <c r="G75" s="13">
        <f>E75-J75</f>
        <v>731.8</v>
      </c>
      <c r="H75" s="13">
        <f>F75-BO75</f>
        <v>515.9</v>
      </c>
      <c r="I75" s="12">
        <f ca="1">OFFSET(INDIRECT(ADDRESS(1,MATCH($I$2,$A$1:$BN$1,0))),ROW()-1,0)</f>
        <v>500</v>
      </c>
      <c r="J75" s="37">
        <v>500</v>
      </c>
      <c r="K75" s="37">
        <v>0</v>
      </c>
      <c r="L75" s="37">
        <v>0</v>
      </c>
      <c r="M75" s="37">
        <v>0</v>
      </c>
      <c r="N75" s="37">
        <v>0</v>
      </c>
      <c r="O75" s="37">
        <v>0</v>
      </c>
      <c r="P75" s="37">
        <v>0</v>
      </c>
      <c r="Q75" s="37">
        <v>0</v>
      </c>
      <c r="R75" s="37">
        <v>0</v>
      </c>
      <c r="S75" s="37">
        <v>0</v>
      </c>
      <c r="T75" s="37">
        <v>0</v>
      </c>
      <c r="U75" s="37">
        <v>0</v>
      </c>
      <c r="V75" s="37">
        <v>0</v>
      </c>
      <c r="W75" s="37">
        <v>0</v>
      </c>
      <c r="X75" s="37">
        <v>0</v>
      </c>
      <c r="Y75" s="37">
        <v>0</v>
      </c>
      <c r="Z75" s="37">
        <v>0</v>
      </c>
      <c r="AA75" s="37">
        <v>0</v>
      </c>
      <c r="AB75" s="37">
        <v>0</v>
      </c>
      <c r="AC75" s="37">
        <v>0</v>
      </c>
      <c r="AD75" s="37">
        <v>0</v>
      </c>
      <c r="AE75" s="37">
        <v>0</v>
      </c>
      <c r="AF75" s="37">
        <v>0</v>
      </c>
      <c r="AG75" s="37">
        <v>0</v>
      </c>
      <c r="AH75" s="37">
        <v>0</v>
      </c>
      <c r="AI75" s="37">
        <v>0</v>
      </c>
      <c r="AJ75" s="37">
        <v>0</v>
      </c>
      <c r="AK75" s="37">
        <v>0</v>
      </c>
      <c r="AL75" s="37">
        <v>0</v>
      </c>
      <c r="AM75" s="37">
        <v>0</v>
      </c>
      <c r="AN75" s="37">
        <v>0</v>
      </c>
      <c r="AO75" s="37">
        <v>0</v>
      </c>
      <c r="AP75" s="37">
        <v>0</v>
      </c>
      <c r="AQ75" s="37">
        <v>0</v>
      </c>
      <c r="AR75" s="37">
        <v>100</v>
      </c>
      <c r="AS75" s="37">
        <v>0</v>
      </c>
      <c r="AT75" s="37">
        <v>0</v>
      </c>
      <c r="AU75" s="37">
        <v>0</v>
      </c>
      <c r="AV75" s="37">
        <v>0</v>
      </c>
      <c r="AW75" s="37">
        <v>0</v>
      </c>
      <c r="AX75" s="37">
        <v>0</v>
      </c>
      <c r="AY75" s="35">
        <v>0</v>
      </c>
      <c r="AZ75" s="35">
        <v>0</v>
      </c>
      <c r="BA75" s="35">
        <v>0</v>
      </c>
      <c r="BB75" s="35">
        <v>0</v>
      </c>
      <c r="BC75" s="35">
        <v>0</v>
      </c>
      <c r="BD75" s="35">
        <v>0</v>
      </c>
      <c r="BE75" s="35">
        <v>0</v>
      </c>
      <c r="BF75" s="35">
        <v>0</v>
      </c>
      <c r="BG75" s="35">
        <v>0</v>
      </c>
      <c r="BH75" s="35">
        <v>0</v>
      </c>
      <c r="BI75" s="35">
        <v>0</v>
      </c>
      <c r="BJ75" s="35">
        <v>0</v>
      </c>
      <c r="BK75" s="35">
        <v>0</v>
      </c>
      <c r="BL75" s="35">
        <v>0</v>
      </c>
      <c r="BM75" s="35">
        <v>0</v>
      </c>
      <c r="BN75" s="35">
        <v>0</v>
      </c>
      <c r="BO75" s="7">
        <f>SUM(K75:BN75)</f>
        <v>100</v>
      </c>
    </row>
    <row r="76" spans="1:67" x14ac:dyDescent="0.2">
      <c r="A76" s="15" t="s">
        <v>383</v>
      </c>
      <c r="B76" s="14" t="s">
        <v>382</v>
      </c>
      <c r="C76" s="14" t="s">
        <v>377</v>
      </c>
      <c r="D76" s="13">
        <v>76130.960000000006</v>
      </c>
      <c r="E76" s="13">
        <f>ROUND(SUM($D76*1%),2)</f>
        <v>761.31</v>
      </c>
      <c r="F76" s="13">
        <f>ROUND(SUM($D76*0.5%),2)</f>
        <v>380.65</v>
      </c>
      <c r="G76" s="13">
        <f>E76-J76</f>
        <v>0</v>
      </c>
      <c r="H76" s="13">
        <f>F76-BO76</f>
        <v>380.65</v>
      </c>
      <c r="I76" s="12">
        <f ca="1">OFFSET(INDIRECT(ADDRESS(1,MATCH($I$2,$A$1:$BN$1,0))),ROW()-1,0)</f>
        <v>761.31</v>
      </c>
      <c r="J76" s="37">
        <v>761.31</v>
      </c>
      <c r="K76" s="37">
        <v>0</v>
      </c>
      <c r="L76" s="37">
        <v>0</v>
      </c>
      <c r="M76" s="37">
        <v>0</v>
      </c>
      <c r="N76" s="37">
        <v>0</v>
      </c>
      <c r="O76" s="37">
        <v>0</v>
      </c>
      <c r="P76" s="37">
        <v>0</v>
      </c>
      <c r="Q76" s="37">
        <v>0</v>
      </c>
      <c r="R76" s="37">
        <v>0</v>
      </c>
      <c r="S76" s="37">
        <v>0</v>
      </c>
      <c r="T76" s="37">
        <v>0</v>
      </c>
      <c r="U76" s="37">
        <v>0</v>
      </c>
      <c r="V76" s="37">
        <v>0</v>
      </c>
      <c r="W76" s="37">
        <v>0</v>
      </c>
      <c r="X76" s="37">
        <v>0</v>
      </c>
      <c r="Y76" s="37">
        <v>0</v>
      </c>
      <c r="Z76" s="37">
        <v>0</v>
      </c>
      <c r="AA76" s="37">
        <v>0</v>
      </c>
      <c r="AB76" s="37">
        <v>0</v>
      </c>
      <c r="AC76" s="37">
        <v>0</v>
      </c>
      <c r="AD76" s="37">
        <v>0</v>
      </c>
      <c r="AE76" s="37">
        <v>0</v>
      </c>
      <c r="AF76" s="37">
        <v>0</v>
      </c>
      <c r="AG76" s="37">
        <v>0</v>
      </c>
      <c r="AH76" s="37">
        <v>0</v>
      </c>
      <c r="AI76" s="37">
        <v>0</v>
      </c>
      <c r="AJ76" s="37">
        <v>0</v>
      </c>
      <c r="AK76" s="37">
        <v>0</v>
      </c>
      <c r="AL76" s="37">
        <v>0</v>
      </c>
      <c r="AM76" s="37">
        <v>0</v>
      </c>
      <c r="AN76" s="37">
        <v>0</v>
      </c>
      <c r="AO76" s="37">
        <v>0</v>
      </c>
      <c r="AP76" s="37">
        <v>0</v>
      </c>
      <c r="AQ76" s="37">
        <v>0</v>
      </c>
      <c r="AR76" s="37">
        <v>0</v>
      </c>
      <c r="AS76" s="37">
        <v>0</v>
      </c>
      <c r="AT76" s="37">
        <v>0</v>
      </c>
      <c r="AU76" s="37">
        <v>0</v>
      </c>
      <c r="AV76" s="37">
        <v>0</v>
      </c>
      <c r="AW76" s="37">
        <v>0</v>
      </c>
      <c r="AX76" s="37">
        <v>0</v>
      </c>
      <c r="AY76" s="35">
        <v>0</v>
      </c>
      <c r="AZ76" s="35">
        <v>0</v>
      </c>
      <c r="BA76" s="35">
        <v>0</v>
      </c>
      <c r="BB76" s="35">
        <v>0</v>
      </c>
      <c r="BC76" s="35">
        <v>0</v>
      </c>
      <c r="BD76" s="35">
        <v>0</v>
      </c>
      <c r="BE76" s="35">
        <v>0</v>
      </c>
      <c r="BF76" s="35">
        <v>0</v>
      </c>
      <c r="BG76" s="35">
        <v>0</v>
      </c>
      <c r="BH76" s="35">
        <v>0</v>
      </c>
      <c r="BI76" s="35">
        <v>0</v>
      </c>
      <c r="BJ76" s="35">
        <v>0</v>
      </c>
      <c r="BK76" s="35">
        <v>0</v>
      </c>
      <c r="BL76" s="35">
        <v>0</v>
      </c>
      <c r="BM76" s="35">
        <v>0</v>
      </c>
      <c r="BN76" s="35">
        <v>0</v>
      </c>
      <c r="BO76" s="7">
        <f>SUM(K76:BN76)</f>
        <v>0</v>
      </c>
    </row>
    <row r="77" spans="1:67" x14ac:dyDescent="0.2">
      <c r="A77" s="15" t="s">
        <v>381</v>
      </c>
      <c r="B77" s="14" t="s">
        <v>380</v>
      </c>
      <c r="C77" s="14" t="s">
        <v>377</v>
      </c>
      <c r="D77" s="13">
        <v>86142.35</v>
      </c>
      <c r="E77" s="13">
        <f>ROUND(SUM($D77*1%),2)</f>
        <v>861.42</v>
      </c>
      <c r="F77" s="13">
        <f>ROUND(SUM($D77*0.5%),2)</f>
        <v>430.71</v>
      </c>
      <c r="G77" s="13">
        <f>E77-J77</f>
        <v>0</v>
      </c>
      <c r="H77" s="13">
        <f>F77-BO77</f>
        <v>330.71</v>
      </c>
      <c r="I77" s="12">
        <f ca="1">OFFSET(INDIRECT(ADDRESS(1,MATCH($I$2,$A$1:$BN$1,0))),ROW()-1,0)</f>
        <v>861.42</v>
      </c>
      <c r="J77" s="37">
        <v>861.42</v>
      </c>
      <c r="K77" s="37">
        <v>0</v>
      </c>
      <c r="L77" s="37">
        <v>0</v>
      </c>
      <c r="M77" s="37">
        <v>0</v>
      </c>
      <c r="N77" s="37">
        <v>0</v>
      </c>
      <c r="O77" s="37">
        <v>0</v>
      </c>
      <c r="P77" s="37">
        <v>0</v>
      </c>
      <c r="Q77" s="37">
        <v>0</v>
      </c>
      <c r="R77" s="37">
        <v>0</v>
      </c>
      <c r="S77" s="37">
        <v>0</v>
      </c>
      <c r="T77" s="37">
        <v>0</v>
      </c>
      <c r="U77" s="37">
        <v>0</v>
      </c>
      <c r="V77" s="37">
        <v>0</v>
      </c>
      <c r="W77" s="37">
        <v>0</v>
      </c>
      <c r="X77" s="37">
        <v>0</v>
      </c>
      <c r="Y77" s="37">
        <v>0</v>
      </c>
      <c r="Z77" s="37">
        <v>0</v>
      </c>
      <c r="AA77" s="37">
        <v>0</v>
      </c>
      <c r="AB77" s="37">
        <v>0</v>
      </c>
      <c r="AC77" s="37">
        <v>0</v>
      </c>
      <c r="AD77" s="37">
        <v>0</v>
      </c>
      <c r="AE77" s="37">
        <v>0</v>
      </c>
      <c r="AF77" s="37">
        <v>0</v>
      </c>
      <c r="AG77" s="37">
        <v>0</v>
      </c>
      <c r="AH77" s="37">
        <v>0</v>
      </c>
      <c r="AI77" s="37">
        <v>0</v>
      </c>
      <c r="AJ77" s="37">
        <v>0</v>
      </c>
      <c r="AK77" s="37">
        <v>0</v>
      </c>
      <c r="AL77" s="37">
        <v>0</v>
      </c>
      <c r="AM77" s="37">
        <v>0</v>
      </c>
      <c r="AN77" s="37">
        <v>0</v>
      </c>
      <c r="AO77" s="37">
        <v>0</v>
      </c>
      <c r="AP77" s="37">
        <v>0</v>
      </c>
      <c r="AQ77" s="37">
        <v>0</v>
      </c>
      <c r="AR77" s="37">
        <v>100</v>
      </c>
      <c r="AS77" s="37">
        <v>0</v>
      </c>
      <c r="AT77" s="37">
        <v>0</v>
      </c>
      <c r="AU77" s="37">
        <v>0</v>
      </c>
      <c r="AV77" s="37">
        <v>0</v>
      </c>
      <c r="AW77" s="37">
        <v>0</v>
      </c>
      <c r="AX77" s="37">
        <v>0</v>
      </c>
      <c r="AY77" s="35">
        <v>0</v>
      </c>
      <c r="AZ77" s="35">
        <v>0</v>
      </c>
      <c r="BA77" s="35">
        <v>0</v>
      </c>
      <c r="BB77" s="35">
        <v>0</v>
      </c>
      <c r="BC77" s="35">
        <v>0</v>
      </c>
      <c r="BD77" s="35">
        <v>0</v>
      </c>
      <c r="BE77" s="35">
        <v>0</v>
      </c>
      <c r="BF77" s="35">
        <v>0</v>
      </c>
      <c r="BG77" s="35">
        <v>0</v>
      </c>
      <c r="BH77" s="35">
        <v>0</v>
      </c>
      <c r="BI77" s="35">
        <v>0</v>
      </c>
      <c r="BJ77" s="35">
        <v>0</v>
      </c>
      <c r="BK77" s="35">
        <v>0</v>
      </c>
      <c r="BL77" s="35">
        <v>0</v>
      </c>
      <c r="BM77" s="35">
        <v>0</v>
      </c>
      <c r="BN77" s="35">
        <v>0</v>
      </c>
      <c r="BO77" s="7">
        <f>SUM(K77:BN77)</f>
        <v>100</v>
      </c>
    </row>
    <row r="78" spans="1:67" x14ac:dyDescent="0.2">
      <c r="A78" s="15" t="s">
        <v>379</v>
      </c>
      <c r="B78" s="14" t="s">
        <v>378</v>
      </c>
      <c r="C78" s="14" t="s">
        <v>377</v>
      </c>
      <c r="D78" s="13">
        <v>74900.429999999993</v>
      </c>
      <c r="E78" s="13">
        <f>ROUND(SUM($D78*1%),2)</f>
        <v>749</v>
      </c>
      <c r="F78" s="13">
        <f>ROUND(SUM($D78*0.5%),2)</f>
        <v>374.5</v>
      </c>
      <c r="G78" s="13">
        <f>E78-J78</f>
        <v>0</v>
      </c>
      <c r="H78" s="13">
        <f>F78-BO78</f>
        <v>74.5</v>
      </c>
      <c r="I78" s="12">
        <f ca="1">OFFSET(INDIRECT(ADDRESS(1,MATCH($I$2,$A$1:$BN$1,0))),ROW()-1,0)</f>
        <v>749</v>
      </c>
      <c r="J78" s="37">
        <v>749</v>
      </c>
      <c r="K78" s="37">
        <v>0</v>
      </c>
      <c r="L78" s="37">
        <v>300</v>
      </c>
      <c r="M78" s="37">
        <v>0</v>
      </c>
      <c r="N78" s="37">
        <v>0</v>
      </c>
      <c r="O78" s="37">
        <v>0</v>
      </c>
      <c r="P78" s="37">
        <v>0</v>
      </c>
      <c r="Q78" s="37">
        <v>0</v>
      </c>
      <c r="R78" s="37">
        <v>0</v>
      </c>
      <c r="S78" s="37">
        <v>0</v>
      </c>
      <c r="T78" s="37">
        <v>0</v>
      </c>
      <c r="U78" s="37">
        <v>0</v>
      </c>
      <c r="V78" s="37">
        <v>0</v>
      </c>
      <c r="W78" s="37">
        <v>0</v>
      </c>
      <c r="X78" s="37">
        <v>0</v>
      </c>
      <c r="Y78" s="37">
        <v>0</v>
      </c>
      <c r="Z78" s="37">
        <v>0</v>
      </c>
      <c r="AA78" s="37">
        <v>0</v>
      </c>
      <c r="AB78" s="37">
        <v>0</v>
      </c>
      <c r="AC78" s="37">
        <v>0</v>
      </c>
      <c r="AD78" s="37">
        <v>0</v>
      </c>
      <c r="AE78" s="37">
        <v>0</v>
      </c>
      <c r="AF78" s="37">
        <v>0</v>
      </c>
      <c r="AG78" s="37">
        <v>0</v>
      </c>
      <c r="AH78" s="37">
        <v>0</v>
      </c>
      <c r="AI78" s="37">
        <v>0</v>
      </c>
      <c r="AJ78" s="37">
        <v>0</v>
      </c>
      <c r="AK78" s="37">
        <v>0</v>
      </c>
      <c r="AL78" s="37">
        <v>0</v>
      </c>
      <c r="AM78" s="37">
        <v>0</v>
      </c>
      <c r="AN78" s="37">
        <v>0</v>
      </c>
      <c r="AO78" s="37">
        <v>0</v>
      </c>
      <c r="AP78" s="37">
        <v>0</v>
      </c>
      <c r="AQ78" s="37">
        <v>0</v>
      </c>
      <c r="AR78" s="37">
        <v>0</v>
      </c>
      <c r="AS78" s="37">
        <v>0</v>
      </c>
      <c r="AT78" s="37">
        <v>0</v>
      </c>
      <c r="AU78" s="37">
        <v>0</v>
      </c>
      <c r="AV78" s="37">
        <v>0</v>
      </c>
      <c r="AW78" s="37">
        <v>0</v>
      </c>
      <c r="AX78" s="37">
        <v>0</v>
      </c>
      <c r="AY78" s="35">
        <v>0</v>
      </c>
      <c r="AZ78" s="35">
        <v>0</v>
      </c>
      <c r="BA78" s="35">
        <v>0</v>
      </c>
      <c r="BB78" s="35">
        <v>0</v>
      </c>
      <c r="BC78" s="35">
        <v>0</v>
      </c>
      <c r="BD78" s="35">
        <v>0</v>
      </c>
      <c r="BE78" s="35">
        <v>0</v>
      </c>
      <c r="BF78" s="35">
        <v>0</v>
      </c>
      <c r="BG78" s="35">
        <v>0</v>
      </c>
      <c r="BH78" s="35">
        <v>0</v>
      </c>
      <c r="BI78" s="35">
        <v>0</v>
      </c>
      <c r="BJ78" s="35">
        <v>0</v>
      </c>
      <c r="BK78" s="35">
        <v>0</v>
      </c>
      <c r="BL78" s="35">
        <v>0</v>
      </c>
      <c r="BM78" s="35">
        <v>0</v>
      </c>
      <c r="BN78" s="35">
        <v>0</v>
      </c>
      <c r="BO78" s="7">
        <f>SUM(K78:BN78)</f>
        <v>300</v>
      </c>
    </row>
    <row r="79" spans="1:67" x14ac:dyDescent="0.2">
      <c r="A79" s="15" t="s">
        <v>376</v>
      </c>
      <c r="B79" s="14" t="s">
        <v>331</v>
      </c>
      <c r="C79" s="14" t="s">
        <v>331</v>
      </c>
      <c r="D79" s="13">
        <v>241926.96</v>
      </c>
      <c r="E79" s="13">
        <f>ROUND(SUM($D79*1%),2)</f>
        <v>2419.27</v>
      </c>
      <c r="F79" s="13">
        <f>ROUND(SUM($D79*0.5%),2)</f>
        <v>1209.6300000000001</v>
      </c>
      <c r="G79" s="13">
        <f>E79-J79</f>
        <v>1419.27</v>
      </c>
      <c r="H79" s="13">
        <f>F79-BO79</f>
        <v>222.03000000000009</v>
      </c>
      <c r="I79" s="12">
        <f ca="1">OFFSET(INDIRECT(ADDRESS(1,MATCH($I$2,$A$1:$BN$1,0))),ROW()-1,0)</f>
        <v>1000</v>
      </c>
      <c r="J79" s="37">
        <v>1000</v>
      </c>
      <c r="K79" s="37">
        <v>0</v>
      </c>
      <c r="L79" s="37">
        <v>0</v>
      </c>
      <c r="M79" s="37">
        <v>0</v>
      </c>
      <c r="N79" s="37">
        <v>0</v>
      </c>
      <c r="O79" s="37">
        <v>0</v>
      </c>
      <c r="P79" s="37">
        <v>0</v>
      </c>
      <c r="Q79" s="37">
        <v>0</v>
      </c>
      <c r="R79" s="37">
        <v>987.6</v>
      </c>
      <c r="S79" s="37">
        <v>0</v>
      </c>
      <c r="T79" s="37">
        <v>0</v>
      </c>
      <c r="U79" s="37">
        <v>0</v>
      </c>
      <c r="V79" s="37">
        <v>0</v>
      </c>
      <c r="W79" s="37">
        <v>0</v>
      </c>
      <c r="X79" s="37">
        <v>0</v>
      </c>
      <c r="Y79" s="37">
        <v>0</v>
      </c>
      <c r="Z79" s="37">
        <v>0</v>
      </c>
      <c r="AA79" s="37">
        <v>0</v>
      </c>
      <c r="AB79" s="37">
        <v>0</v>
      </c>
      <c r="AC79" s="37">
        <v>0</v>
      </c>
      <c r="AD79" s="37">
        <v>0</v>
      </c>
      <c r="AE79" s="37">
        <v>0</v>
      </c>
      <c r="AF79" s="37">
        <v>0</v>
      </c>
      <c r="AG79" s="37">
        <v>0</v>
      </c>
      <c r="AH79" s="37">
        <v>0</v>
      </c>
      <c r="AI79" s="37">
        <v>0</v>
      </c>
      <c r="AJ79" s="37">
        <v>0</v>
      </c>
      <c r="AK79" s="37">
        <v>0</v>
      </c>
      <c r="AL79" s="37">
        <v>0</v>
      </c>
      <c r="AM79" s="37">
        <v>0</v>
      </c>
      <c r="AN79" s="37">
        <v>0</v>
      </c>
      <c r="AO79" s="37">
        <v>0</v>
      </c>
      <c r="AP79" s="37">
        <v>0</v>
      </c>
      <c r="AQ79" s="37">
        <v>0</v>
      </c>
      <c r="AR79" s="37">
        <v>0</v>
      </c>
      <c r="AS79" s="37">
        <v>0</v>
      </c>
      <c r="AT79" s="37">
        <v>0</v>
      </c>
      <c r="AU79" s="37">
        <v>0</v>
      </c>
      <c r="AV79" s="37">
        <v>0</v>
      </c>
      <c r="AW79" s="37">
        <v>0</v>
      </c>
      <c r="AX79" s="37">
        <v>0</v>
      </c>
      <c r="AY79" s="35">
        <v>0</v>
      </c>
      <c r="AZ79" s="35">
        <v>0</v>
      </c>
      <c r="BA79" s="35">
        <v>0</v>
      </c>
      <c r="BB79" s="35">
        <v>0</v>
      </c>
      <c r="BC79" s="35">
        <v>0</v>
      </c>
      <c r="BD79" s="35">
        <v>0</v>
      </c>
      <c r="BE79" s="35">
        <v>0</v>
      </c>
      <c r="BF79" s="35">
        <v>0</v>
      </c>
      <c r="BG79" s="35">
        <v>0</v>
      </c>
      <c r="BH79" s="35">
        <v>0</v>
      </c>
      <c r="BI79" s="35">
        <v>0</v>
      </c>
      <c r="BJ79" s="35">
        <v>0</v>
      </c>
      <c r="BK79" s="35">
        <v>0</v>
      </c>
      <c r="BL79" s="35">
        <v>0</v>
      </c>
      <c r="BM79" s="35">
        <v>0</v>
      </c>
      <c r="BN79" s="35">
        <v>0</v>
      </c>
      <c r="BO79" s="7">
        <f>SUM(K79:BN79)</f>
        <v>987.6</v>
      </c>
    </row>
    <row r="80" spans="1:67" x14ac:dyDescent="0.2">
      <c r="A80" s="15" t="s">
        <v>375</v>
      </c>
      <c r="B80" s="14" t="s">
        <v>374</v>
      </c>
      <c r="C80" s="14" t="s">
        <v>331</v>
      </c>
      <c r="D80" s="13">
        <v>277053.13</v>
      </c>
      <c r="E80" s="13">
        <f>ROUND(SUM($D80*1%),2)</f>
        <v>2770.53</v>
      </c>
      <c r="F80" s="13">
        <f>ROUND(SUM($D80*0.5%),2)</f>
        <v>1385.27</v>
      </c>
      <c r="G80" s="13">
        <f>E80-J80</f>
        <v>1770.5300000000002</v>
      </c>
      <c r="H80" s="13">
        <f>F80-BO80</f>
        <v>386.49</v>
      </c>
      <c r="I80" s="12">
        <f ca="1">OFFSET(INDIRECT(ADDRESS(1,MATCH($I$2,$A$1:$BN$1,0))),ROW()-1,0)</f>
        <v>1000</v>
      </c>
      <c r="J80" s="37">
        <v>1000</v>
      </c>
      <c r="K80" s="37">
        <v>0</v>
      </c>
      <c r="L80" s="37">
        <v>0</v>
      </c>
      <c r="M80" s="37">
        <v>0</v>
      </c>
      <c r="N80" s="37">
        <v>0</v>
      </c>
      <c r="O80" s="37">
        <v>0</v>
      </c>
      <c r="P80" s="37">
        <v>0</v>
      </c>
      <c r="Q80" s="37">
        <v>0</v>
      </c>
      <c r="R80" s="37">
        <v>998.78</v>
      </c>
      <c r="S80" s="37">
        <v>0</v>
      </c>
      <c r="T80" s="37">
        <v>0</v>
      </c>
      <c r="U80" s="37">
        <v>0</v>
      </c>
      <c r="V80" s="37">
        <v>0</v>
      </c>
      <c r="W80" s="37">
        <v>0</v>
      </c>
      <c r="X80" s="37">
        <v>0</v>
      </c>
      <c r="Y80" s="37">
        <v>0</v>
      </c>
      <c r="Z80" s="37">
        <v>0</v>
      </c>
      <c r="AA80" s="37">
        <v>0</v>
      </c>
      <c r="AB80" s="37">
        <v>0</v>
      </c>
      <c r="AC80" s="37">
        <v>0</v>
      </c>
      <c r="AD80" s="37">
        <v>0</v>
      </c>
      <c r="AE80" s="37">
        <v>0</v>
      </c>
      <c r="AF80" s="37">
        <v>0</v>
      </c>
      <c r="AG80" s="37">
        <v>0</v>
      </c>
      <c r="AH80" s="37">
        <v>0</v>
      </c>
      <c r="AI80" s="37">
        <v>0</v>
      </c>
      <c r="AJ80" s="37">
        <v>0</v>
      </c>
      <c r="AK80" s="37">
        <v>0</v>
      </c>
      <c r="AL80" s="37">
        <v>0</v>
      </c>
      <c r="AM80" s="37">
        <v>0</v>
      </c>
      <c r="AN80" s="37">
        <v>0</v>
      </c>
      <c r="AO80" s="37">
        <v>0</v>
      </c>
      <c r="AP80" s="37">
        <v>0</v>
      </c>
      <c r="AQ80" s="37">
        <v>0</v>
      </c>
      <c r="AR80" s="37">
        <v>0</v>
      </c>
      <c r="AS80" s="37">
        <v>0</v>
      </c>
      <c r="AT80" s="37">
        <v>0</v>
      </c>
      <c r="AU80" s="37">
        <v>0</v>
      </c>
      <c r="AV80" s="37">
        <v>0</v>
      </c>
      <c r="AW80" s="37">
        <v>0</v>
      </c>
      <c r="AX80" s="37">
        <v>0</v>
      </c>
      <c r="AY80" s="35">
        <v>0</v>
      </c>
      <c r="AZ80" s="35">
        <v>0</v>
      </c>
      <c r="BA80" s="35">
        <v>0</v>
      </c>
      <c r="BB80" s="35">
        <v>0</v>
      </c>
      <c r="BC80" s="35">
        <v>0</v>
      </c>
      <c r="BD80" s="35">
        <v>0</v>
      </c>
      <c r="BE80" s="35">
        <v>0</v>
      </c>
      <c r="BF80" s="35">
        <v>0</v>
      </c>
      <c r="BG80" s="35">
        <v>0</v>
      </c>
      <c r="BH80" s="35">
        <v>0</v>
      </c>
      <c r="BI80" s="35">
        <v>0</v>
      </c>
      <c r="BJ80" s="35">
        <v>0</v>
      </c>
      <c r="BK80" s="35">
        <v>0</v>
      </c>
      <c r="BL80" s="35">
        <v>0</v>
      </c>
      <c r="BM80" s="35">
        <v>0</v>
      </c>
      <c r="BN80" s="35">
        <v>0</v>
      </c>
      <c r="BO80" s="7">
        <f>SUM(K80:BN80)</f>
        <v>998.78</v>
      </c>
    </row>
    <row r="81" spans="1:67" x14ac:dyDescent="0.2">
      <c r="A81" s="15" t="s">
        <v>373</v>
      </c>
      <c r="B81" s="14" t="s">
        <v>372</v>
      </c>
      <c r="C81" s="14" t="s">
        <v>331</v>
      </c>
      <c r="D81" s="13">
        <v>158938.62</v>
      </c>
      <c r="E81" s="13">
        <f>ROUND(SUM($D81*1%),2)</f>
        <v>1589.39</v>
      </c>
      <c r="F81" s="13">
        <f>ROUND(SUM($D81*0.5%),2)</f>
        <v>794.69</v>
      </c>
      <c r="G81" s="13">
        <f>E81-J81</f>
        <v>397.35000000000014</v>
      </c>
      <c r="H81" s="13">
        <f>F81-BO81</f>
        <v>594.69000000000005</v>
      </c>
      <c r="I81" s="12">
        <f ca="1">OFFSET(INDIRECT(ADDRESS(1,MATCH($I$2,$A$1:$BN$1,0))),ROW()-1,0)</f>
        <v>1192.04</v>
      </c>
      <c r="J81" s="37">
        <v>1192.04</v>
      </c>
      <c r="K81" s="37">
        <v>0</v>
      </c>
      <c r="L81" s="37">
        <v>0</v>
      </c>
      <c r="M81" s="37">
        <v>0</v>
      </c>
      <c r="N81" s="37">
        <v>0</v>
      </c>
      <c r="O81" s="37">
        <v>0</v>
      </c>
      <c r="P81" s="37">
        <v>0</v>
      </c>
      <c r="Q81" s="37">
        <v>0</v>
      </c>
      <c r="R81" s="37">
        <v>200</v>
      </c>
      <c r="S81" s="37">
        <v>0</v>
      </c>
      <c r="T81" s="37">
        <v>0</v>
      </c>
      <c r="U81" s="37">
        <v>0</v>
      </c>
      <c r="V81" s="37">
        <v>0</v>
      </c>
      <c r="W81" s="37">
        <v>0</v>
      </c>
      <c r="X81" s="37">
        <v>0</v>
      </c>
      <c r="Y81" s="37">
        <v>0</v>
      </c>
      <c r="Z81" s="37">
        <v>0</v>
      </c>
      <c r="AA81" s="37">
        <v>0</v>
      </c>
      <c r="AB81" s="37">
        <v>0</v>
      </c>
      <c r="AC81" s="37">
        <v>0</v>
      </c>
      <c r="AD81" s="37">
        <v>0</v>
      </c>
      <c r="AE81" s="37">
        <v>0</v>
      </c>
      <c r="AF81" s="37">
        <v>0</v>
      </c>
      <c r="AG81" s="37">
        <v>0</v>
      </c>
      <c r="AH81" s="37">
        <v>0</v>
      </c>
      <c r="AI81" s="37">
        <v>0</v>
      </c>
      <c r="AJ81" s="37">
        <v>0</v>
      </c>
      <c r="AK81" s="37">
        <v>0</v>
      </c>
      <c r="AL81" s="37">
        <v>0</v>
      </c>
      <c r="AM81" s="37">
        <v>0</v>
      </c>
      <c r="AN81" s="37">
        <v>0</v>
      </c>
      <c r="AO81" s="37">
        <v>0</v>
      </c>
      <c r="AP81" s="37">
        <v>0</v>
      </c>
      <c r="AQ81" s="37">
        <v>0</v>
      </c>
      <c r="AR81" s="37">
        <v>0</v>
      </c>
      <c r="AS81" s="37">
        <v>0</v>
      </c>
      <c r="AT81" s="37">
        <v>0</v>
      </c>
      <c r="AU81" s="37">
        <v>0</v>
      </c>
      <c r="AV81" s="37">
        <v>0</v>
      </c>
      <c r="AW81" s="37">
        <v>0</v>
      </c>
      <c r="AX81" s="37">
        <v>0</v>
      </c>
      <c r="AY81" s="35">
        <v>0</v>
      </c>
      <c r="AZ81" s="35">
        <v>0</v>
      </c>
      <c r="BA81" s="35">
        <v>0</v>
      </c>
      <c r="BB81" s="35">
        <v>0</v>
      </c>
      <c r="BC81" s="35">
        <v>0</v>
      </c>
      <c r="BD81" s="35">
        <v>0</v>
      </c>
      <c r="BE81" s="35">
        <v>0</v>
      </c>
      <c r="BF81" s="35">
        <v>0</v>
      </c>
      <c r="BG81" s="35">
        <v>0</v>
      </c>
      <c r="BH81" s="35">
        <v>0</v>
      </c>
      <c r="BI81" s="35">
        <v>0</v>
      </c>
      <c r="BJ81" s="35">
        <v>0</v>
      </c>
      <c r="BK81" s="35">
        <v>0</v>
      </c>
      <c r="BL81" s="35">
        <v>0</v>
      </c>
      <c r="BM81" s="35">
        <v>0</v>
      </c>
      <c r="BN81" s="35">
        <v>0</v>
      </c>
      <c r="BO81" s="7">
        <f>SUM(K81:BN81)</f>
        <v>200</v>
      </c>
    </row>
    <row r="82" spans="1:67" x14ac:dyDescent="0.2">
      <c r="A82" s="15" t="s">
        <v>371</v>
      </c>
      <c r="B82" s="14" t="s">
        <v>370</v>
      </c>
      <c r="C82" s="14" t="s">
        <v>331</v>
      </c>
      <c r="D82" s="13">
        <v>134382.73000000001</v>
      </c>
      <c r="E82" s="13">
        <f>ROUND(SUM($D82*1%),2)</f>
        <v>1343.83</v>
      </c>
      <c r="F82" s="13">
        <f>ROUND(SUM($D82*0.5%),2)</f>
        <v>671.91</v>
      </c>
      <c r="G82" s="13">
        <f>E82-J82</f>
        <v>0</v>
      </c>
      <c r="H82" s="13">
        <f>F82-BO82</f>
        <v>671.91</v>
      </c>
      <c r="I82" s="12">
        <f ca="1">OFFSET(INDIRECT(ADDRESS(1,MATCH($I$2,$A$1:$BN$1,0))),ROW()-1,0)</f>
        <v>1343.83</v>
      </c>
      <c r="J82" s="37">
        <v>1343.83</v>
      </c>
      <c r="K82" s="37">
        <v>0</v>
      </c>
      <c r="L82" s="37">
        <v>0</v>
      </c>
      <c r="M82" s="37">
        <v>0</v>
      </c>
      <c r="N82" s="37">
        <v>0</v>
      </c>
      <c r="O82" s="37">
        <v>0</v>
      </c>
      <c r="P82" s="37">
        <v>0</v>
      </c>
      <c r="Q82" s="37">
        <v>0</v>
      </c>
      <c r="R82" s="37">
        <v>0</v>
      </c>
      <c r="S82" s="37">
        <v>0</v>
      </c>
      <c r="T82" s="37">
        <v>0</v>
      </c>
      <c r="U82" s="37">
        <v>0</v>
      </c>
      <c r="V82" s="37">
        <v>0</v>
      </c>
      <c r="W82" s="37">
        <v>0</v>
      </c>
      <c r="X82" s="37">
        <v>0</v>
      </c>
      <c r="Y82" s="37">
        <v>0</v>
      </c>
      <c r="Z82" s="37">
        <v>0</v>
      </c>
      <c r="AA82" s="37">
        <v>0</v>
      </c>
      <c r="AB82" s="37">
        <v>0</v>
      </c>
      <c r="AC82" s="37">
        <v>0</v>
      </c>
      <c r="AD82" s="37">
        <v>0</v>
      </c>
      <c r="AE82" s="37">
        <v>0</v>
      </c>
      <c r="AF82" s="37">
        <v>0</v>
      </c>
      <c r="AG82" s="37">
        <v>0</v>
      </c>
      <c r="AH82" s="37">
        <v>0</v>
      </c>
      <c r="AI82" s="37">
        <v>0</v>
      </c>
      <c r="AJ82" s="37">
        <v>0</v>
      </c>
      <c r="AK82" s="37">
        <v>0</v>
      </c>
      <c r="AL82" s="37">
        <v>0</v>
      </c>
      <c r="AM82" s="37">
        <v>0</v>
      </c>
      <c r="AN82" s="37">
        <v>0</v>
      </c>
      <c r="AO82" s="37">
        <v>0</v>
      </c>
      <c r="AP82" s="37">
        <v>0</v>
      </c>
      <c r="AQ82" s="37">
        <v>0</v>
      </c>
      <c r="AR82" s="37">
        <v>0</v>
      </c>
      <c r="AS82" s="37">
        <v>0</v>
      </c>
      <c r="AT82" s="37">
        <v>0</v>
      </c>
      <c r="AU82" s="37">
        <v>0</v>
      </c>
      <c r="AV82" s="37">
        <v>0</v>
      </c>
      <c r="AW82" s="37">
        <v>0</v>
      </c>
      <c r="AX82" s="37">
        <v>0</v>
      </c>
      <c r="AY82" s="35">
        <v>0</v>
      </c>
      <c r="AZ82" s="35">
        <v>0</v>
      </c>
      <c r="BA82" s="35">
        <v>0</v>
      </c>
      <c r="BB82" s="35">
        <v>0</v>
      </c>
      <c r="BC82" s="35">
        <v>0</v>
      </c>
      <c r="BD82" s="35">
        <v>0</v>
      </c>
      <c r="BE82" s="35">
        <v>0</v>
      </c>
      <c r="BF82" s="35">
        <v>0</v>
      </c>
      <c r="BG82" s="35">
        <v>0</v>
      </c>
      <c r="BH82" s="35">
        <v>0</v>
      </c>
      <c r="BI82" s="35">
        <v>0</v>
      </c>
      <c r="BJ82" s="35">
        <v>0</v>
      </c>
      <c r="BK82" s="35">
        <v>0</v>
      </c>
      <c r="BL82" s="35">
        <v>0</v>
      </c>
      <c r="BM82" s="35">
        <v>0</v>
      </c>
      <c r="BN82" s="35">
        <v>0</v>
      </c>
      <c r="BO82" s="7">
        <f>SUM(K82:BN82)</f>
        <v>0</v>
      </c>
    </row>
    <row r="83" spans="1:67" x14ac:dyDescent="0.2">
      <c r="A83" s="15" t="s">
        <v>369</v>
      </c>
      <c r="B83" s="14" t="s">
        <v>368</v>
      </c>
      <c r="C83" s="14" t="s">
        <v>331</v>
      </c>
      <c r="D83" s="13">
        <v>127722.18</v>
      </c>
      <c r="E83" s="13">
        <f>ROUND(SUM($D83*1%),2)</f>
        <v>1277.22</v>
      </c>
      <c r="F83" s="13">
        <f>ROUND(SUM($D83*0.5%),2)</f>
        <v>638.61</v>
      </c>
      <c r="G83" s="13">
        <f>E83-J83</f>
        <v>1077.22</v>
      </c>
      <c r="H83" s="13">
        <f>F83-BO83</f>
        <v>81.13</v>
      </c>
      <c r="I83" s="12">
        <f ca="1">OFFSET(INDIRECT(ADDRESS(1,MATCH($I$2,$A$1:$BN$1,0))),ROW()-1,0)</f>
        <v>200</v>
      </c>
      <c r="J83" s="37">
        <v>200</v>
      </c>
      <c r="K83" s="37">
        <v>0</v>
      </c>
      <c r="L83" s="37">
        <v>0</v>
      </c>
      <c r="M83" s="37">
        <v>0</v>
      </c>
      <c r="N83" s="37">
        <v>0</v>
      </c>
      <c r="O83" s="37">
        <v>0</v>
      </c>
      <c r="P83" s="37">
        <v>0</v>
      </c>
      <c r="Q83" s="37">
        <v>0</v>
      </c>
      <c r="R83" s="37">
        <v>257.48</v>
      </c>
      <c r="S83" s="37">
        <v>0</v>
      </c>
      <c r="T83" s="37">
        <v>0</v>
      </c>
      <c r="U83" s="37">
        <v>0</v>
      </c>
      <c r="V83" s="37">
        <v>0</v>
      </c>
      <c r="W83" s="37">
        <v>0</v>
      </c>
      <c r="X83" s="37">
        <v>0</v>
      </c>
      <c r="Y83" s="37">
        <v>0</v>
      </c>
      <c r="Z83" s="37">
        <v>0</v>
      </c>
      <c r="AA83" s="37">
        <v>0</v>
      </c>
      <c r="AB83" s="37">
        <v>0</v>
      </c>
      <c r="AC83" s="37">
        <v>0</v>
      </c>
      <c r="AD83" s="37">
        <v>0</v>
      </c>
      <c r="AE83" s="37">
        <v>0</v>
      </c>
      <c r="AF83" s="37">
        <v>0</v>
      </c>
      <c r="AG83" s="37">
        <v>0</v>
      </c>
      <c r="AH83" s="37">
        <v>0</v>
      </c>
      <c r="AI83" s="37">
        <v>0</v>
      </c>
      <c r="AJ83" s="37">
        <v>0</v>
      </c>
      <c r="AK83" s="37">
        <v>0</v>
      </c>
      <c r="AL83" s="37">
        <v>0</v>
      </c>
      <c r="AM83" s="37">
        <v>0</v>
      </c>
      <c r="AN83" s="37">
        <v>300</v>
      </c>
      <c r="AO83" s="37">
        <v>0</v>
      </c>
      <c r="AP83" s="37">
        <v>0</v>
      </c>
      <c r="AQ83" s="37">
        <v>0</v>
      </c>
      <c r="AR83" s="37">
        <v>0</v>
      </c>
      <c r="AS83" s="37">
        <v>0</v>
      </c>
      <c r="AT83" s="37">
        <v>0</v>
      </c>
      <c r="AU83" s="37">
        <v>0</v>
      </c>
      <c r="AV83" s="37">
        <v>0</v>
      </c>
      <c r="AW83" s="37">
        <v>0</v>
      </c>
      <c r="AX83" s="37">
        <v>0</v>
      </c>
      <c r="AY83" s="35">
        <v>0</v>
      </c>
      <c r="AZ83" s="35">
        <v>0</v>
      </c>
      <c r="BA83" s="35">
        <v>0</v>
      </c>
      <c r="BB83" s="35">
        <v>0</v>
      </c>
      <c r="BC83" s="35">
        <v>0</v>
      </c>
      <c r="BD83" s="35">
        <v>0</v>
      </c>
      <c r="BE83" s="35">
        <v>0</v>
      </c>
      <c r="BF83" s="35">
        <v>0</v>
      </c>
      <c r="BG83" s="35">
        <v>0</v>
      </c>
      <c r="BH83" s="35">
        <v>0</v>
      </c>
      <c r="BI83" s="35">
        <v>0</v>
      </c>
      <c r="BJ83" s="35">
        <v>0</v>
      </c>
      <c r="BK83" s="35">
        <v>0</v>
      </c>
      <c r="BL83" s="35">
        <v>0</v>
      </c>
      <c r="BM83" s="35">
        <v>0</v>
      </c>
      <c r="BN83" s="35">
        <v>0</v>
      </c>
      <c r="BO83" s="7">
        <f>SUM(K83:BN83)</f>
        <v>557.48</v>
      </c>
    </row>
    <row r="84" spans="1:67" x14ac:dyDescent="0.2">
      <c r="A84" s="15" t="s">
        <v>367</v>
      </c>
      <c r="B84" s="14" t="s">
        <v>366</v>
      </c>
      <c r="C84" s="14" t="s">
        <v>331</v>
      </c>
      <c r="D84" s="13">
        <v>127895.5</v>
      </c>
      <c r="E84" s="13">
        <f>ROUND(SUM($D84*1%),2)</f>
        <v>1278.96</v>
      </c>
      <c r="F84" s="13">
        <f>ROUND(SUM($D84*0.5%),2)</f>
        <v>639.48</v>
      </c>
      <c r="G84" s="13">
        <f>E84-J84</f>
        <v>959.23</v>
      </c>
      <c r="H84" s="13">
        <f>F84-BO84</f>
        <v>439.48</v>
      </c>
      <c r="I84" s="12">
        <f ca="1">OFFSET(INDIRECT(ADDRESS(1,MATCH($I$2,$A$1:$BN$1,0))),ROW()-1,0)</f>
        <v>319.73</v>
      </c>
      <c r="J84" s="37">
        <v>319.73</v>
      </c>
      <c r="K84" s="37">
        <v>0</v>
      </c>
      <c r="L84" s="37">
        <v>0</v>
      </c>
      <c r="M84" s="37">
        <v>0</v>
      </c>
      <c r="N84" s="37">
        <v>0</v>
      </c>
      <c r="O84" s="37">
        <v>0</v>
      </c>
      <c r="P84" s="37">
        <v>0</v>
      </c>
      <c r="Q84" s="37">
        <v>0</v>
      </c>
      <c r="R84" s="37">
        <v>200</v>
      </c>
      <c r="S84" s="37">
        <v>0</v>
      </c>
      <c r="T84" s="37">
        <v>0</v>
      </c>
      <c r="U84" s="37">
        <v>0</v>
      </c>
      <c r="V84" s="37">
        <v>0</v>
      </c>
      <c r="W84" s="37">
        <v>0</v>
      </c>
      <c r="X84" s="37">
        <v>0</v>
      </c>
      <c r="Y84" s="37">
        <v>0</v>
      </c>
      <c r="Z84" s="37">
        <v>0</v>
      </c>
      <c r="AA84" s="37">
        <v>0</v>
      </c>
      <c r="AB84" s="37">
        <v>0</v>
      </c>
      <c r="AC84" s="37">
        <v>0</v>
      </c>
      <c r="AD84" s="37">
        <v>0</v>
      </c>
      <c r="AE84" s="37">
        <v>0</v>
      </c>
      <c r="AF84" s="37">
        <v>0</v>
      </c>
      <c r="AG84" s="37">
        <v>0</v>
      </c>
      <c r="AH84" s="37">
        <v>0</v>
      </c>
      <c r="AI84" s="37">
        <v>0</v>
      </c>
      <c r="AJ84" s="37">
        <v>0</v>
      </c>
      <c r="AK84" s="37">
        <v>0</v>
      </c>
      <c r="AL84" s="37">
        <v>0</v>
      </c>
      <c r="AM84" s="37">
        <v>0</v>
      </c>
      <c r="AN84" s="37">
        <v>0</v>
      </c>
      <c r="AO84" s="37">
        <v>0</v>
      </c>
      <c r="AP84" s="37">
        <v>0</v>
      </c>
      <c r="AQ84" s="37">
        <v>0</v>
      </c>
      <c r="AR84" s="37">
        <v>0</v>
      </c>
      <c r="AS84" s="37">
        <v>0</v>
      </c>
      <c r="AT84" s="37">
        <v>0</v>
      </c>
      <c r="AU84" s="37">
        <v>0</v>
      </c>
      <c r="AV84" s="37">
        <v>0</v>
      </c>
      <c r="AW84" s="37">
        <v>0</v>
      </c>
      <c r="AX84" s="37">
        <v>0</v>
      </c>
      <c r="AY84" s="35">
        <v>0</v>
      </c>
      <c r="AZ84" s="35">
        <v>0</v>
      </c>
      <c r="BA84" s="35">
        <v>0</v>
      </c>
      <c r="BB84" s="35">
        <v>0</v>
      </c>
      <c r="BC84" s="35">
        <v>0</v>
      </c>
      <c r="BD84" s="35">
        <v>0</v>
      </c>
      <c r="BE84" s="35">
        <v>0</v>
      </c>
      <c r="BF84" s="35">
        <v>0</v>
      </c>
      <c r="BG84" s="35">
        <v>0</v>
      </c>
      <c r="BH84" s="35">
        <v>0</v>
      </c>
      <c r="BI84" s="35">
        <v>0</v>
      </c>
      <c r="BJ84" s="35">
        <v>0</v>
      </c>
      <c r="BK84" s="35">
        <v>0</v>
      </c>
      <c r="BL84" s="35">
        <v>0</v>
      </c>
      <c r="BM84" s="35">
        <v>0</v>
      </c>
      <c r="BN84" s="35">
        <v>0</v>
      </c>
      <c r="BO84" s="7">
        <f>SUM(K84:BN84)</f>
        <v>200</v>
      </c>
    </row>
    <row r="85" spans="1:67" x14ac:dyDescent="0.2">
      <c r="A85" s="15" t="s">
        <v>365</v>
      </c>
      <c r="B85" s="14" t="s">
        <v>364</v>
      </c>
      <c r="C85" s="14" t="s">
        <v>331</v>
      </c>
      <c r="D85" s="13">
        <v>126465.18</v>
      </c>
      <c r="E85" s="13">
        <f>ROUND(SUM($D85*1%),2)</f>
        <v>1264.6500000000001</v>
      </c>
      <c r="F85" s="13">
        <f>ROUND(SUM($D85*0.5%),2)</f>
        <v>632.33000000000004</v>
      </c>
      <c r="G85" s="13">
        <f>E85-J85</f>
        <v>664.65000000000009</v>
      </c>
      <c r="H85" s="13">
        <f>F85-BO85</f>
        <v>132.33000000000004</v>
      </c>
      <c r="I85" s="12">
        <f ca="1">OFFSET(INDIRECT(ADDRESS(1,MATCH($I$2,$A$1:$BN$1,0))),ROW()-1,0)</f>
        <v>600</v>
      </c>
      <c r="J85" s="37">
        <v>600</v>
      </c>
      <c r="K85" s="37">
        <v>0</v>
      </c>
      <c r="L85" s="37">
        <v>0</v>
      </c>
      <c r="M85" s="37">
        <v>0</v>
      </c>
      <c r="N85" s="37">
        <v>0</v>
      </c>
      <c r="O85" s="37">
        <v>0</v>
      </c>
      <c r="P85" s="37">
        <v>0</v>
      </c>
      <c r="Q85" s="37">
        <v>0</v>
      </c>
      <c r="R85" s="37">
        <v>150</v>
      </c>
      <c r="S85" s="37">
        <v>0</v>
      </c>
      <c r="T85" s="37">
        <v>0</v>
      </c>
      <c r="U85" s="37">
        <v>0</v>
      </c>
      <c r="V85" s="37">
        <v>0</v>
      </c>
      <c r="W85" s="37">
        <v>0</v>
      </c>
      <c r="X85" s="37">
        <v>0</v>
      </c>
      <c r="Y85" s="37">
        <v>0</v>
      </c>
      <c r="Z85" s="37">
        <v>0</v>
      </c>
      <c r="AA85" s="37">
        <v>0</v>
      </c>
      <c r="AB85" s="37">
        <v>0</v>
      </c>
      <c r="AC85" s="37">
        <v>0</v>
      </c>
      <c r="AD85" s="37">
        <v>0</v>
      </c>
      <c r="AE85" s="37">
        <v>0</v>
      </c>
      <c r="AF85" s="37">
        <v>0</v>
      </c>
      <c r="AG85" s="37">
        <v>0</v>
      </c>
      <c r="AH85" s="37">
        <v>0</v>
      </c>
      <c r="AI85" s="37">
        <v>0</v>
      </c>
      <c r="AJ85" s="37">
        <v>0</v>
      </c>
      <c r="AK85" s="37">
        <v>0</v>
      </c>
      <c r="AL85" s="37">
        <v>0</v>
      </c>
      <c r="AM85" s="37">
        <v>0</v>
      </c>
      <c r="AN85" s="37">
        <v>0</v>
      </c>
      <c r="AO85" s="37">
        <v>0</v>
      </c>
      <c r="AP85" s="37">
        <v>350</v>
      </c>
      <c r="AQ85" s="37">
        <v>0</v>
      </c>
      <c r="AR85" s="37">
        <v>0</v>
      </c>
      <c r="AS85" s="37">
        <v>0</v>
      </c>
      <c r="AT85" s="37">
        <v>0</v>
      </c>
      <c r="AU85" s="37">
        <v>0</v>
      </c>
      <c r="AV85" s="37">
        <v>0</v>
      </c>
      <c r="AW85" s="37">
        <v>0</v>
      </c>
      <c r="AX85" s="37">
        <v>0</v>
      </c>
      <c r="AY85" s="35">
        <v>0</v>
      </c>
      <c r="AZ85" s="35">
        <v>0</v>
      </c>
      <c r="BA85" s="35">
        <v>0</v>
      </c>
      <c r="BB85" s="35">
        <v>0</v>
      </c>
      <c r="BC85" s="35">
        <v>0</v>
      </c>
      <c r="BD85" s="35">
        <v>0</v>
      </c>
      <c r="BE85" s="35">
        <v>0</v>
      </c>
      <c r="BF85" s="35">
        <v>0</v>
      </c>
      <c r="BG85" s="35">
        <v>0</v>
      </c>
      <c r="BH85" s="35">
        <v>0</v>
      </c>
      <c r="BI85" s="35">
        <v>0</v>
      </c>
      <c r="BJ85" s="35">
        <v>0</v>
      </c>
      <c r="BK85" s="35">
        <v>0</v>
      </c>
      <c r="BL85" s="35">
        <v>0</v>
      </c>
      <c r="BM85" s="35">
        <v>0</v>
      </c>
      <c r="BN85" s="35">
        <v>0</v>
      </c>
      <c r="BO85" s="7">
        <f>SUM(K85:BN85)</f>
        <v>500</v>
      </c>
    </row>
    <row r="86" spans="1:67" x14ac:dyDescent="0.2">
      <c r="A86" s="15" t="s">
        <v>363</v>
      </c>
      <c r="B86" s="14" t="s">
        <v>362</v>
      </c>
      <c r="C86" s="14" t="s">
        <v>331</v>
      </c>
      <c r="D86" s="13">
        <v>63010.87</v>
      </c>
      <c r="E86" s="13">
        <f>ROUND(SUM($D86*1%),2)</f>
        <v>630.11</v>
      </c>
      <c r="F86" s="13">
        <f>ROUND(SUM($D86*0.5%),2)</f>
        <v>315.05</v>
      </c>
      <c r="G86" s="13">
        <f>E86-J86</f>
        <v>289.85000000000002</v>
      </c>
      <c r="H86" s="13">
        <f>F86-BO86</f>
        <v>76.430000000000007</v>
      </c>
      <c r="I86" s="12">
        <f ca="1">OFFSET(INDIRECT(ADDRESS(1,MATCH($I$2,$A$1:$BN$1,0))),ROW()-1,0)</f>
        <v>340.26</v>
      </c>
      <c r="J86" s="37">
        <v>340.26</v>
      </c>
      <c r="K86" s="37">
        <v>0</v>
      </c>
      <c r="L86" s="37">
        <v>0</v>
      </c>
      <c r="M86" s="37">
        <v>0</v>
      </c>
      <c r="N86" s="37">
        <v>0</v>
      </c>
      <c r="O86" s="37">
        <v>0</v>
      </c>
      <c r="P86" s="37">
        <v>0</v>
      </c>
      <c r="Q86" s="37">
        <v>0</v>
      </c>
      <c r="R86" s="37">
        <v>138.62</v>
      </c>
      <c r="S86" s="37">
        <v>0</v>
      </c>
      <c r="T86" s="37">
        <v>0</v>
      </c>
      <c r="U86" s="37">
        <v>0</v>
      </c>
      <c r="V86" s="37">
        <v>0</v>
      </c>
      <c r="W86" s="37">
        <v>0</v>
      </c>
      <c r="X86" s="37">
        <v>0</v>
      </c>
      <c r="Y86" s="37">
        <v>0</v>
      </c>
      <c r="Z86" s="37">
        <v>0</v>
      </c>
      <c r="AA86" s="37">
        <v>0</v>
      </c>
      <c r="AB86" s="37">
        <v>0</v>
      </c>
      <c r="AC86" s="37">
        <v>0</v>
      </c>
      <c r="AD86" s="37">
        <v>0</v>
      </c>
      <c r="AE86" s="37">
        <v>0</v>
      </c>
      <c r="AF86" s="37">
        <v>0</v>
      </c>
      <c r="AG86" s="37">
        <v>0</v>
      </c>
      <c r="AH86" s="37">
        <v>0</v>
      </c>
      <c r="AI86" s="37">
        <v>0</v>
      </c>
      <c r="AJ86" s="37">
        <v>0</v>
      </c>
      <c r="AK86" s="37">
        <v>0</v>
      </c>
      <c r="AL86" s="37">
        <v>0</v>
      </c>
      <c r="AM86" s="37">
        <v>0</v>
      </c>
      <c r="AN86" s="37">
        <v>0</v>
      </c>
      <c r="AO86" s="37">
        <v>0</v>
      </c>
      <c r="AP86" s="37">
        <v>0</v>
      </c>
      <c r="AQ86" s="37">
        <v>0</v>
      </c>
      <c r="AR86" s="37">
        <v>0</v>
      </c>
      <c r="AS86" s="37">
        <v>100</v>
      </c>
      <c r="AT86" s="37">
        <v>0</v>
      </c>
      <c r="AU86" s="37">
        <v>0</v>
      </c>
      <c r="AV86" s="37">
        <v>0</v>
      </c>
      <c r="AW86" s="37">
        <v>0</v>
      </c>
      <c r="AX86" s="37">
        <v>0</v>
      </c>
      <c r="AY86" s="35">
        <v>0</v>
      </c>
      <c r="AZ86" s="35">
        <v>0</v>
      </c>
      <c r="BA86" s="35">
        <v>0</v>
      </c>
      <c r="BB86" s="35">
        <v>0</v>
      </c>
      <c r="BC86" s="35">
        <v>0</v>
      </c>
      <c r="BD86" s="35">
        <v>0</v>
      </c>
      <c r="BE86" s="35">
        <v>0</v>
      </c>
      <c r="BF86" s="35">
        <v>0</v>
      </c>
      <c r="BG86" s="35">
        <v>0</v>
      </c>
      <c r="BH86" s="35">
        <v>0</v>
      </c>
      <c r="BI86" s="35">
        <v>0</v>
      </c>
      <c r="BJ86" s="35">
        <v>0</v>
      </c>
      <c r="BK86" s="35">
        <v>0</v>
      </c>
      <c r="BL86" s="35">
        <v>0</v>
      </c>
      <c r="BM86" s="35">
        <v>0</v>
      </c>
      <c r="BN86" s="35">
        <v>0</v>
      </c>
      <c r="BO86" s="7">
        <f>SUM(K86:BN86)</f>
        <v>238.62</v>
      </c>
    </row>
    <row r="87" spans="1:67" x14ac:dyDescent="0.2">
      <c r="A87" s="15" t="s">
        <v>361</v>
      </c>
      <c r="B87" s="14" t="s">
        <v>360</v>
      </c>
      <c r="C87" s="14" t="s">
        <v>331</v>
      </c>
      <c r="D87" s="13">
        <v>108813.33</v>
      </c>
      <c r="E87" s="13">
        <f>ROUND(SUM($D87*1%),2)</f>
        <v>1088.1300000000001</v>
      </c>
      <c r="F87" s="13">
        <f>ROUND(SUM($D87*0.5%),2)</f>
        <v>544.07000000000005</v>
      </c>
      <c r="G87" s="13">
        <f>E87-J87</f>
        <v>688.13000000000011</v>
      </c>
      <c r="H87" s="13">
        <f>F87-BO87</f>
        <v>144.07000000000005</v>
      </c>
      <c r="I87" s="12">
        <f ca="1">OFFSET(INDIRECT(ADDRESS(1,MATCH($I$2,$A$1:$BN$1,0))),ROW()-1,0)</f>
        <v>400</v>
      </c>
      <c r="J87" s="37">
        <v>400</v>
      </c>
      <c r="K87" s="37">
        <v>0</v>
      </c>
      <c r="L87" s="37">
        <v>0</v>
      </c>
      <c r="M87" s="37">
        <v>0</v>
      </c>
      <c r="N87" s="37">
        <v>0</v>
      </c>
      <c r="O87" s="37">
        <v>0</v>
      </c>
      <c r="P87" s="37">
        <v>0</v>
      </c>
      <c r="Q87" s="37">
        <v>0</v>
      </c>
      <c r="R87" s="37">
        <v>150</v>
      </c>
      <c r="S87" s="37">
        <v>0</v>
      </c>
      <c r="T87" s="37">
        <v>0</v>
      </c>
      <c r="U87" s="37">
        <v>0</v>
      </c>
      <c r="V87" s="37">
        <v>0</v>
      </c>
      <c r="W87" s="37">
        <v>0</v>
      </c>
      <c r="X87" s="37">
        <v>0</v>
      </c>
      <c r="Y87" s="37">
        <v>0</v>
      </c>
      <c r="Z87" s="37">
        <v>0</v>
      </c>
      <c r="AA87" s="37">
        <v>0</v>
      </c>
      <c r="AB87" s="37">
        <v>0</v>
      </c>
      <c r="AC87" s="37">
        <v>0</v>
      </c>
      <c r="AD87" s="37">
        <v>0</v>
      </c>
      <c r="AE87" s="37">
        <v>0</v>
      </c>
      <c r="AF87" s="37">
        <v>0</v>
      </c>
      <c r="AG87" s="37">
        <v>0</v>
      </c>
      <c r="AH87" s="37">
        <v>0</v>
      </c>
      <c r="AI87" s="37">
        <v>0</v>
      </c>
      <c r="AJ87" s="37">
        <v>0</v>
      </c>
      <c r="AK87" s="37">
        <v>0</v>
      </c>
      <c r="AL87" s="37">
        <v>0</v>
      </c>
      <c r="AM87" s="37">
        <v>0</v>
      </c>
      <c r="AN87" s="37">
        <v>0</v>
      </c>
      <c r="AO87" s="37">
        <v>0</v>
      </c>
      <c r="AP87" s="37">
        <v>250</v>
      </c>
      <c r="AQ87" s="37">
        <v>0</v>
      </c>
      <c r="AR87" s="37">
        <v>0</v>
      </c>
      <c r="AS87" s="37">
        <v>0</v>
      </c>
      <c r="AT87" s="37">
        <v>0</v>
      </c>
      <c r="AU87" s="37">
        <v>0</v>
      </c>
      <c r="AV87" s="37">
        <v>0</v>
      </c>
      <c r="AW87" s="37">
        <v>0</v>
      </c>
      <c r="AX87" s="37">
        <v>0</v>
      </c>
      <c r="AY87" s="35">
        <v>0</v>
      </c>
      <c r="AZ87" s="35">
        <v>0</v>
      </c>
      <c r="BA87" s="35">
        <v>0</v>
      </c>
      <c r="BB87" s="35">
        <v>0</v>
      </c>
      <c r="BC87" s="35">
        <v>0</v>
      </c>
      <c r="BD87" s="35">
        <v>0</v>
      </c>
      <c r="BE87" s="35">
        <v>0</v>
      </c>
      <c r="BF87" s="35">
        <v>0</v>
      </c>
      <c r="BG87" s="35">
        <v>0</v>
      </c>
      <c r="BH87" s="35">
        <v>0</v>
      </c>
      <c r="BI87" s="35">
        <v>0</v>
      </c>
      <c r="BJ87" s="35">
        <v>0</v>
      </c>
      <c r="BK87" s="35">
        <v>0</v>
      </c>
      <c r="BL87" s="35">
        <v>0</v>
      </c>
      <c r="BM87" s="35">
        <v>0</v>
      </c>
      <c r="BN87" s="35">
        <v>0</v>
      </c>
      <c r="BO87" s="7">
        <f>SUM(K87:BN87)</f>
        <v>400</v>
      </c>
    </row>
    <row r="88" spans="1:67" x14ac:dyDescent="0.2">
      <c r="A88" s="15" t="s">
        <v>359</v>
      </c>
      <c r="B88" s="14" t="s">
        <v>358</v>
      </c>
      <c r="C88" s="14" t="s">
        <v>331</v>
      </c>
      <c r="D88" s="13">
        <v>100682.31</v>
      </c>
      <c r="E88" s="13">
        <f>ROUND(SUM($D88*1%),2)</f>
        <v>1006.82</v>
      </c>
      <c r="F88" s="13">
        <f>ROUND(SUM($D88*0.5%),2)</f>
        <v>503.41</v>
      </c>
      <c r="G88" s="13">
        <f>E88-J88</f>
        <v>352.3900000000001</v>
      </c>
      <c r="H88" s="13">
        <f>F88-BO88</f>
        <v>3.410000000000025</v>
      </c>
      <c r="I88" s="12">
        <f ca="1">OFFSET(INDIRECT(ADDRESS(1,MATCH($I$2,$A$1:$BN$1,0))),ROW()-1,0)</f>
        <v>654.42999999999995</v>
      </c>
      <c r="J88" s="37">
        <v>654.42999999999995</v>
      </c>
      <c r="K88" s="37">
        <v>0</v>
      </c>
      <c r="L88" s="37">
        <v>0</v>
      </c>
      <c r="M88" s="37">
        <v>0</v>
      </c>
      <c r="N88" s="37">
        <v>0</v>
      </c>
      <c r="O88" s="37">
        <v>0</v>
      </c>
      <c r="P88" s="37">
        <v>0</v>
      </c>
      <c r="Q88" s="37">
        <v>0</v>
      </c>
      <c r="R88" s="37">
        <v>200</v>
      </c>
      <c r="S88" s="37">
        <v>0</v>
      </c>
      <c r="T88" s="37">
        <v>0</v>
      </c>
      <c r="U88" s="37">
        <v>0</v>
      </c>
      <c r="V88" s="37">
        <v>0</v>
      </c>
      <c r="W88" s="37">
        <v>0</v>
      </c>
      <c r="X88" s="37">
        <v>0</v>
      </c>
      <c r="Y88" s="37">
        <v>0</v>
      </c>
      <c r="Z88" s="37">
        <v>0</v>
      </c>
      <c r="AA88" s="37">
        <v>0</v>
      </c>
      <c r="AB88" s="37">
        <v>0</v>
      </c>
      <c r="AC88" s="37">
        <v>0</v>
      </c>
      <c r="AD88" s="37">
        <v>0</v>
      </c>
      <c r="AE88" s="37">
        <v>0</v>
      </c>
      <c r="AF88" s="37">
        <v>0</v>
      </c>
      <c r="AG88" s="37">
        <v>0</v>
      </c>
      <c r="AH88" s="37">
        <v>0</v>
      </c>
      <c r="AI88" s="37">
        <v>0</v>
      </c>
      <c r="AJ88" s="37">
        <v>0</v>
      </c>
      <c r="AK88" s="37">
        <v>0</v>
      </c>
      <c r="AL88" s="37">
        <v>0</v>
      </c>
      <c r="AM88" s="37">
        <v>0</v>
      </c>
      <c r="AN88" s="37">
        <v>300</v>
      </c>
      <c r="AO88" s="37">
        <v>0</v>
      </c>
      <c r="AP88" s="37">
        <v>0</v>
      </c>
      <c r="AQ88" s="37">
        <v>0</v>
      </c>
      <c r="AR88" s="37">
        <v>0</v>
      </c>
      <c r="AS88" s="37">
        <v>0</v>
      </c>
      <c r="AT88" s="37">
        <v>0</v>
      </c>
      <c r="AU88" s="37">
        <v>0</v>
      </c>
      <c r="AV88" s="37">
        <v>0</v>
      </c>
      <c r="AW88" s="37">
        <v>0</v>
      </c>
      <c r="AX88" s="37">
        <v>0</v>
      </c>
      <c r="AY88" s="35">
        <v>0</v>
      </c>
      <c r="AZ88" s="35">
        <v>0</v>
      </c>
      <c r="BA88" s="35">
        <v>0</v>
      </c>
      <c r="BB88" s="35">
        <v>0</v>
      </c>
      <c r="BC88" s="35">
        <v>0</v>
      </c>
      <c r="BD88" s="35">
        <v>0</v>
      </c>
      <c r="BE88" s="35">
        <v>0</v>
      </c>
      <c r="BF88" s="35">
        <v>0</v>
      </c>
      <c r="BG88" s="35">
        <v>0</v>
      </c>
      <c r="BH88" s="35">
        <v>0</v>
      </c>
      <c r="BI88" s="35">
        <v>0</v>
      </c>
      <c r="BJ88" s="35">
        <v>0</v>
      </c>
      <c r="BK88" s="35">
        <v>0</v>
      </c>
      <c r="BL88" s="35">
        <v>0</v>
      </c>
      <c r="BM88" s="35">
        <v>0</v>
      </c>
      <c r="BN88" s="35">
        <v>0</v>
      </c>
      <c r="BO88" s="7">
        <f>SUM(K88:BN88)</f>
        <v>500</v>
      </c>
    </row>
    <row r="89" spans="1:67" x14ac:dyDescent="0.2">
      <c r="A89" s="15" t="s">
        <v>357</v>
      </c>
      <c r="B89" s="14" t="s">
        <v>356</v>
      </c>
      <c r="C89" s="14" t="s">
        <v>331</v>
      </c>
      <c r="D89" s="13">
        <v>125234.44</v>
      </c>
      <c r="E89" s="13">
        <f>ROUND(SUM($D89*1%),2)</f>
        <v>1252.3399999999999</v>
      </c>
      <c r="F89" s="13">
        <f>ROUND(SUM($D89*0.5%),2)</f>
        <v>626.16999999999996</v>
      </c>
      <c r="G89" s="13">
        <f>E89-J89</f>
        <v>852.33999999999992</v>
      </c>
      <c r="H89" s="13">
        <f>F89-BO89</f>
        <v>161.16999999999996</v>
      </c>
      <c r="I89" s="12">
        <f ca="1">OFFSET(INDIRECT(ADDRESS(1,MATCH($I$2,$A$1:$BN$1,0))),ROW()-1,0)</f>
        <v>400</v>
      </c>
      <c r="J89" s="37">
        <v>400</v>
      </c>
      <c r="K89" s="37">
        <v>0</v>
      </c>
      <c r="L89" s="37">
        <v>0</v>
      </c>
      <c r="M89" s="37">
        <v>0</v>
      </c>
      <c r="N89" s="37">
        <v>0</v>
      </c>
      <c r="O89" s="37">
        <v>0</v>
      </c>
      <c r="P89" s="37">
        <v>0</v>
      </c>
      <c r="Q89" s="37">
        <v>0</v>
      </c>
      <c r="R89" s="37">
        <v>165</v>
      </c>
      <c r="S89" s="37">
        <v>0</v>
      </c>
      <c r="T89" s="37">
        <v>0</v>
      </c>
      <c r="U89" s="37">
        <v>0</v>
      </c>
      <c r="V89" s="37">
        <v>0</v>
      </c>
      <c r="W89" s="37">
        <v>0</v>
      </c>
      <c r="X89" s="37">
        <v>0</v>
      </c>
      <c r="Y89" s="37">
        <v>0</v>
      </c>
      <c r="Z89" s="37">
        <v>0</v>
      </c>
      <c r="AA89" s="37">
        <v>0</v>
      </c>
      <c r="AB89" s="37">
        <v>0</v>
      </c>
      <c r="AC89" s="37">
        <v>0</v>
      </c>
      <c r="AD89" s="37">
        <v>0</v>
      </c>
      <c r="AE89" s="37">
        <v>0</v>
      </c>
      <c r="AF89" s="37">
        <v>0</v>
      </c>
      <c r="AG89" s="37">
        <v>0</v>
      </c>
      <c r="AH89" s="37">
        <v>0</v>
      </c>
      <c r="AI89" s="37">
        <v>0</v>
      </c>
      <c r="AJ89" s="37">
        <v>0</v>
      </c>
      <c r="AK89" s="37">
        <v>0</v>
      </c>
      <c r="AL89" s="37">
        <v>0</v>
      </c>
      <c r="AM89" s="37">
        <v>0</v>
      </c>
      <c r="AN89" s="37">
        <v>300</v>
      </c>
      <c r="AO89" s="37">
        <v>0</v>
      </c>
      <c r="AP89" s="37">
        <v>0</v>
      </c>
      <c r="AQ89" s="37">
        <v>0</v>
      </c>
      <c r="AR89" s="37">
        <v>0</v>
      </c>
      <c r="AS89" s="37">
        <v>0</v>
      </c>
      <c r="AT89" s="37">
        <v>0</v>
      </c>
      <c r="AU89" s="37">
        <v>0</v>
      </c>
      <c r="AV89" s="37">
        <v>0</v>
      </c>
      <c r="AW89" s="37">
        <v>0</v>
      </c>
      <c r="AX89" s="37">
        <v>0</v>
      </c>
      <c r="AY89" s="35">
        <v>0</v>
      </c>
      <c r="AZ89" s="35">
        <v>0</v>
      </c>
      <c r="BA89" s="35">
        <v>0</v>
      </c>
      <c r="BB89" s="35">
        <v>0</v>
      </c>
      <c r="BC89" s="35">
        <v>0</v>
      </c>
      <c r="BD89" s="35">
        <v>0</v>
      </c>
      <c r="BE89" s="35">
        <v>0</v>
      </c>
      <c r="BF89" s="35">
        <v>0</v>
      </c>
      <c r="BG89" s="35">
        <v>0</v>
      </c>
      <c r="BH89" s="35">
        <v>0</v>
      </c>
      <c r="BI89" s="35">
        <v>0</v>
      </c>
      <c r="BJ89" s="35">
        <v>0</v>
      </c>
      <c r="BK89" s="35">
        <v>0</v>
      </c>
      <c r="BL89" s="35">
        <v>0</v>
      </c>
      <c r="BM89" s="35">
        <v>0</v>
      </c>
      <c r="BN89" s="35">
        <v>0</v>
      </c>
      <c r="BO89" s="7">
        <f>SUM(K89:BN89)</f>
        <v>465</v>
      </c>
    </row>
    <row r="90" spans="1:67" x14ac:dyDescent="0.2">
      <c r="A90" s="15" t="s">
        <v>355</v>
      </c>
      <c r="B90" s="14" t="s">
        <v>354</v>
      </c>
      <c r="C90" s="14" t="s">
        <v>331</v>
      </c>
      <c r="D90" s="13">
        <v>116012.63</v>
      </c>
      <c r="E90" s="13">
        <f>ROUND(SUM($D90*1%),2)</f>
        <v>1160.1300000000001</v>
      </c>
      <c r="F90" s="13">
        <f>ROUND(SUM($D90*0.5%),2)</f>
        <v>580.05999999999995</v>
      </c>
      <c r="G90" s="13">
        <f>E90-J90</f>
        <v>760.13000000000011</v>
      </c>
      <c r="H90" s="13">
        <f>F90-BO90</f>
        <v>5.999999999994543E-2</v>
      </c>
      <c r="I90" s="12">
        <f ca="1">OFFSET(INDIRECT(ADDRESS(1,MATCH($I$2,$A$1:$BN$1,0))),ROW()-1,0)</f>
        <v>400</v>
      </c>
      <c r="J90" s="37">
        <v>400</v>
      </c>
      <c r="K90" s="37">
        <v>0</v>
      </c>
      <c r="L90" s="37">
        <v>0</v>
      </c>
      <c r="M90" s="37">
        <v>0</v>
      </c>
      <c r="N90" s="37">
        <v>0</v>
      </c>
      <c r="O90" s="37">
        <v>0</v>
      </c>
      <c r="P90" s="37">
        <v>0</v>
      </c>
      <c r="Q90" s="37">
        <v>0</v>
      </c>
      <c r="R90" s="37">
        <v>300</v>
      </c>
      <c r="S90" s="37">
        <v>0</v>
      </c>
      <c r="T90" s="37">
        <v>0</v>
      </c>
      <c r="U90" s="37">
        <v>0</v>
      </c>
      <c r="V90" s="37">
        <v>0</v>
      </c>
      <c r="W90" s="37">
        <v>0</v>
      </c>
      <c r="X90" s="37">
        <v>0</v>
      </c>
      <c r="Y90" s="37">
        <v>0</v>
      </c>
      <c r="Z90" s="37">
        <v>0</v>
      </c>
      <c r="AA90" s="37">
        <v>0</v>
      </c>
      <c r="AB90" s="37">
        <v>0</v>
      </c>
      <c r="AC90" s="37">
        <v>0</v>
      </c>
      <c r="AD90" s="37">
        <v>0</v>
      </c>
      <c r="AE90" s="37">
        <v>0</v>
      </c>
      <c r="AF90" s="37">
        <v>0</v>
      </c>
      <c r="AG90" s="37">
        <v>0</v>
      </c>
      <c r="AH90" s="37">
        <v>0</v>
      </c>
      <c r="AI90" s="37">
        <v>0</v>
      </c>
      <c r="AJ90" s="37">
        <v>0</v>
      </c>
      <c r="AK90" s="37">
        <v>0</v>
      </c>
      <c r="AL90" s="37">
        <v>0</v>
      </c>
      <c r="AM90" s="37">
        <v>0</v>
      </c>
      <c r="AN90" s="37">
        <v>280</v>
      </c>
      <c r="AO90" s="37">
        <v>0</v>
      </c>
      <c r="AP90" s="37">
        <v>0</v>
      </c>
      <c r="AQ90" s="37">
        <v>0</v>
      </c>
      <c r="AR90" s="37">
        <v>0</v>
      </c>
      <c r="AS90" s="37">
        <v>0</v>
      </c>
      <c r="AT90" s="37">
        <v>0</v>
      </c>
      <c r="AU90" s="37">
        <v>0</v>
      </c>
      <c r="AV90" s="37">
        <v>0</v>
      </c>
      <c r="AW90" s="37">
        <v>0</v>
      </c>
      <c r="AX90" s="37">
        <v>0</v>
      </c>
      <c r="AY90" s="35">
        <v>0</v>
      </c>
      <c r="AZ90" s="35">
        <v>0</v>
      </c>
      <c r="BA90" s="35">
        <v>0</v>
      </c>
      <c r="BB90" s="35">
        <v>0</v>
      </c>
      <c r="BC90" s="35">
        <v>0</v>
      </c>
      <c r="BD90" s="35">
        <v>0</v>
      </c>
      <c r="BE90" s="35">
        <v>0</v>
      </c>
      <c r="BF90" s="35">
        <v>0</v>
      </c>
      <c r="BG90" s="35">
        <v>0</v>
      </c>
      <c r="BH90" s="35">
        <v>0</v>
      </c>
      <c r="BI90" s="35">
        <v>0</v>
      </c>
      <c r="BJ90" s="35">
        <v>0</v>
      </c>
      <c r="BK90" s="35">
        <v>0</v>
      </c>
      <c r="BL90" s="35">
        <v>0</v>
      </c>
      <c r="BM90" s="35">
        <v>0</v>
      </c>
      <c r="BN90" s="35">
        <v>0</v>
      </c>
      <c r="BO90" s="7">
        <f>SUM(K90:BN90)</f>
        <v>580</v>
      </c>
    </row>
    <row r="91" spans="1:67" x14ac:dyDescent="0.2">
      <c r="A91" s="15" t="s">
        <v>353</v>
      </c>
      <c r="B91" s="14" t="s">
        <v>352</v>
      </c>
      <c r="C91" s="14" t="s">
        <v>331</v>
      </c>
      <c r="D91" s="13">
        <v>118771.44</v>
      </c>
      <c r="E91" s="13">
        <f>ROUND(SUM($D91*1%),2)</f>
        <v>1187.71</v>
      </c>
      <c r="F91" s="13">
        <f>ROUND(SUM($D91*0.5%),2)</f>
        <v>593.86</v>
      </c>
      <c r="G91" s="13">
        <f>E91-J91</f>
        <v>737.71</v>
      </c>
      <c r="H91" s="13">
        <f>F91-BO91</f>
        <v>43.040000000000077</v>
      </c>
      <c r="I91" s="12">
        <f ca="1">OFFSET(INDIRECT(ADDRESS(1,MATCH($I$2,$A$1:$BN$1,0))),ROW()-1,0)</f>
        <v>450</v>
      </c>
      <c r="J91" s="37">
        <v>450</v>
      </c>
      <c r="K91" s="37">
        <v>0</v>
      </c>
      <c r="L91" s="37">
        <v>0</v>
      </c>
      <c r="M91" s="37">
        <v>0</v>
      </c>
      <c r="N91" s="37">
        <v>0</v>
      </c>
      <c r="O91" s="37">
        <v>0</v>
      </c>
      <c r="P91" s="37">
        <v>0</v>
      </c>
      <c r="Q91" s="37">
        <v>0</v>
      </c>
      <c r="R91" s="37">
        <v>200.82</v>
      </c>
      <c r="S91" s="37">
        <v>0</v>
      </c>
      <c r="T91" s="37">
        <v>0</v>
      </c>
      <c r="U91" s="37">
        <v>0</v>
      </c>
      <c r="V91" s="37">
        <v>0</v>
      </c>
      <c r="W91" s="37">
        <v>0</v>
      </c>
      <c r="X91" s="37">
        <v>0</v>
      </c>
      <c r="Y91" s="37">
        <v>0</v>
      </c>
      <c r="Z91" s="37">
        <v>0</v>
      </c>
      <c r="AA91" s="37">
        <v>0</v>
      </c>
      <c r="AB91" s="37">
        <v>0</v>
      </c>
      <c r="AC91" s="37">
        <v>0</v>
      </c>
      <c r="AD91" s="37">
        <v>0</v>
      </c>
      <c r="AE91" s="37">
        <v>0</v>
      </c>
      <c r="AF91" s="37">
        <v>0</v>
      </c>
      <c r="AG91" s="37">
        <v>0</v>
      </c>
      <c r="AH91" s="37">
        <v>0</v>
      </c>
      <c r="AI91" s="37">
        <v>0</v>
      </c>
      <c r="AJ91" s="37">
        <v>0</v>
      </c>
      <c r="AK91" s="37">
        <v>0</v>
      </c>
      <c r="AL91" s="37">
        <v>0</v>
      </c>
      <c r="AM91" s="37">
        <v>0</v>
      </c>
      <c r="AN91" s="37">
        <v>0</v>
      </c>
      <c r="AO91" s="37">
        <v>0</v>
      </c>
      <c r="AP91" s="37">
        <v>350</v>
      </c>
      <c r="AQ91" s="37">
        <v>0</v>
      </c>
      <c r="AR91" s="37">
        <v>0</v>
      </c>
      <c r="AS91" s="37">
        <v>0</v>
      </c>
      <c r="AT91" s="37">
        <v>0</v>
      </c>
      <c r="AU91" s="37">
        <v>0</v>
      </c>
      <c r="AV91" s="37">
        <v>0</v>
      </c>
      <c r="AW91" s="37">
        <v>0</v>
      </c>
      <c r="AX91" s="37">
        <v>0</v>
      </c>
      <c r="AY91" s="35">
        <v>0</v>
      </c>
      <c r="AZ91" s="35">
        <v>0</v>
      </c>
      <c r="BA91" s="35">
        <v>0</v>
      </c>
      <c r="BB91" s="35">
        <v>0</v>
      </c>
      <c r="BC91" s="35">
        <v>0</v>
      </c>
      <c r="BD91" s="35">
        <v>0</v>
      </c>
      <c r="BE91" s="35">
        <v>0</v>
      </c>
      <c r="BF91" s="35">
        <v>0</v>
      </c>
      <c r="BG91" s="35">
        <v>0</v>
      </c>
      <c r="BH91" s="35">
        <v>0</v>
      </c>
      <c r="BI91" s="35">
        <v>0</v>
      </c>
      <c r="BJ91" s="35">
        <v>0</v>
      </c>
      <c r="BK91" s="35">
        <v>0</v>
      </c>
      <c r="BL91" s="35">
        <v>0</v>
      </c>
      <c r="BM91" s="35">
        <v>0</v>
      </c>
      <c r="BN91" s="35">
        <v>0</v>
      </c>
      <c r="BO91" s="7">
        <f>SUM(K91:BN91)</f>
        <v>550.81999999999994</v>
      </c>
    </row>
    <row r="92" spans="1:67" x14ac:dyDescent="0.2">
      <c r="A92" s="15" t="s">
        <v>351</v>
      </c>
      <c r="B92" s="14" t="s">
        <v>350</v>
      </c>
      <c r="C92" s="14" t="s">
        <v>331</v>
      </c>
      <c r="D92" s="13">
        <v>73387.789999999994</v>
      </c>
      <c r="E92" s="13">
        <f>ROUND(SUM($D92*1%),2)</f>
        <v>733.88</v>
      </c>
      <c r="F92" s="13">
        <f>ROUND(SUM($D92*0.5%),2)</f>
        <v>366.94</v>
      </c>
      <c r="G92" s="13">
        <f>E92-J92</f>
        <v>633.88</v>
      </c>
      <c r="H92" s="13">
        <f>F92-BO92</f>
        <v>166.94</v>
      </c>
      <c r="I92" s="12">
        <f ca="1">OFFSET(INDIRECT(ADDRESS(1,MATCH($I$2,$A$1:$BN$1,0))),ROW()-1,0)</f>
        <v>100</v>
      </c>
      <c r="J92" s="37">
        <v>100</v>
      </c>
      <c r="K92" s="37">
        <v>0</v>
      </c>
      <c r="L92" s="37">
        <v>0</v>
      </c>
      <c r="M92" s="37">
        <v>0</v>
      </c>
      <c r="N92" s="37">
        <v>0</v>
      </c>
      <c r="O92" s="37">
        <v>0</v>
      </c>
      <c r="P92" s="37">
        <v>0</v>
      </c>
      <c r="Q92" s="37">
        <v>0</v>
      </c>
      <c r="R92" s="37">
        <v>100</v>
      </c>
      <c r="S92" s="37">
        <v>0</v>
      </c>
      <c r="T92" s="37">
        <v>0</v>
      </c>
      <c r="U92" s="37">
        <v>0</v>
      </c>
      <c r="V92" s="37">
        <v>0</v>
      </c>
      <c r="W92" s="37">
        <v>0</v>
      </c>
      <c r="X92" s="37">
        <v>0</v>
      </c>
      <c r="Y92" s="37">
        <v>0</v>
      </c>
      <c r="Z92" s="37">
        <v>0</v>
      </c>
      <c r="AA92" s="37">
        <v>0</v>
      </c>
      <c r="AB92" s="37">
        <v>0</v>
      </c>
      <c r="AC92" s="37">
        <v>0</v>
      </c>
      <c r="AD92" s="37">
        <v>0</v>
      </c>
      <c r="AE92" s="37">
        <v>0</v>
      </c>
      <c r="AF92" s="37">
        <v>0</v>
      </c>
      <c r="AG92" s="37">
        <v>0</v>
      </c>
      <c r="AH92" s="37">
        <v>0</v>
      </c>
      <c r="AI92" s="37">
        <v>0</v>
      </c>
      <c r="AJ92" s="37">
        <v>0</v>
      </c>
      <c r="AK92" s="37">
        <v>0</v>
      </c>
      <c r="AL92" s="37">
        <v>0</v>
      </c>
      <c r="AM92" s="37">
        <v>0</v>
      </c>
      <c r="AN92" s="37">
        <v>0</v>
      </c>
      <c r="AO92" s="37">
        <v>0</v>
      </c>
      <c r="AP92" s="37">
        <v>100</v>
      </c>
      <c r="AQ92" s="37">
        <v>0</v>
      </c>
      <c r="AR92" s="37">
        <v>0</v>
      </c>
      <c r="AS92" s="37">
        <v>0</v>
      </c>
      <c r="AT92" s="37">
        <v>0</v>
      </c>
      <c r="AU92" s="37">
        <v>0</v>
      </c>
      <c r="AV92" s="37">
        <v>0</v>
      </c>
      <c r="AW92" s="37">
        <v>0</v>
      </c>
      <c r="AX92" s="37">
        <v>0</v>
      </c>
      <c r="AY92" s="35">
        <v>0</v>
      </c>
      <c r="AZ92" s="35">
        <v>0</v>
      </c>
      <c r="BA92" s="35">
        <v>0</v>
      </c>
      <c r="BB92" s="35">
        <v>0</v>
      </c>
      <c r="BC92" s="35">
        <v>0</v>
      </c>
      <c r="BD92" s="35">
        <v>0</v>
      </c>
      <c r="BE92" s="35">
        <v>0</v>
      </c>
      <c r="BF92" s="35">
        <v>0</v>
      </c>
      <c r="BG92" s="35">
        <v>0</v>
      </c>
      <c r="BH92" s="35">
        <v>0</v>
      </c>
      <c r="BI92" s="35">
        <v>0</v>
      </c>
      <c r="BJ92" s="35">
        <v>0</v>
      </c>
      <c r="BK92" s="35">
        <v>0</v>
      </c>
      <c r="BL92" s="35">
        <v>0</v>
      </c>
      <c r="BM92" s="35">
        <v>0</v>
      </c>
      <c r="BN92" s="35">
        <v>0</v>
      </c>
      <c r="BO92" s="7">
        <f>SUM(K92:BN92)</f>
        <v>200</v>
      </c>
    </row>
    <row r="93" spans="1:67" x14ac:dyDescent="0.2">
      <c r="A93" s="15" t="s">
        <v>349</v>
      </c>
      <c r="B93" s="14" t="s">
        <v>348</v>
      </c>
      <c r="C93" s="14" t="s">
        <v>331</v>
      </c>
      <c r="D93" s="13">
        <v>138153.59</v>
      </c>
      <c r="E93" s="13">
        <f>ROUND(SUM($D93*1%),2)</f>
        <v>1381.54</v>
      </c>
      <c r="F93" s="13">
        <f>ROUND(SUM($D93*0.5%),2)</f>
        <v>690.77</v>
      </c>
      <c r="G93" s="13">
        <f>E93-J93</f>
        <v>981.54</v>
      </c>
      <c r="H93" s="13">
        <f>F93-BO93</f>
        <v>390.77</v>
      </c>
      <c r="I93" s="12">
        <f ca="1">OFFSET(INDIRECT(ADDRESS(1,MATCH($I$2,$A$1:$BN$1,0))),ROW()-1,0)</f>
        <v>400</v>
      </c>
      <c r="J93" s="37">
        <v>400</v>
      </c>
      <c r="K93" s="37">
        <v>0</v>
      </c>
      <c r="L93" s="37">
        <v>0</v>
      </c>
      <c r="M93" s="37">
        <v>0</v>
      </c>
      <c r="N93" s="37">
        <v>0</v>
      </c>
      <c r="O93" s="37">
        <v>0</v>
      </c>
      <c r="P93" s="37">
        <v>0</v>
      </c>
      <c r="Q93" s="37">
        <v>0</v>
      </c>
      <c r="R93" s="37">
        <v>150</v>
      </c>
      <c r="S93" s="37">
        <v>0</v>
      </c>
      <c r="T93" s="37">
        <v>0</v>
      </c>
      <c r="U93" s="37">
        <v>0</v>
      </c>
      <c r="V93" s="37">
        <v>0</v>
      </c>
      <c r="W93" s="37">
        <v>0</v>
      </c>
      <c r="X93" s="37">
        <v>0</v>
      </c>
      <c r="Y93" s="37">
        <v>0</v>
      </c>
      <c r="Z93" s="37">
        <v>0</v>
      </c>
      <c r="AA93" s="37">
        <v>0</v>
      </c>
      <c r="AB93" s="37">
        <v>0</v>
      </c>
      <c r="AC93" s="37">
        <v>0</v>
      </c>
      <c r="AD93" s="37">
        <v>0</v>
      </c>
      <c r="AE93" s="37">
        <v>0</v>
      </c>
      <c r="AF93" s="37">
        <v>0</v>
      </c>
      <c r="AG93" s="37">
        <v>0</v>
      </c>
      <c r="AH93" s="37">
        <v>0</v>
      </c>
      <c r="AI93" s="37">
        <v>0</v>
      </c>
      <c r="AJ93" s="37">
        <v>0</v>
      </c>
      <c r="AK93" s="37">
        <v>0</v>
      </c>
      <c r="AL93" s="37">
        <v>0</v>
      </c>
      <c r="AM93" s="37">
        <v>0</v>
      </c>
      <c r="AN93" s="37">
        <v>0</v>
      </c>
      <c r="AO93" s="37">
        <v>0</v>
      </c>
      <c r="AP93" s="37">
        <v>150</v>
      </c>
      <c r="AQ93" s="37">
        <v>0</v>
      </c>
      <c r="AR93" s="37">
        <v>0</v>
      </c>
      <c r="AS93" s="37">
        <v>0</v>
      </c>
      <c r="AT93" s="37">
        <v>0</v>
      </c>
      <c r="AU93" s="37">
        <v>0</v>
      </c>
      <c r="AV93" s="37">
        <v>0</v>
      </c>
      <c r="AW93" s="37">
        <v>0</v>
      </c>
      <c r="AX93" s="37">
        <v>0</v>
      </c>
      <c r="AY93" s="35">
        <v>0</v>
      </c>
      <c r="AZ93" s="35">
        <v>0</v>
      </c>
      <c r="BA93" s="35">
        <v>0</v>
      </c>
      <c r="BB93" s="35">
        <v>0</v>
      </c>
      <c r="BC93" s="35">
        <v>0</v>
      </c>
      <c r="BD93" s="35">
        <v>0</v>
      </c>
      <c r="BE93" s="35">
        <v>0</v>
      </c>
      <c r="BF93" s="35">
        <v>0</v>
      </c>
      <c r="BG93" s="35">
        <v>0</v>
      </c>
      <c r="BH93" s="35">
        <v>0</v>
      </c>
      <c r="BI93" s="35">
        <v>0</v>
      </c>
      <c r="BJ93" s="35">
        <v>0</v>
      </c>
      <c r="BK93" s="35">
        <v>0</v>
      </c>
      <c r="BL93" s="35">
        <v>0</v>
      </c>
      <c r="BM93" s="35">
        <v>0</v>
      </c>
      <c r="BN93" s="35">
        <v>0</v>
      </c>
      <c r="BO93" s="7">
        <f>SUM(K93:BN93)</f>
        <v>300</v>
      </c>
    </row>
    <row r="94" spans="1:67" x14ac:dyDescent="0.2">
      <c r="A94" s="15" t="s">
        <v>347</v>
      </c>
      <c r="B94" s="14" t="s">
        <v>346</v>
      </c>
      <c r="C94" s="14" t="s">
        <v>331</v>
      </c>
      <c r="D94" s="13">
        <v>89905.02</v>
      </c>
      <c r="E94" s="13">
        <f>ROUND(SUM($D94*1%),2)</f>
        <v>899.05</v>
      </c>
      <c r="F94" s="13">
        <f>ROUND(SUM($D94*0.5%),2)</f>
        <v>449.53</v>
      </c>
      <c r="G94" s="13">
        <f>E94-J94</f>
        <v>549.04999999999995</v>
      </c>
      <c r="H94" s="13">
        <f>F94-BO94</f>
        <v>199.52999999999997</v>
      </c>
      <c r="I94" s="12">
        <f ca="1">OFFSET(INDIRECT(ADDRESS(1,MATCH($I$2,$A$1:$BN$1,0))),ROW()-1,0)</f>
        <v>350</v>
      </c>
      <c r="J94" s="37">
        <v>350</v>
      </c>
      <c r="K94" s="37">
        <v>0</v>
      </c>
      <c r="L94" s="37">
        <v>0</v>
      </c>
      <c r="M94" s="37">
        <v>0</v>
      </c>
      <c r="N94" s="37">
        <v>0</v>
      </c>
      <c r="O94" s="37">
        <v>0</v>
      </c>
      <c r="P94" s="37">
        <v>0</v>
      </c>
      <c r="Q94" s="37">
        <v>0</v>
      </c>
      <c r="R94" s="37">
        <v>100</v>
      </c>
      <c r="S94" s="37">
        <v>0</v>
      </c>
      <c r="T94" s="37">
        <v>0</v>
      </c>
      <c r="U94" s="37">
        <v>0</v>
      </c>
      <c r="V94" s="37">
        <v>0</v>
      </c>
      <c r="W94" s="37">
        <v>0</v>
      </c>
      <c r="X94" s="37">
        <v>0</v>
      </c>
      <c r="Y94" s="37">
        <v>0</v>
      </c>
      <c r="Z94" s="37">
        <v>0</v>
      </c>
      <c r="AA94" s="37">
        <v>0</v>
      </c>
      <c r="AB94" s="37">
        <v>0</v>
      </c>
      <c r="AC94" s="37">
        <v>0</v>
      </c>
      <c r="AD94" s="37">
        <v>0</v>
      </c>
      <c r="AE94" s="37">
        <v>0</v>
      </c>
      <c r="AF94" s="37">
        <v>0</v>
      </c>
      <c r="AG94" s="37">
        <v>0</v>
      </c>
      <c r="AH94" s="37">
        <v>0</v>
      </c>
      <c r="AI94" s="37">
        <v>0</v>
      </c>
      <c r="AJ94" s="37">
        <v>0</v>
      </c>
      <c r="AK94" s="37">
        <v>0</v>
      </c>
      <c r="AL94" s="37">
        <v>0</v>
      </c>
      <c r="AM94" s="37">
        <v>0</v>
      </c>
      <c r="AN94" s="37">
        <v>0</v>
      </c>
      <c r="AO94" s="37">
        <v>0</v>
      </c>
      <c r="AP94" s="37">
        <v>150</v>
      </c>
      <c r="AQ94" s="37">
        <v>0</v>
      </c>
      <c r="AR94" s="37">
        <v>0</v>
      </c>
      <c r="AS94" s="37">
        <v>0</v>
      </c>
      <c r="AT94" s="37">
        <v>0</v>
      </c>
      <c r="AU94" s="37">
        <v>0</v>
      </c>
      <c r="AV94" s="37">
        <v>0</v>
      </c>
      <c r="AW94" s="37">
        <v>0</v>
      </c>
      <c r="AX94" s="37">
        <v>0</v>
      </c>
      <c r="AY94" s="35">
        <v>0</v>
      </c>
      <c r="AZ94" s="35">
        <v>0</v>
      </c>
      <c r="BA94" s="35">
        <v>0</v>
      </c>
      <c r="BB94" s="35">
        <v>0</v>
      </c>
      <c r="BC94" s="35">
        <v>0</v>
      </c>
      <c r="BD94" s="35">
        <v>0</v>
      </c>
      <c r="BE94" s="35">
        <v>0</v>
      </c>
      <c r="BF94" s="35">
        <v>0</v>
      </c>
      <c r="BG94" s="35">
        <v>0</v>
      </c>
      <c r="BH94" s="35">
        <v>0</v>
      </c>
      <c r="BI94" s="35">
        <v>0</v>
      </c>
      <c r="BJ94" s="35">
        <v>0</v>
      </c>
      <c r="BK94" s="35">
        <v>0</v>
      </c>
      <c r="BL94" s="35">
        <v>0</v>
      </c>
      <c r="BM94" s="35">
        <v>0</v>
      </c>
      <c r="BN94" s="35">
        <v>0</v>
      </c>
      <c r="BO94" s="7">
        <f>SUM(K94:BN94)</f>
        <v>250</v>
      </c>
    </row>
    <row r="95" spans="1:67" x14ac:dyDescent="0.2">
      <c r="A95" s="15" t="s">
        <v>345</v>
      </c>
      <c r="B95" s="14" t="s">
        <v>344</v>
      </c>
      <c r="C95" s="14" t="s">
        <v>331</v>
      </c>
      <c r="D95" s="13">
        <v>92303.94</v>
      </c>
      <c r="E95" s="13">
        <f>ROUND(SUM($D95*1%),2)</f>
        <v>923.04</v>
      </c>
      <c r="F95" s="13">
        <f>ROUND(SUM($D95*0.5%),2)</f>
        <v>461.52</v>
      </c>
      <c r="G95" s="13">
        <f>E95-J95</f>
        <v>461.52</v>
      </c>
      <c r="H95" s="13">
        <f>F95-BO95</f>
        <v>121.51999999999998</v>
      </c>
      <c r="I95" s="12">
        <f ca="1">OFFSET(INDIRECT(ADDRESS(1,MATCH($I$2,$A$1:$BN$1,0))),ROW()-1,0)</f>
        <v>461.52</v>
      </c>
      <c r="J95" s="37">
        <v>461.52</v>
      </c>
      <c r="K95" s="37">
        <v>0</v>
      </c>
      <c r="L95" s="37">
        <v>0</v>
      </c>
      <c r="M95" s="37">
        <v>0</v>
      </c>
      <c r="N95" s="37">
        <v>0</v>
      </c>
      <c r="O95" s="37">
        <v>0</v>
      </c>
      <c r="P95" s="37">
        <v>0</v>
      </c>
      <c r="Q95" s="37">
        <v>0</v>
      </c>
      <c r="R95" s="37">
        <v>115</v>
      </c>
      <c r="S95" s="37">
        <v>0</v>
      </c>
      <c r="T95" s="37">
        <v>0</v>
      </c>
      <c r="U95" s="37">
        <v>0</v>
      </c>
      <c r="V95" s="37">
        <v>0</v>
      </c>
      <c r="W95" s="37">
        <v>0</v>
      </c>
      <c r="X95" s="37">
        <v>0</v>
      </c>
      <c r="Y95" s="37">
        <v>0</v>
      </c>
      <c r="Z95" s="37">
        <v>0</v>
      </c>
      <c r="AA95" s="37">
        <v>0</v>
      </c>
      <c r="AB95" s="37">
        <v>0</v>
      </c>
      <c r="AC95" s="37">
        <v>0</v>
      </c>
      <c r="AD95" s="37">
        <v>0</v>
      </c>
      <c r="AE95" s="37">
        <v>0</v>
      </c>
      <c r="AF95" s="37">
        <v>0</v>
      </c>
      <c r="AG95" s="37">
        <v>0</v>
      </c>
      <c r="AH95" s="37">
        <v>0</v>
      </c>
      <c r="AI95" s="37">
        <v>0</v>
      </c>
      <c r="AJ95" s="37">
        <v>0</v>
      </c>
      <c r="AK95" s="37">
        <v>0</v>
      </c>
      <c r="AL95" s="37">
        <v>0</v>
      </c>
      <c r="AM95" s="37">
        <v>0</v>
      </c>
      <c r="AN95" s="37">
        <v>0</v>
      </c>
      <c r="AO95" s="37">
        <v>0</v>
      </c>
      <c r="AP95" s="37">
        <v>225</v>
      </c>
      <c r="AQ95" s="37">
        <v>0</v>
      </c>
      <c r="AR95" s="37">
        <v>0</v>
      </c>
      <c r="AS95" s="37">
        <v>0</v>
      </c>
      <c r="AT95" s="37">
        <v>0</v>
      </c>
      <c r="AU95" s="37">
        <v>0</v>
      </c>
      <c r="AV95" s="37">
        <v>0</v>
      </c>
      <c r="AW95" s="37">
        <v>0</v>
      </c>
      <c r="AX95" s="37">
        <v>0</v>
      </c>
      <c r="AY95" s="35">
        <v>0</v>
      </c>
      <c r="AZ95" s="35">
        <v>0</v>
      </c>
      <c r="BA95" s="35">
        <v>0</v>
      </c>
      <c r="BB95" s="35">
        <v>0</v>
      </c>
      <c r="BC95" s="35">
        <v>0</v>
      </c>
      <c r="BD95" s="35">
        <v>0</v>
      </c>
      <c r="BE95" s="35">
        <v>0</v>
      </c>
      <c r="BF95" s="35">
        <v>0</v>
      </c>
      <c r="BG95" s="35">
        <v>0</v>
      </c>
      <c r="BH95" s="35">
        <v>0</v>
      </c>
      <c r="BI95" s="35">
        <v>0</v>
      </c>
      <c r="BJ95" s="35">
        <v>0</v>
      </c>
      <c r="BK95" s="35">
        <v>0</v>
      </c>
      <c r="BL95" s="35">
        <v>0</v>
      </c>
      <c r="BM95" s="35">
        <v>0</v>
      </c>
      <c r="BN95" s="35">
        <v>0</v>
      </c>
      <c r="BO95" s="7">
        <f>SUM(K95:BN95)</f>
        <v>340</v>
      </c>
    </row>
    <row r="96" spans="1:67" x14ac:dyDescent="0.2">
      <c r="A96" s="15" t="s">
        <v>343</v>
      </c>
      <c r="B96" s="14" t="s">
        <v>342</v>
      </c>
      <c r="C96" s="14" t="s">
        <v>331</v>
      </c>
      <c r="D96" s="13">
        <v>82264.98</v>
      </c>
      <c r="E96" s="13">
        <f>ROUND(SUM($D96*1%),2)</f>
        <v>822.65</v>
      </c>
      <c r="F96" s="13">
        <f>ROUND(SUM($D96*0.5%),2)</f>
        <v>411.32</v>
      </c>
      <c r="G96" s="13">
        <f>E96-J96</f>
        <v>205.65999999999997</v>
      </c>
      <c r="H96" s="13">
        <f>F96-BO96</f>
        <v>5.7599999999999909</v>
      </c>
      <c r="I96" s="12">
        <f ca="1">OFFSET(INDIRECT(ADDRESS(1,MATCH($I$2,$A$1:$BN$1,0))),ROW()-1,0)</f>
        <v>616.99</v>
      </c>
      <c r="J96" s="37">
        <v>616.99</v>
      </c>
      <c r="K96" s="37">
        <v>0</v>
      </c>
      <c r="L96" s="37">
        <v>0</v>
      </c>
      <c r="M96" s="37">
        <v>0</v>
      </c>
      <c r="N96" s="37">
        <v>0</v>
      </c>
      <c r="O96" s="37">
        <v>0</v>
      </c>
      <c r="P96" s="37">
        <v>0</v>
      </c>
      <c r="Q96" s="37">
        <v>0</v>
      </c>
      <c r="R96" s="37">
        <v>200</v>
      </c>
      <c r="S96" s="37">
        <v>0</v>
      </c>
      <c r="T96" s="37">
        <v>0</v>
      </c>
      <c r="U96" s="37">
        <v>0</v>
      </c>
      <c r="V96" s="37">
        <v>0</v>
      </c>
      <c r="W96" s="37">
        <v>0</v>
      </c>
      <c r="X96" s="37">
        <v>0</v>
      </c>
      <c r="Y96" s="37">
        <v>0</v>
      </c>
      <c r="Z96" s="37">
        <v>0</v>
      </c>
      <c r="AA96" s="37">
        <v>0</v>
      </c>
      <c r="AB96" s="37">
        <v>0</v>
      </c>
      <c r="AC96" s="37">
        <v>0</v>
      </c>
      <c r="AD96" s="37">
        <v>0</v>
      </c>
      <c r="AE96" s="37">
        <v>0</v>
      </c>
      <c r="AF96" s="37">
        <v>0</v>
      </c>
      <c r="AG96" s="37">
        <v>0</v>
      </c>
      <c r="AH96" s="37">
        <v>0</v>
      </c>
      <c r="AI96" s="37">
        <v>0</v>
      </c>
      <c r="AJ96" s="37">
        <v>0</v>
      </c>
      <c r="AK96" s="37">
        <v>0</v>
      </c>
      <c r="AL96" s="37">
        <v>0</v>
      </c>
      <c r="AM96" s="37">
        <v>0</v>
      </c>
      <c r="AN96" s="37">
        <v>0</v>
      </c>
      <c r="AO96" s="37">
        <v>0</v>
      </c>
      <c r="AP96" s="37">
        <v>205.56</v>
      </c>
      <c r="AQ96" s="37">
        <v>0</v>
      </c>
      <c r="AR96" s="37">
        <v>0</v>
      </c>
      <c r="AS96" s="37">
        <v>0</v>
      </c>
      <c r="AT96" s="37">
        <v>0</v>
      </c>
      <c r="AU96" s="37">
        <v>0</v>
      </c>
      <c r="AV96" s="37">
        <v>0</v>
      </c>
      <c r="AW96" s="37">
        <v>0</v>
      </c>
      <c r="AX96" s="37">
        <v>0</v>
      </c>
      <c r="AY96" s="35">
        <v>0</v>
      </c>
      <c r="AZ96" s="35">
        <v>0</v>
      </c>
      <c r="BA96" s="35">
        <v>0</v>
      </c>
      <c r="BB96" s="35">
        <v>0</v>
      </c>
      <c r="BC96" s="35">
        <v>0</v>
      </c>
      <c r="BD96" s="35">
        <v>0</v>
      </c>
      <c r="BE96" s="35">
        <v>0</v>
      </c>
      <c r="BF96" s="35">
        <v>0</v>
      </c>
      <c r="BG96" s="35">
        <v>0</v>
      </c>
      <c r="BH96" s="35">
        <v>0</v>
      </c>
      <c r="BI96" s="35">
        <v>0</v>
      </c>
      <c r="BJ96" s="35">
        <v>0</v>
      </c>
      <c r="BK96" s="35">
        <v>0</v>
      </c>
      <c r="BL96" s="35">
        <v>0</v>
      </c>
      <c r="BM96" s="35">
        <v>0</v>
      </c>
      <c r="BN96" s="35">
        <v>0</v>
      </c>
      <c r="BO96" s="7">
        <f>SUM(K96:BN96)</f>
        <v>405.56</v>
      </c>
    </row>
    <row r="97" spans="1:67" x14ac:dyDescent="0.2">
      <c r="A97" s="15" t="s">
        <v>341</v>
      </c>
      <c r="B97" s="14" t="s">
        <v>340</v>
      </c>
      <c r="C97" s="14" t="s">
        <v>331</v>
      </c>
      <c r="D97" s="13">
        <v>86155.55</v>
      </c>
      <c r="E97" s="13">
        <f>ROUND(SUM($D97*1%),2)</f>
        <v>861.56</v>
      </c>
      <c r="F97" s="13">
        <f>ROUND(SUM($D97*0.5%),2)</f>
        <v>430.78</v>
      </c>
      <c r="G97" s="13">
        <f>E97-J97</f>
        <v>0</v>
      </c>
      <c r="H97" s="13">
        <f>F97-BO97</f>
        <v>189.05999999999997</v>
      </c>
      <c r="I97" s="12">
        <f ca="1">OFFSET(INDIRECT(ADDRESS(1,MATCH($I$2,$A$1:$BN$1,0))),ROW()-1,0)</f>
        <v>861.56</v>
      </c>
      <c r="J97" s="37">
        <v>861.56</v>
      </c>
      <c r="K97" s="37">
        <v>0</v>
      </c>
      <c r="L97" s="37">
        <v>0</v>
      </c>
      <c r="M97" s="37">
        <v>0</v>
      </c>
      <c r="N97" s="37">
        <v>0</v>
      </c>
      <c r="O97" s="37">
        <v>0</v>
      </c>
      <c r="P97" s="37">
        <v>0</v>
      </c>
      <c r="Q97" s="37">
        <v>0</v>
      </c>
      <c r="R97" s="37">
        <v>241.72</v>
      </c>
      <c r="S97" s="37">
        <v>0</v>
      </c>
      <c r="T97" s="37">
        <v>0</v>
      </c>
      <c r="U97" s="37">
        <v>0</v>
      </c>
      <c r="V97" s="37">
        <v>0</v>
      </c>
      <c r="W97" s="37">
        <v>0</v>
      </c>
      <c r="X97" s="37">
        <v>0</v>
      </c>
      <c r="Y97" s="37">
        <v>0</v>
      </c>
      <c r="Z97" s="37">
        <v>0</v>
      </c>
      <c r="AA97" s="37">
        <v>0</v>
      </c>
      <c r="AB97" s="37">
        <v>0</v>
      </c>
      <c r="AC97" s="37">
        <v>0</v>
      </c>
      <c r="AD97" s="37">
        <v>0</v>
      </c>
      <c r="AE97" s="37">
        <v>0</v>
      </c>
      <c r="AF97" s="37">
        <v>0</v>
      </c>
      <c r="AG97" s="37">
        <v>0</v>
      </c>
      <c r="AH97" s="37">
        <v>0</v>
      </c>
      <c r="AI97" s="37">
        <v>0</v>
      </c>
      <c r="AJ97" s="37">
        <v>0</v>
      </c>
      <c r="AK97" s="37">
        <v>0</v>
      </c>
      <c r="AL97" s="37">
        <v>0</v>
      </c>
      <c r="AM97" s="37">
        <v>0</v>
      </c>
      <c r="AN97" s="37">
        <v>0</v>
      </c>
      <c r="AO97" s="37">
        <v>0</v>
      </c>
      <c r="AP97" s="37">
        <v>0</v>
      </c>
      <c r="AQ97" s="37">
        <v>0</v>
      </c>
      <c r="AR97" s="37">
        <v>0</v>
      </c>
      <c r="AS97" s="37">
        <v>0</v>
      </c>
      <c r="AT97" s="37">
        <v>0</v>
      </c>
      <c r="AU97" s="37">
        <v>0</v>
      </c>
      <c r="AV97" s="37">
        <v>0</v>
      </c>
      <c r="AW97" s="37">
        <v>0</v>
      </c>
      <c r="AX97" s="37">
        <v>0</v>
      </c>
      <c r="AY97" s="35">
        <v>0</v>
      </c>
      <c r="AZ97" s="35">
        <v>0</v>
      </c>
      <c r="BA97" s="35">
        <v>0</v>
      </c>
      <c r="BB97" s="35">
        <v>0</v>
      </c>
      <c r="BC97" s="35">
        <v>0</v>
      </c>
      <c r="BD97" s="35">
        <v>0</v>
      </c>
      <c r="BE97" s="35">
        <v>0</v>
      </c>
      <c r="BF97" s="35">
        <v>0</v>
      </c>
      <c r="BG97" s="35">
        <v>0</v>
      </c>
      <c r="BH97" s="35">
        <v>0</v>
      </c>
      <c r="BI97" s="35">
        <v>0</v>
      </c>
      <c r="BJ97" s="35">
        <v>0</v>
      </c>
      <c r="BK97" s="35">
        <v>0</v>
      </c>
      <c r="BL97" s="35">
        <v>0</v>
      </c>
      <c r="BM97" s="35">
        <v>0</v>
      </c>
      <c r="BN97" s="35">
        <v>0</v>
      </c>
      <c r="BO97" s="7">
        <f>SUM(K97:BN97)</f>
        <v>241.72</v>
      </c>
    </row>
    <row r="98" spans="1:67" x14ac:dyDescent="0.2">
      <c r="A98" s="15" t="s">
        <v>339</v>
      </c>
      <c r="B98" s="14" t="s">
        <v>338</v>
      </c>
      <c r="C98" s="14" t="s">
        <v>331</v>
      </c>
      <c r="D98" s="13">
        <v>92513.29</v>
      </c>
      <c r="E98" s="13">
        <f>ROUND(SUM($D98*1%),2)</f>
        <v>925.13</v>
      </c>
      <c r="F98" s="13">
        <f>ROUND(SUM($D98*0.5%),2)</f>
        <v>462.57</v>
      </c>
      <c r="G98" s="13">
        <f>E98-J98</f>
        <v>675.13</v>
      </c>
      <c r="H98" s="13">
        <f>F98-BO98</f>
        <v>62.569999999999993</v>
      </c>
      <c r="I98" s="12">
        <f ca="1">OFFSET(INDIRECT(ADDRESS(1,MATCH($I$2,$A$1:$BN$1,0))),ROW()-1,0)</f>
        <v>250</v>
      </c>
      <c r="J98" s="37">
        <v>250</v>
      </c>
      <c r="K98" s="37">
        <v>0</v>
      </c>
      <c r="L98" s="37">
        <v>0</v>
      </c>
      <c r="M98" s="37">
        <v>0</v>
      </c>
      <c r="N98" s="37">
        <v>0</v>
      </c>
      <c r="O98" s="37">
        <v>0</v>
      </c>
      <c r="P98" s="37">
        <v>0</v>
      </c>
      <c r="Q98" s="37">
        <v>0</v>
      </c>
      <c r="R98" s="37">
        <v>100</v>
      </c>
      <c r="S98" s="37">
        <v>0</v>
      </c>
      <c r="T98" s="37">
        <v>0</v>
      </c>
      <c r="U98" s="37">
        <v>0</v>
      </c>
      <c r="V98" s="37">
        <v>0</v>
      </c>
      <c r="W98" s="37">
        <v>0</v>
      </c>
      <c r="X98" s="37">
        <v>0</v>
      </c>
      <c r="Y98" s="37">
        <v>0</v>
      </c>
      <c r="Z98" s="37">
        <v>0</v>
      </c>
      <c r="AA98" s="37">
        <v>0</v>
      </c>
      <c r="AB98" s="37">
        <v>0</v>
      </c>
      <c r="AC98" s="37">
        <v>0</v>
      </c>
      <c r="AD98" s="37">
        <v>0</v>
      </c>
      <c r="AE98" s="37">
        <v>0</v>
      </c>
      <c r="AF98" s="37">
        <v>0</v>
      </c>
      <c r="AG98" s="37">
        <v>0</v>
      </c>
      <c r="AH98" s="37">
        <v>0</v>
      </c>
      <c r="AI98" s="37">
        <v>0</v>
      </c>
      <c r="AJ98" s="37">
        <v>0</v>
      </c>
      <c r="AK98" s="37">
        <v>0</v>
      </c>
      <c r="AL98" s="37">
        <v>0</v>
      </c>
      <c r="AM98" s="37">
        <v>0</v>
      </c>
      <c r="AN98" s="37">
        <v>300</v>
      </c>
      <c r="AO98" s="37">
        <v>0</v>
      </c>
      <c r="AP98" s="37">
        <v>0</v>
      </c>
      <c r="AQ98" s="37">
        <v>0</v>
      </c>
      <c r="AR98" s="37">
        <v>0</v>
      </c>
      <c r="AS98" s="37">
        <v>0</v>
      </c>
      <c r="AT98" s="37">
        <v>0</v>
      </c>
      <c r="AU98" s="37">
        <v>0</v>
      </c>
      <c r="AV98" s="37">
        <v>0</v>
      </c>
      <c r="AW98" s="37">
        <v>0</v>
      </c>
      <c r="AX98" s="37">
        <v>0</v>
      </c>
      <c r="AY98" s="35">
        <v>0</v>
      </c>
      <c r="AZ98" s="35">
        <v>0</v>
      </c>
      <c r="BA98" s="35">
        <v>0</v>
      </c>
      <c r="BB98" s="35">
        <v>0</v>
      </c>
      <c r="BC98" s="35">
        <v>0</v>
      </c>
      <c r="BD98" s="35">
        <v>0</v>
      </c>
      <c r="BE98" s="35">
        <v>0</v>
      </c>
      <c r="BF98" s="35">
        <v>0</v>
      </c>
      <c r="BG98" s="35">
        <v>0</v>
      </c>
      <c r="BH98" s="35">
        <v>0</v>
      </c>
      <c r="BI98" s="35">
        <v>0</v>
      </c>
      <c r="BJ98" s="35">
        <v>0</v>
      </c>
      <c r="BK98" s="35">
        <v>0</v>
      </c>
      <c r="BL98" s="35">
        <v>0</v>
      </c>
      <c r="BM98" s="35">
        <v>0</v>
      </c>
      <c r="BN98" s="35">
        <v>0</v>
      </c>
      <c r="BO98" s="7">
        <f>SUM(K98:BN98)</f>
        <v>400</v>
      </c>
    </row>
    <row r="99" spans="1:67" x14ac:dyDescent="0.2">
      <c r="A99" s="15" t="s">
        <v>337</v>
      </c>
      <c r="B99" s="14" t="s">
        <v>336</v>
      </c>
      <c r="C99" s="14" t="s">
        <v>331</v>
      </c>
      <c r="D99" s="13">
        <v>73334.23</v>
      </c>
      <c r="E99" s="13">
        <f>ROUND(SUM($D99*1%),2)</f>
        <v>733.34</v>
      </c>
      <c r="F99" s="13">
        <f>ROUND(SUM($D99*0.5%),2)</f>
        <v>366.67</v>
      </c>
      <c r="G99" s="13">
        <f>E99-J99</f>
        <v>583.34</v>
      </c>
      <c r="H99" s="13">
        <f>F99-BO99</f>
        <v>166.67000000000002</v>
      </c>
      <c r="I99" s="12">
        <f ca="1">OFFSET(INDIRECT(ADDRESS(1,MATCH($I$2,$A$1:$BN$1,0))),ROW()-1,0)</f>
        <v>150</v>
      </c>
      <c r="J99" s="37">
        <v>150</v>
      </c>
      <c r="K99" s="37">
        <v>0</v>
      </c>
      <c r="L99" s="37">
        <v>0</v>
      </c>
      <c r="M99" s="37">
        <v>0</v>
      </c>
      <c r="N99" s="37">
        <v>0</v>
      </c>
      <c r="O99" s="37">
        <v>0</v>
      </c>
      <c r="P99" s="37">
        <v>0</v>
      </c>
      <c r="Q99" s="37">
        <v>0</v>
      </c>
      <c r="R99" s="37">
        <v>0</v>
      </c>
      <c r="S99" s="37">
        <v>0</v>
      </c>
      <c r="T99" s="37">
        <v>0</v>
      </c>
      <c r="U99" s="37">
        <v>0</v>
      </c>
      <c r="V99" s="37">
        <v>0</v>
      </c>
      <c r="W99" s="37">
        <v>0</v>
      </c>
      <c r="X99" s="37">
        <v>0</v>
      </c>
      <c r="Y99" s="37">
        <v>0</v>
      </c>
      <c r="Z99" s="37">
        <v>0</v>
      </c>
      <c r="AA99" s="37">
        <v>0</v>
      </c>
      <c r="AB99" s="37">
        <v>0</v>
      </c>
      <c r="AC99" s="37">
        <v>0</v>
      </c>
      <c r="AD99" s="37">
        <v>0</v>
      </c>
      <c r="AE99" s="37">
        <v>0</v>
      </c>
      <c r="AF99" s="37">
        <v>0</v>
      </c>
      <c r="AG99" s="37">
        <v>0</v>
      </c>
      <c r="AH99" s="37">
        <v>0</v>
      </c>
      <c r="AI99" s="37">
        <v>0</v>
      </c>
      <c r="AJ99" s="37">
        <v>0</v>
      </c>
      <c r="AK99" s="37">
        <v>0</v>
      </c>
      <c r="AL99" s="37">
        <v>0</v>
      </c>
      <c r="AM99" s="37">
        <v>0</v>
      </c>
      <c r="AN99" s="37">
        <v>200</v>
      </c>
      <c r="AO99" s="37">
        <v>0</v>
      </c>
      <c r="AP99" s="37">
        <v>0</v>
      </c>
      <c r="AQ99" s="37">
        <v>0</v>
      </c>
      <c r="AR99" s="37">
        <v>0</v>
      </c>
      <c r="AS99" s="37">
        <v>0</v>
      </c>
      <c r="AT99" s="37">
        <v>0</v>
      </c>
      <c r="AU99" s="37">
        <v>0</v>
      </c>
      <c r="AV99" s="37">
        <v>0</v>
      </c>
      <c r="AW99" s="37">
        <v>0</v>
      </c>
      <c r="AX99" s="37">
        <v>0</v>
      </c>
      <c r="AY99" s="35">
        <v>0</v>
      </c>
      <c r="AZ99" s="35">
        <v>0</v>
      </c>
      <c r="BA99" s="35">
        <v>0</v>
      </c>
      <c r="BB99" s="35">
        <v>0</v>
      </c>
      <c r="BC99" s="35">
        <v>0</v>
      </c>
      <c r="BD99" s="35">
        <v>0</v>
      </c>
      <c r="BE99" s="35">
        <v>0</v>
      </c>
      <c r="BF99" s="35">
        <v>0</v>
      </c>
      <c r="BG99" s="35">
        <v>0</v>
      </c>
      <c r="BH99" s="35">
        <v>0</v>
      </c>
      <c r="BI99" s="35">
        <v>0</v>
      </c>
      <c r="BJ99" s="35">
        <v>0</v>
      </c>
      <c r="BK99" s="35">
        <v>0</v>
      </c>
      <c r="BL99" s="35">
        <v>0</v>
      </c>
      <c r="BM99" s="35">
        <v>0</v>
      </c>
      <c r="BN99" s="35">
        <v>0</v>
      </c>
      <c r="BO99" s="7">
        <f>SUM(K99:BN99)</f>
        <v>200</v>
      </c>
    </row>
    <row r="100" spans="1:67" x14ac:dyDescent="0.2">
      <c r="A100" s="15" t="s">
        <v>335</v>
      </c>
      <c r="B100" s="14" t="s">
        <v>334</v>
      </c>
      <c r="C100" s="14" t="s">
        <v>331</v>
      </c>
      <c r="D100" s="13">
        <v>61132.35</v>
      </c>
      <c r="E100" s="13">
        <f>ROUND(SUM($D100*1%),2)</f>
        <v>611.32000000000005</v>
      </c>
      <c r="F100" s="13">
        <f>ROUND(SUM($D100*0.5%),2)</f>
        <v>305.66000000000003</v>
      </c>
      <c r="G100" s="13">
        <f>E100-J100</f>
        <v>411.32000000000005</v>
      </c>
      <c r="H100" s="13">
        <f>F100-BO100</f>
        <v>205.66000000000003</v>
      </c>
      <c r="I100" s="12">
        <f ca="1">OFFSET(INDIRECT(ADDRESS(1,MATCH($I$2,$A$1:$BN$1,0))),ROW()-1,0)</f>
        <v>200</v>
      </c>
      <c r="J100" s="37">
        <v>200</v>
      </c>
      <c r="K100" s="37">
        <v>0</v>
      </c>
      <c r="L100" s="37">
        <v>0</v>
      </c>
      <c r="M100" s="37">
        <v>0</v>
      </c>
      <c r="N100" s="37">
        <v>0</v>
      </c>
      <c r="O100" s="37">
        <v>0</v>
      </c>
      <c r="P100" s="37">
        <v>0</v>
      </c>
      <c r="Q100" s="37">
        <v>0</v>
      </c>
      <c r="R100" s="37">
        <v>100</v>
      </c>
      <c r="S100" s="37">
        <v>0</v>
      </c>
      <c r="T100" s="37">
        <v>0</v>
      </c>
      <c r="U100" s="37">
        <v>0</v>
      </c>
      <c r="V100" s="37">
        <v>0</v>
      </c>
      <c r="W100" s="37">
        <v>0</v>
      </c>
      <c r="X100" s="37">
        <v>0</v>
      </c>
      <c r="Y100" s="37">
        <v>0</v>
      </c>
      <c r="Z100" s="37">
        <v>0</v>
      </c>
      <c r="AA100" s="37">
        <v>0</v>
      </c>
      <c r="AB100" s="37">
        <v>0</v>
      </c>
      <c r="AC100" s="37">
        <v>0</v>
      </c>
      <c r="AD100" s="37">
        <v>0</v>
      </c>
      <c r="AE100" s="37">
        <v>0</v>
      </c>
      <c r="AF100" s="37">
        <v>0</v>
      </c>
      <c r="AG100" s="37">
        <v>0</v>
      </c>
      <c r="AH100" s="37">
        <v>0</v>
      </c>
      <c r="AI100" s="37">
        <v>0</v>
      </c>
      <c r="AJ100" s="37">
        <v>0</v>
      </c>
      <c r="AK100" s="37">
        <v>0</v>
      </c>
      <c r="AL100" s="37">
        <v>0</v>
      </c>
      <c r="AM100" s="37">
        <v>0</v>
      </c>
      <c r="AN100" s="37">
        <v>0</v>
      </c>
      <c r="AO100" s="37">
        <v>0</v>
      </c>
      <c r="AP100" s="37">
        <v>0</v>
      </c>
      <c r="AQ100" s="37">
        <v>0</v>
      </c>
      <c r="AR100" s="37">
        <v>0</v>
      </c>
      <c r="AS100" s="37">
        <v>0</v>
      </c>
      <c r="AT100" s="37">
        <v>0</v>
      </c>
      <c r="AU100" s="37">
        <v>0</v>
      </c>
      <c r="AV100" s="37">
        <v>0</v>
      </c>
      <c r="AW100" s="37">
        <v>0</v>
      </c>
      <c r="AX100" s="37">
        <v>0</v>
      </c>
      <c r="AY100" s="35">
        <v>0</v>
      </c>
      <c r="AZ100" s="35">
        <v>0</v>
      </c>
      <c r="BA100" s="35">
        <v>0</v>
      </c>
      <c r="BB100" s="35">
        <v>0</v>
      </c>
      <c r="BC100" s="35">
        <v>0</v>
      </c>
      <c r="BD100" s="35">
        <v>0</v>
      </c>
      <c r="BE100" s="35">
        <v>0</v>
      </c>
      <c r="BF100" s="35">
        <v>0</v>
      </c>
      <c r="BG100" s="35">
        <v>0</v>
      </c>
      <c r="BH100" s="35">
        <v>0</v>
      </c>
      <c r="BI100" s="35">
        <v>0</v>
      </c>
      <c r="BJ100" s="35">
        <v>0</v>
      </c>
      <c r="BK100" s="35">
        <v>0</v>
      </c>
      <c r="BL100" s="35">
        <v>0</v>
      </c>
      <c r="BM100" s="35">
        <v>0</v>
      </c>
      <c r="BN100" s="35">
        <v>0</v>
      </c>
      <c r="BO100" s="7">
        <f>SUM(K100:BN100)</f>
        <v>100</v>
      </c>
    </row>
    <row r="101" spans="1:67" x14ac:dyDescent="0.2">
      <c r="A101" s="15" t="s">
        <v>333</v>
      </c>
      <c r="B101" s="14" t="s">
        <v>332</v>
      </c>
      <c r="C101" s="14" t="s">
        <v>331</v>
      </c>
      <c r="D101" s="13">
        <v>47916.99</v>
      </c>
      <c r="E101" s="13">
        <f>ROUND(SUM($D101*1%),2)</f>
        <v>479.17</v>
      </c>
      <c r="F101" s="13">
        <f>ROUND(SUM($D101*0.5%),2)</f>
        <v>239.58</v>
      </c>
      <c r="G101" s="13">
        <f>E101-J101</f>
        <v>229.17000000000002</v>
      </c>
      <c r="H101" s="13">
        <f>F101-BO101</f>
        <v>17.349999999999994</v>
      </c>
      <c r="I101" s="12">
        <f ca="1">OFFSET(INDIRECT(ADDRESS(1,MATCH($I$2,$A$1:$BN$1,0))),ROW()-1,0)</f>
        <v>250</v>
      </c>
      <c r="J101" s="37">
        <v>250</v>
      </c>
      <c r="K101" s="37">
        <v>0</v>
      </c>
      <c r="L101" s="37">
        <v>0</v>
      </c>
      <c r="M101" s="37">
        <v>0</v>
      </c>
      <c r="N101" s="37">
        <v>0</v>
      </c>
      <c r="O101" s="37">
        <v>0</v>
      </c>
      <c r="P101" s="37">
        <v>0</v>
      </c>
      <c r="Q101" s="37">
        <v>0</v>
      </c>
      <c r="R101" s="37">
        <v>122.23</v>
      </c>
      <c r="S101" s="37">
        <v>0</v>
      </c>
      <c r="T101" s="37">
        <v>0</v>
      </c>
      <c r="U101" s="37">
        <v>0</v>
      </c>
      <c r="V101" s="37">
        <v>0</v>
      </c>
      <c r="W101" s="37">
        <v>0</v>
      </c>
      <c r="X101" s="37">
        <v>0</v>
      </c>
      <c r="Y101" s="37">
        <v>0</v>
      </c>
      <c r="Z101" s="37">
        <v>0</v>
      </c>
      <c r="AA101" s="37">
        <v>0</v>
      </c>
      <c r="AB101" s="37">
        <v>0</v>
      </c>
      <c r="AC101" s="37">
        <v>0</v>
      </c>
      <c r="AD101" s="37">
        <v>0</v>
      </c>
      <c r="AE101" s="37">
        <v>0</v>
      </c>
      <c r="AF101" s="37">
        <v>0</v>
      </c>
      <c r="AG101" s="37">
        <v>0</v>
      </c>
      <c r="AH101" s="37">
        <v>0</v>
      </c>
      <c r="AI101" s="37">
        <v>0</v>
      </c>
      <c r="AJ101" s="37">
        <v>0</v>
      </c>
      <c r="AK101" s="37">
        <v>0</v>
      </c>
      <c r="AL101" s="37">
        <v>0</v>
      </c>
      <c r="AM101" s="37">
        <v>0</v>
      </c>
      <c r="AN101" s="37">
        <v>0</v>
      </c>
      <c r="AO101" s="37">
        <v>0</v>
      </c>
      <c r="AP101" s="37">
        <v>0</v>
      </c>
      <c r="AQ101" s="37">
        <v>0</v>
      </c>
      <c r="AR101" s="37">
        <v>0</v>
      </c>
      <c r="AS101" s="37">
        <v>100</v>
      </c>
      <c r="AT101" s="37">
        <v>0</v>
      </c>
      <c r="AU101" s="37">
        <v>0</v>
      </c>
      <c r="AV101" s="37">
        <v>0</v>
      </c>
      <c r="AW101" s="37">
        <v>0</v>
      </c>
      <c r="AX101" s="37">
        <v>0</v>
      </c>
      <c r="AY101" s="35">
        <v>0</v>
      </c>
      <c r="AZ101" s="35">
        <v>0</v>
      </c>
      <c r="BA101" s="35">
        <v>0</v>
      </c>
      <c r="BB101" s="35">
        <v>0</v>
      </c>
      <c r="BC101" s="35">
        <v>0</v>
      </c>
      <c r="BD101" s="35">
        <v>0</v>
      </c>
      <c r="BE101" s="35">
        <v>0</v>
      </c>
      <c r="BF101" s="35">
        <v>0</v>
      </c>
      <c r="BG101" s="35">
        <v>0</v>
      </c>
      <c r="BH101" s="35">
        <v>0</v>
      </c>
      <c r="BI101" s="35">
        <v>0</v>
      </c>
      <c r="BJ101" s="35">
        <v>0</v>
      </c>
      <c r="BK101" s="35">
        <v>0</v>
      </c>
      <c r="BL101" s="35">
        <v>0</v>
      </c>
      <c r="BM101" s="35">
        <v>0</v>
      </c>
      <c r="BN101" s="35">
        <v>0</v>
      </c>
      <c r="BO101" s="7">
        <f>SUM(K101:BN101)</f>
        <v>222.23000000000002</v>
      </c>
    </row>
    <row r="102" spans="1:67" x14ac:dyDescent="0.2">
      <c r="A102" s="15" t="s">
        <v>330</v>
      </c>
      <c r="B102" s="14" t="s">
        <v>299</v>
      </c>
      <c r="C102" s="14" t="s">
        <v>299</v>
      </c>
      <c r="D102" s="13">
        <v>248136.33</v>
      </c>
      <c r="E102" s="13">
        <f>ROUND(SUM($D102*1%),2)</f>
        <v>2481.36</v>
      </c>
      <c r="F102" s="13">
        <f>ROUND(SUM($D102*0.5%),2)</f>
        <v>1240.68</v>
      </c>
      <c r="G102" s="13">
        <f>E102-J102</f>
        <v>0</v>
      </c>
      <c r="H102" s="13">
        <f>F102-BO102</f>
        <v>1140.68</v>
      </c>
      <c r="I102" s="12">
        <f ca="1">OFFSET(INDIRECT(ADDRESS(1,MATCH($I$2,$A$1:$BN$1,0))),ROW()-1,0)</f>
        <v>2481.36</v>
      </c>
      <c r="J102" s="37">
        <v>2481.36</v>
      </c>
      <c r="K102" s="37">
        <v>0</v>
      </c>
      <c r="L102" s="37">
        <v>0</v>
      </c>
      <c r="M102" s="37">
        <v>0</v>
      </c>
      <c r="N102" s="37">
        <v>0</v>
      </c>
      <c r="O102" s="37">
        <v>0</v>
      </c>
      <c r="P102" s="37">
        <v>0</v>
      </c>
      <c r="Q102" s="37">
        <v>0</v>
      </c>
      <c r="R102" s="37">
        <v>0</v>
      </c>
      <c r="S102" s="37">
        <v>0</v>
      </c>
      <c r="T102" s="37">
        <v>100</v>
      </c>
      <c r="U102" s="37">
        <v>0</v>
      </c>
      <c r="V102" s="37">
        <v>0</v>
      </c>
      <c r="W102" s="37">
        <v>0</v>
      </c>
      <c r="X102" s="37">
        <v>0</v>
      </c>
      <c r="Y102" s="37">
        <v>0</v>
      </c>
      <c r="Z102" s="37">
        <v>0</v>
      </c>
      <c r="AA102" s="37">
        <v>0</v>
      </c>
      <c r="AB102" s="37">
        <v>0</v>
      </c>
      <c r="AC102" s="37">
        <v>0</v>
      </c>
      <c r="AD102" s="37">
        <v>0</v>
      </c>
      <c r="AE102" s="37">
        <v>0</v>
      </c>
      <c r="AF102" s="37">
        <v>0</v>
      </c>
      <c r="AG102" s="37">
        <v>0</v>
      </c>
      <c r="AH102" s="37">
        <v>0</v>
      </c>
      <c r="AI102" s="37">
        <v>0</v>
      </c>
      <c r="AJ102" s="37">
        <v>0</v>
      </c>
      <c r="AK102" s="37">
        <v>0</v>
      </c>
      <c r="AL102" s="37">
        <v>0</v>
      </c>
      <c r="AM102" s="37">
        <v>0</v>
      </c>
      <c r="AN102" s="37">
        <v>0</v>
      </c>
      <c r="AO102" s="37">
        <v>0</v>
      </c>
      <c r="AP102" s="37">
        <v>0</v>
      </c>
      <c r="AQ102" s="37">
        <v>0</v>
      </c>
      <c r="AR102" s="37">
        <v>0</v>
      </c>
      <c r="AS102" s="37">
        <v>0</v>
      </c>
      <c r="AT102" s="37">
        <v>0</v>
      </c>
      <c r="AU102" s="37">
        <v>0</v>
      </c>
      <c r="AV102" s="37">
        <v>0</v>
      </c>
      <c r="AW102" s="37">
        <v>0</v>
      </c>
      <c r="AX102" s="37">
        <v>0</v>
      </c>
      <c r="AY102" s="35">
        <v>0</v>
      </c>
      <c r="AZ102" s="35">
        <v>0</v>
      </c>
      <c r="BA102" s="35">
        <v>0</v>
      </c>
      <c r="BB102" s="35">
        <v>0</v>
      </c>
      <c r="BC102" s="35">
        <v>0</v>
      </c>
      <c r="BD102" s="35">
        <v>0</v>
      </c>
      <c r="BE102" s="35">
        <v>0</v>
      </c>
      <c r="BF102" s="35">
        <v>0</v>
      </c>
      <c r="BG102" s="35">
        <v>0</v>
      </c>
      <c r="BH102" s="35">
        <v>0</v>
      </c>
      <c r="BI102" s="35">
        <v>0</v>
      </c>
      <c r="BJ102" s="35">
        <v>0</v>
      </c>
      <c r="BK102" s="35">
        <v>0</v>
      </c>
      <c r="BL102" s="35">
        <v>0</v>
      </c>
      <c r="BM102" s="35">
        <v>0</v>
      </c>
      <c r="BN102" s="35">
        <v>0</v>
      </c>
      <c r="BO102" s="7">
        <f>SUM(K102:BN102)</f>
        <v>100</v>
      </c>
    </row>
    <row r="103" spans="1:67" x14ac:dyDescent="0.2">
      <c r="A103" s="15" t="s">
        <v>329</v>
      </c>
      <c r="B103" s="14" t="s">
        <v>328</v>
      </c>
      <c r="C103" s="14" t="s">
        <v>299</v>
      </c>
      <c r="D103" s="13">
        <v>282414.25</v>
      </c>
      <c r="E103" s="13">
        <f>ROUND(SUM($D103*1%),2)</f>
        <v>2824.14</v>
      </c>
      <c r="F103" s="13">
        <f>ROUND(SUM($D103*0.5%),2)</f>
        <v>1412.07</v>
      </c>
      <c r="G103" s="13">
        <f>E103-J103</f>
        <v>0</v>
      </c>
      <c r="H103" s="13">
        <f>F103-BO103</f>
        <v>342.06999999999994</v>
      </c>
      <c r="I103" s="12">
        <f ca="1">OFFSET(INDIRECT(ADDRESS(1,MATCH($I$2,$A$1:$BN$1,0))),ROW()-1,0)</f>
        <v>2824.14</v>
      </c>
      <c r="J103" s="37">
        <v>2824.14</v>
      </c>
      <c r="K103" s="37">
        <v>0</v>
      </c>
      <c r="L103" s="37">
        <v>0</v>
      </c>
      <c r="M103" s="37">
        <v>0</v>
      </c>
      <c r="N103" s="37">
        <v>0</v>
      </c>
      <c r="O103" s="37">
        <v>0</v>
      </c>
      <c r="P103" s="37">
        <v>0</v>
      </c>
      <c r="Q103" s="37">
        <v>0</v>
      </c>
      <c r="R103" s="37">
        <v>0</v>
      </c>
      <c r="S103" s="37">
        <v>0</v>
      </c>
      <c r="T103" s="37">
        <v>70</v>
      </c>
      <c r="U103" s="37">
        <v>0</v>
      </c>
      <c r="V103" s="37">
        <v>0</v>
      </c>
      <c r="W103" s="37">
        <v>0</v>
      </c>
      <c r="X103" s="37">
        <v>0</v>
      </c>
      <c r="Y103" s="37">
        <v>0</v>
      </c>
      <c r="Z103" s="37">
        <v>0</v>
      </c>
      <c r="AA103" s="37">
        <v>0</v>
      </c>
      <c r="AB103" s="37">
        <v>0</v>
      </c>
      <c r="AC103" s="37">
        <v>0</v>
      </c>
      <c r="AD103" s="37">
        <v>0</v>
      </c>
      <c r="AE103" s="37">
        <v>0</v>
      </c>
      <c r="AF103" s="37">
        <v>0</v>
      </c>
      <c r="AG103" s="37">
        <v>0</v>
      </c>
      <c r="AH103" s="37">
        <v>0</v>
      </c>
      <c r="AI103" s="37">
        <v>0</v>
      </c>
      <c r="AJ103" s="37">
        <v>0</v>
      </c>
      <c r="AK103" s="37">
        <v>0</v>
      </c>
      <c r="AL103" s="37">
        <v>0</v>
      </c>
      <c r="AM103" s="37">
        <v>0</v>
      </c>
      <c r="AN103" s="37">
        <v>0</v>
      </c>
      <c r="AO103" s="37">
        <v>0</v>
      </c>
      <c r="AP103" s="37">
        <v>0</v>
      </c>
      <c r="AQ103" s="37">
        <v>0</v>
      </c>
      <c r="AR103" s="37">
        <v>0</v>
      </c>
      <c r="AS103" s="37">
        <v>0</v>
      </c>
      <c r="AT103" s="37">
        <v>1000</v>
      </c>
      <c r="AU103" s="37">
        <v>0</v>
      </c>
      <c r="AV103" s="37">
        <v>0</v>
      </c>
      <c r="AW103" s="37">
        <v>0</v>
      </c>
      <c r="AX103" s="37">
        <v>0</v>
      </c>
      <c r="AY103" s="35">
        <v>0</v>
      </c>
      <c r="AZ103" s="35">
        <v>0</v>
      </c>
      <c r="BA103" s="35">
        <v>0</v>
      </c>
      <c r="BB103" s="35">
        <v>0</v>
      </c>
      <c r="BC103" s="35">
        <v>0</v>
      </c>
      <c r="BD103" s="35">
        <v>0</v>
      </c>
      <c r="BE103" s="35">
        <v>0</v>
      </c>
      <c r="BF103" s="35">
        <v>0</v>
      </c>
      <c r="BG103" s="35">
        <v>0</v>
      </c>
      <c r="BH103" s="35">
        <v>0</v>
      </c>
      <c r="BI103" s="35">
        <v>0</v>
      </c>
      <c r="BJ103" s="35">
        <v>0</v>
      </c>
      <c r="BK103" s="35">
        <v>0</v>
      </c>
      <c r="BL103" s="35">
        <v>0</v>
      </c>
      <c r="BM103" s="35">
        <v>0</v>
      </c>
      <c r="BN103" s="35">
        <v>0</v>
      </c>
      <c r="BO103" s="7">
        <f>SUM(K103:BN103)</f>
        <v>1070</v>
      </c>
    </row>
    <row r="104" spans="1:67" x14ac:dyDescent="0.2">
      <c r="A104" s="15" t="s">
        <v>327</v>
      </c>
      <c r="B104" s="14" t="s">
        <v>326</v>
      </c>
      <c r="C104" s="14" t="s">
        <v>299</v>
      </c>
      <c r="D104" s="13">
        <v>277625.81</v>
      </c>
      <c r="E104" s="13">
        <f>ROUND(SUM($D104*1%),2)</f>
        <v>2776.26</v>
      </c>
      <c r="F104" s="13">
        <f>ROUND(SUM($D104*0.5%),2)</f>
        <v>1388.13</v>
      </c>
      <c r="G104" s="13">
        <f>E104-J104</f>
        <v>1110.5100000000002</v>
      </c>
      <c r="H104" s="13">
        <f>F104-BO104</f>
        <v>1318.13</v>
      </c>
      <c r="I104" s="12">
        <f ca="1">OFFSET(INDIRECT(ADDRESS(1,MATCH($I$2,$A$1:$BN$1,0))),ROW()-1,0)</f>
        <v>1665.75</v>
      </c>
      <c r="J104" s="37">
        <v>1665.75</v>
      </c>
      <c r="K104" s="37">
        <v>0</v>
      </c>
      <c r="L104" s="37">
        <v>0</v>
      </c>
      <c r="M104" s="37">
        <v>0</v>
      </c>
      <c r="N104" s="37">
        <v>0</v>
      </c>
      <c r="O104" s="37">
        <v>0</v>
      </c>
      <c r="P104" s="37">
        <v>0</v>
      </c>
      <c r="Q104" s="37">
        <v>0</v>
      </c>
      <c r="R104" s="37">
        <v>0</v>
      </c>
      <c r="S104" s="37">
        <v>0</v>
      </c>
      <c r="T104" s="37">
        <v>70</v>
      </c>
      <c r="U104" s="37">
        <v>0</v>
      </c>
      <c r="V104" s="37">
        <v>0</v>
      </c>
      <c r="W104" s="37">
        <v>0</v>
      </c>
      <c r="X104" s="37">
        <v>0</v>
      </c>
      <c r="Y104" s="37">
        <v>0</v>
      </c>
      <c r="Z104" s="37">
        <v>0</v>
      </c>
      <c r="AA104" s="37">
        <v>0</v>
      </c>
      <c r="AB104" s="37">
        <v>0</v>
      </c>
      <c r="AC104" s="37">
        <v>0</v>
      </c>
      <c r="AD104" s="37">
        <v>0</v>
      </c>
      <c r="AE104" s="37">
        <v>0</v>
      </c>
      <c r="AF104" s="37">
        <v>0</v>
      </c>
      <c r="AG104" s="37">
        <v>0</v>
      </c>
      <c r="AH104" s="37">
        <v>0</v>
      </c>
      <c r="AI104" s="37">
        <v>0</v>
      </c>
      <c r="AJ104" s="37">
        <v>0</v>
      </c>
      <c r="AK104" s="37">
        <v>0</v>
      </c>
      <c r="AL104" s="37">
        <v>0</v>
      </c>
      <c r="AM104" s="37">
        <v>0</v>
      </c>
      <c r="AN104" s="37">
        <v>0</v>
      </c>
      <c r="AO104" s="37">
        <v>0</v>
      </c>
      <c r="AP104" s="37">
        <v>0</v>
      </c>
      <c r="AQ104" s="37">
        <v>0</v>
      </c>
      <c r="AR104" s="37">
        <v>0</v>
      </c>
      <c r="AS104" s="37">
        <v>0</v>
      </c>
      <c r="AT104" s="37">
        <v>0</v>
      </c>
      <c r="AU104" s="37">
        <v>0</v>
      </c>
      <c r="AV104" s="37">
        <v>0</v>
      </c>
      <c r="AW104" s="37">
        <v>0</v>
      </c>
      <c r="AX104" s="37">
        <v>0</v>
      </c>
      <c r="AY104" s="35">
        <v>0</v>
      </c>
      <c r="AZ104" s="35">
        <v>0</v>
      </c>
      <c r="BA104" s="35">
        <v>0</v>
      </c>
      <c r="BB104" s="35">
        <v>0</v>
      </c>
      <c r="BC104" s="35">
        <v>0</v>
      </c>
      <c r="BD104" s="35">
        <v>0</v>
      </c>
      <c r="BE104" s="35">
        <v>0</v>
      </c>
      <c r="BF104" s="35">
        <v>0</v>
      </c>
      <c r="BG104" s="35">
        <v>0</v>
      </c>
      <c r="BH104" s="35">
        <v>0</v>
      </c>
      <c r="BI104" s="35">
        <v>0</v>
      </c>
      <c r="BJ104" s="35">
        <v>0</v>
      </c>
      <c r="BK104" s="35">
        <v>0</v>
      </c>
      <c r="BL104" s="35">
        <v>0</v>
      </c>
      <c r="BM104" s="35">
        <v>0</v>
      </c>
      <c r="BN104" s="35">
        <v>0</v>
      </c>
      <c r="BO104" s="7">
        <f>SUM(K104:BN104)</f>
        <v>70</v>
      </c>
    </row>
    <row r="105" spans="1:67" x14ac:dyDescent="0.2">
      <c r="A105" s="15" t="s">
        <v>325</v>
      </c>
      <c r="B105" s="14" t="s">
        <v>324</v>
      </c>
      <c r="C105" s="14" t="s">
        <v>299</v>
      </c>
      <c r="D105" s="13">
        <v>172897.67</v>
      </c>
      <c r="E105" s="13">
        <f>ROUND(SUM($D105*1%),2)</f>
        <v>1728.98</v>
      </c>
      <c r="F105" s="13">
        <f>ROUND(SUM($D105*0.5%),2)</f>
        <v>864.49</v>
      </c>
      <c r="G105" s="13">
        <f>E105-J105</f>
        <v>0</v>
      </c>
      <c r="H105" s="13">
        <f>F105-BO105</f>
        <v>764.49</v>
      </c>
      <c r="I105" s="12">
        <f ca="1">OFFSET(INDIRECT(ADDRESS(1,MATCH($I$2,$A$1:$BN$1,0))),ROW()-1,0)</f>
        <v>1728.98</v>
      </c>
      <c r="J105" s="37">
        <v>1728.98</v>
      </c>
      <c r="K105" s="37">
        <v>0</v>
      </c>
      <c r="L105" s="37">
        <v>0</v>
      </c>
      <c r="M105" s="37">
        <v>0</v>
      </c>
      <c r="N105" s="37">
        <v>0</v>
      </c>
      <c r="O105" s="37">
        <v>0</v>
      </c>
      <c r="P105" s="37">
        <v>0</v>
      </c>
      <c r="Q105" s="37">
        <v>0</v>
      </c>
      <c r="R105" s="37">
        <v>0</v>
      </c>
      <c r="S105" s="37">
        <v>0</v>
      </c>
      <c r="T105" s="37">
        <v>100</v>
      </c>
      <c r="U105" s="37">
        <v>0</v>
      </c>
      <c r="V105" s="37">
        <v>0</v>
      </c>
      <c r="W105" s="37">
        <v>0</v>
      </c>
      <c r="X105" s="37">
        <v>0</v>
      </c>
      <c r="Y105" s="37">
        <v>0</v>
      </c>
      <c r="Z105" s="37">
        <v>0</v>
      </c>
      <c r="AA105" s="37">
        <v>0</v>
      </c>
      <c r="AB105" s="37">
        <v>0</v>
      </c>
      <c r="AC105" s="37">
        <v>0</v>
      </c>
      <c r="AD105" s="37">
        <v>0</v>
      </c>
      <c r="AE105" s="37">
        <v>0</v>
      </c>
      <c r="AF105" s="37">
        <v>0</v>
      </c>
      <c r="AG105" s="37">
        <v>0</v>
      </c>
      <c r="AH105" s="37">
        <v>0</v>
      </c>
      <c r="AI105" s="37">
        <v>0</v>
      </c>
      <c r="AJ105" s="37">
        <v>0</v>
      </c>
      <c r="AK105" s="37">
        <v>0</v>
      </c>
      <c r="AL105" s="37">
        <v>0</v>
      </c>
      <c r="AM105" s="37">
        <v>0</v>
      </c>
      <c r="AN105" s="37">
        <v>0</v>
      </c>
      <c r="AO105" s="37">
        <v>0</v>
      </c>
      <c r="AP105" s="37">
        <v>0</v>
      </c>
      <c r="AQ105" s="37">
        <v>0</v>
      </c>
      <c r="AR105" s="37">
        <v>0</v>
      </c>
      <c r="AS105" s="37">
        <v>0</v>
      </c>
      <c r="AT105" s="37">
        <v>0</v>
      </c>
      <c r="AU105" s="37">
        <v>0</v>
      </c>
      <c r="AV105" s="37">
        <v>0</v>
      </c>
      <c r="AW105" s="37">
        <v>0</v>
      </c>
      <c r="AX105" s="37">
        <v>0</v>
      </c>
      <c r="AY105" s="35">
        <v>0</v>
      </c>
      <c r="AZ105" s="35">
        <v>0</v>
      </c>
      <c r="BA105" s="35">
        <v>0</v>
      </c>
      <c r="BB105" s="35">
        <v>0</v>
      </c>
      <c r="BC105" s="35">
        <v>0</v>
      </c>
      <c r="BD105" s="35">
        <v>0</v>
      </c>
      <c r="BE105" s="35">
        <v>0</v>
      </c>
      <c r="BF105" s="35">
        <v>0</v>
      </c>
      <c r="BG105" s="35">
        <v>0</v>
      </c>
      <c r="BH105" s="35">
        <v>0</v>
      </c>
      <c r="BI105" s="35">
        <v>0</v>
      </c>
      <c r="BJ105" s="35">
        <v>0</v>
      </c>
      <c r="BK105" s="35">
        <v>0</v>
      </c>
      <c r="BL105" s="35">
        <v>0</v>
      </c>
      <c r="BM105" s="35">
        <v>0</v>
      </c>
      <c r="BN105" s="35">
        <v>0</v>
      </c>
      <c r="BO105" s="7">
        <f>SUM(K105:BN105)</f>
        <v>100</v>
      </c>
    </row>
    <row r="106" spans="1:67" x14ac:dyDescent="0.2">
      <c r="A106" s="15" t="s">
        <v>323</v>
      </c>
      <c r="B106" s="14" t="s">
        <v>322</v>
      </c>
      <c r="C106" s="14" t="s">
        <v>299</v>
      </c>
      <c r="D106" s="13">
        <v>237045.79</v>
      </c>
      <c r="E106" s="13">
        <f>ROUND(SUM($D106*1%),2)</f>
        <v>2370.46</v>
      </c>
      <c r="F106" s="13">
        <f>ROUND(SUM($D106*0.5%),2)</f>
        <v>1185.23</v>
      </c>
      <c r="G106" s="13">
        <f>E106-J106</f>
        <v>0</v>
      </c>
      <c r="H106" s="13">
        <f>F106-BO106</f>
        <v>1115.23</v>
      </c>
      <c r="I106" s="12">
        <f ca="1">OFFSET(INDIRECT(ADDRESS(1,MATCH($I$2,$A$1:$BN$1,0))),ROW()-1,0)</f>
        <v>2370.46</v>
      </c>
      <c r="J106" s="37">
        <v>2370.46</v>
      </c>
      <c r="K106" s="37">
        <v>0</v>
      </c>
      <c r="L106" s="37">
        <v>0</v>
      </c>
      <c r="M106" s="37">
        <v>0</v>
      </c>
      <c r="N106" s="37">
        <v>0</v>
      </c>
      <c r="O106" s="37">
        <v>0</v>
      </c>
      <c r="P106" s="37">
        <v>0</v>
      </c>
      <c r="Q106" s="37">
        <v>0</v>
      </c>
      <c r="R106" s="37">
        <v>0</v>
      </c>
      <c r="S106" s="37">
        <v>0</v>
      </c>
      <c r="T106" s="37">
        <v>70</v>
      </c>
      <c r="U106" s="37">
        <v>0</v>
      </c>
      <c r="V106" s="37">
        <v>0</v>
      </c>
      <c r="W106" s="37">
        <v>0</v>
      </c>
      <c r="X106" s="37">
        <v>0</v>
      </c>
      <c r="Y106" s="37">
        <v>0</v>
      </c>
      <c r="Z106" s="37">
        <v>0</v>
      </c>
      <c r="AA106" s="37">
        <v>0</v>
      </c>
      <c r="AB106" s="37">
        <v>0</v>
      </c>
      <c r="AC106" s="37">
        <v>0</v>
      </c>
      <c r="AD106" s="37">
        <v>0</v>
      </c>
      <c r="AE106" s="37">
        <v>0</v>
      </c>
      <c r="AF106" s="37">
        <v>0</v>
      </c>
      <c r="AG106" s="37">
        <v>0</v>
      </c>
      <c r="AH106" s="37">
        <v>0</v>
      </c>
      <c r="AI106" s="37">
        <v>0</v>
      </c>
      <c r="AJ106" s="37">
        <v>0</v>
      </c>
      <c r="AK106" s="37">
        <v>0</v>
      </c>
      <c r="AL106" s="37">
        <v>0</v>
      </c>
      <c r="AM106" s="37">
        <v>0</v>
      </c>
      <c r="AN106" s="37">
        <v>0</v>
      </c>
      <c r="AO106" s="37">
        <v>0</v>
      </c>
      <c r="AP106" s="37">
        <v>0</v>
      </c>
      <c r="AQ106" s="37">
        <v>0</v>
      </c>
      <c r="AR106" s="37">
        <v>0</v>
      </c>
      <c r="AS106" s="37">
        <v>0</v>
      </c>
      <c r="AT106" s="37">
        <v>0</v>
      </c>
      <c r="AU106" s="37">
        <v>0</v>
      </c>
      <c r="AV106" s="37">
        <v>0</v>
      </c>
      <c r="AW106" s="37">
        <v>0</v>
      </c>
      <c r="AX106" s="37">
        <v>0</v>
      </c>
      <c r="AY106" s="35">
        <v>0</v>
      </c>
      <c r="AZ106" s="35">
        <v>0</v>
      </c>
      <c r="BA106" s="35">
        <v>0</v>
      </c>
      <c r="BB106" s="35">
        <v>0</v>
      </c>
      <c r="BC106" s="35">
        <v>0</v>
      </c>
      <c r="BD106" s="35">
        <v>0</v>
      </c>
      <c r="BE106" s="35">
        <v>0</v>
      </c>
      <c r="BF106" s="35">
        <v>0</v>
      </c>
      <c r="BG106" s="35">
        <v>0</v>
      </c>
      <c r="BH106" s="35">
        <v>0</v>
      </c>
      <c r="BI106" s="35">
        <v>0</v>
      </c>
      <c r="BJ106" s="35">
        <v>0</v>
      </c>
      <c r="BK106" s="35">
        <v>0</v>
      </c>
      <c r="BL106" s="35">
        <v>0</v>
      </c>
      <c r="BM106" s="35">
        <v>0</v>
      </c>
      <c r="BN106" s="35">
        <v>0</v>
      </c>
      <c r="BO106" s="7">
        <f>SUM(K106:BN106)</f>
        <v>70</v>
      </c>
    </row>
    <row r="107" spans="1:67" x14ac:dyDescent="0.2">
      <c r="A107" s="15" t="s">
        <v>321</v>
      </c>
      <c r="B107" s="14" t="s">
        <v>320</v>
      </c>
      <c r="C107" s="14" t="s">
        <v>299</v>
      </c>
      <c r="D107" s="13">
        <v>174041.79</v>
      </c>
      <c r="E107" s="13">
        <f>ROUND(SUM($D107*1%),2)</f>
        <v>1740.42</v>
      </c>
      <c r="F107" s="13">
        <f>ROUND(SUM($D107*0.5%),2)</f>
        <v>870.21</v>
      </c>
      <c r="G107" s="13">
        <f>E107-J107</f>
        <v>870.22</v>
      </c>
      <c r="H107" s="13">
        <f>F107-BO107</f>
        <v>770.21</v>
      </c>
      <c r="I107" s="12">
        <f ca="1">OFFSET(INDIRECT(ADDRESS(1,MATCH($I$2,$A$1:$BN$1,0))),ROW()-1,0)</f>
        <v>870.2</v>
      </c>
      <c r="J107" s="37">
        <v>870.2</v>
      </c>
      <c r="K107" s="37">
        <v>0</v>
      </c>
      <c r="L107" s="37">
        <v>0</v>
      </c>
      <c r="M107" s="37">
        <v>0</v>
      </c>
      <c r="N107" s="37">
        <v>0</v>
      </c>
      <c r="O107" s="37">
        <v>0</v>
      </c>
      <c r="P107" s="37">
        <v>0</v>
      </c>
      <c r="Q107" s="37">
        <v>0</v>
      </c>
      <c r="R107" s="37">
        <v>0</v>
      </c>
      <c r="S107" s="37">
        <v>0</v>
      </c>
      <c r="T107" s="37">
        <v>100</v>
      </c>
      <c r="U107" s="37">
        <v>0</v>
      </c>
      <c r="V107" s="37">
        <v>0</v>
      </c>
      <c r="W107" s="37">
        <v>0</v>
      </c>
      <c r="X107" s="37">
        <v>0</v>
      </c>
      <c r="Y107" s="37">
        <v>0</v>
      </c>
      <c r="Z107" s="37">
        <v>0</v>
      </c>
      <c r="AA107" s="37">
        <v>0</v>
      </c>
      <c r="AB107" s="37">
        <v>0</v>
      </c>
      <c r="AC107" s="37">
        <v>0</v>
      </c>
      <c r="AD107" s="37">
        <v>0</v>
      </c>
      <c r="AE107" s="37">
        <v>0</v>
      </c>
      <c r="AF107" s="37">
        <v>0</v>
      </c>
      <c r="AG107" s="37">
        <v>0</v>
      </c>
      <c r="AH107" s="37">
        <v>0</v>
      </c>
      <c r="AI107" s="37">
        <v>0</v>
      </c>
      <c r="AJ107" s="37">
        <v>0</v>
      </c>
      <c r="AK107" s="37">
        <v>0</v>
      </c>
      <c r="AL107" s="37">
        <v>0</v>
      </c>
      <c r="AM107" s="37">
        <v>0</v>
      </c>
      <c r="AN107" s="37">
        <v>0</v>
      </c>
      <c r="AO107" s="37">
        <v>0</v>
      </c>
      <c r="AP107" s="37">
        <v>0</v>
      </c>
      <c r="AQ107" s="37">
        <v>0</v>
      </c>
      <c r="AR107" s="37">
        <v>0</v>
      </c>
      <c r="AS107" s="37">
        <v>0</v>
      </c>
      <c r="AT107" s="37">
        <v>0</v>
      </c>
      <c r="AU107" s="37">
        <v>0</v>
      </c>
      <c r="AV107" s="37">
        <v>0</v>
      </c>
      <c r="AW107" s="37">
        <v>0</v>
      </c>
      <c r="AX107" s="37">
        <v>0</v>
      </c>
      <c r="AY107" s="35">
        <v>0</v>
      </c>
      <c r="AZ107" s="35">
        <v>0</v>
      </c>
      <c r="BA107" s="35">
        <v>0</v>
      </c>
      <c r="BB107" s="35">
        <v>0</v>
      </c>
      <c r="BC107" s="35">
        <v>0</v>
      </c>
      <c r="BD107" s="35">
        <v>0</v>
      </c>
      <c r="BE107" s="35">
        <v>0</v>
      </c>
      <c r="BF107" s="35">
        <v>0</v>
      </c>
      <c r="BG107" s="35">
        <v>0</v>
      </c>
      <c r="BH107" s="35">
        <v>0</v>
      </c>
      <c r="BI107" s="35">
        <v>0</v>
      </c>
      <c r="BJ107" s="35">
        <v>0</v>
      </c>
      <c r="BK107" s="35">
        <v>0</v>
      </c>
      <c r="BL107" s="35">
        <v>0</v>
      </c>
      <c r="BM107" s="35">
        <v>0</v>
      </c>
      <c r="BN107" s="35">
        <v>0</v>
      </c>
      <c r="BO107" s="7">
        <f>SUM(K107:BN107)</f>
        <v>100</v>
      </c>
    </row>
    <row r="108" spans="1:67" x14ac:dyDescent="0.2">
      <c r="A108" s="15" t="s">
        <v>319</v>
      </c>
      <c r="B108" s="14" t="s">
        <v>318</v>
      </c>
      <c r="C108" s="14" t="s">
        <v>299</v>
      </c>
      <c r="D108" s="13">
        <v>129412.56</v>
      </c>
      <c r="E108" s="13">
        <f>ROUND(SUM($D108*1%),2)</f>
        <v>1294.1300000000001</v>
      </c>
      <c r="F108" s="13">
        <f>ROUND(SUM($D108*0.5%),2)</f>
        <v>647.05999999999995</v>
      </c>
      <c r="G108" s="13">
        <f>E108-J108</f>
        <v>0</v>
      </c>
      <c r="H108" s="13">
        <f>F108-BO108</f>
        <v>547.05999999999995</v>
      </c>
      <c r="I108" s="12">
        <f ca="1">OFFSET(INDIRECT(ADDRESS(1,MATCH($I$2,$A$1:$BN$1,0))),ROW()-1,0)</f>
        <v>1294.1300000000001</v>
      </c>
      <c r="J108" s="37">
        <v>1294.1300000000001</v>
      </c>
      <c r="K108" s="37">
        <v>0</v>
      </c>
      <c r="L108" s="37">
        <v>0</v>
      </c>
      <c r="M108" s="37">
        <v>0</v>
      </c>
      <c r="N108" s="37">
        <v>0</v>
      </c>
      <c r="O108" s="37">
        <v>0</v>
      </c>
      <c r="P108" s="37">
        <v>0</v>
      </c>
      <c r="Q108" s="37">
        <v>0</v>
      </c>
      <c r="R108" s="37">
        <v>0</v>
      </c>
      <c r="S108" s="37">
        <v>0</v>
      </c>
      <c r="T108" s="37">
        <v>100</v>
      </c>
      <c r="U108" s="37">
        <v>0</v>
      </c>
      <c r="V108" s="37">
        <v>0</v>
      </c>
      <c r="W108" s="37">
        <v>0</v>
      </c>
      <c r="X108" s="37">
        <v>0</v>
      </c>
      <c r="Y108" s="37">
        <v>0</v>
      </c>
      <c r="Z108" s="37">
        <v>0</v>
      </c>
      <c r="AA108" s="37">
        <v>0</v>
      </c>
      <c r="AB108" s="37">
        <v>0</v>
      </c>
      <c r="AC108" s="37">
        <v>0</v>
      </c>
      <c r="AD108" s="37">
        <v>0</v>
      </c>
      <c r="AE108" s="37">
        <v>0</v>
      </c>
      <c r="AF108" s="37">
        <v>0</v>
      </c>
      <c r="AG108" s="37">
        <v>0</v>
      </c>
      <c r="AH108" s="37">
        <v>0</v>
      </c>
      <c r="AI108" s="37">
        <v>0</v>
      </c>
      <c r="AJ108" s="37">
        <v>0</v>
      </c>
      <c r="AK108" s="37">
        <v>0</v>
      </c>
      <c r="AL108" s="37">
        <v>0</v>
      </c>
      <c r="AM108" s="37">
        <v>0</v>
      </c>
      <c r="AN108" s="37">
        <v>0</v>
      </c>
      <c r="AO108" s="37">
        <v>0</v>
      </c>
      <c r="AP108" s="37">
        <v>0</v>
      </c>
      <c r="AQ108" s="37">
        <v>0</v>
      </c>
      <c r="AR108" s="37">
        <v>0</v>
      </c>
      <c r="AS108" s="37">
        <v>0</v>
      </c>
      <c r="AT108" s="37">
        <v>0</v>
      </c>
      <c r="AU108" s="37">
        <v>0</v>
      </c>
      <c r="AV108" s="37">
        <v>0</v>
      </c>
      <c r="AW108" s="37">
        <v>0</v>
      </c>
      <c r="AX108" s="37">
        <v>0</v>
      </c>
      <c r="AY108" s="35">
        <v>0</v>
      </c>
      <c r="AZ108" s="35">
        <v>0</v>
      </c>
      <c r="BA108" s="35">
        <v>0</v>
      </c>
      <c r="BB108" s="35">
        <v>0</v>
      </c>
      <c r="BC108" s="35">
        <v>0</v>
      </c>
      <c r="BD108" s="35">
        <v>0</v>
      </c>
      <c r="BE108" s="35">
        <v>0</v>
      </c>
      <c r="BF108" s="35">
        <v>0</v>
      </c>
      <c r="BG108" s="35">
        <v>0</v>
      </c>
      <c r="BH108" s="35">
        <v>0</v>
      </c>
      <c r="BI108" s="35">
        <v>0</v>
      </c>
      <c r="BJ108" s="35">
        <v>0</v>
      </c>
      <c r="BK108" s="35">
        <v>0</v>
      </c>
      <c r="BL108" s="35">
        <v>0</v>
      </c>
      <c r="BM108" s="35">
        <v>0</v>
      </c>
      <c r="BN108" s="35">
        <v>0</v>
      </c>
      <c r="BO108" s="7">
        <f>SUM(K108:BN108)</f>
        <v>100</v>
      </c>
    </row>
    <row r="109" spans="1:67" x14ac:dyDescent="0.2">
      <c r="A109" s="15" t="s">
        <v>317</v>
      </c>
      <c r="B109" s="14" t="s">
        <v>316</v>
      </c>
      <c r="C109" s="14" t="s">
        <v>299</v>
      </c>
      <c r="D109" s="13">
        <v>110077.39</v>
      </c>
      <c r="E109" s="13">
        <f>ROUND(SUM($D109*1%),2)</f>
        <v>1100.77</v>
      </c>
      <c r="F109" s="13">
        <f>ROUND(SUM($D109*0.5%),2)</f>
        <v>550.39</v>
      </c>
      <c r="G109" s="13">
        <f>E109-J109</f>
        <v>0</v>
      </c>
      <c r="H109" s="13">
        <f>F109-BO109</f>
        <v>425.39</v>
      </c>
      <c r="I109" s="12">
        <f ca="1">OFFSET(INDIRECT(ADDRESS(1,MATCH($I$2,$A$1:$BN$1,0))),ROW()-1,0)</f>
        <v>1100.77</v>
      </c>
      <c r="J109" s="37">
        <v>1100.77</v>
      </c>
      <c r="K109" s="37">
        <v>0</v>
      </c>
      <c r="L109" s="37">
        <v>0</v>
      </c>
      <c r="M109" s="37">
        <v>0</v>
      </c>
      <c r="N109" s="37">
        <v>0</v>
      </c>
      <c r="O109" s="37">
        <v>0</v>
      </c>
      <c r="P109" s="37">
        <v>0</v>
      </c>
      <c r="Q109" s="37">
        <v>0</v>
      </c>
      <c r="R109" s="37">
        <v>0</v>
      </c>
      <c r="S109" s="37">
        <v>0</v>
      </c>
      <c r="T109" s="37">
        <v>125</v>
      </c>
      <c r="U109" s="37">
        <v>0</v>
      </c>
      <c r="V109" s="37">
        <v>0</v>
      </c>
      <c r="W109" s="37">
        <v>0</v>
      </c>
      <c r="X109" s="37">
        <v>0</v>
      </c>
      <c r="Y109" s="37">
        <v>0</v>
      </c>
      <c r="Z109" s="37">
        <v>0</v>
      </c>
      <c r="AA109" s="37">
        <v>0</v>
      </c>
      <c r="AB109" s="37">
        <v>0</v>
      </c>
      <c r="AC109" s="37">
        <v>0</v>
      </c>
      <c r="AD109" s="37">
        <v>0</v>
      </c>
      <c r="AE109" s="37">
        <v>0</v>
      </c>
      <c r="AF109" s="37">
        <v>0</v>
      </c>
      <c r="AG109" s="37">
        <v>0</v>
      </c>
      <c r="AH109" s="37">
        <v>0</v>
      </c>
      <c r="AI109" s="37">
        <v>0</v>
      </c>
      <c r="AJ109" s="37">
        <v>0</v>
      </c>
      <c r="AK109" s="37">
        <v>0</v>
      </c>
      <c r="AL109" s="37">
        <v>0</v>
      </c>
      <c r="AM109" s="37">
        <v>0</v>
      </c>
      <c r="AN109" s="37">
        <v>0</v>
      </c>
      <c r="AO109" s="37">
        <v>0</v>
      </c>
      <c r="AP109" s="37">
        <v>0</v>
      </c>
      <c r="AQ109" s="37">
        <v>0</v>
      </c>
      <c r="AR109" s="37">
        <v>0</v>
      </c>
      <c r="AS109" s="37">
        <v>0</v>
      </c>
      <c r="AT109" s="37">
        <v>0</v>
      </c>
      <c r="AU109" s="37">
        <v>0</v>
      </c>
      <c r="AV109" s="37">
        <v>0</v>
      </c>
      <c r="AW109" s="37">
        <v>0</v>
      </c>
      <c r="AX109" s="37">
        <v>0</v>
      </c>
      <c r="AY109" s="35">
        <v>0</v>
      </c>
      <c r="AZ109" s="35">
        <v>0</v>
      </c>
      <c r="BA109" s="35">
        <v>0</v>
      </c>
      <c r="BB109" s="35">
        <v>0</v>
      </c>
      <c r="BC109" s="35">
        <v>0</v>
      </c>
      <c r="BD109" s="35">
        <v>0</v>
      </c>
      <c r="BE109" s="35">
        <v>0</v>
      </c>
      <c r="BF109" s="35">
        <v>0</v>
      </c>
      <c r="BG109" s="35">
        <v>0</v>
      </c>
      <c r="BH109" s="35">
        <v>0</v>
      </c>
      <c r="BI109" s="35">
        <v>0</v>
      </c>
      <c r="BJ109" s="35">
        <v>0</v>
      </c>
      <c r="BK109" s="35">
        <v>0</v>
      </c>
      <c r="BL109" s="35">
        <v>0</v>
      </c>
      <c r="BM109" s="35">
        <v>0</v>
      </c>
      <c r="BN109" s="35">
        <v>0</v>
      </c>
      <c r="BO109" s="7">
        <f>SUM(K109:BN109)</f>
        <v>125</v>
      </c>
    </row>
    <row r="110" spans="1:67" x14ac:dyDescent="0.2">
      <c r="A110" s="15" t="s">
        <v>315</v>
      </c>
      <c r="B110" s="14" t="s">
        <v>314</v>
      </c>
      <c r="C110" s="14" t="s">
        <v>299</v>
      </c>
      <c r="D110" s="13">
        <v>144453.49</v>
      </c>
      <c r="E110" s="13">
        <f>ROUND(SUM($D110*1%),2)</f>
        <v>1444.53</v>
      </c>
      <c r="F110" s="13">
        <f>ROUND(SUM($D110*0.5%),2)</f>
        <v>722.27</v>
      </c>
      <c r="G110" s="13">
        <f>E110-J110</f>
        <v>0</v>
      </c>
      <c r="H110" s="13">
        <f>F110-BO110</f>
        <v>622.27</v>
      </c>
      <c r="I110" s="12">
        <f ca="1">OFFSET(INDIRECT(ADDRESS(1,MATCH($I$2,$A$1:$BN$1,0))),ROW()-1,0)</f>
        <v>1444.53</v>
      </c>
      <c r="J110" s="37">
        <v>1444.53</v>
      </c>
      <c r="K110" s="37">
        <v>0</v>
      </c>
      <c r="L110" s="37">
        <v>0</v>
      </c>
      <c r="M110" s="37">
        <v>0</v>
      </c>
      <c r="N110" s="37">
        <v>0</v>
      </c>
      <c r="O110" s="37">
        <v>0</v>
      </c>
      <c r="P110" s="37">
        <v>0</v>
      </c>
      <c r="Q110" s="37">
        <v>0</v>
      </c>
      <c r="R110" s="37">
        <v>0</v>
      </c>
      <c r="S110" s="37">
        <v>0</v>
      </c>
      <c r="T110" s="37">
        <v>100</v>
      </c>
      <c r="U110" s="37">
        <v>0</v>
      </c>
      <c r="V110" s="37">
        <v>0</v>
      </c>
      <c r="W110" s="37">
        <v>0</v>
      </c>
      <c r="X110" s="37">
        <v>0</v>
      </c>
      <c r="Y110" s="37">
        <v>0</v>
      </c>
      <c r="Z110" s="37">
        <v>0</v>
      </c>
      <c r="AA110" s="37">
        <v>0</v>
      </c>
      <c r="AB110" s="37">
        <v>0</v>
      </c>
      <c r="AC110" s="37">
        <v>0</v>
      </c>
      <c r="AD110" s="37">
        <v>0</v>
      </c>
      <c r="AE110" s="37">
        <v>0</v>
      </c>
      <c r="AF110" s="37">
        <v>0</v>
      </c>
      <c r="AG110" s="37">
        <v>0</v>
      </c>
      <c r="AH110" s="37">
        <v>0</v>
      </c>
      <c r="AI110" s="37">
        <v>0</v>
      </c>
      <c r="AJ110" s="37">
        <v>0</v>
      </c>
      <c r="AK110" s="37">
        <v>0</v>
      </c>
      <c r="AL110" s="37">
        <v>0</v>
      </c>
      <c r="AM110" s="37">
        <v>0</v>
      </c>
      <c r="AN110" s="37">
        <v>0</v>
      </c>
      <c r="AO110" s="37">
        <v>0</v>
      </c>
      <c r="AP110" s="37">
        <v>0</v>
      </c>
      <c r="AQ110" s="37">
        <v>0</v>
      </c>
      <c r="AR110" s="37">
        <v>0</v>
      </c>
      <c r="AS110" s="37">
        <v>0</v>
      </c>
      <c r="AT110" s="37">
        <v>0</v>
      </c>
      <c r="AU110" s="37">
        <v>0</v>
      </c>
      <c r="AV110" s="37">
        <v>0</v>
      </c>
      <c r="AW110" s="37">
        <v>0</v>
      </c>
      <c r="AX110" s="37">
        <v>0</v>
      </c>
      <c r="AY110" s="35">
        <v>0</v>
      </c>
      <c r="AZ110" s="35">
        <v>0</v>
      </c>
      <c r="BA110" s="35">
        <v>0</v>
      </c>
      <c r="BB110" s="35">
        <v>0</v>
      </c>
      <c r="BC110" s="35">
        <v>0</v>
      </c>
      <c r="BD110" s="35">
        <v>0</v>
      </c>
      <c r="BE110" s="35">
        <v>0</v>
      </c>
      <c r="BF110" s="35">
        <v>0</v>
      </c>
      <c r="BG110" s="35">
        <v>0</v>
      </c>
      <c r="BH110" s="35">
        <v>0</v>
      </c>
      <c r="BI110" s="35">
        <v>0</v>
      </c>
      <c r="BJ110" s="35">
        <v>0</v>
      </c>
      <c r="BK110" s="35">
        <v>0</v>
      </c>
      <c r="BL110" s="35">
        <v>0</v>
      </c>
      <c r="BM110" s="35">
        <v>0</v>
      </c>
      <c r="BN110" s="35">
        <v>0</v>
      </c>
      <c r="BO110" s="7">
        <f>SUM(K110:BN110)</f>
        <v>100</v>
      </c>
    </row>
    <row r="111" spans="1:67" x14ac:dyDescent="0.2">
      <c r="A111" s="15" t="s">
        <v>313</v>
      </c>
      <c r="B111" s="14" t="s">
        <v>312</v>
      </c>
      <c r="C111" s="14" t="s">
        <v>299</v>
      </c>
      <c r="D111" s="13">
        <v>99933.06</v>
      </c>
      <c r="E111" s="13">
        <f>ROUND(SUM($D111*1%),2)</f>
        <v>999.33</v>
      </c>
      <c r="F111" s="13">
        <f>ROUND(SUM($D111*0.5%),2)</f>
        <v>499.67</v>
      </c>
      <c r="G111" s="13">
        <f>E111-J111</f>
        <v>0</v>
      </c>
      <c r="H111" s="13">
        <f>F111-BO111</f>
        <v>429.67</v>
      </c>
      <c r="I111" s="12">
        <f ca="1">OFFSET(INDIRECT(ADDRESS(1,MATCH($I$2,$A$1:$BN$1,0))),ROW()-1,0)</f>
        <v>999.33</v>
      </c>
      <c r="J111" s="37">
        <v>999.33</v>
      </c>
      <c r="K111" s="37">
        <v>0</v>
      </c>
      <c r="L111" s="37">
        <v>0</v>
      </c>
      <c r="M111" s="37">
        <v>0</v>
      </c>
      <c r="N111" s="37">
        <v>0</v>
      </c>
      <c r="O111" s="37">
        <v>0</v>
      </c>
      <c r="P111" s="37">
        <v>0</v>
      </c>
      <c r="Q111" s="37">
        <v>0</v>
      </c>
      <c r="R111" s="37">
        <v>0</v>
      </c>
      <c r="S111" s="37">
        <v>0</v>
      </c>
      <c r="T111" s="37">
        <v>70</v>
      </c>
      <c r="U111" s="37">
        <v>0</v>
      </c>
      <c r="V111" s="37">
        <v>0</v>
      </c>
      <c r="W111" s="37">
        <v>0</v>
      </c>
      <c r="X111" s="37">
        <v>0</v>
      </c>
      <c r="Y111" s="37">
        <v>0</v>
      </c>
      <c r="Z111" s="37">
        <v>0</v>
      </c>
      <c r="AA111" s="37">
        <v>0</v>
      </c>
      <c r="AB111" s="37">
        <v>0</v>
      </c>
      <c r="AC111" s="37">
        <v>0</v>
      </c>
      <c r="AD111" s="37">
        <v>0</v>
      </c>
      <c r="AE111" s="37">
        <v>0</v>
      </c>
      <c r="AF111" s="37">
        <v>0</v>
      </c>
      <c r="AG111" s="37">
        <v>0</v>
      </c>
      <c r="AH111" s="37">
        <v>0</v>
      </c>
      <c r="AI111" s="37">
        <v>0</v>
      </c>
      <c r="AJ111" s="37">
        <v>0</v>
      </c>
      <c r="AK111" s="37">
        <v>0</v>
      </c>
      <c r="AL111" s="37">
        <v>0</v>
      </c>
      <c r="AM111" s="37">
        <v>0</v>
      </c>
      <c r="AN111" s="37">
        <v>0</v>
      </c>
      <c r="AO111" s="37">
        <v>0</v>
      </c>
      <c r="AP111" s="37">
        <v>0</v>
      </c>
      <c r="AQ111" s="37">
        <v>0</v>
      </c>
      <c r="AR111" s="37">
        <v>0</v>
      </c>
      <c r="AS111" s="37">
        <v>0</v>
      </c>
      <c r="AT111" s="37">
        <v>0</v>
      </c>
      <c r="AU111" s="37">
        <v>0</v>
      </c>
      <c r="AV111" s="37">
        <v>0</v>
      </c>
      <c r="AW111" s="37">
        <v>0</v>
      </c>
      <c r="AX111" s="37">
        <v>0</v>
      </c>
      <c r="AY111" s="35">
        <v>0</v>
      </c>
      <c r="AZ111" s="35">
        <v>0</v>
      </c>
      <c r="BA111" s="35">
        <v>0</v>
      </c>
      <c r="BB111" s="35">
        <v>0</v>
      </c>
      <c r="BC111" s="35">
        <v>0</v>
      </c>
      <c r="BD111" s="35">
        <v>0</v>
      </c>
      <c r="BE111" s="35">
        <v>0</v>
      </c>
      <c r="BF111" s="35">
        <v>0</v>
      </c>
      <c r="BG111" s="35">
        <v>0</v>
      </c>
      <c r="BH111" s="35">
        <v>0</v>
      </c>
      <c r="BI111" s="35">
        <v>0</v>
      </c>
      <c r="BJ111" s="35">
        <v>0</v>
      </c>
      <c r="BK111" s="35">
        <v>0</v>
      </c>
      <c r="BL111" s="35">
        <v>0</v>
      </c>
      <c r="BM111" s="35">
        <v>0</v>
      </c>
      <c r="BN111" s="35">
        <v>0</v>
      </c>
      <c r="BO111" s="7">
        <f>SUM(K111:BN111)</f>
        <v>70</v>
      </c>
    </row>
    <row r="112" spans="1:67" x14ac:dyDescent="0.2">
      <c r="A112" s="15" t="s">
        <v>311</v>
      </c>
      <c r="B112" s="14" t="s">
        <v>310</v>
      </c>
      <c r="C112" s="14" t="s">
        <v>299</v>
      </c>
      <c r="D112" s="13">
        <v>107806.6</v>
      </c>
      <c r="E112" s="13">
        <f>ROUND(SUM($D112*1%),2)</f>
        <v>1078.07</v>
      </c>
      <c r="F112" s="13">
        <f>ROUND(SUM($D112*0.5%),2)</f>
        <v>539.03</v>
      </c>
      <c r="G112" s="13">
        <f>E112-J112</f>
        <v>378.06999999999994</v>
      </c>
      <c r="H112" s="13">
        <f>F112-BO112</f>
        <v>469.03</v>
      </c>
      <c r="I112" s="12">
        <f ca="1">OFFSET(INDIRECT(ADDRESS(1,MATCH($I$2,$A$1:$BN$1,0))),ROW()-1,0)</f>
        <v>700</v>
      </c>
      <c r="J112" s="37">
        <v>700</v>
      </c>
      <c r="K112" s="37">
        <v>0</v>
      </c>
      <c r="L112" s="37">
        <v>0</v>
      </c>
      <c r="M112" s="37">
        <v>0</v>
      </c>
      <c r="N112" s="37">
        <v>0</v>
      </c>
      <c r="O112" s="37">
        <v>0</v>
      </c>
      <c r="P112" s="37">
        <v>0</v>
      </c>
      <c r="Q112" s="37">
        <v>0</v>
      </c>
      <c r="R112" s="37">
        <v>0</v>
      </c>
      <c r="S112" s="37">
        <v>0</v>
      </c>
      <c r="T112" s="37">
        <v>70</v>
      </c>
      <c r="U112" s="37">
        <v>0</v>
      </c>
      <c r="V112" s="37">
        <v>0</v>
      </c>
      <c r="W112" s="37">
        <v>0</v>
      </c>
      <c r="X112" s="37">
        <v>0</v>
      </c>
      <c r="Y112" s="37">
        <v>0</v>
      </c>
      <c r="Z112" s="37">
        <v>0</v>
      </c>
      <c r="AA112" s="37">
        <v>0</v>
      </c>
      <c r="AB112" s="37">
        <v>0</v>
      </c>
      <c r="AC112" s="37">
        <v>0</v>
      </c>
      <c r="AD112" s="37">
        <v>0</v>
      </c>
      <c r="AE112" s="37">
        <v>0</v>
      </c>
      <c r="AF112" s="37">
        <v>0</v>
      </c>
      <c r="AG112" s="37">
        <v>0</v>
      </c>
      <c r="AH112" s="37">
        <v>0</v>
      </c>
      <c r="AI112" s="37">
        <v>0</v>
      </c>
      <c r="AJ112" s="37">
        <v>0</v>
      </c>
      <c r="AK112" s="37">
        <v>0</v>
      </c>
      <c r="AL112" s="37">
        <v>0</v>
      </c>
      <c r="AM112" s="37">
        <v>0</v>
      </c>
      <c r="AN112" s="37">
        <v>0</v>
      </c>
      <c r="AO112" s="37">
        <v>0</v>
      </c>
      <c r="AP112" s="37">
        <v>0</v>
      </c>
      <c r="AQ112" s="37">
        <v>0</v>
      </c>
      <c r="AR112" s="37">
        <v>0</v>
      </c>
      <c r="AS112" s="37">
        <v>0</v>
      </c>
      <c r="AT112" s="37">
        <v>0</v>
      </c>
      <c r="AU112" s="37">
        <v>0</v>
      </c>
      <c r="AV112" s="37">
        <v>0</v>
      </c>
      <c r="AW112" s="37">
        <v>0</v>
      </c>
      <c r="AX112" s="37">
        <v>0</v>
      </c>
      <c r="AY112" s="35">
        <v>0</v>
      </c>
      <c r="AZ112" s="35">
        <v>0</v>
      </c>
      <c r="BA112" s="35">
        <v>0</v>
      </c>
      <c r="BB112" s="35">
        <v>0</v>
      </c>
      <c r="BC112" s="35">
        <v>0</v>
      </c>
      <c r="BD112" s="35">
        <v>0</v>
      </c>
      <c r="BE112" s="35">
        <v>0</v>
      </c>
      <c r="BF112" s="35">
        <v>0</v>
      </c>
      <c r="BG112" s="35">
        <v>0</v>
      </c>
      <c r="BH112" s="35">
        <v>0</v>
      </c>
      <c r="BI112" s="35">
        <v>0</v>
      </c>
      <c r="BJ112" s="35">
        <v>0</v>
      </c>
      <c r="BK112" s="35">
        <v>0</v>
      </c>
      <c r="BL112" s="35">
        <v>0</v>
      </c>
      <c r="BM112" s="35">
        <v>0</v>
      </c>
      <c r="BN112" s="35">
        <v>0</v>
      </c>
      <c r="BO112" s="7">
        <f>SUM(K112:BN112)</f>
        <v>70</v>
      </c>
    </row>
    <row r="113" spans="1:67" x14ac:dyDescent="0.2">
      <c r="A113" s="15" t="s">
        <v>309</v>
      </c>
      <c r="B113" s="14" t="s">
        <v>308</v>
      </c>
      <c r="C113" s="14" t="s">
        <v>299</v>
      </c>
      <c r="D113" s="13">
        <v>88279.76</v>
      </c>
      <c r="E113" s="13">
        <f>ROUND(SUM($D113*1%),2)</f>
        <v>882.8</v>
      </c>
      <c r="F113" s="13">
        <f>ROUND(SUM($D113*0.5%),2)</f>
        <v>441.4</v>
      </c>
      <c r="G113" s="13">
        <f>E113-J113</f>
        <v>441.4</v>
      </c>
      <c r="H113" s="13">
        <f>F113-BO113</f>
        <v>371.4</v>
      </c>
      <c r="I113" s="12">
        <f ca="1">OFFSET(INDIRECT(ADDRESS(1,MATCH($I$2,$A$1:$BN$1,0))),ROW()-1,0)</f>
        <v>441.4</v>
      </c>
      <c r="J113" s="37">
        <v>441.4</v>
      </c>
      <c r="K113" s="37">
        <v>0</v>
      </c>
      <c r="L113" s="37">
        <v>0</v>
      </c>
      <c r="M113" s="37">
        <v>0</v>
      </c>
      <c r="N113" s="37">
        <v>0</v>
      </c>
      <c r="O113" s="37">
        <v>0</v>
      </c>
      <c r="P113" s="37">
        <v>0</v>
      </c>
      <c r="Q113" s="37">
        <v>0</v>
      </c>
      <c r="R113" s="37">
        <v>0</v>
      </c>
      <c r="S113" s="37">
        <v>0</v>
      </c>
      <c r="T113" s="37">
        <v>70</v>
      </c>
      <c r="U113" s="37">
        <v>0</v>
      </c>
      <c r="V113" s="37">
        <v>0</v>
      </c>
      <c r="W113" s="37">
        <v>0</v>
      </c>
      <c r="X113" s="37">
        <v>0</v>
      </c>
      <c r="Y113" s="37">
        <v>0</v>
      </c>
      <c r="Z113" s="37">
        <v>0</v>
      </c>
      <c r="AA113" s="37">
        <v>0</v>
      </c>
      <c r="AB113" s="37">
        <v>0</v>
      </c>
      <c r="AC113" s="37">
        <v>0</v>
      </c>
      <c r="AD113" s="37">
        <v>0</v>
      </c>
      <c r="AE113" s="37">
        <v>0</v>
      </c>
      <c r="AF113" s="37">
        <v>0</v>
      </c>
      <c r="AG113" s="37">
        <v>0</v>
      </c>
      <c r="AH113" s="37">
        <v>0</v>
      </c>
      <c r="AI113" s="37">
        <v>0</v>
      </c>
      <c r="AJ113" s="37">
        <v>0</v>
      </c>
      <c r="AK113" s="37">
        <v>0</v>
      </c>
      <c r="AL113" s="37">
        <v>0</v>
      </c>
      <c r="AM113" s="37">
        <v>0</v>
      </c>
      <c r="AN113" s="37">
        <v>0</v>
      </c>
      <c r="AO113" s="37">
        <v>0</v>
      </c>
      <c r="AP113" s="37">
        <v>0</v>
      </c>
      <c r="AQ113" s="37">
        <v>0</v>
      </c>
      <c r="AR113" s="37">
        <v>0</v>
      </c>
      <c r="AS113" s="37">
        <v>0</v>
      </c>
      <c r="AT113" s="37">
        <v>0</v>
      </c>
      <c r="AU113" s="37">
        <v>0</v>
      </c>
      <c r="AV113" s="37">
        <v>0</v>
      </c>
      <c r="AW113" s="37">
        <v>0</v>
      </c>
      <c r="AX113" s="37">
        <v>0</v>
      </c>
      <c r="AY113" s="35">
        <v>0</v>
      </c>
      <c r="AZ113" s="35">
        <v>0</v>
      </c>
      <c r="BA113" s="35">
        <v>0</v>
      </c>
      <c r="BB113" s="35">
        <v>0</v>
      </c>
      <c r="BC113" s="35">
        <v>0</v>
      </c>
      <c r="BD113" s="35">
        <v>0</v>
      </c>
      <c r="BE113" s="35">
        <v>0</v>
      </c>
      <c r="BF113" s="35">
        <v>0</v>
      </c>
      <c r="BG113" s="35">
        <v>0</v>
      </c>
      <c r="BH113" s="35">
        <v>0</v>
      </c>
      <c r="BI113" s="35">
        <v>0</v>
      </c>
      <c r="BJ113" s="35">
        <v>0</v>
      </c>
      <c r="BK113" s="35">
        <v>0</v>
      </c>
      <c r="BL113" s="35">
        <v>0</v>
      </c>
      <c r="BM113" s="35">
        <v>0</v>
      </c>
      <c r="BN113" s="35">
        <v>0</v>
      </c>
      <c r="BO113" s="7">
        <f>SUM(K113:BN113)</f>
        <v>70</v>
      </c>
    </row>
    <row r="114" spans="1:67" x14ac:dyDescent="0.2">
      <c r="A114" s="15" t="s">
        <v>307</v>
      </c>
      <c r="B114" s="14" t="s">
        <v>306</v>
      </c>
      <c r="C114" s="14" t="s">
        <v>299</v>
      </c>
      <c r="D114" s="13">
        <v>84406.46</v>
      </c>
      <c r="E114" s="13">
        <f>ROUND(SUM($D114*1%),2)</f>
        <v>844.06</v>
      </c>
      <c r="F114" s="13">
        <f>ROUND(SUM($D114*0.5%),2)</f>
        <v>422.03</v>
      </c>
      <c r="G114" s="13">
        <f>E114-J114</f>
        <v>0</v>
      </c>
      <c r="H114" s="13">
        <f>F114-BO114</f>
        <v>33.309999999999945</v>
      </c>
      <c r="I114" s="12">
        <f ca="1">OFFSET(INDIRECT(ADDRESS(1,MATCH($I$2,$A$1:$BN$1,0))),ROW()-1,0)</f>
        <v>844.06</v>
      </c>
      <c r="J114" s="37">
        <v>844.06</v>
      </c>
      <c r="K114" s="37">
        <v>0</v>
      </c>
      <c r="L114" s="37">
        <v>0</v>
      </c>
      <c r="M114" s="37">
        <v>0</v>
      </c>
      <c r="N114" s="37">
        <v>0</v>
      </c>
      <c r="O114" s="37">
        <v>0</v>
      </c>
      <c r="P114" s="37">
        <v>0</v>
      </c>
      <c r="Q114" s="37">
        <v>0</v>
      </c>
      <c r="R114" s="37">
        <v>0</v>
      </c>
      <c r="S114" s="37">
        <v>0</v>
      </c>
      <c r="T114" s="37">
        <v>0</v>
      </c>
      <c r="U114" s="37">
        <v>0</v>
      </c>
      <c r="V114" s="37">
        <v>0</v>
      </c>
      <c r="W114" s="37">
        <v>0</v>
      </c>
      <c r="X114" s="37">
        <v>0</v>
      </c>
      <c r="Y114" s="37">
        <v>0</v>
      </c>
      <c r="Z114" s="37">
        <v>0</v>
      </c>
      <c r="AA114" s="37">
        <v>0</v>
      </c>
      <c r="AB114" s="37">
        <v>0</v>
      </c>
      <c r="AC114" s="37">
        <v>0</v>
      </c>
      <c r="AD114" s="37">
        <v>0</v>
      </c>
      <c r="AE114" s="37">
        <v>0</v>
      </c>
      <c r="AF114" s="37">
        <v>0</v>
      </c>
      <c r="AG114" s="37">
        <v>0</v>
      </c>
      <c r="AH114" s="37">
        <v>0</v>
      </c>
      <c r="AI114" s="37">
        <v>0</v>
      </c>
      <c r="AJ114" s="37">
        <v>0</v>
      </c>
      <c r="AK114" s="37">
        <v>0</v>
      </c>
      <c r="AL114" s="37">
        <v>0</v>
      </c>
      <c r="AM114" s="37">
        <v>0</v>
      </c>
      <c r="AN114" s="37">
        <v>0</v>
      </c>
      <c r="AO114" s="37">
        <v>0</v>
      </c>
      <c r="AP114" s="37">
        <v>0</v>
      </c>
      <c r="AQ114" s="37">
        <v>0</v>
      </c>
      <c r="AR114" s="37">
        <v>0</v>
      </c>
      <c r="AS114" s="37">
        <v>0</v>
      </c>
      <c r="AT114" s="37">
        <v>388.72</v>
      </c>
      <c r="AU114" s="37">
        <v>0</v>
      </c>
      <c r="AV114" s="37">
        <v>0</v>
      </c>
      <c r="AW114" s="37">
        <v>0</v>
      </c>
      <c r="AX114" s="37">
        <v>0</v>
      </c>
      <c r="AY114" s="35">
        <v>0</v>
      </c>
      <c r="AZ114" s="35">
        <v>0</v>
      </c>
      <c r="BA114" s="35">
        <v>0</v>
      </c>
      <c r="BB114" s="35">
        <v>0</v>
      </c>
      <c r="BC114" s="35">
        <v>0</v>
      </c>
      <c r="BD114" s="35">
        <v>0</v>
      </c>
      <c r="BE114" s="35">
        <v>0</v>
      </c>
      <c r="BF114" s="35">
        <v>0</v>
      </c>
      <c r="BG114" s="35">
        <v>0</v>
      </c>
      <c r="BH114" s="35">
        <v>0</v>
      </c>
      <c r="BI114" s="35">
        <v>0</v>
      </c>
      <c r="BJ114" s="35">
        <v>0</v>
      </c>
      <c r="BK114" s="35">
        <v>0</v>
      </c>
      <c r="BL114" s="35">
        <v>0</v>
      </c>
      <c r="BM114" s="35">
        <v>0</v>
      </c>
      <c r="BN114" s="35">
        <v>0</v>
      </c>
      <c r="BO114" s="7">
        <f>SUM(K114:BN114)</f>
        <v>388.72</v>
      </c>
    </row>
    <row r="115" spans="1:67" x14ac:dyDescent="0.2">
      <c r="A115" s="15" t="s">
        <v>305</v>
      </c>
      <c r="B115" s="14" t="s">
        <v>304</v>
      </c>
      <c r="C115" s="14" t="s">
        <v>299</v>
      </c>
      <c r="D115" s="13">
        <v>103129.92</v>
      </c>
      <c r="E115" s="13">
        <f>ROUND(SUM($D115*1%),2)</f>
        <v>1031.3</v>
      </c>
      <c r="F115" s="13">
        <f>ROUND(SUM($D115*0.5%),2)</f>
        <v>515.65</v>
      </c>
      <c r="G115" s="13">
        <f>E115-J115</f>
        <v>0</v>
      </c>
      <c r="H115" s="13">
        <f>F115-BO115</f>
        <v>445.65</v>
      </c>
      <c r="I115" s="12">
        <f ca="1">OFFSET(INDIRECT(ADDRESS(1,MATCH($I$2,$A$1:$BN$1,0))),ROW()-1,0)</f>
        <v>1031.3</v>
      </c>
      <c r="J115" s="37">
        <v>1031.3</v>
      </c>
      <c r="K115" s="37">
        <v>0</v>
      </c>
      <c r="L115" s="37">
        <v>0</v>
      </c>
      <c r="M115" s="37">
        <v>0</v>
      </c>
      <c r="N115" s="37">
        <v>0</v>
      </c>
      <c r="O115" s="37">
        <v>0</v>
      </c>
      <c r="P115" s="37">
        <v>0</v>
      </c>
      <c r="Q115" s="37">
        <v>0</v>
      </c>
      <c r="R115" s="37">
        <v>0</v>
      </c>
      <c r="S115" s="37">
        <v>0</v>
      </c>
      <c r="T115" s="37">
        <v>70</v>
      </c>
      <c r="U115" s="37">
        <v>0</v>
      </c>
      <c r="V115" s="37">
        <v>0</v>
      </c>
      <c r="W115" s="37">
        <v>0</v>
      </c>
      <c r="X115" s="37">
        <v>0</v>
      </c>
      <c r="Y115" s="37">
        <v>0</v>
      </c>
      <c r="Z115" s="37">
        <v>0</v>
      </c>
      <c r="AA115" s="37">
        <v>0</v>
      </c>
      <c r="AB115" s="37">
        <v>0</v>
      </c>
      <c r="AC115" s="37">
        <v>0</v>
      </c>
      <c r="AD115" s="37">
        <v>0</v>
      </c>
      <c r="AE115" s="37">
        <v>0</v>
      </c>
      <c r="AF115" s="37">
        <v>0</v>
      </c>
      <c r="AG115" s="37">
        <v>0</v>
      </c>
      <c r="AH115" s="37">
        <v>0</v>
      </c>
      <c r="AI115" s="37">
        <v>0</v>
      </c>
      <c r="AJ115" s="37">
        <v>0</v>
      </c>
      <c r="AK115" s="37">
        <v>0</v>
      </c>
      <c r="AL115" s="37">
        <v>0</v>
      </c>
      <c r="AM115" s="37">
        <v>0</v>
      </c>
      <c r="AN115" s="37">
        <v>0</v>
      </c>
      <c r="AO115" s="37">
        <v>0</v>
      </c>
      <c r="AP115" s="37">
        <v>0</v>
      </c>
      <c r="AQ115" s="37">
        <v>0</v>
      </c>
      <c r="AR115" s="37">
        <v>0</v>
      </c>
      <c r="AS115" s="37">
        <v>0</v>
      </c>
      <c r="AT115" s="37">
        <v>0</v>
      </c>
      <c r="AU115" s="37">
        <v>0</v>
      </c>
      <c r="AV115" s="37">
        <v>0</v>
      </c>
      <c r="AW115" s="37">
        <v>0</v>
      </c>
      <c r="AX115" s="37">
        <v>0</v>
      </c>
      <c r="AY115" s="35">
        <v>0</v>
      </c>
      <c r="AZ115" s="35">
        <v>0</v>
      </c>
      <c r="BA115" s="35">
        <v>0</v>
      </c>
      <c r="BB115" s="35">
        <v>0</v>
      </c>
      <c r="BC115" s="35">
        <v>0</v>
      </c>
      <c r="BD115" s="35">
        <v>0</v>
      </c>
      <c r="BE115" s="35">
        <v>0</v>
      </c>
      <c r="BF115" s="35">
        <v>0</v>
      </c>
      <c r="BG115" s="35">
        <v>0</v>
      </c>
      <c r="BH115" s="35">
        <v>0</v>
      </c>
      <c r="BI115" s="35">
        <v>0</v>
      </c>
      <c r="BJ115" s="35">
        <v>0</v>
      </c>
      <c r="BK115" s="35">
        <v>0</v>
      </c>
      <c r="BL115" s="35">
        <v>0</v>
      </c>
      <c r="BM115" s="35">
        <v>0</v>
      </c>
      <c r="BN115" s="35">
        <v>0</v>
      </c>
      <c r="BO115" s="7">
        <f>SUM(K115:BN115)</f>
        <v>70</v>
      </c>
    </row>
    <row r="116" spans="1:67" x14ac:dyDescent="0.2">
      <c r="A116" s="15" t="s">
        <v>303</v>
      </c>
      <c r="B116" s="14" t="s">
        <v>302</v>
      </c>
      <c r="C116" s="14" t="s">
        <v>299</v>
      </c>
      <c r="D116" s="13">
        <v>60144.93</v>
      </c>
      <c r="E116" s="13">
        <f>ROUND(SUM($D116*1%),2)</f>
        <v>601.45000000000005</v>
      </c>
      <c r="F116" s="13">
        <f>ROUND(SUM($D116*0.5%),2)</f>
        <v>300.72000000000003</v>
      </c>
      <c r="G116" s="13">
        <f>E116-J116</f>
        <v>0</v>
      </c>
      <c r="H116" s="13">
        <f>F116-BO116</f>
        <v>230.72000000000003</v>
      </c>
      <c r="I116" s="12">
        <f ca="1">OFFSET(INDIRECT(ADDRESS(1,MATCH($I$2,$A$1:$BN$1,0))),ROW()-1,0)</f>
        <v>601.45000000000005</v>
      </c>
      <c r="J116" s="37">
        <v>601.45000000000005</v>
      </c>
      <c r="K116" s="37">
        <v>0</v>
      </c>
      <c r="L116" s="37">
        <v>0</v>
      </c>
      <c r="M116" s="37">
        <v>0</v>
      </c>
      <c r="N116" s="37">
        <v>0</v>
      </c>
      <c r="O116" s="37">
        <v>0</v>
      </c>
      <c r="P116" s="37">
        <v>0</v>
      </c>
      <c r="Q116" s="37">
        <v>0</v>
      </c>
      <c r="R116" s="37">
        <v>0</v>
      </c>
      <c r="S116" s="37">
        <v>0</v>
      </c>
      <c r="T116" s="37">
        <v>70</v>
      </c>
      <c r="U116" s="37">
        <v>0</v>
      </c>
      <c r="V116" s="37">
        <v>0</v>
      </c>
      <c r="W116" s="37">
        <v>0</v>
      </c>
      <c r="X116" s="37">
        <v>0</v>
      </c>
      <c r="Y116" s="37">
        <v>0</v>
      </c>
      <c r="Z116" s="37">
        <v>0</v>
      </c>
      <c r="AA116" s="37">
        <v>0</v>
      </c>
      <c r="AB116" s="37">
        <v>0</v>
      </c>
      <c r="AC116" s="37">
        <v>0</v>
      </c>
      <c r="AD116" s="37">
        <v>0</v>
      </c>
      <c r="AE116" s="37">
        <v>0</v>
      </c>
      <c r="AF116" s="37">
        <v>0</v>
      </c>
      <c r="AG116" s="37">
        <v>0</v>
      </c>
      <c r="AH116" s="37">
        <v>0</v>
      </c>
      <c r="AI116" s="37">
        <v>0</v>
      </c>
      <c r="AJ116" s="37">
        <v>0</v>
      </c>
      <c r="AK116" s="37">
        <v>0</v>
      </c>
      <c r="AL116" s="37">
        <v>0</v>
      </c>
      <c r="AM116" s="37">
        <v>0</v>
      </c>
      <c r="AN116" s="37">
        <v>0</v>
      </c>
      <c r="AO116" s="37">
        <v>0</v>
      </c>
      <c r="AP116" s="37">
        <v>0</v>
      </c>
      <c r="AQ116" s="37">
        <v>0</v>
      </c>
      <c r="AR116" s="37">
        <v>0</v>
      </c>
      <c r="AS116" s="37">
        <v>0</v>
      </c>
      <c r="AT116" s="37">
        <v>0</v>
      </c>
      <c r="AU116" s="37">
        <v>0</v>
      </c>
      <c r="AV116" s="37">
        <v>0</v>
      </c>
      <c r="AW116" s="37">
        <v>0</v>
      </c>
      <c r="AX116" s="37">
        <v>0</v>
      </c>
      <c r="AY116" s="35">
        <v>0</v>
      </c>
      <c r="AZ116" s="35">
        <v>0</v>
      </c>
      <c r="BA116" s="35">
        <v>0</v>
      </c>
      <c r="BB116" s="35">
        <v>0</v>
      </c>
      <c r="BC116" s="35">
        <v>0</v>
      </c>
      <c r="BD116" s="35">
        <v>0</v>
      </c>
      <c r="BE116" s="35">
        <v>0</v>
      </c>
      <c r="BF116" s="35">
        <v>0</v>
      </c>
      <c r="BG116" s="35">
        <v>0</v>
      </c>
      <c r="BH116" s="35">
        <v>0</v>
      </c>
      <c r="BI116" s="35">
        <v>0</v>
      </c>
      <c r="BJ116" s="35">
        <v>0</v>
      </c>
      <c r="BK116" s="35">
        <v>0</v>
      </c>
      <c r="BL116" s="35">
        <v>0</v>
      </c>
      <c r="BM116" s="35">
        <v>0</v>
      </c>
      <c r="BN116" s="35">
        <v>0</v>
      </c>
      <c r="BO116" s="7">
        <f>SUM(K116:BN116)</f>
        <v>70</v>
      </c>
    </row>
    <row r="117" spans="1:67" x14ac:dyDescent="0.2">
      <c r="A117" s="15" t="s">
        <v>301</v>
      </c>
      <c r="B117" s="14" t="s">
        <v>300</v>
      </c>
      <c r="C117" s="14" t="s">
        <v>299</v>
      </c>
      <c r="D117" s="13">
        <v>78013.53</v>
      </c>
      <c r="E117" s="13">
        <f>ROUND(SUM($D117*1%),2)</f>
        <v>780.14</v>
      </c>
      <c r="F117" s="13">
        <f>ROUND(SUM($D117*0.5%),2)</f>
        <v>390.07</v>
      </c>
      <c r="G117" s="13">
        <f>E117-J117</f>
        <v>350.14</v>
      </c>
      <c r="H117" s="13">
        <f>F117-BO117</f>
        <v>320.07</v>
      </c>
      <c r="I117" s="12">
        <f ca="1">OFFSET(INDIRECT(ADDRESS(1,MATCH($I$2,$A$1:$BN$1,0))),ROW()-1,0)</f>
        <v>430</v>
      </c>
      <c r="J117" s="37">
        <v>430</v>
      </c>
      <c r="K117" s="37">
        <v>0</v>
      </c>
      <c r="L117" s="37">
        <v>0</v>
      </c>
      <c r="M117" s="37">
        <v>0</v>
      </c>
      <c r="N117" s="37">
        <v>0</v>
      </c>
      <c r="O117" s="37">
        <v>0</v>
      </c>
      <c r="P117" s="37">
        <v>0</v>
      </c>
      <c r="Q117" s="37">
        <v>0</v>
      </c>
      <c r="R117" s="37">
        <v>0</v>
      </c>
      <c r="S117" s="37">
        <v>0</v>
      </c>
      <c r="T117" s="37">
        <v>70</v>
      </c>
      <c r="U117" s="37">
        <v>0</v>
      </c>
      <c r="V117" s="37">
        <v>0</v>
      </c>
      <c r="W117" s="37">
        <v>0</v>
      </c>
      <c r="X117" s="37">
        <v>0</v>
      </c>
      <c r="Y117" s="37">
        <v>0</v>
      </c>
      <c r="Z117" s="37">
        <v>0</v>
      </c>
      <c r="AA117" s="37">
        <v>0</v>
      </c>
      <c r="AB117" s="37">
        <v>0</v>
      </c>
      <c r="AC117" s="37">
        <v>0</v>
      </c>
      <c r="AD117" s="37">
        <v>0</v>
      </c>
      <c r="AE117" s="37">
        <v>0</v>
      </c>
      <c r="AF117" s="37">
        <v>0</v>
      </c>
      <c r="AG117" s="37">
        <v>0</v>
      </c>
      <c r="AH117" s="37">
        <v>0</v>
      </c>
      <c r="AI117" s="37">
        <v>0</v>
      </c>
      <c r="AJ117" s="37">
        <v>0</v>
      </c>
      <c r="AK117" s="37">
        <v>0</v>
      </c>
      <c r="AL117" s="37">
        <v>0</v>
      </c>
      <c r="AM117" s="37">
        <v>0</v>
      </c>
      <c r="AN117" s="37">
        <v>0</v>
      </c>
      <c r="AO117" s="37">
        <v>0</v>
      </c>
      <c r="AP117" s="37">
        <v>0</v>
      </c>
      <c r="AQ117" s="37">
        <v>0</v>
      </c>
      <c r="AR117" s="37">
        <v>0</v>
      </c>
      <c r="AS117" s="37">
        <v>0</v>
      </c>
      <c r="AT117" s="37">
        <v>0</v>
      </c>
      <c r="AU117" s="37">
        <v>0</v>
      </c>
      <c r="AV117" s="37">
        <v>0</v>
      </c>
      <c r="AW117" s="37">
        <v>0</v>
      </c>
      <c r="AX117" s="37">
        <v>0</v>
      </c>
      <c r="AY117" s="35">
        <v>0</v>
      </c>
      <c r="AZ117" s="35">
        <v>0</v>
      </c>
      <c r="BA117" s="35">
        <v>0</v>
      </c>
      <c r="BB117" s="35">
        <v>0</v>
      </c>
      <c r="BC117" s="35">
        <v>0</v>
      </c>
      <c r="BD117" s="35">
        <v>0</v>
      </c>
      <c r="BE117" s="35">
        <v>0</v>
      </c>
      <c r="BF117" s="35">
        <v>0</v>
      </c>
      <c r="BG117" s="35">
        <v>0</v>
      </c>
      <c r="BH117" s="35">
        <v>0</v>
      </c>
      <c r="BI117" s="35">
        <v>0</v>
      </c>
      <c r="BJ117" s="35">
        <v>0</v>
      </c>
      <c r="BK117" s="35">
        <v>0</v>
      </c>
      <c r="BL117" s="35">
        <v>0</v>
      </c>
      <c r="BM117" s="35">
        <v>0</v>
      </c>
      <c r="BN117" s="35">
        <v>0</v>
      </c>
      <c r="BO117" s="7">
        <f>SUM(K117:BN117)</f>
        <v>70</v>
      </c>
    </row>
    <row r="118" spans="1:67" x14ac:dyDescent="0.2">
      <c r="A118" s="15" t="s">
        <v>298</v>
      </c>
      <c r="B118" s="14" t="s">
        <v>264</v>
      </c>
      <c r="C118" s="14" t="s">
        <v>264</v>
      </c>
      <c r="D118" s="13">
        <v>225818.73</v>
      </c>
      <c r="E118" s="13">
        <f>ROUND(SUM($D118*1%),2)</f>
        <v>2258.19</v>
      </c>
      <c r="F118" s="13">
        <f>ROUND(SUM($D118*0.5%),2)</f>
        <v>1129.0899999999999</v>
      </c>
      <c r="G118" s="13">
        <f>E118-J118</f>
        <v>0</v>
      </c>
      <c r="H118" s="13">
        <f>F118-BO118</f>
        <v>1129.0899999999999</v>
      </c>
      <c r="I118" s="12">
        <f ca="1">OFFSET(INDIRECT(ADDRESS(1,MATCH($I$2,$A$1:$BN$1,0))),ROW()-1,0)</f>
        <v>2258.19</v>
      </c>
      <c r="J118" s="37">
        <v>2258.19</v>
      </c>
      <c r="K118" s="37">
        <v>0</v>
      </c>
      <c r="L118" s="37">
        <v>0</v>
      </c>
      <c r="M118" s="37">
        <v>0</v>
      </c>
      <c r="N118" s="37">
        <v>0</v>
      </c>
      <c r="O118" s="37">
        <v>0</v>
      </c>
      <c r="P118" s="37">
        <v>0</v>
      </c>
      <c r="Q118" s="37">
        <v>0</v>
      </c>
      <c r="R118" s="37">
        <v>0</v>
      </c>
      <c r="S118" s="37">
        <v>0</v>
      </c>
      <c r="T118" s="37">
        <v>0</v>
      </c>
      <c r="U118" s="37">
        <v>0</v>
      </c>
      <c r="V118" s="37">
        <v>0</v>
      </c>
      <c r="W118" s="37">
        <v>0</v>
      </c>
      <c r="X118" s="37">
        <v>0</v>
      </c>
      <c r="Y118" s="37">
        <v>0</v>
      </c>
      <c r="Z118" s="37">
        <v>0</v>
      </c>
      <c r="AA118" s="37">
        <v>0</v>
      </c>
      <c r="AB118" s="37">
        <v>0</v>
      </c>
      <c r="AC118" s="37">
        <v>0</v>
      </c>
      <c r="AD118" s="37">
        <v>0</v>
      </c>
      <c r="AE118" s="37">
        <v>0</v>
      </c>
      <c r="AF118" s="37">
        <v>0</v>
      </c>
      <c r="AG118" s="37">
        <v>0</v>
      </c>
      <c r="AH118" s="37">
        <v>0</v>
      </c>
      <c r="AI118" s="37">
        <v>0</v>
      </c>
      <c r="AJ118" s="37">
        <v>0</v>
      </c>
      <c r="AK118" s="37">
        <v>0</v>
      </c>
      <c r="AL118" s="37">
        <v>0</v>
      </c>
      <c r="AM118" s="37">
        <v>0</v>
      </c>
      <c r="AN118" s="37">
        <v>0</v>
      </c>
      <c r="AO118" s="37">
        <v>0</v>
      </c>
      <c r="AP118" s="37">
        <v>0</v>
      </c>
      <c r="AQ118" s="37">
        <v>0</v>
      </c>
      <c r="AR118" s="37">
        <v>0</v>
      </c>
      <c r="AS118" s="37">
        <v>0</v>
      </c>
      <c r="AT118" s="37">
        <v>0</v>
      </c>
      <c r="AU118" s="37">
        <v>0</v>
      </c>
      <c r="AV118" s="37">
        <v>0</v>
      </c>
      <c r="AW118" s="37">
        <v>0</v>
      </c>
      <c r="AX118" s="37">
        <v>0</v>
      </c>
      <c r="AY118" s="35">
        <v>0</v>
      </c>
      <c r="AZ118" s="35">
        <v>0</v>
      </c>
      <c r="BA118" s="35">
        <v>0</v>
      </c>
      <c r="BB118" s="35">
        <v>0</v>
      </c>
      <c r="BC118" s="35">
        <v>0</v>
      </c>
      <c r="BD118" s="35">
        <v>0</v>
      </c>
      <c r="BE118" s="35">
        <v>0</v>
      </c>
      <c r="BF118" s="35">
        <v>0</v>
      </c>
      <c r="BG118" s="35">
        <v>0</v>
      </c>
      <c r="BH118" s="35">
        <v>0</v>
      </c>
      <c r="BI118" s="35">
        <v>0</v>
      </c>
      <c r="BJ118" s="35">
        <v>0</v>
      </c>
      <c r="BK118" s="35">
        <v>0</v>
      </c>
      <c r="BL118" s="35">
        <v>0</v>
      </c>
      <c r="BM118" s="35">
        <v>0</v>
      </c>
      <c r="BN118" s="35">
        <v>0</v>
      </c>
      <c r="BO118" s="7">
        <f>SUM(K118:BN118)</f>
        <v>0</v>
      </c>
    </row>
    <row r="119" spans="1:67" x14ac:dyDescent="0.2">
      <c r="A119" s="15" t="s">
        <v>297</v>
      </c>
      <c r="B119" s="14" t="s">
        <v>296</v>
      </c>
      <c r="C119" s="14" t="s">
        <v>264</v>
      </c>
      <c r="D119" s="13">
        <v>182811.94</v>
      </c>
      <c r="E119" s="13">
        <f>ROUND(SUM($D119*1%),2)</f>
        <v>1828.12</v>
      </c>
      <c r="F119" s="13">
        <f>ROUND(SUM($D119*0.5%),2)</f>
        <v>914.06</v>
      </c>
      <c r="G119" s="13">
        <f>E119-J119</f>
        <v>0</v>
      </c>
      <c r="H119" s="13">
        <f>F119-BO119</f>
        <v>914.06</v>
      </c>
      <c r="I119" s="12">
        <f ca="1">OFFSET(INDIRECT(ADDRESS(1,MATCH($I$2,$A$1:$BN$1,0))),ROW()-1,0)</f>
        <v>1828.12</v>
      </c>
      <c r="J119" s="37">
        <v>1828.12</v>
      </c>
      <c r="K119" s="37">
        <v>0</v>
      </c>
      <c r="L119" s="37">
        <v>0</v>
      </c>
      <c r="M119" s="37">
        <v>0</v>
      </c>
      <c r="N119" s="37">
        <v>0</v>
      </c>
      <c r="O119" s="37">
        <v>0</v>
      </c>
      <c r="P119" s="37">
        <v>0</v>
      </c>
      <c r="Q119" s="37">
        <v>0</v>
      </c>
      <c r="R119" s="37">
        <v>0</v>
      </c>
      <c r="S119" s="37">
        <v>0</v>
      </c>
      <c r="T119" s="37">
        <v>0</v>
      </c>
      <c r="U119" s="37">
        <v>0</v>
      </c>
      <c r="V119" s="37">
        <v>0</v>
      </c>
      <c r="W119" s="37">
        <v>0</v>
      </c>
      <c r="X119" s="37">
        <v>0</v>
      </c>
      <c r="Y119" s="37">
        <v>0</v>
      </c>
      <c r="Z119" s="37">
        <v>0</v>
      </c>
      <c r="AA119" s="37">
        <v>0</v>
      </c>
      <c r="AB119" s="37">
        <v>0</v>
      </c>
      <c r="AC119" s="37">
        <v>0</v>
      </c>
      <c r="AD119" s="37">
        <v>0</v>
      </c>
      <c r="AE119" s="37">
        <v>0</v>
      </c>
      <c r="AF119" s="37">
        <v>0</v>
      </c>
      <c r="AG119" s="37">
        <v>0</v>
      </c>
      <c r="AH119" s="37">
        <v>0</v>
      </c>
      <c r="AI119" s="37">
        <v>0</v>
      </c>
      <c r="AJ119" s="37">
        <v>0</v>
      </c>
      <c r="AK119" s="37">
        <v>0</v>
      </c>
      <c r="AL119" s="37">
        <v>0</v>
      </c>
      <c r="AM119" s="37">
        <v>0</v>
      </c>
      <c r="AN119" s="37">
        <v>0</v>
      </c>
      <c r="AO119" s="37">
        <v>0</v>
      </c>
      <c r="AP119" s="37">
        <v>0</v>
      </c>
      <c r="AQ119" s="37">
        <v>0</v>
      </c>
      <c r="AR119" s="37">
        <v>0</v>
      </c>
      <c r="AS119" s="37">
        <v>0</v>
      </c>
      <c r="AT119" s="37">
        <v>0</v>
      </c>
      <c r="AU119" s="37">
        <v>0</v>
      </c>
      <c r="AV119" s="37">
        <v>0</v>
      </c>
      <c r="AW119" s="37">
        <v>0</v>
      </c>
      <c r="AX119" s="37">
        <v>0</v>
      </c>
      <c r="AY119" s="35">
        <v>0</v>
      </c>
      <c r="AZ119" s="35">
        <v>0</v>
      </c>
      <c r="BA119" s="35">
        <v>0</v>
      </c>
      <c r="BB119" s="35">
        <v>0</v>
      </c>
      <c r="BC119" s="35">
        <v>0</v>
      </c>
      <c r="BD119" s="35">
        <v>0</v>
      </c>
      <c r="BE119" s="35">
        <v>0</v>
      </c>
      <c r="BF119" s="35">
        <v>0</v>
      </c>
      <c r="BG119" s="35">
        <v>0</v>
      </c>
      <c r="BH119" s="35">
        <v>0</v>
      </c>
      <c r="BI119" s="35">
        <v>0</v>
      </c>
      <c r="BJ119" s="35">
        <v>0</v>
      </c>
      <c r="BK119" s="35">
        <v>0</v>
      </c>
      <c r="BL119" s="35">
        <v>0</v>
      </c>
      <c r="BM119" s="35">
        <v>0</v>
      </c>
      <c r="BN119" s="35">
        <v>0</v>
      </c>
      <c r="BO119" s="7">
        <f>SUM(K119:BN119)</f>
        <v>0</v>
      </c>
    </row>
    <row r="120" spans="1:67" x14ac:dyDescent="0.2">
      <c r="A120" s="15" t="s">
        <v>295</v>
      </c>
      <c r="B120" s="14" t="s">
        <v>294</v>
      </c>
      <c r="C120" s="14" t="s">
        <v>264</v>
      </c>
      <c r="D120" s="13">
        <v>181506.7</v>
      </c>
      <c r="E120" s="13">
        <f>ROUND(SUM($D120*1%),2)</f>
        <v>1815.07</v>
      </c>
      <c r="F120" s="13">
        <f>ROUND(SUM($D120*0.5%),2)</f>
        <v>907.53</v>
      </c>
      <c r="G120" s="13">
        <f>E120-J120</f>
        <v>907.54</v>
      </c>
      <c r="H120" s="13">
        <f>F120-BO120</f>
        <v>907.53</v>
      </c>
      <c r="I120" s="12">
        <f ca="1">OFFSET(INDIRECT(ADDRESS(1,MATCH($I$2,$A$1:$BN$1,0))),ROW()-1,0)</f>
        <v>907.53</v>
      </c>
      <c r="J120" s="37">
        <v>907.53</v>
      </c>
      <c r="K120" s="37">
        <v>0</v>
      </c>
      <c r="L120" s="37">
        <v>0</v>
      </c>
      <c r="M120" s="37">
        <v>0</v>
      </c>
      <c r="N120" s="37">
        <v>0</v>
      </c>
      <c r="O120" s="37">
        <v>0</v>
      </c>
      <c r="P120" s="37">
        <v>0</v>
      </c>
      <c r="Q120" s="37">
        <v>0</v>
      </c>
      <c r="R120" s="37">
        <v>0</v>
      </c>
      <c r="S120" s="37">
        <v>0</v>
      </c>
      <c r="T120" s="37">
        <v>0</v>
      </c>
      <c r="U120" s="37">
        <v>0</v>
      </c>
      <c r="V120" s="37">
        <v>0</v>
      </c>
      <c r="W120" s="37">
        <v>0</v>
      </c>
      <c r="X120" s="37">
        <v>0</v>
      </c>
      <c r="Y120" s="37">
        <v>0</v>
      </c>
      <c r="Z120" s="37">
        <v>0</v>
      </c>
      <c r="AA120" s="37">
        <v>0</v>
      </c>
      <c r="AB120" s="37">
        <v>0</v>
      </c>
      <c r="AC120" s="37">
        <v>0</v>
      </c>
      <c r="AD120" s="37">
        <v>0</v>
      </c>
      <c r="AE120" s="37">
        <v>0</v>
      </c>
      <c r="AF120" s="37">
        <v>0</v>
      </c>
      <c r="AG120" s="37">
        <v>0</v>
      </c>
      <c r="AH120" s="37">
        <v>0</v>
      </c>
      <c r="AI120" s="37">
        <v>0</v>
      </c>
      <c r="AJ120" s="37">
        <v>0</v>
      </c>
      <c r="AK120" s="37">
        <v>0</v>
      </c>
      <c r="AL120" s="37">
        <v>0</v>
      </c>
      <c r="AM120" s="37">
        <v>0</v>
      </c>
      <c r="AN120" s="37">
        <v>0</v>
      </c>
      <c r="AO120" s="37">
        <v>0</v>
      </c>
      <c r="AP120" s="37">
        <v>0</v>
      </c>
      <c r="AQ120" s="37">
        <v>0</v>
      </c>
      <c r="AR120" s="37">
        <v>0</v>
      </c>
      <c r="AS120" s="37">
        <v>0</v>
      </c>
      <c r="AT120" s="37">
        <v>0</v>
      </c>
      <c r="AU120" s="37">
        <v>0</v>
      </c>
      <c r="AV120" s="37">
        <v>0</v>
      </c>
      <c r="AW120" s="37">
        <v>0</v>
      </c>
      <c r="AX120" s="37">
        <v>0</v>
      </c>
      <c r="AY120" s="35">
        <v>0</v>
      </c>
      <c r="AZ120" s="35">
        <v>0</v>
      </c>
      <c r="BA120" s="35">
        <v>0</v>
      </c>
      <c r="BB120" s="35">
        <v>0</v>
      </c>
      <c r="BC120" s="35">
        <v>0</v>
      </c>
      <c r="BD120" s="35">
        <v>0</v>
      </c>
      <c r="BE120" s="35">
        <v>0</v>
      </c>
      <c r="BF120" s="35">
        <v>0</v>
      </c>
      <c r="BG120" s="35">
        <v>0</v>
      </c>
      <c r="BH120" s="35">
        <v>0</v>
      </c>
      <c r="BI120" s="35">
        <v>0</v>
      </c>
      <c r="BJ120" s="35">
        <v>0</v>
      </c>
      <c r="BK120" s="35">
        <v>0</v>
      </c>
      <c r="BL120" s="35">
        <v>0</v>
      </c>
      <c r="BM120" s="35">
        <v>0</v>
      </c>
      <c r="BN120" s="35">
        <v>0</v>
      </c>
      <c r="BO120" s="7">
        <f>SUM(K120:BN120)</f>
        <v>0</v>
      </c>
    </row>
    <row r="121" spans="1:67" x14ac:dyDescent="0.2">
      <c r="A121" s="15" t="s">
        <v>293</v>
      </c>
      <c r="B121" s="14" t="s">
        <v>292</v>
      </c>
      <c r="C121" s="14" t="s">
        <v>264</v>
      </c>
      <c r="D121" s="13">
        <v>186042.77</v>
      </c>
      <c r="E121" s="13">
        <f>ROUND(SUM($D121*1%),2)</f>
        <v>1860.43</v>
      </c>
      <c r="F121" s="13">
        <f>ROUND(SUM($D121*0.5%),2)</f>
        <v>930.21</v>
      </c>
      <c r="G121" s="13">
        <f>E121-J121</f>
        <v>1060.43</v>
      </c>
      <c r="H121" s="13">
        <f>F121-BO121</f>
        <v>930.21</v>
      </c>
      <c r="I121" s="12">
        <f ca="1">OFFSET(INDIRECT(ADDRESS(1,MATCH($I$2,$A$1:$BN$1,0))),ROW()-1,0)</f>
        <v>800</v>
      </c>
      <c r="J121" s="37">
        <v>800</v>
      </c>
      <c r="K121" s="37">
        <v>0</v>
      </c>
      <c r="L121" s="37">
        <v>0</v>
      </c>
      <c r="M121" s="37">
        <v>0</v>
      </c>
      <c r="N121" s="37">
        <v>0</v>
      </c>
      <c r="O121" s="37">
        <v>0</v>
      </c>
      <c r="P121" s="37">
        <v>0</v>
      </c>
      <c r="Q121" s="37">
        <v>0</v>
      </c>
      <c r="R121" s="37">
        <v>0</v>
      </c>
      <c r="S121" s="37">
        <v>0</v>
      </c>
      <c r="T121" s="37">
        <v>0</v>
      </c>
      <c r="U121" s="37">
        <v>0</v>
      </c>
      <c r="V121" s="37">
        <v>0</v>
      </c>
      <c r="W121" s="37">
        <v>0</v>
      </c>
      <c r="X121" s="37">
        <v>0</v>
      </c>
      <c r="Y121" s="37">
        <v>0</v>
      </c>
      <c r="Z121" s="37">
        <v>0</v>
      </c>
      <c r="AA121" s="37">
        <v>0</v>
      </c>
      <c r="AB121" s="37">
        <v>0</v>
      </c>
      <c r="AC121" s="37">
        <v>0</v>
      </c>
      <c r="AD121" s="37">
        <v>0</v>
      </c>
      <c r="AE121" s="37">
        <v>0</v>
      </c>
      <c r="AF121" s="37">
        <v>0</v>
      </c>
      <c r="AG121" s="37">
        <v>0</v>
      </c>
      <c r="AH121" s="37">
        <v>0</v>
      </c>
      <c r="AI121" s="37">
        <v>0</v>
      </c>
      <c r="AJ121" s="37">
        <v>0</v>
      </c>
      <c r="AK121" s="37">
        <v>0</v>
      </c>
      <c r="AL121" s="37">
        <v>0</v>
      </c>
      <c r="AM121" s="37">
        <v>0</v>
      </c>
      <c r="AN121" s="37">
        <v>0</v>
      </c>
      <c r="AO121" s="37">
        <v>0</v>
      </c>
      <c r="AP121" s="37">
        <v>0</v>
      </c>
      <c r="AQ121" s="37">
        <v>0</v>
      </c>
      <c r="AR121" s="37">
        <v>0</v>
      </c>
      <c r="AS121" s="37">
        <v>0</v>
      </c>
      <c r="AT121" s="37">
        <v>0</v>
      </c>
      <c r="AU121" s="37">
        <v>0</v>
      </c>
      <c r="AV121" s="37">
        <v>0</v>
      </c>
      <c r="AW121" s="37">
        <v>0</v>
      </c>
      <c r="AX121" s="37">
        <v>0</v>
      </c>
      <c r="AY121" s="35">
        <v>0</v>
      </c>
      <c r="AZ121" s="35">
        <v>0</v>
      </c>
      <c r="BA121" s="35">
        <v>0</v>
      </c>
      <c r="BB121" s="35">
        <v>0</v>
      </c>
      <c r="BC121" s="35">
        <v>0</v>
      </c>
      <c r="BD121" s="35">
        <v>0</v>
      </c>
      <c r="BE121" s="35">
        <v>0</v>
      </c>
      <c r="BF121" s="35">
        <v>0</v>
      </c>
      <c r="BG121" s="35">
        <v>0</v>
      </c>
      <c r="BH121" s="35">
        <v>0</v>
      </c>
      <c r="BI121" s="35">
        <v>0</v>
      </c>
      <c r="BJ121" s="35">
        <v>0</v>
      </c>
      <c r="BK121" s="35">
        <v>0</v>
      </c>
      <c r="BL121" s="35">
        <v>0</v>
      </c>
      <c r="BM121" s="35">
        <v>0</v>
      </c>
      <c r="BN121" s="35">
        <v>0</v>
      </c>
      <c r="BO121" s="7">
        <f>SUM(K121:BN121)</f>
        <v>0</v>
      </c>
    </row>
    <row r="122" spans="1:67" x14ac:dyDescent="0.2">
      <c r="A122" s="15" t="s">
        <v>291</v>
      </c>
      <c r="B122" s="14" t="s">
        <v>290</v>
      </c>
      <c r="C122" s="14" t="s">
        <v>264</v>
      </c>
      <c r="D122" s="13">
        <v>142362.39000000001</v>
      </c>
      <c r="E122" s="13">
        <f>ROUND(SUM($D122*1%),2)</f>
        <v>1423.62</v>
      </c>
      <c r="F122" s="13">
        <f>ROUND(SUM($D122*0.5%),2)</f>
        <v>711.81</v>
      </c>
      <c r="G122" s="13">
        <f>E122-J122</f>
        <v>711.81</v>
      </c>
      <c r="H122" s="13">
        <f>F122-BO122</f>
        <v>711.81</v>
      </c>
      <c r="I122" s="12">
        <f ca="1">OFFSET(INDIRECT(ADDRESS(1,MATCH($I$2,$A$1:$BN$1,0))),ROW()-1,0)</f>
        <v>711.81</v>
      </c>
      <c r="J122" s="37">
        <v>711.81</v>
      </c>
      <c r="K122" s="37">
        <v>0</v>
      </c>
      <c r="L122" s="37">
        <v>0</v>
      </c>
      <c r="M122" s="37">
        <v>0</v>
      </c>
      <c r="N122" s="37">
        <v>0</v>
      </c>
      <c r="O122" s="37">
        <v>0</v>
      </c>
      <c r="P122" s="37">
        <v>0</v>
      </c>
      <c r="Q122" s="37">
        <v>0</v>
      </c>
      <c r="R122" s="37">
        <v>0</v>
      </c>
      <c r="S122" s="37">
        <v>0</v>
      </c>
      <c r="T122" s="37">
        <v>0</v>
      </c>
      <c r="U122" s="37">
        <v>0</v>
      </c>
      <c r="V122" s="37">
        <v>0</v>
      </c>
      <c r="W122" s="37">
        <v>0</v>
      </c>
      <c r="X122" s="37">
        <v>0</v>
      </c>
      <c r="Y122" s="37">
        <v>0</v>
      </c>
      <c r="Z122" s="37">
        <v>0</v>
      </c>
      <c r="AA122" s="37">
        <v>0</v>
      </c>
      <c r="AB122" s="37">
        <v>0</v>
      </c>
      <c r="AC122" s="37">
        <v>0</v>
      </c>
      <c r="AD122" s="37">
        <v>0</v>
      </c>
      <c r="AE122" s="37">
        <v>0</v>
      </c>
      <c r="AF122" s="37">
        <v>0</v>
      </c>
      <c r="AG122" s="37">
        <v>0</v>
      </c>
      <c r="AH122" s="37">
        <v>0</v>
      </c>
      <c r="AI122" s="37">
        <v>0</v>
      </c>
      <c r="AJ122" s="37">
        <v>0</v>
      </c>
      <c r="AK122" s="37">
        <v>0</v>
      </c>
      <c r="AL122" s="37">
        <v>0</v>
      </c>
      <c r="AM122" s="37">
        <v>0</v>
      </c>
      <c r="AN122" s="37">
        <v>0</v>
      </c>
      <c r="AO122" s="37">
        <v>0</v>
      </c>
      <c r="AP122" s="37">
        <v>0</v>
      </c>
      <c r="AQ122" s="37">
        <v>0</v>
      </c>
      <c r="AR122" s="37">
        <v>0</v>
      </c>
      <c r="AS122" s="37">
        <v>0</v>
      </c>
      <c r="AT122" s="37">
        <v>0</v>
      </c>
      <c r="AU122" s="37">
        <v>0</v>
      </c>
      <c r="AV122" s="37">
        <v>0</v>
      </c>
      <c r="AW122" s="37">
        <v>0</v>
      </c>
      <c r="AX122" s="37">
        <v>0</v>
      </c>
      <c r="AY122" s="35">
        <v>0</v>
      </c>
      <c r="AZ122" s="35">
        <v>0</v>
      </c>
      <c r="BA122" s="35">
        <v>0</v>
      </c>
      <c r="BB122" s="35">
        <v>0</v>
      </c>
      <c r="BC122" s="35">
        <v>0</v>
      </c>
      <c r="BD122" s="35">
        <v>0</v>
      </c>
      <c r="BE122" s="35">
        <v>0</v>
      </c>
      <c r="BF122" s="35">
        <v>0</v>
      </c>
      <c r="BG122" s="35">
        <v>0</v>
      </c>
      <c r="BH122" s="35">
        <v>0</v>
      </c>
      <c r="BI122" s="35">
        <v>0</v>
      </c>
      <c r="BJ122" s="35">
        <v>0</v>
      </c>
      <c r="BK122" s="35">
        <v>0</v>
      </c>
      <c r="BL122" s="35">
        <v>0</v>
      </c>
      <c r="BM122" s="35">
        <v>0</v>
      </c>
      <c r="BN122" s="35">
        <v>0</v>
      </c>
      <c r="BO122" s="7">
        <f>SUM(K122:BN122)</f>
        <v>0</v>
      </c>
    </row>
    <row r="123" spans="1:67" x14ac:dyDescent="0.2">
      <c r="A123" s="15" t="s">
        <v>289</v>
      </c>
      <c r="B123" s="14" t="s">
        <v>140</v>
      </c>
      <c r="C123" s="14" t="s">
        <v>264</v>
      </c>
      <c r="D123" s="13">
        <v>139772.87</v>
      </c>
      <c r="E123" s="13">
        <f>ROUND(SUM($D123*1%),2)</f>
        <v>1397.73</v>
      </c>
      <c r="F123" s="13">
        <f>ROUND(SUM($D123*0.5%),2)</f>
        <v>698.86</v>
      </c>
      <c r="G123" s="13">
        <f>E123-J123</f>
        <v>749.52</v>
      </c>
      <c r="H123" s="13">
        <f>F123-BO123</f>
        <v>698.86</v>
      </c>
      <c r="I123" s="12">
        <f ca="1">OFFSET(INDIRECT(ADDRESS(1,MATCH($I$2,$A$1:$BN$1,0))),ROW()-1,0)</f>
        <v>648.21</v>
      </c>
      <c r="J123" s="37">
        <v>648.21</v>
      </c>
      <c r="K123" s="37">
        <v>0</v>
      </c>
      <c r="L123" s="37">
        <v>0</v>
      </c>
      <c r="M123" s="37">
        <v>0</v>
      </c>
      <c r="N123" s="37">
        <v>0</v>
      </c>
      <c r="O123" s="37">
        <v>0</v>
      </c>
      <c r="P123" s="37">
        <v>0</v>
      </c>
      <c r="Q123" s="37">
        <v>0</v>
      </c>
      <c r="R123" s="37">
        <v>0</v>
      </c>
      <c r="S123" s="37">
        <v>0</v>
      </c>
      <c r="T123" s="37">
        <v>0</v>
      </c>
      <c r="U123" s="37">
        <v>0</v>
      </c>
      <c r="V123" s="37">
        <v>0</v>
      </c>
      <c r="W123" s="37">
        <v>0</v>
      </c>
      <c r="X123" s="37">
        <v>0</v>
      </c>
      <c r="Y123" s="37">
        <v>0</v>
      </c>
      <c r="Z123" s="37">
        <v>0</v>
      </c>
      <c r="AA123" s="37">
        <v>0</v>
      </c>
      <c r="AB123" s="37">
        <v>0</v>
      </c>
      <c r="AC123" s="37">
        <v>0</v>
      </c>
      <c r="AD123" s="37">
        <v>0</v>
      </c>
      <c r="AE123" s="37">
        <v>0</v>
      </c>
      <c r="AF123" s="37">
        <v>0</v>
      </c>
      <c r="AG123" s="37">
        <v>0</v>
      </c>
      <c r="AH123" s="37">
        <v>0</v>
      </c>
      <c r="AI123" s="37">
        <v>0</v>
      </c>
      <c r="AJ123" s="37">
        <v>0</v>
      </c>
      <c r="AK123" s="37">
        <v>0</v>
      </c>
      <c r="AL123" s="37">
        <v>0</v>
      </c>
      <c r="AM123" s="37">
        <v>0</v>
      </c>
      <c r="AN123" s="37">
        <v>0</v>
      </c>
      <c r="AO123" s="37">
        <v>0</v>
      </c>
      <c r="AP123" s="37">
        <v>0</v>
      </c>
      <c r="AQ123" s="37">
        <v>0</v>
      </c>
      <c r="AR123" s="37">
        <v>0</v>
      </c>
      <c r="AS123" s="37">
        <v>0</v>
      </c>
      <c r="AT123" s="37">
        <v>0</v>
      </c>
      <c r="AU123" s="37">
        <v>0</v>
      </c>
      <c r="AV123" s="37">
        <v>0</v>
      </c>
      <c r="AW123" s="37">
        <v>0</v>
      </c>
      <c r="AX123" s="37">
        <v>0</v>
      </c>
      <c r="AY123" s="35">
        <v>0</v>
      </c>
      <c r="AZ123" s="35">
        <v>0</v>
      </c>
      <c r="BA123" s="35">
        <v>0</v>
      </c>
      <c r="BB123" s="35">
        <v>0</v>
      </c>
      <c r="BC123" s="35">
        <v>0</v>
      </c>
      <c r="BD123" s="35">
        <v>0</v>
      </c>
      <c r="BE123" s="35">
        <v>0</v>
      </c>
      <c r="BF123" s="35">
        <v>0</v>
      </c>
      <c r="BG123" s="35">
        <v>0</v>
      </c>
      <c r="BH123" s="35">
        <v>0</v>
      </c>
      <c r="BI123" s="35">
        <v>0</v>
      </c>
      <c r="BJ123" s="35">
        <v>0</v>
      </c>
      <c r="BK123" s="35">
        <v>0</v>
      </c>
      <c r="BL123" s="35">
        <v>0</v>
      </c>
      <c r="BM123" s="35">
        <v>0</v>
      </c>
      <c r="BN123" s="35">
        <v>0</v>
      </c>
      <c r="BO123" s="7">
        <f>SUM(K123:BN123)</f>
        <v>0</v>
      </c>
    </row>
    <row r="124" spans="1:67" x14ac:dyDescent="0.2">
      <c r="A124" s="15" t="s">
        <v>288</v>
      </c>
      <c r="B124" s="14" t="s">
        <v>287</v>
      </c>
      <c r="C124" s="14" t="s">
        <v>264</v>
      </c>
      <c r="D124" s="13">
        <v>243811.87</v>
      </c>
      <c r="E124" s="13">
        <f>ROUND(SUM($D124*1%),2)</f>
        <v>2438.12</v>
      </c>
      <c r="F124" s="13">
        <f>ROUND(SUM($D124*0.5%),2)</f>
        <v>1219.06</v>
      </c>
      <c r="G124" s="13">
        <f>E124-J124</f>
        <v>0</v>
      </c>
      <c r="H124" s="13">
        <f>F124-BO124</f>
        <v>1219.06</v>
      </c>
      <c r="I124" s="12">
        <f ca="1">OFFSET(INDIRECT(ADDRESS(1,MATCH($I$2,$A$1:$BN$1,0))),ROW()-1,0)</f>
        <v>2438.12</v>
      </c>
      <c r="J124" s="37">
        <v>2438.12</v>
      </c>
      <c r="K124" s="37">
        <v>0</v>
      </c>
      <c r="L124" s="37">
        <v>0</v>
      </c>
      <c r="M124" s="37">
        <v>0</v>
      </c>
      <c r="N124" s="37">
        <v>0</v>
      </c>
      <c r="O124" s="37">
        <v>0</v>
      </c>
      <c r="P124" s="37">
        <v>0</v>
      </c>
      <c r="Q124" s="37">
        <v>0</v>
      </c>
      <c r="R124" s="37">
        <v>0</v>
      </c>
      <c r="S124" s="37">
        <v>0</v>
      </c>
      <c r="T124" s="37">
        <v>0</v>
      </c>
      <c r="U124" s="37">
        <v>0</v>
      </c>
      <c r="V124" s="37">
        <v>0</v>
      </c>
      <c r="W124" s="37">
        <v>0</v>
      </c>
      <c r="X124" s="37">
        <v>0</v>
      </c>
      <c r="Y124" s="37">
        <v>0</v>
      </c>
      <c r="Z124" s="37">
        <v>0</v>
      </c>
      <c r="AA124" s="37">
        <v>0</v>
      </c>
      <c r="AB124" s="37">
        <v>0</v>
      </c>
      <c r="AC124" s="37">
        <v>0</v>
      </c>
      <c r="AD124" s="37">
        <v>0</v>
      </c>
      <c r="AE124" s="37">
        <v>0</v>
      </c>
      <c r="AF124" s="37">
        <v>0</v>
      </c>
      <c r="AG124" s="37">
        <v>0</v>
      </c>
      <c r="AH124" s="37">
        <v>0</v>
      </c>
      <c r="AI124" s="37">
        <v>0</v>
      </c>
      <c r="AJ124" s="37">
        <v>0</v>
      </c>
      <c r="AK124" s="37">
        <v>0</v>
      </c>
      <c r="AL124" s="37">
        <v>0</v>
      </c>
      <c r="AM124" s="37">
        <v>0</v>
      </c>
      <c r="AN124" s="37">
        <v>0</v>
      </c>
      <c r="AO124" s="37">
        <v>0</v>
      </c>
      <c r="AP124" s="37">
        <v>0</v>
      </c>
      <c r="AQ124" s="37">
        <v>0</v>
      </c>
      <c r="AR124" s="37">
        <v>0</v>
      </c>
      <c r="AS124" s="37">
        <v>0</v>
      </c>
      <c r="AT124" s="37">
        <v>0</v>
      </c>
      <c r="AU124" s="37">
        <v>0</v>
      </c>
      <c r="AV124" s="37">
        <v>0</v>
      </c>
      <c r="AW124" s="37">
        <v>0</v>
      </c>
      <c r="AX124" s="37">
        <v>0</v>
      </c>
      <c r="AY124" s="35">
        <v>0</v>
      </c>
      <c r="AZ124" s="35">
        <v>0</v>
      </c>
      <c r="BA124" s="35">
        <v>0</v>
      </c>
      <c r="BB124" s="35">
        <v>0</v>
      </c>
      <c r="BC124" s="35">
        <v>0</v>
      </c>
      <c r="BD124" s="35">
        <v>0</v>
      </c>
      <c r="BE124" s="35">
        <v>0</v>
      </c>
      <c r="BF124" s="35">
        <v>0</v>
      </c>
      <c r="BG124" s="35">
        <v>0</v>
      </c>
      <c r="BH124" s="35">
        <v>0</v>
      </c>
      <c r="BI124" s="35">
        <v>0</v>
      </c>
      <c r="BJ124" s="35">
        <v>0</v>
      </c>
      <c r="BK124" s="35">
        <v>0</v>
      </c>
      <c r="BL124" s="35">
        <v>0</v>
      </c>
      <c r="BM124" s="35">
        <v>0</v>
      </c>
      <c r="BN124" s="35">
        <v>0</v>
      </c>
      <c r="BO124" s="7">
        <f>SUM(K124:BN124)</f>
        <v>0</v>
      </c>
    </row>
    <row r="125" spans="1:67" x14ac:dyDescent="0.2">
      <c r="A125" s="15" t="s">
        <v>286</v>
      </c>
      <c r="B125" s="14" t="s">
        <v>285</v>
      </c>
      <c r="C125" s="14" t="s">
        <v>264</v>
      </c>
      <c r="D125" s="13">
        <v>103257.47</v>
      </c>
      <c r="E125" s="13">
        <f>ROUND(SUM($D125*1%),2)</f>
        <v>1032.57</v>
      </c>
      <c r="F125" s="13">
        <f>ROUND(SUM($D125*0.5%),2)</f>
        <v>516.29</v>
      </c>
      <c r="G125" s="13">
        <f>E125-J125</f>
        <v>0</v>
      </c>
      <c r="H125" s="13">
        <f>F125-BO125</f>
        <v>516.29</v>
      </c>
      <c r="I125" s="12">
        <f ca="1">OFFSET(INDIRECT(ADDRESS(1,MATCH($I$2,$A$1:$BN$1,0))),ROW()-1,0)</f>
        <v>1032.57</v>
      </c>
      <c r="J125" s="37">
        <v>1032.57</v>
      </c>
      <c r="K125" s="37">
        <v>0</v>
      </c>
      <c r="L125" s="37">
        <v>0</v>
      </c>
      <c r="M125" s="37">
        <v>0</v>
      </c>
      <c r="N125" s="37">
        <v>0</v>
      </c>
      <c r="O125" s="37">
        <v>0</v>
      </c>
      <c r="P125" s="37">
        <v>0</v>
      </c>
      <c r="Q125" s="37">
        <v>0</v>
      </c>
      <c r="R125" s="37">
        <v>0</v>
      </c>
      <c r="S125" s="37">
        <v>0</v>
      </c>
      <c r="T125" s="37">
        <v>0</v>
      </c>
      <c r="U125" s="37">
        <v>0</v>
      </c>
      <c r="V125" s="37">
        <v>0</v>
      </c>
      <c r="W125" s="37">
        <v>0</v>
      </c>
      <c r="X125" s="37">
        <v>0</v>
      </c>
      <c r="Y125" s="37">
        <v>0</v>
      </c>
      <c r="Z125" s="37">
        <v>0</v>
      </c>
      <c r="AA125" s="37">
        <v>0</v>
      </c>
      <c r="AB125" s="37">
        <v>0</v>
      </c>
      <c r="AC125" s="37">
        <v>0</v>
      </c>
      <c r="AD125" s="37">
        <v>0</v>
      </c>
      <c r="AE125" s="37">
        <v>0</v>
      </c>
      <c r="AF125" s="37">
        <v>0</v>
      </c>
      <c r="AG125" s="37">
        <v>0</v>
      </c>
      <c r="AH125" s="37">
        <v>0</v>
      </c>
      <c r="AI125" s="37">
        <v>0</v>
      </c>
      <c r="AJ125" s="37">
        <v>0</v>
      </c>
      <c r="AK125" s="37">
        <v>0</v>
      </c>
      <c r="AL125" s="37">
        <v>0</v>
      </c>
      <c r="AM125" s="37">
        <v>0</v>
      </c>
      <c r="AN125" s="37">
        <v>0</v>
      </c>
      <c r="AO125" s="37">
        <v>0</v>
      </c>
      <c r="AP125" s="37">
        <v>0</v>
      </c>
      <c r="AQ125" s="37">
        <v>0</v>
      </c>
      <c r="AR125" s="37">
        <v>0</v>
      </c>
      <c r="AS125" s="37">
        <v>0</v>
      </c>
      <c r="AT125" s="37">
        <v>0</v>
      </c>
      <c r="AU125" s="37">
        <v>0</v>
      </c>
      <c r="AV125" s="37">
        <v>0</v>
      </c>
      <c r="AW125" s="37">
        <v>0</v>
      </c>
      <c r="AX125" s="37">
        <v>0</v>
      </c>
      <c r="AY125" s="35">
        <v>0</v>
      </c>
      <c r="AZ125" s="35">
        <v>0</v>
      </c>
      <c r="BA125" s="35">
        <v>0</v>
      </c>
      <c r="BB125" s="35">
        <v>0</v>
      </c>
      <c r="BC125" s="35">
        <v>0</v>
      </c>
      <c r="BD125" s="35">
        <v>0</v>
      </c>
      <c r="BE125" s="35">
        <v>0</v>
      </c>
      <c r="BF125" s="35">
        <v>0</v>
      </c>
      <c r="BG125" s="35">
        <v>0</v>
      </c>
      <c r="BH125" s="35">
        <v>0</v>
      </c>
      <c r="BI125" s="35">
        <v>0</v>
      </c>
      <c r="BJ125" s="35">
        <v>0</v>
      </c>
      <c r="BK125" s="35">
        <v>0</v>
      </c>
      <c r="BL125" s="35">
        <v>0</v>
      </c>
      <c r="BM125" s="35">
        <v>0</v>
      </c>
      <c r="BN125" s="35">
        <v>0</v>
      </c>
      <c r="BO125" s="7">
        <f>SUM(K125:BN125)</f>
        <v>0</v>
      </c>
    </row>
    <row r="126" spans="1:67" x14ac:dyDescent="0.2">
      <c r="A126" s="15" t="s">
        <v>284</v>
      </c>
      <c r="B126" s="14" t="s">
        <v>283</v>
      </c>
      <c r="C126" s="14" t="s">
        <v>264</v>
      </c>
      <c r="D126" s="13">
        <v>137598.82999999999</v>
      </c>
      <c r="E126" s="13">
        <f>ROUND(SUM($D126*1%),2)</f>
        <v>1375.99</v>
      </c>
      <c r="F126" s="13">
        <f>ROUND(SUM($D126*0.5%),2)</f>
        <v>687.99</v>
      </c>
      <c r="G126" s="13">
        <f>E126-J126</f>
        <v>0</v>
      </c>
      <c r="H126" s="13">
        <f>F126-BO126</f>
        <v>687.99</v>
      </c>
      <c r="I126" s="12">
        <f ca="1">OFFSET(INDIRECT(ADDRESS(1,MATCH($I$2,$A$1:$BN$1,0))),ROW()-1,0)</f>
        <v>1375.99</v>
      </c>
      <c r="J126" s="37">
        <v>1375.99</v>
      </c>
      <c r="K126" s="37">
        <v>0</v>
      </c>
      <c r="L126" s="37">
        <v>0</v>
      </c>
      <c r="M126" s="37">
        <v>0</v>
      </c>
      <c r="N126" s="37">
        <v>0</v>
      </c>
      <c r="O126" s="37">
        <v>0</v>
      </c>
      <c r="P126" s="37">
        <v>0</v>
      </c>
      <c r="Q126" s="37">
        <v>0</v>
      </c>
      <c r="R126" s="37">
        <v>0</v>
      </c>
      <c r="S126" s="37">
        <v>0</v>
      </c>
      <c r="T126" s="37">
        <v>0</v>
      </c>
      <c r="U126" s="37">
        <v>0</v>
      </c>
      <c r="V126" s="37">
        <v>0</v>
      </c>
      <c r="W126" s="37">
        <v>0</v>
      </c>
      <c r="X126" s="37">
        <v>0</v>
      </c>
      <c r="Y126" s="37">
        <v>0</v>
      </c>
      <c r="Z126" s="37">
        <v>0</v>
      </c>
      <c r="AA126" s="37">
        <v>0</v>
      </c>
      <c r="AB126" s="37">
        <v>0</v>
      </c>
      <c r="AC126" s="37">
        <v>0</v>
      </c>
      <c r="AD126" s="37">
        <v>0</v>
      </c>
      <c r="AE126" s="37">
        <v>0</v>
      </c>
      <c r="AF126" s="37">
        <v>0</v>
      </c>
      <c r="AG126" s="37">
        <v>0</v>
      </c>
      <c r="AH126" s="37">
        <v>0</v>
      </c>
      <c r="AI126" s="37">
        <v>0</v>
      </c>
      <c r="AJ126" s="37">
        <v>0</v>
      </c>
      <c r="AK126" s="37">
        <v>0</v>
      </c>
      <c r="AL126" s="37">
        <v>0</v>
      </c>
      <c r="AM126" s="37">
        <v>0</v>
      </c>
      <c r="AN126" s="37">
        <v>0</v>
      </c>
      <c r="AO126" s="37">
        <v>0</v>
      </c>
      <c r="AP126" s="37">
        <v>0</v>
      </c>
      <c r="AQ126" s="37">
        <v>0</v>
      </c>
      <c r="AR126" s="37">
        <v>0</v>
      </c>
      <c r="AS126" s="37">
        <v>0</v>
      </c>
      <c r="AT126" s="37">
        <v>0</v>
      </c>
      <c r="AU126" s="37">
        <v>0</v>
      </c>
      <c r="AV126" s="37">
        <v>0</v>
      </c>
      <c r="AW126" s="37">
        <v>0</v>
      </c>
      <c r="AX126" s="37">
        <v>0</v>
      </c>
      <c r="AY126" s="35">
        <v>0</v>
      </c>
      <c r="AZ126" s="35">
        <v>0</v>
      </c>
      <c r="BA126" s="35">
        <v>0</v>
      </c>
      <c r="BB126" s="35">
        <v>0</v>
      </c>
      <c r="BC126" s="35">
        <v>0</v>
      </c>
      <c r="BD126" s="35">
        <v>0</v>
      </c>
      <c r="BE126" s="35">
        <v>0</v>
      </c>
      <c r="BF126" s="35">
        <v>0</v>
      </c>
      <c r="BG126" s="35">
        <v>0</v>
      </c>
      <c r="BH126" s="35">
        <v>0</v>
      </c>
      <c r="BI126" s="35">
        <v>0</v>
      </c>
      <c r="BJ126" s="35">
        <v>0</v>
      </c>
      <c r="BK126" s="35">
        <v>0</v>
      </c>
      <c r="BL126" s="35">
        <v>0</v>
      </c>
      <c r="BM126" s="35">
        <v>0</v>
      </c>
      <c r="BN126" s="35">
        <v>0</v>
      </c>
      <c r="BO126" s="7">
        <f>SUM(K126:BN126)</f>
        <v>0</v>
      </c>
    </row>
    <row r="127" spans="1:67" x14ac:dyDescent="0.2">
      <c r="A127" s="15" t="s">
        <v>282</v>
      </c>
      <c r="B127" s="14" t="s">
        <v>281</v>
      </c>
      <c r="C127" s="14" t="s">
        <v>264</v>
      </c>
      <c r="D127" s="13">
        <v>95885.99</v>
      </c>
      <c r="E127" s="13">
        <f>ROUND(SUM($D127*1%),2)</f>
        <v>958.86</v>
      </c>
      <c r="F127" s="13">
        <f>ROUND(SUM($D127*0.5%),2)</f>
        <v>479.43</v>
      </c>
      <c r="G127" s="13">
        <f>E127-J127</f>
        <v>719.15</v>
      </c>
      <c r="H127" s="13">
        <f>F127-BO127</f>
        <v>0</v>
      </c>
      <c r="I127" s="12">
        <f ca="1">OFFSET(INDIRECT(ADDRESS(1,MATCH($I$2,$A$1:$BN$1,0))),ROW()-1,0)</f>
        <v>239.71</v>
      </c>
      <c r="J127" s="37">
        <v>239.71</v>
      </c>
      <c r="K127" s="37">
        <v>0</v>
      </c>
      <c r="L127" s="37">
        <v>0</v>
      </c>
      <c r="M127" s="37">
        <v>0</v>
      </c>
      <c r="N127" s="37">
        <v>0</v>
      </c>
      <c r="O127" s="37">
        <v>0</v>
      </c>
      <c r="P127" s="37">
        <v>0</v>
      </c>
      <c r="Q127" s="37">
        <v>0</v>
      </c>
      <c r="R127" s="37">
        <v>0</v>
      </c>
      <c r="S127" s="37">
        <v>0</v>
      </c>
      <c r="T127" s="37">
        <v>0</v>
      </c>
      <c r="U127" s="37">
        <v>0</v>
      </c>
      <c r="V127" s="37">
        <v>0</v>
      </c>
      <c r="W127" s="37">
        <v>0</v>
      </c>
      <c r="X127" s="37">
        <v>0</v>
      </c>
      <c r="Y127" s="37">
        <v>0</v>
      </c>
      <c r="Z127" s="37">
        <v>0</v>
      </c>
      <c r="AA127" s="37">
        <v>0</v>
      </c>
      <c r="AB127" s="37">
        <v>0</v>
      </c>
      <c r="AC127" s="37">
        <v>0</v>
      </c>
      <c r="AD127" s="37">
        <v>0</v>
      </c>
      <c r="AE127" s="37">
        <v>0</v>
      </c>
      <c r="AF127" s="37">
        <v>0</v>
      </c>
      <c r="AG127" s="37">
        <v>0</v>
      </c>
      <c r="AH127" s="37">
        <v>0</v>
      </c>
      <c r="AI127" s="37">
        <v>0</v>
      </c>
      <c r="AJ127" s="37">
        <v>0</v>
      </c>
      <c r="AK127" s="37">
        <v>0</v>
      </c>
      <c r="AL127" s="37">
        <v>0</v>
      </c>
      <c r="AM127" s="37">
        <v>0</v>
      </c>
      <c r="AN127" s="37">
        <v>0</v>
      </c>
      <c r="AO127" s="37">
        <v>0</v>
      </c>
      <c r="AP127" s="37">
        <v>0</v>
      </c>
      <c r="AQ127" s="37">
        <v>0</v>
      </c>
      <c r="AR127" s="37">
        <v>0</v>
      </c>
      <c r="AS127" s="37">
        <v>0</v>
      </c>
      <c r="AT127" s="37">
        <v>0</v>
      </c>
      <c r="AU127" s="37">
        <v>479.43</v>
      </c>
      <c r="AV127" s="37">
        <v>0</v>
      </c>
      <c r="AW127" s="37">
        <v>0</v>
      </c>
      <c r="AX127" s="37">
        <v>0</v>
      </c>
      <c r="AY127" s="35">
        <v>0</v>
      </c>
      <c r="AZ127" s="35">
        <v>0</v>
      </c>
      <c r="BA127" s="35">
        <v>0</v>
      </c>
      <c r="BB127" s="35">
        <v>0</v>
      </c>
      <c r="BC127" s="35">
        <v>0</v>
      </c>
      <c r="BD127" s="35">
        <v>0</v>
      </c>
      <c r="BE127" s="35">
        <v>0</v>
      </c>
      <c r="BF127" s="35">
        <v>0</v>
      </c>
      <c r="BG127" s="35">
        <v>0</v>
      </c>
      <c r="BH127" s="35">
        <v>0</v>
      </c>
      <c r="BI127" s="35">
        <v>0</v>
      </c>
      <c r="BJ127" s="35">
        <v>0</v>
      </c>
      <c r="BK127" s="35">
        <v>0</v>
      </c>
      <c r="BL127" s="35">
        <v>0</v>
      </c>
      <c r="BM127" s="35">
        <v>0</v>
      </c>
      <c r="BN127" s="35">
        <v>0</v>
      </c>
      <c r="BO127" s="7">
        <f>SUM(K127:BN127)</f>
        <v>479.43</v>
      </c>
    </row>
    <row r="128" spans="1:67" x14ac:dyDescent="0.2">
      <c r="A128" s="15" t="s">
        <v>280</v>
      </c>
      <c r="B128" s="14" t="s">
        <v>279</v>
      </c>
      <c r="C128" s="14" t="s">
        <v>264</v>
      </c>
      <c r="D128" s="13">
        <v>126871.5</v>
      </c>
      <c r="E128" s="13">
        <f>ROUND(SUM($D128*1%),2)</f>
        <v>1268.72</v>
      </c>
      <c r="F128" s="13">
        <f>ROUND(SUM($D128*0.5%),2)</f>
        <v>634.36</v>
      </c>
      <c r="G128" s="13">
        <f>E128-J128</f>
        <v>868.72</v>
      </c>
      <c r="H128" s="13">
        <v>412</v>
      </c>
      <c r="I128" s="12">
        <f ca="1">OFFSET(INDIRECT(ADDRESS(1,MATCH($I$2,$A$1:$BN$1,0))),ROW()-1,0)</f>
        <v>400</v>
      </c>
      <c r="J128" s="37">
        <v>400</v>
      </c>
      <c r="K128" s="37">
        <v>0</v>
      </c>
      <c r="L128" s="37">
        <v>0</v>
      </c>
      <c r="M128" s="37">
        <v>0</v>
      </c>
      <c r="N128" s="37">
        <v>0</v>
      </c>
      <c r="O128" s="37">
        <v>0</v>
      </c>
      <c r="P128" s="37">
        <v>0</v>
      </c>
      <c r="Q128" s="37">
        <v>0</v>
      </c>
      <c r="R128" s="37">
        <v>0</v>
      </c>
      <c r="S128" s="37">
        <v>0</v>
      </c>
      <c r="T128" s="37">
        <v>0</v>
      </c>
      <c r="U128" s="37">
        <v>0</v>
      </c>
      <c r="V128" s="37">
        <v>0</v>
      </c>
      <c r="W128" s="37">
        <v>0</v>
      </c>
      <c r="X128" s="37">
        <v>0</v>
      </c>
      <c r="Y128" s="37">
        <v>0</v>
      </c>
      <c r="Z128" s="37">
        <v>0</v>
      </c>
      <c r="AA128" s="37">
        <v>0</v>
      </c>
      <c r="AB128" s="37">
        <v>0</v>
      </c>
      <c r="AC128" s="37">
        <v>0</v>
      </c>
      <c r="AD128" s="37">
        <v>0</v>
      </c>
      <c r="AE128" s="37">
        <v>0</v>
      </c>
      <c r="AF128" s="37">
        <v>0</v>
      </c>
      <c r="AG128" s="37">
        <v>0</v>
      </c>
      <c r="AH128" s="37">
        <v>0</v>
      </c>
      <c r="AI128" s="37">
        <v>0</v>
      </c>
      <c r="AJ128" s="37">
        <v>0</v>
      </c>
      <c r="AK128" s="37">
        <v>0</v>
      </c>
      <c r="AL128" s="37">
        <v>0</v>
      </c>
      <c r="AM128" s="37">
        <v>0</v>
      </c>
      <c r="AN128" s="37">
        <v>0</v>
      </c>
      <c r="AO128" s="37">
        <v>0</v>
      </c>
      <c r="AP128" s="37">
        <v>0</v>
      </c>
      <c r="AQ128" s="37">
        <v>0</v>
      </c>
      <c r="AR128" s="37">
        <v>0</v>
      </c>
      <c r="AS128" s="37">
        <v>0</v>
      </c>
      <c r="AT128" s="37">
        <v>0</v>
      </c>
      <c r="AU128" s="37">
        <v>0</v>
      </c>
      <c r="AV128" s="37">
        <v>0</v>
      </c>
      <c r="AW128" s="37">
        <v>0</v>
      </c>
      <c r="AX128" s="37">
        <v>0</v>
      </c>
      <c r="AY128" s="35">
        <v>0</v>
      </c>
      <c r="AZ128" s="35">
        <v>0</v>
      </c>
      <c r="BA128" s="35">
        <v>0</v>
      </c>
      <c r="BB128" s="35">
        <v>0</v>
      </c>
      <c r="BC128" s="35">
        <v>0</v>
      </c>
      <c r="BD128" s="35">
        <v>0</v>
      </c>
      <c r="BE128" s="35">
        <v>0</v>
      </c>
      <c r="BF128" s="35">
        <v>0</v>
      </c>
      <c r="BG128" s="35">
        <v>0</v>
      </c>
      <c r="BH128" s="35">
        <v>0</v>
      </c>
      <c r="BI128" s="35">
        <v>0</v>
      </c>
      <c r="BJ128" s="35">
        <v>0</v>
      </c>
      <c r="BK128" s="35">
        <v>0</v>
      </c>
      <c r="BL128" s="35">
        <v>0</v>
      </c>
      <c r="BM128" s="35">
        <v>0</v>
      </c>
      <c r="BN128" s="35">
        <v>0</v>
      </c>
      <c r="BO128" s="7">
        <f>SUM(K128:BN128)</f>
        <v>0</v>
      </c>
    </row>
    <row r="129" spans="1:67" x14ac:dyDescent="0.2">
      <c r="A129" s="15" t="s">
        <v>278</v>
      </c>
      <c r="B129" s="14" t="s">
        <v>277</v>
      </c>
      <c r="C129" s="14" t="s">
        <v>264</v>
      </c>
      <c r="D129" s="13">
        <v>111052.16</v>
      </c>
      <c r="E129" s="13">
        <f>ROUND(SUM($D129*1%),2)</f>
        <v>1110.52</v>
      </c>
      <c r="F129" s="13">
        <f>ROUND(SUM($D129*0.5%),2)</f>
        <v>555.26</v>
      </c>
      <c r="G129" s="13">
        <f>E129-J129</f>
        <v>0</v>
      </c>
      <c r="H129" s="13">
        <f>F129-BO129</f>
        <v>555.26</v>
      </c>
      <c r="I129" s="12">
        <f ca="1">OFFSET(INDIRECT(ADDRESS(1,MATCH($I$2,$A$1:$BN$1,0))),ROW()-1,0)</f>
        <v>1110.52</v>
      </c>
      <c r="J129" s="37">
        <v>1110.52</v>
      </c>
      <c r="K129" s="37">
        <v>0</v>
      </c>
      <c r="L129" s="37">
        <v>0</v>
      </c>
      <c r="M129" s="37">
        <v>0</v>
      </c>
      <c r="N129" s="37">
        <v>0</v>
      </c>
      <c r="O129" s="37">
        <v>0</v>
      </c>
      <c r="P129" s="37">
        <v>0</v>
      </c>
      <c r="Q129" s="37">
        <v>0</v>
      </c>
      <c r="R129" s="37">
        <v>0</v>
      </c>
      <c r="S129" s="37">
        <v>0</v>
      </c>
      <c r="T129" s="37">
        <v>0</v>
      </c>
      <c r="U129" s="37">
        <v>0</v>
      </c>
      <c r="V129" s="37">
        <v>0</v>
      </c>
      <c r="W129" s="37">
        <v>0</v>
      </c>
      <c r="X129" s="37">
        <v>0</v>
      </c>
      <c r="Y129" s="37">
        <v>0</v>
      </c>
      <c r="Z129" s="37">
        <v>0</v>
      </c>
      <c r="AA129" s="37">
        <v>0</v>
      </c>
      <c r="AB129" s="37">
        <v>0</v>
      </c>
      <c r="AC129" s="37">
        <v>0</v>
      </c>
      <c r="AD129" s="37">
        <v>0</v>
      </c>
      <c r="AE129" s="37">
        <v>0</v>
      </c>
      <c r="AF129" s="37">
        <v>0</v>
      </c>
      <c r="AG129" s="37">
        <v>0</v>
      </c>
      <c r="AH129" s="37">
        <v>0</v>
      </c>
      <c r="AI129" s="37">
        <v>0</v>
      </c>
      <c r="AJ129" s="37">
        <v>0</v>
      </c>
      <c r="AK129" s="37">
        <v>0</v>
      </c>
      <c r="AL129" s="37">
        <v>0</v>
      </c>
      <c r="AM129" s="37">
        <v>0</v>
      </c>
      <c r="AN129" s="37">
        <v>0</v>
      </c>
      <c r="AO129" s="37">
        <v>0</v>
      </c>
      <c r="AP129" s="37">
        <v>0</v>
      </c>
      <c r="AQ129" s="37">
        <v>0</v>
      </c>
      <c r="AR129" s="37">
        <v>0</v>
      </c>
      <c r="AS129" s="37">
        <v>0</v>
      </c>
      <c r="AT129" s="37">
        <v>0</v>
      </c>
      <c r="AU129" s="37">
        <v>0</v>
      </c>
      <c r="AV129" s="37">
        <v>0</v>
      </c>
      <c r="AW129" s="37">
        <v>0</v>
      </c>
      <c r="AX129" s="37">
        <v>0</v>
      </c>
      <c r="AY129" s="35">
        <v>0</v>
      </c>
      <c r="AZ129" s="35">
        <v>0</v>
      </c>
      <c r="BA129" s="35">
        <v>0</v>
      </c>
      <c r="BB129" s="35">
        <v>0</v>
      </c>
      <c r="BC129" s="35">
        <v>0</v>
      </c>
      <c r="BD129" s="35">
        <v>0</v>
      </c>
      <c r="BE129" s="35">
        <v>0</v>
      </c>
      <c r="BF129" s="35">
        <v>0</v>
      </c>
      <c r="BG129" s="35">
        <v>0</v>
      </c>
      <c r="BH129" s="35">
        <v>0</v>
      </c>
      <c r="BI129" s="35">
        <v>0</v>
      </c>
      <c r="BJ129" s="35">
        <v>0</v>
      </c>
      <c r="BK129" s="35">
        <v>0</v>
      </c>
      <c r="BL129" s="35">
        <v>0</v>
      </c>
      <c r="BM129" s="35">
        <v>0</v>
      </c>
      <c r="BN129" s="35">
        <v>0</v>
      </c>
      <c r="BO129" s="7">
        <f>SUM(K129:BN129)</f>
        <v>0</v>
      </c>
    </row>
    <row r="130" spans="1:67" x14ac:dyDescent="0.2">
      <c r="A130" s="15" t="s">
        <v>276</v>
      </c>
      <c r="B130" s="14" t="s">
        <v>275</v>
      </c>
      <c r="C130" s="14" t="s">
        <v>264</v>
      </c>
      <c r="D130" s="13">
        <v>68253.27</v>
      </c>
      <c r="E130" s="13">
        <f>ROUND(SUM($D130*1%),2)</f>
        <v>682.53</v>
      </c>
      <c r="F130" s="13">
        <f>ROUND(SUM($D130*0.5%),2)</f>
        <v>341.27</v>
      </c>
      <c r="G130" s="13">
        <f>E130-J130</f>
        <v>0</v>
      </c>
      <c r="H130" s="13">
        <f>F130-BO130</f>
        <v>341.27</v>
      </c>
      <c r="I130" s="12">
        <f ca="1">OFFSET(INDIRECT(ADDRESS(1,MATCH($I$2,$A$1:$BN$1,0))),ROW()-1,0)</f>
        <v>682.53</v>
      </c>
      <c r="J130" s="37">
        <v>682.53</v>
      </c>
      <c r="K130" s="37">
        <v>0</v>
      </c>
      <c r="L130" s="37">
        <v>0</v>
      </c>
      <c r="M130" s="37">
        <v>0</v>
      </c>
      <c r="N130" s="37">
        <v>0</v>
      </c>
      <c r="O130" s="37">
        <v>0</v>
      </c>
      <c r="P130" s="37">
        <v>0</v>
      </c>
      <c r="Q130" s="37">
        <v>0</v>
      </c>
      <c r="R130" s="37">
        <v>0</v>
      </c>
      <c r="S130" s="37">
        <v>0</v>
      </c>
      <c r="T130" s="37">
        <v>0</v>
      </c>
      <c r="U130" s="37">
        <v>0</v>
      </c>
      <c r="V130" s="37">
        <v>0</v>
      </c>
      <c r="W130" s="37">
        <v>0</v>
      </c>
      <c r="X130" s="37">
        <v>0</v>
      </c>
      <c r="Y130" s="37">
        <v>0</v>
      </c>
      <c r="Z130" s="37">
        <v>0</v>
      </c>
      <c r="AA130" s="37">
        <v>0</v>
      </c>
      <c r="AB130" s="37">
        <v>0</v>
      </c>
      <c r="AC130" s="37">
        <v>0</v>
      </c>
      <c r="AD130" s="37">
        <v>0</v>
      </c>
      <c r="AE130" s="37">
        <v>0</v>
      </c>
      <c r="AF130" s="37">
        <v>0</v>
      </c>
      <c r="AG130" s="37">
        <v>0</v>
      </c>
      <c r="AH130" s="37">
        <v>0</v>
      </c>
      <c r="AI130" s="37">
        <v>0</v>
      </c>
      <c r="AJ130" s="37">
        <v>0</v>
      </c>
      <c r="AK130" s="37">
        <v>0</v>
      </c>
      <c r="AL130" s="37">
        <v>0</v>
      </c>
      <c r="AM130" s="37">
        <v>0</v>
      </c>
      <c r="AN130" s="37">
        <v>0</v>
      </c>
      <c r="AO130" s="37">
        <v>0</v>
      </c>
      <c r="AP130" s="37">
        <v>0</v>
      </c>
      <c r="AQ130" s="37">
        <v>0</v>
      </c>
      <c r="AR130" s="37">
        <v>0</v>
      </c>
      <c r="AS130" s="37">
        <v>0</v>
      </c>
      <c r="AT130" s="37">
        <v>0</v>
      </c>
      <c r="AU130" s="37">
        <v>0</v>
      </c>
      <c r="AV130" s="37">
        <v>0</v>
      </c>
      <c r="AW130" s="37">
        <v>0</v>
      </c>
      <c r="AX130" s="37">
        <v>0</v>
      </c>
      <c r="AY130" s="35">
        <v>0</v>
      </c>
      <c r="AZ130" s="35">
        <v>0</v>
      </c>
      <c r="BA130" s="35">
        <v>0</v>
      </c>
      <c r="BB130" s="35">
        <v>0</v>
      </c>
      <c r="BC130" s="35">
        <v>0</v>
      </c>
      <c r="BD130" s="35">
        <v>0</v>
      </c>
      <c r="BE130" s="35">
        <v>0</v>
      </c>
      <c r="BF130" s="35">
        <v>0</v>
      </c>
      <c r="BG130" s="35">
        <v>0</v>
      </c>
      <c r="BH130" s="35">
        <v>0</v>
      </c>
      <c r="BI130" s="35">
        <v>0</v>
      </c>
      <c r="BJ130" s="35">
        <v>0</v>
      </c>
      <c r="BK130" s="35">
        <v>0</v>
      </c>
      <c r="BL130" s="35">
        <v>0</v>
      </c>
      <c r="BM130" s="35">
        <v>0</v>
      </c>
      <c r="BN130" s="35">
        <v>0</v>
      </c>
      <c r="BO130" s="7">
        <f>SUM(K130:BN130)</f>
        <v>0</v>
      </c>
    </row>
    <row r="131" spans="1:67" x14ac:dyDescent="0.2">
      <c r="A131" s="15" t="s">
        <v>274</v>
      </c>
      <c r="B131" s="14" t="s">
        <v>273</v>
      </c>
      <c r="C131" s="14" t="s">
        <v>264</v>
      </c>
      <c r="D131" s="13">
        <v>82419.81</v>
      </c>
      <c r="E131" s="13">
        <f>ROUND(SUM($D131*1%),2)</f>
        <v>824.2</v>
      </c>
      <c r="F131" s="13">
        <f>ROUND(SUM($D131*0.5%),2)</f>
        <v>412.1</v>
      </c>
      <c r="G131" s="13">
        <f>E131-J131</f>
        <v>444.63000000000005</v>
      </c>
      <c r="H131" s="13">
        <f>F131-BO131</f>
        <v>412.1</v>
      </c>
      <c r="I131" s="12">
        <f ca="1">OFFSET(INDIRECT(ADDRESS(1,MATCH($I$2,$A$1:$BN$1,0))),ROW()-1,0)</f>
        <v>379.57</v>
      </c>
      <c r="J131" s="37">
        <v>379.57</v>
      </c>
      <c r="K131" s="37">
        <v>0</v>
      </c>
      <c r="L131" s="37">
        <v>0</v>
      </c>
      <c r="M131" s="37">
        <v>0</v>
      </c>
      <c r="N131" s="37">
        <v>0</v>
      </c>
      <c r="O131" s="37">
        <v>0</v>
      </c>
      <c r="P131" s="37">
        <v>0</v>
      </c>
      <c r="Q131" s="37">
        <v>0</v>
      </c>
      <c r="R131" s="37">
        <v>0</v>
      </c>
      <c r="S131" s="37">
        <v>0</v>
      </c>
      <c r="T131" s="37">
        <v>0</v>
      </c>
      <c r="U131" s="37">
        <v>0</v>
      </c>
      <c r="V131" s="37">
        <v>0</v>
      </c>
      <c r="W131" s="37">
        <v>0</v>
      </c>
      <c r="X131" s="37">
        <v>0</v>
      </c>
      <c r="Y131" s="37">
        <v>0</v>
      </c>
      <c r="Z131" s="37">
        <v>0</v>
      </c>
      <c r="AA131" s="37">
        <v>0</v>
      </c>
      <c r="AB131" s="37">
        <v>0</v>
      </c>
      <c r="AC131" s="37">
        <v>0</v>
      </c>
      <c r="AD131" s="37">
        <v>0</v>
      </c>
      <c r="AE131" s="37">
        <v>0</v>
      </c>
      <c r="AF131" s="37">
        <v>0</v>
      </c>
      <c r="AG131" s="37">
        <v>0</v>
      </c>
      <c r="AH131" s="37">
        <v>0</v>
      </c>
      <c r="AI131" s="37">
        <v>0</v>
      </c>
      <c r="AJ131" s="37">
        <v>0</v>
      </c>
      <c r="AK131" s="37">
        <v>0</v>
      </c>
      <c r="AL131" s="37">
        <v>0</v>
      </c>
      <c r="AM131" s="37">
        <v>0</v>
      </c>
      <c r="AN131" s="37">
        <v>0</v>
      </c>
      <c r="AO131" s="37">
        <v>0</v>
      </c>
      <c r="AP131" s="37">
        <v>0</v>
      </c>
      <c r="AQ131" s="37">
        <v>0</v>
      </c>
      <c r="AR131" s="37">
        <v>0</v>
      </c>
      <c r="AS131" s="37">
        <v>0</v>
      </c>
      <c r="AT131" s="37">
        <v>0</v>
      </c>
      <c r="AU131" s="37">
        <v>0</v>
      </c>
      <c r="AV131" s="37">
        <v>0</v>
      </c>
      <c r="AW131" s="37">
        <v>0</v>
      </c>
      <c r="AX131" s="37">
        <v>0</v>
      </c>
      <c r="AY131" s="35">
        <v>0</v>
      </c>
      <c r="AZ131" s="35">
        <v>0</v>
      </c>
      <c r="BA131" s="35">
        <v>0</v>
      </c>
      <c r="BB131" s="35">
        <v>0</v>
      </c>
      <c r="BC131" s="35">
        <v>0</v>
      </c>
      <c r="BD131" s="35">
        <v>0</v>
      </c>
      <c r="BE131" s="35">
        <v>0</v>
      </c>
      <c r="BF131" s="35">
        <v>0</v>
      </c>
      <c r="BG131" s="35">
        <v>0</v>
      </c>
      <c r="BH131" s="35">
        <v>0</v>
      </c>
      <c r="BI131" s="35">
        <v>0</v>
      </c>
      <c r="BJ131" s="35">
        <v>0</v>
      </c>
      <c r="BK131" s="35">
        <v>0</v>
      </c>
      <c r="BL131" s="35">
        <v>0</v>
      </c>
      <c r="BM131" s="35">
        <v>0</v>
      </c>
      <c r="BN131" s="35">
        <v>0</v>
      </c>
      <c r="BO131" s="7">
        <f>SUM(K131:BN131)</f>
        <v>0</v>
      </c>
    </row>
    <row r="132" spans="1:67" x14ac:dyDescent="0.2">
      <c r="A132" s="15" t="s">
        <v>272</v>
      </c>
      <c r="B132" s="14" t="s">
        <v>271</v>
      </c>
      <c r="C132" s="14" t="s">
        <v>264</v>
      </c>
      <c r="D132" s="13">
        <v>91486.92</v>
      </c>
      <c r="E132" s="13">
        <f>ROUND(SUM($D132*1%),2)</f>
        <v>914.87</v>
      </c>
      <c r="F132" s="13">
        <f>ROUND(SUM($D132*0.5%),2)</f>
        <v>457.43</v>
      </c>
      <c r="G132" s="13">
        <f>E132-J132</f>
        <v>677</v>
      </c>
      <c r="H132" s="13">
        <f>F132-BO132</f>
        <v>457.43</v>
      </c>
      <c r="I132" s="12">
        <f ca="1">OFFSET(INDIRECT(ADDRESS(1,MATCH($I$2,$A$1:$BN$1,0))),ROW()-1,0)</f>
        <v>237.87</v>
      </c>
      <c r="J132" s="37">
        <v>237.87</v>
      </c>
      <c r="K132" s="37">
        <v>0</v>
      </c>
      <c r="L132" s="37">
        <v>0</v>
      </c>
      <c r="M132" s="37">
        <v>0</v>
      </c>
      <c r="N132" s="37">
        <v>0</v>
      </c>
      <c r="O132" s="37">
        <v>0</v>
      </c>
      <c r="P132" s="37">
        <v>0</v>
      </c>
      <c r="Q132" s="37">
        <v>0</v>
      </c>
      <c r="R132" s="37">
        <v>0</v>
      </c>
      <c r="S132" s="37">
        <v>0</v>
      </c>
      <c r="T132" s="37">
        <v>0</v>
      </c>
      <c r="U132" s="37">
        <v>0</v>
      </c>
      <c r="V132" s="37">
        <v>0</v>
      </c>
      <c r="W132" s="37">
        <v>0</v>
      </c>
      <c r="X132" s="37">
        <v>0</v>
      </c>
      <c r="Y132" s="37">
        <v>0</v>
      </c>
      <c r="Z132" s="37">
        <v>0</v>
      </c>
      <c r="AA132" s="37">
        <v>0</v>
      </c>
      <c r="AB132" s="37">
        <v>0</v>
      </c>
      <c r="AC132" s="37">
        <v>0</v>
      </c>
      <c r="AD132" s="37">
        <v>0</v>
      </c>
      <c r="AE132" s="37">
        <v>0</v>
      </c>
      <c r="AF132" s="37">
        <v>0</v>
      </c>
      <c r="AG132" s="37">
        <v>0</v>
      </c>
      <c r="AH132" s="37">
        <v>0</v>
      </c>
      <c r="AI132" s="37">
        <v>0</v>
      </c>
      <c r="AJ132" s="37">
        <v>0</v>
      </c>
      <c r="AK132" s="37">
        <v>0</v>
      </c>
      <c r="AL132" s="37">
        <v>0</v>
      </c>
      <c r="AM132" s="37">
        <v>0</v>
      </c>
      <c r="AN132" s="37">
        <v>0</v>
      </c>
      <c r="AO132" s="37">
        <v>0</v>
      </c>
      <c r="AP132" s="37">
        <v>0</v>
      </c>
      <c r="AQ132" s="37">
        <v>0</v>
      </c>
      <c r="AR132" s="37">
        <v>0</v>
      </c>
      <c r="AS132" s="37">
        <v>0</v>
      </c>
      <c r="AT132" s="37">
        <v>0</v>
      </c>
      <c r="AU132" s="37">
        <v>0</v>
      </c>
      <c r="AV132" s="37">
        <v>0</v>
      </c>
      <c r="AW132" s="37">
        <v>0</v>
      </c>
      <c r="AX132" s="37">
        <v>0</v>
      </c>
      <c r="AY132" s="35">
        <v>0</v>
      </c>
      <c r="AZ132" s="35">
        <v>0</v>
      </c>
      <c r="BA132" s="35">
        <v>0</v>
      </c>
      <c r="BB132" s="35">
        <v>0</v>
      </c>
      <c r="BC132" s="35">
        <v>0</v>
      </c>
      <c r="BD132" s="35">
        <v>0</v>
      </c>
      <c r="BE132" s="35">
        <v>0</v>
      </c>
      <c r="BF132" s="35">
        <v>0</v>
      </c>
      <c r="BG132" s="35">
        <v>0</v>
      </c>
      <c r="BH132" s="35">
        <v>0</v>
      </c>
      <c r="BI132" s="35">
        <v>0</v>
      </c>
      <c r="BJ132" s="35">
        <v>0</v>
      </c>
      <c r="BK132" s="35">
        <v>0</v>
      </c>
      <c r="BL132" s="35">
        <v>0</v>
      </c>
      <c r="BM132" s="35">
        <v>0</v>
      </c>
      <c r="BN132" s="35">
        <v>0</v>
      </c>
      <c r="BO132" s="7">
        <f>SUM(K132:BN132)</f>
        <v>0</v>
      </c>
    </row>
    <row r="133" spans="1:67" x14ac:dyDescent="0.2">
      <c r="A133" s="15" t="s">
        <v>270</v>
      </c>
      <c r="B133" s="14" t="s">
        <v>269</v>
      </c>
      <c r="C133" s="14" t="s">
        <v>264</v>
      </c>
      <c r="D133" s="13">
        <v>61420.9</v>
      </c>
      <c r="E133" s="13">
        <f>ROUND(SUM($D133*1%),2)</f>
        <v>614.21</v>
      </c>
      <c r="F133" s="13">
        <f>ROUND(SUM($D133*0.5%),2)</f>
        <v>307.10000000000002</v>
      </c>
      <c r="G133" s="13">
        <f>E133-J133</f>
        <v>0</v>
      </c>
      <c r="H133" s="13">
        <f>F133-BO133</f>
        <v>307.10000000000002</v>
      </c>
      <c r="I133" s="12">
        <f ca="1">OFFSET(INDIRECT(ADDRESS(1,MATCH($I$2,$A$1:$BN$1,0))),ROW()-1,0)</f>
        <v>614.21</v>
      </c>
      <c r="J133" s="37">
        <v>614.21</v>
      </c>
      <c r="K133" s="37">
        <v>0</v>
      </c>
      <c r="L133" s="37">
        <v>0</v>
      </c>
      <c r="M133" s="37">
        <v>0</v>
      </c>
      <c r="N133" s="37">
        <v>0</v>
      </c>
      <c r="O133" s="37">
        <v>0</v>
      </c>
      <c r="P133" s="37">
        <v>0</v>
      </c>
      <c r="Q133" s="37">
        <v>0</v>
      </c>
      <c r="R133" s="37">
        <v>0</v>
      </c>
      <c r="S133" s="37">
        <v>0</v>
      </c>
      <c r="T133" s="37">
        <v>0</v>
      </c>
      <c r="U133" s="37">
        <v>0</v>
      </c>
      <c r="V133" s="37">
        <v>0</v>
      </c>
      <c r="W133" s="37">
        <v>0</v>
      </c>
      <c r="X133" s="37">
        <v>0</v>
      </c>
      <c r="Y133" s="37">
        <v>0</v>
      </c>
      <c r="Z133" s="37">
        <v>0</v>
      </c>
      <c r="AA133" s="37">
        <v>0</v>
      </c>
      <c r="AB133" s="37">
        <v>0</v>
      </c>
      <c r="AC133" s="37">
        <v>0</v>
      </c>
      <c r="AD133" s="37">
        <v>0</v>
      </c>
      <c r="AE133" s="37">
        <v>0</v>
      </c>
      <c r="AF133" s="37">
        <v>0</v>
      </c>
      <c r="AG133" s="37">
        <v>0</v>
      </c>
      <c r="AH133" s="37">
        <v>0</v>
      </c>
      <c r="AI133" s="37">
        <v>0</v>
      </c>
      <c r="AJ133" s="37">
        <v>0</v>
      </c>
      <c r="AK133" s="37">
        <v>0</v>
      </c>
      <c r="AL133" s="37">
        <v>0</v>
      </c>
      <c r="AM133" s="37">
        <v>0</v>
      </c>
      <c r="AN133" s="37">
        <v>0</v>
      </c>
      <c r="AO133" s="37">
        <v>0</v>
      </c>
      <c r="AP133" s="37">
        <v>0</v>
      </c>
      <c r="AQ133" s="37">
        <v>0</v>
      </c>
      <c r="AR133" s="37">
        <v>0</v>
      </c>
      <c r="AS133" s="37">
        <v>0</v>
      </c>
      <c r="AT133" s="37">
        <v>0</v>
      </c>
      <c r="AU133" s="37">
        <v>0</v>
      </c>
      <c r="AV133" s="37">
        <v>0</v>
      </c>
      <c r="AW133" s="37">
        <v>0</v>
      </c>
      <c r="AX133" s="37">
        <v>0</v>
      </c>
      <c r="AY133" s="35">
        <v>0</v>
      </c>
      <c r="AZ133" s="35">
        <v>0</v>
      </c>
      <c r="BA133" s="35">
        <v>0</v>
      </c>
      <c r="BB133" s="35">
        <v>0</v>
      </c>
      <c r="BC133" s="35">
        <v>0</v>
      </c>
      <c r="BD133" s="35">
        <v>0</v>
      </c>
      <c r="BE133" s="35">
        <v>0</v>
      </c>
      <c r="BF133" s="35">
        <v>0</v>
      </c>
      <c r="BG133" s="35">
        <v>0</v>
      </c>
      <c r="BH133" s="35">
        <v>0</v>
      </c>
      <c r="BI133" s="35">
        <v>0</v>
      </c>
      <c r="BJ133" s="35">
        <v>0</v>
      </c>
      <c r="BK133" s="35">
        <v>0</v>
      </c>
      <c r="BL133" s="35">
        <v>0</v>
      </c>
      <c r="BM133" s="35">
        <v>0</v>
      </c>
      <c r="BN133" s="35">
        <v>0</v>
      </c>
      <c r="BO133" s="7">
        <f>SUM(K133:BN133)</f>
        <v>0</v>
      </c>
    </row>
    <row r="134" spans="1:67" x14ac:dyDescent="0.2">
      <c r="A134" s="15" t="s">
        <v>268</v>
      </c>
      <c r="B134" s="14" t="s">
        <v>267</v>
      </c>
      <c r="C134" s="14" t="s">
        <v>264</v>
      </c>
      <c r="D134" s="13">
        <v>72710.679999999993</v>
      </c>
      <c r="E134" s="13">
        <f>ROUND(SUM($D134*1%),2)</f>
        <v>727.11</v>
      </c>
      <c r="F134" s="13">
        <f>ROUND(SUM($D134*0.5%),2)</f>
        <v>363.55</v>
      </c>
      <c r="G134" s="13">
        <f>E134-J134</f>
        <v>181.77999999999997</v>
      </c>
      <c r="H134" s="13">
        <f>F134-BO134</f>
        <v>363.55</v>
      </c>
      <c r="I134" s="12">
        <f ca="1">OFFSET(INDIRECT(ADDRESS(1,MATCH($I$2,$A$1:$BN$1,0))),ROW()-1,0)</f>
        <v>545.33000000000004</v>
      </c>
      <c r="J134" s="37">
        <v>545.33000000000004</v>
      </c>
      <c r="K134" s="37">
        <v>0</v>
      </c>
      <c r="L134" s="37">
        <v>0</v>
      </c>
      <c r="M134" s="37">
        <v>0</v>
      </c>
      <c r="N134" s="37">
        <v>0</v>
      </c>
      <c r="O134" s="37">
        <v>0</v>
      </c>
      <c r="P134" s="37">
        <v>0</v>
      </c>
      <c r="Q134" s="37">
        <v>0</v>
      </c>
      <c r="R134" s="37">
        <v>0</v>
      </c>
      <c r="S134" s="37">
        <v>0</v>
      </c>
      <c r="T134" s="37">
        <v>0</v>
      </c>
      <c r="U134" s="37">
        <v>0</v>
      </c>
      <c r="V134" s="37">
        <v>0</v>
      </c>
      <c r="W134" s="37">
        <v>0</v>
      </c>
      <c r="X134" s="37">
        <v>0</v>
      </c>
      <c r="Y134" s="37">
        <v>0</v>
      </c>
      <c r="Z134" s="37">
        <v>0</v>
      </c>
      <c r="AA134" s="37">
        <v>0</v>
      </c>
      <c r="AB134" s="37">
        <v>0</v>
      </c>
      <c r="AC134" s="37">
        <v>0</v>
      </c>
      <c r="AD134" s="37">
        <v>0</v>
      </c>
      <c r="AE134" s="37">
        <v>0</v>
      </c>
      <c r="AF134" s="37">
        <v>0</v>
      </c>
      <c r="AG134" s="37">
        <v>0</v>
      </c>
      <c r="AH134" s="37">
        <v>0</v>
      </c>
      <c r="AI134" s="37">
        <v>0</v>
      </c>
      <c r="AJ134" s="37">
        <v>0</v>
      </c>
      <c r="AK134" s="37">
        <v>0</v>
      </c>
      <c r="AL134" s="37">
        <v>0</v>
      </c>
      <c r="AM134" s="37">
        <v>0</v>
      </c>
      <c r="AN134" s="37">
        <v>0</v>
      </c>
      <c r="AO134" s="37">
        <v>0</v>
      </c>
      <c r="AP134" s="37">
        <v>0</v>
      </c>
      <c r="AQ134" s="37">
        <v>0</v>
      </c>
      <c r="AR134" s="37">
        <v>0</v>
      </c>
      <c r="AS134" s="37">
        <v>0</v>
      </c>
      <c r="AT134" s="37">
        <v>0</v>
      </c>
      <c r="AU134" s="37">
        <v>0</v>
      </c>
      <c r="AV134" s="37">
        <v>0</v>
      </c>
      <c r="AW134" s="37">
        <v>0</v>
      </c>
      <c r="AX134" s="37">
        <v>0</v>
      </c>
      <c r="AY134" s="35">
        <v>0</v>
      </c>
      <c r="AZ134" s="35">
        <v>0</v>
      </c>
      <c r="BA134" s="35">
        <v>0</v>
      </c>
      <c r="BB134" s="35">
        <v>0</v>
      </c>
      <c r="BC134" s="35">
        <v>0</v>
      </c>
      <c r="BD134" s="35">
        <v>0</v>
      </c>
      <c r="BE134" s="35">
        <v>0</v>
      </c>
      <c r="BF134" s="35">
        <v>0</v>
      </c>
      <c r="BG134" s="35">
        <v>0</v>
      </c>
      <c r="BH134" s="35">
        <v>0</v>
      </c>
      <c r="BI134" s="35">
        <v>0</v>
      </c>
      <c r="BJ134" s="35">
        <v>0</v>
      </c>
      <c r="BK134" s="35">
        <v>0</v>
      </c>
      <c r="BL134" s="35">
        <v>0</v>
      </c>
      <c r="BM134" s="35">
        <v>0</v>
      </c>
      <c r="BN134" s="35">
        <v>0</v>
      </c>
      <c r="BO134" s="7">
        <f>SUM(K134:BN134)</f>
        <v>0</v>
      </c>
    </row>
    <row r="135" spans="1:67" x14ac:dyDescent="0.2">
      <c r="A135" s="15" t="s">
        <v>266</v>
      </c>
      <c r="B135" s="14" t="s">
        <v>265</v>
      </c>
      <c r="C135" s="14" t="s">
        <v>264</v>
      </c>
      <c r="D135" s="13">
        <v>55765.38</v>
      </c>
      <c r="E135" s="13">
        <f>ROUND(SUM($D135*1%),2)</f>
        <v>557.65</v>
      </c>
      <c r="F135" s="13">
        <f>ROUND(SUM($D135*0.5%),2)</f>
        <v>278.83</v>
      </c>
      <c r="G135" s="13">
        <f>E135-J135</f>
        <v>557.65</v>
      </c>
      <c r="H135" s="13">
        <f>F135-BO135</f>
        <v>278.83</v>
      </c>
      <c r="I135" s="12">
        <f ca="1">OFFSET(INDIRECT(ADDRESS(1,MATCH($I$2,$A$1:$BN$1,0))),ROW()-1,0)</f>
        <v>0</v>
      </c>
      <c r="J135" s="37">
        <v>0</v>
      </c>
      <c r="K135" s="37">
        <v>0</v>
      </c>
      <c r="L135" s="37">
        <v>0</v>
      </c>
      <c r="M135" s="37">
        <v>0</v>
      </c>
      <c r="N135" s="37">
        <v>0</v>
      </c>
      <c r="O135" s="37">
        <v>0</v>
      </c>
      <c r="P135" s="37">
        <v>0</v>
      </c>
      <c r="Q135" s="37">
        <v>0</v>
      </c>
      <c r="R135" s="37">
        <v>0</v>
      </c>
      <c r="S135" s="37">
        <v>0</v>
      </c>
      <c r="T135" s="37">
        <v>0</v>
      </c>
      <c r="U135" s="37">
        <v>0</v>
      </c>
      <c r="V135" s="37">
        <v>0</v>
      </c>
      <c r="W135" s="37">
        <v>0</v>
      </c>
      <c r="X135" s="37">
        <v>0</v>
      </c>
      <c r="Y135" s="37">
        <v>0</v>
      </c>
      <c r="Z135" s="37">
        <v>0</v>
      </c>
      <c r="AA135" s="37">
        <v>0</v>
      </c>
      <c r="AB135" s="37">
        <v>0</v>
      </c>
      <c r="AC135" s="37">
        <v>0</v>
      </c>
      <c r="AD135" s="37">
        <v>0</v>
      </c>
      <c r="AE135" s="37">
        <v>0</v>
      </c>
      <c r="AF135" s="37">
        <v>0</v>
      </c>
      <c r="AG135" s="37">
        <v>0</v>
      </c>
      <c r="AH135" s="37">
        <v>0</v>
      </c>
      <c r="AI135" s="37">
        <v>0</v>
      </c>
      <c r="AJ135" s="37">
        <v>0</v>
      </c>
      <c r="AK135" s="37">
        <v>0</v>
      </c>
      <c r="AL135" s="37">
        <v>0</v>
      </c>
      <c r="AM135" s="37">
        <v>0</v>
      </c>
      <c r="AN135" s="37">
        <v>0</v>
      </c>
      <c r="AO135" s="37">
        <v>0</v>
      </c>
      <c r="AP135" s="37">
        <v>0</v>
      </c>
      <c r="AQ135" s="37">
        <v>0</v>
      </c>
      <c r="AR135" s="37">
        <v>0</v>
      </c>
      <c r="AS135" s="37">
        <v>0</v>
      </c>
      <c r="AT135" s="37">
        <v>0</v>
      </c>
      <c r="AU135" s="37">
        <v>0</v>
      </c>
      <c r="AV135" s="37">
        <v>0</v>
      </c>
      <c r="AW135" s="37">
        <v>0</v>
      </c>
      <c r="AX135" s="37">
        <v>0</v>
      </c>
      <c r="AY135" s="35">
        <v>0</v>
      </c>
      <c r="AZ135" s="35">
        <v>0</v>
      </c>
      <c r="BA135" s="35">
        <v>0</v>
      </c>
      <c r="BB135" s="35">
        <v>0</v>
      </c>
      <c r="BC135" s="35">
        <v>0</v>
      </c>
      <c r="BD135" s="35">
        <v>0</v>
      </c>
      <c r="BE135" s="35">
        <v>0</v>
      </c>
      <c r="BF135" s="35">
        <v>0</v>
      </c>
      <c r="BG135" s="35">
        <v>0</v>
      </c>
      <c r="BH135" s="35">
        <v>0</v>
      </c>
      <c r="BI135" s="35">
        <v>0</v>
      </c>
      <c r="BJ135" s="35">
        <v>0</v>
      </c>
      <c r="BK135" s="35">
        <v>0</v>
      </c>
      <c r="BL135" s="35">
        <v>0</v>
      </c>
      <c r="BM135" s="35">
        <v>0</v>
      </c>
      <c r="BN135" s="35">
        <v>0</v>
      </c>
      <c r="BO135" s="7">
        <f>SUM(K135:BN135)</f>
        <v>0</v>
      </c>
    </row>
    <row r="136" spans="1:67" x14ac:dyDescent="0.2">
      <c r="A136" s="15" t="s">
        <v>263</v>
      </c>
      <c r="B136" s="14" t="s">
        <v>262</v>
      </c>
      <c r="C136" s="14" t="s">
        <v>220</v>
      </c>
      <c r="D136" s="13">
        <v>293741.89</v>
      </c>
      <c r="E136" s="13">
        <f>ROUND(SUM($D136*1%),2)</f>
        <v>2937.42</v>
      </c>
      <c r="F136" s="13">
        <f>ROUND(SUM($D136*0.5%),2)</f>
        <v>1468.71</v>
      </c>
      <c r="G136" s="13">
        <f>E136-J136</f>
        <v>437.42000000000007</v>
      </c>
      <c r="H136" s="13">
        <f>F136-BO136</f>
        <v>268.71000000000004</v>
      </c>
      <c r="I136" s="12">
        <f ca="1">OFFSET(INDIRECT(ADDRESS(1,MATCH($I$2,$A$1:$BN$1,0))),ROW()-1,0)</f>
        <v>2500</v>
      </c>
      <c r="J136" s="37">
        <v>2500</v>
      </c>
      <c r="K136" s="37">
        <v>800</v>
      </c>
      <c r="L136" s="37">
        <v>0</v>
      </c>
      <c r="M136" s="37">
        <v>0</v>
      </c>
      <c r="N136" s="37">
        <v>0</v>
      </c>
      <c r="O136" s="37">
        <v>0</v>
      </c>
      <c r="P136" s="37">
        <v>0</v>
      </c>
      <c r="Q136" s="37">
        <v>0</v>
      </c>
      <c r="R136" s="37">
        <v>0</v>
      </c>
      <c r="S136" s="37">
        <v>0</v>
      </c>
      <c r="T136" s="37">
        <v>0</v>
      </c>
      <c r="U136" s="37">
        <v>100</v>
      </c>
      <c r="V136" s="37">
        <v>300</v>
      </c>
      <c r="W136" s="37">
        <v>0</v>
      </c>
      <c r="X136" s="37">
        <v>0</v>
      </c>
      <c r="Y136" s="37">
        <v>0</v>
      </c>
      <c r="Z136" s="37">
        <v>0</v>
      </c>
      <c r="AA136" s="37">
        <v>0</v>
      </c>
      <c r="AB136" s="37">
        <v>0</v>
      </c>
      <c r="AC136" s="37">
        <v>0</v>
      </c>
      <c r="AD136" s="37">
        <v>0</v>
      </c>
      <c r="AE136" s="37">
        <v>0</v>
      </c>
      <c r="AF136" s="37">
        <v>0</v>
      </c>
      <c r="AG136" s="37">
        <v>0</v>
      </c>
      <c r="AH136" s="37">
        <v>0</v>
      </c>
      <c r="AI136" s="37">
        <v>0</v>
      </c>
      <c r="AJ136" s="37">
        <v>0</v>
      </c>
      <c r="AK136" s="37">
        <v>0</v>
      </c>
      <c r="AL136" s="37">
        <v>0</v>
      </c>
      <c r="AM136" s="37">
        <v>0</v>
      </c>
      <c r="AN136" s="37">
        <v>0</v>
      </c>
      <c r="AO136" s="37">
        <v>0</v>
      </c>
      <c r="AP136" s="37">
        <v>0</v>
      </c>
      <c r="AQ136" s="37">
        <v>0</v>
      </c>
      <c r="AR136" s="37">
        <v>0</v>
      </c>
      <c r="AS136" s="37">
        <v>0</v>
      </c>
      <c r="AT136" s="37">
        <v>0</v>
      </c>
      <c r="AU136" s="37">
        <v>0</v>
      </c>
      <c r="AV136" s="37">
        <v>0</v>
      </c>
      <c r="AW136" s="37">
        <v>0</v>
      </c>
      <c r="AX136" s="37">
        <v>0</v>
      </c>
      <c r="AY136" s="35">
        <v>0</v>
      </c>
      <c r="AZ136" s="35">
        <v>0</v>
      </c>
      <c r="BA136" s="35">
        <v>0</v>
      </c>
      <c r="BB136" s="35">
        <v>0</v>
      </c>
      <c r="BC136" s="35">
        <v>0</v>
      </c>
      <c r="BD136" s="35">
        <v>0</v>
      </c>
      <c r="BE136" s="35">
        <v>0</v>
      </c>
      <c r="BF136" s="35">
        <v>0</v>
      </c>
      <c r="BG136" s="35">
        <v>0</v>
      </c>
      <c r="BH136" s="35">
        <v>0</v>
      </c>
      <c r="BI136" s="35">
        <v>0</v>
      </c>
      <c r="BJ136" s="35">
        <v>0</v>
      </c>
      <c r="BK136" s="35">
        <v>0</v>
      </c>
      <c r="BL136" s="35">
        <v>0</v>
      </c>
      <c r="BM136" s="35">
        <v>0</v>
      </c>
      <c r="BN136" s="35">
        <v>0</v>
      </c>
      <c r="BO136" s="7">
        <f>SUM(K136:BN136)</f>
        <v>1200</v>
      </c>
    </row>
    <row r="137" spans="1:67" x14ac:dyDescent="0.2">
      <c r="A137" s="15" t="s">
        <v>261</v>
      </c>
      <c r="B137" s="14" t="s">
        <v>260</v>
      </c>
      <c r="C137" s="14" t="s">
        <v>220</v>
      </c>
      <c r="D137" s="13">
        <v>210132.14</v>
      </c>
      <c r="E137" s="13">
        <f>ROUND(SUM($D137*1%),2)</f>
        <v>2101.3200000000002</v>
      </c>
      <c r="F137" s="13">
        <f>ROUND(SUM($D137*0.5%),2)</f>
        <v>1050.6600000000001</v>
      </c>
      <c r="G137" s="13">
        <f>E137-J137</f>
        <v>0</v>
      </c>
      <c r="H137" s="13">
        <f>F137-BO137</f>
        <v>650.66000000000008</v>
      </c>
      <c r="I137" s="12">
        <f ca="1">OFFSET(INDIRECT(ADDRESS(1,MATCH($I$2,$A$1:$BN$1,0))),ROW()-1,0)</f>
        <v>2101.3200000000002</v>
      </c>
      <c r="J137" s="37">
        <v>2101.3200000000002</v>
      </c>
      <c r="K137" s="37">
        <v>0</v>
      </c>
      <c r="L137" s="37">
        <v>0</v>
      </c>
      <c r="M137" s="37">
        <v>0</v>
      </c>
      <c r="N137" s="37">
        <v>0</v>
      </c>
      <c r="O137" s="37">
        <v>0</v>
      </c>
      <c r="P137" s="37">
        <v>0</v>
      </c>
      <c r="Q137" s="37">
        <v>0</v>
      </c>
      <c r="R137" s="37">
        <v>0</v>
      </c>
      <c r="S137" s="37">
        <v>0</v>
      </c>
      <c r="T137" s="37">
        <v>0</v>
      </c>
      <c r="U137" s="37">
        <v>100</v>
      </c>
      <c r="V137" s="37">
        <v>300</v>
      </c>
      <c r="W137" s="37">
        <v>0</v>
      </c>
      <c r="X137" s="37">
        <v>0</v>
      </c>
      <c r="Y137" s="37">
        <v>0</v>
      </c>
      <c r="Z137" s="37">
        <v>0</v>
      </c>
      <c r="AA137" s="37">
        <v>0</v>
      </c>
      <c r="AB137" s="37">
        <v>0</v>
      </c>
      <c r="AC137" s="37">
        <v>0</v>
      </c>
      <c r="AD137" s="37">
        <v>0</v>
      </c>
      <c r="AE137" s="37">
        <v>0</v>
      </c>
      <c r="AF137" s="37">
        <v>0</v>
      </c>
      <c r="AG137" s="37">
        <v>0</v>
      </c>
      <c r="AH137" s="37">
        <v>0</v>
      </c>
      <c r="AI137" s="37">
        <v>0</v>
      </c>
      <c r="AJ137" s="37">
        <v>0</v>
      </c>
      <c r="AK137" s="37">
        <v>0</v>
      </c>
      <c r="AL137" s="37">
        <v>0</v>
      </c>
      <c r="AM137" s="37">
        <v>0</v>
      </c>
      <c r="AN137" s="37">
        <v>0</v>
      </c>
      <c r="AO137" s="37">
        <v>0</v>
      </c>
      <c r="AP137" s="37">
        <v>0</v>
      </c>
      <c r="AQ137" s="37">
        <v>0</v>
      </c>
      <c r="AR137" s="37">
        <v>0</v>
      </c>
      <c r="AS137" s="37">
        <v>0</v>
      </c>
      <c r="AT137" s="37">
        <v>0</v>
      </c>
      <c r="AU137" s="37">
        <v>0</v>
      </c>
      <c r="AV137" s="37">
        <v>0</v>
      </c>
      <c r="AW137" s="37">
        <v>0</v>
      </c>
      <c r="AX137" s="37">
        <v>0</v>
      </c>
      <c r="AY137" s="35">
        <v>0</v>
      </c>
      <c r="AZ137" s="35">
        <v>0</v>
      </c>
      <c r="BA137" s="35">
        <v>0</v>
      </c>
      <c r="BB137" s="35">
        <v>0</v>
      </c>
      <c r="BC137" s="35">
        <v>0</v>
      </c>
      <c r="BD137" s="35">
        <v>0</v>
      </c>
      <c r="BE137" s="35">
        <v>0</v>
      </c>
      <c r="BF137" s="35">
        <v>0</v>
      </c>
      <c r="BG137" s="35">
        <v>0</v>
      </c>
      <c r="BH137" s="35">
        <v>0</v>
      </c>
      <c r="BI137" s="35">
        <v>0</v>
      </c>
      <c r="BJ137" s="35">
        <v>0</v>
      </c>
      <c r="BK137" s="35">
        <v>0</v>
      </c>
      <c r="BL137" s="35">
        <v>0</v>
      </c>
      <c r="BM137" s="35">
        <v>0</v>
      </c>
      <c r="BN137" s="35">
        <v>0</v>
      </c>
      <c r="BO137" s="7">
        <f>SUM(K137:BN137)</f>
        <v>400</v>
      </c>
    </row>
    <row r="138" spans="1:67" x14ac:dyDescent="0.2">
      <c r="A138" s="15" t="s">
        <v>259</v>
      </c>
      <c r="B138" s="14" t="s">
        <v>258</v>
      </c>
      <c r="C138" s="14" t="s">
        <v>220</v>
      </c>
      <c r="D138" s="13">
        <v>103599.45</v>
      </c>
      <c r="E138" s="13">
        <f>ROUND(SUM($D138*1%),2)</f>
        <v>1035.99</v>
      </c>
      <c r="F138" s="13">
        <f>ROUND(SUM($D138*0.5%),2)</f>
        <v>518</v>
      </c>
      <c r="G138" s="13">
        <f>E138-J138</f>
        <v>0</v>
      </c>
      <c r="H138" s="13">
        <f>F138-BO138</f>
        <v>118</v>
      </c>
      <c r="I138" s="12">
        <f ca="1">OFFSET(INDIRECT(ADDRESS(1,MATCH($I$2,$A$1:$BN$1,0))),ROW()-1,0)</f>
        <v>1035.99</v>
      </c>
      <c r="J138" s="37">
        <v>1035.99</v>
      </c>
      <c r="K138" s="37">
        <v>0</v>
      </c>
      <c r="L138" s="37">
        <v>0</v>
      </c>
      <c r="M138" s="37">
        <v>0</v>
      </c>
      <c r="N138" s="37">
        <v>0</v>
      </c>
      <c r="O138" s="37">
        <v>0</v>
      </c>
      <c r="P138" s="37">
        <v>0</v>
      </c>
      <c r="Q138" s="37">
        <v>0</v>
      </c>
      <c r="R138" s="37">
        <v>0</v>
      </c>
      <c r="S138" s="37">
        <v>0</v>
      </c>
      <c r="T138" s="37">
        <v>0</v>
      </c>
      <c r="U138" s="37">
        <v>100</v>
      </c>
      <c r="V138" s="37">
        <v>300</v>
      </c>
      <c r="W138" s="37">
        <v>0</v>
      </c>
      <c r="X138" s="37">
        <v>0</v>
      </c>
      <c r="Y138" s="37">
        <v>0</v>
      </c>
      <c r="Z138" s="37">
        <v>0</v>
      </c>
      <c r="AA138" s="37">
        <v>0</v>
      </c>
      <c r="AB138" s="37">
        <v>0</v>
      </c>
      <c r="AC138" s="37">
        <v>0</v>
      </c>
      <c r="AD138" s="37">
        <v>0</v>
      </c>
      <c r="AE138" s="37">
        <v>0</v>
      </c>
      <c r="AF138" s="37">
        <v>0</v>
      </c>
      <c r="AG138" s="37">
        <v>0</v>
      </c>
      <c r="AH138" s="37">
        <v>0</v>
      </c>
      <c r="AI138" s="37">
        <v>0</v>
      </c>
      <c r="AJ138" s="37">
        <v>0</v>
      </c>
      <c r="AK138" s="37">
        <v>0</v>
      </c>
      <c r="AL138" s="37">
        <v>0</v>
      </c>
      <c r="AM138" s="37">
        <v>0</v>
      </c>
      <c r="AN138" s="37">
        <v>0</v>
      </c>
      <c r="AO138" s="37">
        <v>0</v>
      </c>
      <c r="AP138" s="37">
        <v>0</v>
      </c>
      <c r="AQ138" s="37">
        <v>0</v>
      </c>
      <c r="AR138" s="37">
        <v>0</v>
      </c>
      <c r="AS138" s="37">
        <v>0</v>
      </c>
      <c r="AT138" s="37">
        <v>0</v>
      </c>
      <c r="AU138" s="37">
        <v>0</v>
      </c>
      <c r="AV138" s="37">
        <v>0</v>
      </c>
      <c r="AW138" s="37">
        <v>0</v>
      </c>
      <c r="AX138" s="37">
        <v>0</v>
      </c>
      <c r="AY138" s="35">
        <v>0</v>
      </c>
      <c r="AZ138" s="35">
        <v>0</v>
      </c>
      <c r="BA138" s="35">
        <v>0</v>
      </c>
      <c r="BB138" s="35">
        <v>0</v>
      </c>
      <c r="BC138" s="35">
        <v>0</v>
      </c>
      <c r="BD138" s="35">
        <v>0</v>
      </c>
      <c r="BE138" s="35">
        <v>0</v>
      </c>
      <c r="BF138" s="35">
        <v>0</v>
      </c>
      <c r="BG138" s="35">
        <v>0</v>
      </c>
      <c r="BH138" s="35">
        <v>0</v>
      </c>
      <c r="BI138" s="35">
        <v>0</v>
      </c>
      <c r="BJ138" s="35">
        <v>0</v>
      </c>
      <c r="BK138" s="35">
        <v>0</v>
      </c>
      <c r="BL138" s="35">
        <v>0</v>
      </c>
      <c r="BM138" s="35">
        <v>0</v>
      </c>
      <c r="BN138" s="35">
        <v>0</v>
      </c>
      <c r="BO138" s="7">
        <f>SUM(K138:BN138)</f>
        <v>400</v>
      </c>
    </row>
    <row r="139" spans="1:67" x14ac:dyDescent="0.2">
      <c r="A139" s="15" t="s">
        <v>257</v>
      </c>
      <c r="B139" s="14" t="s">
        <v>256</v>
      </c>
      <c r="C139" s="14" t="s">
        <v>220</v>
      </c>
      <c r="D139" s="13">
        <v>169164.04</v>
      </c>
      <c r="E139" s="13">
        <f>ROUND(SUM($D139*1%),2)</f>
        <v>1691.64</v>
      </c>
      <c r="F139" s="13">
        <f>ROUND(SUM($D139*0.5%),2)</f>
        <v>845.82</v>
      </c>
      <c r="G139" s="13">
        <f>E139-J139</f>
        <v>422.91000000000008</v>
      </c>
      <c r="H139" s="13">
        <f>F139-BO139</f>
        <v>445.82000000000005</v>
      </c>
      <c r="I139" s="12">
        <f ca="1">OFFSET(INDIRECT(ADDRESS(1,MATCH($I$2,$A$1:$BN$1,0))),ROW()-1,0)</f>
        <v>1268.73</v>
      </c>
      <c r="J139" s="37">
        <v>1268.73</v>
      </c>
      <c r="K139" s="37">
        <v>0</v>
      </c>
      <c r="L139" s="37">
        <v>0</v>
      </c>
      <c r="M139" s="37">
        <v>0</v>
      </c>
      <c r="N139" s="37">
        <v>0</v>
      </c>
      <c r="O139" s="37">
        <v>0</v>
      </c>
      <c r="P139" s="37">
        <v>0</v>
      </c>
      <c r="Q139" s="37">
        <v>0</v>
      </c>
      <c r="R139" s="37">
        <v>0</v>
      </c>
      <c r="S139" s="37">
        <v>0</v>
      </c>
      <c r="T139" s="37">
        <v>0</v>
      </c>
      <c r="U139" s="37">
        <v>100</v>
      </c>
      <c r="V139" s="37">
        <v>300</v>
      </c>
      <c r="W139" s="37">
        <v>0</v>
      </c>
      <c r="X139" s="37">
        <v>0</v>
      </c>
      <c r="Y139" s="37">
        <v>0</v>
      </c>
      <c r="Z139" s="37">
        <v>0</v>
      </c>
      <c r="AA139" s="37">
        <v>0</v>
      </c>
      <c r="AB139" s="37">
        <v>0</v>
      </c>
      <c r="AC139" s="37">
        <v>0</v>
      </c>
      <c r="AD139" s="37">
        <v>0</v>
      </c>
      <c r="AE139" s="37">
        <v>0</v>
      </c>
      <c r="AF139" s="37">
        <v>0</v>
      </c>
      <c r="AG139" s="37">
        <v>0</v>
      </c>
      <c r="AH139" s="37">
        <v>0</v>
      </c>
      <c r="AI139" s="37">
        <v>0</v>
      </c>
      <c r="AJ139" s="37">
        <v>0</v>
      </c>
      <c r="AK139" s="37">
        <v>0</v>
      </c>
      <c r="AL139" s="37">
        <v>0</v>
      </c>
      <c r="AM139" s="37">
        <v>0</v>
      </c>
      <c r="AN139" s="37">
        <v>0</v>
      </c>
      <c r="AO139" s="37">
        <v>0</v>
      </c>
      <c r="AP139" s="37">
        <v>0</v>
      </c>
      <c r="AQ139" s="37">
        <v>0</v>
      </c>
      <c r="AR139" s="37">
        <v>0</v>
      </c>
      <c r="AS139" s="37">
        <v>0</v>
      </c>
      <c r="AT139" s="37">
        <v>0</v>
      </c>
      <c r="AU139" s="37">
        <v>0</v>
      </c>
      <c r="AV139" s="37">
        <v>0</v>
      </c>
      <c r="AW139" s="37">
        <v>0</v>
      </c>
      <c r="AX139" s="37">
        <v>0</v>
      </c>
      <c r="AY139" s="35">
        <v>0</v>
      </c>
      <c r="AZ139" s="35">
        <v>0</v>
      </c>
      <c r="BA139" s="35">
        <v>0</v>
      </c>
      <c r="BB139" s="35">
        <v>0</v>
      </c>
      <c r="BC139" s="35">
        <v>0</v>
      </c>
      <c r="BD139" s="35">
        <v>0</v>
      </c>
      <c r="BE139" s="35">
        <v>0</v>
      </c>
      <c r="BF139" s="35">
        <v>0</v>
      </c>
      <c r="BG139" s="35">
        <v>0</v>
      </c>
      <c r="BH139" s="35">
        <v>0</v>
      </c>
      <c r="BI139" s="35">
        <v>0</v>
      </c>
      <c r="BJ139" s="35">
        <v>0</v>
      </c>
      <c r="BK139" s="35">
        <v>0</v>
      </c>
      <c r="BL139" s="35">
        <v>0</v>
      </c>
      <c r="BM139" s="35">
        <v>0</v>
      </c>
      <c r="BN139" s="35">
        <v>0</v>
      </c>
      <c r="BO139" s="7">
        <f>SUM(K139:BN139)</f>
        <v>400</v>
      </c>
    </row>
    <row r="140" spans="1:67" x14ac:dyDescent="0.2">
      <c r="A140" s="15" t="s">
        <v>255</v>
      </c>
      <c r="B140" s="14" t="s">
        <v>254</v>
      </c>
      <c r="C140" s="14" t="s">
        <v>220</v>
      </c>
      <c r="D140" s="13">
        <v>138041.14000000001</v>
      </c>
      <c r="E140" s="13">
        <f>ROUND(SUM($D140*1%),2)</f>
        <v>1380.41</v>
      </c>
      <c r="F140" s="13">
        <f>ROUND(SUM($D140*0.5%),2)</f>
        <v>690.21</v>
      </c>
      <c r="G140" s="13">
        <f>E140-J140</f>
        <v>0</v>
      </c>
      <c r="H140" s="13">
        <f>F140-BO140</f>
        <v>290.21000000000004</v>
      </c>
      <c r="I140" s="12">
        <f ca="1">OFFSET(INDIRECT(ADDRESS(1,MATCH($I$2,$A$1:$BN$1,0))),ROW()-1,0)</f>
        <v>1380.41</v>
      </c>
      <c r="J140" s="37">
        <v>1380.41</v>
      </c>
      <c r="K140" s="37">
        <v>0</v>
      </c>
      <c r="L140" s="37">
        <v>0</v>
      </c>
      <c r="M140" s="37">
        <v>0</v>
      </c>
      <c r="N140" s="37">
        <v>0</v>
      </c>
      <c r="O140" s="37">
        <v>0</v>
      </c>
      <c r="P140" s="37">
        <v>0</v>
      </c>
      <c r="Q140" s="37">
        <v>0</v>
      </c>
      <c r="R140" s="37">
        <v>0</v>
      </c>
      <c r="S140" s="37">
        <v>0</v>
      </c>
      <c r="T140" s="37">
        <v>0</v>
      </c>
      <c r="U140" s="37">
        <v>100</v>
      </c>
      <c r="V140" s="37">
        <v>300</v>
      </c>
      <c r="W140" s="37">
        <v>0</v>
      </c>
      <c r="X140" s="37">
        <v>0</v>
      </c>
      <c r="Y140" s="37">
        <v>0</v>
      </c>
      <c r="Z140" s="37">
        <v>0</v>
      </c>
      <c r="AA140" s="37">
        <v>0</v>
      </c>
      <c r="AB140" s="37">
        <v>0</v>
      </c>
      <c r="AC140" s="37">
        <v>0</v>
      </c>
      <c r="AD140" s="37">
        <v>0</v>
      </c>
      <c r="AE140" s="37">
        <v>0</v>
      </c>
      <c r="AF140" s="37">
        <v>0</v>
      </c>
      <c r="AG140" s="37">
        <v>0</v>
      </c>
      <c r="AH140" s="37">
        <v>0</v>
      </c>
      <c r="AI140" s="37">
        <v>0</v>
      </c>
      <c r="AJ140" s="37">
        <v>0</v>
      </c>
      <c r="AK140" s="37">
        <v>0</v>
      </c>
      <c r="AL140" s="37">
        <v>0</v>
      </c>
      <c r="AM140" s="37">
        <v>0</v>
      </c>
      <c r="AN140" s="37">
        <v>0</v>
      </c>
      <c r="AO140" s="37">
        <v>0</v>
      </c>
      <c r="AP140" s="37">
        <v>0</v>
      </c>
      <c r="AQ140" s="37">
        <v>0</v>
      </c>
      <c r="AR140" s="37">
        <v>0</v>
      </c>
      <c r="AS140" s="37">
        <v>0</v>
      </c>
      <c r="AT140" s="37">
        <v>0</v>
      </c>
      <c r="AU140" s="37">
        <v>0</v>
      </c>
      <c r="AV140" s="37">
        <v>0</v>
      </c>
      <c r="AW140" s="37">
        <v>0</v>
      </c>
      <c r="AX140" s="37">
        <v>0</v>
      </c>
      <c r="AY140" s="35">
        <v>0</v>
      </c>
      <c r="AZ140" s="35">
        <v>0</v>
      </c>
      <c r="BA140" s="35">
        <v>0</v>
      </c>
      <c r="BB140" s="35">
        <v>0</v>
      </c>
      <c r="BC140" s="35">
        <v>0</v>
      </c>
      <c r="BD140" s="35">
        <v>0</v>
      </c>
      <c r="BE140" s="35">
        <v>0</v>
      </c>
      <c r="BF140" s="35">
        <v>0</v>
      </c>
      <c r="BG140" s="35">
        <v>0</v>
      </c>
      <c r="BH140" s="35">
        <v>0</v>
      </c>
      <c r="BI140" s="35">
        <v>0</v>
      </c>
      <c r="BJ140" s="35">
        <v>0</v>
      </c>
      <c r="BK140" s="35">
        <v>0</v>
      </c>
      <c r="BL140" s="35">
        <v>0</v>
      </c>
      <c r="BM140" s="35">
        <v>0</v>
      </c>
      <c r="BN140" s="35">
        <v>0</v>
      </c>
      <c r="BO140" s="7">
        <f>SUM(K140:BN140)</f>
        <v>400</v>
      </c>
    </row>
    <row r="141" spans="1:67" x14ac:dyDescent="0.2">
      <c r="A141" s="15" t="s">
        <v>253</v>
      </c>
      <c r="B141" s="14" t="s">
        <v>252</v>
      </c>
      <c r="C141" s="14" t="s">
        <v>220</v>
      </c>
      <c r="D141" s="13">
        <v>96899.48</v>
      </c>
      <c r="E141" s="13">
        <f>ROUND(SUM($D141*1%),2)</f>
        <v>968.99</v>
      </c>
      <c r="F141" s="13">
        <f>ROUND(SUM($D141*0.5%),2)</f>
        <v>484.5</v>
      </c>
      <c r="G141" s="13">
        <f>E141-J141</f>
        <v>0</v>
      </c>
      <c r="H141" s="13">
        <f>F141-BO141</f>
        <v>84.5</v>
      </c>
      <c r="I141" s="12">
        <f ca="1">OFFSET(INDIRECT(ADDRESS(1,MATCH($I$2,$A$1:$BN$1,0))),ROW()-1,0)</f>
        <v>968.99</v>
      </c>
      <c r="J141" s="37">
        <v>968.99</v>
      </c>
      <c r="K141" s="37">
        <v>0</v>
      </c>
      <c r="L141" s="37">
        <v>0</v>
      </c>
      <c r="M141" s="37">
        <v>0</v>
      </c>
      <c r="N141" s="37">
        <v>0</v>
      </c>
      <c r="O141" s="37">
        <v>0</v>
      </c>
      <c r="P141" s="37">
        <v>0</v>
      </c>
      <c r="Q141" s="37">
        <v>0</v>
      </c>
      <c r="R141" s="37">
        <v>0</v>
      </c>
      <c r="S141" s="37">
        <v>0</v>
      </c>
      <c r="T141" s="37">
        <v>0</v>
      </c>
      <c r="U141" s="37">
        <v>100</v>
      </c>
      <c r="V141" s="37">
        <v>300</v>
      </c>
      <c r="W141" s="37">
        <v>0</v>
      </c>
      <c r="X141" s="37">
        <v>0</v>
      </c>
      <c r="Y141" s="37">
        <v>0</v>
      </c>
      <c r="Z141" s="37">
        <v>0</v>
      </c>
      <c r="AA141" s="37">
        <v>0</v>
      </c>
      <c r="AB141" s="37">
        <v>0</v>
      </c>
      <c r="AC141" s="37">
        <v>0</v>
      </c>
      <c r="AD141" s="37">
        <v>0</v>
      </c>
      <c r="AE141" s="37">
        <v>0</v>
      </c>
      <c r="AF141" s="37">
        <v>0</v>
      </c>
      <c r="AG141" s="37">
        <v>0</v>
      </c>
      <c r="AH141" s="37">
        <v>0</v>
      </c>
      <c r="AI141" s="37">
        <v>0</v>
      </c>
      <c r="AJ141" s="37">
        <v>0</v>
      </c>
      <c r="AK141" s="37">
        <v>0</v>
      </c>
      <c r="AL141" s="37">
        <v>0</v>
      </c>
      <c r="AM141" s="37">
        <v>0</v>
      </c>
      <c r="AN141" s="37">
        <v>0</v>
      </c>
      <c r="AO141" s="37">
        <v>0</v>
      </c>
      <c r="AP141" s="37">
        <v>0</v>
      </c>
      <c r="AQ141" s="37">
        <v>0</v>
      </c>
      <c r="AR141" s="37">
        <v>0</v>
      </c>
      <c r="AS141" s="37">
        <v>0</v>
      </c>
      <c r="AT141" s="37">
        <v>0</v>
      </c>
      <c r="AU141" s="37">
        <v>0</v>
      </c>
      <c r="AV141" s="37">
        <v>0</v>
      </c>
      <c r="AW141" s="37">
        <v>0</v>
      </c>
      <c r="AX141" s="37">
        <v>0</v>
      </c>
      <c r="AY141" s="35">
        <v>0</v>
      </c>
      <c r="AZ141" s="35">
        <v>0</v>
      </c>
      <c r="BA141" s="35">
        <v>0</v>
      </c>
      <c r="BB141" s="35">
        <v>0</v>
      </c>
      <c r="BC141" s="35">
        <v>0</v>
      </c>
      <c r="BD141" s="35">
        <v>0</v>
      </c>
      <c r="BE141" s="35">
        <v>0</v>
      </c>
      <c r="BF141" s="35">
        <v>0</v>
      </c>
      <c r="BG141" s="35">
        <v>0</v>
      </c>
      <c r="BH141" s="35">
        <v>0</v>
      </c>
      <c r="BI141" s="35">
        <v>0</v>
      </c>
      <c r="BJ141" s="35">
        <v>0</v>
      </c>
      <c r="BK141" s="35">
        <v>0</v>
      </c>
      <c r="BL141" s="35">
        <v>0</v>
      </c>
      <c r="BM141" s="35">
        <v>0</v>
      </c>
      <c r="BN141" s="35">
        <v>0</v>
      </c>
      <c r="BO141" s="7">
        <f>SUM(K141:BN141)</f>
        <v>400</v>
      </c>
    </row>
    <row r="142" spans="1:67" x14ac:dyDescent="0.2">
      <c r="A142" s="15" t="s">
        <v>251</v>
      </c>
      <c r="B142" s="14" t="s">
        <v>250</v>
      </c>
      <c r="C142" s="14" t="s">
        <v>220</v>
      </c>
      <c r="D142" s="13">
        <v>78326.2</v>
      </c>
      <c r="E142" s="13">
        <f>ROUND(SUM($D142*1%),2)</f>
        <v>783.26</v>
      </c>
      <c r="F142" s="13">
        <f>ROUND(SUM($D142*0.5%),2)</f>
        <v>391.63</v>
      </c>
      <c r="G142" s="13">
        <f>E142-J142</f>
        <v>0</v>
      </c>
      <c r="H142" s="13">
        <f>F142-BO142</f>
        <v>291.63</v>
      </c>
      <c r="I142" s="12">
        <f ca="1">OFFSET(INDIRECT(ADDRESS(1,MATCH($I$2,$A$1:$BN$1,0))),ROW()-1,0)</f>
        <v>783.26</v>
      </c>
      <c r="J142" s="37">
        <v>783.26</v>
      </c>
      <c r="K142" s="37">
        <v>0</v>
      </c>
      <c r="L142" s="37">
        <v>0</v>
      </c>
      <c r="M142" s="37">
        <v>0</v>
      </c>
      <c r="N142" s="37">
        <v>0</v>
      </c>
      <c r="O142" s="37">
        <v>0</v>
      </c>
      <c r="P142" s="37">
        <v>0</v>
      </c>
      <c r="Q142" s="37">
        <v>0</v>
      </c>
      <c r="R142" s="37">
        <v>0</v>
      </c>
      <c r="S142" s="37">
        <v>0</v>
      </c>
      <c r="T142" s="37">
        <v>0</v>
      </c>
      <c r="U142" s="37">
        <v>100</v>
      </c>
      <c r="V142" s="37">
        <v>0</v>
      </c>
      <c r="W142" s="37">
        <v>0</v>
      </c>
      <c r="X142" s="37">
        <v>0</v>
      </c>
      <c r="Y142" s="37">
        <v>0</v>
      </c>
      <c r="Z142" s="37">
        <v>0</v>
      </c>
      <c r="AA142" s="37">
        <v>0</v>
      </c>
      <c r="AB142" s="37">
        <v>0</v>
      </c>
      <c r="AC142" s="37">
        <v>0</v>
      </c>
      <c r="AD142" s="37">
        <v>0</v>
      </c>
      <c r="AE142" s="37">
        <v>0</v>
      </c>
      <c r="AF142" s="37">
        <v>0</v>
      </c>
      <c r="AG142" s="37">
        <v>0</v>
      </c>
      <c r="AH142" s="37">
        <v>0</v>
      </c>
      <c r="AI142" s="37">
        <v>0</v>
      </c>
      <c r="AJ142" s="37">
        <v>0</v>
      </c>
      <c r="AK142" s="37">
        <v>0</v>
      </c>
      <c r="AL142" s="37">
        <v>0</v>
      </c>
      <c r="AM142" s="37">
        <v>0</v>
      </c>
      <c r="AN142" s="37">
        <v>0</v>
      </c>
      <c r="AO142" s="37">
        <v>0</v>
      </c>
      <c r="AP142" s="37">
        <v>0</v>
      </c>
      <c r="AQ142" s="37">
        <v>0</v>
      </c>
      <c r="AR142" s="37">
        <v>0</v>
      </c>
      <c r="AS142" s="37">
        <v>0</v>
      </c>
      <c r="AT142" s="37">
        <v>0</v>
      </c>
      <c r="AU142" s="37">
        <v>0</v>
      </c>
      <c r="AV142" s="37">
        <v>0</v>
      </c>
      <c r="AW142" s="37">
        <v>0</v>
      </c>
      <c r="AX142" s="37">
        <v>0</v>
      </c>
      <c r="AY142" s="35">
        <v>0</v>
      </c>
      <c r="AZ142" s="35">
        <v>0</v>
      </c>
      <c r="BA142" s="35">
        <v>0</v>
      </c>
      <c r="BB142" s="35">
        <v>0</v>
      </c>
      <c r="BC142" s="35">
        <v>0</v>
      </c>
      <c r="BD142" s="35">
        <v>0</v>
      </c>
      <c r="BE142" s="35">
        <v>0</v>
      </c>
      <c r="BF142" s="35">
        <v>0</v>
      </c>
      <c r="BG142" s="35">
        <v>0</v>
      </c>
      <c r="BH142" s="35">
        <v>0</v>
      </c>
      <c r="BI142" s="35">
        <v>0</v>
      </c>
      <c r="BJ142" s="35">
        <v>0</v>
      </c>
      <c r="BK142" s="35">
        <v>0</v>
      </c>
      <c r="BL142" s="35">
        <v>0</v>
      </c>
      <c r="BM142" s="35">
        <v>0</v>
      </c>
      <c r="BN142" s="35">
        <v>0</v>
      </c>
      <c r="BO142" s="7">
        <f>SUM(K142:BN142)</f>
        <v>100</v>
      </c>
    </row>
    <row r="143" spans="1:67" x14ac:dyDescent="0.2">
      <c r="A143" s="15" t="s">
        <v>249</v>
      </c>
      <c r="B143" s="14" t="s">
        <v>248</v>
      </c>
      <c r="C143" s="14" t="s">
        <v>220</v>
      </c>
      <c r="D143" s="13">
        <v>78271.95</v>
      </c>
      <c r="E143" s="13">
        <f>ROUND(SUM($D143*1%),2)</f>
        <v>782.72</v>
      </c>
      <c r="F143" s="13">
        <f>ROUND(SUM($D143*0.5%),2)</f>
        <v>391.36</v>
      </c>
      <c r="G143" s="13">
        <f>E143-J143</f>
        <v>0</v>
      </c>
      <c r="H143" s="13">
        <f>F143-BO143</f>
        <v>91.360000000000014</v>
      </c>
      <c r="I143" s="12">
        <f ca="1">OFFSET(INDIRECT(ADDRESS(1,MATCH($I$2,$A$1:$BN$1,0))),ROW()-1,0)</f>
        <v>782.72</v>
      </c>
      <c r="J143" s="37">
        <v>782.72</v>
      </c>
      <c r="K143" s="37">
        <v>0</v>
      </c>
      <c r="L143" s="37">
        <v>0</v>
      </c>
      <c r="M143" s="37">
        <v>0</v>
      </c>
      <c r="N143" s="37">
        <v>0</v>
      </c>
      <c r="O143" s="37">
        <v>0</v>
      </c>
      <c r="P143" s="37">
        <v>0</v>
      </c>
      <c r="Q143" s="37">
        <v>0</v>
      </c>
      <c r="R143" s="37">
        <v>0</v>
      </c>
      <c r="S143" s="37">
        <v>0</v>
      </c>
      <c r="T143" s="37">
        <v>0</v>
      </c>
      <c r="U143" s="37">
        <v>0</v>
      </c>
      <c r="V143" s="37">
        <v>300</v>
      </c>
      <c r="W143" s="37">
        <v>0</v>
      </c>
      <c r="X143" s="37">
        <v>0</v>
      </c>
      <c r="Y143" s="37">
        <v>0</v>
      </c>
      <c r="Z143" s="37">
        <v>0</v>
      </c>
      <c r="AA143" s="37">
        <v>0</v>
      </c>
      <c r="AB143" s="37">
        <v>0</v>
      </c>
      <c r="AC143" s="37">
        <v>0</v>
      </c>
      <c r="AD143" s="37">
        <v>0</v>
      </c>
      <c r="AE143" s="37">
        <v>0</v>
      </c>
      <c r="AF143" s="37">
        <v>0</v>
      </c>
      <c r="AG143" s="37">
        <v>0</v>
      </c>
      <c r="AH143" s="37">
        <v>0</v>
      </c>
      <c r="AI143" s="37">
        <v>0</v>
      </c>
      <c r="AJ143" s="37">
        <v>0</v>
      </c>
      <c r="AK143" s="37">
        <v>0</v>
      </c>
      <c r="AL143" s="37">
        <v>0</v>
      </c>
      <c r="AM143" s="37">
        <v>0</v>
      </c>
      <c r="AN143" s="37">
        <v>0</v>
      </c>
      <c r="AO143" s="37">
        <v>0</v>
      </c>
      <c r="AP143" s="37">
        <v>0</v>
      </c>
      <c r="AQ143" s="37">
        <v>0</v>
      </c>
      <c r="AR143" s="37">
        <v>0</v>
      </c>
      <c r="AS143" s="37">
        <v>0</v>
      </c>
      <c r="AT143" s="37">
        <v>0</v>
      </c>
      <c r="AU143" s="37">
        <v>0</v>
      </c>
      <c r="AV143" s="37">
        <v>0</v>
      </c>
      <c r="AW143" s="37">
        <v>0</v>
      </c>
      <c r="AX143" s="37">
        <v>0</v>
      </c>
      <c r="AY143" s="35">
        <v>0</v>
      </c>
      <c r="AZ143" s="35">
        <v>0</v>
      </c>
      <c r="BA143" s="35">
        <v>0</v>
      </c>
      <c r="BB143" s="35">
        <v>0</v>
      </c>
      <c r="BC143" s="35">
        <v>0</v>
      </c>
      <c r="BD143" s="35">
        <v>0</v>
      </c>
      <c r="BE143" s="35">
        <v>0</v>
      </c>
      <c r="BF143" s="35">
        <v>0</v>
      </c>
      <c r="BG143" s="35">
        <v>0</v>
      </c>
      <c r="BH143" s="35">
        <v>0</v>
      </c>
      <c r="BI143" s="35">
        <v>0</v>
      </c>
      <c r="BJ143" s="35">
        <v>0</v>
      </c>
      <c r="BK143" s="35">
        <v>0</v>
      </c>
      <c r="BL143" s="35">
        <v>0</v>
      </c>
      <c r="BM143" s="35">
        <v>0</v>
      </c>
      <c r="BN143" s="35">
        <v>0</v>
      </c>
      <c r="BO143" s="7">
        <f>SUM(K143:BN143)</f>
        <v>300</v>
      </c>
    </row>
    <row r="144" spans="1:67" x14ac:dyDescent="0.2">
      <c r="A144" s="15" t="s">
        <v>247</v>
      </c>
      <c r="B144" s="14" t="s">
        <v>59</v>
      </c>
      <c r="C144" s="14" t="s">
        <v>220</v>
      </c>
      <c r="D144" s="13">
        <v>100774.08</v>
      </c>
      <c r="E144" s="13">
        <f>ROUND(SUM($D144*1%),2)</f>
        <v>1007.74</v>
      </c>
      <c r="F144" s="13">
        <f>ROUND(SUM($D144*0.5%),2)</f>
        <v>503.87</v>
      </c>
      <c r="G144" s="13">
        <f>E144-J144</f>
        <v>503.87</v>
      </c>
      <c r="H144" s="13">
        <f>F144-BO144</f>
        <v>203.87</v>
      </c>
      <c r="I144" s="12">
        <f ca="1">OFFSET(INDIRECT(ADDRESS(1,MATCH($I$2,$A$1:$BN$1,0))),ROW()-1,0)</f>
        <v>503.87</v>
      </c>
      <c r="J144" s="37">
        <v>503.87</v>
      </c>
      <c r="K144" s="37">
        <v>0</v>
      </c>
      <c r="L144" s="37">
        <v>0</v>
      </c>
      <c r="M144" s="37">
        <v>0</v>
      </c>
      <c r="N144" s="37">
        <v>0</v>
      </c>
      <c r="O144" s="37">
        <v>0</v>
      </c>
      <c r="P144" s="37">
        <v>0</v>
      </c>
      <c r="Q144" s="37">
        <v>0</v>
      </c>
      <c r="R144" s="37">
        <v>0</v>
      </c>
      <c r="S144" s="37">
        <v>0</v>
      </c>
      <c r="T144" s="37">
        <v>0</v>
      </c>
      <c r="U144" s="37">
        <v>0</v>
      </c>
      <c r="V144" s="37">
        <v>300</v>
      </c>
      <c r="W144" s="37">
        <v>0</v>
      </c>
      <c r="X144" s="37">
        <v>0</v>
      </c>
      <c r="Y144" s="37">
        <v>0</v>
      </c>
      <c r="Z144" s="37">
        <v>0</v>
      </c>
      <c r="AA144" s="37">
        <v>0</v>
      </c>
      <c r="AB144" s="37">
        <v>0</v>
      </c>
      <c r="AC144" s="37">
        <v>0</v>
      </c>
      <c r="AD144" s="37">
        <v>0</v>
      </c>
      <c r="AE144" s="37">
        <v>0</v>
      </c>
      <c r="AF144" s="37">
        <v>0</v>
      </c>
      <c r="AG144" s="37">
        <v>0</v>
      </c>
      <c r="AH144" s="37">
        <v>0</v>
      </c>
      <c r="AI144" s="37">
        <v>0</v>
      </c>
      <c r="AJ144" s="37">
        <v>0</v>
      </c>
      <c r="AK144" s="37">
        <v>0</v>
      </c>
      <c r="AL144" s="37">
        <v>0</v>
      </c>
      <c r="AM144" s="37">
        <v>0</v>
      </c>
      <c r="AN144" s="37">
        <v>0</v>
      </c>
      <c r="AO144" s="37">
        <v>0</v>
      </c>
      <c r="AP144" s="37">
        <v>0</v>
      </c>
      <c r="AQ144" s="37">
        <v>0</v>
      </c>
      <c r="AR144" s="37">
        <v>0</v>
      </c>
      <c r="AS144" s="37">
        <v>0</v>
      </c>
      <c r="AT144" s="37">
        <v>0</v>
      </c>
      <c r="AU144" s="37">
        <v>0</v>
      </c>
      <c r="AV144" s="37">
        <v>0</v>
      </c>
      <c r="AW144" s="37">
        <v>0</v>
      </c>
      <c r="AX144" s="37">
        <v>0</v>
      </c>
      <c r="AY144" s="35">
        <v>0</v>
      </c>
      <c r="AZ144" s="35">
        <v>0</v>
      </c>
      <c r="BA144" s="35">
        <v>0</v>
      </c>
      <c r="BB144" s="35">
        <v>0</v>
      </c>
      <c r="BC144" s="35">
        <v>0</v>
      </c>
      <c r="BD144" s="35">
        <v>0</v>
      </c>
      <c r="BE144" s="35">
        <v>0</v>
      </c>
      <c r="BF144" s="35">
        <v>0</v>
      </c>
      <c r="BG144" s="35">
        <v>0</v>
      </c>
      <c r="BH144" s="35">
        <v>0</v>
      </c>
      <c r="BI144" s="35">
        <v>0</v>
      </c>
      <c r="BJ144" s="35">
        <v>0</v>
      </c>
      <c r="BK144" s="35">
        <v>0</v>
      </c>
      <c r="BL144" s="35">
        <v>0</v>
      </c>
      <c r="BM144" s="35">
        <v>0</v>
      </c>
      <c r="BN144" s="35">
        <v>0</v>
      </c>
      <c r="BO144" s="7">
        <f>SUM(K144:BN144)</f>
        <v>300</v>
      </c>
    </row>
    <row r="145" spans="1:67" x14ac:dyDescent="0.2">
      <c r="A145" s="15" t="s">
        <v>246</v>
      </c>
      <c r="B145" s="14" t="s">
        <v>245</v>
      </c>
      <c r="C145" s="14" t="s">
        <v>220</v>
      </c>
      <c r="D145" s="13">
        <v>93465.81</v>
      </c>
      <c r="E145" s="13">
        <f>ROUND(SUM($D145*1%),2)</f>
        <v>934.66</v>
      </c>
      <c r="F145" s="13">
        <f>ROUND(SUM($D145*0.5%),2)</f>
        <v>467.33</v>
      </c>
      <c r="G145" s="13">
        <f>E145-J145</f>
        <v>0</v>
      </c>
      <c r="H145" s="13">
        <f>F145-BO145</f>
        <v>167.32999999999998</v>
      </c>
      <c r="I145" s="12">
        <f ca="1">OFFSET(INDIRECT(ADDRESS(1,MATCH($I$2,$A$1:$BN$1,0))),ROW()-1,0)</f>
        <v>934.66</v>
      </c>
      <c r="J145" s="37">
        <v>934.66</v>
      </c>
      <c r="K145" s="37">
        <v>0</v>
      </c>
      <c r="L145" s="37">
        <v>0</v>
      </c>
      <c r="M145" s="37">
        <v>0</v>
      </c>
      <c r="N145" s="37">
        <v>0</v>
      </c>
      <c r="O145" s="37">
        <v>0</v>
      </c>
      <c r="P145" s="37">
        <v>0</v>
      </c>
      <c r="Q145" s="37">
        <v>0</v>
      </c>
      <c r="R145" s="37">
        <v>0</v>
      </c>
      <c r="S145" s="37">
        <v>0</v>
      </c>
      <c r="T145" s="37">
        <v>0</v>
      </c>
      <c r="U145" s="37">
        <v>0</v>
      </c>
      <c r="V145" s="37">
        <v>300</v>
      </c>
      <c r="W145" s="37">
        <v>0</v>
      </c>
      <c r="X145" s="37">
        <v>0</v>
      </c>
      <c r="Y145" s="37">
        <v>0</v>
      </c>
      <c r="Z145" s="37">
        <v>0</v>
      </c>
      <c r="AA145" s="37">
        <v>0</v>
      </c>
      <c r="AB145" s="37">
        <v>0</v>
      </c>
      <c r="AC145" s="37">
        <v>0</v>
      </c>
      <c r="AD145" s="37">
        <v>0</v>
      </c>
      <c r="AE145" s="37">
        <v>0</v>
      </c>
      <c r="AF145" s="37">
        <v>0</v>
      </c>
      <c r="AG145" s="37">
        <v>0</v>
      </c>
      <c r="AH145" s="37">
        <v>0</v>
      </c>
      <c r="AI145" s="37">
        <v>0</v>
      </c>
      <c r="AJ145" s="37">
        <v>0</v>
      </c>
      <c r="AK145" s="37">
        <v>0</v>
      </c>
      <c r="AL145" s="37">
        <v>0</v>
      </c>
      <c r="AM145" s="37">
        <v>0</v>
      </c>
      <c r="AN145" s="37">
        <v>0</v>
      </c>
      <c r="AO145" s="37">
        <v>0</v>
      </c>
      <c r="AP145" s="37">
        <v>0</v>
      </c>
      <c r="AQ145" s="37">
        <v>0</v>
      </c>
      <c r="AR145" s="37">
        <v>0</v>
      </c>
      <c r="AS145" s="37">
        <v>0</v>
      </c>
      <c r="AT145" s="37">
        <v>0</v>
      </c>
      <c r="AU145" s="37">
        <v>0</v>
      </c>
      <c r="AV145" s="37">
        <v>0</v>
      </c>
      <c r="AW145" s="37">
        <v>0</v>
      </c>
      <c r="AX145" s="37">
        <v>0</v>
      </c>
      <c r="AY145" s="35">
        <v>0</v>
      </c>
      <c r="AZ145" s="35">
        <v>0</v>
      </c>
      <c r="BA145" s="35">
        <v>0</v>
      </c>
      <c r="BB145" s="35">
        <v>0</v>
      </c>
      <c r="BC145" s="35">
        <v>0</v>
      </c>
      <c r="BD145" s="35">
        <v>0</v>
      </c>
      <c r="BE145" s="35">
        <v>0</v>
      </c>
      <c r="BF145" s="35">
        <v>0</v>
      </c>
      <c r="BG145" s="35">
        <v>0</v>
      </c>
      <c r="BH145" s="35">
        <v>0</v>
      </c>
      <c r="BI145" s="35">
        <v>0</v>
      </c>
      <c r="BJ145" s="35">
        <v>0</v>
      </c>
      <c r="BK145" s="35">
        <v>0</v>
      </c>
      <c r="BL145" s="35">
        <v>0</v>
      </c>
      <c r="BM145" s="35">
        <v>0</v>
      </c>
      <c r="BN145" s="35">
        <v>0</v>
      </c>
      <c r="BO145" s="7">
        <f>SUM(K145:BN145)</f>
        <v>300</v>
      </c>
    </row>
    <row r="146" spans="1:67" x14ac:dyDescent="0.2">
      <c r="A146" s="15" t="s">
        <v>244</v>
      </c>
      <c r="B146" s="14" t="s">
        <v>243</v>
      </c>
      <c r="C146" s="14" t="s">
        <v>220</v>
      </c>
      <c r="D146" s="13">
        <v>71908</v>
      </c>
      <c r="E146" s="13">
        <f>ROUND(SUM($D146*1%),2)</f>
        <v>719.08</v>
      </c>
      <c r="F146" s="13">
        <f>ROUND(SUM($D146*0.5%),2)</f>
        <v>359.54</v>
      </c>
      <c r="G146" s="13">
        <f>E146-J146</f>
        <v>0</v>
      </c>
      <c r="H146" s="13">
        <f>F146-BO146</f>
        <v>26.060000000000002</v>
      </c>
      <c r="I146" s="12">
        <f ca="1">OFFSET(INDIRECT(ADDRESS(1,MATCH($I$2,$A$1:$BN$1,0))),ROW()-1,0)</f>
        <v>719.08</v>
      </c>
      <c r="J146" s="37">
        <v>719.08</v>
      </c>
      <c r="K146" s="37">
        <v>0</v>
      </c>
      <c r="L146" s="37">
        <v>0</v>
      </c>
      <c r="M146" s="37">
        <v>0</v>
      </c>
      <c r="N146" s="37">
        <v>0</v>
      </c>
      <c r="O146" s="37">
        <v>0</v>
      </c>
      <c r="P146" s="37">
        <v>0</v>
      </c>
      <c r="Q146" s="37">
        <v>0</v>
      </c>
      <c r="R146" s="37">
        <v>0</v>
      </c>
      <c r="S146" s="37">
        <v>0</v>
      </c>
      <c r="T146" s="37">
        <v>0</v>
      </c>
      <c r="U146" s="37">
        <v>100</v>
      </c>
      <c r="V146" s="37">
        <v>233.48</v>
      </c>
      <c r="W146" s="37">
        <v>0</v>
      </c>
      <c r="X146" s="37">
        <v>0</v>
      </c>
      <c r="Y146" s="37">
        <v>0</v>
      </c>
      <c r="Z146" s="37">
        <v>0</v>
      </c>
      <c r="AA146" s="37">
        <v>0</v>
      </c>
      <c r="AB146" s="37">
        <v>0</v>
      </c>
      <c r="AC146" s="37">
        <v>0</v>
      </c>
      <c r="AD146" s="37">
        <v>0</v>
      </c>
      <c r="AE146" s="37">
        <v>0</v>
      </c>
      <c r="AF146" s="37">
        <v>0</v>
      </c>
      <c r="AG146" s="37">
        <v>0</v>
      </c>
      <c r="AH146" s="37">
        <v>0</v>
      </c>
      <c r="AI146" s="37">
        <v>0</v>
      </c>
      <c r="AJ146" s="37">
        <v>0</v>
      </c>
      <c r="AK146" s="37">
        <v>0</v>
      </c>
      <c r="AL146" s="37">
        <v>0</v>
      </c>
      <c r="AM146" s="37">
        <v>0</v>
      </c>
      <c r="AN146" s="37">
        <v>0</v>
      </c>
      <c r="AO146" s="37">
        <v>0</v>
      </c>
      <c r="AP146" s="37">
        <v>0</v>
      </c>
      <c r="AQ146" s="37">
        <v>0</v>
      </c>
      <c r="AR146" s="37">
        <v>0</v>
      </c>
      <c r="AS146" s="37">
        <v>0</v>
      </c>
      <c r="AT146" s="37">
        <v>0</v>
      </c>
      <c r="AU146" s="37">
        <v>0</v>
      </c>
      <c r="AV146" s="37">
        <v>0</v>
      </c>
      <c r="AW146" s="37">
        <v>0</v>
      </c>
      <c r="AX146" s="37">
        <v>0</v>
      </c>
      <c r="AY146" s="35">
        <v>0</v>
      </c>
      <c r="AZ146" s="35">
        <v>0</v>
      </c>
      <c r="BA146" s="35">
        <v>0</v>
      </c>
      <c r="BB146" s="35">
        <v>0</v>
      </c>
      <c r="BC146" s="35">
        <v>0</v>
      </c>
      <c r="BD146" s="35">
        <v>0</v>
      </c>
      <c r="BE146" s="35">
        <v>0</v>
      </c>
      <c r="BF146" s="35">
        <v>0</v>
      </c>
      <c r="BG146" s="35">
        <v>0</v>
      </c>
      <c r="BH146" s="35">
        <v>0</v>
      </c>
      <c r="BI146" s="35">
        <v>0</v>
      </c>
      <c r="BJ146" s="35">
        <v>0</v>
      </c>
      <c r="BK146" s="35">
        <v>0</v>
      </c>
      <c r="BL146" s="35">
        <v>0</v>
      </c>
      <c r="BM146" s="35">
        <v>0</v>
      </c>
      <c r="BN146" s="35">
        <v>0</v>
      </c>
      <c r="BO146" s="7">
        <f>SUM(K146:BN146)</f>
        <v>333.48</v>
      </c>
    </row>
    <row r="147" spans="1:67" x14ac:dyDescent="0.2">
      <c r="A147" s="15" t="s">
        <v>242</v>
      </c>
      <c r="B147" s="14" t="s">
        <v>241</v>
      </c>
      <c r="C147" s="14" t="s">
        <v>220</v>
      </c>
      <c r="D147" s="13">
        <v>136187.01</v>
      </c>
      <c r="E147" s="13">
        <f>ROUND(SUM($D147*1%),2)</f>
        <v>1361.87</v>
      </c>
      <c r="F147" s="13">
        <f>ROUND(SUM($D147*0.5%),2)</f>
        <v>680.94</v>
      </c>
      <c r="G147" s="13">
        <f>E147-J147</f>
        <v>0</v>
      </c>
      <c r="H147" s="13">
        <f>F147-BO147</f>
        <v>280.94000000000005</v>
      </c>
      <c r="I147" s="12">
        <f ca="1">OFFSET(INDIRECT(ADDRESS(1,MATCH($I$2,$A$1:$BN$1,0))),ROW()-1,0)</f>
        <v>1361.87</v>
      </c>
      <c r="J147" s="37">
        <v>1361.87</v>
      </c>
      <c r="K147" s="37">
        <v>0</v>
      </c>
      <c r="L147" s="37">
        <v>0</v>
      </c>
      <c r="M147" s="37">
        <v>0</v>
      </c>
      <c r="N147" s="37">
        <v>0</v>
      </c>
      <c r="O147" s="37">
        <v>0</v>
      </c>
      <c r="P147" s="37">
        <v>0</v>
      </c>
      <c r="Q147" s="37">
        <v>0</v>
      </c>
      <c r="R147" s="37">
        <v>0</v>
      </c>
      <c r="S147" s="37">
        <v>0</v>
      </c>
      <c r="T147" s="37">
        <v>0</v>
      </c>
      <c r="U147" s="37">
        <v>100</v>
      </c>
      <c r="V147" s="37">
        <v>300</v>
      </c>
      <c r="W147" s="37">
        <v>0</v>
      </c>
      <c r="X147" s="37">
        <v>0</v>
      </c>
      <c r="Y147" s="37">
        <v>0</v>
      </c>
      <c r="Z147" s="37">
        <v>0</v>
      </c>
      <c r="AA147" s="37">
        <v>0</v>
      </c>
      <c r="AB147" s="37">
        <v>0</v>
      </c>
      <c r="AC147" s="37">
        <v>0</v>
      </c>
      <c r="AD147" s="37">
        <v>0</v>
      </c>
      <c r="AE147" s="37">
        <v>0</v>
      </c>
      <c r="AF147" s="37">
        <v>0</v>
      </c>
      <c r="AG147" s="37">
        <v>0</v>
      </c>
      <c r="AH147" s="37">
        <v>0</v>
      </c>
      <c r="AI147" s="37">
        <v>0</v>
      </c>
      <c r="AJ147" s="37">
        <v>0</v>
      </c>
      <c r="AK147" s="37">
        <v>0</v>
      </c>
      <c r="AL147" s="37">
        <v>0</v>
      </c>
      <c r="AM147" s="37">
        <v>0</v>
      </c>
      <c r="AN147" s="37">
        <v>0</v>
      </c>
      <c r="AO147" s="37">
        <v>0</v>
      </c>
      <c r="AP147" s="37">
        <v>0</v>
      </c>
      <c r="AQ147" s="37">
        <v>0</v>
      </c>
      <c r="AR147" s="37">
        <v>0</v>
      </c>
      <c r="AS147" s="37">
        <v>0</v>
      </c>
      <c r="AT147" s="37">
        <v>0</v>
      </c>
      <c r="AU147" s="37">
        <v>0</v>
      </c>
      <c r="AV147" s="37">
        <v>0</v>
      </c>
      <c r="AW147" s="37">
        <v>0</v>
      </c>
      <c r="AX147" s="37">
        <v>0</v>
      </c>
      <c r="AY147" s="35">
        <v>0</v>
      </c>
      <c r="AZ147" s="35">
        <v>0</v>
      </c>
      <c r="BA147" s="35">
        <v>0</v>
      </c>
      <c r="BB147" s="35">
        <v>0</v>
      </c>
      <c r="BC147" s="35">
        <v>0</v>
      </c>
      <c r="BD147" s="35">
        <v>0</v>
      </c>
      <c r="BE147" s="35">
        <v>0</v>
      </c>
      <c r="BF147" s="35">
        <v>0</v>
      </c>
      <c r="BG147" s="35">
        <v>0</v>
      </c>
      <c r="BH147" s="35">
        <v>0</v>
      </c>
      <c r="BI147" s="35">
        <v>0</v>
      </c>
      <c r="BJ147" s="35">
        <v>0</v>
      </c>
      <c r="BK147" s="35">
        <v>0</v>
      </c>
      <c r="BL147" s="35">
        <v>0</v>
      </c>
      <c r="BM147" s="35">
        <v>0</v>
      </c>
      <c r="BN147" s="35">
        <v>0</v>
      </c>
      <c r="BO147" s="7">
        <f>SUM(K147:BN147)</f>
        <v>400</v>
      </c>
    </row>
    <row r="148" spans="1:67" x14ac:dyDescent="0.2">
      <c r="A148" s="15" t="s">
        <v>240</v>
      </c>
      <c r="B148" s="14" t="s">
        <v>239</v>
      </c>
      <c r="C148" s="14" t="s">
        <v>220</v>
      </c>
      <c r="D148" s="13">
        <v>59782.879999999997</v>
      </c>
      <c r="E148" s="13">
        <f>ROUND(SUM($D148*1%),2)</f>
        <v>597.83000000000004</v>
      </c>
      <c r="F148" s="13">
        <f>ROUND(SUM($D148*0.5%),2)</f>
        <v>298.91000000000003</v>
      </c>
      <c r="G148" s="13">
        <f>E148-J148</f>
        <v>497.83000000000004</v>
      </c>
      <c r="H148" s="13">
        <f>F148-BO148</f>
        <v>58.910000000000025</v>
      </c>
      <c r="I148" s="12">
        <f ca="1">OFFSET(INDIRECT(ADDRESS(1,MATCH($I$2,$A$1:$BN$1,0))),ROW()-1,0)</f>
        <v>100</v>
      </c>
      <c r="J148" s="37">
        <v>100</v>
      </c>
      <c r="K148" s="37">
        <v>0</v>
      </c>
      <c r="L148" s="37">
        <v>0</v>
      </c>
      <c r="M148" s="37">
        <v>0</v>
      </c>
      <c r="N148" s="37">
        <v>0</v>
      </c>
      <c r="O148" s="37">
        <v>0</v>
      </c>
      <c r="P148" s="37">
        <v>0</v>
      </c>
      <c r="Q148" s="37">
        <v>0</v>
      </c>
      <c r="R148" s="37">
        <v>0</v>
      </c>
      <c r="S148" s="37">
        <v>0</v>
      </c>
      <c r="T148" s="37">
        <v>0</v>
      </c>
      <c r="U148" s="37">
        <v>0</v>
      </c>
      <c r="V148" s="37">
        <v>240</v>
      </c>
      <c r="W148" s="37">
        <v>0</v>
      </c>
      <c r="X148" s="37">
        <v>0</v>
      </c>
      <c r="Y148" s="37">
        <v>0</v>
      </c>
      <c r="Z148" s="37">
        <v>0</v>
      </c>
      <c r="AA148" s="37">
        <v>0</v>
      </c>
      <c r="AB148" s="37">
        <v>0</v>
      </c>
      <c r="AC148" s="37">
        <v>0</v>
      </c>
      <c r="AD148" s="37">
        <v>0</v>
      </c>
      <c r="AE148" s="37">
        <v>0</v>
      </c>
      <c r="AF148" s="37">
        <v>0</v>
      </c>
      <c r="AG148" s="37">
        <v>0</v>
      </c>
      <c r="AH148" s="37">
        <v>0</v>
      </c>
      <c r="AI148" s="37">
        <v>0</v>
      </c>
      <c r="AJ148" s="37">
        <v>0</v>
      </c>
      <c r="AK148" s="37">
        <v>0</v>
      </c>
      <c r="AL148" s="37">
        <v>0</v>
      </c>
      <c r="AM148" s="37">
        <v>0</v>
      </c>
      <c r="AN148" s="37">
        <v>0</v>
      </c>
      <c r="AO148" s="37">
        <v>0</v>
      </c>
      <c r="AP148" s="37">
        <v>0</v>
      </c>
      <c r="AQ148" s="37">
        <v>0</v>
      </c>
      <c r="AR148" s="37">
        <v>0</v>
      </c>
      <c r="AS148" s="37">
        <v>0</v>
      </c>
      <c r="AT148" s="37">
        <v>0</v>
      </c>
      <c r="AU148" s="37">
        <v>0</v>
      </c>
      <c r="AV148" s="37">
        <v>0</v>
      </c>
      <c r="AW148" s="37">
        <v>0</v>
      </c>
      <c r="AX148" s="37">
        <v>0</v>
      </c>
      <c r="AY148" s="35">
        <v>0</v>
      </c>
      <c r="AZ148" s="35">
        <v>0</v>
      </c>
      <c r="BA148" s="35">
        <v>0</v>
      </c>
      <c r="BB148" s="35">
        <v>0</v>
      </c>
      <c r="BC148" s="35">
        <v>0</v>
      </c>
      <c r="BD148" s="35">
        <v>0</v>
      </c>
      <c r="BE148" s="35">
        <v>0</v>
      </c>
      <c r="BF148" s="35">
        <v>0</v>
      </c>
      <c r="BG148" s="35">
        <v>0</v>
      </c>
      <c r="BH148" s="35">
        <v>0</v>
      </c>
      <c r="BI148" s="35">
        <v>0</v>
      </c>
      <c r="BJ148" s="35">
        <v>0</v>
      </c>
      <c r="BK148" s="35">
        <v>0</v>
      </c>
      <c r="BL148" s="35">
        <v>0</v>
      </c>
      <c r="BM148" s="35">
        <v>0</v>
      </c>
      <c r="BN148" s="35">
        <v>0</v>
      </c>
      <c r="BO148" s="7">
        <f>SUM(K148:BN148)</f>
        <v>240</v>
      </c>
    </row>
    <row r="149" spans="1:67" x14ac:dyDescent="0.2">
      <c r="A149" s="15" t="s">
        <v>238</v>
      </c>
      <c r="B149" s="14" t="s">
        <v>237</v>
      </c>
      <c r="C149" s="14" t="s">
        <v>220</v>
      </c>
      <c r="D149" s="13">
        <v>66174.559999999998</v>
      </c>
      <c r="E149" s="13">
        <f>ROUND(SUM($D149*1%),2)</f>
        <v>661.75</v>
      </c>
      <c r="F149" s="13">
        <f>ROUND(SUM($D149*0.5%),2)</f>
        <v>330.87</v>
      </c>
      <c r="G149" s="13">
        <f>E149-J149</f>
        <v>0</v>
      </c>
      <c r="H149" s="13">
        <f>F149-BO149</f>
        <v>230.87</v>
      </c>
      <c r="I149" s="12">
        <f ca="1">OFFSET(INDIRECT(ADDRESS(1,MATCH($I$2,$A$1:$BN$1,0))),ROW()-1,0)</f>
        <v>661.75</v>
      </c>
      <c r="J149" s="37">
        <v>661.75</v>
      </c>
      <c r="K149" s="37">
        <v>0</v>
      </c>
      <c r="L149" s="37">
        <v>0</v>
      </c>
      <c r="M149" s="37">
        <v>0</v>
      </c>
      <c r="N149" s="37">
        <v>0</v>
      </c>
      <c r="O149" s="37">
        <v>0</v>
      </c>
      <c r="P149" s="37">
        <v>0</v>
      </c>
      <c r="Q149" s="37">
        <v>0</v>
      </c>
      <c r="R149" s="37">
        <v>0</v>
      </c>
      <c r="S149" s="37">
        <v>0</v>
      </c>
      <c r="T149" s="37">
        <v>0</v>
      </c>
      <c r="U149" s="37">
        <v>100</v>
      </c>
      <c r="V149" s="37">
        <v>0</v>
      </c>
      <c r="W149" s="37">
        <v>0</v>
      </c>
      <c r="X149" s="37">
        <v>0</v>
      </c>
      <c r="Y149" s="37">
        <v>0</v>
      </c>
      <c r="Z149" s="37">
        <v>0</v>
      </c>
      <c r="AA149" s="37">
        <v>0</v>
      </c>
      <c r="AB149" s="37">
        <v>0</v>
      </c>
      <c r="AC149" s="37">
        <v>0</v>
      </c>
      <c r="AD149" s="37">
        <v>0</v>
      </c>
      <c r="AE149" s="37">
        <v>0</v>
      </c>
      <c r="AF149" s="37">
        <v>0</v>
      </c>
      <c r="AG149" s="37">
        <v>0</v>
      </c>
      <c r="AH149" s="37">
        <v>0</v>
      </c>
      <c r="AI149" s="37">
        <v>0</v>
      </c>
      <c r="AJ149" s="37">
        <v>0</v>
      </c>
      <c r="AK149" s="37">
        <v>0</v>
      </c>
      <c r="AL149" s="37">
        <v>0</v>
      </c>
      <c r="AM149" s="37">
        <v>0</v>
      </c>
      <c r="AN149" s="37">
        <v>0</v>
      </c>
      <c r="AO149" s="37">
        <v>0</v>
      </c>
      <c r="AP149" s="37">
        <v>0</v>
      </c>
      <c r="AQ149" s="37">
        <v>0</v>
      </c>
      <c r="AR149" s="37">
        <v>0</v>
      </c>
      <c r="AS149" s="37">
        <v>0</v>
      </c>
      <c r="AT149" s="37">
        <v>0</v>
      </c>
      <c r="AU149" s="37">
        <v>0</v>
      </c>
      <c r="AV149" s="37">
        <v>0</v>
      </c>
      <c r="AW149" s="37">
        <v>0</v>
      </c>
      <c r="AX149" s="37">
        <v>0</v>
      </c>
      <c r="AY149" s="35">
        <v>0</v>
      </c>
      <c r="AZ149" s="35">
        <v>0</v>
      </c>
      <c r="BA149" s="35">
        <v>0</v>
      </c>
      <c r="BB149" s="35">
        <v>0</v>
      </c>
      <c r="BC149" s="35">
        <v>0</v>
      </c>
      <c r="BD149" s="35">
        <v>0</v>
      </c>
      <c r="BE149" s="35">
        <v>0</v>
      </c>
      <c r="BF149" s="35">
        <v>0</v>
      </c>
      <c r="BG149" s="35">
        <v>0</v>
      </c>
      <c r="BH149" s="35">
        <v>0</v>
      </c>
      <c r="BI149" s="35">
        <v>0</v>
      </c>
      <c r="BJ149" s="35">
        <v>0</v>
      </c>
      <c r="BK149" s="35">
        <v>0</v>
      </c>
      <c r="BL149" s="35">
        <v>0</v>
      </c>
      <c r="BM149" s="35">
        <v>0</v>
      </c>
      <c r="BN149" s="35">
        <v>0</v>
      </c>
      <c r="BO149" s="7">
        <f>SUM(K149:BN149)</f>
        <v>100</v>
      </c>
    </row>
    <row r="150" spans="1:67" x14ac:dyDescent="0.2">
      <c r="A150" s="15" t="s">
        <v>236</v>
      </c>
      <c r="B150" s="14" t="s">
        <v>235</v>
      </c>
      <c r="C150" s="14" t="s">
        <v>220</v>
      </c>
      <c r="D150" s="13">
        <v>51994.65</v>
      </c>
      <c r="E150" s="13">
        <f>ROUND(SUM($D150*1%),2)</f>
        <v>519.95000000000005</v>
      </c>
      <c r="F150" s="13">
        <f>ROUND(SUM($D150*0.5%),2)</f>
        <v>259.97000000000003</v>
      </c>
      <c r="G150" s="13">
        <f>E150-J150</f>
        <v>419.95000000000005</v>
      </c>
      <c r="H150" s="13">
        <f>F150-BO150</f>
        <v>159.97000000000003</v>
      </c>
      <c r="I150" s="12">
        <f ca="1">OFFSET(INDIRECT(ADDRESS(1,MATCH($I$2,$A$1:$BN$1,0))),ROW()-1,0)</f>
        <v>100</v>
      </c>
      <c r="J150" s="37">
        <v>100</v>
      </c>
      <c r="K150" s="37">
        <v>0</v>
      </c>
      <c r="L150" s="37">
        <v>0</v>
      </c>
      <c r="M150" s="37">
        <v>0</v>
      </c>
      <c r="N150" s="37">
        <v>0</v>
      </c>
      <c r="O150" s="37">
        <v>0</v>
      </c>
      <c r="P150" s="37">
        <v>0</v>
      </c>
      <c r="Q150" s="37">
        <v>0</v>
      </c>
      <c r="R150" s="37">
        <v>0</v>
      </c>
      <c r="S150" s="37">
        <v>0</v>
      </c>
      <c r="T150" s="37">
        <v>0</v>
      </c>
      <c r="U150" s="37">
        <v>100</v>
      </c>
      <c r="V150" s="37">
        <v>0</v>
      </c>
      <c r="W150" s="37">
        <v>0</v>
      </c>
      <c r="X150" s="37">
        <v>0</v>
      </c>
      <c r="Y150" s="37">
        <v>0</v>
      </c>
      <c r="Z150" s="37">
        <v>0</v>
      </c>
      <c r="AA150" s="37">
        <v>0</v>
      </c>
      <c r="AB150" s="37">
        <v>0</v>
      </c>
      <c r="AC150" s="37">
        <v>0</v>
      </c>
      <c r="AD150" s="37">
        <v>0</v>
      </c>
      <c r="AE150" s="37">
        <v>0</v>
      </c>
      <c r="AF150" s="37">
        <v>0</v>
      </c>
      <c r="AG150" s="37">
        <v>0</v>
      </c>
      <c r="AH150" s="37">
        <v>0</v>
      </c>
      <c r="AI150" s="37">
        <v>0</v>
      </c>
      <c r="AJ150" s="37">
        <v>0</v>
      </c>
      <c r="AK150" s="37">
        <v>0</v>
      </c>
      <c r="AL150" s="37">
        <v>0</v>
      </c>
      <c r="AM150" s="37">
        <v>0</v>
      </c>
      <c r="AN150" s="37">
        <v>0</v>
      </c>
      <c r="AO150" s="37">
        <v>0</v>
      </c>
      <c r="AP150" s="37">
        <v>0</v>
      </c>
      <c r="AQ150" s="37">
        <v>0</v>
      </c>
      <c r="AR150" s="37">
        <v>0</v>
      </c>
      <c r="AS150" s="37">
        <v>0</v>
      </c>
      <c r="AT150" s="37">
        <v>0</v>
      </c>
      <c r="AU150" s="37">
        <v>0</v>
      </c>
      <c r="AV150" s="37">
        <v>0</v>
      </c>
      <c r="AW150" s="37">
        <v>0</v>
      </c>
      <c r="AX150" s="37">
        <v>0</v>
      </c>
      <c r="AY150" s="35">
        <v>0</v>
      </c>
      <c r="AZ150" s="35">
        <v>0</v>
      </c>
      <c r="BA150" s="35">
        <v>0</v>
      </c>
      <c r="BB150" s="35">
        <v>0</v>
      </c>
      <c r="BC150" s="35">
        <v>0</v>
      </c>
      <c r="BD150" s="35">
        <v>0</v>
      </c>
      <c r="BE150" s="35">
        <v>0</v>
      </c>
      <c r="BF150" s="35">
        <v>0</v>
      </c>
      <c r="BG150" s="35">
        <v>0</v>
      </c>
      <c r="BH150" s="35">
        <v>0</v>
      </c>
      <c r="BI150" s="35">
        <v>0</v>
      </c>
      <c r="BJ150" s="35">
        <v>0</v>
      </c>
      <c r="BK150" s="35">
        <v>0</v>
      </c>
      <c r="BL150" s="35">
        <v>0</v>
      </c>
      <c r="BM150" s="35">
        <v>0</v>
      </c>
      <c r="BN150" s="35">
        <v>0</v>
      </c>
      <c r="BO150" s="7">
        <f>SUM(K150:BN150)</f>
        <v>100</v>
      </c>
    </row>
    <row r="151" spans="1:67" x14ac:dyDescent="0.2">
      <c r="A151" s="15" t="s">
        <v>234</v>
      </c>
      <c r="B151" s="14" t="s">
        <v>233</v>
      </c>
      <c r="C151" s="14" t="s">
        <v>220</v>
      </c>
      <c r="D151" s="13">
        <v>56546.89</v>
      </c>
      <c r="E151" s="13">
        <f>ROUND(SUM($D151*1%),2)</f>
        <v>565.47</v>
      </c>
      <c r="F151" s="13">
        <f>ROUND(SUM($D151*0.5%),2)</f>
        <v>282.73</v>
      </c>
      <c r="G151" s="13">
        <f>E151-J151</f>
        <v>301.91000000000003</v>
      </c>
      <c r="H151" s="13">
        <f>F151-BO151</f>
        <v>42.730000000000018</v>
      </c>
      <c r="I151" s="12">
        <f ca="1">OFFSET(INDIRECT(ADDRESS(1,MATCH($I$2,$A$1:$BN$1,0))),ROW()-1,0)</f>
        <v>263.56</v>
      </c>
      <c r="J151" s="37">
        <v>263.56</v>
      </c>
      <c r="K151" s="37">
        <v>0</v>
      </c>
      <c r="L151" s="37">
        <v>0</v>
      </c>
      <c r="M151" s="37">
        <v>0</v>
      </c>
      <c r="N151" s="37">
        <v>0</v>
      </c>
      <c r="O151" s="37">
        <v>0</v>
      </c>
      <c r="P151" s="37">
        <v>0</v>
      </c>
      <c r="Q151" s="37">
        <v>0</v>
      </c>
      <c r="R151" s="37">
        <v>0</v>
      </c>
      <c r="S151" s="37">
        <v>0</v>
      </c>
      <c r="T151" s="37">
        <v>0</v>
      </c>
      <c r="U151" s="37">
        <v>0</v>
      </c>
      <c r="V151" s="37">
        <v>240</v>
      </c>
      <c r="W151" s="37">
        <v>0</v>
      </c>
      <c r="X151" s="37">
        <v>0</v>
      </c>
      <c r="Y151" s="37">
        <v>0</v>
      </c>
      <c r="Z151" s="37">
        <v>0</v>
      </c>
      <c r="AA151" s="37">
        <v>0</v>
      </c>
      <c r="AB151" s="37">
        <v>0</v>
      </c>
      <c r="AC151" s="37">
        <v>0</v>
      </c>
      <c r="AD151" s="37">
        <v>0</v>
      </c>
      <c r="AE151" s="37">
        <v>0</v>
      </c>
      <c r="AF151" s="37">
        <v>0</v>
      </c>
      <c r="AG151" s="37">
        <v>0</v>
      </c>
      <c r="AH151" s="37">
        <v>0</v>
      </c>
      <c r="AI151" s="37">
        <v>0</v>
      </c>
      <c r="AJ151" s="37">
        <v>0</v>
      </c>
      <c r="AK151" s="37">
        <v>0</v>
      </c>
      <c r="AL151" s="37">
        <v>0</v>
      </c>
      <c r="AM151" s="37">
        <v>0</v>
      </c>
      <c r="AN151" s="37">
        <v>0</v>
      </c>
      <c r="AO151" s="37">
        <v>0</v>
      </c>
      <c r="AP151" s="37">
        <v>0</v>
      </c>
      <c r="AQ151" s="37">
        <v>0</v>
      </c>
      <c r="AR151" s="37">
        <v>0</v>
      </c>
      <c r="AS151" s="37">
        <v>0</v>
      </c>
      <c r="AT151" s="37">
        <v>0</v>
      </c>
      <c r="AU151" s="37">
        <v>0</v>
      </c>
      <c r="AV151" s="37">
        <v>0</v>
      </c>
      <c r="AW151" s="37">
        <v>0</v>
      </c>
      <c r="AX151" s="37">
        <v>0</v>
      </c>
      <c r="AY151" s="35">
        <v>0</v>
      </c>
      <c r="AZ151" s="35">
        <v>0</v>
      </c>
      <c r="BA151" s="35">
        <v>0</v>
      </c>
      <c r="BB151" s="35">
        <v>0</v>
      </c>
      <c r="BC151" s="35">
        <v>0</v>
      </c>
      <c r="BD151" s="35">
        <v>0</v>
      </c>
      <c r="BE151" s="35">
        <v>0</v>
      </c>
      <c r="BF151" s="35">
        <v>0</v>
      </c>
      <c r="BG151" s="35">
        <v>0</v>
      </c>
      <c r="BH151" s="35">
        <v>0</v>
      </c>
      <c r="BI151" s="35">
        <v>0</v>
      </c>
      <c r="BJ151" s="35">
        <v>0</v>
      </c>
      <c r="BK151" s="35">
        <v>0</v>
      </c>
      <c r="BL151" s="35">
        <v>0</v>
      </c>
      <c r="BM151" s="35">
        <v>0</v>
      </c>
      <c r="BN151" s="35">
        <v>0</v>
      </c>
      <c r="BO151" s="7">
        <f>SUM(K151:BN151)</f>
        <v>240</v>
      </c>
    </row>
    <row r="152" spans="1:67" x14ac:dyDescent="0.2">
      <c r="A152" s="15" t="s">
        <v>232</v>
      </c>
      <c r="B152" s="14" t="s">
        <v>231</v>
      </c>
      <c r="C152" s="14" t="s">
        <v>220</v>
      </c>
      <c r="D152" s="13">
        <v>58070.879999999997</v>
      </c>
      <c r="E152" s="13">
        <f>ROUND(SUM($D152*1%),2)</f>
        <v>580.71</v>
      </c>
      <c r="F152" s="13">
        <f>ROUND(SUM($D152*0.5%),2)</f>
        <v>290.35000000000002</v>
      </c>
      <c r="G152" s="13">
        <f>E152-J152</f>
        <v>0</v>
      </c>
      <c r="H152" s="13">
        <f>F152-BO152</f>
        <v>290.35000000000002</v>
      </c>
      <c r="I152" s="12">
        <f ca="1">OFFSET(INDIRECT(ADDRESS(1,MATCH($I$2,$A$1:$BN$1,0))),ROW()-1,0)</f>
        <v>580.71</v>
      </c>
      <c r="J152" s="37">
        <v>580.71</v>
      </c>
      <c r="K152" s="37">
        <v>0</v>
      </c>
      <c r="L152" s="37">
        <v>0</v>
      </c>
      <c r="M152" s="37">
        <v>0</v>
      </c>
      <c r="N152" s="37">
        <v>0</v>
      </c>
      <c r="O152" s="37">
        <v>0</v>
      </c>
      <c r="P152" s="37">
        <v>0</v>
      </c>
      <c r="Q152" s="37">
        <v>0</v>
      </c>
      <c r="R152" s="37">
        <v>0</v>
      </c>
      <c r="S152" s="37">
        <v>0</v>
      </c>
      <c r="T152" s="37">
        <v>0</v>
      </c>
      <c r="U152" s="37">
        <v>0</v>
      </c>
      <c r="V152" s="37">
        <v>0</v>
      </c>
      <c r="W152" s="37">
        <v>0</v>
      </c>
      <c r="X152" s="37">
        <v>0</v>
      </c>
      <c r="Y152" s="37">
        <v>0</v>
      </c>
      <c r="Z152" s="37">
        <v>0</v>
      </c>
      <c r="AA152" s="37">
        <v>0</v>
      </c>
      <c r="AB152" s="37">
        <v>0</v>
      </c>
      <c r="AC152" s="37">
        <v>0</v>
      </c>
      <c r="AD152" s="37">
        <v>0</v>
      </c>
      <c r="AE152" s="37">
        <v>0</v>
      </c>
      <c r="AF152" s="37">
        <v>0</v>
      </c>
      <c r="AG152" s="37">
        <v>0</v>
      </c>
      <c r="AH152" s="37">
        <v>0</v>
      </c>
      <c r="AI152" s="37">
        <v>0</v>
      </c>
      <c r="AJ152" s="37">
        <v>0</v>
      </c>
      <c r="AK152" s="37">
        <v>0</v>
      </c>
      <c r="AL152" s="37">
        <v>0</v>
      </c>
      <c r="AM152" s="37">
        <v>0</v>
      </c>
      <c r="AN152" s="37">
        <v>0</v>
      </c>
      <c r="AO152" s="37">
        <v>0</v>
      </c>
      <c r="AP152" s="37">
        <v>0</v>
      </c>
      <c r="AQ152" s="37">
        <v>0</v>
      </c>
      <c r="AR152" s="37">
        <v>0</v>
      </c>
      <c r="AS152" s="37">
        <v>0</v>
      </c>
      <c r="AT152" s="37">
        <v>0</v>
      </c>
      <c r="AU152" s="37">
        <v>0</v>
      </c>
      <c r="AV152" s="37">
        <v>0</v>
      </c>
      <c r="AW152" s="37">
        <v>0</v>
      </c>
      <c r="AX152" s="37">
        <v>0</v>
      </c>
      <c r="AY152" s="35">
        <v>0</v>
      </c>
      <c r="AZ152" s="35">
        <v>0</v>
      </c>
      <c r="BA152" s="35">
        <v>0</v>
      </c>
      <c r="BB152" s="35">
        <v>0</v>
      </c>
      <c r="BC152" s="35">
        <v>0</v>
      </c>
      <c r="BD152" s="35">
        <v>0</v>
      </c>
      <c r="BE152" s="35">
        <v>0</v>
      </c>
      <c r="BF152" s="35">
        <v>0</v>
      </c>
      <c r="BG152" s="35">
        <v>0</v>
      </c>
      <c r="BH152" s="35">
        <v>0</v>
      </c>
      <c r="BI152" s="35">
        <v>0</v>
      </c>
      <c r="BJ152" s="35">
        <v>0</v>
      </c>
      <c r="BK152" s="35">
        <v>0</v>
      </c>
      <c r="BL152" s="35">
        <v>0</v>
      </c>
      <c r="BM152" s="35">
        <v>0</v>
      </c>
      <c r="BN152" s="35">
        <v>0</v>
      </c>
      <c r="BO152" s="7">
        <f>SUM(K152:BN152)</f>
        <v>0</v>
      </c>
    </row>
    <row r="153" spans="1:67" x14ac:dyDescent="0.2">
      <c r="A153" s="15" t="s">
        <v>230</v>
      </c>
      <c r="B153" s="14" t="s">
        <v>229</v>
      </c>
      <c r="C153" s="14" t="s">
        <v>220</v>
      </c>
      <c r="D153" s="13">
        <v>50484.25</v>
      </c>
      <c r="E153" s="13">
        <f>ROUND(SUM($D153*1%),2)</f>
        <v>504.84</v>
      </c>
      <c r="F153" s="13">
        <f>ROUND(SUM($D153*0.5%),2)</f>
        <v>252.42</v>
      </c>
      <c r="G153" s="13">
        <f>E153-J153</f>
        <v>100.03999999999996</v>
      </c>
      <c r="H153" s="13">
        <f>F153-BO153</f>
        <v>152.41999999999999</v>
      </c>
      <c r="I153" s="12">
        <f ca="1">OFFSET(INDIRECT(ADDRESS(1,MATCH($I$2,$A$1:$BN$1,0))),ROW()-1,0)</f>
        <v>404.8</v>
      </c>
      <c r="J153" s="37">
        <v>404.8</v>
      </c>
      <c r="K153" s="37">
        <v>0</v>
      </c>
      <c r="L153" s="37">
        <v>0</v>
      </c>
      <c r="M153" s="37">
        <v>0</v>
      </c>
      <c r="N153" s="37">
        <v>0</v>
      </c>
      <c r="O153" s="37">
        <v>0</v>
      </c>
      <c r="P153" s="37">
        <v>0</v>
      </c>
      <c r="Q153" s="37">
        <v>0</v>
      </c>
      <c r="R153" s="37">
        <v>0</v>
      </c>
      <c r="S153" s="37">
        <v>0</v>
      </c>
      <c r="T153" s="37">
        <v>0</v>
      </c>
      <c r="U153" s="37">
        <v>100</v>
      </c>
      <c r="V153" s="37">
        <v>0</v>
      </c>
      <c r="W153" s="37">
        <v>0</v>
      </c>
      <c r="X153" s="37">
        <v>0</v>
      </c>
      <c r="Y153" s="37">
        <v>0</v>
      </c>
      <c r="Z153" s="37">
        <v>0</v>
      </c>
      <c r="AA153" s="37">
        <v>0</v>
      </c>
      <c r="AB153" s="37">
        <v>0</v>
      </c>
      <c r="AC153" s="37">
        <v>0</v>
      </c>
      <c r="AD153" s="37">
        <v>0</v>
      </c>
      <c r="AE153" s="37">
        <v>0</v>
      </c>
      <c r="AF153" s="37">
        <v>0</v>
      </c>
      <c r="AG153" s="37">
        <v>0</v>
      </c>
      <c r="AH153" s="37">
        <v>0</v>
      </c>
      <c r="AI153" s="37">
        <v>0</v>
      </c>
      <c r="AJ153" s="37">
        <v>0</v>
      </c>
      <c r="AK153" s="37">
        <v>0</v>
      </c>
      <c r="AL153" s="37">
        <v>0</v>
      </c>
      <c r="AM153" s="37">
        <v>0</v>
      </c>
      <c r="AN153" s="37">
        <v>0</v>
      </c>
      <c r="AO153" s="37">
        <v>0</v>
      </c>
      <c r="AP153" s="37">
        <v>0</v>
      </c>
      <c r="AQ153" s="37">
        <v>0</v>
      </c>
      <c r="AR153" s="37">
        <v>0</v>
      </c>
      <c r="AS153" s="37">
        <v>0</v>
      </c>
      <c r="AT153" s="37">
        <v>0</v>
      </c>
      <c r="AU153" s="37">
        <v>0</v>
      </c>
      <c r="AV153" s="37">
        <v>0</v>
      </c>
      <c r="AW153" s="37">
        <v>0</v>
      </c>
      <c r="AX153" s="37">
        <v>0</v>
      </c>
      <c r="AY153" s="35">
        <v>0</v>
      </c>
      <c r="AZ153" s="35">
        <v>0</v>
      </c>
      <c r="BA153" s="35">
        <v>0</v>
      </c>
      <c r="BB153" s="35">
        <v>0</v>
      </c>
      <c r="BC153" s="35">
        <v>0</v>
      </c>
      <c r="BD153" s="35">
        <v>0</v>
      </c>
      <c r="BE153" s="35">
        <v>0</v>
      </c>
      <c r="BF153" s="35">
        <v>0</v>
      </c>
      <c r="BG153" s="35">
        <v>0</v>
      </c>
      <c r="BH153" s="35">
        <v>0</v>
      </c>
      <c r="BI153" s="35">
        <v>0</v>
      </c>
      <c r="BJ153" s="35">
        <v>0</v>
      </c>
      <c r="BK153" s="35">
        <v>0</v>
      </c>
      <c r="BL153" s="35">
        <v>0</v>
      </c>
      <c r="BM153" s="35">
        <v>0</v>
      </c>
      <c r="BN153" s="35">
        <v>0</v>
      </c>
      <c r="BO153" s="7">
        <f>SUM(K153:BN153)</f>
        <v>100</v>
      </c>
    </row>
    <row r="154" spans="1:67" x14ac:dyDescent="0.2">
      <c r="A154" s="15" t="s">
        <v>228</v>
      </c>
      <c r="B154" s="14" t="s">
        <v>227</v>
      </c>
      <c r="C154" s="14" t="s">
        <v>220</v>
      </c>
      <c r="D154" s="13">
        <v>49625.46</v>
      </c>
      <c r="E154" s="13">
        <f>ROUND(SUM($D154*1%),2)</f>
        <v>496.25</v>
      </c>
      <c r="F154" s="13">
        <f>ROUND(SUM($D154*0.5%),2)</f>
        <v>248.13</v>
      </c>
      <c r="G154" s="13">
        <f>E154-J154</f>
        <v>296.25</v>
      </c>
      <c r="H154" s="13">
        <f>F154-BO154</f>
        <v>248.13</v>
      </c>
      <c r="I154" s="12">
        <f ca="1">OFFSET(INDIRECT(ADDRESS(1,MATCH($I$2,$A$1:$BN$1,0))),ROW()-1,0)</f>
        <v>200</v>
      </c>
      <c r="J154" s="37">
        <v>200</v>
      </c>
      <c r="K154" s="37">
        <v>0</v>
      </c>
      <c r="L154" s="37">
        <v>0</v>
      </c>
      <c r="M154" s="37">
        <v>0</v>
      </c>
      <c r="N154" s="37">
        <v>0</v>
      </c>
      <c r="O154" s="37">
        <v>0</v>
      </c>
      <c r="P154" s="37">
        <v>0</v>
      </c>
      <c r="Q154" s="37">
        <v>0</v>
      </c>
      <c r="R154" s="37">
        <v>0</v>
      </c>
      <c r="S154" s="37">
        <v>0</v>
      </c>
      <c r="T154" s="37">
        <v>0</v>
      </c>
      <c r="U154" s="37">
        <v>0</v>
      </c>
      <c r="V154" s="37">
        <v>0</v>
      </c>
      <c r="W154" s="37">
        <v>0</v>
      </c>
      <c r="X154" s="37">
        <v>0</v>
      </c>
      <c r="Y154" s="37">
        <v>0</v>
      </c>
      <c r="Z154" s="37">
        <v>0</v>
      </c>
      <c r="AA154" s="37">
        <v>0</v>
      </c>
      <c r="AB154" s="37">
        <v>0</v>
      </c>
      <c r="AC154" s="37">
        <v>0</v>
      </c>
      <c r="AD154" s="37">
        <v>0</v>
      </c>
      <c r="AE154" s="37">
        <v>0</v>
      </c>
      <c r="AF154" s="37">
        <v>0</v>
      </c>
      <c r="AG154" s="37">
        <v>0</v>
      </c>
      <c r="AH154" s="37">
        <v>0</v>
      </c>
      <c r="AI154" s="37">
        <v>0</v>
      </c>
      <c r="AJ154" s="37">
        <v>0</v>
      </c>
      <c r="AK154" s="37">
        <v>0</v>
      </c>
      <c r="AL154" s="37">
        <v>0</v>
      </c>
      <c r="AM154" s="37">
        <v>0</v>
      </c>
      <c r="AN154" s="37">
        <v>0</v>
      </c>
      <c r="AO154" s="37">
        <v>0</v>
      </c>
      <c r="AP154" s="37">
        <v>0</v>
      </c>
      <c r="AQ154" s="37">
        <v>0</v>
      </c>
      <c r="AR154" s="37">
        <v>0</v>
      </c>
      <c r="AS154" s="37">
        <v>0</v>
      </c>
      <c r="AT154" s="37">
        <v>0</v>
      </c>
      <c r="AU154" s="37">
        <v>0</v>
      </c>
      <c r="AV154" s="37">
        <v>0</v>
      </c>
      <c r="AW154" s="37">
        <v>0</v>
      </c>
      <c r="AX154" s="37">
        <v>0</v>
      </c>
      <c r="AY154" s="35">
        <v>0</v>
      </c>
      <c r="AZ154" s="35">
        <v>0</v>
      </c>
      <c r="BA154" s="35">
        <v>0</v>
      </c>
      <c r="BB154" s="35">
        <v>0</v>
      </c>
      <c r="BC154" s="35">
        <v>0</v>
      </c>
      <c r="BD154" s="35">
        <v>0</v>
      </c>
      <c r="BE154" s="35">
        <v>0</v>
      </c>
      <c r="BF154" s="35">
        <v>0</v>
      </c>
      <c r="BG154" s="35">
        <v>0</v>
      </c>
      <c r="BH154" s="35">
        <v>0</v>
      </c>
      <c r="BI154" s="35">
        <v>0</v>
      </c>
      <c r="BJ154" s="35">
        <v>0</v>
      </c>
      <c r="BK154" s="35">
        <v>0</v>
      </c>
      <c r="BL154" s="35">
        <v>0</v>
      </c>
      <c r="BM154" s="35">
        <v>0</v>
      </c>
      <c r="BN154" s="35">
        <v>0</v>
      </c>
      <c r="BO154" s="7">
        <f>SUM(K154:BN154)</f>
        <v>0</v>
      </c>
    </row>
    <row r="155" spans="1:67" x14ac:dyDescent="0.2">
      <c r="A155" s="15" t="s">
        <v>226</v>
      </c>
      <c r="B155" s="14" t="s">
        <v>225</v>
      </c>
      <c r="C155" s="14" t="s">
        <v>220</v>
      </c>
      <c r="D155" s="13">
        <v>45234.23</v>
      </c>
      <c r="E155" s="13">
        <f>ROUND(SUM($D155*1%),2)</f>
        <v>452.34</v>
      </c>
      <c r="F155" s="13">
        <f>ROUND(SUM($D155*0.5%),2)</f>
        <v>226.17</v>
      </c>
      <c r="G155" s="13">
        <f>E155-J155</f>
        <v>252.33999999999997</v>
      </c>
      <c r="H155" s="13">
        <f>F155-BO155</f>
        <v>38.090000000000003</v>
      </c>
      <c r="I155" s="12">
        <f ca="1">OFFSET(INDIRECT(ADDRESS(1,MATCH($I$2,$A$1:$BN$1,0))),ROW()-1,0)</f>
        <v>200</v>
      </c>
      <c r="J155" s="37">
        <v>200</v>
      </c>
      <c r="K155" s="37">
        <v>0</v>
      </c>
      <c r="L155" s="37">
        <v>0</v>
      </c>
      <c r="M155" s="37">
        <v>0</v>
      </c>
      <c r="N155" s="37">
        <v>0</v>
      </c>
      <c r="O155" s="37">
        <v>0</v>
      </c>
      <c r="P155" s="37">
        <v>0</v>
      </c>
      <c r="Q155" s="37">
        <v>0</v>
      </c>
      <c r="R155" s="37">
        <v>0</v>
      </c>
      <c r="S155" s="37">
        <v>0</v>
      </c>
      <c r="T155" s="37">
        <v>0</v>
      </c>
      <c r="U155" s="37">
        <v>75</v>
      </c>
      <c r="V155" s="37">
        <v>0</v>
      </c>
      <c r="W155" s="37">
        <v>0</v>
      </c>
      <c r="X155" s="37">
        <v>0</v>
      </c>
      <c r="Y155" s="37">
        <v>0</v>
      </c>
      <c r="Z155" s="37">
        <v>0</v>
      </c>
      <c r="AA155" s="37">
        <v>0</v>
      </c>
      <c r="AB155" s="37">
        <v>0</v>
      </c>
      <c r="AC155" s="37">
        <v>0</v>
      </c>
      <c r="AD155" s="37">
        <v>0</v>
      </c>
      <c r="AE155" s="37">
        <v>0</v>
      </c>
      <c r="AF155" s="37">
        <v>0</v>
      </c>
      <c r="AG155" s="37">
        <v>0</v>
      </c>
      <c r="AH155" s="37">
        <v>0</v>
      </c>
      <c r="AI155" s="37">
        <v>0</v>
      </c>
      <c r="AJ155" s="37">
        <v>0</v>
      </c>
      <c r="AK155" s="37">
        <v>0</v>
      </c>
      <c r="AL155" s="37">
        <v>0</v>
      </c>
      <c r="AM155" s="37">
        <v>0</v>
      </c>
      <c r="AN155" s="37">
        <v>0</v>
      </c>
      <c r="AO155" s="37">
        <v>0</v>
      </c>
      <c r="AP155" s="37">
        <v>0</v>
      </c>
      <c r="AQ155" s="37">
        <v>113.08</v>
      </c>
      <c r="AR155" s="37">
        <v>0</v>
      </c>
      <c r="AS155" s="37">
        <v>0</v>
      </c>
      <c r="AT155" s="37">
        <v>0</v>
      </c>
      <c r="AU155" s="37">
        <v>0</v>
      </c>
      <c r="AV155" s="37">
        <v>0</v>
      </c>
      <c r="AW155" s="37">
        <v>0</v>
      </c>
      <c r="AX155" s="37">
        <v>0</v>
      </c>
      <c r="AY155" s="35">
        <v>0</v>
      </c>
      <c r="AZ155" s="35">
        <v>0</v>
      </c>
      <c r="BA155" s="35">
        <v>0</v>
      </c>
      <c r="BB155" s="35">
        <v>0</v>
      </c>
      <c r="BC155" s="35">
        <v>0</v>
      </c>
      <c r="BD155" s="35">
        <v>0</v>
      </c>
      <c r="BE155" s="35">
        <v>0</v>
      </c>
      <c r="BF155" s="35">
        <v>0</v>
      </c>
      <c r="BG155" s="35">
        <v>0</v>
      </c>
      <c r="BH155" s="35">
        <v>0</v>
      </c>
      <c r="BI155" s="35">
        <v>0</v>
      </c>
      <c r="BJ155" s="35">
        <v>0</v>
      </c>
      <c r="BK155" s="35">
        <v>0</v>
      </c>
      <c r="BL155" s="35">
        <v>0</v>
      </c>
      <c r="BM155" s="35">
        <v>0</v>
      </c>
      <c r="BN155" s="35">
        <v>0</v>
      </c>
      <c r="BO155" s="7">
        <f>SUM(K155:BN155)</f>
        <v>188.07999999999998</v>
      </c>
    </row>
    <row r="156" spans="1:67" x14ac:dyDescent="0.2">
      <c r="A156" s="15" t="s">
        <v>224</v>
      </c>
      <c r="B156" s="14" t="s">
        <v>223</v>
      </c>
      <c r="C156" s="14" t="s">
        <v>220</v>
      </c>
      <c r="D156" s="13">
        <v>34746.06</v>
      </c>
      <c r="E156" s="13">
        <f>ROUND(SUM($D156*1%),2)</f>
        <v>347.46</v>
      </c>
      <c r="F156" s="13">
        <f>ROUND(SUM($D156*0.5%),2)</f>
        <v>173.73</v>
      </c>
      <c r="G156" s="13">
        <f>E156-J156</f>
        <v>173.73</v>
      </c>
      <c r="H156" s="13">
        <f>F156-BO156</f>
        <v>36.859999999999985</v>
      </c>
      <c r="I156" s="12">
        <f ca="1">OFFSET(INDIRECT(ADDRESS(1,MATCH($I$2,$A$1:$BN$1,0))),ROW()-1,0)</f>
        <v>173.73</v>
      </c>
      <c r="J156" s="37">
        <v>173.73</v>
      </c>
      <c r="K156" s="37">
        <v>0</v>
      </c>
      <c r="L156" s="37">
        <v>0</v>
      </c>
      <c r="M156" s="37">
        <v>0</v>
      </c>
      <c r="N156" s="37">
        <v>0</v>
      </c>
      <c r="O156" s="37">
        <v>0</v>
      </c>
      <c r="P156" s="37">
        <v>0</v>
      </c>
      <c r="Q156" s="37">
        <v>0</v>
      </c>
      <c r="R156" s="37">
        <v>0</v>
      </c>
      <c r="S156" s="37">
        <v>0</v>
      </c>
      <c r="T156" s="37">
        <v>0</v>
      </c>
      <c r="U156" s="37">
        <v>50</v>
      </c>
      <c r="V156" s="37">
        <v>0</v>
      </c>
      <c r="W156" s="37">
        <v>0</v>
      </c>
      <c r="X156" s="37">
        <v>0</v>
      </c>
      <c r="Y156" s="37">
        <v>0</v>
      </c>
      <c r="Z156" s="37">
        <v>0</v>
      </c>
      <c r="AA156" s="37">
        <v>0</v>
      </c>
      <c r="AB156" s="37">
        <v>0</v>
      </c>
      <c r="AC156" s="37">
        <v>0</v>
      </c>
      <c r="AD156" s="37">
        <v>0</v>
      </c>
      <c r="AE156" s="37">
        <v>0</v>
      </c>
      <c r="AF156" s="37">
        <v>0</v>
      </c>
      <c r="AG156" s="37">
        <v>0</v>
      </c>
      <c r="AH156" s="37">
        <v>0</v>
      </c>
      <c r="AI156" s="37">
        <v>0</v>
      </c>
      <c r="AJ156" s="37">
        <v>0</v>
      </c>
      <c r="AK156" s="37">
        <v>0</v>
      </c>
      <c r="AL156" s="37">
        <v>0</v>
      </c>
      <c r="AM156" s="37">
        <v>0</v>
      </c>
      <c r="AN156" s="37">
        <v>0</v>
      </c>
      <c r="AO156" s="37">
        <v>0</v>
      </c>
      <c r="AP156" s="37">
        <v>0</v>
      </c>
      <c r="AQ156" s="37">
        <v>86.87</v>
      </c>
      <c r="AR156" s="37">
        <v>0</v>
      </c>
      <c r="AS156" s="37">
        <v>0</v>
      </c>
      <c r="AT156" s="37">
        <v>0</v>
      </c>
      <c r="AU156" s="37">
        <v>0</v>
      </c>
      <c r="AV156" s="37">
        <v>0</v>
      </c>
      <c r="AW156" s="37">
        <v>0</v>
      </c>
      <c r="AX156" s="37">
        <v>0</v>
      </c>
      <c r="AY156" s="35">
        <v>0</v>
      </c>
      <c r="AZ156" s="35">
        <v>0</v>
      </c>
      <c r="BA156" s="35">
        <v>0</v>
      </c>
      <c r="BB156" s="35">
        <v>0</v>
      </c>
      <c r="BC156" s="35">
        <v>0</v>
      </c>
      <c r="BD156" s="35">
        <v>0</v>
      </c>
      <c r="BE156" s="35">
        <v>0</v>
      </c>
      <c r="BF156" s="35">
        <v>0</v>
      </c>
      <c r="BG156" s="35">
        <v>0</v>
      </c>
      <c r="BH156" s="35">
        <v>0</v>
      </c>
      <c r="BI156" s="35">
        <v>0</v>
      </c>
      <c r="BJ156" s="35">
        <v>0</v>
      </c>
      <c r="BK156" s="35">
        <v>0</v>
      </c>
      <c r="BL156" s="35">
        <v>0</v>
      </c>
      <c r="BM156" s="35">
        <v>0</v>
      </c>
      <c r="BN156" s="35">
        <v>0</v>
      </c>
      <c r="BO156" s="7">
        <f>SUM(K156:BN156)</f>
        <v>136.87</v>
      </c>
    </row>
    <row r="157" spans="1:67" x14ac:dyDescent="0.2">
      <c r="A157" s="15" t="s">
        <v>222</v>
      </c>
      <c r="B157" s="14" t="s">
        <v>221</v>
      </c>
      <c r="C157" s="14" t="s">
        <v>220</v>
      </c>
      <c r="D157" s="13">
        <v>152592.09</v>
      </c>
      <c r="E157" s="13">
        <f>ROUND(SUM($D157*1%),2)</f>
        <v>1525.92</v>
      </c>
      <c r="F157" s="13">
        <f>ROUND(SUM($D157*0.5%),2)</f>
        <v>762.96</v>
      </c>
      <c r="G157" s="13">
        <f>E157-J157</f>
        <v>0</v>
      </c>
      <c r="H157" s="13">
        <f>F157-BO157</f>
        <v>362.96000000000004</v>
      </c>
      <c r="I157" s="12">
        <f ca="1">OFFSET(INDIRECT(ADDRESS(1,MATCH($I$2,$A$1:$BN$1,0))),ROW()-1,0)</f>
        <v>1525.92</v>
      </c>
      <c r="J157" s="37">
        <v>1525.92</v>
      </c>
      <c r="K157" s="37">
        <v>0</v>
      </c>
      <c r="L157" s="37">
        <v>0</v>
      </c>
      <c r="M157" s="37">
        <v>0</v>
      </c>
      <c r="N157" s="37">
        <v>0</v>
      </c>
      <c r="O157" s="37">
        <v>0</v>
      </c>
      <c r="P157" s="37">
        <v>0</v>
      </c>
      <c r="Q157" s="37">
        <v>0</v>
      </c>
      <c r="R157" s="37">
        <v>0</v>
      </c>
      <c r="S157" s="37">
        <v>0</v>
      </c>
      <c r="T157" s="37">
        <v>0</v>
      </c>
      <c r="U157" s="37">
        <v>100</v>
      </c>
      <c r="V157" s="37">
        <v>300</v>
      </c>
      <c r="W157" s="37">
        <v>0</v>
      </c>
      <c r="X157" s="37">
        <v>0</v>
      </c>
      <c r="Y157" s="37">
        <v>0</v>
      </c>
      <c r="Z157" s="37">
        <v>0</v>
      </c>
      <c r="AA157" s="37">
        <v>0</v>
      </c>
      <c r="AB157" s="37">
        <v>0</v>
      </c>
      <c r="AC157" s="37">
        <v>0</v>
      </c>
      <c r="AD157" s="37">
        <v>0</v>
      </c>
      <c r="AE157" s="37">
        <v>0</v>
      </c>
      <c r="AF157" s="37">
        <v>0</v>
      </c>
      <c r="AG157" s="37">
        <v>0</v>
      </c>
      <c r="AH157" s="37">
        <v>0</v>
      </c>
      <c r="AI157" s="37">
        <v>0</v>
      </c>
      <c r="AJ157" s="37">
        <v>0</v>
      </c>
      <c r="AK157" s="37">
        <v>0</v>
      </c>
      <c r="AL157" s="37">
        <v>0</v>
      </c>
      <c r="AM157" s="37">
        <v>0</v>
      </c>
      <c r="AN157" s="37">
        <v>0</v>
      </c>
      <c r="AO157" s="37">
        <v>0</v>
      </c>
      <c r="AP157" s="37">
        <v>0</v>
      </c>
      <c r="AQ157" s="37">
        <v>0</v>
      </c>
      <c r="AR157" s="37">
        <v>0</v>
      </c>
      <c r="AS157" s="37">
        <v>0</v>
      </c>
      <c r="AT157" s="37">
        <v>0</v>
      </c>
      <c r="AU157" s="37">
        <v>0</v>
      </c>
      <c r="AV157" s="37">
        <v>0</v>
      </c>
      <c r="AW157" s="37">
        <v>0</v>
      </c>
      <c r="AX157" s="37">
        <v>0</v>
      </c>
      <c r="AY157" s="35">
        <v>0</v>
      </c>
      <c r="AZ157" s="35">
        <v>0</v>
      </c>
      <c r="BA157" s="35">
        <v>0</v>
      </c>
      <c r="BB157" s="35">
        <v>0</v>
      </c>
      <c r="BC157" s="35">
        <v>0</v>
      </c>
      <c r="BD157" s="35">
        <v>0</v>
      </c>
      <c r="BE157" s="35">
        <v>0</v>
      </c>
      <c r="BF157" s="35">
        <v>0</v>
      </c>
      <c r="BG157" s="35">
        <v>0</v>
      </c>
      <c r="BH157" s="35">
        <v>0</v>
      </c>
      <c r="BI157" s="35">
        <v>0</v>
      </c>
      <c r="BJ157" s="35">
        <v>0</v>
      </c>
      <c r="BK157" s="35">
        <v>0</v>
      </c>
      <c r="BL157" s="35">
        <v>0</v>
      </c>
      <c r="BM157" s="35">
        <v>0</v>
      </c>
      <c r="BN157" s="35">
        <v>0</v>
      </c>
      <c r="BO157" s="7">
        <f>SUM(K157:BN157)</f>
        <v>400</v>
      </c>
    </row>
    <row r="158" spans="1:67" x14ac:dyDescent="0.2">
      <c r="A158" s="15" t="s">
        <v>219</v>
      </c>
      <c r="B158" s="14" t="s">
        <v>155</v>
      </c>
      <c r="C158" s="14" t="s">
        <v>155</v>
      </c>
      <c r="D158" s="13">
        <v>201417.49</v>
      </c>
      <c r="E158" s="13">
        <f>ROUND(SUM($D158*1%),2)</f>
        <v>2014.17</v>
      </c>
      <c r="F158" s="13">
        <f>ROUND(SUM($D158*0.5%),2)</f>
        <v>1007.09</v>
      </c>
      <c r="G158" s="13">
        <f>E158-J158</f>
        <v>1510.63</v>
      </c>
      <c r="H158" s="13">
        <f>F158-BO158</f>
        <v>1007.09</v>
      </c>
      <c r="I158" s="12">
        <f ca="1">OFFSET(INDIRECT(ADDRESS(1,MATCH($I$2,$A$1:$BN$1,0))),ROW()-1,0)</f>
        <v>503.54</v>
      </c>
      <c r="J158" s="37">
        <v>503.54</v>
      </c>
      <c r="K158" s="37">
        <v>0</v>
      </c>
      <c r="L158" s="37">
        <v>0</v>
      </c>
      <c r="M158" s="37">
        <v>0</v>
      </c>
      <c r="N158" s="37">
        <v>0</v>
      </c>
      <c r="O158" s="37">
        <v>0</v>
      </c>
      <c r="P158" s="37">
        <v>0</v>
      </c>
      <c r="Q158" s="37">
        <v>0</v>
      </c>
      <c r="R158" s="37">
        <v>0</v>
      </c>
      <c r="S158" s="37">
        <v>0</v>
      </c>
      <c r="T158" s="37">
        <v>0</v>
      </c>
      <c r="U158" s="37">
        <v>0</v>
      </c>
      <c r="V158" s="37">
        <v>0</v>
      </c>
      <c r="W158" s="37">
        <v>0</v>
      </c>
      <c r="X158" s="37">
        <v>0</v>
      </c>
      <c r="Y158" s="37">
        <v>0</v>
      </c>
      <c r="Z158" s="37">
        <v>0</v>
      </c>
      <c r="AA158" s="37">
        <v>0</v>
      </c>
      <c r="AB158" s="37">
        <v>0</v>
      </c>
      <c r="AC158" s="37">
        <v>0</v>
      </c>
      <c r="AD158" s="37">
        <v>0</v>
      </c>
      <c r="AE158" s="37">
        <v>0</v>
      </c>
      <c r="AF158" s="37">
        <v>0</v>
      </c>
      <c r="AG158" s="37">
        <v>0</v>
      </c>
      <c r="AH158" s="37">
        <v>0</v>
      </c>
      <c r="AI158" s="37">
        <v>0</v>
      </c>
      <c r="AJ158" s="37">
        <v>0</v>
      </c>
      <c r="AK158" s="37">
        <v>0</v>
      </c>
      <c r="AL158" s="37">
        <v>0</v>
      </c>
      <c r="AM158" s="37">
        <v>0</v>
      </c>
      <c r="AN158" s="37">
        <v>0</v>
      </c>
      <c r="AO158" s="37">
        <v>0</v>
      </c>
      <c r="AP158" s="37">
        <v>0</v>
      </c>
      <c r="AQ158" s="37">
        <v>0</v>
      </c>
      <c r="AR158" s="37">
        <v>0</v>
      </c>
      <c r="AS158" s="37">
        <v>0</v>
      </c>
      <c r="AT158" s="37">
        <v>0</v>
      </c>
      <c r="AU158" s="37">
        <v>0</v>
      </c>
      <c r="AV158" s="37">
        <v>0</v>
      </c>
      <c r="AW158" s="37">
        <v>0</v>
      </c>
      <c r="AX158" s="37">
        <v>0</v>
      </c>
      <c r="AY158" s="35">
        <v>0</v>
      </c>
      <c r="AZ158" s="35">
        <v>0</v>
      </c>
      <c r="BA158" s="35">
        <v>0</v>
      </c>
      <c r="BB158" s="35">
        <v>0</v>
      </c>
      <c r="BC158" s="35">
        <v>0</v>
      </c>
      <c r="BD158" s="35">
        <v>0</v>
      </c>
      <c r="BE158" s="35">
        <v>0</v>
      </c>
      <c r="BF158" s="35">
        <v>0</v>
      </c>
      <c r="BG158" s="35">
        <v>0</v>
      </c>
      <c r="BH158" s="35">
        <v>0</v>
      </c>
      <c r="BI158" s="35">
        <v>0</v>
      </c>
      <c r="BJ158" s="35">
        <v>0</v>
      </c>
      <c r="BK158" s="35">
        <v>0</v>
      </c>
      <c r="BL158" s="35">
        <v>0</v>
      </c>
      <c r="BM158" s="35">
        <v>0</v>
      </c>
      <c r="BN158" s="35">
        <v>0</v>
      </c>
      <c r="BO158" s="7">
        <f>SUM(K158:BN158)</f>
        <v>0</v>
      </c>
    </row>
    <row r="159" spans="1:67" x14ac:dyDescent="0.2">
      <c r="A159" s="15" t="s">
        <v>218</v>
      </c>
      <c r="B159" s="14" t="s">
        <v>217</v>
      </c>
      <c r="C159" s="14" t="s">
        <v>155</v>
      </c>
      <c r="D159" s="13">
        <v>220229.19</v>
      </c>
      <c r="E159" s="13">
        <f>ROUND(SUM($D159*1%),2)</f>
        <v>2202.29</v>
      </c>
      <c r="F159" s="13">
        <f>ROUND(SUM($D159*0.5%),2)</f>
        <v>1101.1500000000001</v>
      </c>
      <c r="G159" s="13">
        <f>E159-J159</f>
        <v>1502.29</v>
      </c>
      <c r="H159" s="13">
        <f>F159-BO159</f>
        <v>1101.1500000000001</v>
      </c>
      <c r="I159" s="12">
        <f ca="1">OFFSET(INDIRECT(ADDRESS(1,MATCH($I$2,$A$1:$BN$1,0))),ROW()-1,0)</f>
        <v>700</v>
      </c>
      <c r="J159" s="37">
        <v>700</v>
      </c>
      <c r="K159" s="37">
        <v>0</v>
      </c>
      <c r="L159" s="37">
        <v>0</v>
      </c>
      <c r="M159" s="37">
        <v>0</v>
      </c>
      <c r="N159" s="37">
        <v>0</v>
      </c>
      <c r="O159" s="37">
        <v>0</v>
      </c>
      <c r="P159" s="37">
        <v>0</v>
      </c>
      <c r="Q159" s="37">
        <v>0</v>
      </c>
      <c r="R159" s="37">
        <v>0</v>
      </c>
      <c r="S159" s="37">
        <v>0</v>
      </c>
      <c r="T159" s="37">
        <v>0</v>
      </c>
      <c r="U159" s="37">
        <v>0</v>
      </c>
      <c r="V159" s="37">
        <v>0</v>
      </c>
      <c r="W159" s="37">
        <v>0</v>
      </c>
      <c r="X159" s="37">
        <v>0</v>
      </c>
      <c r="Y159" s="37">
        <v>0</v>
      </c>
      <c r="Z159" s="37">
        <v>0</v>
      </c>
      <c r="AA159" s="37">
        <v>0</v>
      </c>
      <c r="AB159" s="37">
        <v>0</v>
      </c>
      <c r="AC159" s="37">
        <v>0</v>
      </c>
      <c r="AD159" s="37">
        <v>0</v>
      </c>
      <c r="AE159" s="37">
        <v>0</v>
      </c>
      <c r="AF159" s="37">
        <v>0</v>
      </c>
      <c r="AG159" s="37">
        <v>0</v>
      </c>
      <c r="AH159" s="37">
        <v>0</v>
      </c>
      <c r="AI159" s="37">
        <v>0</v>
      </c>
      <c r="AJ159" s="37">
        <v>0</v>
      </c>
      <c r="AK159" s="37">
        <v>0</v>
      </c>
      <c r="AL159" s="37">
        <v>0</v>
      </c>
      <c r="AM159" s="37">
        <v>0</v>
      </c>
      <c r="AN159" s="37">
        <v>0</v>
      </c>
      <c r="AO159" s="37">
        <v>0</v>
      </c>
      <c r="AP159" s="37">
        <v>0</v>
      </c>
      <c r="AQ159" s="37">
        <v>0</v>
      </c>
      <c r="AR159" s="37">
        <v>0</v>
      </c>
      <c r="AS159" s="37">
        <v>0</v>
      </c>
      <c r="AT159" s="37">
        <v>0</v>
      </c>
      <c r="AU159" s="37">
        <v>0</v>
      </c>
      <c r="AV159" s="37">
        <v>0</v>
      </c>
      <c r="AW159" s="37">
        <v>0</v>
      </c>
      <c r="AX159" s="37">
        <v>0</v>
      </c>
      <c r="AY159" s="35">
        <v>0</v>
      </c>
      <c r="AZ159" s="35">
        <v>0</v>
      </c>
      <c r="BA159" s="35">
        <v>0</v>
      </c>
      <c r="BB159" s="35">
        <v>0</v>
      </c>
      <c r="BC159" s="35">
        <v>0</v>
      </c>
      <c r="BD159" s="35">
        <v>0</v>
      </c>
      <c r="BE159" s="35">
        <v>0</v>
      </c>
      <c r="BF159" s="35">
        <v>0</v>
      </c>
      <c r="BG159" s="35">
        <v>0</v>
      </c>
      <c r="BH159" s="35">
        <v>0</v>
      </c>
      <c r="BI159" s="35">
        <v>0</v>
      </c>
      <c r="BJ159" s="35">
        <v>0</v>
      </c>
      <c r="BK159" s="35">
        <v>0</v>
      </c>
      <c r="BL159" s="35">
        <v>0</v>
      </c>
      <c r="BM159" s="35">
        <v>0</v>
      </c>
      <c r="BN159" s="35">
        <v>0</v>
      </c>
      <c r="BO159" s="7">
        <f>SUM(K159:BN159)</f>
        <v>0</v>
      </c>
    </row>
    <row r="160" spans="1:67" x14ac:dyDescent="0.2">
      <c r="A160" s="15" t="s">
        <v>216</v>
      </c>
      <c r="B160" s="14" t="s">
        <v>215</v>
      </c>
      <c r="C160" s="14" t="s">
        <v>155</v>
      </c>
      <c r="D160" s="13">
        <v>109820.1</v>
      </c>
      <c r="E160" s="13">
        <f>ROUND(SUM($D160*1%),2)</f>
        <v>1098.2</v>
      </c>
      <c r="F160" s="13">
        <f>ROUND(SUM($D160*0.5%),2)</f>
        <v>549.1</v>
      </c>
      <c r="G160" s="13">
        <f>E160-J160</f>
        <v>549.1</v>
      </c>
      <c r="H160" s="13">
        <f>F160-BO160</f>
        <v>549.1</v>
      </c>
      <c r="I160" s="12">
        <f ca="1">OFFSET(INDIRECT(ADDRESS(1,MATCH($I$2,$A$1:$BN$1,0))),ROW()-1,0)</f>
        <v>549.1</v>
      </c>
      <c r="J160" s="37">
        <v>549.1</v>
      </c>
      <c r="K160" s="37">
        <v>0</v>
      </c>
      <c r="L160" s="37">
        <v>0</v>
      </c>
      <c r="M160" s="37">
        <v>0</v>
      </c>
      <c r="N160" s="37">
        <v>0</v>
      </c>
      <c r="O160" s="37">
        <v>0</v>
      </c>
      <c r="P160" s="37">
        <v>0</v>
      </c>
      <c r="Q160" s="37">
        <v>0</v>
      </c>
      <c r="R160" s="37">
        <v>0</v>
      </c>
      <c r="S160" s="37">
        <v>0</v>
      </c>
      <c r="T160" s="37">
        <v>0</v>
      </c>
      <c r="U160" s="37">
        <v>0</v>
      </c>
      <c r="V160" s="37">
        <v>0</v>
      </c>
      <c r="W160" s="37">
        <v>0</v>
      </c>
      <c r="X160" s="37">
        <v>0</v>
      </c>
      <c r="Y160" s="37">
        <v>0</v>
      </c>
      <c r="Z160" s="37">
        <v>0</v>
      </c>
      <c r="AA160" s="37">
        <v>0</v>
      </c>
      <c r="AB160" s="37">
        <v>0</v>
      </c>
      <c r="AC160" s="37">
        <v>0</v>
      </c>
      <c r="AD160" s="37">
        <v>0</v>
      </c>
      <c r="AE160" s="37">
        <v>0</v>
      </c>
      <c r="AF160" s="37">
        <v>0</v>
      </c>
      <c r="AG160" s="37">
        <v>0</v>
      </c>
      <c r="AH160" s="37">
        <v>0</v>
      </c>
      <c r="AI160" s="37">
        <v>0</v>
      </c>
      <c r="AJ160" s="37">
        <v>0</v>
      </c>
      <c r="AK160" s="37">
        <v>0</v>
      </c>
      <c r="AL160" s="37">
        <v>0</v>
      </c>
      <c r="AM160" s="37">
        <v>0</v>
      </c>
      <c r="AN160" s="37">
        <v>0</v>
      </c>
      <c r="AO160" s="37">
        <v>0</v>
      </c>
      <c r="AP160" s="37">
        <v>0</v>
      </c>
      <c r="AQ160" s="37">
        <v>0</v>
      </c>
      <c r="AR160" s="37">
        <v>0</v>
      </c>
      <c r="AS160" s="37">
        <v>0</v>
      </c>
      <c r="AT160" s="37">
        <v>0</v>
      </c>
      <c r="AU160" s="37">
        <v>0</v>
      </c>
      <c r="AV160" s="37">
        <v>0</v>
      </c>
      <c r="AW160" s="37">
        <v>0</v>
      </c>
      <c r="AX160" s="37">
        <v>0</v>
      </c>
      <c r="AY160" s="35">
        <v>0</v>
      </c>
      <c r="AZ160" s="35">
        <v>0</v>
      </c>
      <c r="BA160" s="35">
        <v>0</v>
      </c>
      <c r="BB160" s="35">
        <v>0</v>
      </c>
      <c r="BC160" s="35">
        <v>0</v>
      </c>
      <c r="BD160" s="35">
        <v>0</v>
      </c>
      <c r="BE160" s="35">
        <v>0</v>
      </c>
      <c r="BF160" s="35">
        <v>0</v>
      </c>
      <c r="BG160" s="35">
        <v>0</v>
      </c>
      <c r="BH160" s="35">
        <v>0</v>
      </c>
      <c r="BI160" s="35">
        <v>0</v>
      </c>
      <c r="BJ160" s="35">
        <v>0</v>
      </c>
      <c r="BK160" s="35">
        <v>0</v>
      </c>
      <c r="BL160" s="35">
        <v>0</v>
      </c>
      <c r="BM160" s="35">
        <v>0</v>
      </c>
      <c r="BN160" s="35">
        <v>0</v>
      </c>
      <c r="BO160" s="7">
        <f>SUM(K160:BN160)</f>
        <v>0</v>
      </c>
    </row>
    <row r="161" spans="1:67" x14ac:dyDescent="0.2">
      <c r="A161" s="15" t="s">
        <v>214</v>
      </c>
      <c r="B161" s="14" t="s">
        <v>213</v>
      </c>
      <c r="C161" s="14" t="s">
        <v>155</v>
      </c>
      <c r="D161" s="13">
        <v>122786.36</v>
      </c>
      <c r="E161" s="13">
        <f>ROUND(SUM($D161*1%),2)</f>
        <v>1227.8599999999999</v>
      </c>
      <c r="F161" s="13">
        <f>ROUND(SUM($D161*0.5%),2)</f>
        <v>613.92999999999995</v>
      </c>
      <c r="G161" s="13">
        <f>E161-J161</f>
        <v>1127.8599999999999</v>
      </c>
      <c r="H161" s="13">
        <f>F161-BO161</f>
        <v>613.92999999999995</v>
      </c>
      <c r="I161" s="12">
        <f ca="1">OFFSET(INDIRECT(ADDRESS(1,MATCH($I$2,$A$1:$BN$1,0))),ROW()-1,0)</f>
        <v>100</v>
      </c>
      <c r="J161" s="37">
        <v>100</v>
      </c>
      <c r="K161" s="37">
        <v>0</v>
      </c>
      <c r="L161" s="37">
        <v>0</v>
      </c>
      <c r="M161" s="37">
        <v>0</v>
      </c>
      <c r="N161" s="37">
        <v>0</v>
      </c>
      <c r="O161" s="37">
        <v>0</v>
      </c>
      <c r="P161" s="37">
        <v>0</v>
      </c>
      <c r="Q161" s="37">
        <v>0</v>
      </c>
      <c r="R161" s="37">
        <v>0</v>
      </c>
      <c r="S161" s="37">
        <v>0</v>
      </c>
      <c r="T161" s="37">
        <v>0</v>
      </c>
      <c r="U161" s="37">
        <v>0</v>
      </c>
      <c r="V161" s="37">
        <v>0</v>
      </c>
      <c r="W161" s="37">
        <v>0</v>
      </c>
      <c r="X161" s="37">
        <v>0</v>
      </c>
      <c r="Y161" s="37">
        <v>0</v>
      </c>
      <c r="Z161" s="37">
        <v>0</v>
      </c>
      <c r="AA161" s="37">
        <v>0</v>
      </c>
      <c r="AB161" s="37">
        <v>0</v>
      </c>
      <c r="AC161" s="37">
        <v>0</v>
      </c>
      <c r="AD161" s="37">
        <v>0</v>
      </c>
      <c r="AE161" s="37">
        <v>0</v>
      </c>
      <c r="AF161" s="37">
        <v>0</v>
      </c>
      <c r="AG161" s="37">
        <v>0</v>
      </c>
      <c r="AH161" s="37">
        <v>0</v>
      </c>
      <c r="AI161" s="37">
        <v>0</v>
      </c>
      <c r="AJ161" s="37">
        <v>0</v>
      </c>
      <c r="AK161" s="37">
        <v>0</v>
      </c>
      <c r="AL161" s="37">
        <v>0</v>
      </c>
      <c r="AM161" s="37">
        <v>0</v>
      </c>
      <c r="AN161" s="37">
        <v>0</v>
      </c>
      <c r="AO161" s="37">
        <v>0</v>
      </c>
      <c r="AP161" s="37">
        <v>0</v>
      </c>
      <c r="AQ161" s="37">
        <v>0</v>
      </c>
      <c r="AR161" s="37">
        <v>0</v>
      </c>
      <c r="AS161" s="37">
        <v>0</v>
      </c>
      <c r="AT161" s="37">
        <v>0</v>
      </c>
      <c r="AU161" s="37">
        <v>0</v>
      </c>
      <c r="AV161" s="37">
        <v>0</v>
      </c>
      <c r="AW161" s="37">
        <v>0</v>
      </c>
      <c r="AX161" s="37">
        <v>0</v>
      </c>
      <c r="AY161" s="35">
        <v>0</v>
      </c>
      <c r="AZ161" s="35">
        <v>0</v>
      </c>
      <c r="BA161" s="35">
        <v>0</v>
      </c>
      <c r="BB161" s="35">
        <v>0</v>
      </c>
      <c r="BC161" s="35">
        <v>0</v>
      </c>
      <c r="BD161" s="35">
        <v>0</v>
      </c>
      <c r="BE161" s="35">
        <v>0</v>
      </c>
      <c r="BF161" s="35">
        <v>0</v>
      </c>
      <c r="BG161" s="35">
        <v>0</v>
      </c>
      <c r="BH161" s="35">
        <v>0</v>
      </c>
      <c r="BI161" s="35">
        <v>0</v>
      </c>
      <c r="BJ161" s="35">
        <v>0</v>
      </c>
      <c r="BK161" s="35">
        <v>0</v>
      </c>
      <c r="BL161" s="35">
        <v>0</v>
      </c>
      <c r="BM161" s="35">
        <v>0</v>
      </c>
      <c r="BN161" s="35">
        <v>0</v>
      </c>
      <c r="BO161" s="7">
        <f>SUM(K161:BN161)</f>
        <v>0</v>
      </c>
    </row>
    <row r="162" spans="1:67" x14ac:dyDescent="0.2">
      <c r="A162" s="15" t="s">
        <v>212</v>
      </c>
      <c r="B162" s="14" t="s">
        <v>211</v>
      </c>
      <c r="C162" s="14" t="s">
        <v>155</v>
      </c>
      <c r="D162" s="13">
        <v>94105.600000000006</v>
      </c>
      <c r="E162" s="13">
        <f>ROUND(SUM($D162*1%),2)</f>
        <v>941.06</v>
      </c>
      <c r="F162" s="13">
        <f>ROUND(SUM($D162*0.5%),2)</f>
        <v>470.53</v>
      </c>
      <c r="G162" s="13">
        <f>E162-J162</f>
        <v>941.06</v>
      </c>
      <c r="H162" s="13">
        <f>F162-BO162</f>
        <v>34.099999999999966</v>
      </c>
      <c r="I162" s="12">
        <f ca="1">OFFSET(INDIRECT(ADDRESS(1,MATCH($I$2,$A$1:$BN$1,0))),ROW()-1,0)</f>
        <v>0</v>
      </c>
      <c r="J162" s="37">
        <v>0</v>
      </c>
      <c r="K162" s="37">
        <v>0</v>
      </c>
      <c r="L162" s="37">
        <v>0</v>
      </c>
      <c r="M162" s="37">
        <v>0</v>
      </c>
      <c r="N162" s="37">
        <v>0</v>
      </c>
      <c r="O162" s="37">
        <v>0</v>
      </c>
      <c r="P162" s="37">
        <v>0</v>
      </c>
      <c r="Q162" s="37">
        <v>0</v>
      </c>
      <c r="R162" s="37">
        <v>0</v>
      </c>
      <c r="S162" s="37">
        <v>0</v>
      </c>
      <c r="T162" s="37">
        <v>0</v>
      </c>
      <c r="U162" s="37">
        <v>0</v>
      </c>
      <c r="V162" s="37">
        <v>0</v>
      </c>
      <c r="W162" s="37">
        <v>436.43</v>
      </c>
      <c r="X162" s="37">
        <v>0</v>
      </c>
      <c r="Y162" s="37">
        <v>0</v>
      </c>
      <c r="Z162" s="37">
        <v>0</v>
      </c>
      <c r="AA162" s="37">
        <v>0</v>
      </c>
      <c r="AB162" s="37">
        <v>0</v>
      </c>
      <c r="AC162" s="37">
        <v>0</v>
      </c>
      <c r="AD162" s="37">
        <v>0</v>
      </c>
      <c r="AE162" s="37">
        <v>0</v>
      </c>
      <c r="AF162" s="37">
        <v>0</v>
      </c>
      <c r="AG162" s="37">
        <v>0</v>
      </c>
      <c r="AH162" s="37">
        <v>0</v>
      </c>
      <c r="AI162" s="37">
        <v>0</v>
      </c>
      <c r="AJ162" s="37">
        <v>0</v>
      </c>
      <c r="AK162" s="37">
        <v>0</v>
      </c>
      <c r="AL162" s="37">
        <v>0</v>
      </c>
      <c r="AM162" s="37">
        <v>0</v>
      </c>
      <c r="AN162" s="37">
        <v>0</v>
      </c>
      <c r="AO162" s="37">
        <v>0</v>
      </c>
      <c r="AP162" s="37">
        <v>0</v>
      </c>
      <c r="AQ162" s="37">
        <v>0</v>
      </c>
      <c r="AR162" s="37">
        <v>0</v>
      </c>
      <c r="AS162" s="37">
        <v>0</v>
      </c>
      <c r="AT162" s="37">
        <v>0</v>
      </c>
      <c r="AU162" s="37">
        <v>0</v>
      </c>
      <c r="AV162" s="37">
        <v>0</v>
      </c>
      <c r="AW162" s="37">
        <v>0</v>
      </c>
      <c r="AX162" s="37">
        <v>0</v>
      </c>
      <c r="AY162" s="35">
        <v>0</v>
      </c>
      <c r="AZ162" s="35">
        <v>0</v>
      </c>
      <c r="BA162" s="35">
        <v>0</v>
      </c>
      <c r="BB162" s="35">
        <v>0</v>
      </c>
      <c r="BC162" s="35">
        <v>0</v>
      </c>
      <c r="BD162" s="35">
        <v>0</v>
      </c>
      <c r="BE162" s="35">
        <v>0</v>
      </c>
      <c r="BF162" s="35">
        <v>0</v>
      </c>
      <c r="BG162" s="35">
        <v>0</v>
      </c>
      <c r="BH162" s="35">
        <v>0</v>
      </c>
      <c r="BI162" s="35">
        <v>0</v>
      </c>
      <c r="BJ162" s="35">
        <v>0</v>
      </c>
      <c r="BK162" s="35">
        <v>0</v>
      </c>
      <c r="BL162" s="35">
        <v>0</v>
      </c>
      <c r="BM162" s="35">
        <v>0</v>
      </c>
      <c r="BN162" s="35">
        <v>0</v>
      </c>
      <c r="BO162" s="7">
        <f>SUM(K162:BN162)</f>
        <v>436.43</v>
      </c>
    </row>
    <row r="163" spans="1:67" x14ac:dyDescent="0.2">
      <c r="A163" s="15" t="s">
        <v>210</v>
      </c>
      <c r="B163" s="14" t="s">
        <v>209</v>
      </c>
      <c r="C163" s="14" t="s">
        <v>155</v>
      </c>
      <c r="D163" s="13">
        <v>52210.66</v>
      </c>
      <c r="E163" s="13">
        <f>ROUND(SUM($D163*1%),2)</f>
        <v>522.11</v>
      </c>
      <c r="F163" s="13">
        <f>ROUND(SUM($D163*0.5%),2)</f>
        <v>261.05</v>
      </c>
      <c r="G163" s="13">
        <f>E163-J163</f>
        <v>261.06</v>
      </c>
      <c r="H163" s="13">
        <f>F163-BO163</f>
        <v>261.05</v>
      </c>
      <c r="I163" s="12">
        <f ca="1">OFFSET(INDIRECT(ADDRESS(1,MATCH($I$2,$A$1:$BN$1,0))),ROW()-1,0)</f>
        <v>261.05</v>
      </c>
      <c r="J163" s="37">
        <v>261.05</v>
      </c>
      <c r="K163" s="37">
        <v>0</v>
      </c>
      <c r="L163" s="37">
        <v>0</v>
      </c>
      <c r="M163" s="37">
        <v>0</v>
      </c>
      <c r="N163" s="37">
        <v>0</v>
      </c>
      <c r="O163" s="37">
        <v>0</v>
      </c>
      <c r="P163" s="37">
        <v>0</v>
      </c>
      <c r="Q163" s="37">
        <v>0</v>
      </c>
      <c r="R163" s="37">
        <v>0</v>
      </c>
      <c r="S163" s="37">
        <v>0</v>
      </c>
      <c r="T163" s="37">
        <v>0</v>
      </c>
      <c r="U163" s="37">
        <v>0</v>
      </c>
      <c r="V163" s="37">
        <v>0</v>
      </c>
      <c r="W163" s="37">
        <v>0</v>
      </c>
      <c r="X163" s="37">
        <v>0</v>
      </c>
      <c r="Y163" s="37">
        <v>0</v>
      </c>
      <c r="Z163" s="37">
        <v>0</v>
      </c>
      <c r="AA163" s="37">
        <v>0</v>
      </c>
      <c r="AB163" s="37">
        <v>0</v>
      </c>
      <c r="AC163" s="37">
        <v>0</v>
      </c>
      <c r="AD163" s="37">
        <v>0</v>
      </c>
      <c r="AE163" s="37">
        <v>0</v>
      </c>
      <c r="AF163" s="37">
        <v>0</v>
      </c>
      <c r="AG163" s="37">
        <v>0</v>
      </c>
      <c r="AH163" s="37">
        <v>0</v>
      </c>
      <c r="AI163" s="37">
        <v>0</v>
      </c>
      <c r="AJ163" s="37">
        <v>0</v>
      </c>
      <c r="AK163" s="37">
        <v>0</v>
      </c>
      <c r="AL163" s="37">
        <v>0</v>
      </c>
      <c r="AM163" s="37">
        <v>0</v>
      </c>
      <c r="AN163" s="37">
        <v>0</v>
      </c>
      <c r="AO163" s="37">
        <v>0</v>
      </c>
      <c r="AP163" s="37">
        <v>0</v>
      </c>
      <c r="AQ163" s="37">
        <v>0</v>
      </c>
      <c r="AR163" s="37">
        <v>0</v>
      </c>
      <c r="AS163" s="37">
        <v>0</v>
      </c>
      <c r="AT163" s="37">
        <v>0</v>
      </c>
      <c r="AU163" s="37">
        <v>0</v>
      </c>
      <c r="AV163" s="37">
        <v>0</v>
      </c>
      <c r="AW163" s="37">
        <v>0</v>
      </c>
      <c r="AX163" s="37">
        <v>0</v>
      </c>
      <c r="AY163" s="35">
        <v>0</v>
      </c>
      <c r="AZ163" s="35">
        <v>0</v>
      </c>
      <c r="BA163" s="35">
        <v>0</v>
      </c>
      <c r="BB163" s="35">
        <v>0</v>
      </c>
      <c r="BC163" s="35">
        <v>0</v>
      </c>
      <c r="BD163" s="35">
        <v>0</v>
      </c>
      <c r="BE163" s="35">
        <v>0</v>
      </c>
      <c r="BF163" s="35">
        <v>0</v>
      </c>
      <c r="BG163" s="35">
        <v>0</v>
      </c>
      <c r="BH163" s="35">
        <v>0</v>
      </c>
      <c r="BI163" s="35">
        <v>0</v>
      </c>
      <c r="BJ163" s="35">
        <v>0</v>
      </c>
      <c r="BK163" s="35">
        <v>0</v>
      </c>
      <c r="BL163" s="35">
        <v>0</v>
      </c>
      <c r="BM163" s="35">
        <v>0</v>
      </c>
      <c r="BN163" s="35">
        <v>0</v>
      </c>
      <c r="BO163" s="7">
        <f>SUM(K163:BN163)</f>
        <v>0</v>
      </c>
    </row>
    <row r="164" spans="1:67" x14ac:dyDescent="0.2">
      <c r="A164" s="15" t="s">
        <v>208</v>
      </c>
      <c r="B164" s="14" t="s">
        <v>207</v>
      </c>
      <c r="C164" s="14" t="s">
        <v>155</v>
      </c>
      <c r="D164" s="13">
        <v>83200.679999999993</v>
      </c>
      <c r="E164" s="13">
        <f>ROUND(SUM($D164*1%),2)</f>
        <v>832.01</v>
      </c>
      <c r="F164" s="13">
        <f>ROUND(SUM($D164*0.5%),2)</f>
        <v>416</v>
      </c>
      <c r="G164" s="13">
        <f>E164-J164</f>
        <v>582.41</v>
      </c>
      <c r="H164" s="13">
        <f>F164-BO164</f>
        <v>416</v>
      </c>
      <c r="I164" s="12">
        <f ca="1">OFFSET(INDIRECT(ADDRESS(1,MATCH($I$2,$A$1:$BN$1,0))),ROW()-1,0)</f>
        <v>249.6</v>
      </c>
      <c r="J164" s="37">
        <v>249.6</v>
      </c>
      <c r="K164" s="37">
        <v>0</v>
      </c>
      <c r="L164" s="37">
        <v>0</v>
      </c>
      <c r="M164" s="37">
        <v>0</v>
      </c>
      <c r="N164" s="37">
        <v>0</v>
      </c>
      <c r="O164" s="37">
        <v>0</v>
      </c>
      <c r="P164" s="37">
        <v>0</v>
      </c>
      <c r="Q164" s="37">
        <v>0</v>
      </c>
      <c r="R164" s="37">
        <v>0</v>
      </c>
      <c r="S164" s="37">
        <v>0</v>
      </c>
      <c r="T164" s="37">
        <v>0</v>
      </c>
      <c r="U164" s="37">
        <v>0</v>
      </c>
      <c r="V164" s="37">
        <v>0</v>
      </c>
      <c r="W164" s="37">
        <v>0</v>
      </c>
      <c r="X164" s="37">
        <v>0</v>
      </c>
      <c r="Y164" s="37">
        <v>0</v>
      </c>
      <c r="Z164" s="37">
        <v>0</v>
      </c>
      <c r="AA164" s="37">
        <v>0</v>
      </c>
      <c r="AB164" s="37">
        <v>0</v>
      </c>
      <c r="AC164" s="37">
        <v>0</v>
      </c>
      <c r="AD164" s="37">
        <v>0</v>
      </c>
      <c r="AE164" s="37">
        <v>0</v>
      </c>
      <c r="AF164" s="37">
        <v>0</v>
      </c>
      <c r="AG164" s="37">
        <v>0</v>
      </c>
      <c r="AH164" s="37">
        <v>0</v>
      </c>
      <c r="AI164" s="37">
        <v>0</v>
      </c>
      <c r="AJ164" s="37">
        <v>0</v>
      </c>
      <c r="AK164" s="37">
        <v>0</v>
      </c>
      <c r="AL164" s="37">
        <v>0</v>
      </c>
      <c r="AM164" s="37">
        <v>0</v>
      </c>
      <c r="AN164" s="37">
        <v>0</v>
      </c>
      <c r="AO164" s="37">
        <v>0</v>
      </c>
      <c r="AP164" s="37">
        <v>0</v>
      </c>
      <c r="AQ164" s="37">
        <v>0</v>
      </c>
      <c r="AR164" s="37">
        <v>0</v>
      </c>
      <c r="AS164" s="37">
        <v>0</v>
      </c>
      <c r="AT164" s="37">
        <v>0</v>
      </c>
      <c r="AU164" s="37">
        <v>0</v>
      </c>
      <c r="AV164" s="37">
        <v>0</v>
      </c>
      <c r="AW164" s="37">
        <v>0</v>
      </c>
      <c r="AX164" s="37">
        <v>0</v>
      </c>
      <c r="AY164" s="35">
        <v>0</v>
      </c>
      <c r="AZ164" s="35">
        <v>0</v>
      </c>
      <c r="BA164" s="35">
        <v>0</v>
      </c>
      <c r="BB164" s="35">
        <v>0</v>
      </c>
      <c r="BC164" s="35">
        <v>0</v>
      </c>
      <c r="BD164" s="35">
        <v>0</v>
      </c>
      <c r="BE164" s="35">
        <v>0</v>
      </c>
      <c r="BF164" s="35">
        <v>0</v>
      </c>
      <c r="BG164" s="35">
        <v>0</v>
      </c>
      <c r="BH164" s="35">
        <v>0</v>
      </c>
      <c r="BI164" s="35">
        <v>0</v>
      </c>
      <c r="BJ164" s="35">
        <v>0</v>
      </c>
      <c r="BK164" s="35">
        <v>0</v>
      </c>
      <c r="BL164" s="35">
        <v>0</v>
      </c>
      <c r="BM164" s="35">
        <v>0</v>
      </c>
      <c r="BN164" s="35">
        <v>0</v>
      </c>
      <c r="BO164" s="7">
        <f>SUM(K164:BN164)</f>
        <v>0</v>
      </c>
    </row>
    <row r="165" spans="1:67" x14ac:dyDescent="0.2">
      <c r="A165" s="15" t="s">
        <v>206</v>
      </c>
      <c r="B165" s="14" t="s">
        <v>205</v>
      </c>
      <c r="C165" s="14" t="s">
        <v>155</v>
      </c>
      <c r="D165" s="13">
        <v>72997.070000000007</v>
      </c>
      <c r="E165" s="13">
        <f>ROUND(SUM($D165*1%),2)</f>
        <v>729.97</v>
      </c>
      <c r="F165" s="13">
        <f>ROUND(SUM($D165*0.5%),2)</f>
        <v>364.99</v>
      </c>
      <c r="G165" s="13">
        <f>E165-J165</f>
        <v>219.62</v>
      </c>
      <c r="H165" s="13">
        <f>F165-BO165</f>
        <v>26.460000000000036</v>
      </c>
      <c r="I165" s="12">
        <f ca="1">OFFSET(INDIRECT(ADDRESS(1,MATCH($I$2,$A$1:$BN$1,0))),ROW()-1,0)</f>
        <v>510.35</v>
      </c>
      <c r="J165" s="37">
        <v>510.35</v>
      </c>
      <c r="K165" s="37">
        <v>0</v>
      </c>
      <c r="L165" s="37">
        <v>0</v>
      </c>
      <c r="M165" s="37">
        <v>0</v>
      </c>
      <c r="N165" s="37">
        <v>0</v>
      </c>
      <c r="O165" s="37">
        <v>0</v>
      </c>
      <c r="P165" s="37">
        <v>0</v>
      </c>
      <c r="Q165" s="37">
        <v>0</v>
      </c>
      <c r="R165" s="37">
        <v>0</v>
      </c>
      <c r="S165" s="37">
        <v>0</v>
      </c>
      <c r="T165" s="37">
        <v>0</v>
      </c>
      <c r="U165" s="37">
        <v>0</v>
      </c>
      <c r="V165" s="37">
        <v>0</v>
      </c>
      <c r="W165" s="37">
        <v>338.53</v>
      </c>
      <c r="X165" s="37">
        <v>0</v>
      </c>
      <c r="Y165" s="37">
        <v>0</v>
      </c>
      <c r="Z165" s="37">
        <v>0</v>
      </c>
      <c r="AA165" s="37">
        <v>0</v>
      </c>
      <c r="AB165" s="37">
        <v>0</v>
      </c>
      <c r="AC165" s="37">
        <v>0</v>
      </c>
      <c r="AD165" s="37">
        <v>0</v>
      </c>
      <c r="AE165" s="37">
        <v>0</v>
      </c>
      <c r="AF165" s="37">
        <v>0</v>
      </c>
      <c r="AG165" s="37">
        <v>0</v>
      </c>
      <c r="AH165" s="37">
        <v>0</v>
      </c>
      <c r="AI165" s="37">
        <v>0</v>
      </c>
      <c r="AJ165" s="37">
        <v>0</v>
      </c>
      <c r="AK165" s="37">
        <v>0</v>
      </c>
      <c r="AL165" s="37">
        <v>0</v>
      </c>
      <c r="AM165" s="37">
        <v>0</v>
      </c>
      <c r="AN165" s="37">
        <v>0</v>
      </c>
      <c r="AO165" s="37">
        <v>0</v>
      </c>
      <c r="AP165" s="37">
        <v>0</v>
      </c>
      <c r="AQ165" s="37">
        <v>0</v>
      </c>
      <c r="AR165" s="37">
        <v>0</v>
      </c>
      <c r="AS165" s="37">
        <v>0</v>
      </c>
      <c r="AT165" s="37">
        <v>0</v>
      </c>
      <c r="AU165" s="37">
        <v>0</v>
      </c>
      <c r="AV165" s="37">
        <v>0</v>
      </c>
      <c r="AW165" s="37">
        <v>0</v>
      </c>
      <c r="AX165" s="37">
        <v>0</v>
      </c>
      <c r="AY165" s="35">
        <v>0</v>
      </c>
      <c r="AZ165" s="35">
        <v>0</v>
      </c>
      <c r="BA165" s="35">
        <v>0</v>
      </c>
      <c r="BB165" s="35">
        <v>0</v>
      </c>
      <c r="BC165" s="35">
        <v>0</v>
      </c>
      <c r="BD165" s="35">
        <v>0</v>
      </c>
      <c r="BE165" s="35">
        <v>0</v>
      </c>
      <c r="BF165" s="35">
        <v>0</v>
      </c>
      <c r="BG165" s="35">
        <v>0</v>
      </c>
      <c r="BH165" s="35">
        <v>0</v>
      </c>
      <c r="BI165" s="35">
        <v>0</v>
      </c>
      <c r="BJ165" s="35">
        <v>0</v>
      </c>
      <c r="BK165" s="35">
        <v>0</v>
      </c>
      <c r="BL165" s="35">
        <v>0</v>
      </c>
      <c r="BM165" s="35">
        <v>0</v>
      </c>
      <c r="BN165" s="35">
        <v>0</v>
      </c>
      <c r="BO165" s="7">
        <f>SUM(K165:BN165)</f>
        <v>338.53</v>
      </c>
    </row>
    <row r="166" spans="1:67" x14ac:dyDescent="0.2">
      <c r="A166" s="15" t="s">
        <v>204</v>
      </c>
      <c r="B166" s="14" t="s">
        <v>203</v>
      </c>
      <c r="C166" s="14" t="s">
        <v>155</v>
      </c>
      <c r="D166" s="13">
        <v>70001.399999999994</v>
      </c>
      <c r="E166" s="13">
        <f>ROUND(SUM($D166*1%),2)</f>
        <v>700.01</v>
      </c>
      <c r="F166" s="13">
        <f>ROUND(SUM($D166*0.5%),2)</f>
        <v>350.01</v>
      </c>
      <c r="G166" s="13">
        <f>E166-J166</f>
        <v>350</v>
      </c>
      <c r="H166" s="13">
        <f>F166-BO166</f>
        <v>0</v>
      </c>
      <c r="I166" s="12">
        <f ca="1">OFFSET(INDIRECT(ADDRESS(1,MATCH($I$2,$A$1:$BN$1,0))),ROW()-1,0)</f>
        <v>350.01</v>
      </c>
      <c r="J166" s="37">
        <v>350.01</v>
      </c>
      <c r="K166" s="37">
        <v>0</v>
      </c>
      <c r="L166" s="37">
        <v>0</v>
      </c>
      <c r="M166" s="37">
        <v>0</v>
      </c>
      <c r="N166" s="37">
        <v>0</v>
      </c>
      <c r="O166" s="37">
        <v>0</v>
      </c>
      <c r="P166" s="37">
        <v>0</v>
      </c>
      <c r="Q166" s="37">
        <v>0</v>
      </c>
      <c r="R166" s="37">
        <v>0</v>
      </c>
      <c r="S166" s="37">
        <v>0</v>
      </c>
      <c r="T166" s="37">
        <v>0</v>
      </c>
      <c r="U166" s="37">
        <v>0</v>
      </c>
      <c r="V166" s="37">
        <v>0</v>
      </c>
      <c r="W166" s="37">
        <v>350.01</v>
      </c>
      <c r="X166" s="37">
        <v>0</v>
      </c>
      <c r="Y166" s="37">
        <v>0</v>
      </c>
      <c r="Z166" s="37">
        <v>0</v>
      </c>
      <c r="AA166" s="37">
        <v>0</v>
      </c>
      <c r="AB166" s="37">
        <v>0</v>
      </c>
      <c r="AC166" s="37">
        <v>0</v>
      </c>
      <c r="AD166" s="37">
        <v>0</v>
      </c>
      <c r="AE166" s="37">
        <v>0</v>
      </c>
      <c r="AF166" s="37">
        <v>0</v>
      </c>
      <c r="AG166" s="37">
        <v>0</v>
      </c>
      <c r="AH166" s="37">
        <v>0</v>
      </c>
      <c r="AI166" s="37">
        <v>0</v>
      </c>
      <c r="AJ166" s="37">
        <v>0</v>
      </c>
      <c r="AK166" s="37">
        <v>0</v>
      </c>
      <c r="AL166" s="37">
        <v>0</v>
      </c>
      <c r="AM166" s="37">
        <v>0</v>
      </c>
      <c r="AN166" s="37">
        <v>0</v>
      </c>
      <c r="AO166" s="37">
        <v>0</v>
      </c>
      <c r="AP166" s="37">
        <v>0</v>
      </c>
      <c r="AQ166" s="37">
        <v>0</v>
      </c>
      <c r="AR166" s="37">
        <v>0</v>
      </c>
      <c r="AS166" s="37">
        <v>0</v>
      </c>
      <c r="AT166" s="37">
        <v>0</v>
      </c>
      <c r="AU166" s="37">
        <v>0</v>
      </c>
      <c r="AV166" s="37">
        <v>0</v>
      </c>
      <c r="AW166" s="37">
        <v>0</v>
      </c>
      <c r="AX166" s="37">
        <v>0</v>
      </c>
      <c r="AY166" s="35">
        <v>0</v>
      </c>
      <c r="AZ166" s="35">
        <v>0</v>
      </c>
      <c r="BA166" s="35">
        <v>0</v>
      </c>
      <c r="BB166" s="35">
        <v>0</v>
      </c>
      <c r="BC166" s="35">
        <v>0</v>
      </c>
      <c r="BD166" s="35">
        <v>0</v>
      </c>
      <c r="BE166" s="35">
        <v>0</v>
      </c>
      <c r="BF166" s="35">
        <v>0</v>
      </c>
      <c r="BG166" s="35">
        <v>0</v>
      </c>
      <c r="BH166" s="35">
        <v>0</v>
      </c>
      <c r="BI166" s="35">
        <v>0</v>
      </c>
      <c r="BJ166" s="35">
        <v>0</v>
      </c>
      <c r="BK166" s="35">
        <v>0</v>
      </c>
      <c r="BL166" s="35">
        <v>0</v>
      </c>
      <c r="BM166" s="35">
        <v>0</v>
      </c>
      <c r="BN166" s="35">
        <v>0</v>
      </c>
      <c r="BO166" s="7">
        <f>SUM(K166:BN166)</f>
        <v>350.01</v>
      </c>
    </row>
    <row r="167" spans="1:67" x14ac:dyDescent="0.2">
      <c r="A167" s="15" t="s">
        <v>202</v>
      </c>
      <c r="B167" s="14" t="s">
        <v>201</v>
      </c>
      <c r="C167" s="14" t="s">
        <v>155</v>
      </c>
      <c r="D167" s="13">
        <v>106578.12</v>
      </c>
      <c r="E167" s="13">
        <f>ROUND(SUM($D167*1%),2)</f>
        <v>1065.78</v>
      </c>
      <c r="F167" s="13">
        <f>ROUND(SUM($D167*0.5%),2)</f>
        <v>532.89</v>
      </c>
      <c r="G167" s="13">
        <f>E167-J167</f>
        <v>746.05</v>
      </c>
      <c r="H167" s="13">
        <f>F167-BO167</f>
        <v>532.89</v>
      </c>
      <c r="I167" s="12">
        <f ca="1">OFFSET(INDIRECT(ADDRESS(1,MATCH($I$2,$A$1:$BN$1,0))),ROW()-1,0)</f>
        <v>319.73</v>
      </c>
      <c r="J167" s="37">
        <v>319.73</v>
      </c>
      <c r="K167" s="37">
        <v>0</v>
      </c>
      <c r="L167" s="37">
        <v>0</v>
      </c>
      <c r="M167" s="37">
        <v>0</v>
      </c>
      <c r="N167" s="37">
        <v>0</v>
      </c>
      <c r="O167" s="37">
        <v>0</v>
      </c>
      <c r="P167" s="37">
        <v>0</v>
      </c>
      <c r="Q167" s="37">
        <v>0</v>
      </c>
      <c r="R167" s="37">
        <v>0</v>
      </c>
      <c r="S167" s="37">
        <v>0</v>
      </c>
      <c r="T167" s="37">
        <v>0</v>
      </c>
      <c r="U167" s="37">
        <v>0</v>
      </c>
      <c r="V167" s="37">
        <v>0</v>
      </c>
      <c r="W167" s="37">
        <v>0</v>
      </c>
      <c r="X167" s="37">
        <v>0</v>
      </c>
      <c r="Y167" s="37">
        <v>0</v>
      </c>
      <c r="Z167" s="37">
        <v>0</v>
      </c>
      <c r="AA167" s="37">
        <v>0</v>
      </c>
      <c r="AB167" s="37">
        <v>0</v>
      </c>
      <c r="AC167" s="37">
        <v>0</v>
      </c>
      <c r="AD167" s="37">
        <v>0</v>
      </c>
      <c r="AE167" s="37">
        <v>0</v>
      </c>
      <c r="AF167" s="37">
        <v>0</v>
      </c>
      <c r="AG167" s="37">
        <v>0</v>
      </c>
      <c r="AH167" s="37">
        <v>0</v>
      </c>
      <c r="AI167" s="37">
        <v>0</v>
      </c>
      <c r="AJ167" s="37">
        <v>0</v>
      </c>
      <c r="AK167" s="37">
        <v>0</v>
      </c>
      <c r="AL167" s="37">
        <v>0</v>
      </c>
      <c r="AM167" s="37">
        <v>0</v>
      </c>
      <c r="AN167" s="37">
        <v>0</v>
      </c>
      <c r="AO167" s="37">
        <v>0</v>
      </c>
      <c r="AP167" s="37">
        <v>0</v>
      </c>
      <c r="AQ167" s="37">
        <v>0</v>
      </c>
      <c r="AR167" s="37">
        <v>0</v>
      </c>
      <c r="AS167" s="37">
        <v>0</v>
      </c>
      <c r="AT167" s="37">
        <v>0</v>
      </c>
      <c r="AU167" s="37">
        <v>0</v>
      </c>
      <c r="AV167" s="37">
        <v>0</v>
      </c>
      <c r="AW167" s="37">
        <v>0</v>
      </c>
      <c r="AX167" s="37">
        <v>0</v>
      </c>
      <c r="AY167" s="35">
        <v>0</v>
      </c>
      <c r="AZ167" s="35">
        <v>0</v>
      </c>
      <c r="BA167" s="35">
        <v>0</v>
      </c>
      <c r="BB167" s="35">
        <v>0</v>
      </c>
      <c r="BC167" s="35">
        <v>0</v>
      </c>
      <c r="BD167" s="35">
        <v>0</v>
      </c>
      <c r="BE167" s="35">
        <v>0</v>
      </c>
      <c r="BF167" s="35">
        <v>0</v>
      </c>
      <c r="BG167" s="35">
        <v>0</v>
      </c>
      <c r="BH167" s="35">
        <v>0</v>
      </c>
      <c r="BI167" s="35">
        <v>0</v>
      </c>
      <c r="BJ167" s="35">
        <v>0</v>
      </c>
      <c r="BK167" s="35">
        <v>0</v>
      </c>
      <c r="BL167" s="35">
        <v>0</v>
      </c>
      <c r="BM167" s="35">
        <v>0</v>
      </c>
      <c r="BN167" s="35">
        <v>0</v>
      </c>
      <c r="BO167" s="7">
        <f>SUM(K167:BN167)</f>
        <v>0</v>
      </c>
    </row>
    <row r="168" spans="1:67" x14ac:dyDescent="0.2">
      <c r="A168" s="15" t="s">
        <v>200</v>
      </c>
      <c r="B168" s="14" t="s">
        <v>199</v>
      </c>
      <c r="C168" s="14" t="s">
        <v>155</v>
      </c>
      <c r="D168" s="13">
        <v>77075.149999999994</v>
      </c>
      <c r="E168" s="13">
        <f>ROUND(SUM($D168*1%),2)</f>
        <v>770.75</v>
      </c>
      <c r="F168" s="13">
        <f>ROUND(SUM($D168*0.5%),2)</f>
        <v>385.38</v>
      </c>
      <c r="G168" s="13">
        <f>E168-J168</f>
        <v>620.75</v>
      </c>
      <c r="H168" s="13">
        <f>F168-BO168</f>
        <v>385.38</v>
      </c>
      <c r="I168" s="12">
        <f ca="1">OFFSET(INDIRECT(ADDRESS(1,MATCH($I$2,$A$1:$BN$1,0))),ROW()-1,0)</f>
        <v>150</v>
      </c>
      <c r="J168" s="37">
        <v>150</v>
      </c>
      <c r="K168" s="37">
        <v>0</v>
      </c>
      <c r="L168" s="37">
        <v>0</v>
      </c>
      <c r="M168" s="37">
        <v>0</v>
      </c>
      <c r="N168" s="37">
        <v>0</v>
      </c>
      <c r="O168" s="37">
        <v>0</v>
      </c>
      <c r="P168" s="37">
        <v>0</v>
      </c>
      <c r="Q168" s="37">
        <v>0</v>
      </c>
      <c r="R168" s="37">
        <v>0</v>
      </c>
      <c r="S168" s="37">
        <v>0</v>
      </c>
      <c r="T168" s="37">
        <v>0</v>
      </c>
      <c r="U168" s="37">
        <v>0</v>
      </c>
      <c r="V168" s="37">
        <v>0</v>
      </c>
      <c r="W168" s="37">
        <v>0</v>
      </c>
      <c r="X168" s="37">
        <v>0</v>
      </c>
      <c r="Y168" s="37">
        <v>0</v>
      </c>
      <c r="Z168" s="37">
        <v>0</v>
      </c>
      <c r="AA168" s="37">
        <v>0</v>
      </c>
      <c r="AB168" s="37">
        <v>0</v>
      </c>
      <c r="AC168" s="37">
        <v>0</v>
      </c>
      <c r="AD168" s="37">
        <v>0</v>
      </c>
      <c r="AE168" s="37">
        <v>0</v>
      </c>
      <c r="AF168" s="37">
        <v>0</v>
      </c>
      <c r="AG168" s="37">
        <v>0</v>
      </c>
      <c r="AH168" s="37">
        <v>0</v>
      </c>
      <c r="AI168" s="37">
        <v>0</v>
      </c>
      <c r="AJ168" s="37">
        <v>0</v>
      </c>
      <c r="AK168" s="37">
        <v>0</v>
      </c>
      <c r="AL168" s="37">
        <v>0</v>
      </c>
      <c r="AM168" s="37">
        <v>0</v>
      </c>
      <c r="AN168" s="37">
        <v>0</v>
      </c>
      <c r="AO168" s="37">
        <v>0</v>
      </c>
      <c r="AP168" s="37">
        <v>0</v>
      </c>
      <c r="AQ168" s="37">
        <v>0</v>
      </c>
      <c r="AR168" s="37">
        <v>0</v>
      </c>
      <c r="AS168" s="37">
        <v>0</v>
      </c>
      <c r="AT168" s="37">
        <v>0</v>
      </c>
      <c r="AU168" s="37">
        <v>0</v>
      </c>
      <c r="AV168" s="37">
        <v>0</v>
      </c>
      <c r="AW168" s="37">
        <v>0</v>
      </c>
      <c r="AX168" s="37">
        <v>0</v>
      </c>
      <c r="AY168" s="35">
        <v>0</v>
      </c>
      <c r="AZ168" s="35">
        <v>0</v>
      </c>
      <c r="BA168" s="35">
        <v>0</v>
      </c>
      <c r="BB168" s="35">
        <v>0</v>
      </c>
      <c r="BC168" s="35">
        <v>0</v>
      </c>
      <c r="BD168" s="35">
        <v>0</v>
      </c>
      <c r="BE168" s="35">
        <v>0</v>
      </c>
      <c r="BF168" s="35">
        <v>0</v>
      </c>
      <c r="BG168" s="35">
        <v>0</v>
      </c>
      <c r="BH168" s="35">
        <v>0</v>
      </c>
      <c r="BI168" s="35">
        <v>0</v>
      </c>
      <c r="BJ168" s="35">
        <v>0</v>
      </c>
      <c r="BK168" s="35">
        <v>0</v>
      </c>
      <c r="BL168" s="35">
        <v>0</v>
      </c>
      <c r="BM168" s="35">
        <v>0</v>
      </c>
      <c r="BN168" s="35">
        <v>0</v>
      </c>
      <c r="BO168" s="7">
        <f>SUM(K168:BN168)</f>
        <v>0</v>
      </c>
    </row>
    <row r="169" spans="1:67" x14ac:dyDescent="0.2">
      <c r="A169" s="15" t="s">
        <v>198</v>
      </c>
      <c r="B169" s="14" t="s">
        <v>197</v>
      </c>
      <c r="C169" s="14" t="s">
        <v>155</v>
      </c>
      <c r="D169" s="13">
        <v>41992.89</v>
      </c>
      <c r="E169" s="13">
        <f>ROUND(SUM($D169*1%),2)</f>
        <v>419.93</v>
      </c>
      <c r="F169" s="13">
        <f>ROUND(SUM($D169*0.5%),2)</f>
        <v>209.96</v>
      </c>
      <c r="G169" s="13">
        <f>E169-J169</f>
        <v>294.93</v>
      </c>
      <c r="H169" s="13">
        <f>F169-BO169</f>
        <v>159.96</v>
      </c>
      <c r="I169" s="12">
        <f ca="1">OFFSET(INDIRECT(ADDRESS(1,MATCH($I$2,$A$1:$BN$1,0))),ROW()-1,0)</f>
        <v>125</v>
      </c>
      <c r="J169" s="37">
        <v>125</v>
      </c>
      <c r="K169" s="37">
        <v>0</v>
      </c>
      <c r="L169" s="37">
        <v>0</v>
      </c>
      <c r="M169" s="37">
        <v>0</v>
      </c>
      <c r="N169" s="37">
        <v>0</v>
      </c>
      <c r="O169" s="37">
        <v>0</v>
      </c>
      <c r="P169" s="37">
        <v>0</v>
      </c>
      <c r="Q169" s="37">
        <v>0</v>
      </c>
      <c r="R169" s="37">
        <v>0</v>
      </c>
      <c r="S169" s="37">
        <v>0</v>
      </c>
      <c r="T169" s="37">
        <v>0</v>
      </c>
      <c r="U169" s="37">
        <v>0</v>
      </c>
      <c r="V169" s="37">
        <v>0</v>
      </c>
      <c r="W169" s="37">
        <v>0</v>
      </c>
      <c r="X169" s="37">
        <v>0</v>
      </c>
      <c r="Y169" s="37">
        <v>0</v>
      </c>
      <c r="Z169" s="37">
        <v>0</v>
      </c>
      <c r="AA169" s="37">
        <v>0</v>
      </c>
      <c r="AB169" s="37">
        <v>0</v>
      </c>
      <c r="AC169" s="37">
        <v>0</v>
      </c>
      <c r="AD169" s="37">
        <v>0</v>
      </c>
      <c r="AE169" s="37">
        <v>0</v>
      </c>
      <c r="AF169" s="37">
        <v>0</v>
      </c>
      <c r="AG169" s="37">
        <v>0</v>
      </c>
      <c r="AH169" s="37">
        <v>0</v>
      </c>
      <c r="AI169" s="37">
        <v>0</v>
      </c>
      <c r="AJ169" s="37">
        <v>0</v>
      </c>
      <c r="AK169" s="37">
        <v>0</v>
      </c>
      <c r="AL169" s="37">
        <v>0</v>
      </c>
      <c r="AM169" s="37">
        <v>0</v>
      </c>
      <c r="AN169" s="37">
        <v>0</v>
      </c>
      <c r="AO169" s="37">
        <v>50</v>
      </c>
      <c r="AP169" s="37">
        <v>0</v>
      </c>
      <c r="AQ169" s="37">
        <v>0</v>
      </c>
      <c r="AR169" s="37">
        <v>0</v>
      </c>
      <c r="AS169" s="37">
        <v>0</v>
      </c>
      <c r="AT169" s="37">
        <v>0</v>
      </c>
      <c r="AU169" s="37">
        <v>0</v>
      </c>
      <c r="AV169" s="37">
        <v>0</v>
      </c>
      <c r="AW169" s="37">
        <v>0</v>
      </c>
      <c r="AX169" s="37">
        <v>0</v>
      </c>
      <c r="AY169" s="35">
        <v>0</v>
      </c>
      <c r="AZ169" s="35">
        <v>0</v>
      </c>
      <c r="BA169" s="35">
        <v>0</v>
      </c>
      <c r="BB169" s="35">
        <v>0</v>
      </c>
      <c r="BC169" s="35">
        <v>0</v>
      </c>
      <c r="BD169" s="35">
        <v>0</v>
      </c>
      <c r="BE169" s="35">
        <v>0</v>
      </c>
      <c r="BF169" s="35">
        <v>0</v>
      </c>
      <c r="BG169" s="35">
        <v>0</v>
      </c>
      <c r="BH169" s="35">
        <v>0</v>
      </c>
      <c r="BI169" s="35">
        <v>0</v>
      </c>
      <c r="BJ169" s="35">
        <v>0</v>
      </c>
      <c r="BK169" s="35">
        <v>0</v>
      </c>
      <c r="BL169" s="35">
        <v>0</v>
      </c>
      <c r="BM169" s="35">
        <v>0</v>
      </c>
      <c r="BN169" s="35">
        <v>0</v>
      </c>
      <c r="BO169" s="7">
        <f>SUM(K169:BN169)</f>
        <v>50</v>
      </c>
    </row>
    <row r="170" spans="1:67" x14ac:dyDescent="0.2">
      <c r="A170" s="15" t="s">
        <v>196</v>
      </c>
      <c r="B170" s="14" t="s">
        <v>195</v>
      </c>
      <c r="C170" s="14" t="s">
        <v>155</v>
      </c>
      <c r="D170" s="13">
        <v>40316.25</v>
      </c>
      <c r="E170" s="13">
        <f>ROUND(SUM($D170*1%),2)</f>
        <v>403.16</v>
      </c>
      <c r="F170" s="13">
        <f>ROUND(SUM($D170*0.5%),2)</f>
        <v>201.58</v>
      </c>
      <c r="G170" s="13">
        <f>E170-J170</f>
        <v>253.58</v>
      </c>
      <c r="H170" s="13">
        <f>F170-BO170</f>
        <v>151.58000000000001</v>
      </c>
      <c r="I170" s="12">
        <f ca="1">OFFSET(INDIRECT(ADDRESS(1,MATCH($I$2,$A$1:$BN$1,0))),ROW()-1,0)</f>
        <v>149.58000000000001</v>
      </c>
      <c r="J170" s="37">
        <v>149.58000000000001</v>
      </c>
      <c r="K170" s="37">
        <v>0</v>
      </c>
      <c r="L170" s="37">
        <v>0</v>
      </c>
      <c r="M170" s="37">
        <v>0</v>
      </c>
      <c r="N170" s="37">
        <v>0</v>
      </c>
      <c r="O170" s="37">
        <v>0</v>
      </c>
      <c r="P170" s="37">
        <v>0</v>
      </c>
      <c r="Q170" s="37">
        <v>0</v>
      </c>
      <c r="R170" s="37">
        <v>0</v>
      </c>
      <c r="S170" s="37">
        <v>0</v>
      </c>
      <c r="T170" s="37">
        <v>0</v>
      </c>
      <c r="U170" s="37">
        <v>0</v>
      </c>
      <c r="V170" s="37">
        <v>0</v>
      </c>
      <c r="W170" s="37">
        <v>0</v>
      </c>
      <c r="X170" s="37">
        <v>0</v>
      </c>
      <c r="Y170" s="37">
        <v>0</v>
      </c>
      <c r="Z170" s="37">
        <v>0</v>
      </c>
      <c r="AA170" s="37">
        <v>0</v>
      </c>
      <c r="AB170" s="37">
        <v>0</v>
      </c>
      <c r="AC170" s="37">
        <v>0</v>
      </c>
      <c r="AD170" s="37">
        <v>0</v>
      </c>
      <c r="AE170" s="37">
        <v>0</v>
      </c>
      <c r="AF170" s="37">
        <v>0</v>
      </c>
      <c r="AG170" s="37">
        <v>0</v>
      </c>
      <c r="AH170" s="37">
        <v>0</v>
      </c>
      <c r="AI170" s="37">
        <v>0</v>
      </c>
      <c r="AJ170" s="37">
        <v>0</v>
      </c>
      <c r="AK170" s="37">
        <v>0</v>
      </c>
      <c r="AL170" s="37">
        <v>0</v>
      </c>
      <c r="AM170" s="37">
        <v>0</v>
      </c>
      <c r="AN170" s="37">
        <v>0</v>
      </c>
      <c r="AO170" s="37">
        <v>50</v>
      </c>
      <c r="AP170" s="37">
        <v>0</v>
      </c>
      <c r="AQ170" s="37">
        <v>0</v>
      </c>
      <c r="AR170" s="37">
        <v>0</v>
      </c>
      <c r="AS170" s="37">
        <v>0</v>
      </c>
      <c r="AT170" s="37">
        <v>0</v>
      </c>
      <c r="AU170" s="37">
        <v>0</v>
      </c>
      <c r="AV170" s="37">
        <v>0</v>
      </c>
      <c r="AW170" s="37">
        <v>0</v>
      </c>
      <c r="AX170" s="37">
        <v>0</v>
      </c>
      <c r="AY170" s="35">
        <v>0</v>
      </c>
      <c r="AZ170" s="35">
        <v>0</v>
      </c>
      <c r="BA170" s="35">
        <v>0</v>
      </c>
      <c r="BB170" s="35">
        <v>0</v>
      </c>
      <c r="BC170" s="35">
        <v>0</v>
      </c>
      <c r="BD170" s="35">
        <v>0</v>
      </c>
      <c r="BE170" s="35">
        <v>0</v>
      </c>
      <c r="BF170" s="35">
        <v>0</v>
      </c>
      <c r="BG170" s="35">
        <v>0</v>
      </c>
      <c r="BH170" s="35">
        <v>0</v>
      </c>
      <c r="BI170" s="35">
        <v>0</v>
      </c>
      <c r="BJ170" s="35">
        <v>0</v>
      </c>
      <c r="BK170" s="35">
        <v>0</v>
      </c>
      <c r="BL170" s="35">
        <v>0</v>
      </c>
      <c r="BM170" s="35">
        <v>0</v>
      </c>
      <c r="BN170" s="35">
        <v>0</v>
      </c>
      <c r="BO170" s="7">
        <f>SUM(K170:BN170)</f>
        <v>50</v>
      </c>
    </row>
    <row r="171" spans="1:67" x14ac:dyDescent="0.2">
      <c r="A171" s="15" t="s">
        <v>194</v>
      </c>
      <c r="B171" s="14" t="s">
        <v>193</v>
      </c>
      <c r="C171" s="14" t="s">
        <v>155</v>
      </c>
      <c r="D171" s="13">
        <v>62041.440000000002</v>
      </c>
      <c r="E171" s="13">
        <f>ROUND(SUM($D171*1%),2)</f>
        <v>620.41</v>
      </c>
      <c r="F171" s="13">
        <f>ROUND(SUM($D171*0.5%),2)</f>
        <v>310.20999999999998</v>
      </c>
      <c r="G171" s="13">
        <f>E171-J171</f>
        <v>217.14</v>
      </c>
      <c r="H171" s="13">
        <f>F171-BO171</f>
        <v>310.20999999999998</v>
      </c>
      <c r="I171" s="12">
        <f ca="1">OFFSET(INDIRECT(ADDRESS(1,MATCH($I$2,$A$1:$BN$1,0))),ROW()-1,0)</f>
        <v>403.27</v>
      </c>
      <c r="J171" s="37">
        <v>403.27</v>
      </c>
      <c r="K171" s="37">
        <v>0</v>
      </c>
      <c r="L171" s="37">
        <v>0</v>
      </c>
      <c r="M171" s="37">
        <v>0</v>
      </c>
      <c r="N171" s="37">
        <v>0</v>
      </c>
      <c r="O171" s="37">
        <v>0</v>
      </c>
      <c r="P171" s="37">
        <v>0</v>
      </c>
      <c r="Q171" s="37">
        <v>0</v>
      </c>
      <c r="R171" s="37">
        <v>0</v>
      </c>
      <c r="S171" s="37">
        <v>0</v>
      </c>
      <c r="T171" s="37">
        <v>0</v>
      </c>
      <c r="U171" s="37">
        <v>0</v>
      </c>
      <c r="V171" s="37">
        <v>0</v>
      </c>
      <c r="W171" s="37">
        <v>0</v>
      </c>
      <c r="X171" s="37">
        <v>0</v>
      </c>
      <c r="Y171" s="37">
        <v>0</v>
      </c>
      <c r="Z171" s="37">
        <v>0</v>
      </c>
      <c r="AA171" s="37">
        <v>0</v>
      </c>
      <c r="AB171" s="37">
        <v>0</v>
      </c>
      <c r="AC171" s="37">
        <v>0</v>
      </c>
      <c r="AD171" s="37">
        <v>0</v>
      </c>
      <c r="AE171" s="37">
        <v>0</v>
      </c>
      <c r="AF171" s="37">
        <v>0</v>
      </c>
      <c r="AG171" s="37">
        <v>0</v>
      </c>
      <c r="AH171" s="37">
        <v>0</v>
      </c>
      <c r="AI171" s="37">
        <v>0</v>
      </c>
      <c r="AJ171" s="37">
        <v>0</v>
      </c>
      <c r="AK171" s="37">
        <v>0</v>
      </c>
      <c r="AL171" s="37">
        <v>0</v>
      </c>
      <c r="AM171" s="37">
        <v>0</v>
      </c>
      <c r="AN171" s="37">
        <v>0</v>
      </c>
      <c r="AO171" s="37">
        <v>0</v>
      </c>
      <c r="AP171" s="37">
        <v>0</v>
      </c>
      <c r="AQ171" s="37">
        <v>0</v>
      </c>
      <c r="AR171" s="37">
        <v>0</v>
      </c>
      <c r="AS171" s="37">
        <v>0</v>
      </c>
      <c r="AT171" s="37">
        <v>0</v>
      </c>
      <c r="AU171" s="37">
        <v>0</v>
      </c>
      <c r="AV171" s="37">
        <v>0</v>
      </c>
      <c r="AW171" s="37">
        <v>0</v>
      </c>
      <c r="AX171" s="37">
        <v>0</v>
      </c>
      <c r="AY171" s="35">
        <v>0</v>
      </c>
      <c r="AZ171" s="35">
        <v>0</v>
      </c>
      <c r="BA171" s="35">
        <v>0</v>
      </c>
      <c r="BB171" s="35">
        <v>0</v>
      </c>
      <c r="BC171" s="35">
        <v>0</v>
      </c>
      <c r="BD171" s="35">
        <v>0</v>
      </c>
      <c r="BE171" s="35">
        <v>0</v>
      </c>
      <c r="BF171" s="35">
        <v>0</v>
      </c>
      <c r="BG171" s="35">
        <v>0</v>
      </c>
      <c r="BH171" s="35">
        <v>0</v>
      </c>
      <c r="BI171" s="35">
        <v>0</v>
      </c>
      <c r="BJ171" s="35">
        <v>0</v>
      </c>
      <c r="BK171" s="35">
        <v>0</v>
      </c>
      <c r="BL171" s="35">
        <v>0</v>
      </c>
      <c r="BM171" s="35">
        <v>0</v>
      </c>
      <c r="BN171" s="35">
        <v>0</v>
      </c>
      <c r="BO171" s="7">
        <f>SUM(K171:BN171)</f>
        <v>0</v>
      </c>
    </row>
    <row r="172" spans="1:67" x14ac:dyDescent="0.2">
      <c r="A172" s="15" t="s">
        <v>192</v>
      </c>
      <c r="B172" s="14" t="s">
        <v>191</v>
      </c>
      <c r="C172" s="14" t="s">
        <v>155</v>
      </c>
      <c r="D172" s="13">
        <v>61278.64</v>
      </c>
      <c r="E172" s="13">
        <f>ROUND(SUM($D172*1%),2)</f>
        <v>612.79</v>
      </c>
      <c r="F172" s="13">
        <f>ROUND(SUM($D172*0.5%),2)</f>
        <v>306.39</v>
      </c>
      <c r="G172" s="13">
        <f>E172-J172</f>
        <v>312.78999999999996</v>
      </c>
      <c r="H172" s="13">
        <f>F172-BO172</f>
        <v>256.39</v>
      </c>
      <c r="I172" s="12">
        <f ca="1">OFFSET(INDIRECT(ADDRESS(1,MATCH($I$2,$A$1:$BN$1,0))),ROW()-1,0)</f>
        <v>300</v>
      </c>
      <c r="J172" s="37">
        <v>300</v>
      </c>
      <c r="K172" s="37">
        <v>0</v>
      </c>
      <c r="L172" s="37">
        <v>0</v>
      </c>
      <c r="M172" s="37">
        <v>0</v>
      </c>
      <c r="N172" s="37">
        <v>0</v>
      </c>
      <c r="O172" s="37">
        <v>0</v>
      </c>
      <c r="P172" s="37">
        <v>0</v>
      </c>
      <c r="Q172" s="37">
        <v>0</v>
      </c>
      <c r="R172" s="37">
        <v>0</v>
      </c>
      <c r="S172" s="37">
        <v>0</v>
      </c>
      <c r="T172" s="37">
        <v>0</v>
      </c>
      <c r="U172" s="37">
        <v>0</v>
      </c>
      <c r="V172" s="37">
        <v>0</v>
      </c>
      <c r="W172" s="37">
        <v>0</v>
      </c>
      <c r="X172" s="37">
        <v>0</v>
      </c>
      <c r="Y172" s="37">
        <v>0</v>
      </c>
      <c r="Z172" s="37">
        <v>0</v>
      </c>
      <c r="AA172" s="37">
        <v>0</v>
      </c>
      <c r="AB172" s="37">
        <v>0</v>
      </c>
      <c r="AC172" s="37">
        <v>0</v>
      </c>
      <c r="AD172" s="37">
        <v>0</v>
      </c>
      <c r="AE172" s="37">
        <v>0</v>
      </c>
      <c r="AF172" s="37">
        <v>0</v>
      </c>
      <c r="AG172" s="37">
        <v>0</v>
      </c>
      <c r="AH172" s="37">
        <v>0</v>
      </c>
      <c r="AI172" s="37">
        <v>0</v>
      </c>
      <c r="AJ172" s="37">
        <v>0</v>
      </c>
      <c r="AK172" s="37">
        <v>0</v>
      </c>
      <c r="AL172" s="37">
        <v>0</v>
      </c>
      <c r="AM172" s="37">
        <v>0</v>
      </c>
      <c r="AN172" s="37">
        <v>0</v>
      </c>
      <c r="AO172" s="37">
        <v>50</v>
      </c>
      <c r="AP172" s="37">
        <v>0</v>
      </c>
      <c r="AQ172" s="37">
        <v>0</v>
      </c>
      <c r="AR172" s="37">
        <v>0</v>
      </c>
      <c r="AS172" s="37">
        <v>0</v>
      </c>
      <c r="AT172" s="37">
        <v>0</v>
      </c>
      <c r="AU172" s="37">
        <v>0</v>
      </c>
      <c r="AV172" s="37">
        <v>0</v>
      </c>
      <c r="AW172" s="37">
        <v>0</v>
      </c>
      <c r="AX172" s="37">
        <v>0</v>
      </c>
      <c r="AY172" s="35">
        <v>0</v>
      </c>
      <c r="AZ172" s="35">
        <v>0</v>
      </c>
      <c r="BA172" s="35">
        <v>0</v>
      </c>
      <c r="BB172" s="35">
        <v>0</v>
      </c>
      <c r="BC172" s="35">
        <v>0</v>
      </c>
      <c r="BD172" s="35">
        <v>0</v>
      </c>
      <c r="BE172" s="35">
        <v>0</v>
      </c>
      <c r="BF172" s="35">
        <v>0</v>
      </c>
      <c r="BG172" s="35">
        <v>0</v>
      </c>
      <c r="BH172" s="35">
        <v>0</v>
      </c>
      <c r="BI172" s="35">
        <v>0</v>
      </c>
      <c r="BJ172" s="35">
        <v>0</v>
      </c>
      <c r="BK172" s="35">
        <v>0</v>
      </c>
      <c r="BL172" s="35">
        <v>0</v>
      </c>
      <c r="BM172" s="35">
        <v>0</v>
      </c>
      <c r="BN172" s="35">
        <v>0</v>
      </c>
      <c r="BO172" s="7">
        <f>SUM(K172:BN172)</f>
        <v>50</v>
      </c>
    </row>
    <row r="173" spans="1:67" x14ac:dyDescent="0.2">
      <c r="A173" s="15" t="s">
        <v>190</v>
      </c>
      <c r="B173" s="14" t="s">
        <v>189</v>
      </c>
      <c r="C173" s="14" t="s">
        <v>155</v>
      </c>
      <c r="D173" s="13">
        <v>42610.25</v>
      </c>
      <c r="E173" s="13">
        <f>ROUND(SUM($D173*1%),2)</f>
        <v>426.1</v>
      </c>
      <c r="F173" s="13">
        <f>ROUND(SUM($D173*0.5%),2)</f>
        <v>213.05</v>
      </c>
      <c r="G173" s="13">
        <f>E173-J173</f>
        <v>319.57000000000005</v>
      </c>
      <c r="H173" s="13">
        <f>F173-BO173</f>
        <v>213.05</v>
      </c>
      <c r="I173" s="12">
        <f ca="1">OFFSET(INDIRECT(ADDRESS(1,MATCH($I$2,$A$1:$BN$1,0))),ROW()-1,0)</f>
        <v>106.53</v>
      </c>
      <c r="J173" s="37">
        <v>106.53</v>
      </c>
      <c r="K173" s="37">
        <v>0</v>
      </c>
      <c r="L173" s="37">
        <v>0</v>
      </c>
      <c r="M173" s="37">
        <v>0</v>
      </c>
      <c r="N173" s="37">
        <v>0</v>
      </c>
      <c r="O173" s="37">
        <v>0</v>
      </c>
      <c r="P173" s="37">
        <v>0</v>
      </c>
      <c r="Q173" s="37">
        <v>0</v>
      </c>
      <c r="R173" s="37">
        <v>0</v>
      </c>
      <c r="S173" s="37">
        <v>0</v>
      </c>
      <c r="T173" s="37">
        <v>0</v>
      </c>
      <c r="U173" s="37">
        <v>0</v>
      </c>
      <c r="V173" s="37">
        <v>0</v>
      </c>
      <c r="W173" s="37">
        <v>0</v>
      </c>
      <c r="X173" s="37">
        <v>0</v>
      </c>
      <c r="Y173" s="37">
        <v>0</v>
      </c>
      <c r="Z173" s="37">
        <v>0</v>
      </c>
      <c r="AA173" s="37">
        <v>0</v>
      </c>
      <c r="AB173" s="37">
        <v>0</v>
      </c>
      <c r="AC173" s="37">
        <v>0</v>
      </c>
      <c r="AD173" s="37">
        <v>0</v>
      </c>
      <c r="AE173" s="37">
        <v>0</v>
      </c>
      <c r="AF173" s="37">
        <v>0</v>
      </c>
      <c r="AG173" s="37">
        <v>0</v>
      </c>
      <c r="AH173" s="37">
        <v>0</v>
      </c>
      <c r="AI173" s="37">
        <v>0</v>
      </c>
      <c r="AJ173" s="37">
        <v>0</v>
      </c>
      <c r="AK173" s="37">
        <v>0</v>
      </c>
      <c r="AL173" s="37">
        <v>0</v>
      </c>
      <c r="AM173" s="37">
        <v>0</v>
      </c>
      <c r="AN173" s="37">
        <v>0</v>
      </c>
      <c r="AO173" s="37">
        <v>0</v>
      </c>
      <c r="AP173" s="37">
        <v>0</v>
      </c>
      <c r="AQ173" s="37">
        <v>0</v>
      </c>
      <c r="AR173" s="37">
        <v>0</v>
      </c>
      <c r="AS173" s="37">
        <v>0</v>
      </c>
      <c r="AT173" s="37">
        <v>0</v>
      </c>
      <c r="AU173" s="37">
        <v>0</v>
      </c>
      <c r="AV173" s="37">
        <v>0</v>
      </c>
      <c r="AW173" s="37">
        <v>0</v>
      </c>
      <c r="AX173" s="37">
        <v>0</v>
      </c>
      <c r="AY173" s="35">
        <v>0</v>
      </c>
      <c r="AZ173" s="35">
        <v>0</v>
      </c>
      <c r="BA173" s="35">
        <v>0</v>
      </c>
      <c r="BB173" s="35">
        <v>0</v>
      </c>
      <c r="BC173" s="35">
        <v>0</v>
      </c>
      <c r="BD173" s="35">
        <v>0</v>
      </c>
      <c r="BE173" s="35">
        <v>0</v>
      </c>
      <c r="BF173" s="35">
        <v>0</v>
      </c>
      <c r="BG173" s="35">
        <v>0</v>
      </c>
      <c r="BH173" s="35">
        <v>0</v>
      </c>
      <c r="BI173" s="35">
        <v>0</v>
      </c>
      <c r="BJ173" s="35">
        <v>0</v>
      </c>
      <c r="BK173" s="35">
        <v>0</v>
      </c>
      <c r="BL173" s="35">
        <v>0</v>
      </c>
      <c r="BM173" s="35">
        <v>0</v>
      </c>
      <c r="BN173" s="35">
        <v>0</v>
      </c>
      <c r="BO173" s="7">
        <f>SUM(K173:BN173)</f>
        <v>0</v>
      </c>
    </row>
    <row r="174" spans="1:67" x14ac:dyDescent="0.2">
      <c r="A174" s="15" t="s">
        <v>188</v>
      </c>
      <c r="B174" s="14" t="s">
        <v>187</v>
      </c>
      <c r="C174" s="14" t="s">
        <v>155</v>
      </c>
      <c r="D174" s="13">
        <v>56371.79</v>
      </c>
      <c r="E174" s="13">
        <f>ROUND(SUM($D174*1%),2)</f>
        <v>563.72</v>
      </c>
      <c r="F174" s="13">
        <f>ROUND(SUM($D174*0.5%),2)</f>
        <v>281.86</v>
      </c>
      <c r="G174" s="13">
        <f>E174-J174</f>
        <v>281.86</v>
      </c>
      <c r="H174" s="13">
        <f>F174-BO174</f>
        <v>281.86</v>
      </c>
      <c r="I174" s="12">
        <f ca="1">OFFSET(INDIRECT(ADDRESS(1,MATCH($I$2,$A$1:$BN$1,0))),ROW()-1,0)</f>
        <v>281.86</v>
      </c>
      <c r="J174" s="37">
        <v>281.86</v>
      </c>
      <c r="K174" s="37">
        <v>0</v>
      </c>
      <c r="L174" s="37">
        <v>0</v>
      </c>
      <c r="M174" s="37">
        <v>0</v>
      </c>
      <c r="N174" s="37">
        <v>0</v>
      </c>
      <c r="O174" s="37">
        <v>0</v>
      </c>
      <c r="P174" s="37">
        <v>0</v>
      </c>
      <c r="Q174" s="37">
        <v>0</v>
      </c>
      <c r="R174" s="37">
        <v>0</v>
      </c>
      <c r="S174" s="37">
        <v>0</v>
      </c>
      <c r="T174" s="37">
        <v>0</v>
      </c>
      <c r="U174" s="37">
        <v>0</v>
      </c>
      <c r="V174" s="37">
        <v>0</v>
      </c>
      <c r="W174" s="37">
        <v>0</v>
      </c>
      <c r="X174" s="37">
        <v>0</v>
      </c>
      <c r="Y174" s="37">
        <v>0</v>
      </c>
      <c r="Z174" s="37">
        <v>0</v>
      </c>
      <c r="AA174" s="37">
        <v>0</v>
      </c>
      <c r="AB174" s="37">
        <v>0</v>
      </c>
      <c r="AC174" s="37">
        <v>0</v>
      </c>
      <c r="AD174" s="37">
        <v>0</v>
      </c>
      <c r="AE174" s="37">
        <v>0</v>
      </c>
      <c r="AF174" s="37">
        <v>0</v>
      </c>
      <c r="AG174" s="37">
        <v>0</v>
      </c>
      <c r="AH174" s="37">
        <v>0</v>
      </c>
      <c r="AI174" s="37">
        <v>0</v>
      </c>
      <c r="AJ174" s="37">
        <v>0</v>
      </c>
      <c r="AK174" s="37">
        <v>0</v>
      </c>
      <c r="AL174" s="37">
        <v>0</v>
      </c>
      <c r="AM174" s="37">
        <v>0</v>
      </c>
      <c r="AN174" s="37">
        <v>0</v>
      </c>
      <c r="AO174" s="37">
        <v>0</v>
      </c>
      <c r="AP174" s="37">
        <v>0</v>
      </c>
      <c r="AQ174" s="37">
        <v>0</v>
      </c>
      <c r="AR174" s="37">
        <v>0</v>
      </c>
      <c r="AS174" s="37">
        <v>0</v>
      </c>
      <c r="AT174" s="37">
        <v>0</v>
      </c>
      <c r="AU174" s="37">
        <v>0</v>
      </c>
      <c r="AV174" s="37">
        <v>0</v>
      </c>
      <c r="AW174" s="37">
        <v>0</v>
      </c>
      <c r="AX174" s="37">
        <v>0</v>
      </c>
      <c r="AY174" s="35">
        <v>0</v>
      </c>
      <c r="AZ174" s="35">
        <v>0</v>
      </c>
      <c r="BA174" s="35">
        <v>0</v>
      </c>
      <c r="BB174" s="35">
        <v>0</v>
      </c>
      <c r="BC174" s="35">
        <v>0</v>
      </c>
      <c r="BD174" s="35">
        <v>0</v>
      </c>
      <c r="BE174" s="35">
        <v>0</v>
      </c>
      <c r="BF174" s="35">
        <v>0</v>
      </c>
      <c r="BG174" s="35">
        <v>0</v>
      </c>
      <c r="BH174" s="35">
        <v>0</v>
      </c>
      <c r="BI174" s="35">
        <v>0</v>
      </c>
      <c r="BJ174" s="35">
        <v>0</v>
      </c>
      <c r="BK174" s="35">
        <v>0</v>
      </c>
      <c r="BL174" s="35">
        <v>0</v>
      </c>
      <c r="BM174" s="35">
        <v>0</v>
      </c>
      <c r="BN174" s="35">
        <v>0</v>
      </c>
      <c r="BO174" s="7">
        <f>SUM(K174:BN174)</f>
        <v>0</v>
      </c>
    </row>
    <row r="175" spans="1:67" x14ac:dyDescent="0.2">
      <c r="A175" s="15" t="s">
        <v>186</v>
      </c>
      <c r="B175" s="14" t="s">
        <v>185</v>
      </c>
      <c r="C175" s="14" t="s">
        <v>155</v>
      </c>
      <c r="D175" s="13">
        <v>65715.98</v>
      </c>
      <c r="E175" s="13">
        <f>ROUND(SUM($D175*1%),2)</f>
        <v>657.16</v>
      </c>
      <c r="F175" s="13">
        <f>ROUND(SUM($D175*0.5%),2)</f>
        <v>328.58</v>
      </c>
      <c r="G175" s="13">
        <f>E175-J175</f>
        <v>182.15999999999997</v>
      </c>
      <c r="H175" s="13">
        <f>F175-BO175</f>
        <v>328.58</v>
      </c>
      <c r="I175" s="12">
        <f ca="1">OFFSET(INDIRECT(ADDRESS(1,MATCH($I$2,$A$1:$BN$1,0))),ROW()-1,0)</f>
        <v>475</v>
      </c>
      <c r="J175" s="37">
        <v>475</v>
      </c>
      <c r="K175" s="37">
        <v>0</v>
      </c>
      <c r="L175" s="37">
        <v>0</v>
      </c>
      <c r="M175" s="37">
        <v>0</v>
      </c>
      <c r="N175" s="37">
        <v>0</v>
      </c>
      <c r="O175" s="37">
        <v>0</v>
      </c>
      <c r="P175" s="37">
        <v>0</v>
      </c>
      <c r="Q175" s="37">
        <v>0</v>
      </c>
      <c r="R175" s="37">
        <v>0</v>
      </c>
      <c r="S175" s="37">
        <v>0</v>
      </c>
      <c r="T175" s="37">
        <v>0</v>
      </c>
      <c r="U175" s="37">
        <v>0</v>
      </c>
      <c r="V175" s="37">
        <v>0</v>
      </c>
      <c r="W175" s="37">
        <v>0</v>
      </c>
      <c r="X175" s="37">
        <v>0</v>
      </c>
      <c r="Y175" s="37">
        <v>0</v>
      </c>
      <c r="Z175" s="37">
        <v>0</v>
      </c>
      <c r="AA175" s="37">
        <v>0</v>
      </c>
      <c r="AB175" s="37">
        <v>0</v>
      </c>
      <c r="AC175" s="37">
        <v>0</v>
      </c>
      <c r="AD175" s="37">
        <v>0</v>
      </c>
      <c r="AE175" s="37">
        <v>0</v>
      </c>
      <c r="AF175" s="37">
        <v>0</v>
      </c>
      <c r="AG175" s="37">
        <v>0</v>
      </c>
      <c r="AH175" s="37">
        <v>0</v>
      </c>
      <c r="AI175" s="37">
        <v>0</v>
      </c>
      <c r="AJ175" s="37">
        <v>0</v>
      </c>
      <c r="AK175" s="37">
        <v>0</v>
      </c>
      <c r="AL175" s="37">
        <v>0</v>
      </c>
      <c r="AM175" s="37">
        <v>0</v>
      </c>
      <c r="AN175" s="37">
        <v>0</v>
      </c>
      <c r="AO175" s="37">
        <v>0</v>
      </c>
      <c r="AP175" s="37">
        <v>0</v>
      </c>
      <c r="AQ175" s="37">
        <v>0</v>
      </c>
      <c r="AR175" s="37">
        <v>0</v>
      </c>
      <c r="AS175" s="37">
        <v>0</v>
      </c>
      <c r="AT175" s="37">
        <v>0</v>
      </c>
      <c r="AU175" s="37">
        <v>0</v>
      </c>
      <c r="AV175" s="37">
        <v>0</v>
      </c>
      <c r="AW175" s="37">
        <v>0</v>
      </c>
      <c r="AX175" s="37">
        <v>0</v>
      </c>
      <c r="AY175" s="35">
        <v>0</v>
      </c>
      <c r="AZ175" s="35">
        <v>0</v>
      </c>
      <c r="BA175" s="35">
        <v>0</v>
      </c>
      <c r="BB175" s="35">
        <v>0</v>
      </c>
      <c r="BC175" s="35">
        <v>0</v>
      </c>
      <c r="BD175" s="35">
        <v>0</v>
      </c>
      <c r="BE175" s="35">
        <v>0</v>
      </c>
      <c r="BF175" s="35">
        <v>0</v>
      </c>
      <c r="BG175" s="35">
        <v>0</v>
      </c>
      <c r="BH175" s="35">
        <v>0</v>
      </c>
      <c r="BI175" s="35">
        <v>0</v>
      </c>
      <c r="BJ175" s="35">
        <v>0</v>
      </c>
      <c r="BK175" s="35">
        <v>0</v>
      </c>
      <c r="BL175" s="35">
        <v>0</v>
      </c>
      <c r="BM175" s="35">
        <v>0</v>
      </c>
      <c r="BN175" s="35">
        <v>0</v>
      </c>
      <c r="BO175" s="7">
        <f>SUM(K175:BN175)</f>
        <v>0</v>
      </c>
    </row>
    <row r="176" spans="1:67" x14ac:dyDescent="0.2">
      <c r="A176" s="15" t="s">
        <v>184</v>
      </c>
      <c r="B176" s="14" t="s">
        <v>183</v>
      </c>
      <c r="C176" s="14" t="s">
        <v>155</v>
      </c>
      <c r="D176" s="13">
        <v>43770.1</v>
      </c>
      <c r="E176" s="13">
        <f>ROUND(SUM($D176*1%),2)</f>
        <v>437.7</v>
      </c>
      <c r="F176" s="13">
        <f>ROUND(SUM($D176*0.5%),2)</f>
        <v>218.85</v>
      </c>
      <c r="G176" s="13">
        <f>E176-J176</f>
        <v>109.42000000000002</v>
      </c>
      <c r="H176" s="13">
        <f>F176-BO176</f>
        <v>168.85</v>
      </c>
      <c r="I176" s="12">
        <f ca="1">OFFSET(INDIRECT(ADDRESS(1,MATCH($I$2,$A$1:$BN$1,0))),ROW()-1,0)</f>
        <v>328.28</v>
      </c>
      <c r="J176" s="37">
        <v>328.28</v>
      </c>
      <c r="K176" s="37">
        <v>0</v>
      </c>
      <c r="L176" s="37">
        <v>0</v>
      </c>
      <c r="M176" s="37">
        <v>0</v>
      </c>
      <c r="N176" s="37">
        <v>0</v>
      </c>
      <c r="O176" s="37">
        <v>0</v>
      </c>
      <c r="P176" s="37">
        <v>0</v>
      </c>
      <c r="Q176" s="37">
        <v>0</v>
      </c>
      <c r="R176" s="37">
        <v>0</v>
      </c>
      <c r="S176" s="37">
        <v>0</v>
      </c>
      <c r="T176" s="37">
        <v>0</v>
      </c>
      <c r="U176" s="37">
        <v>0</v>
      </c>
      <c r="V176" s="37">
        <v>0</v>
      </c>
      <c r="W176" s="37">
        <v>0</v>
      </c>
      <c r="X176" s="37">
        <v>0</v>
      </c>
      <c r="Y176" s="37">
        <v>0</v>
      </c>
      <c r="Z176" s="37">
        <v>0</v>
      </c>
      <c r="AA176" s="37">
        <v>0</v>
      </c>
      <c r="AB176" s="37">
        <v>0</v>
      </c>
      <c r="AC176" s="37">
        <v>0</v>
      </c>
      <c r="AD176" s="37">
        <v>0</v>
      </c>
      <c r="AE176" s="37">
        <v>0</v>
      </c>
      <c r="AF176" s="37">
        <v>0</v>
      </c>
      <c r="AG176" s="37">
        <v>0</v>
      </c>
      <c r="AH176" s="37">
        <v>0</v>
      </c>
      <c r="AI176" s="37">
        <v>0</v>
      </c>
      <c r="AJ176" s="37">
        <v>0</v>
      </c>
      <c r="AK176" s="37">
        <v>0</v>
      </c>
      <c r="AL176" s="37">
        <v>0</v>
      </c>
      <c r="AM176" s="37">
        <v>0</v>
      </c>
      <c r="AN176" s="37">
        <v>0</v>
      </c>
      <c r="AO176" s="37">
        <v>50</v>
      </c>
      <c r="AP176" s="37">
        <v>0</v>
      </c>
      <c r="AQ176" s="37">
        <v>0</v>
      </c>
      <c r="AR176" s="37">
        <v>0</v>
      </c>
      <c r="AS176" s="37">
        <v>0</v>
      </c>
      <c r="AT176" s="37">
        <v>0</v>
      </c>
      <c r="AU176" s="37">
        <v>0</v>
      </c>
      <c r="AV176" s="37">
        <v>0</v>
      </c>
      <c r="AW176" s="37">
        <v>0</v>
      </c>
      <c r="AX176" s="37">
        <v>0</v>
      </c>
      <c r="AY176" s="35">
        <v>0</v>
      </c>
      <c r="AZ176" s="35">
        <v>0</v>
      </c>
      <c r="BA176" s="35">
        <v>0</v>
      </c>
      <c r="BB176" s="35">
        <v>0</v>
      </c>
      <c r="BC176" s="35">
        <v>0</v>
      </c>
      <c r="BD176" s="35">
        <v>0</v>
      </c>
      <c r="BE176" s="35">
        <v>0</v>
      </c>
      <c r="BF176" s="35">
        <v>0</v>
      </c>
      <c r="BG176" s="35">
        <v>0</v>
      </c>
      <c r="BH176" s="35">
        <v>0</v>
      </c>
      <c r="BI176" s="35">
        <v>0</v>
      </c>
      <c r="BJ176" s="35">
        <v>0</v>
      </c>
      <c r="BK176" s="35">
        <v>0</v>
      </c>
      <c r="BL176" s="35">
        <v>0</v>
      </c>
      <c r="BM176" s="35">
        <v>0</v>
      </c>
      <c r="BN176" s="35">
        <v>0</v>
      </c>
      <c r="BO176" s="7">
        <f>SUM(K176:BN176)</f>
        <v>50</v>
      </c>
    </row>
    <row r="177" spans="1:67" x14ac:dyDescent="0.2">
      <c r="A177" s="15" t="s">
        <v>182</v>
      </c>
      <c r="B177" s="14" t="s">
        <v>181</v>
      </c>
      <c r="C177" s="14" t="s">
        <v>155</v>
      </c>
      <c r="D177" s="13">
        <v>53676.45</v>
      </c>
      <c r="E177" s="13">
        <f>ROUND(SUM($D177*1%),2)</f>
        <v>536.76</v>
      </c>
      <c r="F177" s="13">
        <f>ROUND(SUM($D177*0.5%),2)</f>
        <v>268.38</v>
      </c>
      <c r="G177" s="13">
        <f>E177-J177</f>
        <v>375.73</v>
      </c>
      <c r="H177" s="13">
        <f>F177-BO177</f>
        <v>268.38</v>
      </c>
      <c r="I177" s="12">
        <f ca="1">OFFSET(INDIRECT(ADDRESS(1,MATCH($I$2,$A$1:$BN$1,0))),ROW()-1,0)</f>
        <v>161.03</v>
      </c>
      <c r="J177" s="37">
        <v>161.03</v>
      </c>
      <c r="K177" s="37">
        <v>0</v>
      </c>
      <c r="L177" s="37">
        <v>0</v>
      </c>
      <c r="M177" s="37">
        <v>0</v>
      </c>
      <c r="N177" s="37">
        <v>0</v>
      </c>
      <c r="O177" s="37">
        <v>0</v>
      </c>
      <c r="P177" s="37">
        <v>0</v>
      </c>
      <c r="Q177" s="37">
        <v>0</v>
      </c>
      <c r="R177" s="37">
        <v>0</v>
      </c>
      <c r="S177" s="37">
        <v>0</v>
      </c>
      <c r="T177" s="37">
        <v>0</v>
      </c>
      <c r="U177" s="37">
        <v>0</v>
      </c>
      <c r="V177" s="37">
        <v>0</v>
      </c>
      <c r="W177" s="37">
        <v>0</v>
      </c>
      <c r="X177" s="37">
        <v>0</v>
      </c>
      <c r="Y177" s="37">
        <v>0</v>
      </c>
      <c r="Z177" s="37">
        <v>0</v>
      </c>
      <c r="AA177" s="37">
        <v>0</v>
      </c>
      <c r="AB177" s="37">
        <v>0</v>
      </c>
      <c r="AC177" s="37">
        <v>0</v>
      </c>
      <c r="AD177" s="37">
        <v>0</v>
      </c>
      <c r="AE177" s="37">
        <v>0</v>
      </c>
      <c r="AF177" s="37">
        <v>0</v>
      </c>
      <c r="AG177" s="37">
        <v>0</v>
      </c>
      <c r="AH177" s="37">
        <v>0</v>
      </c>
      <c r="AI177" s="37">
        <v>0</v>
      </c>
      <c r="AJ177" s="37">
        <v>0</v>
      </c>
      <c r="AK177" s="37">
        <v>0</v>
      </c>
      <c r="AL177" s="37">
        <v>0</v>
      </c>
      <c r="AM177" s="37">
        <v>0</v>
      </c>
      <c r="AN177" s="37">
        <v>0</v>
      </c>
      <c r="AO177" s="37">
        <v>0</v>
      </c>
      <c r="AP177" s="37">
        <v>0</v>
      </c>
      <c r="AQ177" s="37">
        <v>0</v>
      </c>
      <c r="AR177" s="37">
        <v>0</v>
      </c>
      <c r="AS177" s="37">
        <v>0</v>
      </c>
      <c r="AT177" s="37">
        <v>0</v>
      </c>
      <c r="AU177" s="37">
        <v>0</v>
      </c>
      <c r="AV177" s="37">
        <v>0</v>
      </c>
      <c r="AW177" s="37">
        <v>0</v>
      </c>
      <c r="AX177" s="37">
        <v>0</v>
      </c>
      <c r="AY177" s="35">
        <v>0</v>
      </c>
      <c r="AZ177" s="35">
        <v>0</v>
      </c>
      <c r="BA177" s="35">
        <v>0</v>
      </c>
      <c r="BB177" s="35">
        <v>0</v>
      </c>
      <c r="BC177" s="35">
        <v>0</v>
      </c>
      <c r="BD177" s="35">
        <v>0</v>
      </c>
      <c r="BE177" s="35">
        <v>0</v>
      </c>
      <c r="BF177" s="35">
        <v>0</v>
      </c>
      <c r="BG177" s="35">
        <v>0</v>
      </c>
      <c r="BH177" s="35">
        <v>0</v>
      </c>
      <c r="BI177" s="35">
        <v>0</v>
      </c>
      <c r="BJ177" s="35">
        <v>0</v>
      </c>
      <c r="BK177" s="35">
        <v>0</v>
      </c>
      <c r="BL177" s="35">
        <v>0</v>
      </c>
      <c r="BM177" s="35">
        <v>0</v>
      </c>
      <c r="BN177" s="35">
        <v>0</v>
      </c>
      <c r="BO177" s="7">
        <f>SUM(K177:BN177)</f>
        <v>0</v>
      </c>
    </row>
    <row r="178" spans="1:67" x14ac:dyDescent="0.2">
      <c r="A178" s="15" t="s">
        <v>180</v>
      </c>
      <c r="B178" s="14" t="s">
        <v>179</v>
      </c>
      <c r="C178" s="14" t="s">
        <v>155</v>
      </c>
      <c r="D178" s="13">
        <v>65819.73</v>
      </c>
      <c r="E178" s="13">
        <f>ROUND(SUM($D178*1%),2)</f>
        <v>658.2</v>
      </c>
      <c r="F178" s="13">
        <f>ROUND(SUM($D178*0.5%),2)</f>
        <v>329.1</v>
      </c>
      <c r="G178" s="13">
        <f>E178-J178</f>
        <v>164.55000000000007</v>
      </c>
      <c r="H178" s="13">
        <f>F178-BO178</f>
        <v>329.1</v>
      </c>
      <c r="I178" s="12">
        <f ca="1">OFFSET(INDIRECT(ADDRESS(1,MATCH($I$2,$A$1:$BN$1,0))),ROW()-1,0)</f>
        <v>493.65</v>
      </c>
      <c r="J178" s="37">
        <v>493.65</v>
      </c>
      <c r="K178" s="37">
        <v>0</v>
      </c>
      <c r="L178" s="37">
        <v>0</v>
      </c>
      <c r="M178" s="37">
        <v>0</v>
      </c>
      <c r="N178" s="37">
        <v>0</v>
      </c>
      <c r="O178" s="37">
        <v>0</v>
      </c>
      <c r="P178" s="37">
        <v>0</v>
      </c>
      <c r="Q178" s="37">
        <v>0</v>
      </c>
      <c r="R178" s="37">
        <v>0</v>
      </c>
      <c r="S178" s="37">
        <v>0</v>
      </c>
      <c r="T178" s="37">
        <v>0</v>
      </c>
      <c r="U178" s="37">
        <v>0</v>
      </c>
      <c r="V178" s="37">
        <v>0</v>
      </c>
      <c r="W178" s="37">
        <v>0</v>
      </c>
      <c r="X178" s="37">
        <v>0</v>
      </c>
      <c r="Y178" s="37">
        <v>0</v>
      </c>
      <c r="Z178" s="37">
        <v>0</v>
      </c>
      <c r="AA178" s="37">
        <v>0</v>
      </c>
      <c r="AB178" s="37">
        <v>0</v>
      </c>
      <c r="AC178" s="37">
        <v>0</v>
      </c>
      <c r="AD178" s="37">
        <v>0</v>
      </c>
      <c r="AE178" s="37">
        <v>0</v>
      </c>
      <c r="AF178" s="37">
        <v>0</v>
      </c>
      <c r="AG178" s="37">
        <v>0</v>
      </c>
      <c r="AH178" s="37">
        <v>0</v>
      </c>
      <c r="AI178" s="37">
        <v>0</v>
      </c>
      <c r="AJ178" s="37">
        <v>0</v>
      </c>
      <c r="AK178" s="37">
        <v>0</v>
      </c>
      <c r="AL178" s="37">
        <v>0</v>
      </c>
      <c r="AM178" s="37">
        <v>0</v>
      </c>
      <c r="AN178" s="37">
        <v>0</v>
      </c>
      <c r="AO178" s="37">
        <v>0</v>
      </c>
      <c r="AP178" s="37">
        <v>0</v>
      </c>
      <c r="AQ178" s="37">
        <v>0</v>
      </c>
      <c r="AR178" s="37">
        <v>0</v>
      </c>
      <c r="AS178" s="37">
        <v>0</v>
      </c>
      <c r="AT178" s="37">
        <v>0</v>
      </c>
      <c r="AU178" s="37">
        <v>0</v>
      </c>
      <c r="AV178" s="37">
        <v>0</v>
      </c>
      <c r="AW178" s="37">
        <v>0</v>
      </c>
      <c r="AX178" s="37">
        <v>0</v>
      </c>
      <c r="AY178" s="35">
        <v>0</v>
      </c>
      <c r="AZ178" s="35">
        <v>0</v>
      </c>
      <c r="BA178" s="35">
        <v>0</v>
      </c>
      <c r="BB178" s="35">
        <v>0</v>
      </c>
      <c r="BC178" s="35">
        <v>0</v>
      </c>
      <c r="BD178" s="35">
        <v>0</v>
      </c>
      <c r="BE178" s="35">
        <v>0</v>
      </c>
      <c r="BF178" s="35">
        <v>0</v>
      </c>
      <c r="BG178" s="35">
        <v>0</v>
      </c>
      <c r="BH178" s="35">
        <v>0</v>
      </c>
      <c r="BI178" s="35">
        <v>0</v>
      </c>
      <c r="BJ178" s="35">
        <v>0</v>
      </c>
      <c r="BK178" s="35">
        <v>0</v>
      </c>
      <c r="BL178" s="35">
        <v>0</v>
      </c>
      <c r="BM178" s="35">
        <v>0</v>
      </c>
      <c r="BN178" s="35">
        <v>0</v>
      </c>
      <c r="BO178" s="7">
        <f>SUM(K178:BN178)</f>
        <v>0</v>
      </c>
    </row>
    <row r="179" spans="1:67" x14ac:dyDescent="0.2">
      <c r="A179" s="15" t="s">
        <v>178</v>
      </c>
      <c r="B179" s="14" t="s">
        <v>177</v>
      </c>
      <c r="C179" s="14" t="s">
        <v>155</v>
      </c>
      <c r="D179" s="13">
        <v>64258.18</v>
      </c>
      <c r="E179" s="13">
        <f>ROUND(SUM($D179*1%),2)</f>
        <v>642.58000000000004</v>
      </c>
      <c r="F179" s="13">
        <f>ROUND(SUM($D179*0.5%),2)</f>
        <v>321.29000000000002</v>
      </c>
      <c r="G179" s="13">
        <f>E179-J179</f>
        <v>160.64000000000004</v>
      </c>
      <c r="H179" s="13">
        <f>F179-BO179</f>
        <v>321.29000000000002</v>
      </c>
      <c r="I179" s="12">
        <f ca="1">OFFSET(INDIRECT(ADDRESS(1,MATCH($I$2,$A$1:$BN$1,0))),ROW()-1,0)</f>
        <v>481.94</v>
      </c>
      <c r="J179" s="37">
        <v>481.94</v>
      </c>
      <c r="K179" s="37">
        <v>0</v>
      </c>
      <c r="L179" s="37">
        <v>0</v>
      </c>
      <c r="M179" s="37">
        <v>0</v>
      </c>
      <c r="N179" s="37">
        <v>0</v>
      </c>
      <c r="O179" s="37">
        <v>0</v>
      </c>
      <c r="P179" s="37">
        <v>0</v>
      </c>
      <c r="Q179" s="37">
        <v>0</v>
      </c>
      <c r="R179" s="37">
        <v>0</v>
      </c>
      <c r="S179" s="37">
        <v>0</v>
      </c>
      <c r="T179" s="37">
        <v>0</v>
      </c>
      <c r="U179" s="37">
        <v>0</v>
      </c>
      <c r="V179" s="37">
        <v>0</v>
      </c>
      <c r="W179" s="37">
        <v>0</v>
      </c>
      <c r="X179" s="37">
        <v>0</v>
      </c>
      <c r="Y179" s="37">
        <v>0</v>
      </c>
      <c r="Z179" s="37">
        <v>0</v>
      </c>
      <c r="AA179" s="37">
        <v>0</v>
      </c>
      <c r="AB179" s="37">
        <v>0</v>
      </c>
      <c r="AC179" s="37">
        <v>0</v>
      </c>
      <c r="AD179" s="37">
        <v>0</v>
      </c>
      <c r="AE179" s="37">
        <v>0</v>
      </c>
      <c r="AF179" s="37">
        <v>0</v>
      </c>
      <c r="AG179" s="37">
        <v>0</v>
      </c>
      <c r="AH179" s="37">
        <v>0</v>
      </c>
      <c r="AI179" s="37">
        <v>0</v>
      </c>
      <c r="AJ179" s="37">
        <v>0</v>
      </c>
      <c r="AK179" s="37">
        <v>0</v>
      </c>
      <c r="AL179" s="37">
        <v>0</v>
      </c>
      <c r="AM179" s="37">
        <v>0</v>
      </c>
      <c r="AN179" s="37">
        <v>0</v>
      </c>
      <c r="AO179" s="37">
        <v>0</v>
      </c>
      <c r="AP179" s="37">
        <v>0</v>
      </c>
      <c r="AQ179" s="37">
        <v>0</v>
      </c>
      <c r="AR179" s="37">
        <v>0</v>
      </c>
      <c r="AS179" s="37">
        <v>0</v>
      </c>
      <c r="AT179" s="37">
        <v>0</v>
      </c>
      <c r="AU179" s="37">
        <v>0</v>
      </c>
      <c r="AV179" s="37">
        <v>0</v>
      </c>
      <c r="AW179" s="37">
        <v>0</v>
      </c>
      <c r="AX179" s="37">
        <v>0</v>
      </c>
      <c r="AY179" s="35">
        <v>0</v>
      </c>
      <c r="AZ179" s="35">
        <v>0</v>
      </c>
      <c r="BA179" s="35">
        <v>0</v>
      </c>
      <c r="BB179" s="35">
        <v>0</v>
      </c>
      <c r="BC179" s="35">
        <v>0</v>
      </c>
      <c r="BD179" s="35">
        <v>0</v>
      </c>
      <c r="BE179" s="35">
        <v>0</v>
      </c>
      <c r="BF179" s="35">
        <v>0</v>
      </c>
      <c r="BG179" s="35">
        <v>0</v>
      </c>
      <c r="BH179" s="35">
        <v>0</v>
      </c>
      <c r="BI179" s="35">
        <v>0</v>
      </c>
      <c r="BJ179" s="35">
        <v>0</v>
      </c>
      <c r="BK179" s="35">
        <v>0</v>
      </c>
      <c r="BL179" s="35">
        <v>0</v>
      </c>
      <c r="BM179" s="35">
        <v>0</v>
      </c>
      <c r="BN179" s="35">
        <v>0</v>
      </c>
      <c r="BO179" s="7">
        <f>SUM(K179:BN179)</f>
        <v>0</v>
      </c>
    </row>
    <row r="180" spans="1:67" x14ac:dyDescent="0.2">
      <c r="A180" s="15" t="s">
        <v>176</v>
      </c>
      <c r="B180" s="14" t="s">
        <v>175</v>
      </c>
      <c r="C180" s="14" t="s">
        <v>155</v>
      </c>
      <c r="D180" s="13">
        <v>32682.75</v>
      </c>
      <c r="E180" s="13">
        <f>ROUND(SUM($D180*1%),2)</f>
        <v>326.83</v>
      </c>
      <c r="F180" s="13">
        <f>ROUND(SUM($D180*0.5%),2)</f>
        <v>163.41</v>
      </c>
      <c r="G180" s="13">
        <f>E180-J180</f>
        <v>0</v>
      </c>
      <c r="H180" s="13">
        <f>F180-BO180</f>
        <v>163.41</v>
      </c>
      <c r="I180" s="12">
        <f ca="1">OFFSET(INDIRECT(ADDRESS(1,MATCH($I$2,$A$1:$BN$1,0))),ROW()-1,0)</f>
        <v>326.83</v>
      </c>
      <c r="J180" s="37">
        <v>326.83</v>
      </c>
      <c r="K180" s="37">
        <v>0</v>
      </c>
      <c r="L180" s="37">
        <v>0</v>
      </c>
      <c r="M180" s="37">
        <v>0</v>
      </c>
      <c r="N180" s="37">
        <v>0</v>
      </c>
      <c r="O180" s="37">
        <v>0</v>
      </c>
      <c r="P180" s="37">
        <v>0</v>
      </c>
      <c r="Q180" s="37">
        <v>0</v>
      </c>
      <c r="R180" s="37">
        <v>0</v>
      </c>
      <c r="S180" s="37">
        <v>0</v>
      </c>
      <c r="T180" s="37">
        <v>0</v>
      </c>
      <c r="U180" s="37">
        <v>0</v>
      </c>
      <c r="V180" s="37">
        <v>0</v>
      </c>
      <c r="W180" s="37">
        <v>0</v>
      </c>
      <c r="X180" s="37">
        <v>0</v>
      </c>
      <c r="Y180" s="37">
        <v>0</v>
      </c>
      <c r="Z180" s="37">
        <v>0</v>
      </c>
      <c r="AA180" s="37">
        <v>0</v>
      </c>
      <c r="AB180" s="37">
        <v>0</v>
      </c>
      <c r="AC180" s="37">
        <v>0</v>
      </c>
      <c r="AD180" s="37">
        <v>0</v>
      </c>
      <c r="AE180" s="37">
        <v>0</v>
      </c>
      <c r="AF180" s="37">
        <v>0</v>
      </c>
      <c r="AG180" s="37">
        <v>0</v>
      </c>
      <c r="AH180" s="37">
        <v>0</v>
      </c>
      <c r="AI180" s="37">
        <v>0</v>
      </c>
      <c r="AJ180" s="37">
        <v>0</v>
      </c>
      <c r="AK180" s="37">
        <v>0</v>
      </c>
      <c r="AL180" s="37">
        <v>0</v>
      </c>
      <c r="AM180" s="37">
        <v>0</v>
      </c>
      <c r="AN180" s="37">
        <v>0</v>
      </c>
      <c r="AO180" s="37">
        <v>0</v>
      </c>
      <c r="AP180" s="37">
        <v>0</v>
      </c>
      <c r="AQ180" s="37">
        <v>0</v>
      </c>
      <c r="AR180" s="37">
        <v>0</v>
      </c>
      <c r="AS180" s="37">
        <v>0</v>
      </c>
      <c r="AT180" s="37">
        <v>0</v>
      </c>
      <c r="AU180" s="37">
        <v>0</v>
      </c>
      <c r="AV180" s="37">
        <v>0</v>
      </c>
      <c r="AW180" s="37">
        <v>0</v>
      </c>
      <c r="AX180" s="37">
        <v>0</v>
      </c>
      <c r="AY180" s="35">
        <v>0</v>
      </c>
      <c r="AZ180" s="35">
        <v>0</v>
      </c>
      <c r="BA180" s="35">
        <v>0</v>
      </c>
      <c r="BB180" s="35">
        <v>0</v>
      </c>
      <c r="BC180" s="35">
        <v>0</v>
      </c>
      <c r="BD180" s="35">
        <v>0</v>
      </c>
      <c r="BE180" s="35">
        <v>0</v>
      </c>
      <c r="BF180" s="35">
        <v>0</v>
      </c>
      <c r="BG180" s="35">
        <v>0</v>
      </c>
      <c r="BH180" s="35">
        <v>0</v>
      </c>
      <c r="BI180" s="35">
        <v>0</v>
      </c>
      <c r="BJ180" s="35">
        <v>0</v>
      </c>
      <c r="BK180" s="35">
        <v>0</v>
      </c>
      <c r="BL180" s="35">
        <v>0</v>
      </c>
      <c r="BM180" s="35">
        <v>0</v>
      </c>
      <c r="BN180" s="35">
        <v>0</v>
      </c>
      <c r="BO180" s="7">
        <f>SUM(K180:BN180)</f>
        <v>0</v>
      </c>
    </row>
    <row r="181" spans="1:67" x14ac:dyDescent="0.2">
      <c r="A181" s="15" t="s">
        <v>174</v>
      </c>
      <c r="B181" s="14" t="s">
        <v>173</v>
      </c>
      <c r="C181" s="14" t="s">
        <v>155</v>
      </c>
      <c r="D181" s="13">
        <v>45070.22</v>
      </c>
      <c r="E181" s="13">
        <f>ROUND(SUM($D181*1%),2)</f>
        <v>450.7</v>
      </c>
      <c r="F181" s="13">
        <f>ROUND(SUM($D181*0.5%),2)</f>
        <v>225.35</v>
      </c>
      <c r="G181" s="13">
        <f>E181-J181</f>
        <v>225.35</v>
      </c>
      <c r="H181" s="13">
        <f>F181-BO181</f>
        <v>175.35</v>
      </c>
      <c r="I181" s="12">
        <f ca="1">OFFSET(INDIRECT(ADDRESS(1,MATCH($I$2,$A$1:$BN$1,0))),ROW()-1,0)</f>
        <v>225.35</v>
      </c>
      <c r="J181" s="37">
        <v>225.35</v>
      </c>
      <c r="K181" s="37">
        <v>0</v>
      </c>
      <c r="L181" s="37">
        <v>0</v>
      </c>
      <c r="M181" s="37">
        <v>0</v>
      </c>
      <c r="N181" s="37">
        <v>0</v>
      </c>
      <c r="O181" s="37">
        <v>0</v>
      </c>
      <c r="P181" s="37">
        <v>0</v>
      </c>
      <c r="Q181" s="37">
        <v>0</v>
      </c>
      <c r="R181" s="37">
        <v>0</v>
      </c>
      <c r="S181" s="37">
        <v>0</v>
      </c>
      <c r="T181" s="37">
        <v>0</v>
      </c>
      <c r="U181" s="37">
        <v>0</v>
      </c>
      <c r="V181" s="37">
        <v>0</v>
      </c>
      <c r="W181" s="37">
        <v>0</v>
      </c>
      <c r="X181" s="37">
        <v>0</v>
      </c>
      <c r="Y181" s="37">
        <v>0</v>
      </c>
      <c r="Z181" s="37">
        <v>0</v>
      </c>
      <c r="AA181" s="37">
        <v>0</v>
      </c>
      <c r="AB181" s="37">
        <v>0</v>
      </c>
      <c r="AC181" s="37">
        <v>0</v>
      </c>
      <c r="AD181" s="37">
        <v>0</v>
      </c>
      <c r="AE181" s="37">
        <v>0</v>
      </c>
      <c r="AF181" s="37">
        <v>0</v>
      </c>
      <c r="AG181" s="37">
        <v>0</v>
      </c>
      <c r="AH181" s="37">
        <v>0</v>
      </c>
      <c r="AI181" s="37">
        <v>0</v>
      </c>
      <c r="AJ181" s="37">
        <v>0</v>
      </c>
      <c r="AK181" s="37">
        <v>0</v>
      </c>
      <c r="AL181" s="37">
        <v>0</v>
      </c>
      <c r="AM181" s="37">
        <v>0</v>
      </c>
      <c r="AN181" s="37">
        <v>0</v>
      </c>
      <c r="AO181" s="37">
        <v>50</v>
      </c>
      <c r="AP181" s="37">
        <v>0</v>
      </c>
      <c r="AQ181" s="37">
        <v>0</v>
      </c>
      <c r="AR181" s="37">
        <v>0</v>
      </c>
      <c r="AS181" s="37">
        <v>0</v>
      </c>
      <c r="AT181" s="37">
        <v>0</v>
      </c>
      <c r="AU181" s="37">
        <v>0</v>
      </c>
      <c r="AV181" s="37">
        <v>0</v>
      </c>
      <c r="AW181" s="37">
        <v>0</v>
      </c>
      <c r="AX181" s="37">
        <v>0</v>
      </c>
      <c r="AY181" s="35">
        <v>0</v>
      </c>
      <c r="AZ181" s="35">
        <v>0</v>
      </c>
      <c r="BA181" s="35">
        <v>0</v>
      </c>
      <c r="BB181" s="35">
        <v>0</v>
      </c>
      <c r="BC181" s="35">
        <v>0</v>
      </c>
      <c r="BD181" s="35">
        <v>0</v>
      </c>
      <c r="BE181" s="35">
        <v>0</v>
      </c>
      <c r="BF181" s="35">
        <v>0</v>
      </c>
      <c r="BG181" s="35">
        <v>0</v>
      </c>
      <c r="BH181" s="35">
        <v>0</v>
      </c>
      <c r="BI181" s="35">
        <v>0</v>
      </c>
      <c r="BJ181" s="35">
        <v>0</v>
      </c>
      <c r="BK181" s="35">
        <v>0</v>
      </c>
      <c r="BL181" s="35">
        <v>0</v>
      </c>
      <c r="BM181" s="35">
        <v>0</v>
      </c>
      <c r="BN181" s="35">
        <v>0</v>
      </c>
      <c r="BO181" s="7">
        <f>SUM(K181:BN181)</f>
        <v>50</v>
      </c>
    </row>
    <row r="182" spans="1:67" x14ac:dyDescent="0.2">
      <c r="A182" s="15" t="s">
        <v>172</v>
      </c>
      <c r="B182" s="14" t="s">
        <v>171</v>
      </c>
      <c r="C182" s="14" t="s">
        <v>155</v>
      </c>
      <c r="D182" s="13">
        <v>102512.57</v>
      </c>
      <c r="E182" s="13">
        <f>ROUND(SUM($D182*1%),2)</f>
        <v>1025.1300000000001</v>
      </c>
      <c r="F182" s="13">
        <f>ROUND(SUM($D182*0.5%),2)</f>
        <v>512.55999999999995</v>
      </c>
      <c r="G182" s="13">
        <f>E182-J182</f>
        <v>905.13000000000011</v>
      </c>
      <c r="H182" s="13">
        <f>F182-BO182</f>
        <v>462.55999999999995</v>
      </c>
      <c r="I182" s="12">
        <f ca="1">OFFSET(INDIRECT(ADDRESS(1,MATCH($I$2,$A$1:$BN$1,0))),ROW()-1,0)</f>
        <v>120</v>
      </c>
      <c r="J182" s="37">
        <v>120</v>
      </c>
      <c r="K182" s="37">
        <v>0</v>
      </c>
      <c r="L182" s="37">
        <v>0</v>
      </c>
      <c r="M182" s="37">
        <v>0</v>
      </c>
      <c r="N182" s="37">
        <v>0</v>
      </c>
      <c r="O182" s="37">
        <v>0</v>
      </c>
      <c r="P182" s="37">
        <v>0</v>
      </c>
      <c r="Q182" s="37">
        <v>0</v>
      </c>
      <c r="R182" s="37">
        <v>0</v>
      </c>
      <c r="S182" s="37">
        <v>0</v>
      </c>
      <c r="T182" s="37">
        <v>0</v>
      </c>
      <c r="U182" s="37">
        <v>0</v>
      </c>
      <c r="V182" s="37">
        <v>0</v>
      </c>
      <c r="W182" s="37">
        <v>0</v>
      </c>
      <c r="X182" s="37">
        <v>0</v>
      </c>
      <c r="Y182" s="37">
        <v>0</v>
      </c>
      <c r="Z182" s="37">
        <v>0</v>
      </c>
      <c r="AA182" s="37">
        <v>0</v>
      </c>
      <c r="AB182" s="37">
        <v>0</v>
      </c>
      <c r="AC182" s="37">
        <v>0</v>
      </c>
      <c r="AD182" s="37">
        <v>0</v>
      </c>
      <c r="AE182" s="37">
        <v>0</v>
      </c>
      <c r="AF182" s="37">
        <v>0</v>
      </c>
      <c r="AG182" s="37">
        <v>0</v>
      </c>
      <c r="AH182" s="37">
        <v>0</v>
      </c>
      <c r="AI182" s="37">
        <v>0</v>
      </c>
      <c r="AJ182" s="37">
        <v>0</v>
      </c>
      <c r="AK182" s="37">
        <v>0</v>
      </c>
      <c r="AL182" s="37">
        <v>0</v>
      </c>
      <c r="AM182" s="37">
        <v>0</v>
      </c>
      <c r="AN182" s="37">
        <v>0</v>
      </c>
      <c r="AO182" s="37">
        <v>50</v>
      </c>
      <c r="AP182" s="37">
        <v>0</v>
      </c>
      <c r="AQ182" s="37">
        <v>0</v>
      </c>
      <c r="AR182" s="37">
        <v>0</v>
      </c>
      <c r="AS182" s="37">
        <v>0</v>
      </c>
      <c r="AT182" s="37">
        <v>0</v>
      </c>
      <c r="AU182" s="37">
        <v>0</v>
      </c>
      <c r="AV182" s="37">
        <v>0</v>
      </c>
      <c r="AW182" s="37">
        <v>0</v>
      </c>
      <c r="AX182" s="37">
        <v>0</v>
      </c>
      <c r="AY182" s="35">
        <v>0</v>
      </c>
      <c r="AZ182" s="35">
        <v>0</v>
      </c>
      <c r="BA182" s="35">
        <v>0</v>
      </c>
      <c r="BB182" s="35">
        <v>0</v>
      </c>
      <c r="BC182" s="35">
        <v>0</v>
      </c>
      <c r="BD182" s="35">
        <v>0</v>
      </c>
      <c r="BE182" s="35">
        <v>0</v>
      </c>
      <c r="BF182" s="35">
        <v>0</v>
      </c>
      <c r="BG182" s="35">
        <v>0</v>
      </c>
      <c r="BH182" s="35">
        <v>0</v>
      </c>
      <c r="BI182" s="35">
        <v>0</v>
      </c>
      <c r="BJ182" s="35">
        <v>0</v>
      </c>
      <c r="BK182" s="35">
        <v>0</v>
      </c>
      <c r="BL182" s="35">
        <v>0</v>
      </c>
      <c r="BM182" s="35">
        <v>0</v>
      </c>
      <c r="BN182" s="35">
        <v>0</v>
      </c>
      <c r="BO182" s="7">
        <f>SUM(K182:BN182)</f>
        <v>50</v>
      </c>
    </row>
    <row r="183" spans="1:67" x14ac:dyDescent="0.2">
      <c r="A183" s="15" t="s">
        <v>170</v>
      </c>
      <c r="B183" s="14" t="s">
        <v>169</v>
      </c>
      <c r="C183" s="14" t="s">
        <v>155</v>
      </c>
      <c r="D183" s="13">
        <v>46361.13</v>
      </c>
      <c r="E183" s="13">
        <f>ROUND(SUM($D183*1%),2)</f>
        <v>463.61</v>
      </c>
      <c r="F183" s="13">
        <f>ROUND(SUM($D183*0.5%),2)</f>
        <v>231.81</v>
      </c>
      <c r="G183" s="13">
        <f>E183-J183</f>
        <v>0</v>
      </c>
      <c r="H183" s="13">
        <f>F183-BO183</f>
        <v>231.81</v>
      </c>
      <c r="I183" s="12">
        <f ca="1">OFFSET(INDIRECT(ADDRESS(1,MATCH($I$2,$A$1:$BN$1,0))),ROW()-1,0)</f>
        <v>463.61</v>
      </c>
      <c r="J183" s="37">
        <v>463.61</v>
      </c>
      <c r="K183" s="37">
        <v>0</v>
      </c>
      <c r="L183" s="37">
        <v>0</v>
      </c>
      <c r="M183" s="37">
        <v>0</v>
      </c>
      <c r="N183" s="37">
        <v>0</v>
      </c>
      <c r="O183" s="37">
        <v>0</v>
      </c>
      <c r="P183" s="37">
        <v>0</v>
      </c>
      <c r="Q183" s="37">
        <v>0</v>
      </c>
      <c r="R183" s="37">
        <v>0</v>
      </c>
      <c r="S183" s="37">
        <v>0</v>
      </c>
      <c r="T183" s="37">
        <v>0</v>
      </c>
      <c r="U183" s="37">
        <v>0</v>
      </c>
      <c r="V183" s="37">
        <v>0</v>
      </c>
      <c r="W183" s="37">
        <v>0</v>
      </c>
      <c r="X183" s="37">
        <v>0</v>
      </c>
      <c r="Y183" s="37">
        <v>0</v>
      </c>
      <c r="Z183" s="37">
        <v>0</v>
      </c>
      <c r="AA183" s="37">
        <v>0</v>
      </c>
      <c r="AB183" s="37">
        <v>0</v>
      </c>
      <c r="AC183" s="37">
        <v>0</v>
      </c>
      <c r="AD183" s="37">
        <v>0</v>
      </c>
      <c r="AE183" s="37">
        <v>0</v>
      </c>
      <c r="AF183" s="37">
        <v>0</v>
      </c>
      <c r="AG183" s="37">
        <v>0</v>
      </c>
      <c r="AH183" s="37">
        <v>0</v>
      </c>
      <c r="AI183" s="37">
        <v>0</v>
      </c>
      <c r="AJ183" s="37">
        <v>0</v>
      </c>
      <c r="AK183" s="37">
        <v>0</v>
      </c>
      <c r="AL183" s="37">
        <v>0</v>
      </c>
      <c r="AM183" s="37">
        <v>0</v>
      </c>
      <c r="AN183" s="37">
        <v>0</v>
      </c>
      <c r="AO183" s="37">
        <v>0</v>
      </c>
      <c r="AP183" s="37">
        <v>0</v>
      </c>
      <c r="AQ183" s="37">
        <v>0</v>
      </c>
      <c r="AR183" s="37">
        <v>0</v>
      </c>
      <c r="AS183" s="37">
        <v>0</v>
      </c>
      <c r="AT183" s="37">
        <v>0</v>
      </c>
      <c r="AU183" s="37">
        <v>0</v>
      </c>
      <c r="AV183" s="37">
        <v>0</v>
      </c>
      <c r="AW183" s="37">
        <v>0</v>
      </c>
      <c r="AX183" s="37">
        <v>0</v>
      </c>
      <c r="AY183" s="35">
        <v>0</v>
      </c>
      <c r="AZ183" s="35">
        <v>0</v>
      </c>
      <c r="BA183" s="35">
        <v>0</v>
      </c>
      <c r="BB183" s="35">
        <v>0</v>
      </c>
      <c r="BC183" s="35">
        <v>0</v>
      </c>
      <c r="BD183" s="35">
        <v>0</v>
      </c>
      <c r="BE183" s="35">
        <v>0</v>
      </c>
      <c r="BF183" s="35">
        <v>0</v>
      </c>
      <c r="BG183" s="35">
        <v>0</v>
      </c>
      <c r="BH183" s="35">
        <v>0</v>
      </c>
      <c r="BI183" s="35">
        <v>0</v>
      </c>
      <c r="BJ183" s="35">
        <v>0</v>
      </c>
      <c r="BK183" s="35">
        <v>0</v>
      </c>
      <c r="BL183" s="35">
        <v>0</v>
      </c>
      <c r="BM183" s="35">
        <v>0</v>
      </c>
      <c r="BN183" s="35">
        <v>0</v>
      </c>
      <c r="BO183" s="7">
        <f>SUM(K183:BN183)</f>
        <v>0</v>
      </c>
    </row>
    <row r="184" spans="1:67" x14ac:dyDescent="0.2">
      <c r="A184" s="15" t="s">
        <v>168</v>
      </c>
      <c r="B184" s="14" t="s">
        <v>167</v>
      </c>
      <c r="C184" s="14" t="s">
        <v>155</v>
      </c>
      <c r="D184" s="13">
        <v>40991.58</v>
      </c>
      <c r="E184" s="13">
        <f>ROUND(SUM($D184*1%),2)</f>
        <v>409.92</v>
      </c>
      <c r="F184" s="13">
        <f>ROUND(SUM($D184*0.5%),2)</f>
        <v>204.96</v>
      </c>
      <c r="G184" s="13">
        <f>E184-J184</f>
        <v>250.05</v>
      </c>
      <c r="H184" s="13">
        <f>F184-BO184</f>
        <v>204.96</v>
      </c>
      <c r="I184" s="12">
        <f ca="1">OFFSET(INDIRECT(ADDRESS(1,MATCH($I$2,$A$1:$BN$1,0))),ROW()-1,0)</f>
        <v>159.87</v>
      </c>
      <c r="J184" s="37">
        <v>159.87</v>
      </c>
      <c r="K184" s="37">
        <v>0</v>
      </c>
      <c r="L184" s="37">
        <v>0</v>
      </c>
      <c r="M184" s="37">
        <v>0</v>
      </c>
      <c r="N184" s="37">
        <v>0</v>
      </c>
      <c r="O184" s="37">
        <v>0</v>
      </c>
      <c r="P184" s="37">
        <v>0</v>
      </c>
      <c r="Q184" s="37">
        <v>0</v>
      </c>
      <c r="R184" s="37">
        <v>0</v>
      </c>
      <c r="S184" s="37">
        <v>0</v>
      </c>
      <c r="T184" s="37">
        <v>0</v>
      </c>
      <c r="U184" s="37">
        <v>0</v>
      </c>
      <c r="V184" s="37">
        <v>0</v>
      </c>
      <c r="W184" s="37">
        <v>0</v>
      </c>
      <c r="X184" s="37">
        <v>0</v>
      </c>
      <c r="Y184" s="37">
        <v>0</v>
      </c>
      <c r="Z184" s="37">
        <v>0</v>
      </c>
      <c r="AA184" s="37">
        <v>0</v>
      </c>
      <c r="AB184" s="37">
        <v>0</v>
      </c>
      <c r="AC184" s="37">
        <v>0</v>
      </c>
      <c r="AD184" s="37">
        <v>0</v>
      </c>
      <c r="AE184" s="37">
        <v>0</v>
      </c>
      <c r="AF184" s="37">
        <v>0</v>
      </c>
      <c r="AG184" s="37">
        <v>0</v>
      </c>
      <c r="AH184" s="37">
        <v>0</v>
      </c>
      <c r="AI184" s="37">
        <v>0</v>
      </c>
      <c r="AJ184" s="37">
        <v>0</v>
      </c>
      <c r="AK184" s="37">
        <v>0</v>
      </c>
      <c r="AL184" s="37">
        <v>0</v>
      </c>
      <c r="AM184" s="37">
        <v>0</v>
      </c>
      <c r="AN184" s="37">
        <v>0</v>
      </c>
      <c r="AO184" s="37">
        <v>0</v>
      </c>
      <c r="AP184" s="37">
        <v>0</v>
      </c>
      <c r="AQ184" s="37">
        <v>0</v>
      </c>
      <c r="AR184" s="37">
        <v>0</v>
      </c>
      <c r="AS184" s="37">
        <v>0</v>
      </c>
      <c r="AT184" s="37">
        <v>0</v>
      </c>
      <c r="AU184" s="37">
        <v>0</v>
      </c>
      <c r="AV184" s="37">
        <v>0</v>
      </c>
      <c r="AW184" s="37">
        <v>0</v>
      </c>
      <c r="AX184" s="37">
        <v>0</v>
      </c>
      <c r="AY184" s="35">
        <v>0</v>
      </c>
      <c r="AZ184" s="35">
        <v>0</v>
      </c>
      <c r="BA184" s="35">
        <v>0</v>
      </c>
      <c r="BB184" s="35">
        <v>0</v>
      </c>
      <c r="BC184" s="35">
        <v>0</v>
      </c>
      <c r="BD184" s="35">
        <v>0</v>
      </c>
      <c r="BE184" s="35">
        <v>0</v>
      </c>
      <c r="BF184" s="35">
        <v>0</v>
      </c>
      <c r="BG184" s="35">
        <v>0</v>
      </c>
      <c r="BH184" s="35">
        <v>0</v>
      </c>
      <c r="BI184" s="35">
        <v>0</v>
      </c>
      <c r="BJ184" s="35">
        <v>0</v>
      </c>
      <c r="BK184" s="35">
        <v>0</v>
      </c>
      <c r="BL184" s="35">
        <v>0</v>
      </c>
      <c r="BM184" s="35">
        <v>0</v>
      </c>
      <c r="BN184" s="35">
        <v>0</v>
      </c>
      <c r="BO184" s="7">
        <f>SUM(K184:BN184)</f>
        <v>0</v>
      </c>
    </row>
    <row r="185" spans="1:67" x14ac:dyDescent="0.2">
      <c r="A185" s="15" t="s">
        <v>166</v>
      </c>
      <c r="B185" s="14" t="s">
        <v>165</v>
      </c>
      <c r="C185" s="14" t="s">
        <v>155</v>
      </c>
      <c r="D185" s="13">
        <v>43607.88</v>
      </c>
      <c r="E185" s="13">
        <f>ROUND(SUM($D185*1%),2)</f>
        <v>436.08</v>
      </c>
      <c r="F185" s="13">
        <f>ROUND(SUM($D185*0.5%),2)</f>
        <v>218.04</v>
      </c>
      <c r="G185" s="13">
        <f>E185-J185</f>
        <v>174.43</v>
      </c>
      <c r="H185" s="13">
        <f>F185-BO185</f>
        <v>218.04</v>
      </c>
      <c r="I185" s="12">
        <f ca="1">OFFSET(INDIRECT(ADDRESS(1,MATCH($I$2,$A$1:$BN$1,0))),ROW()-1,0)</f>
        <v>261.64999999999998</v>
      </c>
      <c r="J185" s="37">
        <v>261.64999999999998</v>
      </c>
      <c r="K185" s="37">
        <v>0</v>
      </c>
      <c r="L185" s="37">
        <v>0</v>
      </c>
      <c r="M185" s="37">
        <v>0</v>
      </c>
      <c r="N185" s="37">
        <v>0</v>
      </c>
      <c r="O185" s="37">
        <v>0</v>
      </c>
      <c r="P185" s="37">
        <v>0</v>
      </c>
      <c r="Q185" s="37">
        <v>0</v>
      </c>
      <c r="R185" s="37">
        <v>0</v>
      </c>
      <c r="S185" s="37">
        <v>0</v>
      </c>
      <c r="T185" s="37">
        <v>0</v>
      </c>
      <c r="U185" s="37">
        <v>0</v>
      </c>
      <c r="V185" s="37">
        <v>0</v>
      </c>
      <c r="W185" s="37">
        <v>0</v>
      </c>
      <c r="X185" s="37">
        <v>0</v>
      </c>
      <c r="Y185" s="37">
        <v>0</v>
      </c>
      <c r="Z185" s="37">
        <v>0</v>
      </c>
      <c r="AA185" s="37">
        <v>0</v>
      </c>
      <c r="AB185" s="37">
        <v>0</v>
      </c>
      <c r="AC185" s="37">
        <v>0</v>
      </c>
      <c r="AD185" s="37">
        <v>0</v>
      </c>
      <c r="AE185" s="37">
        <v>0</v>
      </c>
      <c r="AF185" s="37">
        <v>0</v>
      </c>
      <c r="AG185" s="37">
        <v>0</v>
      </c>
      <c r="AH185" s="37">
        <v>0</v>
      </c>
      <c r="AI185" s="37">
        <v>0</v>
      </c>
      <c r="AJ185" s="37">
        <v>0</v>
      </c>
      <c r="AK185" s="37">
        <v>0</v>
      </c>
      <c r="AL185" s="37">
        <v>0</v>
      </c>
      <c r="AM185" s="37">
        <v>0</v>
      </c>
      <c r="AN185" s="37">
        <v>0</v>
      </c>
      <c r="AO185" s="37">
        <v>0</v>
      </c>
      <c r="AP185" s="37">
        <v>0</v>
      </c>
      <c r="AQ185" s="37">
        <v>0</v>
      </c>
      <c r="AR185" s="37">
        <v>0</v>
      </c>
      <c r="AS185" s="37">
        <v>0</v>
      </c>
      <c r="AT185" s="37">
        <v>0</v>
      </c>
      <c r="AU185" s="37">
        <v>0</v>
      </c>
      <c r="AV185" s="37">
        <v>0</v>
      </c>
      <c r="AW185" s="37">
        <v>0</v>
      </c>
      <c r="AX185" s="37">
        <v>0</v>
      </c>
      <c r="AY185" s="35">
        <v>0</v>
      </c>
      <c r="AZ185" s="35">
        <v>0</v>
      </c>
      <c r="BA185" s="35">
        <v>0</v>
      </c>
      <c r="BB185" s="35">
        <v>0</v>
      </c>
      <c r="BC185" s="35">
        <v>0</v>
      </c>
      <c r="BD185" s="35">
        <v>0</v>
      </c>
      <c r="BE185" s="35">
        <v>0</v>
      </c>
      <c r="BF185" s="35">
        <v>0</v>
      </c>
      <c r="BG185" s="35">
        <v>0</v>
      </c>
      <c r="BH185" s="35">
        <v>0</v>
      </c>
      <c r="BI185" s="35">
        <v>0</v>
      </c>
      <c r="BJ185" s="35">
        <v>0</v>
      </c>
      <c r="BK185" s="35">
        <v>0</v>
      </c>
      <c r="BL185" s="35">
        <v>0</v>
      </c>
      <c r="BM185" s="35">
        <v>0</v>
      </c>
      <c r="BN185" s="35">
        <v>0</v>
      </c>
      <c r="BO185" s="7">
        <f>SUM(K185:BN185)</f>
        <v>0</v>
      </c>
    </row>
    <row r="186" spans="1:67" x14ac:dyDescent="0.2">
      <c r="A186" s="15" t="s">
        <v>164</v>
      </c>
      <c r="B186" s="14" t="s">
        <v>163</v>
      </c>
      <c r="C186" s="14" t="s">
        <v>155</v>
      </c>
      <c r="D186" s="13">
        <v>38595.370000000003</v>
      </c>
      <c r="E186" s="13">
        <f>ROUND(SUM($D186*1%),2)</f>
        <v>385.95</v>
      </c>
      <c r="F186" s="13">
        <f>ROUND(SUM($D186*0.5%),2)</f>
        <v>192.98</v>
      </c>
      <c r="G186" s="13">
        <f>E186-J186</f>
        <v>135.94999999999999</v>
      </c>
      <c r="H186" s="13">
        <f>F186-BO186</f>
        <v>192.98</v>
      </c>
      <c r="I186" s="12">
        <f ca="1">OFFSET(INDIRECT(ADDRESS(1,MATCH($I$2,$A$1:$BN$1,0))),ROW()-1,0)</f>
        <v>250</v>
      </c>
      <c r="J186" s="37">
        <v>250</v>
      </c>
      <c r="K186" s="37">
        <v>0</v>
      </c>
      <c r="L186" s="37">
        <v>0</v>
      </c>
      <c r="M186" s="37">
        <v>0</v>
      </c>
      <c r="N186" s="37">
        <v>0</v>
      </c>
      <c r="O186" s="37">
        <v>0</v>
      </c>
      <c r="P186" s="37">
        <v>0</v>
      </c>
      <c r="Q186" s="37">
        <v>0</v>
      </c>
      <c r="R186" s="37">
        <v>0</v>
      </c>
      <c r="S186" s="37">
        <v>0</v>
      </c>
      <c r="T186" s="37">
        <v>0</v>
      </c>
      <c r="U186" s="37">
        <v>0</v>
      </c>
      <c r="V186" s="37">
        <v>0</v>
      </c>
      <c r="W186" s="37">
        <v>0</v>
      </c>
      <c r="X186" s="37">
        <v>0</v>
      </c>
      <c r="Y186" s="37">
        <v>0</v>
      </c>
      <c r="Z186" s="37">
        <v>0</v>
      </c>
      <c r="AA186" s="37">
        <v>0</v>
      </c>
      <c r="AB186" s="37">
        <v>0</v>
      </c>
      <c r="AC186" s="37">
        <v>0</v>
      </c>
      <c r="AD186" s="37">
        <v>0</v>
      </c>
      <c r="AE186" s="37">
        <v>0</v>
      </c>
      <c r="AF186" s="37">
        <v>0</v>
      </c>
      <c r="AG186" s="37">
        <v>0</v>
      </c>
      <c r="AH186" s="37">
        <v>0</v>
      </c>
      <c r="AI186" s="37">
        <v>0</v>
      </c>
      <c r="AJ186" s="37">
        <v>0</v>
      </c>
      <c r="AK186" s="37">
        <v>0</v>
      </c>
      <c r="AL186" s="37">
        <v>0</v>
      </c>
      <c r="AM186" s="37">
        <v>0</v>
      </c>
      <c r="AN186" s="37">
        <v>0</v>
      </c>
      <c r="AO186" s="37">
        <v>0</v>
      </c>
      <c r="AP186" s="37">
        <v>0</v>
      </c>
      <c r="AQ186" s="37">
        <v>0</v>
      </c>
      <c r="AR186" s="37">
        <v>0</v>
      </c>
      <c r="AS186" s="37">
        <v>0</v>
      </c>
      <c r="AT186" s="37">
        <v>0</v>
      </c>
      <c r="AU186" s="37">
        <v>0</v>
      </c>
      <c r="AV186" s="37">
        <v>0</v>
      </c>
      <c r="AW186" s="37">
        <v>0</v>
      </c>
      <c r="AX186" s="37">
        <v>0</v>
      </c>
      <c r="AY186" s="35">
        <v>0</v>
      </c>
      <c r="AZ186" s="35">
        <v>0</v>
      </c>
      <c r="BA186" s="35">
        <v>0</v>
      </c>
      <c r="BB186" s="35">
        <v>0</v>
      </c>
      <c r="BC186" s="35">
        <v>0</v>
      </c>
      <c r="BD186" s="35">
        <v>0</v>
      </c>
      <c r="BE186" s="35">
        <v>0</v>
      </c>
      <c r="BF186" s="35">
        <v>0</v>
      </c>
      <c r="BG186" s="35">
        <v>0</v>
      </c>
      <c r="BH186" s="35">
        <v>0</v>
      </c>
      <c r="BI186" s="35">
        <v>0</v>
      </c>
      <c r="BJ186" s="35">
        <v>0</v>
      </c>
      <c r="BK186" s="35">
        <v>0</v>
      </c>
      <c r="BL186" s="35">
        <v>0</v>
      </c>
      <c r="BM186" s="35">
        <v>0</v>
      </c>
      <c r="BN186" s="35">
        <v>0</v>
      </c>
      <c r="BO186" s="7">
        <f>SUM(K186:BN186)</f>
        <v>0</v>
      </c>
    </row>
    <row r="187" spans="1:67" x14ac:dyDescent="0.2">
      <c r="A187" s="15" t="s">
        <v>162</v>
      </c>
      <c r="B187" s="14" t="s">
        <v>161</v>
      </c>
      <c r="C187" s="14" t="s">
        <v>155</v>
      </c>
      <c r="D187" s="13">
        <v>51250.22</v>
      </c>
      <c r="E187" s="13">
        <f>ROUND(SUM($D187*1%),2)</f>
        <v>512.5</v>
      </c>
      <c r="F187" s="13">
        <f>ROUND(SUM($D187*0.5%),2)</f>
        <v>256.25</v>
      </c>
      <c r="G187" s="13">
        <f>E187-J187</f>
        <v>362.5</v>
      </c>
      <c r="H187" s="13">
        <f>F187-BO187</f>
        <v>256.25</v>
      </c>
      <c r="I187" s="12">
        <f ca="1">OFFSET(INDIRECT(ADDRESS(1,MATCH($I$2,$A$1:$BN$1,0))),ROW()-1,0)</f>
        <v>150</v>
      </c>
      <c r="J187" s="37">
        <v>150</v>
      </c>
      <c r="K187" s="37">
        <v>0</v>
      </c>
      <c r="L187" s="37">
        <v>0</v>
      </c>
      <c r="M187" s="37">
        <v>0</v>
      </c>
      <c r="N187" s="37">
        <v>0</v>
      </c>
      <c r="O187" s="37">
        <v>0</v>
      </c>
      <c r="P187" s="37">
        <v>0</v>
      </c>
      <c r="Q187" s="37">
        <v>0</v>
      </c>
      <c r="R187" s="37">
        <v>0</v>
      </c>
      <c r="S187" s="37">
        <v>0</v>
      </c>
      <c r="T187" s="37">
        <v>0</v>
      </c>
      <c r="U187" s="37">
        <v>0</v>
      </c>
      <c r="V187" s="37">
        <v>0</v>
      </c>
      <c r="W187" s="37">
        <v>0</v>
      </c>
      <c r="X187" s="37">
        <v>0</v>
      </c>
      <c r="Y187" s="37">
        <v>0</v>
      </c>
      <c r="Z187" s="37">
        <v>0</v>
      </c>
      <c r="AA187" s="37">
        <v>0</v>
      </c>
      <c r="AB187" s="37">
        <v>0</v>
      </c>
      <c r="AC187" s="37">
        <v>0</v>
      </c>
      <c r="AD187" s="37">
        <v>0</v>
      </c>
      <c r="AE187" s="37">
        <v>0</v>
      </c>
      <c r="AF187" s="37">
        <v>0</v>
      </c>
      <c r="AG187" s="37">
        <v>0</v>
      </c>
      <c r="AH187" s="37">
        <v>0</v>
      </c>
      <c r="AI187" s="37">
        <v>0</v>
      </c>
      <c r="AJ187" s="37">
        <v>0</v>
      </c>
      <c r="AK187" s="37">
        <v>0</v>
      </c>
      <c r="AL187" s="37">
        <v>0</v>
      </c>
      <c r="AM187" s="37">
        <v>0</v>
      </c>
      <c r="AN187" s="37">
        <v>0</v>
      </c>
      <c r="AO187" s="37">
        <v>0</v>
      </c>
      <c r="AP187" s="37">
        <v>0</v>
      </c>
      <c r="AQ187" s="37">
        <v>0</v>
      </c>
      <c r="AR187" s="37">
        <v>0</v>
      </c>
      <c r="AS187" s="37">
        <v>0</v>
      </c>
      <c r="AT187" s="37">
        <v>0</v>
      </c>
      <c r="AU187" s="37">
        <v>0</v>
      </c>
      <c r="AV187" s="37">
        <v>0</v>
      </c>
      <c r="AW187" s="37">
        <v>0</v>
      </c>
      <c r="AX187" s="37">
        <v>0</v>
      </c>
      <c r="AY187" s="35">
        <v>0</v>
      </c>
      <c r="AZ187" s="35">
        <v>0</v>
      </c>
      <c r="BA187" s="35">
        <v>0</v>
      </c>
      <c r="BB187" s="35">
        <v>0</v>
      </c>
      <c r="BC187" s="35">
        <v>0</v>
      </c>
      <c r="BD187" s="35">
        <v>0</v>
      </c>
      <c r="BE187" s="35">
        <v>0</v>
      </c>
      <c r="BF187" s="35">
        <v>0</v>
      </c>
      <c r="BG187" s="35">
        <v>0</v>
      </c>
      <c r="BH187" s="35">
        <v>0</v>
      </c>
      <c r="BI187" s="35">
        <v>0</v>
      </c>
      <c r="BJ187" s="35">
        <v>0</v>
      </c>
      <c r="BK187" s="35">
        <v>0</v>
      </c>
      <c r="BL187" s="35">
        <v>0</v>
      </c>
      <c r="BM187" s="35">
        <v>0</v>
      </c>
      <c r="BN187" s="35">
        <v>0</v>
      </c>
      <c r="BO187" s="7">
        <f>SUM(K187:BN187)</f>
        <v>0</v>
      </c>
    </row>
    <row r="188" spans="1:67" x14ac:dyDescent="0.2">
      <c r="A188" s="15" t="s">
        <v>160</v>
      </c>
      <c r="B188" s="14" t="s">
        <v>51</v>
      </c>
      <c r="C188" s="14" t="s">
        <v>155</v>
      </c>
      <c r="D188" s="13">
        <v>46302.84</v>
      </c>
      <c r="E188" s="13">
        <f>ROUND(SUM($D188*1%),2)</f>
        <v>463.03</v>
      </c>
      <c r="F188" s="13">
        <f>ROUND(SUM($D188*0.5%),2)</f>
        <v>231.51</v>
      </c>
      <c r="G188" s="16">
        <f>E188-J188</f>
        <v>115.75999999999999</v>
      </c>
      <c r="H188" s="13">
        <f>F188-BO188</f>
        <v>231.51</v>
      </c>
      <c r="I188" s="12">
        <f ca="1">OFFSET(INDIRECT(ADDRESS(1,MATCH($I$2,$A$1:$BN$1,0))),ROW()-1,0)</f>
        <v>347.27</v>
      </c>
      <c r="J188" s="37">
        <v>347.27</v>
      </c>
      <c r="K188" s="37">
        <v>0</v>
      </c>
      <c r="L188" s="37">
        <v>0</v>
      </c>
      <c r="M188" s="37">
        <v>0</v>
      </c>
      <c r="N188" s="37">
        <v>0</v>
      </c>
      <c r="O188" s="37">
        <v>0</v>
      </c>
      <c r="P188" s="37">
        <v>0</v>
      </c>
      <c r="Q188" s="37">
        <v>0</v>
      </c>
      <c r="R188" s="37">
        <v>0</v>
      </c>
      <c r="S188" s="37">
        <v>0</v>
      </c>
      <c r="T188" s="37">
        <v>0</v>
      </c>
      <c r="U188" s="37">
        <v>0</v>
      </c>
      <c r="V188" s="37">
        <v>0</v>
      </c>
      <c r="W188" s="37">
        <v>0</v>
      </c>
      <c r="X188" s="37">
        <v>0</v>
      </c>
      <c r="Y188" s="37">
        <v>0</v>
      </c>
      <c r="Z188" s="37">
        <v>0</v>
      </c>
      <c r="AA188" s="37">
        <v>0</v>
      </c>
      <c r="AB188" s="37">
        <v>0</v>
      </c>
      <c r="AC188" s="37">
        <v>0</v>
      </c>
      <c r="AD188" s="37">
        <v>0</v>
      </c>
      <c r="AE188" s="37">
        <v>0</v>
      </c>
      <c r="AF188" s="37">
        <v>0</v>
      </c>
      <c r="AG188" s="37">
        <v>0</v>
      </c>
      <c r="AH188" s="37">
        <v>0</v>
      </c>
      <c r="AI188" s="37">
        <v>0</v>
      </c>
      <c r="AJ188" s="37">
        <v>0</v>
      </c>
      <c r="AK188" s="37">
        <v>0</v>
      </c>
      <c r="AL188" s="37">
        <v>0</v>
      </c>
      <c r="AM188" s="37">
        <v>0</v>
      </c>
      <c r="AN188" s="37">
        <v>0</v>
      </c>
      <c r="AO188" s="37">
        <v>0</v>
      </c>
      <c r="AP188" s="37">
        <v>0</v>
      </c>
      <c r="AQ188" s="37">
        <v>0</v>
      </c>
      <c r="AR188" s="37">
        <v>0</v>
      </c>
      <c r="AS188" s="37">
        <v>0</v>
      </c>
      <c r="AT188" s="37">
        <v>0</v>
      </c>
      <c r="AU188" s="37">
        <v>0</v>
      </c>
      <c r="AV188" s="37">
        <v>0</v>
      </c>
      <c r="AW188" s="37">
        <v>0</v>
      </c>
      <c r="AX188" s="37">
        <v>0</v>
      </c>
      <c r="AY188" s="35">
        <v>0</v>
      </c>
      <c r="AZ188" s="35">
        <v>0</v>
      </c>
      <c r="BA188" s="35">
        <v>0</v>
      </c>
      <c r="BB188" s="35">
        <v>0</v>
      </c>
      <c r="BC188" s="35">
        <v>0</v>
      </c>
      <c r="BD188" s="35">
        <v>0</v>
      </c>
      <c r="BE188" s="35">
        <v>0</v>
      </c>
      <c r="BF188" s="35">
        <v>0</v>
      </c>
      <c r="BG188" s="35">
        <v>0</v>
      </c>
      <c r="BH188" s="35">
        <v>0</v>
      </c>
      <c r="BI188" s="35">
        <v>0</v>
      </c>
      <c r="BJ188" s="35">
        <v>0</v>
      </c>
      <c r="BK188" s="35">
        <v>0</v>
      </c>
      <c r="BL188" s="35">
        <v>0</v>
      </c>
      <c r="BM188" s="35">
        <v>0</v>
      </c>
      <c r="BN188" s="35">
        <v>0</v>
      </c>
      <c r="BO188" s="7">
        <f>SUM(K188:BN188)</f>
        <v>0</v>
      </c>
    </row>
    <row r="189" spans="1:67" x14ac:dyDescent="0.2">
      <c r="A189" s="15" t="s">
        <v>159</v>
      </c>
      <c r="B189" s="14" t="s">
        <v>158</v>
      </c>
      <c r="C189" s="14" t="s">
        <v>155</v>
      </c>
      <c r="D189" s="13">
        <v>40701.65</v>
      </c>
      <c r="E189" s="13">
        <f>ROUND(SUM($D189*1%),2)</f>
        <v>407.02</v>
      </c>
      <c r="F189" s="13">
        <f>ROUND(SUM($D189*0.5%),2)</f>
        <v>203.51</v>
      </c>
      <c r="G189" s="13">
        <f>E189-J189</f>
        <v>56.990000000000009</v>
      </c>
      <c r="H189" s="13">
        <f>F189-BO189</f>
        <v>153.51</v>
      </c>
      <c r="I189" s="12">
        <f ca="1">OFFSET(INDIRECT(ADDRESS(1,MATCH($I$2,$A$1:$BN$1,0))),ROW()-1,0)</f>
        <v>350.03</v>
      </c>
      <c r="J189" s="37">
        <v>350.03</v>
      </c>
      <c r="K189" s="37">
        <v>0</v>
      </c>
      <c r="L189" s="37">
        <v>0</v>
      </c>
      <c r="M189" s="37">
        <v>0</v>
      </c>
      <c r="N189" s="37">
        <v>0</v>
      </c>
      <c r="O189" s="37">
        <v>0</v>
      </c>
      <c r="P189" s="37">
        <v>0</v>
      </c>
      <c r="Q189" s="37">
        <v>0</v>
      </c>
      <c r="R189" s="37">
        <v>0</v>
      </c>
      <c r="S189" s="37">
        <v>0</v>
      </c>
      <c r="T189" s="37">
        <v>0</v>
      </c>
      <c r="U189" s="37">
        <v>0</v>
      </c>
      <c r="V189" s="37">
        <v>0</v>
      </c>
      <c r="W189" s="37">
        <v>0</v>
      </c>
      <c r="X189" s="37">
        <v>0</v>
      </c>
      <c r="Y189" s="37">
        <v>0</v>
      </c>
      <c r="Z189" s="37">
        <v>0</v>
      </c>
      <c r="AA189" s="37">
        <v>0</v>
      </c>
      <c r="AB189" s="37">
        <v>0</v>
      </c>
      <c r="AC189" s="37">
        <v>0</v>
      </c>
      <c r="AD189" s="37">
        <v>0</v>
      </c>
      <c r="AE189" s="37">
        <v>0</v>
      </c>
      <c r="AF189" s="37">
        <v>0</v>
      </c>
      <c r="AG189" s="37">
        <v>0</v>
      </c>
      <c r="AH189" s="37">
        <v>0</v>
      </c>
      <c r="AI189" s="37">
        <v>0</v>
      </c>
      <c r="AJ189" s="37">
        <v>0</v>
      </c>
      <c r="AK189" s="37">
        <v>0</v>
      </c>
      <c r="AL189" s="37">
        <v>0</v>
      </c>
      <c r="AM189" s="37">
        <v>0</v>
      </c>
      <c r="AN189" s="37">
        <v>0</v>
      </c>
      <c r="AO189" s="37">
        <v>50</v>
      </c>
      <c r="AP189" s="37">
        <v>0</v>
      </c>
      <c r="AQ189" s="37">
        <v>0</v>
      </c>
      <c r="AR189" s="37">
        <v>0</v>
      </c>
      <c r="AS189" s="37">
        <v>0</v>
      </c>
      <c r="AT189" s="37">
        <v>0</v>
      </c>
      <c r="AU189" s="37">
        <v>0</v>
      </c>
      <c r="AV189" s="37">
        <v>0</v>
      </c>
      <c r="AW189" s="37">
        <v>0</v>
      </c>
      <c r="AX189" s="37">
        <v>0</v>
      </c>
      <c r="AY189" s="35">
        <v>0</v>
      </c>
      <c r="AZ189" s="35">
        <v>0</v>
      </c>
      <c r="BA189" s="35">
        <v>0</v>
      </c>
      <c r="BB189" s="35">
        <v>0</v>
      </c>
      <c r="BC189" s="35">
        <v>0</v>
      </c>
      <c r="BD189" s="35">
        <v>0</v>
      </c>
      <c r="BE189" s="35">
        <v>0</v>
      </c>
      <c r="BF189" s="35">
        <v>0</v>
      </c>
      <c r="BG189" s="35">
        <v>0</v>
      </c>
      <c r="BH189" s="35">
        <v>0</v>
      </c>
      <c r="BI189" s="35">
        <v>0</v>
      </c>
      <c r="BJ189" s="35">
        <v>0</v>
      </c>
      <c r="BK189" s="35">
        <v>0</v>
      </c>
      <c r="BL189" s="35">
        <v>0</v>
      </c>
      <c r="BM189" s="35">
        <v>0</v>
      </c>
      <c r="BN189" s="35">
        <v>0</v>
      </c>
      <c r="BO189" s="7">
        <f>SUM(K189:BN189)</f>
        <v>50</v>
      </c>
    </row>
    <row r="190" spans="1:67" x14ac:dyDescent="0.2">
      <c r="A190" s="15" t="s">
        <v>157</v>
      </c>
      <c r="B190" s="14" t="s">
        <v>156</v>
      </c>
      <c r="C190" s="14" t="s">
        <v>155</v>
      </c>
      <c r="D190" s="13">
        <v>36842.57</v>
      </c>
      <c r="E190" s="13">
        <f>ROUND(SUM($D190*1%),2)</f>
        <v>368.43</v>
      </c>
      <c r="F190" s="13">
        <f>ROUND(SUM($D190*0.5%),2)</f>
        <v>184.21</v>
      </c>
      <c r="G190" s="13">
        <f>E190-J190</f>
        <v>118.43</v>
      </c>
      <c r="H190" s="13">
        <f>F190-BO190</f>
        <v>184.21</v>
      </c>
      <c r="I190" s="12">
        <f ca="1">OFFSET(INDIRECT(ADDRESS(1,MATCH($I$2,$A$1:$BN$1,0))),ROW()-1,0)</f>
        <v>250</v>
      </c>
      <c r="J190" s="37">
        <v>250</v>
      </c>
      <c r="K190" s="37">
        <v>0</v>
      </c>
      <c r="L190" s="37">
        <v>0</v>
      </c>
      <c r="M190" s="37">
        <v>0</v>
      </c>
      <c r="N190" s="37">
        <v>0</v>
      </c>
      <c r="O190" s="37">
        <v>0</v>
      </c>
      <c r="P190" s="37">
        <v>0</v>
      </c>
      <c r="Q190" s="37">
        <v>0</v>
      </c>
      <c r="R190" s="37">
        <v>0</v>
      </c>
      <c r="S190" s="37">
        <v>0</v>
      </c>
      <c r="T190" s="37">
        <v>0</v>
      </c>
      <c r="U190" s="37">
        <v>0</v>
      </c>
      <c r="V190" s="37">
        <v>0</v>
      </c>
      <c r="W190" s="37">
        <v>0</v>
      </c>
      <c r="X190" s="37">
        <v>0</v>
      </c>
      <c r="Y190" s="37">
        <v>0</v>
      </c>
      <c r="Z190" s="37">
        <v>0</v>
      </c>
      <c r="AA190" s="37">
        <v>0</v>
      </c>
      <c r="AB190" s="37">
        <v>0</v>
      </c>
      <c r="AC190" s="37">
        <v>0</v>
      </c>
      <c r="AD190" s="37">
        <v>0</v>
      </c>
      <c r="AE190" s="37">
        <v>0</v>
      </c>
      <c r="AF190" s="37">
        <v>0</v>
      </c>
      <c r="AG190" s="37">
        <v>0</v>
      </c>
      <c r="AH190" s="37">
        <v>0</v>
      </c>
      <c r="AI190" s="37">
        <v>0</v>
      </c>
      <c r="AJ190" s="37">
        <v>0</v>
      </c>
      <c r="AK190" s="37">
        <v>0</v>
      </c>
      <c r="AL190" s="37">
        <v>0</v>
      </c>
      <c r="AM190" s="37">
        <v>0</v>
      </c>
      <c r="AN190" s="37">
        <v>0</v>
      </c>
      <c r="AO190" s="37">
        <v>0</v>
      </c>
      <c r="AP190" s="37">
        <v>0</v>
      </c>
      <c r="AQ190" s="37">
        <v>0</v>
      </c>
      <c r="AR190" s="37">
        <v>0</v>
      </c>
      <c r="AS190" s="37">
        <v>0</v>
      </c>
      <c r="AT190" s="37">
        <v>0</v>
      </c>
      <c r="AU190" s="37">
        <v>0</v>
      </c>
      <c r="AV190" s="37">
        <v>0</v>
      </c>
      <c r="AW190" s="37">
        <v>0</v>
      </c>
      <c r="AX190" s="37">
        <v>0</v>
      </c>
      <c r="AY190" s="35">
        <v>0</v>
      </c>
      <c r="AZ190" s="35">
        <v>0</v>
      </c>
      <c r="BA190" s="35">
        <v>0</v>
      </c>
      <c r="BB190" s="35">
        <v>0</v>
      </c>
      <c r="BC190" s="35">
        <v>0</v>
      </c>
      <c r="BD190" s="35">
        <v>0</v>
      </c>
      <c r="BE190" s="35">
        <v>0</v>
      </c>
      <c r="BF190" s="35">
        <v>0</v>
      </c>
      <c r="BG190" s="35">
        <v>0</v>
      </c>
      <c r="BH190" s="35">
        <v>0</v>
      </c>
      <c r="BI190" s="35">
        <v>0</v>
      </c>
      <c r="BJ190" s="35">
        <v>0</v>
      </c>
      <c r="BK190" s="35">
        <v>0</v>
      </c>
      <c r="BL190" s="35">
        <v>0</v>
      </c>
      <c r="BM190" s="35">
        <v>0</v>
      </c>
      <c r="BN190" s="35">
        <v>0</v>
      </c>
      <c r="BO190" s="7">
        <f>SUM(K190:BN190)</f>
        <v>0</v>
      </c>
    </row>
    <row r="191" spans="1:67" x14ac:dyDescent="0.2">
      <c r="A191" s="15" t="s">
        <v>154</v>
      </c>
      <c r="B191" s="14" t="s">
        <v>153</v>
      </c>
      <c r="C191" s="14" t="s">
        <v>124</v>
      </c>
      <c r="D191" s="13">
        <v>225401.47</v>
      </c>
      <c r="E191" s="13">
        <f>ROUND(SUM($D191*1%),2)</f>
        <v>2254.0100000000002</v>
      </c>
      <c r="F191" s="13">
        <f>ROUND(SUM($D191*0.5%),2)</f>
        <v>1127.01</v>
      </c>
      <c r="G191" s="13">
        <f>E191-J191</f>
        <v>1690.5000000000002</v>
      </c>
      <c r="H191" s="13">
        <f>F191-BO191</f>
        <v>962.01</v>
      </c>
      <c r="I191" s="12">
        <f ca="1">OFFSET(INDIRECT(ADDRESS(1,MATCH($I$2,$A$1:$BN$1,0))),ROW()-1,0)</f>
        <v>563.51</v>
      </c>
      <c r="J191" s="37">
        <v>563.51</v>
      </c>
      <c r="K191" s="37">
        <v>0</v>
      </c>
      <c r="L191" s="37">
        <v>0</v>
      </c>
      <c r="M191" s="37">
        <v>0</v>
      </c>
      <c r="N191" s="37">
        <v>0</v>
      </c>
      <c r="O191" s="37">
        <v>0</v>
      </c>
      <c r="P191" s="37">
        <v>0</v>
      </c>
      <c r="Q191" s="37">
        <v>0</v>
      </c>
      <c r="R191" s="37">
        <v>0</v>
      </c>
      <c r="S191" s="37">
        <v>0</v>
      </c>
      <c r="T191" s="37">
        <v>0</v>
      </c>
      <c r="U191" s="37">
        <v>0</v>
      </c>
      <c r="V191" s="37">
        <v>0</v>
      </c>
      <c r="W191" s="37">
        <v>0</v>
      </c>
      <c r="X191" s="37">
        <v>65</v>
      </c>
      <c r="Y191" s="37">
        <v>0</v>
      </c>
      <c r="Z191" s="37">
        <v>0</v>
      </c>
      <c r="AA191" s="37">
        <v>0</v>
      </c>
      <c r="AB191" s="37">
        <v>0</v>
      </c>
      <c r="AC191" s="37">
        <v>0</v>
      </c>
      <c r="AD191" s="37">
        <v>0</v>
      </c>
      <c r="AE191" s="37">
        <v>0</v>
      </c>
      <c r="AF191" s="37">
        <v>0</v>
      </c>
      <c r="AG191" s="37">
        <v>0</v>
      </c>
      <c r="AH191" s="37">
        <v>0</v>
      </c>
      <c r="AI191" s="37">
        <v>0</v>
      </c>
      <c r="AJ191" s="37">
        <v>0</v>
      </c>
      <c r="AK191" s="37">
        <v>0</v>
      </c>
      <c r="AL191" s="37">
        <v>0</v>
      </c>
      <c r="AM191" s="37">
        <v>0</v>
      </c>
      <c r="AN191" s="37">
        <v>0</v>
      </c>
      <c r="AO191" s="37">
        <v>0</v>
      </c>
      <c r="AP191" s="37">
        <v>0</v>
      </c>
      <c r="AQ191" s="37">
        <v>0</v>
      </c>
      <c r="AR191" s="37">
        <v>0</v>
      </c>
      <c r="AS191" s="37">
        <v>0</v>
      </c>
      <c r="AT191" s="37">
        <v>0</v>
      </c>
      <c r="AU191" s="37">
        <v>0</v>
      </c>
      <c r="AV191" s="37">
        <v>100</v>
      </c>
      <c r="AW191" s="37">
        <v>0</v>
      </c>
      <c r="AX191" s="37">
        <v>0</v>
      </c>
      <c r="AY191" s="35">
        <v>0</v>
      </c>
      <c r="AZ191" s="35">
        <v>0</v>
      </c>
      <c r="BA191" s="35">
        <v>0</v>
      </c>
      <c r="BB191" s="35">
        <v>0</v>
      </c>
      <c r="BC191" s="35">
        <v>0</v>
      </c>
      <c r="BD191" s="35">
        <v>0</v>
      </c>
      <c r="BE191" s="35">
        <v>0</v>
      </c>
      <c r="BF191" s="35">
        <v>0</v>
      </c>
      <c r="BG191" s="35">
        <v>0</v>
      </c>
      <c r="BH191" s="35">
        <v>0</v>
      </c>
      <c r="BI191" s="35">
        <v>0</v>
      </c>
      <c r="BJ191" s="35">
        <v>0</v>
      </c>
      <c r="BK191" s="35">
        <v>0</v>
      </c>
      <c r="BL191" s="35">
        <v>0</v>
      </c>
      <c r="BM191" s="35">
        <v>0</v>
      </c>
      <c r="BN191" s="35">
        <v>0</v>
      </c>
      <c r="BO191" s="7">
        <f>SUM(K191:BN191)</f>
        <v>165</v>
      </c>
    </row>
    <row r="192" spans="1:67" x14ac:dyDescent="0.2">
      <c r="A192" s="15" t="s">
        <v>152</v>
      </c>
      <c r="B192" s="14" t="s">
        <v>151</v>
      </c>
      <c r="C192" s="14" t="s">
        <v>124</v>
      </c>
      <c r="D192" s="13">
        <v>145404.56</v>
      </c>
      <c r="E192" s="13">
        <f>ROUND(SUM($D192*1%),2)</f>
        <v>1454.05</v>
      </c>
      <c r="F192" s="13">
        <f>ROUND(SUM($D192*0.5%),2)</f>
        <v>727.02</v>
      </c>
      <c r="G192" s="13">
        <f>E192-J192</f>
        <v>1254.05</v>
      </c>
      <c r="H192" s="13">
        <f>F192-BO192</f>
        <v>562.02</v>
      </c>
      <c r="I192" s="12">
        <f ca="1">OFFSET(INDIRECT(ADDRESS(1,MATCH($I$2,$A$1:$BN$1,0))),ROW()-1,0)</f>
        <v>200</v>
      </c>
      <c r="J192" s="37">
        <v>200</v>
      </c>
      <c r="K192" s="37">
        <v>0</v>
      </c>
      <c r="L192" s="37">
        <v>0</v>
      </c>
      <c r="M192" s="37">
        <v>0</v>
      </c>
      <c r="N192" s="37">
        <v>0</v>
      </c>
      <c r="O192" s="37">
        <v>0</v>
      </c>
      <c r="P192" s="37">
        <v>0</v>
      </c>
      <c r="Q192" s="37">
        <v>0</v>
      </c>
      <c r="R192" s="37">
        <v>0</v>
      </c>
      <c r="S192" s="37">
        <v>0</v>
      </c>
      <c r="T192" s="37">
        <v>0</v>
      </c>
      <c r="U192" s="37">
        <v>0</v>
      </c>
      <c r="V192" s="37">
        <v>0</v>
      </c>
      <c r="W192" s="37">
        <v>0</v>
      </c>
      <c r="X192" s="37">
        <v>65</v>
      </c>
      <c r="Y192" s="37">
        <v>0</v>
      </c>
      <c r="Z192" s="37">
        <v>0</v>
      </c>
      <c r="AA192" s="37">
        <v>0</v>
      </c>
      <c r="AB192" s="37">
        <v>0</v>
      </c>
      <c r="AC192" s="37">
        <v>0</v>
      </c>
      <c r="AD192" s="37">
        <v>0</v>
      </c>
      <c r="AE192" s="37">
        <v>0</v>
      </c>
      <c r="AF192" s="37">
        <v>0</v>
      </c>
      <c r="AG192" s="37">
        <v>0</v>
      </c>
      <c r="AH192" s="37">
        <v>0</v>
      </c>
      <c r="AI192" s="37">
        <v>0</v>
      </c>
      <c r="AJ192" s="37">
        <v>0</v>
      </c>
      <c r="AK192" s="37">
        <v>0</v>
      </c>
      <c r="AL192" s="37">
        <v>0</v>
      </c>
      <c r="AM192" s="37">
        <v>0</v>
      </c>
      <c r="AN192" s="37">
        <v>0</v>
      </c>
      <c r="AO192" s="37">
        <v>0</v>
      </c>
      <c r="AP192" s="37">
        <v>0</v>
      </c>
      <c r="AQ192" s="37">
        <v>0</v>
      </c>
      <c r="AR192" s="37">
        <v>0</v>
      </c>
      <c r="AS192" s="37">
        <v>0</v>
      </c>
      <c r="AT192" s="37">
        <v>0</v>
      </c>
      <c r="AU192" s="37">
        <v>0</v>
      </c>
      <c r="AV192" s="37">
        <v>100</v>
      </c>
      <c r="AW192" s="37">
        <v>0</v>
      </c>
      <c r="AX192" s="37">
        <v>0</v>
      </c>
      <c r="AY192" s="35">
        <v>0</v>
      </c>
      <c r="AZ192" s="35">
        <v>0</v>
      </c>
      <c r="BA192" s="35">
        <v>0</v>
      </c>
      <c r="BB192" s="35">
        <v>0</v>
      </c>
      <c r="BC192" s="35">
        <v>0</v>
      </c>
      <c r="BD192" s="35">
        <v>0</v>
      </c>
      <c r="BE192" s="35">
        <v>0</v>
      </c>
      <c r="BF192" s="35">
        <v>0</v>
      </c>
      <c r="BG192" s="35">
        <v>0</v>
      </c>
      <c r="BH192" s="35">
        <v>0</v>
      </c>
      <c r="BI192" s="35">
        <v>0</v>
      </c>
      <c r="BJ192" s="35">
        <v>0</v>
      </c>
      <c r="BK192" s="35">
        <v>0</v>
      </c>
      <c r="BL192" s="35">
        <v>0</v>
      </c>
      <c r="BM192" s="35">
        <v>0</v>
      </c>
      <c r="BN192" s="35">
        <v>0</v>
      </c>
      <c r="BO192" s="7">
        <f>SUM(K192:BN192)</f>
        <v>165</v>
      </c>
    </row>
    <row r="193" spans="1:67" x14ac:dyDescent="0.2">
      <c r="A193" s="15" t="s">
        <v>150</v>
      </c>
      <c r="B193" s="14" t="s">
        <v>149</v>
      </c>
      <c r="C193" s="14" t="s">
        <v>124</v>
      </c>
      <c r="D193" s="13">
        <v>199888.89</v>
      </c>
      <c r="E193" s="13">
        <f>ROUND(SUM($D193*1%),2)</f>
        <v>1998.89</v>
      </c>
      <c r="F193" s="13">
        <f>ROUND(SUM($D193*0.5%),2)</f>
        <v>999.44</v>
      </c>
      <c r="G193" s="13">
        <f>E193-J193</f>
        <v>1398.89</v>
      </c>
      <c r="H193" s="13">
        <f>F193-BO193</f>
        <v>899.44</v>
      </c>
      <c r="I193" s="12">
        <f ca="1">OFFSET(INDIRECT(ADDRESS(1,MATCH($I$2,$A$1:$BN$1,0))),ROW()-1,0)</f>
        <v>600</v>
      </c>
      <c r="J193" s="37">
        <v>600</v>
      </c>
      <c r="K193" s="37">
        <v>0</v>
      </c>
      <c r="L193" s="37">
        <v>0</v>
      </c>
      <c r="M193" s="37">
        <v>0</v>
      </c>
      <c r="N193" s="37">
        <v>0</v>
      </c>
      <c r="O193" s="37">
        <v>0</v>
      </c>
      <c r="P193" s="37">
        <v>0</v>
      </c>
      <c r="Q193" s="37">
        <v>0</v>
      </c>
      <c r="R193" s="37">
        <v>0</v>
      </c>
      <c r="S193" s="37">
        <v>0</v>
      </c>
      <c r="T193" s="37">
        <v>0</v>
      </c>
      <c r="U193" s="37">
        <v>0</v>
      </c>
      <c r="V193" s="37">
        <v>0</v>
      </c>
      <c r="W193" s="37">
        <v>0</v>
      </c>
      <c r="X193" s="37">
        <v>0</v>
      </c>
      <c r="Y193" s="37">
        <v>0</v>
      </c>
      <c r="Z193" s="37">
        <v>0</v>
      </c>
      <c r="AA193" s="37">
        <v>0</v>
      </c>
      <c r="AB193" s="37">
        <v>0</v>
      </c>
      <c r="AC193" s="37">
        <v>0</v>
      </c>
      <c r="AD193" s="37">
        <v>0</v>
      </c>
      <c r="AE193" s="37">
        <v>0</v>
      </c>
      <c r="AF193" s="37">
        <v>0</v>
      </c>
      <c r="AG193" s="37">
        <v>0</v>
      </c>
      <c r="AH193" s="37">
        <v>0</v>
      </c>
      <c r="AI193" s="37">
        <v>0</v>
      </c>
      <c r="AJ193" s="37">
        <v>0</v>
      </c>
      <c r="AK193" s="37">
        <v>0</v>
      </c>
      <c r="AL193" s="37">
        <v>0</v>
      </c>
      <c r="AM193" s="37">
        <v>0</v>
      </c>
      <c r="AN193" s="37">
        <v>0</v>
      </c>
      <c r="AO193" s="37">
        <v>0</v>
      </c>
      <c r="AP193" s="37">
        <v>0</v>
      </c>
      <c r="AQ193" s="37">
        <v>0</v>
      </c>
      <c r="AR193" s="37">
        <v>0</v>
      </c>
      <c r="AS193" s="37">
        <v>0</v>
      </c>
      <c r="AT193" s="37">
        <v>0</v>
      </c>
      <c r="AU193" s="37">
        <v>0</v>
      </c>
      <c r="AV193" s="37">
        <v>100</v>
      </c>
      <c r="AW193" s="37">
        <v>0</v>
      </c>
      <c r="AX193" s="37">
        <v>0</v>
      </c>
      <c r="AY193" s="35">
        <v>0</v>
      </c>
      <c r="AZ193" s="35">
        <v>0</v>
      </c>
      <c r="BA193" s="35">
        <v>0</v>
      </c>
      <c r="BB193" s="35">
        <v>0</v>
      </c>
      <c r="BC193" s="35">
        <v>0</v>
      </c>
      <c r="BD193" s="35">
        <v>0</v>
      </c>
      <c r="BE193" s="35">
        <v>0</v>
      </c>
      <c r="BF193" s="35">
        <v>0</v>
      </c>
      <c r="BG193" s="35">
        <v>0</v>
      </c>
      <c r="BH193" s="35">
        <v>0</v>
      </c>
      <c r="BI193" s="35">
        <v>0</v>
      </c>
      <c r="BJ193" s="35">
        <v>0</v>
      </c>
      <c r="BK193" s="35">
        <v>0</v>
      </c>
      <c r="BL193" s="35">
        <v>0</v>
      </c>
      <c r="BM193" s="35">
        <v>0</v>
      </c>
      <c r="BN193" s="35">
        <v>0</v>
      </c>
      <c r="BO193" s="7">
        <f>SUM(K193:BN193)</f>
        <v>100</v>
      </c>
    </row>
    <row r="194" spans="1:67" x14ac:dyDescent="0.2">
      <c r="A194" s="15" t="s">
        <v>148</v>
      </c>
      <c r="B194" s="14" t="s">
        <v>147</v>
      </c>
      <c r="C194" s="14" t="s">
        <v>124</v>
      </c>
      <c r="D194" s="13">
        <v>106009.77</v>
      </c>
      <c r="E194" s="13">
        <f>ROUND(SUM($D194*1%),2)</f>
        <v>1060.0999999999999</v>
      </c>
      <c r="F194" s="13">
        <f>ROUND(SUM($D194*0.5%),2)</f>
        <v>530.04999999999995</v>
      </c>
      <c r="G194" s="13">
        <f>E194-J194</f>
        <v>1060.0999999999999</v>
      </c>
      <c r="H194" s="13">
        <f>F194-BO194</f>
        <v>530.04999999999995</v>
      </c>
      <c r="I194" s="12">
        <f ca="1">OFFSET(INDIRECT(ADDRESS(1,MATCH($I$2,$A$1:$BN$1,0))),ROW()-1,0)</f>
        <v>0</v>
      </c>
      <c r="J194" s="37">
        <v>0</v>
      </c>
      <c r="K194" s="37">
        <v>0</v>
      </c>
      <c r="L194" s="37">
        <v>0</v>
      </c>
      <c r="M194" s="37">
        <v>0</v>
      </c>
      <c r="N194" s="37">
        <v>0</v>
      </c>
      <c r="O194" s="37">
        <v>0</v>
      </c>
      <c r="P194" s="37">
        <v>0</v>
      </c>
      <c r="Q194" s="37">
        <v>0</v>
      </c>
      <c r="R194" s="37">
        <v>0</v>
      </c>
      <c r="S194" s="37">
        <v>0</v>
      </c>
      <c r="T194" s="37">
        <v>0</v>
      </c>
      <c r="U194" s="37">
        <v>0</v>
      </c>
      <c r="V194" s="37">
        <v>0</v>
      </c>
      <c r="W194" s="37">
        <v>0</v>
      </c>
      <c r="X194" s="37">
        <v>0</v>
      </c>
      <c r="Y194" s="37">
        <v>0</v>
      </c>
      <c r="Z194" s="37">
        <v>0</v>
      </c>
      <c r="AA194" s="37">
        <v>0</v>
      </c>
      <c r="AB194" s="37">
        <v>0</v>
      </c>
      <c r="AC194" s="37">
        <v>0</v>
      </c>
      <c r="AD194" s="37">
        <v>0</v>
      </c>
      <c r="AE194" s="37">
        <v>0</v>
      </c>
      <c r="AF194" s="37">
        <v>0</v>
      </c>
      <c r="AG194" s="37">
        <v>0</v>
      </c>
      <c r="AH194" s="37">
        <v>0</v>
      </c>
      <c r="AI194" s="37">
        <v>0</v>
      </c>
      <c r="AJ194" s="37">
        <v>0</v>
      </c>
      <c r="AK194" s="37">
        <v>0</v>
      </c>
      <c r="AL194" s="37">
        <v>0</v>
      </c>
      <c r="AM194" s="37">
        <v>0</v>
      </c>
      <c r="AN194" s="37">
        <v>0</v>
      </c>
      <c r="AO194" s="37">
        <v>0</v>
      </c>
      <c r="AP194" s="37">
        <v>0</v>
      </c>
      <c r="AQ194" s="37">
        <v>0</v>
      </c>
      <c r="AR194" s="37">
        <v>0</v>
      </c>
      <c r="AS194" s="37">
        <v>0</v>
      </c>
      <c r="AT194" s="37">
        <v>0</v>
      </c>
      <c r="AU194" s="37">
        <v>0</v>
      </c>
      <c r="AV194" s="37">
        <v>0</v>
      </c>
      <c r="AW194" s="37">
        <v>0</v>
      </c>
      <c r="AX194" s="37">
        <v>0</v>
      </c>
      <c r="AY194" s="35">
        <v>0</v>
      </c>
      <c r="AZ194" s="35">
        <v>0</v>
      </c>
      <c r="BA194" s="35">
        <v>0</v>
      </c>
      <c r="BB194" s="35">
        <v>0</v>
      </c>
      <c r="BC194" s="35">
        <v>0</v>
      </c>
      <c r="BD194" s="35">
        <v>0</v>
      </c>
      <c r="BE194" s="35">
        <v>0</v>
      </c>
      <c r="BF194" s="35">
        <v>0</v>
      </c>
      <c r="BG194" s="35">
        <v>0</v>
      </c>
      <c r="BH194" s="35">
        <v>0</v>
      </c>
      <c r="BI194" s="35">
        <v>0</v>
      </c>
      <c r="BJ194" s="35">
        <v>0</v>
      </c>
      <c r="BK194" s="35">
        <v>0</v>
      </c>
      <c r="BL194" s="35">
        <v>0</v>
      </c>
      <c r="BM194" s="35">
        <v>0</v>
      </c>
      <c r="BN194" s="35">
        <v>0</v>
      </c>
      <c r="BO194" s="7">
        <f>SUM(K194:BN194)</f>
        <v>0</v>
      </c>
    </row>
    <row r="195" spans="1:67" x14ac:dyDescent="0.2">
      <c r="A195" s="15" t="s">
        <v>146</v>
      </c>
      <c r="B195" s="14" t="s">
        <v>145</v>
      </c>
      <c r="C195" s="14" t="s">
        <v>124</v>
      </c>
      <c r="D195" s="13">
        <v>73113.84</v>
      </c>
      <c r="E195" s="13">
        <f>ROUND(SUM($D195*1%),2)</f>
        <v>731.14</v>
      </c>
      <c r="F195" s="13">
        <f>ROUND(SUM($D195*0.5%),2)</f>
        <v>365.57</v>
      </c>
      <c r="G195" s="13">
        <f>E195-J195</f>
        <v>631.14</v>
      </c>
      <c r="H195" s="13">
        <f>F195-BO195</f>
        <v>300.57</v>
      </c>
      <c r="I195" s="12">
        <f ca="1">OFFSET(INDIRECT(ADDRESS(1,MATCH($I$2,$A$1:$BN$1,0))),ROW()-1,0)</f>
        <v>100</v>
      </c>
      <c r="J195" s="37">
        <v>100</v>
      </c>
      <c r="K195" s="37">
        <v>0</v>
      </c>
      <c r="L195" s="37">
        <v>0</v>
      </c>
      <c r="M195" s="37">
        <v>0</v>
      </c>
      <c r="N195" s="37">
        <v>0</v>
      </c>
      <c r="O195" s="37">
        <v>0</v>
      </c>
      <c r="P195" s="37">
        <v>0</v>
      </c>
      <c r="Q195" s="37">
        <v>0</v>
      </c>
      <c r="R195" s="37">
        <v>0</v>
      </c>
      <c r="S195" s="37">
        <v>0</v>
      </c>
      <c r="T195" s="37">
        <v>0</v>
      </c>
      <c r="U195" s="37">
        <v>0</v>
      </c>
      <c r="V195" s="37">
        <v>0</v>
      </c>
      <c r="W195" s="37">
        <v>0</v>
      </c>
      <c r="X195" s="37">
        <v>65</v>
      </c>
      <c r="Y195" s="37">
        <v>0</v>
      </c>
      <c r="Z195" s="37">
        <v>0</v>
      </c>
      <c r="AA195" s="37">
        <v>0</v>
      </c>
      <c r="AB195" s="37">
        <v>0</v>
      </c>
      <c r="AC195" s="37">
        <v>0</v>
      </c>
      <c r="AD195" s="37">
        <v>0</v>
      </c>
      <c r="AE195" s="37">
        <v>0</v>
      </c>
      <c r="AF195" s="37">
        <v>0</v>
      </c>
      <c r="AG195" s="37">
        <v>0</v>
      </c>
      <c r="AH195" s="37">
        <v>0</v>
      </c>
      <c r="AI195" s="37">
        <v>0</v>
      </c>
      <c r="AJ195" s="37">
        <v>0</v>
      </c>
      <c r="AK195" s="37">
        <v>0</v>
      </c>
      <c r="AL195" s="37">
        <v>0</v>
      </c>
      <c r="AM195" s="37">
        <v>0</v>
      </c>
      <c r="AN195" s="37">
        <v>0</v>
      </c>
      <c r="AO195" s="37">
        <v>0</v>
      </c>
      <c r="AP195" s="37">
        <v>0</v>
      </c>
      <c r="AQ195" s="37">
        <v>0</v>
      </c>
      <c r="AR195" s="37">
        <v>0</v>
      </c>
      <c r="AS195" s="37">
        <v>0</v>
      </c>
      <c r="AT195" s="37">
        <v>0</v>
      </c>
      <c r="AU195" s="37">
        <v>0</v>
      </c>
      <c r="AV195" s="37">
        <v>0</v>
      </c>
      <c r="AW195" s="37">
        <v>0</v>
      </c>
      <c r="AX195" s="37">
        <v>0</v>
      </c>
      <c r="AY195" s="35">
        <v>0</v>
      </c>
      <c r="AZ195" s="35">
        <v>0</v>
      </c>
      <c r="BA195" s="35">
        <v>0</v>
      </c>
      <c r="BB195" s="35">
        <v>0</v>
      </c>
      <c r="BC195" s="35">
        <v>0</v>
      </c>
      <c r="BD195" s="35">
        <v>0</v>
      </c>
      <c r="BE195" s="35">
        <v>0</v>
      </c>
      <c r="BF195" s="35">
        <v>0</v>
      </c>
      <c r="BG195" s="35">
        <v>0</v>
      </c>
      <c r="BH195" s="35">
        <v>0</v>
      </c>
      <c r="BI195" s="35">
        <v>0</v>
      </c>
      <c r="BJ195" s="35">
        <v>0</v>
      </c>
      <c r="BK195" s="35">
        <v>0</v>
      </c>
      <c r="BL195" s="35">
        <v>0</v>
      </c>
      <c r="BM195" s="35">
        <v>0</v>
      </c>
      <c r="BN195" s="35">
        <v>0</v>
      </c>
      <c r="BO195" s="7">
        <f>SUM(K195:BN195)</f>
        <v>65</v>
      </c>
    </row>
    <row r="196" spans="1:67" x14ac:dyDescent="0.2">
      <c r="A196" s="15" t="s">
        <v>2</v>
      </c>
      <c r="B196" s="14" t="s">
        <v>144</v>
      </c>
      <c r="C196" s="14" t="s">
        <v>124</v>
      </c>
      <c r="D196" s="13">
        <v>103749.28</v>
      </c>
      <c r="E196" s="13">
        <f>ROUND(SUM($D196*1%),2)</f>
        <v>1037.49</v>
      </c>
      <c r="F196" s="13">
        <f>ROUND(SUM($D196*0.5%),2)</f>
        <v>518.75</v>
      </c>
      <c r="G196" s="13">
        <f>E196-J196</f>
        <v>837.49</v>
      </c>
      <c r="H196" s="13">
        <f>F196-BO196</f>
        <v>353.75</v>
      </c>
      <c r="I196" s="12">
        <f ca="1">OFFSET(INDIRECT(ADDRESS(1,MATCH($I$2,$A$1:$BN$1,0))),ROW()-1,0)</f>
        <v>200</v>
      </c>
      <c r="J196" s="37">
        <v>200</v>
      </c>
      <c r="K196" s="37">
        <v>0</v>
      </c>
      <c r="L196" s="37">
        <v>0</v>
      </c>
      <c r="M196" s="37">
        <v>0</v>
      </c>
      <c r="N196" s="37">
        <v>0</v>
      </c>
      <c r="O196" s="37">
        <v>0</v>
      </c>
      <c r="P196" s="37">
        <v>0</v>
      </c>
      <c r="Q196" s="37">
        <v>0</v>
      </c>
      <c r="R196" s="37">
        <v>0</v>
      </c>
      <c r="S196" s="37">
        <v>0</v>
      </c>
      <c r="T196" s="37">
        <v>0</v>
      </c>
      <c r="U196" s="37">
        <v>0</v>
      </c>
      <c r="V196" s="37">
        <v>0</v>
      </c>
      <c r="W196" s="37">
        <v>0</v>
      </c>
      <c r="X196" s="37">
        <v>65</v>
      </c>
      <c r="Y196" s="37">
        <v>0</v>
      </c>
      <c r="Z196" s="37">
        <v>0</v>
      </c>
      <c r="AA196" s="37">
        <v>0</v>
      </c>
      <c r="AB196" s="37">
        <v>0</v>
      </c>
      <c r="AC196" s="37">
        <v>0</v>
      </c>
      <c r="AD196" s="37">
        <v>0</v>
      </c>
      <c r="AE196" s="37">
        <v>0</v>
      </c>
      <c r="AF196" s="37">
        <v>0</v>
      </c>
      <c r="AG196" s="37">
        <v>0</v>
      </c>
      <c r="AH196" s="37">
        <v>0</v>
      </c>
      <c r="AI196" s="37">
        <v>0</v>
      </c>
      <c r="AJ196" s="37">
        <v>0</v>
      </c>
      <c r="AK196" s="37">
        <v>0</v>
      </c>
      <c r="AL196" s="37">
        <v>0</v>
      </c>
      <c r="AM196" s="37">
        <v>0</v>
      </c>
      <c r="AN196" s="37">
        <v>0</v>
      </c>
      <c r="AO196" s="37">
        <v>0</v>
      </c>
      <c r="AP196" s="37">
        <v>0</v>
      </c>
      <c r="AQ196" s="37">
        <v>0</v>
      </c>
      <c r="AR196" s="37">
        <v>0</v>
      </c>
      <c r="AS196" s="37">
        <v>0</v>
      </c>
      <c r="AT196" s="37">
        <v>0</v>
      </c>
      <c r="AU196" s="37">
        <v>0</v>
      </c>
      <c r="AV196" s="37">
        <v>100</v>
      </c>
      <c r="AW196" s="37">
        <v>0</v>
      </c>
      <c r="AX196" s="37">
        <v>0</v>
      </c>
      <c r="AY196" s="35">
        <v>0</v>
      </c>
      <c r="AZ196" s="35">
        <v>0</v>
      </c>
      <c r="BA196" s="35">
        <v>0</v>
      </c>
      <c r="BB196" s="35">
        <v>0</v>
      </c>
      <c r="BC196" s="35">
        <v>0</v>
      </c>
      <c r="BD196" s="35">
        <v>0</v>
      </c>
      <c r="BE196" s="35">
        <v>0</v>
      </c>
      <c r="BF196" s="35">
        <v>0</v>
      </c>
      <c r="BG196" s="35">
        <v>0</v>
      </c>
      <c r="BH196" s="35">
        <v>0</v>
      </c>
      <c r="BI196" s="35">
        <v>0</v>
      </c>
      <c r="BJ196" s="35">
        <v>0</v>
      </c>
      <c r="BK196" s="35">
        <v>0</v>
      </c>
      <c r="BL196" s="35">
        <v>0</v>
      </c>
      <c r="BM196" s="35">
        <v>0</v>
      </c>
      <c r="BN196" s="35">
        <v>0</v>
      </c>
      <c r="BO196" s="7">
        <f>SUM(K196:BN196)</f>
        <v>165</v>
      </c>
    </row>
    <row r="197" spans="1:67" x14ac:dyDescent="0.2">
      <c r="A197" s="15" t="s">
        <v>143</v>
      </c>
      <c r="B197" s="14" t="s">
        <v>142</v>
      </c>
      <c r="C197" s="14" t="s">
        <v>124</v>
      </c>
      <c r="D197" s="13">
        <v>101240.31</v>
      </c>
      <c r="E197" s="13">
        <f>ROUND(SUM($D197*1%),2)</f>
        <v>1012.4</v>
      </c>
      <c r="F197" s="13">
        <f>ROUND(SUM($D197*0.5%),2)</f>
        <v>506.2</v>
      </c>
      <c r="G197" s="13">
        <f>E197-J197</f>
        <v>412.4</v>
      </c>
      <c r="H197" s="13">
        <f>F197-BO197</f>
        <v>266.2</v>
      </c>
      <c r="I197" s="12">
        <f ca="1">OFFSET(INDIRECT(ADDRESS(1,MATCH($I$2,$A$1:$BN$1,0))),ROW()-1,0)</f>
        <v>600</v>
      </c>
      <c r="J197" s="37">
        <v>600</v>
      </c>
      <c r="K197" s="37">
        <v>0</v>
      </c>
      <c r="L197" s="37">
        <v>0</v>
      </c>
      <c r="M197" s="37">
        <v>0</v>
      </c>
      <c r="N197" s="37">
        <v>0</v>
      </c>
      <c r="O197" s="37">
        <v>0</v>
      </c>
      <c r="P197" s="37">
        <v>0</v>
      </c>
      <c r="Q197" s="37">
        <v>0</v>
      </c>
      <c r="R197" s="37">
        <v>0</v>
      </c>
      <c r="S197" s="37">
        <v>0</v>
      </c>
      <c r="T197" s="37">
        <v>0</v>
      </c>
      <c r="U197" s="37">
        <v>0</v>
      </c>
      <c r="V197" s="37">
        <v>0</v>
      </c>
      <c r="W197" s="37">
        <v>0</v>
      </c>
      <c r="X197" s="37">
        <v>65</v>
      </c>
      <c r="Y197" s="37">
        <v>175</v>
      </c>
      <c r="Z197" s="37">
        <v>0</v>
      </c>
      <c r="AA197" s="37">
        <v>0</v>
      </c>
      <c r="AB197" s="37">
        <v>0</v>
      </c>
      <c r="AC197" s="37">
        <v>0</v>
      </c>
      <c r="AD197" s="37">
        <v>0</v>
      </c>
      <c r="AE197" s="37">
        <v>0</v>
      </c>
      <c r="AF197" s="37">
        <v>0</v>
      </c>
      <c r="AG197" s="37">
        <v>0</v>
      </c>
      <c r="AH197" s="37">
        <v>0</v>
      </c>
      <c r="AI197" s="37">
        <v>0</v>
      </c>
      <c r="AJ197" s="37">
        <v>0</v>
      </c>
      <c r="AK197" s="37">
        <v>0</v>
      </c>
      <c r="AL197" s="37">
        <v>0</v>
      </c>
      <c r="AM197" s="37">
        <v>0</v>
      </c>
      <c r="AN197" s="37">
        <v>0</v>
      </c>
      <c r="AO197" s="37">
        <v>0</v>
      </c>
      <c r="AP197" s="37">
        <v>0</v>
      </c>
      <c r="AQ197" s="37">
        <v>0</v>
      </c>
      <c r="AR197" s="37">
        <v>0</v>
      </c>
      <c r="AS197" s="37">
        <v>0</v>
      </c>
      <c r="AT197" s="37">
        <v>0</v>
      </c>
      <c r="AU197" s="37">
        <v>0</v>
      </c>
      <c r="AV197" s="37">
        <v>0</v>
      </c>
      <c r="AW197" s="37">
        <v>0</v>
      </c>
      <c r="AX197" s="37">
        <v>0</v>
      </c>
      <c r="AY197" s="35">
        <v>0</v>
      </c>
      <c r="AZ197" s="35">
        <v>0</v>
      </c>
      <c r="BA197" s="35">
        <v>0</v>
      </c>
      <c r="BB197" s="35">
        <v>0</v>
      </c>
      <c r="BC197" s="35">
        <v>0</v>
      </c>
      <c r="BD197" s="35">
        <v>0</v>
      </c>
      <c r="BE197" s="35">
        <v>0</v>
      </c>
      <c r="BF197" s="35">
        <v>0</v>
      </c>
      <c r="BG197" s="35">
        <v>0</v>
      </c>
      <c r="BH197" s="35">
        <v>0</v>
      </c>
      <c r="BI197" s="35">
        <v>0</v>
      </c>
      <c r="BJ197" s="35">
        <v>0</v>
      </c>
      <c r="BK197" s="35">
        <v>0</v>
      </c>
      <c r="BL197" s="35">
        <v>0</v>
      </c>
      <c r="BM197" s="35">
        <v>0</v>
      </c>
      <c r="BN197" s="35">
        <v>0</v>
      </c>
      <c r="BO197" s="7">
        <f>SUM(K197:BN197)</f>
        <v>240</v>
      </c>
    </row>
    <row r="198" spans="1:67" x14ac:dyDescent="0.2">
      <c r="A198" s="15" t="s">
        <v>141</v>
      </c>
      <c r="B198" s="14" t="s">
        <v>140</v>
      </c>
      <c r="C198" s="14" t="s">
        <v>124</v>
      </c>
      <c r="D198" s="13">
        <v>118102.23</v>
      </c>
      <c r="E198" s="13">
        <f>ROUND(SUM($D198*1%),2)</f>
        <v>1181.02</v>
      </c>
      <c r="F198" s="13">
        <f>ROUND(SUM($D198*0.5%),2)</f>
        <v>590.51</v>
      </c>
      <c r="G198" s="13">
        <f>E198-J198</f>
        <v>0</v>
      </c>
      <c r="H198" s="13">
        <f>F198-BO198</f>
        <v>425.51</v>
      </c>
      <c r="I198" s="12">
        <f ca="1">OFFSET(INDIRECT(ADDRESS(1,MATCH($I$2,$A$1:$BN$1,0))),ROW()-1,0)</f>
        <v>1181.02</v>
      </c>
      <c r="J198" s="37">
        <v>1181.02</v>
      </c>
      <c r="K198" s="37">
        <v>0</v>
      </c>
      <c r="L198" s="37">
        <v>0</v>
      </c>
      <c r="M198" s="37">
        <v>0</v>
      </c>
      <c r="N198" s="37">
        <v>0</v>
      </c>
      <c r="O198" s="37">
        <v>0</v>
      </c>
      <c r="P198" s="37">
        <v>0</v>
      </c>
      <c r="Q198" s="37">
        <v>0</v>
      </c>
      <c r="R198" s="37">
        <v>0</v>
      </c>
      <c r="S198" s="37">
        <v>0</v>
      </c>
      <c r="T198" s="37">
        <v>0</v>
      </c>
      <c r="U198" s="37">
        <v>0</v>
      </c>
      <c r="V198" s="37">
        <v>0</v>
      </c>
      <c r="W198" s="37">
        <v>0</v>
      </c>
      <c r="X198" s="37">
        <v>65</v>
      </c>
      <c r="Y198" s="37">
        <v>0</v>
      </c>
      <c r="Z198" s="37">
        <v>0</v>
      </c>
      <c r="AA198" s="37">
        <v>0</v>
      </c>
      <c r="AB198" s="37">
        <v>0</v>
      </c>
      <c r="AC198" s="37">
        <v>0</v>
      </c>
      <c r="AD198" s="37">
        <v>0</v>
      </c>
      <c r="AE198" s="37">
        <v>0</v>
      </c>
      <c r="AF198" s="37">
        <v>0</v>
      </c>
      <c r="AG198" s="37">
        <v>0</v>
      </c>
      <c r="AH198" s="37">
        <v>0</v>
      </c>
      <c r="AI198" s="37">
        <v>0</v>
      </c>
      <c r="AJ198" s="37">
        <v>0</v>
      </c>
      <c r="AK198" s="37">
        <v>0</v>
      </c>
      <c r="AL198" s="37">
        <v>0</v>
      </c>
      <c r="AM198" s="37">
        <v>0</v>
      </c>
      <c r="AN198" s="37">
        <v>0</v>
      </c>
      <c r="AO198" s="37">
        <v>0</v>
      </c>
      <c r="AP198" s="37">
        <v>0</v>
      </c>
      <c r="AQ198" s="37">
        <v>0</v>
      </c>
      <c r="AR198" s="37">
        <v>0</v>
      </c>
      <c r="AS198" s="37">
        <v>0</v>
      </c>
      <c r="AT198" s="37">
        <v>0</v>
      </c>
      <c r="AU198" s="37">
        <v>0</v>
      </c>
      <c r="AV198" s="37">
        <v>100</v>
      </c>
      <c r="AW198" s="37">
        <v>0</v>
      </c>
      <c r="AX198" s="37">
        <v>0</v>
      </c>
      <c r="AY198" s="35">
        <v>0</v>
      </c>
      <c r="AZ198" s="35">
        <v>0</v>
      </c>
      <c r="BA198" s="35">
        <v>0</v>
      </c>
      <c r="BB198" s="35">
        <v>0</v>
      </c>
      <c r="BC198" s="35">
        <v>0</v>
      </c>
      <c r="BD198" s="35">
        <v>0</v>
      </c>
      <c r="BE198" s="35">
        <v>0</v>
      </c>
      <c r="BF198" s="35">
        <v>0</v>
      </c>
      <c r="BG198" s="35">
        <v>0</v>
      </c>
      <c r="BH198" s="35">
        <v>0</v>
      </c>
      <c r="BI198" s="35">
        <v>0</v>
      </c>
      <c r="BJ198" s="35">
        <v>0</v>
      </c>
      <c r="BK198" s="35">
        <v>0</v>
      </c>
      <c r="BL198" s="35">
        <v>0</v>
      </c>
      <c r="BM198" s="35">
        <v>0</v>
      </c>
      <c r="BN198" s="35">
        <v>0</v>
      </c>
      <c r="BO198" s="7">
        <f>SUM(K198:BN198)</f>
        <v>165</v>
      </c>
    </row>
    <row r="199" spans="1:67" x14ac:dyDescent="0.2">
      <c r="A199" s="15" t="s">
        <v>139</v>
      </c>
      <c r="B199" s="14" t="s">
        <v>138</v>
      </c>
      <c r="C199" s="14" t="s">
        <v>124</v>
      </c>
      <c r="D199" s="13">
        <v>94466.02</v>
      </c>
      <c r="E199" s="13">
        <f>ROUND(SUM($D199*1%),2)</f>
        <v>944.66</v>
      </c>
      <c r="F199" s="13">
        <f>ROUND(SUM($D199*0.5%),2)</f>
        <v>472.33</v>
      </c>
      <c r="G199" s="13">
        <f>E199-J199</f>
        <v>444.65999999999997</v>
      </c>
      <c r="H199" s="13">
        <f>F199-BO199</f>
        <v>372.33</v>
      </c>
      <c r="I199" s="12">
        <f ca="1">OFFSET(INDIRECT(ADDRESS(1,MATCH($I$2,$A$1:$BN$1,0))),ROW()-1,0)</f>
        <v>500</v>
      </c>
      <c r="J199" s="37">
        <v>500</v>
      </c>
      <c r="K199" s="37">
        <v>0</v>
      </c>
      <c r="L199" s="37">
        <v>0</v>
      </c>
      <c r="M199" s="37">
        <v>0</v>
      </c>
      <c r="N199" s="37">
        <v>0</v>
      </c>
      <c r="O199" s="37">
        <v>0</v>
      </c>
      <c r="P199" s="37">
        <v>0</v>
      </c>
      <c r="Q199" s="37">
        <v>0</v>
      </c>
      <c r="R199" s="37">
        <v>0</v>
      </c>
      <c r="S199" s="37">
        <v>0</v>
      </c>
      <c r="T199" s="37">
        <v>0</v>
      </c>
      <c r="U199" s="37">
        <v>0</v>
      </c>
      <c r="V199" s="37">
        <v>0</v>
      </c>
      <c r="W199" s="37">
        <v>0</v>
      </c>
      <c r="X199" s="37">
        <v>0</v>
      </c>
      <c r="Y199" s="37">
        <v>0</v>
      </c>
      <c r="Z199" s="37">
        <v>0</v>
      </c>
      <c r="AA199" s="37">
        <v>0</v>
      </c>
      <c r="AB199" s="37">
        <v>0</v>
      </c>
      <c r="AC199" s="37">
        <v>0</v>
      </c>
      <c r="AD199" s="37">
        <v>0</v>
      </c>
      <c r="AE199" s="37">
        <v>0</v>
      </c>
      <c r="AF199" s="37">
        <v>0</v>
      </c>
      <c r="AG199" s="37">
        <v>0</v>
      </c>
      <c r="AH199" s="37">
        <v>0</v>
      </c>
      <c r="AI199" s="37">
        <v>0</v>
      </c>
      <c r="AJ199" s="37">
        <v>0</v>
      </c>
      <c r="AK199" s="37">
        <v>0</v>
      </c>
      <c r="AL199" s="37">
        <v>0</v>
      </c>
      <c r="AM199" s="37">
        <v>0</v>
      </c>
      <c r="AN199" s="37">
        <v>0</v>
      </c>
      <c r="AO199" s="37">
        <v>0</v>
      </c>
      <c r="AP199" s="37">
        <v>0</v>
      </c>
      <c r="AQ199" s="37">
        <v>0</v>
      </c>
      <c r="AR199" s="37">
        <v>0</v>
      </c>
      <c r="AS199" s="37">
        <v>0</v>
      </c>
      <c r="AT199" s="37">
        <v>0</v>
      </c>
      <c r="AU199" s="37">
        <v>0</v>
      </c>
      <c r="AV199" s="37">
        <v>100</v>
      </c>
      <c r="AW199" s="37">
        <v>0</v>
      </c>
      <c r="AX199" s="37">
        <v>0</v>
      </c>
      <c r="AY199" s="35">
        <v>0</v>
      </c>
      <c r="AZ199" s="35">
        <v>0</v>
      </c>
      <c r="BA199" s="35">
        <v>0</v>
      </c>
      <c r="BB199" s="35">
        <v>0</v>
      </c>
      <c r="BC199" s="35">
        <v>0</v>
      </c>
      <c r="BD199" s="35">
        <v>0</v>
      </c>
      <c r="BE199" s="35">
        <v>0</v>
      </c>
      <c r="BF199" s="35">
        <v>0</v>
      </c>
      <c r="BG199" s="35">
        <v>0</v>
      </c>
      <c r="BH199" s="35">
        <v>0</v>
      </c>
      <c r="BI199" s="35">
        <v>0</v>
      </c>
      <c r="BJ199" s="35">
        <v>0</v>
      </c>
      <c r="BK199" s="35">
        <v>0</v>
      </c>
      <c r="BL199" s="35">
        <v>0</v>
      </c>
      <c r="BM199" s="35">
        <v>0</v>
      </c>
      <c r="BN199" s="35">
        <v>0</v>
      </c>
      <c r="BO199" s="7">
        <f>SUM(K199:BN199)</f>
        <v>100</v>
      </c>
    </row>
    <row r="200" spans="1:67" x14ac:dyDescent="0.2">
      <c r="A200" s="15" t="s">
        <v>137</v>
      </c>
      <c r="B200" s="14" t="s">
        <v>136</v>
      </c>
      <c r="C200" s="14" t="s">
        <v>124</v>
      </c>
      <c r="D200" s="13">
        <v>83643.73</v>
      </c>
      <c r="E200" s="13">
        <f>ROUND(SUM($D200*1%),2)</f>
        <v>836.44</v>
      </c>
      <c r="F200" s="13">
        <f>ROUND(SUM($D200*0.5%),2)</f>
        <v>418.22</v>
      </c>
      <c r="G200" s="13">
        <f>E200-J200</f>
        <v>836.44</v>
      </c>
      <c r="H200" s="13">
        <f>F200-BO200</f>
        <v>418.22</v>
      </c>
      <c r="I200" s="12">
        <f ca="1">OFFSET(INDIRECT(ADDRESS(1,MATCH($I$2,$A$1:$BN$1,0))),ROW()-1,0)</f>
        <v>0</v>
      </c>
      <c r="J200" s="37">
        <v>0</v>
      </c>
      <c r="K200" s="37">
        <v>0</v>
      </c>
      <c r="L200" s="37">
        <v>0</v>
      </c>
      <c r="M200" s="37">
        <v>0</v>
      </c>
      <c r="N200" s="37">
        <v>0</v>
      </c>
      <c r="O200" s="37">
        <v>0</v>
      </c>
      <c r="P200" s="37">
        <v>0</v>
      </c>
      <c r="Q200" s="37">
        <v>0</v>
      </c>
      <c r="R200" s="37">
        <v>0</v>
      </c>
      <c r="S200" s="37">
        <v>0</v>
      </c>
      <c r="T200" s="37">
        <v>0</v>
      </c>
      <c r="U200" s="37">
        <v>0</v>
      </c>
      <c r="V200" s="37">
        <v>0</v>
      </c>
      <c r="W200" s="37">
        <v>0</v>
      </c>
      <c r="X200" s="37">
        <v>0</v>
      </c>
      <c r="Y200" s="37">
        <v>0</v>
      </c>
      <c r="Z200" s="37">
        <v>0</v>
      </c>
      <c r="AA200" s="37">
        <v>0</v>
      </c>
      <c r="AB200" s="37">
        <v>0</v>
      </c>
      <c r="AC200" s="37">
        <v>0</v>
      </c>
      <c r="AD200" s="37">
        <v>0</v>
      </c>
      <c r="AE200" s="37">
        <v>0</v>
      </c>
      <c r="AF200" s="37">
        <v>0</v>
      </c>
      <c r="AG200" s="37">
        <v>0</v>
      </c>
      <c r="AH200" s="37">
        <v>0</v>
      </c>
      <c r="AI200" s="37">
        <v>0</v>
      </c>
      <c r="AJ200" s="37">
        <v>0</v>
      </c>
      <c r="AK200" s="37">
        <v>0</v>
      </c>
      <c r="AL200" s="37">
        <v>0</v>
      </c>
      <c r="AM200" s="37">
        <v>0</v>
      </c>
      <c r="AN200" s="37">
        <v>0</v>
      </c>
      <c r="AO200" s="37">
        <v>0</v>
      </c>
      <c r="AP200" s="37">
        <v>0</v>
      </c>
      <c r="AQ200" s="37">
        <v>0</v>
      </c>
      <c r="AR200" s="37">
        <v>0</v>
      </c>
      <c r="AS200" s="37">
        <v>0</v>
      </c>
      <c r="AT200" s="37">
        <v>0</v>
      </c>
      <c r="AU200" s="37">
        <v>0</v>
      </c>
      <c r="AV200" s="37">
        <v>0</v>
      </c>
      <c r="AW200" s="37">
        <v>0</v>
      </c>
      <c r="AX200" s="37">
        <v>0</v>
      </c>
      <c r="AY200" s="35">
        <v>0</v>
      </c>
      <c r="AZ200" s="35">
        <v>0</v>
      </c>
      <c r="BA200" s="35">
        <v>0</v>
      </c>
      <c r="BB200" s="35">
        <v>0</v>
      </c>
      <c r="BC200" s="35">
        <v>0</v>
      </c>
      <c r="BD200" s="35">
        <v>0</v>
      </c>
      <c r="BE200" s="35">
        <v>0</v>
      </c>
      <c r="BF200" s="35">
        <v>0</v>
      </c>
      <c r="BG200" s="35">
        <v>0</v>
      </c>
      <c r="BH200" s="35">
        <v>0</v>
      </c>
      <c r="BI200" s="35">
        <v>0</v>
      </c>
      <c r="BJ200" s="35">
        <v>0</v>
      </c>
      <c r="BK200" s="35">
        <v>0</v>
      </c>
      <c r="BL200" s="35">
        <v>0</v>
      </c>
      <c r="BM200" s="35">
        <v>0</v>
      </c>
      <c r="BN200" s="35">
        <v>0</v>
      </c>
      <c r="BO200" s="7">
        <f>SUM(K200:BN200)</f>
        <v>0</v>
      </c>
    </row>
    <row r="201" spans="1:67" x14ac:dyDescent="0.2">
      <c r="A201" s="15" t="s">
        <v>135</v>
      </c>
      <c r="B201" s="14" t="s">
        <v>134</v>
      </c>
      <c r="C201" s="14" t="s">
        <v>124</v>
      </c>
      <c r="D201" s="13">
        <v>102842.87</v>
      </c>
      <c r="E201" s="13">
        <f>ROUND(SUM($D201*1%),2)</f>
        <v>1028.43</v>
      </c>
      <c r="F201" s="13">
        <f>ROUND(SUM($D201*0.5%),2)</f>
        <v>514.21</v>
      </c>
      <c r="G201" s="13">
        <f>E201-J201</f>
        <v>551.48</v>
      </c>
      <c r="H201" s="13">
        <f>F201-BO201</f>
        <v>349.21000000000004</v>
      </c>
      <c r="I201" s="12">
        <f ca="1">OFFSET(INDIRECT(ADDRESS(1,MATCH($I$2,$A$1:$BN$1,0))),ROW()-1,0)</f>
        <v>476.95</v>
      </c>
      <c r="J201" s="37">
        <v>476.95</v>
      </c>
      <c r="K201" s="37">
        <v>0</v>
      </c>
      <c r="L201" s="37">
        <v>0</v>
      </c>
      <c r="M201" s="37">
        <v>0</v>
      </c>
      <c r="N201" s="37">
        <v>0</v>
      </c>
      <c r="O201" s="37">
        <v>0</v>
      </c>
      <c r="P201" s="37">
        <v>0</v>
      </c>
      <c r="Q201" s="37">
        <v>0</v>
      </c>
      <c r="R201" s="37">
        <v>0</v>
      </c>
      <c r="S201" s="37">
        <v>0</v>
      </c>
      <c r="T201" s="37">
        <v>0</v>
      </c>
      <c r="U201" s="37">
        <v>0</v>
      </c>
      <c r="V201" s="37">
        <v>0</v>
      </c>
      <c r="W201" s="37">
        <v>0</v>
      </c>
      <c r="X201" s="37">
        <v>65</v>
      </c>
      <c r="Y201" s="37">
        <v>0</v>
      </c>
      <c r="Z201" s="37">
        <v>0</v>
      </c>
      <c r="AA201" s="37">
        <v>0</v>
      </c>
      <c r="AB201" s="37">
        <v>0</v>
      </c>
      <c r="AC201" s="37">
        <v>0</v>
      </c>
      <c r="AD201" s="37">
        <v>0</v>
      </c>
      <c r="AE201" s="37">
        <v>0</v>
      </c>
      <c r="AF201" s="37">
        <v>0</v>
      </c>
      <c r="AG201" s="37">
        <v>0</v>
      </c>
      <c r="AH201" s="37">
        <v>0</v>
      </c>
      <c r="AI201" s="37">
        <v>0</v>
      </c>
      <c r="AJ201" s="37">
        <v>0</v>
      </c>
      <c r="AK201" s="37">
        <v>0</v>
      </c>
      <c r="AL201" s="37">
        <v>0</v>
      </c>
      <c r="AM201" s="37">
        <v>0</v>
      </c>
      <c r="AN201" s="37">
        <v>0</v>
      </c>
      <c r="AO201" s="37">
        <v>0</v>
      </c>
      <c r="AP201" s="37">
        <v>0</v>
      </c>
      <c r="AQ201" s="37">
        <v>0</v>
      </c>
      <c r="AR201" s="37">
        <v>0</v>
      </c>
      <c r="AS201" s="37">
        <v>0</v>
      </c>
      <c r="AT201" s="37">
        <v>0</v>
      </c>
      <c r="AU201" s="37">
        <v>0</v>
      </c>
      <c r="AV201" s="37">
        <v>100</v>
      </c>
      <c r="AW201" s="37">
        <v>0</v>
      </c>
      <c r="AX201" s="37">
        <v>0</v>
      </c>
      <c r="AY201" s="35">
        <v>0</v>
      </c>
      <c r="AZ201" s="35">
        <v>0</v>
      </c>
      <c r="BA201" s="35">
        <v>0</v>
      </c>
      <c r="BB201" s="35">
        <v>0</v>
      </c>
      <c r="BC201" s="35">
        <v>0</v>
      </c>
      <c r="BD201" s="35">
        <v>0</v>
      </c>
      <c r="BE201" s="35">
        <v>0</v>
      </c>
      <c r="BF201" s="35">
        <v>0</v>
      </c>
      <c r="BG201" s="35">
        <v>0</v>
      </c>
      <c r="BH201" s="35">
        <v>0</v>
      </c>
      <c r="BI201" s="35">
        <v>0</v>
      </c>
      <c r="BJ201" s="35">
        <v>0</v>
      </c>
      <c r="BK201" s="35">
        <v>0</v>
      </c>
      <c r="BL201" s="35">
        <v>0</v>
      </c>
      <c r="BM201" s="35">
        <v>0</v>
      </c>
      <c r="BN201" s="35">
        <v>0</v>
      </c>
      <c r="BO201" s="7">
        <f>SUM(K201:BN201)</f>
        <v>165</v>
      </c>
    </row>
    <row r="202" spans="1:67" x14ac:dyDescent="0.2">
      <c r="A202" s="15" t="s">
        <v>133</v>
      </c>
      <c r="B202" s="14" t="s">
        <v>132</v>
      </c>
      <c r="C202" s="14" t="s">
        <v>124</v>
      </c>
      <c r="D202" s="13">
        <v>68376.399999999994</v>
      </c>
      <c r="E202" s="13">
        <f>ROUND(SUM($D202*1%),2)</f>
        <v>683.76</v>
      </c>
      <c r="F202" s="13">
        <f>ROUND(SUM($D202*0.5%),2)</f>
        <v>341.88</v>
      </c>
      <c r="G202" s="13">
        <f>E202-J202</f>
        <v>533.76</v>
      </c>
      <c r="H202" s="13">
        <f>F202-BO202</f>
        <v>176.88</v>
      </c>
      <c r="I202" s="12">
        <f ca="1">OFFSET(INDIRECT(ADDRESS(1,MATCH($I$2,$A$1:$BN$1,0))),ROW()-1,0)</f>
        <v>150</v>
      </c>
      <c r="J202" s="37">
        <v>150</v>
      </c>
      <c r="K202" s="37">
        <v>0</v>
      </c>
      <c r="L202" s="37">
        <v>0</v>
      </c>
      <c r="M202" s="37">
        <v>0</v>
      </c>
      <c r="N202" s="37">
        <v>0</v>
      </c>
      <c r="O202" s="37">
        <v>0</v>
      </c>
      <c r="P202" s="37">
        <v>0</v>
      </c>
      <c r="Q202" s="37">
        <v>0</v>
      </c>
      <c r="R202" s="37">
        <v>0</v>
      </c>
      <c r="S202" s="37">
        <v>0</v>
      </c>
      <c r="T202" s="37">
        <v>0</v>
      </c>
      <c r="U202" s="37">
        <v>0</v>
      </c>
      <c r="V202" s="37">
        <v>0</v>
      </c>
      <c r="W202" s="37">
        <v>0</v>
      </c>
      <c r="X202" s="37">
        <v>65</v>
      </c>
      <c r="Y202" s="37">
        <v>0</v>
      </c>
      <c r="Z202" s="37">
        <v>0</v>
      </c>
      <c r="AA202" s="37">
        <v>0</v>
      </c>
      <c r="AB202" s="37">
        <v>0</v>
      </c>
      <c r="AC202" s="37">
        <v>0</v>
      </c>
      <c r="AD202" s="37">
        <v>0</v>
      </c>
      <c r="AE202" s="37">
        <v>0</v>
      </c>
      <c r="AF202" s="37">
        <v>0</v>
      </c>
      <c r="AG202" s="37">
        <v>0</v>
      </c>
      <c r="AH202" s="37">
        <v>0</v>
      </c>
      <c r="AI202" s="37">
        <v>0</v>
      </c>
      <c r="AJ202" s="37">
        <v>0</v>
      </c>
      <c r="AK202" s="37">
        <v>0</v>
      </c>
      <c r="AL202" s="37">
        <v>0</v>
      </c>
      <c r="AM202" s="37">
        <v>0</v>
      </c>
      <c r="AN202" s="37">
        <v>0</v>
      </c>
      <c r="AO202" s="37">
        <v>0</v>
      </c>
      <c r="AP202" s="37">
        <v>0</v>
      </c>
      <c r="AQ202" s="37">
        <v>0</v>
      </c>
      <c r="AR202" s="37">
        <v>0</v>
      </c>
      <c r="AS202" s="37">
        <v>0</v>
      </c>
      <c r="AT202" s="37">
        <v>0</v>
      </c>
      <c r="AU202" s="37">
        <v>0</v>
      </c>
      <c r="AV202" s="37">
        <v>100</v>
      </c>
      <c r="AW202" s="37">
        <v>0</v>
      </c>
      <c r="AX202" s="37">
        <v>0</v>
      </c>
      <c r="AY202" s="35">
        <v>0</v>
      </c>
      <c r="AZ202" s="35">
        <v>0</v>
      </c>
      <c r="BA202" s="35">
        <v>0</v>
      </c>
      <c r="BB202" s="35">
        <v>0</v>
      </c>
      <c r="BC202" s="35">
        <v>0</v>
      </c>
      <c r="BD202" s="35">
        <v>0</v>
      </c>
      <c r="BE202" s="35">
        <v>0</v>
      </c>
      <c r="BF202" s="35">
        <v>0</v>
      </c>
      <c r="BG202" s="35">
        <v>0</v>
      </c>
      <c r="BH202" s="35">
        <v>0</v>
      </c>
      <c r="BI202" s="35">
        <v>0</v>
      </c>
      <c r="BJ202" s="35">
        <v>0</v>
      </c>
      <c r="BK202" s="35">
        <v>0</v>
      </c>
      <c r="BL202" s="35">
        <v>0</v>
      </c>
      <c r="BM202" s="35">
        <v>0</v>
      </c>
      <c r="BN202" s="35">
        <v>0</v>
      </c>
      <c r="BO202" s="7">
        <f>SUM(K202:BN202)</f>
        <v>165</v>
      </c>
    </row>
    <row r="203" spans="1:67" x14ac:dyDescent="0.2">
      <c r="A203" s="15" t="s">
        <v>131</v>
      </c>
      <c r="B203" s="14" t="s">
        <v>130</v>
      </c>
      <c r="C203" s="14" t="s">
        <v>124</v>
      </c>
      <c r="D203" s="13">
        <v>63939.85</v>
      </c>
      <c r="E203" s="13">
        <f>ROUND(SUM($D203*1%),2)</f>
        <v>639.4</v>
      </c>
      <c r="F203" s="13">
        <f>ROUND(SUM($D203*0.5%),2)</f>
        <v>319.7</v>
      </c>
      <c r="G203" s="13">
        <f>E203-J203</f>
        <v>339.4</v>
      </c>
      <c r="H203" s="13">
        <f>F203-BO203</f>
        <v>219.7</v>
      </c>
      <c r="I203" s="12">
        <f ca="1">OFFSET(INDIRECT(ADDRESS(1,MATCH($I$2,$A$1:$BN$1,0))),ROW()-1,0)</f>
        <v>300</v>
      </c>
      <c r="J203" s="37">
        <v>300</v>
      </c>
      <c r="K203" s="37">
        <v>0</v>
      </c>
      <c r="L203" s="37">
        <v>0</v>
      </c>
      <c r="M203" s="37">
        <v>0</v>
      </c>
      <c r="N203" s="37">
        <v>0</v>
      </c>
      <c r="O203" s="37">
        <v>0</v>
      </c>
      <c r="P203" s="37">
        <v>0</v>
      </c>
      <c r="Q203" s="37">
        <v>0</v>
      </c>
      <c r="R203" s="37">
        <v>0</v>
      </c>
      <c r="S203" s="37">
        <v>0</v>
      </c>
      <c r="T203" s="37">
        <v>0</v>
      </c>
      <c r="U203" s="37">
        <v>0</v>
      </c>
      <c r="V203" s="37">
        <v>0</v>
      </c>
      <c r="W203" s="37">
        <v>0</v>
      </c>
      <c r="X203" s="37">
        <v>0</v>
      </c>
      <c r="Y203" s="37">
        <v>0</v>
      </c>
      <c r="Z203" s="37">
        <v>0</v>
      </c>
      <c r="AA203" s="37">
        <v>0</v>
      </c>
      <c r="AB203" s="37">
        <v>0</v>
      </c>
      <c r="AC203" s="37">
        <v>0</v>
      </c>
      <c r="AD203" s="37">
        <v>0</v>
      </c>
      <c r="AE203" s="37">
        <v>0</v>
      </c>
      <c r="AF203" s="37">
        <v>0</v>
      </c>
      <c r="AG203" s="37">
        <v>0</v>
      </c>
      <c r="AH203" s="37">
        <v>0</v>
      </c>
      <c r="AI203" s="37">
        <v>0</v>
      </c>
      <c r="AJ203" s="37">
        <v>0</v>
      </c>
      <c r="AK203" s="37">
        <v>0</v>
      </c>
      <c r="AL203" s="37">
        <v>0</v>
      </c>
      <c r="AM203" s="37">
        <v>0</v>
      </c>
      <c r="AN203" s="37">
        <v>0</v>
      </c>
      <c r="AO203" s="37">
        <v>0</v>
      </c>
      <c r="AP203" s="37">
        <v>0</v>
      </c>
      <c r="AQ203" s="37">
        <v>0</v>
      </c>
      <c r="AR203" s="37">
        <v>0</v>
      </c>
      <c r="AS203" s="37">
        <v>0</v>
      </c>
      <c r="AT203" s="37">
        <v>0</v>
      </c>
      <c r="AU203" s="37">
        <v>0</v>
      </c>
      <c r="AV203" s="37">
        <v>100</v>
      </c>
      <c r="AW203" s="37">
        <v>0</v>
      </c>
      <c r="AX203" s="37">
        <v>0</v>
      </c>
      <c r="AY203" s="35">
        <v>0</v>
      </c>
      <c r="AZ203" s="35">
        <v>0</v>
      </c>
      <c r="BA203" s="35">
        <v>0</v>
      </c>
      <c r="BB203" s="35">
        <v>0</v>
      </c>
      <c r="BC203" s="35">
        <v>0</v>
      </c>
      <c r="BD203" s="35">
        <v>0</v>
      </c>
      <c r="BE203" s="35">
        <v>0</v>
      </c>
      <c r="BF203" s="35">
        <v>0</v>
      </c>
      <c r="BG203" s="35">
        <v>0</v>
      </c>
      <c r="BH203" s="35">
        <v>0</v>
      </c>
      <c r="BI203" s="35">
        <v>0</v>
      </c>
      <c r="BJ203" s="35">
        <v>0</v>
      </c>
      <c r="BK203" s="35">
        <v>0</v>
      </c>
      <c r="BL203" s="35">
        <v>0</v>
      </c>
      <c r="BM203" s="35">
        <v>0</v>
      </c>
      <c r="BN203" s="35">
        <v>0</v>
      </c>
      <c r="BO203" s="7">
        <f>SUM(K203:BN203)</f>
        <v>100</v>
      </c>
    </row>
    <row r="204" spans="1:67" x14ac:dyDescent="0.2">
      <c r="A204" s="15" t="s">
        <v>129</v>
      </c>
      <c r="B204" s="14" t="s">
        <v>59</v>
      </c>
      <c r="C204" s="14" t="s">
        <v>124</v>
      </c>
      <c r="D204" s="13">
        <v>57878.11</v>
      </c>
      <c r="E204" s="13">
        <f>ROUND(SUM($D204*1%),2)</f>
        <v>578.78</v>
      </c>
      <c r="F204" s="13">
        <f>ROUND(SUM($D204*0.5%),2)</f>
        <v>289.39</v>
      </c>
      <c r="G204" s="13">
        <f>E204-J204</f>
        <v>0</v>
      </c>
      <c r="H204" s="13">
        <f>F204-BO204</f>
        <v>124.38999999999999</v>
      </c>
      <c r="I204" s="12">
        <f ca="1">OFFSET(INDIRECT(ADDRESS(1,MATCH($I$2,$A$1:$BN$1,0))),ROW()-1,0)</f>
        <v>578.78</v>
      </c>
      <c r="J204" s="37">
        <v>578.78</v>
      </c>
      <c r="K204" s="37">
        <v>0</v>
      </c>
      <c r="L204" s="37">
        <v>0</v>
      </c>
      <c r="M204" s="37">
        <v>0</v>
      </c>
      <c r="N204" s="37">
        <v>0</v>
      </c>
      <c r="O204" s="37">
        <v>0</v>
      </c>
      <c r="P204" s="37">
        <v>0</v>
      </c>
      <c r="Q204" s="37">
        <v>0</v>
      </c>
      <c r="R204" s="37">
        <v>0</v>
      </c>
      <c r="S204" s="37">
        <v>0</v>
      </c>
      <c r="T204" s="37">
        <v>0</v>
      </c>
      <c r="U204" s="37">
        <v>0</v>
      </c>
      <c r="V204" s="37">
        <v>0</v>
      </c>
      <c r="W204" s="37">
        <v>0</v>
      </c>
      <c r="X204" s="37">
        <v>65</v>
      </c>
      <c r="Y204" s="37">
        <v>0</v>
      </c>
      <c r="Z204" s="37">
        <v>0</v>
      </c>
      <c r="AA204" s="37">
        <v>0</v>
      </c>
      <c r="AB204" s="37">
        <v>0</v>
      </c>
      <c r="AC204" s="37">
        <v>0</v>
      </c>
      <c r="AD204" s="37">
        <v>0</v>
      </c>
      <c r="AE204" s="37">
        <v>0</v>
      </c>
      <c r="AF204" s="37">
        <v>0</v>
      </c>
      <c r="AG204" s="37">
        <v>0</v>
      </c>
      <c r="AH204" s="37">
        <v>0</v>
      </c>
      <c r="AI204" s="37">
        <v>0</v>
      </c>
      <c r="AJ204" s="37">
        <v>0</v>
      </c>
      <c r="AK204" s="37">
        <v>0</v>
      </c>
      <c r="AL204" s="37">
        <v>0</v>
      </c>
      <c r="AM204" s="37">
        <v>0</v>
      </c>
      <c r="AN204" s="37">
        <v>0</v>
      </c>
      <c r="AO204" s="37">
        <v>0</v>
      </c>
      <c r="AP204" s="37">
        <v>0</v>
      </c>
      <c r="AQ204" s="37">
        <v>0</v>
      </c>
      <c r="AR204" s="37">
        <v>0</v>
      </c>
      <c r="AS204" s="37">
        <v>0</v>
      </c>
      <c r="AT204" s="37">
        <v>0</v>
      </c>
      <c r="AU204" s="37">
        <v>0</v>
      </c>
      <c r="AV204" s="37">
        <v>100</v>
      </c>
      <c r="AW204" s="37">
        <v>0</v>
      </c>
      <c r="AX204" s="37">
        <v>0</v>
      </c>
      <c r="AY204" s="35">
        <v>0</v>
      </c>
      <c r="AZ204" s="35">
        <v>0</v>
      </c>
      <c r="BA204" s="35">
        <v>0</v>
      </c>
      <c r="BB204" s="35">
        <v>0</v>
      </c>
      <c r="BC204" s="35">
        <v>0</v>
      </c>
      <c r="BD204" s="35">
        <v>0</v>
      </c>
      <c r="BE204" s="35">
        <v>0</v>
      </c>
      <c r="BF204" s="35">
        <v>0</v>
      </c>
      <c r="BG204" s="35">
        <v>0</v>
      </c>
      <c r="BH204" s="35">
        <v>0</v>
      </c>
      <c r="BI204" s="35">
        <v>0</v>
      </c>
      <c r="BJ204" s="35">
        <v>0</v>
      </c>
      <c r="BK204" s="35">
        <v>0</v>
      </c>
      <c r="BL204" s="35">
        <v>0</v>
      </c>
      <c r="BM204" s="35">
        <v>0</v>
      </c>
      <c r="BN204" s="35">
        <v>0</v>
      </c>
      <c r="BO204" s="7">
        <f>SUM(K204:BN204)</f>
        <v>165</v>
      </c>
    </row>
    <row r="205" spans="1:67" x14ac:dyDescent="0.2">
      <c r="A205" s="15" t="s">
        <v>128</v>
      </c>
      <c r="B205" s="14" t="s">
        <v>127</v>
      </c>
      <c r="C205" s="14" t="s">
        <v>124</v>
      </c>
      <c r="D205" s="13">
        <v>48949.71</v>
      </c>
      <c r="E205" s="13">
        <f>ROUND(SUM($D205*1%),2)</f>
        <v>489.5</v>
      </c>
      <c r="F205" s="13">
        <f>ROUND(SUM($D205*0.5%),2)</f>
        <v>244.75</v>
      </c>
      <c r="G205" s="13">
        <f>E205-J205</f>
        <v>122.38</v>
      </c>
      <c r="H205" s="13">
        <f>F205-BO205</f>
        <v>244.75</v>
      </c>
      <c r="I205" s="12">
        <f ca="1">OFFSET(INDIRECT(ADDRESS(1,MATCH($I$2,$A$1:$BN$1,0))),ROW()-1,0)</f>
        <v>367.12</v>
      </c>
      <c r="J205" s="37">
        <v>367.12</v>
      </c>
      <c r="K205" s="37">
        <v>0</v>
      </c>
      <c r="L205" s="37">
        <v>0</v>
      </c>
      <c r="M205" s="37">
        <v>0</v>
      </c>
      <c r="N205" s="37">
        <v>0</v>
      </c>
      <c r="O205" s="37">
        <v>0</v>
      </c>
      <c r="P205" s="37">
        <v>0</v>
      </c>
      <c r="Q205" s="37">
        <v>0</v>
      </c>
      <c r="R205" s="37">
        <v>0</v>
      </c>
      <c r="S205" s="37">
        <v>0</v>
      </c>
      <c r="T205" s="37">
        <v>0</v>
      </c>
      <c r="U205" s="37">
        <v>0</v>
      </c>
      <c r="V205" s="37">
        <v>0</v>
      </c>
      <c r="W205" s="37">
        <v>0</v>
      </c>
      <c r="X205" s="37">
        <v>0</v>
      </c>
      <c r="Y205" s="37">
        <v>0</v>
      </c>
      <c r="Z205" s="37">
        <v>0</v>
      </c>
      <c r="AA205" s="37">
        <v>0</v>
      </c>
      <c r="AB205" s="37">
        <v>0</v>
      </c>
      <c r="AC205" s="37">
        <v>0</v>
      </c>
      <c r="AD205" s="37">
        <v>0</v>
      </c>
      <c r="AE205" s="37">
        <v>0</v>
      </c>
      <c r="AF205" s="37">
        <v>0</v>
      </c>
      <c r="AG205" s="37">
        <v>0</v>
      </c>
      <c r="AH205" s="37">
        <v>0</v>
      </c>
      <c r="AI205" s="37">
        <v>0</v>
      </c>
      <c r="AJ205" s="37">
        <v>0</v>
      </c>
      <c r="AK205" s="37">
        <v>0</v>
      </c>
      <c r="AL205" s="37">
        <v>0</v>
      </c>
      <c r="AM205" s="37">
        <v>0</v>
      </c>
      <c r="AN205" s="37">
        <v>0</v>
      </c>
      <c r="AO205" s="37">
        <v>0</v>
      </c>
      <c r="AP205" s="37">
        <v>0</v>
      </c>
      <c r="AQ205" s="37">
        <v>0</v>
      </c>
      <c r="AR205" s="37">
        <v>0</v>
      </c>
      <c r="AS205" s="37">
        <v>0</v>
      </c>
      <c r="AT205" s="37">
        <v>0</v>
      </c>
      <c r="AU205" s="37">
        <v>0</v>
      </c>
      <c r="AV205" s="37">
        <v>0</v>
      </c>
      <c r="AW205" s="37">
        <v>0</v>
      </c>
      <c r="AX205" s="37">
        <v>0</v>
      </c>
      <c r="AY205" s="35">
        <v>0</v>
      </c>
      <c r="AZ205" s="35">
        <v>0</v>
      </c>
      <c r="BA205" s="35">
        <v>0</v>
      </c>
      <c r="BB205" s="35">
        <v>0</v>
      </c>
      <c r="BC205" s="35">
        <v>0</v>
      </c>
      <c r="BD205" s="35">
        <v>0</v>
      </c>
      <c r="BE205" s="35">
        <v>0</v>
      </c>
      <c r="BF205" s="35">
        <v>0</v>
      </c>
      <c r="BG205" s="35">
        <v>0</v>
      </c>
      <c r="BH205" s="35">
        <v>0</v>
      </c>
      <c r="BI205" s="35">
        <v>0</v>
      </c>
      <c r="BJ205" s="35">
        <v>0</v>
      </c>
      <c r="BK205" s="35">
        <v>0</v>
      </c>
      <c r="BL205" s="35">
        <v>0</v>
      </c>
      <c r="BM205" s="35">
        <v>0</v>
      </c>
      <c r="BN205" s="35">
        <v>0</v>
      </c>
      <c r="BO205" s="7">
        <f>SUM(K205:BN205)</f>
        <v>0</v>
      </c>
    </row>
    <row r="206" spans="1:67" x14ac:dyDescent="0.2">
      <c r="A206" s="15" t="s">
        <v>126</v>
      </c>
      <c r="B206" s="14" t="s">
        <v>125</v>
      </c>
      <c r="C206" s="14" t="s">
        <v>124</v>
      </c>
      <c r="D206" s="13">
        <v>46778.61</v>
      </c>
      <c r="E206" s="13">
        <f>ROUND(SUM($D206*1%),2)</f>
        <v>467.79</v>
      </c>
      <c r="F206" s="13">
        <f>ROUND(SUM($D206*0.5%),2)</f>
        <v>233.89</v>
      </c>
      <c r="G206" s="13">
        <f>E206-J206</f>
        <v>317.79000000000002</v>
      </c>
      <c r="H206" s="13">
        <f>F206-BO206</f>
        <v>233.89</v>
      </c>
      <c r="I206" s="12">
        <f ca="1">OFFSET(INDIRECT(ADDRESS(1,MATCH($I$2,$A$1:$BN$1,0))),ROW()-1,0)</f>
        <v>150</v>
      </c>
      <c r="J206" s="37">
        <v>150</v>
      </c>
      <c r="K206" s="37">
        <v>0</v>
      </c>
      <c r="L206" s="37">
        <v>0</v>
      </c>
      <c r="M206" s="37">
        <v>0</v>
      </c>
      <c r="N206" s="37">
        <v>0</v>
      </c>
      <c r="O206" s="37">
        <v>0</v>
      </c>
      <c r="P206" s="37">
        <v>0</v>
      </c>
      <c r="Q206" s="37">
        <v>0</v>
      </c>
      <c r="R206" s="37">
        <v>0</v>
      </c>
      <c r="S206" s="37">
        <v>0</v>
      </c>
      <c r="T206" s="37">
        <v>0</v>
      </c>
      <c r="U206" s="37">
        <v>0</v>
      </c>
      <c r="V206" s="37">
        <v>0</v>
      </c>
      <c r="W206" s="37">
        <v>0</v>
      </c>
      <c r="X206" s="37">
        <v>0</v>
      </c>
      <c r="Y206" s="37">
        <v>0</v>
      </c>
      <c r="Z206" s="37">
        <v>0</v>
      </c>
      <c r="AA206" s="37">
        <v>0</v>
      </c>
      <c r="AB206" s="37">
        <v>0</v>
      </c>
      <c r="AC206" s="37">
        <v>0</v>
      </c>
      <c r="AD206" s="37">
        <v>0</v>
      </c>
      <c r="AE206" s="37">
        <v>0</v>
      </c>
      <c r="AF206" s="37">
        <v>0</v>
      </c>
      <c r="AG206" s="37">
        <v>0</v>
      </c>
      <c r="AH206" s="37">
        <v>0</v>
      </c>
      <c r="AI206" s="37">
        <v>0</v>
      </c>
      <c r="AJ206" s="37">
        <v>0</v>
      </c>
      <c r="AK206" s="37">
        <v>0</v>
      </c>
      <c r="AL206" s="37">
        <v>0</v>
      </c>
      <c r="AM206" s="37">
        <v>0</v>
      </c>
      <c r="AN206" s="37">
        <v>0</v>
      </c>
      <c r="AO206" s="37">
        <v>0</v>
      </c>
      <c r="AP206" s="37">
        <v>0</v>
      </c>
      <c r="AQ206" s="37">
        <v>0</v>
      </c>
      <c r="AR206" s="37">
        <v>0</v>
      </c>
      <c r="AS206" s="37">
        <v>0</v>
      </c>
      <c r="AT206" s="37">
        <v>0</v>
      </c>
      <c r="AU206" s="37">
        <v>0</v>
      </c>
      <c r="AV206" s="37">
        <v>0</v>
      </c>
      <c r="AW206" s="37">
        <v>0</v>
      </c>
      <c r="AX206" s="37">
        <v>0</v>
      </c>
      <c r="AY206" s="35">
        <v>0</v>
      </c>
      <c r="AZ206" s="35">
        <v>0</v>
      </c>
      <c r="BA206" s="35">
        <v>0</v>
      </c>
      <c r="BB206" s="35">
        <v>0</v>
      </c>
      <c r="BC206" s="35">
        <v>0</v>
      </c>
      <c r="BD206" s="35">
        <v>0</v>
      </c>
      <c r="BE206" s="35">
        <v>0</v>
      </c>
      <c r="BF206" s="35">
        <v>0</v>
      </c>
      <c r="BG206" s="35">
        <v>0</v>
      </c>
      <c r="BH206" s="35">
        <v>0</v>
      </c>
      <c r="BI206" s="35">
        <v>0</v>
      </c>
      <c r="BJ206" s="35">
        <v>0</v>
      </c>
      <c r="BK206" s="35">
        <v>0</v>
      </c>
      <c r="BL206" s="35">
        <v>0</v>
      </c>
      <c r="BM206" s="35">
        <v>0</v>
      </c>
      <c r="BN206" s="35">
        <v>0</v>
      </c>
      <c r="BO206" s="7">
        <f>SUM(K206:BN206)</f>
        <v>0</v>
      </c>
    </row>
    <row r="207" spans="1:67" x14ac:dyDescent="0.2">
      <c r="A207" s="15" t="s">
        <v>123</v>
      </c>
      <c r="B207" s="14" t="s">
        <v>101</v>
      </c>
      <c r="C207" s="14" t="s">
        <v>101</v>
      </c>
      <c r="D207" s="13">
        <v>261789.98</v>
      </c>
      <c r="E207" s="13">
        <f>ROUND(SUM($D207*1%),2)</f>
        <v>2617.9</v>
      </c>
      <c r="F207" s="13">
        <f>ROUND(SUM($D207*0.5%),2)</f>
        <v>1308.95</v>
      </c>
      <c r="G207" s="13">
        <f>E207-J207</f>
        <v>1417.9</v>
      </c>
      <c r="H207" s="13">
        <f>F207-BO207</f>
        <v>51.880000000000109</v>
      </c>
      <c r="I207" s="12">
        <f ca="1">OFFSET(INDIRECT(ADDRESS(1,MATCH($I$2,$A$1:$BN$1,0))),ROW()-1,0)</f>
        <v>1200</v>
      </c>
      <c r="J207" s="37">
        <v>1200</v>
      </c>
      <c r="K207" s="37">
        <v>0</v>
      </c>
      <c r="L207" s="37">
        <v>0</v>
      </c>
      <c r="M207" s="37">
        <v>0</v>
      </c>
      <c r="N207" s="37">
        <v>0</v>
      </c>
      <c r="O207" s="37">
        <v>0</v>
      </c>
      <c r="P207" s="37">
        <v>0</v>
      </c>
      <c r="Q207" s="37">
        <v>0</v>
      </c>
      <c r="R207" s="37">
        <v>0</v>
      </c>
      <c r="S207" s="37">
        <v>0</v>
      </c>
      <c r="T207" s="37">
        <v>0</v>
      </c>
      <c r="U207" s="37">
        <v>0</v>
      </c>
      <c r="V207" s="37">
        <v>0</v>
      </c>
      <c r="W207" s="37">
        <v>0</v>
      </c>
      <c r="X207" s="37">
        <v>0</v>
      </c>
      <c r="Y207" s="37">
        <v>0</v>
      </c>
      <c r="Z207" s="37">
        <v>0</v>
      </c>
      <c r="AA207" s="37">
        <v>0</v>
      </c>
      <c r="AB207" s="37">
        <v>0</v>
      </c>
      <c r="AC207" s="37">
        <v>1257.07</v>
      </c>
      <c r="AD207" s="37">
        <v>0</v>
      </c>
      <c r="AE207" s="37">
        <v>0</v>
      </c>
      <c r="AF207" s="37">
        <v>0</v>
      </c>
      <c r="AG207" s="37">
        <v>0</v>
      </c>
      <c r="AH207" s="37">
        <v>0</v>
      </c>
      <c r="AI207" s="37">
        <v>0</v>
      </c>
      <c r="AJ207" s="37">
        <v>0</v>
      </c>
      <c r="AK207" s="37">
        <v>0</v>
      </c>
      <c r="AL207" s="37">
        <v>0</v>
      </c>
      <c r="AM207" s="37">
        <v>0</v>
      </c>
      <c r="AN207" s="37">
        <v>0</v>
      </c>
      <c r="AO207" s="37">
        <v>0</v>
      </c>
      <c r="AP207" s="37">
        <v>0</v>
      </c>
      <c r="AQ207" s="37">
        <v>0</v>
      </c>
      <c r="AR207" s="37">
        <v>0</v>
      </c>
      <c r="AS207" s="37">
        <v>0</v>
      </c>
      <c r="AT207" s="37">
        <v>0</v>
      </c>
      <c r="AU207" s="37">
        <v>0</v>
      </c>
      <c r="AV207" s="37">
        <v>0</v>
      </c>
      <c r="AW207" s="37">
        <v>0</v>
      </c>
      <c r="AX207" s="37">
        <v>0</v>
      </c>
      <c r="AY207" s="35">
        <v>0</v>
      </c>
      <c r="AZ207" s="35">
        <v>0</v>
      </c>
      <c r="BA207" s="35">
        <v>0</v>
      </c>
      <c r="BB207" s="35">
        <v>0</v>
      </c>
      <c r="BC207" s="35">
        <v>0</v>
      </c>
      <c r="BD207" s="35">
        <v>0</v>
      </c>
      <c r="BE207" s="35">
        <v>0</v>
      </c>
      <c r="BF207" s="35">
        <v>0</v>
      </c>
      <c r="BG207" s="35">
        <v>0</v>
      </c>
      <c r="BH207" s="35">
        <v>0</v>
      </c>
      <c r="BI207" s="35">
        <v>0</v>
      </c>
      <c r="BJ207" s="35">
        <v>0</v>
      </c>
      <c r="BK207" s="35">
        <v>0</v>
      </c>
      <c r="BL207" s="35">
        <v>0</v>
      </c>
      <c r="BM207" s="35">
        <v>0</v>
      </c>
      <c r="BN207" s="35">
        <v>0</v>
      </c>
      <c r="BO207" s="7">
        <f>SUM(K207:BN207)</f>
        <v>1257.07</v>
      </c>
    </row>
    <row r="208" spans="1:67" x14ac:dyDescent="0.2">
      <c r="A208" s="15" t="s">
        <v>122</v>
      </c>
      <c r="B208" s="14" t="s">
        <v>121</v>
      </c>
      <c r="C208" s="14" t="s">
        <v>101</v>
      </c>
      <c r="D208" s="13">
        <v>191945.38</v>
      </c>
      <c r="E208" s="13">
        <f>ROUND(SUM($D208*1%),2)</f>
        <v>1919.45</v>
      </c>
      <c r="F208" s="13">
        <f>ROUND(SUM($D208*0.5%),2)</f>
        <v>959.73</v>
      </c>
      <c r="G208" s="13">
        <f>E208-J208</f>
        <v>0</v>
      </c>
      <c r="H208" s="13">
        <f>F208-BO208</f>
        <v>959.73</v>
      </c>
      <c r="I208" s="12">
        <f ca="1">OFFSET(INDIRECT(ADDRESS(1,MATCH($I$2,$A$1:$BN$1,0))),ROW()-1,0)</f>
        <v>1919.45</v>
      </c>
      <c r="J208" s="37">
        <v>1919.45</v>
      </c>
      <c r="K208" s="37">
        <v>0</v>
      </c>
      <c r="L208" s="37">
        <v>0</v>
      </c>
      <c r="M208" s="37">
        <v>0</v>
      </c>
      <c r="N208" s="37">
        <v>0</v>
      </c>
      <c r="O208" s="37">
        <v>0</v>
      </c>
      <c r="P208" s="37">
        <v>0</v>
      </c>
      <c r="Q208" s="37">
        <v>0</v>
      </c>
      <c r="R208" s="37">
        <v>0</v>
      </c>
      <c r="S208" s="37">
        <v>0</v>
      </c>
      <c r="T208" s="37">
        <v>0</v>
      </c>
      <c r="U208" s="37">
        <v>0</v>
      </c>
      <c r="V208" s="37">
        <v>0</v>
      </c>
      <c r="W208" s="37">
        <v>0</v>
      </c>
      <c r="X208" s="37">
        <v>0</v>
      </c>
      <c r="Y208" s="37">
        <v>0</v>
      </c>
      <c r="Z208" s="37">
        <v>0</v>
      </c>
      <c r="AA208" s="37">
        <v>0</v>
      </c>
      <c r="AB208" s="37">
        <v>0</v>
      </c>
      <c r="AC208" s="37">
        <v>0</v>
      </c>
      <c r="AD208" s="37">
        <v>0</v>
      </c>
      <c r="AE208" s="37">
        <v>0</v>
      </c>
      <c r="AF208" s="37">
        <v>0</v>
      </c>
      <c r="AG208" s="37">
        <v>0</v>
      </c>
      <c r="AH208" s="37">
        <v>0</v>
      </c>
      <c r="AI208" s="37">
        <v>0</v>
      </c>
      <c r="AJ208" s="37">
        <v>0</v>
      </c>
      <c r="AK208" s="37">
        <v>0</v>
      </c>
      <c r="AL208" s="37">
        <v>0</v>
      </c>
      <c r="AM208" s="37">
        <v>0</v>
      </c>
      <c r="AN208" s="37">
        <v>0</v>
      </c>
      <c r="AO208" s="37">
        <v>0</v>
      </c>
      <c r="AP208" s="37">
        <v>0</v>
      </c>
      <c r="AQ208" s="37">
        <v>0</v>
      </c>
      <c r="AR208" s="37">
        <v>0</v>
      </c>
      <c r="AS208" s="37">
        <v>0</v>
      </c>
      <c r="AT208" s="37">
        <v>0</v>
      </c>
      <c r="AU208" s="37">
        <v>0</v>
      </c>
      <c r="AV208" s="37">
        <v>0</v>
      </c>
      <c r="AW208" s="37">
        <v>0</v>
      </c>
      <c r="AX208" s="37">
        <v>0</v>
      </c>
      <c r="AY208" s="35">
        <v>0</v>
      </c>
      <c r="AZ208" s="35">
        <v>0</v>
      </c>
      <c r="BA208" s="35">
        <v>0</v>
      </c>
      <c r="BB208" s="35">
        <v>0</v>
      </c>
      <c r="BC208" s="35">
        <v>0</v>
      </c>
      <c r="BD208" s="35">
        <v>0</v>
      </c>
      <c r="BE208" s="35">
        <v>0</v>
      </c>
      <c r="BF208" s="35">
        <v>0</v>
      </c>
      <c r="BG208" s="35">
        <v>0</v>
      </c>
      <c r="BH208" s="35">
        <v>0</v>
      </c>
      <c r="BI208" s="35">
        <v>0</v>
      </c>
      <c r="BJ208" s="35">
        <v>0</v>
      </c>
      <c r="BK208" s="35">
        <v>0</v>
      </c>
      <c r="BL208" s="35">
        <v>0</v>
      </c>
      <c r="BM208" s="35">
        <v>0</v>
      </c>
      <c r="BN208" s="35">
        <v>0</v>
      </c>
      <c r="BO208" s="7">
        <f>SUM(K208:BN208)</f>
        <v>0</v>
      </c>
    </row>
    <row r="209" spans="1:67" x14ac:dyDescent="0.2">
      <c r="A209" s="15" t="s">
        <v>120</v>
      </c>
      <c r="B209" s="14" t="s">
        <v>119</v>
      </c>
      <c r="C209" s="14" t="s">
        <v>101</v>
      </c>
      <c r="D209" s="13">
        <v>263495.84000000003</v>
      </c>
      <c r="E209" s="13">
        <f>ROUND(SUM($D209*1%),2)</f>
        <v>2634.96</v>
      </c>
      <c r="F209" s="13">
        <f>ROUND(SUM($D209*0.5%),2)</f>
        <v>1317.48</v>
      </c>
      <c r="G209" s="13">
        <f>E209-J209</f>
        <v>526.99000000000024</v>
      </c>
      <c r="H209" s="13">
        <f>F209-BO209</f>
        <v>1110.1500000000001</v>
      </c>
      <c r="I209" s="12">
        <f ca="1">OFFSET(INDIRECT(ADDRESS(1,MATCH($I$2,$A$1:$BN$1,0))),ROW()-1,0)</f>
        <v>2107.9699999999998</v>
      </c>
      <c r="J209" s="37">
        <v>2107.9699999999998</v>
      </c>
      <c r="K209" s="37">
        <v>0</v>
      </c>
      <c r="L209" s="37">
        <v>0</v>
      </c>
      <c r="M209" s="37">
        <v>0</v>
      </c>
      <c r="N209" s="37">
        <v>0</v>
      </c>
      <c r="O209" s="37">
        <v>0</v>
      </c>
      <c r="P209" s="37">
        <v>0</v>
      </c>
      <c r="Q209" s="37">
        <v>0</v>
      </c>
      <c r="R209" s="37">
        <v>0</v>
      </c>
      <c r="S209" s="37">
        <v>0</v>
      </c>
      <c r="T209" s="37">
        <v>0</v>
      </c>
      <c r="U209" s="37">
        <v>0</v>
      </c>
      <c r="V209" s="37">
        <v>0</v>
      </c>
      <c r="W209" s="37">
        <v>0</v>
      </c>
      <c r="X209" s="37">
        <v>0</v>
      </c>
      <c r="Y209" s="37">
        <v>0</v>
      </c>
      <c r="Z209" s="37">
        <v>207.33</v>
      </c>
      <c r="AA209" s="37">
        <v>0</v>
      </c>
      <c r="AB209" s="37">
        <v>0</v>
      </c>
      <c r="AC209" s="37">
        <v>0</v>
      </c>
      <c r="AD209" s="37">
        <v>0</v>
      </c>
      <c r="AE209" s="37">
        <v>0</v>
      </c>
      <c r="AF209" s="37">
        <v>0</v>
      </c>
      <c r="AG209" s="37">
        <v>0</v>
      </c>
      <c r="AH209" s="37">
        <v>0</v>
      </c>
      <c r="AI209" s="37">
        <v>0</v>
      </c>
      <c r="AJ209" s="37">
        <v>0</v>
      </c>
      <c r="AK209" s="37">
        <v>0</v>
      </c>
      <c r="AL209" s="37">
        <v>0</v>
      </c>
      <c r="AM209" s="37">
        <v>0</v>
      </c>
      <c r="AN209" s="37">
        <v>0</v>
      </c>
      <c r="AO209" s="37">
        <v>0</v>
      </c>
      <c r="AP209" s="37">
        <v>0</v>
      </c>
      <c r="AQ209" s="37">
        <v>0</v>
      </c>
      <c r="AR209" s="37">
        <v>0</v>
      </c>
      <c r="AS209" s="37">
        <v>0</v>
      </c>
      <c r="AT209" s="37">
        <v>0</v>
      </c>
      <c r="AU209" s="37">
        <v>0</v>
      </c>
      <c r="AV209" s="37">
        <v>0</v>
      </c>
      <c r="AW209" s="37">
        <v>0</v>
      </c>
      <c r="AX209" s="37">
        <v>0</v>
      </c>
      <c r="AY209" s="35">
        <v>0</v>
      </c>
      <c r="AZ209" s="35">
        <v>0</v>
      </c>
      <c r="BA209" s="35">
        <v>0</v>
      </c>
      <c r="BB209" s="35">
        <v>0</v>
      </c>
      <c r="BC209" s="35">
        <v>0</v>
      </c>
      <c r="BD209" s="35">
        <v>0</v>
      </c>
      <c r="BE209" s="35">
        <v>0</v>
      </c>
      <c r="BF209" s="35">
        <v>0</v>
      </c>
      <c r="BG209" s="35">
        <v>0</v>
      </c>
      <c r="BH209" s="35">
        <v>0</v>
      </c>
      <c r="BI209" s="35">
        <v>0</v>
      </c>
      <c r="BJ209" s="35">
        <v>0</v>
      </c>
      <c r="BK209" s="35">
        <v>0</v>
      </c>
      <c r="BL209" s="35">
        <v>0</v>
      </c>
      <c r="BM209" s="35">
        <v>0</v>
      </c>
      <c r="BN209" s="35">
        <v>0</v>
      </c>
      <c r="BO209" s="7">
        <f>SUM(K209:BN209)</f>
        <v>207.33</v>
      </c>
    </row>
    <row r="210" spans="1:67" x14ac:dyDescent="0.2">
      <c r="A210" s="15" t="s">
        <v>118</v>
      </c>
      <c r="B210" s="14" t="s">
        <v>117</v>
      </c>
      <c r="C210" s="14" t="s">
        <v>101</v>
      </c>
      <c r="D210" s="13">
        <v>175840.87</v>
      </c>
      <c r="E210" s="13">
        <f>ROUND(SUM($D210*1%),2)</f>
        <v>1758.41</v>
      </c>
      <c r="F210" s="13">
        <f>ROUND(SUM($D210*0.5%),2)</f>
        <v>879.2</v>
      </c>
      <c r="G210" s="13">
        <f>E210-J210</f>
        <v>658.41000000000008</v>
      </c>
      <c r="H210" s="13">
        <f>F210-BO210</f>
        <v>319.20000000000005</v>
      </c>
      <c r="I210" s="12">
        <f ca="1">OFFSET(INDIRECT(ADDRESS(1,MATCH($I$2,$A$1:$BN$1,0))),ROW()-1,0)</f>
        <v>1100</v>
      </c>
      <c r="J210" s="37">
        <v>1100</v>
      </c>
      <c r="K210" s="37">
        <v>0</v>
      </c>
      <c r="L210" s="37">
        <v>0</v>
      </c>
      <c r="M210" s="37">
        <v>0</v>
      </c>
      <c r="N210" s="37">
        <v>0</v>
      </c>
      <c r="O210" s="37">
        <v>0</v>
      </c>
      <c r="P210" s="37">
        <v>0</v>
      </c>
      <c r="Q210" s="37">
        <v>0</v>
      </c>
      <c r="R210" s="37">
        <v>0</v>
      </c>
      <c r="S210" s="37">
        <v>0</v>
      </c>
      <c r="T210" s="37">
        <v>0</v>
      </c>
      <c r="U210" s="37">
        <v>0</v>
      </c>
      <c r="V210" s="37">
        <v>0</v>
      </c>
      <c r="W210" s="37">
        <v>0</v>
      </c>
      <c r="X210" s="37">
        <v>0</v>
      </c>
      <c r="Y210" s="37">
        <v>0</v>
      </c>
      <c r="Z210" s="37">
        <v>210</v>
      </c>
      <c r="AA210" s="37">
        <v>0</v>
      </c>
      <c r="AB210" s="37">
        <v>0</v>
      </c>
      <c r="AC210" s="37">
        <v>350</v>
      </c>
      <c r="AD210" s="37">
        <v>0</v>
      </c>
      <c r="AE210" s="37">
        <v>0</v>
      </c>
      <c r="AF210" s="37">
        <v>0</v>
      </c>
      <c r="AG210" s="37">
        <v>0</v>
      </c>
      <c r="AH210" s="37">
        <v>0</v>
      </c>
      <c r="AI210" s="37">
        <v>0</v>
      </c>
      <c r="AJ210" s="37">
        <v>0</v>
      </c>
      <c r="AK210" s="37">
        <v>0</v>
      </c>
      <c r="AL210" s="37">
        <v>0</v>
      </c>
      <c r="AM210" s="37">
        <v>0</v>
      </c>
      <c r="AN210" s="37">
        <v>0</v>
      </c>
      <c r="AO210" s="37">
        <v>0</v>
      </c>
      <c r="AP210" s="37">
        <v>0</v>
      </c>
      <c r="AQ210" s="37">
        <v>0</v>
      </c>
      <c r="AR210" s="37">
        <v>0</v>
      </c>
      <c r="AS210" s="37">
        <v>0</v>
      </c>
      <c r="AT210" s="37">
        <v>0</v>
      </c>
      <c r="AU210" s="37">
        <v>0</v>
      </c>
      <c r="AV210" s="37">
        <v>0</v>
      </c>
      <c r="AW210" s="37">
        <v>0</v>
      </c>
      <c r="AX210" s="37">
        <v>0</v>
      </c>
      <c r="AY210" s="35">
        <v>0</v>
      </c>
      <c r="AZ210" s="35">
        <v>0</v>
      </c>
      <c r="BA210" s="35">
        <v>0</v>
      </c>
      <c r="BB210" s="35">
        <v>0</v>
      </c>
      <c r="BC210" s="35">
        <v>0</v>
      </c>
      <c r="BD210" s="35">
        <v>0</v>
      </c>
      <c r="BE210" s="35">
        <v>0</v>
      </c>
      <c r="BF210" s="35">
        <v>0</v>
      </c>
      <c r="BG210" s="35">
        <v>0</v>
      </c>
      <c r="BH210" s="35">
        <v>0</v>
      </c>
      <c r="BI210" s="35">
        <v>0</v>
      </c>
      <c r="BJ210" s="35">
        <v>0</v>
      </c>
      <c r="BK210" s="35">
        <v>0</v>
      </c>
      <c r="BL210" s="35">
        <v>0</v>
      </c>
      <c r="BM210" s="35">
        <v>0</v>
      </c>
      <c r="BN210" s="35">
        <v>0</v>
      </c>
      <c r="BO210" s="7">
        <f>SUM(K210:BN210)</f>
        <v>560</v>
      </c>
    </row>
    <row r="211" spans="1:67" x14ac:dyDescent="0.2">
      <c r="A211" s="15" t="s">
        <v>116</v>
      </c>
      <c r="B211" s="14" t="s">
        <v>115</v>
      </c>
      <c r="C211" s="14" t="s">
        <v>101</v>
      </c>
      <c r="D211" s="13">
        <v>122634.13</v>
      </c>
      <c r="E211" s="13">
        <f>ROUND(SUM($D211*1%),2)</f>
        <v>1226.3399999999999</v>
      </c>
      <c r="F211" s="13">
        <f>ROUND(SUM($D211*0.5%),2)</f>
        <v>613.16999999999996</v>
      </c>
      <c r="G211" s="13">
        <f>E211-J211</f>
        <v>0</v>
      </c>
      <c r="H211" s="13">
        <f>F211-BO211</f>
        <v>613.16999999999996</v>
      </c>
      <c r="I211" s="12">
        <f ca="1">OFFSET(INDIRECT(ADDRESS(1,MATCH($I$2,$A$1:$BN$1,0))),ROW()-1,0)</f>
        <v>1226.3399999999999</v>
      </c>
      <c r="J211" s="37">
        <v>1226.3399999999999</v>
      </c>
      <c r="K211" s="37">
        <v>0</v>
      </c>
      <c r="L211" s="37">
        <v>0</v>
      </c>
      <c r="M211" s="37">
        <v>0</v>
      </c>
      <c r="N211" s="37">
        <v>0</v>
      </c>
      <c r="O211" s="37">
        <v>0</v>
      </c>
      <c r="P211" s="37">
        <v>0</v>
      </c>
      <c r="Q211" s="37">
        <v>0</v>
      </c>
      <c r="R211" s="37">
        <v>0</v>
      </c>
      <c r="S211" s="37">
        <v>0</v>
      </c>
      <c r="T211" s="37">
        <v>0</v>
      </c>
      <c r="U211" s="37">
        <v>0</v>
      </c>
      <c r="V211" s="37">
        <v>0</v>
      </c>
      <c r="W211" s="37">
        <v>0</v>
      </c>
      <c r="X211" s="37">
        <v>0</v>
      </c>
      <c r="Y211" s="37">
        <v>0</v>
      </c>
      <c r="Z211" s="37">
        <v>0</v>
      </c>
      <c r="AA211" s="37">
        <v>0</v>
      </c>
      <c r="AB211" s="37">
        <v>0</v>
      </c>
      <c r="AC211" s="37">
        <v>0</v>
      </c>
      <c r="AD211" s="37">
        <v>0</v>
      </c>
      <c r="AE211" s="37">
        <v>0</v>
      </c>
      <c r="AF211" s="37">
        <v>0</v>
      </c>
      <c r="AG211" s="37">
        <v>0</v>
      </c>
      <c r="AH211" s="37">
        <v>0</v>
      </c>
      <c r="AI211" s="37">
        <v>0</v>
      </c>
      <c r="AJ211" s="37">
        <v>0</v>
      </c>
      <c r="AK211" s="37">
        <v>0</v>
      </c>
      <c r="AL211" s="37">
        <v>0</v>
      </c>
      <c r="AM211" s="37">
        <v>0</v>
      </c>
      <c r="AN211" s="37">
        <v>0</v>
      </c>
      <c r="AO211" s="37">
        <v>0</v>
      </c>
      <c r="AP211" s="37">
        <v>0</v>
      </c>
      <c r="AQ211" s="37">
        <v>0</v>
      </c>
      <c r="AR211" s="37">
        <v>0</v>
      </c>
      <c r="AS211" s="37">
        <v>0</v>
      </c>
      <c r="AT211" s="37">
        <v>0</v>
      </c>
      <c r="AU211" s="37">
        <v>0</v>
      </c>
      <c r="AV211" s="37">
        <v>0</v>
      </c>
      <c r="AW211" s="37">
        <v>0</v>
      </c>
      <c r="AX211" s="37">
        <v>0</v>
      </c>
      <c r="AY211" s="35">
        <v>0</v>
      </c>
      <c r="AZ211" s="35">
        <v>0</v>
      </c>
      <c r="BA211" s="35">
        <v>0</v>
      </c>
      <c r="BB211" s="35">
        <v>0</v>
      </c>
      <c r="BC211" s="35">
        <v>0</v>
      </c>
      <c r="BD211" s="35">
        <v>0</v>
      </c>
      <c r="BE211" s="35">
        <v>0</v>
      </c>
      <c r="BF211" s="35">
        <v>0</v>
      </c>
      <c r="BG211" s="35">
        <v>0</v>
      </c>
      <c r="BH211" s="35">
        <v>0</v>
      </c>
      <c r="BI211" s="35">
        <v>0</v>
      </c>
      <c r="BJ211" s="35">
        <v>0</v>
      </c>
      <c r="BK211" s="35">
        <v>0</v>
      </c>
      <c r="BL211" s="35">
        <v>0</v>
      </c>
      <c r="BM211" s="35">
        <v>0</v>
      </c>
      <c r="BN211" s="35">
        <v>0</v>
      </c>
      <c r="BO211" s="7">
        <f>SUM(K211:BN211)</f>
        <v>0</v>
      </c>
    </row>
    <row r="212" spans="1:67" x14ac:dyDescent="0.2">
      <c r="A212" s="15" t="s">
        <v>114</v>
      </c>
      <c r="B212" s="14" t="s">
        <v>113</v>
      </c>
      <c r="C212" s="14" t="s">
        <v>101</v>
      </c>
      <c r="D212" s="13">
        <v>224838.42</v>
      </c>
      <c r="E212" s="13">
        <f>ROUND(SUM($D212*1%),2)</f>
        <v>2248.38</v>
      </c>
      <c r="F212" s="13">
        <f>ROUND(SUM($D212*0.5%),2)</f>
        <v>1124.19</v>
      </c>
      <c r="G212" s="13">
        <f>E212-J212</f>
        <v>1124.19</v>
      </c>
      <c r="H212" s="13">
        <f>F212-BO212</f>
        <v>983.0200000000001</v>
      </c>
      <c r="I212" s="12">
        <f ca="1">OFFSET(INDIRECT(ADDRESS(1,MATCH($I$2,$A$1:$BN$1,0))),ROW()-1,0)</f>
        <v>1124.19</v>
      </c>
      <c r="J212" s="37">
        <v>1124.19</v>
      </c>
      <c r="K212" s="37">
        <v>0</v>
      </c>
      <c r="L212" s="37">
        <v>0</v>
      </c>
      <c r="M212" s="37">
        <v>0</v>
      </c>
      <c r="N212" s="37">
        <v>0</v>
      </c>
      <c r="O212" s="37">
        <v>0</v>
      </c>
      <c r="P212" s="37">
        <v>0</v>
      </c>
      <c r="Q212" s="37">
        <v>0</v>
      </c>
      <c r="R212" s="37">
        <v>0</v>
      </c>
      <c r="S212" s="37">
        <v>0</v>
      </c>
      <c r="T212" s="37">
        <v>0</v>
      </c>
      <c r="U212" s="37">
        <v>0</v>
      </c>
      <c r="V212" s="37">
        <v>0</v>
      </c>
      <c r="W212" s="37">
        <v>0</v>
      </c>
      <c r="X212" s="37">
        <v>0</v>
      </c>
      <c r="Y212" s="37">
        <v>0</v>
      </c>
      <c r="Z212" s="37">
        <v>141.16999999999999</v>
      </c>
      <c r="AA212" s="37">
        <v>0</v>
      </c>
      <c r="AB212" s="37">
        <v>0</v>
      </c>
      <c r="AC212" s="37">
        <v>0</v>
      </c>
      <c r="AD212" s="37">
        <v>0</v>
      </c>
      <c r="AE212" s="37">
        <v>0</v>
      </c>
      <c r="AF212" s="37">
        <v>0</v>
      </c>
      <c r="AG212" s="37">
        <v>0</v>
      </c>
      <c r="AH212" s="37">
        <v>0</v>
      </c>
      <c r="AI212" s="37">
        <v>0</v>
      </c>
      <c r="AJ212" s="37">
        <v>0</v>
      </c>
      <c r="AK212" s="37">
        <v>0</v>
      </c>
      <c r="AL212" s="37">
        <v>0</v>
      </c>
      <c r="AM212" s="37">
        <v>0</v>
      </c>
      <c r="AN212" s="37">
        <v>0</v>
      </c>
      <c r="AO212" s="37">
        <v>0</v>
      </c>
      <c r="AP212" s="37">
        <v>0</v>
      </c>
      <c r="AQ212" s="37">
        <v>0</v>
      </c>
      <c r="AR212" s="37">
        <v>0</v>
      </c>
      <c r="AS212" s="37">
        <v>0</v>
      </c>
      <c r="AT212" s="37">
        <v>0</v>
      </c>
      <c r="AU212" s="37">
        <v>0</v>
      </c>
      <c r="AV212" s="37">
        <v>0</v>
      </c>
      <c r="AW212" s="37">
        <v>0</v>
      </c>
      <c r="AX212" s="37">
        <v>0</v>
      </c>
      <c r="AY212" s="35">
        <v>0</v>
      </c>
      <c r="AZ212" s="35">
        <v>0</v>
      </c>
      <c r="BA212" s="35">
        <v>0</v>
      </c>
      <c r="BB212" s="35">
        <v>0</v>
      </c>
      <c r="BC212" s="35">
        <v>0</v>
      </c>
      <c r="BD212" s="35">
        <v>0</v>
      </c>
      <c r="BE212" s="35">
        <v>0</v>
      </c>
      <c r="BF212" s="35">
        <v>0</v>
      </c>
      <c r="BG212" s="35">
        <v>0</v>
      </c>
      <c r="BH212" s="35">
        <v>0</v>
      </c>
      <c r="BI212" s="35">
        <v>0</v>
      </c>
      <c r="BJ212" s="35">
        <v>0</v>
      </c>
      <c r="BK212" s="35">
        <v>0</v>
      </c>
      <c r="BL212" s="35">
        <v>0</v>
      </c>
      <c r="BM212" s="35">
        <v>0</v>
      </c>
      <c r="BN212" s="35">
        <v>0</v>
      </c>
      <c r="BO212" s="7">
        <f>SUM(K212:BN212)</f>
        <v>141.16999999999999</v>
      </c>
    </row>
    <row r="213" spans="1:67" x14ac:dyDescent="0.2">
      <c r="A213" s="15" t="s">
        <v>112</v>
      </c>
      <c r="B213" s="14" t="s">
        <v>111</v>
      </c>
      <c r="C213" s="14" t="s">
        <v>101</v>
      </c>
      <c r="D213" s="13">
        <v>160350.79999999999</v>
      </c>
      <c r="E213" s="13">
        <f>ROUND(SUM($D213*1%),2)</f>
        <v>1603.51</v>
      </c>
      <c r="F213" s="13">
        <f>ROUND(SUM($D213*0.5%),2)</f>
        <v>801.75</v>
      </c>
      <c r="G213" s="13">
        <f>E213-J213</f>
        <v>1202.6300000000001</v>
      </c>
      <c r="H213" s="13">
        <f>F213-BO213</f>
        <v>651.75</v>
      </c>
      <c r="I213" s="12">
        <f ca="1">OFFSET(INDIRECT(ADDRESS(1,MATCH($I$2,$A$1:$BN$1,0))),ROW()-1,0)</f>
        <v>400.88</v>
      </c>
      <c r="J213" s="37">
        <v>400.88</v>
      </c>
      <c r="K213" s="37">
        <v>0</v>
      </c>
      <c r="L213" s="37">
        <v>0</v>
      </c>
      <c r="M213" s="37">
        <v>0</v>
      </c>
      <c r="N213" s="37">
        <v>0</v>
      </c>
      <c r="O213" s="37">
        <v>0</v>
      </c>
      <c r="P213" s="37">
        <v>0</v>
      </c>
      <c r="Q213" s="37">
        <v>0</v>
      </c>
      <c r="R213" s="37">
        <v>0</v>
      </c>
      <c r="S213" s="37">
        <v>0</v>
      </c>
      <c r="T213" s="37">
        <v>0</v>
      </c>
      <c r="U213" s="37">
        <v>0</v>
      </c>
      <c r="V213" s="37">
        <v>0</v>
      </c>
      <c r="W213" s="37">
        <v>0</v>
      </c>
      <c r="X213" s="37">
        <v>0</v>
      </c>
      <c r="Y213" s="37">
        <v>0</v>
      </c>
      <c r="Z213" s="37">
        <v>150</v>
      </c>
      <c r="AA213" s="37">
        <v>0</v>
      </c>
      <c r="AB213" s="37">
        <v>0</v>
      </c>
      <c r="AC213" s="37">
        <v>0</v>
      </c>
      <c r="AD213" s="37">
        <v>0</v>
      </c>
      <c r="AE213" s="37">
        <v>0</v>
      </c>
      <c r="AF213" s="37">
        <v>0</v>
      </c>
      <c r="AG213" s="37">
        <v>0</v>
      </c>
      <c r="AH213" s="37">
        <v>0</v>
      </c>
      <c r="AI213" s="37">
        <v>0</v>
      </c>
      <c r="AJ213" s="37">
        <v>0</v>
      </c>
      <c r="AK213" s="37">
        <v>0</v>
      </c>
      <c r="AL213" s="37">
        <v>0</v>
      </c>
      <c r="AM213" s="37">
        <v>0</v>
      </c>
      <c r="AN213" s="37">
        <v>0</v>
      </c>
      <c r="AO213" s="37">
        <v>0</v>
      </c>
      <c r="AP213" s="37">
        <v>0</v>
      </c>
      <c r="AQ213" s="37">
        <v>0</v>
      </c>
      <c r="AR213" s="37">
        <v>0</v>
      </c>
      <c r="AS213" s="37">
        <v>0</v>
      </c>
      <c r="AT213" s="37">
        <v>0</v>
      </c>
      <c r="AU213" s="37">
        <v>0</v>
      </c>
      <c r="AV213" s="37">
        <v>0</v>
      </c>
      <c r="AW213" s="37">
        <v>0</v>
      </c>
      <c r="AX213" s="37">
        <v>0</v>
      </c>
      <c r="AY213" s="35">
        <v>0</v>
      </c>
      <c r="AZ213" s="35">
        <v>0</v>
      </c>
      <c r="BA213" s="35">
        <v>0</v>
      </c>
      <c r="BB213" s="35">
        <v>0</v>
      </c>
      <c r="BC213" s="35">
        <v>0</v>
      </c>
      <c r="BD213" s="35">
        <v>0</v>
      </c>
      <c r="BE213" s="35">
        <v>0</v>
      </c>
      <c r="BF213" s="35">
        <v>0</v>
      </c>
      <c r="BG213" s="35">
        <v>0</v>
      </c>
      <c r="BH213" s="35">
        <v>0</v>
      </c>
      <c r="BI213" s="35">
        <v>0</v>
      </c>
      <c r="BJ213" s="35">
        <v>0</v>
      </c>
      <c r="BK213" s="35">
        <v>0</v>
      </c>
      <c r="BL213" s="35">
        <v>0</v>
      </c>
      <c r="BM213" s="35">
        <v>0</v>
      </c>
      <c r="BN213" s="35">
        <v>0</v>
      </c>
      <c r="BO213" s="7">
        <f>SUM(K213:BN213)</f>
        <v>150</v>
      </c>
    </row>
    <row r="214" spans="1:67" x14ac:dyDescent="0.2">
      <c r="A214" s="15" t="s">
        <v>110</v>
      </c>
      <c r="B214" s="14" t="s">
        <v>109</v>
      </c>
      <c r="C214" s="14" t="s">
        <v>101</v>
      </c>
      <c r="D214" s="13">
        <v>88396.95</v>
      </c>
      <c r="E214" s="13">
        <f>ROUND(SUM($D214*1%),2)</f>
        <v>883.97</v>
      </c>
      <c r="F214" s="13">
        <f>ROUND(SUM($D214*0.5%),2)</f>
        <v>441.98</v>
      </c>
      <c r="G214" s="13">
        <f>E214-J214</f>
        <v>0</v>
      </c>
      <c r="H214" s="13">
        <f>F214-BO214</f>
        <v>316.98</v>
      </c>
      <c r="I214" s="12">
        <f ca="1">OFFSET(INDIRECT(ADDRESS(1,MATCH($I$2,$A$1:$BN$1,0))),ROW()-1,0)</f>
        <v>883.97</v>
      </c>
      <c r="J214" s="37">
        <v>883.97</v>
      </c>
      <c r="K214" s="37">
        <v>0</v>
      </c>
      <c r="L214" s="37">
        <v>0</v>
      </c>
      <c r="M214" s="37">
        <v>0</v>
      </c>
      <c r="N214" s="37">
        <v>0</v>
      </c>
      <c r="O214" s="37">
        <v>0</v>
      </c>
      <c r="P214" s="37">
        <v>0</v>
      </c>
      <c r="Q214" s="37">
        <v>0</v>
      </c>
      <c r="R214" s="37">
        <v>0</v>
      </c>
      <c r="S214" s="37">
        <v>0</v>
      </c>
      <c r="T214" s="37">
        <v>0</v>
      </c>
      <c r="U214" s="37">
        <v>0</v>
      </c>
      <c r="V214" s="37">
        <v>0</v>
      </c>
      <c r="W214" s="37">
        <v>0</v>
      </c>
      <c r="X214" s="37">
        <v>0</v>
      </c>
      <c r="Y214" s="37">
        <v>0</v>
      </c>
      <c r="Z214" s="37">
        <v>125</v>
      </c>
      <c r="AA214" s="37">
        <v>0</v>
      </c>
      <c r="AB214" s="37">
        <v>0</v>
      </c>
      <c r="AC214" s="37">
        <v>0</v>
      </c>
      <c r="AD214" s="37">
        <v>0</v>
      </c>
      <c r="AE214" s="37">
        <v>0</v>
      </c>
      <c r="AF214" s="37">
        <v>0</v>
      </c>
      <c r="AG214" s="37">
        <v>0</v>
      </c>
      <c r="AH214" s="37">
        <v>0</v>
      </c>
      <c r="AI214" s="37">
        <v>0</v>
      </c>
      <c r="AJ214" s="37">
        <v>0</v>
      </c>
      <c r="AK214" s="37">
        <v>0</v>
      </c>
      <c r="AL214" s="37">
        <v>0</v>
      </c>
      <c r="AM214" s="37">
        <v>0</v>
      </c>
      <c r="AN214" s="37">
        <v>0</v>
      </c>
      <c r="AO214" s="37">
        <v>0</v>
      </c>
      <c r="AP214" s="37">
        <v>0</v>
      </c>
      <c r="AQ214" s="37">
        <v>0</v>
      </c>
      <c r="AR214" s="37">
        <v>0</v>
      </c>
      <c r="AS214" s="37">
        <v>0</v>
      </c>
      <c r="AT214" s="37">
        <v>0</v>
      </c>
      <c r="AU214" s="37">
        <v>0</v>
      </c>
      <c r="AV214" s="37">
        <v>0</v>
      </c>
      <c r="AW214" s="37">
        <v>0</v>
      </c>
      <c r="AX214" s="37">
        <v>0</v>
      </c>
      <c r="AY214" s="35">
        <v>0</v>
      </c>
      <c r="AZ214" s="35">
        <v>0</v>
      </c>
      <c r="BA214" s="35">
        <v>0</v>
      </c>
      <c r="BB214" s="35">
        <v>0</v>
      </c>
      <c r="BC214" s="35">
        <v>0</v>
      </c>
      <c r="BD214" s="35">
        <v>0</v>
      </c>
      <c r="BE214" s="35">
        <v>0</v>
      </c>
      <c r="BF214" s="35">
        <v>0</v>
      </c>
      <c r="BG214" s="35">
        <v>0</v>
      </c>
      <c r="BH214" s="35">
        <v>0</v>
      </c>
      <c r="BI214" s="35">
        <v>0</v>
      </c>
      <c r="BJ214" s="35">
        <v>0</v>
      </c>
      <c r="BK214" s="35">
        <v>0</v>
      </c>
      <c r="BL214" s="35">
        <v>0</v>
      </c>
      <c r="BM214" s="35">
        <v>0</v>
      </c>
      <c r="BN214" s="35">
        <v>0</v>
      </c>
      <c r="BO214" s="7">
        <f>SUM(K214:BN214)</f>
        <v>125</v>
      </c>
    </row>
    <row r="215" spans="1:67" x14ac:dyDescent="0.2">
      <c r="A215" s="15" t="s">
        <v>108</v>
      </c>
      <c r="B215" s="14" t="s">
        <v>107</v>
      </c>
      <c r="C215" s="14" t="s">
        <v>101</v>
      </c>
      <c r="D215" s="13">
        <v>80475.960000000006</v>
      </c>
      <c r="E215" s="13">
        <f>ROUND(SUM($D215*1%),2)</f>
        <v>804.76</v>
      </c>
      <c r="F215" s="13">
        <f>ROUND(SUM($D215*0.5%),2)</f>
        <v>402.38</v>
      </c>
      <c r="G215" s="13">
        <f>E215-J215</f>
        <v>241.42999999999995</v>
      </c>
      <c r="H215" s="13">
        <f>F215-BO215</f>
        <v>317.38</v>
      </c>
      <c r="I215" s="12">
        <f ca="1">OFFSET(INDIRECT(ADDRESS(1,MATCH($I$2,$A$1:$BN$1,0))),ROW()-1,0)</f>
        <v>563.33000000000004</v>
      </c>
      <c r="J215" s="37">
        <v>563.33000000000004</v>
      </c>
      <c r="K215" s="37">
        <v>0</v>
      </c>
      <c r="L215" s="37">
        <v>0</v>
      </c>
      <c r="M215" s="37">
        <v>0</v>
      </c>
      <c r="N215" s="37">
        <v>0</v>
      </c>
      <c r="O215" s="37">
        <v>0</v>
      </c>
      <c r="P215" s="37">
        <v>0</v>
      </c>
      <c r="Q215" s="37">
        <v>0</v>
      </c>
      <c r="R215" s="37">
        <v>0</v>
      </c>
      <c r="S215" s="37">
        <v>0</v>
      </c>
      <c r="T215" s="37">
        <v>0</v>
      </c>
      <c r="U215" s="37">
        <v>0</v>
      </c>
      <c r="V215" s="37">
        <v>0</v>
      </c>
      <c r="W215" s="37">
        <v>0</v>
      </c>
      <c r="X215" s="37">
        <v>0</v>
      </c>
      <c r="Y215" s="37">
        <v>0</v>
      </c>
      <c r="Z215" s="37">
        <v>85</v>
      </c>
      <c r="AA215" s="37">
        <v>0</v>
      </c>
      <c r="AB215" s="37">
        <v>0</v>
      </c>
      <c r="AC215" s="37">
        <v>0</v>
      </c>
      <c r="AD215" s="37">
        <v>0</v>
      </c>
      <c r="AE215" s="37">
        <v>0</v>
      </c>
      <c r="AF215" s="37">
        <v>0</v>
      </c>
      <c r="AG215" s="37">
        <v>0</v>
      </c>
      <c r="AH215" s="37">
        <v>0</v>
      </c>
      <c r="AI215" s="37">
        <v>0</v>
      </c>
      <c r="AJ215" s="37">
        <v>0</v>
      </c>
      <c r="AK215" s="37">
        <v>0</v>
      </c>
      <c r="AL215" s="37">
        <v>0</v>
      </c>
      <c r="AM215" s="37">
        <v>0</v>
      </c>
      <c r="AN215" s="37">
        <v>0</v>
      </c>
      <c r="AO215" s="37">
        <v>0</v>
      </c>
      <c r="AP215" s="37">
        <v>0</v>
      </c>
      <c r="AQ215" s="37">
        <v>0</v>
      </c>
      <c r="AR215" s="37">
        <v>0</v>
      </c>
      <c r="AS215" s="37">
        <v>0</v>
      </c>
      <c r="AT215" s="37">
        <v>0</v>
      </c>
      <c r="AU215" s="37">
        <v>0</v>
      </c>
      <c r="AV215" s="37">
        <v>0</v>
      </c>
      <c r="AW215" s="37">
        <v>0</v>
      </c>
      <c r="AX215" s="37">
        <v>0</v>
      </c>
      <c r="AY215" s="35">
        <v>0</v>
      </c>
      <c r="AZ215" s="35">
        <v>0</v>
      </c>
      <c r="BA215" s="35">
        <v>0</v>
      </c>
      <c r="BB215" s="35">
        <v>0</v>
      </c>
      <c r="BC215" s="35">
        <v>0</v>
      </c>
      <c r="BD215" s="35">
        <v>0</v>
      </c>
      <c r="BE215" s="35">
        <v>0</v>
      </c>
      <c r="BF215" s="35">
        <v>0</v>
      </c>
      <c r="BG215" s="35">
        <v>0</v>
      </c>
      <c r="BH215" s="35">
        <v>0</v>
      </c>
      <c r="BI215" s="35">
        <v>0</v>
      </c>
      <c r="BJ215" s="35">
        <v>0</v>
      </c>
      <c r="BK215" s="35">
        <v>0</v>
      </c>
      <c r="BL215" s="35">
        <v>0</v>
      </c>
      <c r="BM215" s="35">
        <v>0</v>
      </c>
      <c r="BN215" s="35">
        <v>0</v>
      </c>
      <c r="BO215" s="7">
        <f>SUM(K215:BN215)</f>
        <v>85</v>
      </c>
    </row>
    <row r="216" spans="1:67" x14ac:dyDescent="0.2">
      <c r="A216" s="15" t="s">
        <v>106</v>
      </c>
      <c r="B216" s="14" t="s">
        <v>34</v>
      </c>
      <c r="C216" s="14" t="s">
        <v>101</v>
      </c>
      <c r="D216" s="13">
        <v>84438.39</v>
      </c>
      <c r="E216" s="13">
        <f>ROUND(SUM($D216*1%),2)</f>
        <v>844.38</v>
      </c>
      <c r="F216" s="13">
        <f>ROUND(SUM($D216*0.5%),2)</f>
        <v>422.19</v>
      </c>
      <c r="G216" s="13">
        <f>E216-J216</f>
        <v>422.19</v>
      </c>
      <c r="H216" s="13">
        <f>F216-BO216</f>
        <v>422.19</v>
      </c>
      <c r="I216" s="12">
        <f ca="1">OFFSET(INDIRECT(ADDRESS(1,MATCH($I$2,$A$1:$BN$1,0))),ROW()-1,0)</f>
        <v>422.19</v>
      </c>
      <c r="J216" s="37">
        <v>422.19</v>
      </c>
      <c r="K216" s="37">
        <v>0</v>
      </c>
      <c r="L216" s="37">
        <v>0</v>
      </c>
      <c r="M216" s="37">
        <v>0</v>
      </c>
      <c r="N216" s="37">
        <v>0</v>
      </c>
      <c r="O216" s="37">
        <v>0</v>
      </c>
      <c r="P216" s="37">
        <v>0</v>
      </c>
      <c r="Q216" s="37">
        <v>0</v>
      </c>
      <c r="R216" s="37">
        <v>0</v>
      </c>
      <c r="S216" s="37">
        <v>0</v>
      </c>
      <c r="T216" s="37">
        <v>0</v>
      </c>
      <c r="U216" s="37">
        <v>0</v>
      </c>
      <c r="V216" s="37">
        <v>0</v>
      </c>
      <c r="W216" s="37">
        <v>0</v>
      </c>
      <c r="X216" s="37">
        <v>0</v>
      </c>
      <c r="Y216" s="37">
        <v>0</v>
      </c>
      <c r="Z216" s="37">
        <v>0</v>
      </c>
      <c r="AA216" s="37">
        <v>0</v>
      </c>
      <c r="AB216" s="37">
        <v>0</v>
      </c>
      <c r="AC216" s="37">
        <v>0</v>
      </c>
      <c r="AD216" s="37">
        <v>0</v>
      </c>
      <c r="AE216" s="37">
        <v>0</v>
      </c>
      <c r="AF216" s="37">
        <v>0</v>
      </c>
      <c r="AG216" s="37">
        <v>0</v>
      </c>
      <c r="AH216" s="37">
        <v>0</v>
      </c>
      <c r="AI216" s="37">
        <v>0</v>
      </c>
      <c r="AJ216" s="37">
        <v>0</v>
      </c>
      <c r="AK216" s="37">
        <v>0</v>
      </c>
      <c r="AL216" s="37">
        <v>0</v>
      </c>
      <c r="AM216" s="37">
        <v>0</v>
      </c>
      <c r="AN216" s="37">
        <v>0</v>
      </c>
      <c r="AO216" s="37">
        <v>0</v>
      </c>
      <c r="AP216" s="37">
        <v>0</v>
      </c>
      <c r="AQ216" s="37">
        <v>0</v>
      </c>
      <c r="AR216" s="37">
        <v>0</v>
      </c>
      <c r="AS216" s="37">
        <v>0</v>
      </c>
      <c r="AT216" s="37">
        <v>0</v>
      </c>
      <c r="AU216" s="37">
        <v>0</v>
      </c>
      <c r="AV216" s="37">
        <v>0</v>
      </c>
      <c r="AW216" s="37">
        <v>0</v>
      </c>
      <c r="AX216" s="37">
        <v>0</v>
      </c>
      <c r="AY216" s="35">
        <v>0</v>
      </c>
      <c r="AZ216" s="35">
        <v>0</v>
      </c>
      <c r="BA216" s="35">
        <v>0</v>
      </c>
      <c r="BB216" s="35">
        <v>0</v>
      </c>
      <c r="BC216" s="35">
        <v>0</v>
      </c>
      <c r="BD216" s="35">
        <v>0</v>
      </c>
      <c r="BE216" s="35">
        <v>0</v>
      </c>
      <c r="BF216" s="35">
        <v>0</v>
      </c>
      <c r="BG216" s="35">
        <v>0</v>
      </c>
      <c r="BH216" s="35">
        <v>0</v>
      </c>
      <c r="BI216" s="35">
        <v>0</v>
      </c>
      <c r="BJ216" s="35">
        <v>0</v>
      </c>
      <c r="BK216" s="35">
        <v>0</v>
      </c>
      <c r="BL216" s="35">
        <v>0</v>
      </c>
      <c r="BM216" s="35">
        <v>0</v>
      </c>
      <c r="BN216" s="35">
        <v>0</v>
      </c>
      <c r="BO216" s="7">
        <f>SUM(K216:BN216)</f>
        <v>0</v>
      </c>
    </row>
    <row r="217" spans="1:67" x14ac:dyDescent="0.2">
      <c r="A217" s="15" t="s">
        <v>105</v>
      </c>
      <c r="B217" s="14" t="s">
        <v>104</v>
      </c>
      <c r="C217" s="14" t="s">
        <v>101</v>
      </c>
      <c r="D217" s="13">
        <v>67776.3</v>
      </c>
      <c r="E217" s="13">
        <f>ROUND(SUM($D217*1%),2)</f>
        <v>677.76</v>
      </c>
      <c r="F217" s="13">
        <f>ROUND(SUM($D217*0.5%),2)</f>
        <v>338.88</v>
      </c>
      <c r="G217" s="13">
        <f>E217-J217</f>
        <v>338.88</v>
      </c>
      <c r="H217" s="13">
        <f>F217-BO217</f>
        <v>303.88</v>
      </c>
      <c r="I217" s="12">
        <f ca="1">OFFSET(INDIRECT(ADDRESS(1,MATCH($I$2,$A$1:$BN$1,0))),ROW()-1,0)</f>
        <v>338.88</v>
      </c>
      <c r="J217" s="37">
        <v>338.88</v>
      </c>
      <c r="K217" s="37">
        <v>0</v>
      </c>
      <c r="L217" s="37">
        <v>0</v>
      </c>
      <c r="M217" s="37">
        <v>0</v>
      </c>
      <c r="N217" s="37">
        <v>0</v>
      </c>
      <c r="O217" s="37">
        <v>0</v>
      </c>
      <c r="P217" s="37">
        <v>0</v>
      </c>
      <c r="Q217" s="37">
        <v>0</v>
      </c>
      <c r="R217" s="37">
        <v>0</v>
      </c>
      <c r="S217" s="37">
        <v>0</v>
      </c>
      <c r="T217" s="37">
        <v>0</v>
      </c>
      <c r="U217" s="37">
        <v>0</v>
      </c>
      <c r="V217" s="37">
        <v>0</v>
      </c>
      <c r="W217" s="37">
        <v>0</v>
      </c>
      <c r="X217" s="37">
        <v>0</v>
      </c>
      <c r="Y217" s="37">
        <v>0</v>
      </c>
      <c r="Z217" s="37">
        <v>35</v>
      </c>
      <c r="AA217" s="37">
        <v>0</v>
      </c>
      <c r="AB217" s="37">
        <v>0</v>
      </c>
      <c r="AC217" s="37">
        <v>0</v>
      </c>
      <c r="AD217" s="37">
        <v>0</v>
      </c>
      <c r="AE217" s="37">
        <v>0</v>
      </c>
      <c r="AF217" s="37">
        <v>0</v>
      </c>
      <c r="AG217" s="37">
        <v>0</v>
      </c>
      <c r="AH217" s="37">
        <v>0</v>
      </c>
      <c r="AI217" s="37">
        <v>0</v>
      </c>
      <c r="AJ217" s="37">
        <v>0</v>
      </c>
      <c r="AK217" s="37">
        <v>0</v>
      </c>
      <c r="AL217" s="37">
        <v>0</v>
      </c>
      <c r="AM217" s="37">
        <v>0</v>
      </c>
      <c r="AN217" s="37">
        <v>0</v>
      </c>
      <c r="AO217" s="37">
        <v>0</v>
      </c>
      <c r="AP217" s="37">
        <v>0</v>
      </c>
      <c r="AQ217" s="37">
        <v>0</v>
      </c>
      <c r="AR217" s="37">
        <v>0</v>
      </c>
      <c r="AS217" s="37">
        <v>0</v>
      </c>
      <c r="AT217" s="37">
        <v>0</v>
      </c>
      <c r="AU217" s="37">
        <v>0</v>
      </c>
      <c r="AV217" s="37">
        <v>0</v>
      </c>
      <c r="AW217" s="37">
        <v>0</v>
      </c>
      <c r="AX217" s="37">
        <v>0</v>
      </c>
      <c r="AY217" s="35">
        <v>0</v>
      </c>
      <c r="AZ217" s="35">
        <v>0</v>
      </c>
      <c r="BA217" s="35">
        <v>0</v>
      </c>
      <c r="BB217" s="35">
        <v>0</v>
      </c>
      <c r="BC217" s="35">
        <v>0</v>
      </c>
      <c r="BD217" s="35">
        <v>0</v>
      </c>
      <c r="BE217" s="35">
        <v>0</v>
      </c>
      <c r="BF217" s="35">
        <v>0</v>
      </c>
      <c r="BG217" s="35">
        <v>0</v>
      </c>
      <c r="BH217" s="35">
        <v>0</v>
      </c>
      <c r="BI217" s="35">
        <v>0</v>
      </c>
      <c r="BJ217" s="35">
        <v>0</v>
      </c>
      <c r="BK217" s="35">
        <v>0</v>
      </c>
      <c r="BL217" s="35">
        <v>0</v>
      </c>
      <c r="BM217" s="35">
        <v>0</v>
      </c>
      <c r="BN217" s="35">
        <v>0</v>
      </c>
      <c r="BO217" s="7">
        <f>SUM(K217:BN217)</f>
        <v>35</v>
      </c>
    </row>
    <row r="218" spans="1:67" x14ac:dyDescent="0.2">
      <c r="A218" s="15" t="s">
        <v>103</v>
      </c>
      <c r="B218" s="14" t="s">
        <v>102</v>
      </c>
      <c r="C218" s="14" t="s">
        <v>101</v>
      </c>
      <c r="D218" s="13">
        <v>64586.76</v>
      </c>
      <c r="E218" s="13">
        <f>ROUND(SUM($D218*1%),2)</f>
        <v>645.87</v>
      </c>
      <c r="F218" s="13">
        <f>ROUND(SUM($D218*0.5%),2)</f>
        <v>322.93</v>
      </c>
      <c r="G218" s="13">
        <f>E218-J218</f>
        <v>322.93</v>
      </c>
      <c r="H218" s="13">
        <f>F218-BO218</f>
        <v>212.93</v>
      </c>
      <c r="I218" s="12">
        <f ca="1">OFFSET(INDIRECT(ADDRESS(1,MATCH($I$2,$A$1:$BN$1,0))),ROW()-1,0)</f>
        <v>322.94</v>
      </c>
      <c r="J218" s="37">
        <v>322.94</v>
      </c>
      <c r="K218" s="37">
        <v>0</v>
      </c>
      <c r="L218" s="37">
        <v>0</v>
      </c>
      <c r="M218" s="37">
        <v>0</v>
      </c>
      <c r="N218" s="37">
        <v>0</v>
      </c>
      <c r="O218" s="37">
        <v>0</v>
      </c>
      <c r="P218" s="37">
        <v>0</v>
      </c>
      <c r="Q218" s="37">
        <v>0</v>
      </c>
      <c r="R218" s="37">
        <v>0</v>
      </c>
      <c r="S218" s="37">
        <v>0</v>
      </c>
      <c r="T218" s="37">
        <v>0</v>
      </c>
      <c r="U218" s="37">
        <v>0</v>
      </c>
      <c r="V218" s="37">
        <v>0</v>
      </c>
      <c r="W218" s="37">
        <v>0</v>
      </c>
      <c r="X218" s="37">
        <v>0</v>
      </c>
      <c r="Y218" s="37">
        <v>0</v>
      </c>
      <c r="Z218" s="37">
        <v>110</v>
      </c>
      <c r="AA218" s="37">
        <v>0</v>
      </c>
      <c r="AB218" s="37">
        <v>0</v>
      </c>
      <c r="AC218" s="37">
        <v>0</v>
      </c>
      <c r="AD218" s="37">
        <v>0</v>
      </c>
      <c r="AE218" s="37">
        <v>0</v>
      </c>
      <c r="AF218" s="37">
        <v>0</v>
      </c>
      <c r="AG218" s="37">
        <v>0</v>
      </c>
      <c r="AH218" s="37">
        <v>0</v>
      </c>
      <c r="AI218" s="37">
        <v>0</v>
      </c>
      <c r="AJ218" s="37">
        <v>0</v>
      </c>
      <c r="AK218" s="37">
        <v>0</v>
      </c>
      <c r="AL218" s="37">
        <v>0</v>
      </c>
      <c r="AM218" s="37">
        <v>0</v>
      </c>
      <c r="AN218" s="37">
        <v>0</v>
      </c>
      <c r="AO218" s="37">
        <v>0</v>
      </c>
      <c r="AP218" s="37">
        <v>0</v>
      </c>
      <c r="AQ218" s="37">
        <v>0</v>
      </c>
      <c r="AR218" s="37">
        <v>0</v>
      </c>
      <c r="AS218" s="37">
        <v>0</v>
      </c>
      <c r="AT218" s="37">
        <v>0</v>
      </c>
      <c r="AU218" s="37">
        <v>0</v>
      </c>
      <c r="AV218" s="37">
        <v>0</v>
      </c>
      <c r="AW218" s="37">
        <v>0</v>
      </c>
      <c r="AX218" s="37">
        <v>0</v>
      </c>
      <c r="AY218" s="35">
        <v>0</v>
      </c>
      <c r="AZ218" s="35">
        <v>0</v>
      </c>
      <c r="BA218" s="35">
        <v>0</v>
      </c>
      <c r="BB218" s="35">
        <v>0</v>
      </c>
      <c r="BC218" s="35">
        <v>0</v>
      </c>
      <c r="BD218" s="35">
        <v>0</v>
      </c>
      <c r="BE218" s="35">
        <v>0</v>
      </c>
      <c r="BF218" s="35">
        <v>0</v>
      </c>
      <c r="BG218" s="35">
        <v>0</v>
      </c>
      <c r="BH218" s="35">
        <v>0</v>
      </c>
      <c r="BI218" s="35">
        <v>0</v>
      </c>
      <c r="BJ218" s="35">
        <v>0</v>
      </c>
      <c r="BK218" s="35">
        <v>0</v>
      </c>
      <c r="BL218" s="35">
        <v>0</v>
      </c>
      <c r="BM218" s="35">
        <v>0</v>
      </c>
      <c r="BN218" s="35">
        <v>0</v>
      </c>
      <c r="BO218" s="7">
        <f>SUM(K218:BN218)</f>
        <v>110</v>
      </c>
    </row>
    <row r="219" spans="1:67" x14ac:dyDescent="0.2">
      <c r="A219" s="15" t="s">
        <v>100</v>
      </c>
      <c r="B219" s="14" t="s">
        <v>99</v>
      </c>
      <c r="C219" s="14" t="s">
        <v>49</v>
      </c>
      <c r="D219" s="13">
        <v>160609.26</v>
      </c>
      <c r="E219" s="13">
        <f>ROUND(SUM($D219*1%),2)</f>
        <v>1606.09</v>
      </c>
      <c r="F219" s="13">
        <f>ROUND(SUM($D219*0.5%),2)</f>
        <v>803.05</v>
      </c>
      <c r="G219" s="13">
        <f>E219-J219</f>
        <v>0</v>
      </c>
      <c r="H219" s="13">
        <f>F219-BO219</f>
        <v>803.05</v>
      </c>
      <c r="I219" s="12">
        <f ca="1">OFFSET(INDIRECT(ADDRESS(1,MATCH($I$2,$A$1:$BN$1,0))),ROW()-1,0)</f>
        <v>1606.09</v>
      </c>
      <c r="J219" s="37">
        <v>1606.09</v>
      </c>
      <c r="K219" s="37">
        <v>0</v>
      </c>
      <c r="L219" s="37">
        <v>0</v>
      </c>
      <c r="M219" s="37">
        <v>0</v>
      </c>
      <c r="N219" s="37">
        <v>0</v>
      </c>
      <c r="O219" s="37">
        <v>0</v>
      </c>
      <c r="P219" s="37">
        <v>0</v>
      </c>
      <c r="Q219" s="37">
        <v>0</v>
      </c>
      <c r="R219" s="37">
        <v>0</v>
      </c>
      <c r="S219" s="37">
        <v>0</v>
      </c>
      <c r="T219" s="37">
        <v>0</v>
      </c>
      <c r="U219" s="37">
        <v>0</v>
      </c>
      <c r="V219" s="37">
        <v>0</v>
      </c>
      <c r="W219" s="37">
        <v>0</v>
      </c>
      <c r="X219" s="37">
        <v>0</v>
      </c>
      <c r="Y219" s="37">
        <v>0</v>
      </c>
      <c r="Z219" s="37">
        <v>0</v>
      </c>
      <c r="AA219" s="37">
        <v>0</v>
      </c>
      <c r="AB219" s="37">
        <v>0</v>
      </c>
      <c r="AC219" s="37">
        <v>0</v>
      </c>
      <c r="AD219" s="37">
        <v>0</v>
      </c>
      <c r="AE219" s="37">
        <v>0</v>
      </c>
      <c r="AF219" s="37">
        <v>0</v>
      </c>
      <c r="AG219" s="37">
        <v>0</v>
      </c>
      <c r="AH219" s="37">
        <v>0</v>
      </c>
      <c r="AI219" s="37">
        <v>0</v>
      </c>
      <c r="AJ219" s="37">
        <v>0</v>
      </c>
      <c r="AK219" s="37">
        <v>0</v>
      </c>
      <c r="AL219" s="37">
        <v>0</v>
      </c>
      <c r="AM219" s="37">
        <v>0</v>
      </c>
      <c r="AN219" s="37">
        <v>0</v>
      </c>
      <c r="AO219" s="37">
        <v>0</v>
      </c>
      <c r="AP219" s="37">
        <v>0</v>
      </c>
      <c r="AQ219" s="37">
        <v>0</v>
      </c>
      <c r="AR219" s="37">
        <v>0</v>
      </c>
      <c r="AS219" s="37">
        <v>0</v>
      </c>
      <c r="AT219" s="37">
        <v>0</v>
      </c>
      <c r="AU219" s="37">
        <v>0</v>
      </c>
      <c r="AV219" s="37">
        <v>0</v>
      </c>
      <c r="AW219" s="37">
        <v>0</v>
      </c>
      <c r="AX219" s="37">
        <v>0</v>
      </c>
      <c r="AY219" s="35">
        <v>0</v>
      </c>
      <c r="AZ219" s="35">
        <v>0</v>
      </c>
      <c r="BA219" s="35">
        <v>0</v>
      </c>
      <c r="BB219" s="35">
        <v>0</v>
      </c>
      <c r="BC219" s="35">
        <v>0</v>
      </c>
      <c r="BD219" s="35">
        <v>0</v>
      </c>
      <c r="BE219" s="35">
        <v>0</v>
      </c>
      <c r="BF219" s="35">
        <v>0</v>
      </c>
      <c r="BG219" s="35">
        <v>0</v>
      </c>
      <c r="BH219" s="35">
        <v>0</v>
      </c>
      <c r="BI219" s="35">
        <v>0</v>
      </c>
      <c r="BJ219" s="35">
        <v>0</v>
      </c>
      <c r="BK219" s="35">
        <v>0</v>
      </c>
      <c r="BL219" s="35">
        <v>0</v>
      </c>
      <c r="BM219" s="35">
        <v>0</v>
      </c>
      <c r="BN219" s="35">
        <v>0</v>
      </c>
      <c r="BO219" s="7">
        <f>SUM(K219:BN219)</f>
        <v>0</v>
      </c>
    </row>
    <row r="220" spans="1:67" x14ac:dyDescent="0.2">
      <c r="A220" s="15" t="s">
        <v>98</v>
      </c>
      <c r="B220" s="14" t="s">
        <v>97</v>
      </c>
      <c r="C220" s="14" t="s">
        <v>49</v>
      </c>
      <c r="D220" s="13">
        <v>101469.29</v>
      </c>
      <c r="E220" s="13">
        <f>ROUND(SUM($D220*1%),2)</f>
        <v>1014.69</v>
      </c>
      <c r="F220" s="13">
        <f>ROUND(SUM($D220*0.5%),2)</f>
        <v>507.35</v>
      </c>
      <c r="G220" s="13">
        <f>E220-J220</f>
        <v>507.34000000000003</v>
      </c>
      <c r="H220" s="13">
        <f>F220-BO220</f>
        <v>507.35</v>
      </c>
      <c r="I220" s="12">
        <f ca="1">OFFSET(INDIRECT(ADDRESS(1,MATCH($I$2,$A$1:$BN$1,0))),ROW()-1,0)</f>
        <v>507.35</v>
      </c>
      <c r="J220" s="37">
        <v>507.35</v>
      </c>
      <c r="K220" s="37">
        <v>0</v>
      </c>
      <c r="L220" s="37">
        <v>0</v>
      </c>
      <c r="M220" s="37">
        <v>0</v>
      </c>
      <c r="N220" s="37">
        <v>0</v>
      </c>
      <c r="O220" s="37">
        <v>0</v>
      </c>
      <c r="P220" s="37">
        <v>0</v>
      </c>
      <c r="Q220" s="37">
        <v>0</v>
      </c>
      <c r="R220" s="37">
        <v>0</v>
      </c>
      <c r="S220" s="37">
        <v>0</v>
      </c>
      <c r="T220" s="37">
        <v>0</v>
      </c>
      <c r="U220" s="37">
        <v>0</v>
      </c>
      <c r="V220" s="37">
        <v>0</v>
      </c>
      <c r="W220" s="37">
        <v>0</v>
      </c>
      <c r="X220" s="37">
        <v>0</v>
      </c>
      <c r="Y220" s="37">
        <v>0</v>
      </c>
      <c r="Z220" s="37">
        <v>0</v>
      </c>
      <c r="AA220" s="37">
        <v>0</v>
      </c>
      <c r="AB220" s="37">
        <v>0</v>
      </c>
      <c r="AC220" s="37">
        <v>0</v>
      </c>
      <c r="AD220" s="37">
        <v>0</v>
      </c>
      <c r="AE220" s="37">
        <v>0</v>
      </c>
      <c r="AF220" s="37">
        <v>0</v>
      </c>
      <c r="AG220" s="37">
        <v>0</v>
      </c>
      <c r="AH220" s="37">
        <v>0</v>
      </c>
      <c r="AI220" s="37">
        <v>0</v>
      </c>
      <c r="AJ220" s="37">
        <v>0</v>
      </c>
      <c r="AK220" s="37">
        <v>0</v>
      </c>
      <c r="AL220" s="37">
        <v>0</v>
      </c>
      <c r="AM220" s="37">
        <v>0</v>
      </c>
      <c r="AN220" s="37">
        <v>0</v>
      </c>
      <c r="AO220" s="37">
        <v>0</v>
      </c>
      <c r="AP220" s="37">
        <v>0</v>
      </c>
      <c r="AQ220" s="37">
        <v>0</v>
      </c>
      <c r="AR220" s="37">
        <v>0</v>
      </c>
      <c r="AS220" s="37">
        <v>0</v>
      </c>
      <c r="AT220" s="37">
        <v>0</v>
      </c>
      <c r="AU220" s="37">
        <v>0</v>
      </c>
      <c r="AV220" s="37">
        <v>0</v>
      </c>
      <c r="AW220" s="37">
        <v>0</v>
      </c>
      <c r="AX220" s="37">
        <v>0</v>
      </c>
      <c r="AY220" s="35">
        <v>0</v>
      </c>
      <c r="AZ220" s="35">
        <v>0</v>
      </c>
      <c r="BA220" s="35">
        <v>0</v>
      </c>
      <c r="BB220" s="35">
        <v>0</v>
      </c>
      <c r="BC220" s="35">
        <v>0</v>
      </c>
      <c r="BD220" s="35">
        <v>0</v>
      </c>
      <c r="BE220" s="35">
        <v>0</v>
      </c>
      <c r="BF220" s="35">
        <v>0</v>
      </c>
      <c r="BG220" s="35">
        <v>0</v>
      </c>
      <c r="BH220" s="35">
        <v>0</v>
      </c>
      <c r="BI220" s="35">
        <v>0</v>
      </c>
      <c r="BJ220" s="35">
        <v>0</v>
      </c>
      <c r="BK220" s="35">
        <v>0</v>
      </c>
      <c r="BL220" s="35">
        <v>0</v>
      </c>
      <c r="BM220" s="35">
        <v>0</v>
      </c>
      <c r="BN220" s="35">
        <v>0</v>
      </c>
      <c r="BO220" s="7">
        <f>SUM(K220:BN220)</f>
        <v>0</v>
      </c>
    </row>
    <row r="221" spans="1:67" x14ac:dyDescent="0.2">
      <c r="A221" s="15" t="s">
        <v>96</v>
      </c>
      <c r="B221" s="14" t="s">
        <v>95</v>
      </c>
      <c r="C221" s="14" t="s">
        <v>49</v>
      </c>
      <c r="D221" s="13">
        <v>156374.51</v>
      </c>
      <c r="E221" s="13">
        <f>ROUND(SUM($D221*1%),2)</f>
        <v>1563.75</v>
      </c>
      <c r="F221" s="13">
        <f>ROUND(SUM($D221*0.5%),2)</f>
        <v>781.87</v>
      </c>
      <c r="G221" s="13">
        <f>E221-J221</f>
        <v>1413.75</v>
      </c>
      <c r="H221" s="13">
        <f>F221-BO221</f>
        <v>297.87</v>
      </c>
      <c r="I221" s="12">
        <f ca="1">OFFSET(INDIRECT(ADDRESS(1,MATCH($I$2,$A$1:$BN$1,0))),ROW()-1,0)</f>
        <v>150</v>
      </c>
      <c r="J221" s="37">
        <v>150</v>
      </c>
      <c r="K221" s="37">
        <v>0</v>
      </c>
      <c r="L221" s="37">
        <v>0</v>
      </c>
      <c r="M221" s="37">
        <v>0</v>
      </c>
      <c r="N221" s="37">
        <v>0</v>
      </c>
      <c r="O221" s="37">
        <v>0</v>
      </c>
      <c r="P221" s="37">
        <v>0</v>
      </c>
      <c r="Q221" s="37">
        <v>0</v>
      </c>
      <c r="R221" s="37">
        <v>0</v>
      </c>
      <c r="S221" s="37">
        <v>0</v>
      </c>
      <c r="T221" s="37">
        <v>0</v>
      </c>
      <c r="U221" s="37">
        <v>0</v>
      </c>
      <c r="V221" s="37">
        <v>0</v>
      </c>
      <c r="W221" s="37">
        <v>0</v>
      </c>
      <c r="X221" s="37">
        <v>0</v>
      </c>
      <c r="Y221" s="37">
        <v>0</v>
      </c>
      <c r="Z221" s="37">
        <v>0</v>
      </c>
      <c r="AA221" s="37">
        <v>0</v>
      </c>
      <c r="AB221" s="37">
        <v>0</v>
      </c>
      <c r="AC221" s="37">
        <v>0</v>
      </c>
      <c r="AD221" s="37">
        <v>0</v>
      </c>
      <c r="AE221" s="37">
        <v>484</v>
      </c>
      <c r="AF221" s="37">
        <v>0</v>
      </c>
      <c r="AG221" s="37">
        <v>0</v>
      </c>
      <c r="AH221" s="37">
        <v>0</v>
      </c>
      <c r="AI221" s="37">
        <v>0</v>
      </c>
      <c r="AJ221" s="37">
        <v>0</v>
      </c>
      <c r="AK221" s="37">
        <v>0</v>
      </c>
      <c r="AL221" s="37">
        <v>0</v>
      </c>
      <c r="AM221" s="37">
        <v>0</v>
      </c>
      <c r="AN221" s="37">
        <v>0</v>
      </c>
      <c r="AO221" s="37">
        <v>0</v>
      </c>
      <c r="AP221" s="37">
        <v>0</v>
      </c>
      <c r="AQ221" s="37">
        <v>0</v>
      </c>
      <c r="AR221" s="37">
        <v>0</v>
      </c>
      <c r="AS221" s="37">
        <v>0</v>
      </c>
      <c r="AT221" s="37">
        <v>0</v>
      </c>
      <c r="AU221" s="37">
        <v>0</v>
      </c>
      <c r="AV221" s="37">
        <v>0</v>
      </c>
      <c r="AW221" s="37">
        <v>0</v>
      </c>
      <c r="AX221" s="37">
        <v>0</v>
      </c>
      <c r="AY221" s="35">
        <v>0</v>
      </c>
      <c r="AZ221" s="35">
        <v>0</v>
      </c>
      <c r="BA221" s="35">
        <v>0</v>
      </c>
      <c r="BB221" s="35">
        <v>0</v>
      </c>
      <c r="BC221" s="35">
        <v>0</v>
      </c>
      <c r="BD221" s="35">
        <v>0</v>
      </c>
      <c r="BE221" s="35">
        <v>0</v>
      </c>
      <c r="BF221" s="35">
        <v>0</v>
      </c>
      <c r="BG221" s="35">
        <v>0</v>
      </c>
      <c r="BH221" s="35">
        <v>0</v>
      </c>
      <c r="BI221" s="35">
        <v>0</v>
      </c>
      <c r="BJ221" s="35">
        <v>0</v>
      </c>
      <c r="BK221" s="35">
        <v>0</v>
      </c>
      <c r="BL221" s="35">
        <v>0</v>
      </c>
      <c r="BM221" s="35">
        <v>0</v>
      </c>
      <c r="BN221" s="35">
        <v>0</v>
      </c>
      <c r="BO221" s="7">
        <f>SUM(K221:BN221)</f>
        <v>484</v>
      </c>
    </row>
    <row r="222" spans="1:67" x14ac:dyDescent="0.2">
      <c r="A222" s="15" t="s">
        <v>94</v>
      </c>
      <c r="B222" s="14" t="s">
        <v>93</v>
      </c>
      <c r="C222" s="14" t="s">
        <v>49</v>
      </c>
      <c r="D222" s="13">
        <v>112608.47</v>
      </c>
      <c r="E222" s="13">
        <f>ROUND(SUM($D222*1%),2)</f>
        <v>1126.08</v>
      </c>
      <c r="F222" s="13">
        <f>ROUND(SUM($D222*0.5%),2)</f>
        <v>563.04</v>
      </c>
      <c r="G222" s="13">
        <f>E222-J222</f>
        <v>563.04</v>
      </c>
      <c r="H222" s="13">
        <f>F222-BO222</f>
        <v>563.04</v>
      </c>
      <c r="I222" s="12">
        <f ca="1">OFFSET(INDIRECT(ADDRESS(1,MATCH($I$2,$A$1:$BN$1,0))),ROW()-1,0)</f>
        <v>563.04</v>
      </c>
      <c r="J222" s="37">
        <v>563.04</v>
      </c>
      <c r="K222" s="37">
        <v>0</v>
      </c>
      <c r="L222" s="37">
        <v>0</v>
      </c>
      <c r="M222" s="37">
        <v>0</v>
      </c>
      <c r="N222" s="37">
        <v>0</v>
      </c>
      <c r="O222" s="37">
        <v>0</v>
      </c>
      <c r="P222" s="37">
        <v>0</v>
      </c>
      <c r="Q222" s="37">
        <v>0</v>
      </c>
      <c r="R222" s="37">
        <v>0</v>
      </c>
      <c r="S222" s="37">
        <v>0</v>
      </c>
      <c r="T222" s="37">
        <v>0</v>
      </c>
      <c r="U222" s="37">
        <v>0</v>
      </c>
      <c r="V222" s="37">
        <v>0</v>
      </c>
      <c r="W222" s="37">
        <v>0</v>
      </c>
      <c r="X222" s="37">
        <v>0</v>
      </c>
      <c r="Y222" s="37">
        <v>0</v>
      </c>
      <c r="Z222" s="37">
        <v>0</v>
      </c>
      <c r="AA222" s="37">
        <v>0</v>
      </c>
      <c r="AB222" s="37">
        <v>0</v>
      </c>
      <c r="AC222" s="37">
        <v>0</v>
      </c>
      <c r="AD222" s="37">
        <v>0</v>
      </c>
      <c r="AE222" s="37">
        <v>0</v>
      </c>
      <c r="AF222" s="37">
        <v>0</v>
      </c>
      <c r="AG222" s="37">
        <v>0</v>
      </c>
      <c r="AH222" s="37">
        <v>0</v>
      </c>
      <c r="AI222" s="37">
        <v>0</v>
      </c>
      <c r="AJ222" s="37">
        <v>0</v>
      </c>
      <c r="AK222" s="37">
        <v>0</v>
      </c>
      <c r="AL222" s="37">
        <v>0</v>
      </c>
      <c r="AM222" s="37">
        <v>0</v>
      </c>
      <c r="AN222" s="37">
        <v>0</v>
      </c>
      <c r="AO222" s="37">
        <v>0</v>
      </c>
      <c r="AP222" s="37">
        <v>0</v>
      </c>
      <c r="AQ222" s="37">
        <v>0</v>
      </c>
      <c r="AR222" s="37">
        <v>0</v>
      </c>
      <c r="AS222" s="37">
        <v>0</v>
      </c>
      <c r="AT222" s="37">
        <v>0</v>
      </c>
      <c r="AU222" s="37">
        <v>0</v>
      </c>
      <c r="AV222" s="37">
        <v>0</v>
      </c>
      <c r="AW222" s="37">
        <v>0</v>
      </c>
      <c r="AX222" s="37">
        <v>0</v>
      </c>
      <c r="AY222" s="35">
        <v>0</v>
      </c>
      <c r="AZ222" s="35">
        <v>0</v>
      </c>
      <c r="BA222" s="35">
        <v>0</v>
      </c>
      <c r="BB222" s="35">
        <v>0</v>
      </c>
      <c r="BC222" s="35">
        <v>0</v>
      </c>
      <c r="BD222" s="35">
        <v>0</v>
      </c>
      <c r="BE222" s="35">
        <v>0</v>
      </c>
      <c r="BF222" s="35">
        <v>0</v>
      </c>
      <c r="BG222" s="35">
        <v>0</v>
      </c>
      <c r="BH222" s="35">
        <v>0</v>
      </c>
      <c r="BI222" s="35">
        <v>0</v>
      </c>
      <c r="BJ222" s="35">
        <v>0</v>
      </c>
      <c r="BK222" s="35">
        <v>0</v>
      </c>
      <c r="BL222" s="35">
        <v>0</v>
      </c>
      <c r="BM222" s="35">
        <v>0</v>
      </c>
      <c r="BN222" s="35">
        <v>0</v>
      </c>
      <c r="BO222" s="7">
        <f>SUM(K222:BN222)</f>
        <v>0</v>
      </c>
    </row>
    <row r="223" spans="1:67" x14ac:dyDescent="0.2">
      <c r="A223" s="15" t="s">
        <v>92</v>
      </c>
      <c r="B223" s="14" t="s">
        <v>91</v>
      </c>
      <c r="C223" s="14" t="s">
        <v>49</v>
      </c>
      <c r="D223" s="13">
        <v>113089.89</v>
      </c>
      <c r="E223" s="13">
        <f>ROUND(SUM($D223*1%),2)</f>
        <v>1130.9000000000001</v>
      </c>
      <c r="F223" s="13">
        <f>ROUND(SUM($D223*0.5%),2)</f>
        <v>565.45000000000005</v>
      </c>
      <c r="G223" s="13">
        <f>E223-J223</f>
        <v>844.90000000000009</v>
      </c>
      <c r="H223" s="13">
        <f>F223-BO223</f>
        <v>565.45000000000005</v>
      </c>
      <c r="I223" s="12">
        <f ca="1">OFFSET(INDIRECT(ADDRESS(1,MATCH($I$2,$A$1:$BN$1,0))),ROW()-1,0)</f>
        <v>286</v>
      </c>
      <c r="J223" s="37">
        <v>286</v>
      </c>
      <c r="K223" s="37">
        <v>0</v>
      </c>
      <c r="L223" s="37">
        <v>0</v>
      </c>
      <c r="M223" s="37">
        <v>0</v>
      </c>
      <c r="N223" s="37">
        <v>0</v>
      </c>
      <c r="O223" s="37">
        <v>0</v>
      </c>
      <c r="P223" s="37">
        <v>0</v>
      </c>
      <c r="Q223" s="37">
        <v>0</v>
      </c>
      <c r="R223" s="37">
        <v>0</v>
      </c>
      <c r="S223" s="37">
        <v>0</v>
      </c>
      <c r="T223" s="37">
        <v>0</v>
      </c>
      <c r="U223" s="37">
        <v>0</v>
      </c>
      <c r="V223" s="37">
        <v>0</v>
      </c>
      <c r="W223" s="37">
        <v>0</v>
      </c>
      <c r="X223" s="37">
        <v>0</v>
      </c>
      <c r="Y223" s="37">
        <v>0</v>
      </c>
      <c r="Z223" s="37">
        <v>0</v>
      </c>
      <c r="AA223" s="37">
        <v>0</v>
      </c>
      <c r="AB223" s="37">
        <v>0</v>
      </c>
      <c r="AC223" s="37">
        <v>0</v>
      </c>
      <c r="AD223" s="37">
        <v>0</v>
      </c>
      <c r="AE223" s="37">
        <v>0</v>
      </c>
      <c r="AF223" s="37">
        <v>0</v>
      </c>
      <c r="AG223" s="37">
        <v>0</v>
      </c>
      <c r="AH223" s="37">
        <v>0</v>
      </c>
      <c r="AI223" s="37">
        <v>0</v>
      </c>
      <c r="AJ223" s="37">
        <v>0</v>
      </c>
      <c r="AK223" s="37">
        <v>0</v>
      </c>
      <c r="AL223" s="37">
        <v>0</v>
      </c>
      <c r="AM223" s="37">
        <v>0</v>
      </c>
      <c r="AN223" s="37">
        <v>0</v>
      </c>
      <c r="AO223" s="37">
        <v>0</v>
      </c>
      <c r="AP223" s="37">
        <v>0</v>
      </c>
      <c r="AQ223" s="37">
        <v>0</v>
      </c>
      <c r="AR223" s="37">
        <v>0</v>
      </c>
      <c r="AS223" s="37">
        <v>0</v>
      </c>
      <c r="AT223" s="37">
        <v>0</v>
      </c>
      <c r="AU223" s="37">
        <v>0</v>
      </c>
      <c r="AV223" s="37">
        <v>0</v>
      </c>
      <c r="AW223" s="37">
        <v>0</v>
      </c>
      <c r="AX223" s="37">
        <v>0</v>
      </c>
      <c r="AY223" s="35">
        <v>0</v>
      </c>
      <c r="AZ223" s="35">
        <v>0</v>
      </c>
      <c r="BA223" s="35">
        <v>0</v>
      </c>
      <c r="BB223" s="35">
        <v>0</v>
      </c>
      <c r="BC223" s="35">
        <v>0</v>
      </c>
      <c r="BD223" s="35">
        <v>0</v>
      </c>
      <c r="BE223" s="35">
        <v>0</v>
      </c>
      <c r="BF223" s="35">
        <v>0</v>
      </c>
      <c r="BG223" s="35">
        <v>0</v>
      </c>
      <c r="BH223" s="35">
        <v>0</v>
      </c>
      <c r="BI223" s="35">
        <v>0</v>
      </c>
      <c r="BJ223" s="35">
        <v>0</v>
      </c>
      <c r="BK223" s="35">
        <v>0</v>
      </c>
      <c r="BL223" s="35">
        <v>0</v>
      </c>
      <c r="BM223" s="35">
        <v>0</v>
      </c>
      <c r="BN223" s="35">
        <v>0</v>
      </c>
      <c r="BO223" s="7">
        <f>SUM(K223:BN223)</f>
        <v>0</v>
      </c>
    </row>
    <row r="224" spans="1:67" x14ac:dyDescent="0.2">
      <c r="A224" s="15" t="s">
        <v>90</v>
      </c>
      <c r="B224" s="14" t="s">
        <v>89</v>
      </c>
      <c r="C224" s="14" t="s">
        <v>49</v>
      </c>
      <c r="D224" s="13">
        <v>109900.3</v>
      </c>
      <c r="E224" s="13">
        <f>ROUND(SUM($D224*1%),2)</f>
        <v>1099</v>
      </c>
      <c r="F224" s="13">
        <f>ROUND(SUM($D224*0.5%),2)</f>
        <v>549.5</v>
      </c>
      <c r="G224" s="13">
        <f>E224-J224</f>
        <v>549.5</v>
      </c>
      <c r="H224" s="13">
        <f>F224-BO224</f>
        <v>549.5</v>
      </c>
      <c r="I224" s="12">
        <f ca="1">OFFSET(INDIRECT(ADDRESS(1,MATCH($I$2,$A$1:$BN$1,0))),ROW()-1,0)</f>
        <v>549.5</v>
      </c>
      <c r="J224" s="37">
        <v>549.5</v>
      </c>
      <c r="K224" s="37">
        <v>0</v>
      </c>
      <c r="L224" s="37">
        <v>0</v>
      </c>
      <c r="M224" s="37">
        <v>0</v>
      </c>
      <c r="N224" s="37">
        <v>0</v>
      </c>
      <c r="O224" s="37">
        <v>0</v>
      </c>
      <c r="P224" s="37">
        <v>0</v>
      </c>
      <c r="Q224" s="37">
        <v>0</v>
      </c>
      <c r="R224" s="37">
        <v>0</v>
      </c>
      <c r="S224" s="37">
        <v>0</v>
      </c>
      <c r="T224" s="37">
        <v>0</v>
      </c>
      <c r="U224" s="37">
        <v>0</v>
      </c>
      <c r="V224" s="37">
        <v>0</v>
      </c>
      <c r="W224" s="37">
        <v>0</v>
      </c>
      <c r="X224" s="37">
        <v>0</v>
      </c>
      <c r="Y224" s="37">
        <v>0</v>
      </c>
      <c r="Z224" s="37">
        <v>0</v>
      </c>
      <c r="AA224" s="37">
        <v>0</v>
      </c>
      <c r="AB224" s="37">
        <v>0</v>
      </c>
      <c r="AC224" s="37">
        <v>0</v>
      </c>
      <c r="AD224" s="37">
        <v>0</v>
      </c>
      <c r="AE224" s="37">
        <v>0</v>
      </c>
      <c r="AF224" s="37">
        <v>0</v>
      </c>
      <c r="AG224" s="37">
        <v>0</v>
      </c>
      <c r="AH224" s="37">
        <v>0</v>
      </c>
      <c r="AI224" s="37">
        <v>0</v>
      </c>
      <c r="AJ224" s="37">
        <v>0</v>
      </c>
      <c r="AK224" s="37">
        <v>0</v>
      </c>
      <c r="AL224" s="37">
        <v>0</v>
      </c>
      <c r="AM224" s="37">
        <v>0</v>
      </c>
      <c r="AN224" s="37">
        <v>0</v>
      </c>
      <c r="AO224" s="37">
        <v>0</v>
      </c>
      <c r="AP224" s="37">
        <v>0</v>
      </c>
      <c r="AQ224" s="37">
        <v>0</v>
      </c>
      <c r="AR224" s="37">
        <v>0</v>
      </c>
      <c r="AS224" s="37">
        <v>0</v>
      </c>
      <c r="AT224" s="37">
        <v>0</v>
      </c>
      <c r="AU224" s="37">
        <v>0</v>
      </c>
      <c r="AV224" s="37">
        <v>0</v>
      </c>
      <c r="AW224" s="37">
        <v>0</v>
      </c>
      <c r="AX224" s="37">
        <v>0</v>
      </c>
      <c r="AY224" s="35">
        <v>0</v>
      </c>
      <c r="AZ224" s="35">
        <v>0</v>
      </c>
      <c r="BA224" s="35">
        <v>0</v>
      </c>
      <c r="BB224" s="35">
        <v>0</v>
      </c>
      <c r="BC224" s="35">
        <v>0</v>
      </c>
      <c r="BD224" s="35">
        <v>0</v>
      </c>
      <c r="BE224" s="35">
        <v>0</v>
      </c>
      <c r="BF224" s="35">
        <v>0</v>
      </c>
      <c r="BG224" s="35">
        <v>0</v>
      </c>
      <c r="BH224" s="35">
        <v>0</v>
      </c>
      <c r="BI224" s="35">
        <v>0</v>
      </c>
      <c r="BJ224" s="35">
        <v>0</v>
      </c>
      <c r="BK224" s="35">
        <v>0</v>
      </c>
      <c r="BL224" s="35">
        <v>0</v>
      </c>
      <c r="BM224" s="35">
        <v>0</v>
      </c>
      <c r="BN224" s="35">
        <v>0</v>
      </c>
      <c r="BO224" s="7">
        <f>SUM(K224:BN224)</f>
        <v>0</v>
      </c>
    </row>
    <row r="225" spans="1:67" x14ac:dyDescent="0.2">
      <c r="A225" s="15" t="s">
        <v>88</v>
      </c>
      <c r="B225" s="14" t="s">
        <v>87</v>
      </c>
      <c r="C225" s="14" t="s">
        <v>49</v>
      </c>
      <c r="D225" s="13">
        <v>87666.76</v>
      </c>
      <c r="E225" s="13">
        <f>ROUND(SUM($D225*1%),2)</f>
        <v>876.67</v>
      </c>
      <c r="F225" s="13">
        <f>ROUND(SUM($D225*0.5%),2)</f>
        <v>438.33</v>
      </c>
      <c r="G225" s="13">
        <f>E225-J225</f>
        <v>0</v>
      </c>
      <c r="H225" s="13">
        <f>F225-BO225</f>
        <v>438.33</v>
      </c>
      <c r="I225" s="12">
        <f ca="1">OFFSET(INDIRECT(ADDRESS(1,MATCH($I$2,$A$1:$BN$1,0))),ROW()-1,0)</f>
        <v>876.67</v>
      </c>
      <c r="J225" s="37">
        <v>876.67</v>
      </c>
      <c r="K225" s="37">
        <v>0</v>
      </c>
      <c r="L225" s="37">
        <v>0</v>
      </c>
      <c r="M225" s="37">
        <v>0</v>
      </c>
      <c r="N225" s="37">
        <v>0</v>
      </c>
      <c r="O225" s="37">
        <v>0</v>
      </c>
      <c r="P225" s="37">
        <v>0</v>
      </c>
      <c r="Q225" s="37">
        <v>0</v>
      </c>
      <c r="R225" s="37">
        <v>0</v>
      </c>
      <c r="S225" s="37">
        <v>0</v>
      </c>
      <c r="T225" s="37">
        <v>0</v>
      </c>
      <c r="U225" s="37">
        <v>0</v>
      </c>
      <c r="V225" s="37">
        <v>0</v>
      </c>
      <c r="W225" s="37">
        <v>0</v>
      </c>
      <c r="X225" s="37">
        <v>0</v>
      </c>
      <c r="Y225" s="37">
        <v>0</v>
      </c>
      <c r="Z225" s="37">
        <v>0</v>
      </c>
      <c r="AA225" s="37">
        <v>0</v>
      </c>
      <c r="AB225" s="37">
        <v>0</v>
      </c>
      <c r="AC225" s="37">
        <v>0</v>
      </c>
      <c r="AD225" s="37">
        <v>0</v>
      </c>
      <c r="AE225" s="37">
        <v>0</v>
      </c>
      <c r="AF225" s="37">
        <v>0</v>
      </c>
      <c r="AG225" s="37">
        <v>0</v>
      </c>
      <c r="AH225" s="37">
        <v>0</v>
      </c>
      <c r="AI225" s="37">
        <v>0</v>
      </c>
      <c r="AJ225" s="37">
        <v>0</v>
      </c>
      <c r="AK225" s="37">
        <v>0</v>
      </c>
      <c r="AL225" s="37">
        <v>0</v>
      </c>
      <c r="AM225" s="37">
        <v>0</v>
      </c>
      <c r="AN225" s="37">
        <v>0</v>
      </c>
      <c r="AO225" s="37">
        <v>0</v>
      </c>
      <c r="AP225" s="37">
        <v>0</v>
      </c>
      <c r="AQ225" s="37">
        <v>0</v>
      </c>
      <c r="AR225" s="37">
        <v>0</v>
      </c>
      <c r="AS225" s="37">
        <v>0</v>
      </c>
      <c r="AT225" s="37">
        <v>0</v>
      </c>
      <c r="AU225" s="37">
        <v>0</v>
      </c>
      <c r="AV225" s="37">
        <v>0</v>
      </c>
      <c r="AW225" s="37">
        <v>0</v>
      </c>
      <c r="AX225" s="37">
        <v>0</v>
      </c>
      <c r="AY225" s="35">
        <v>0</v>
      </c>
      <c r="AZ225" s="35">
        <v>0</v>
      </c>
      <c r="BA225" s="35">
        <v>0</v>
      </c>
      <c r="BB225" s="35">
        <v>0</v>
      </c>
      <c r="BC225" s="35">
        <v>0</v>
      </c>
      <c r="BD225" s="35">
        <v>0</v>
      </c>
      <c r="BE225" s="35">
        <v>0</v>
      </c>
      <c r="BF225" s="35">
        <v>0</v>
      </c>
      <c r="BG225" s="35">
        <v>0</v>
      </c>
      <c r="BH225" s="35">
        <v>0</v>
      </c>
      <c r="BI225" s="35">
        <v>0</v>
      </c>
      <c r="BJ225" s="35">
        <v>0</v>
      </c>
      <c r="BK225" s="35">
        <v>0</v>
      </c>
      <c r="BL225" s="35">
        <v>0</v>
      </c>
      <c r="BM225" s="35">
        <v>0</v>
      </c>
      <c r="BN225" s="35">
        <v>0</v>
      </c>
      <c r="BO225" s="7">
        <f>SUM(K225:BN225)</f>
        <v>0</v>
      </c>
    </row>
    <row r="226" spans="1:67" x14ac:dyDescent="0.2">
      <c r="A226" s="15" t="s">
        <v>86</v>
      </c>
      <c r="B226" s="14" t="s">
        <v>85</v>
      </c>
      <c r="C226" s="14" t="s">
        <v>49</v>
      </c>
      <c r="D226" s="13">
        <v>48535.98</v>
      </c>
      <c r="E226" s="13">
        <f>ROUND(SUM($D226*1%),2)</f>
        <v>485.36</v>
      </c>
      <c r="F226" s="13">
        <f>ROUND(SUM($D226*0.5%),2)</f>
        <v>242.68</v>
      </c>
      <c r="G226" s="13">
        <f>E226-J226</f>
        <v>435.36</v>
      </c>
      <c r="H226" s="13">
        <f>F226-BO226</f>
        <v>242.68</v>
      </c>
      <c r="I226" s="12">
        <f ca="1">OFFSET(INDIRECT(ADDRESS(1,MATCH($I$2,$A$1:$BN$1,0))),ROW()-1,0)</f>
        <v>50</v>
      </c>
      <c r="J226" s="37">
        <v>50</v>
      </c>
      <c r="K226" s="37">
        <v>0</v>
      </c>
      <c r="L226" s="37">
        <v>0</v>
      </c>
      <c r="M226" s="37">
        <v>0</v>
      </c>
      <c r="N226" s="37">
        <v>0</v>
      </c>
      <c r="O226" s="37">
        <v>0</v>
      </c>
      <c r="P226" s="37">
        <v>0</v>
      </c>
      <c r="Q226" s="37">
        <v>0</v>
      </c>
      <c r="R226" s="37">
        <v>0</v>
      </c>
      <c r="S226" s="37">
        <v>0</v>
      </c>
      <c r="T226" s="37">
        <v>0</v>
      </c>
      <c r="U226" s="37">
        <v>0</v>
      </c>
      <c r="V226" s="37">
        <v>0</v>
      </c>
      <c r="W226" s="37">
        <v>0</v>
      </c>
      <c r="X226" s="37">
        <v>0</v>
      </c>
      <c r="Y226" s="37">
        <v>0</v>
      </c>
      <c r="Z226" s="37">
        <v>0</v>
      </c>
      <c r="AA226" s="37">
        <v>0</v>
      </c>
      <c r="AB226" s="37">
        <v>0</v>
      </c>
      <c r="AC226" s="37">
        <v>0</v>
      </c>
      <c r="AD226" s="37">
        <v>0</v>
      </c>
      <c r="AE226" s="37">
        <v>0</v>
      </c>
      <c r="AF226" s="37">
        <v>0</v>
      </c>
      <c r="AG226" s="37">
        <v>0</v>
      </c>
      <c r="AH226" s="37">
        <v>0</v>
      </c>
      <c r="AI226" s="37">
        <v>0</v>
      </c>
      <c r="AJ226" s="37">
        <v>0</v>
      </c>
      <c r="AK226" s="37">
        <v>0</v>
      </c>
      <c r="AL226" s="37">
        <v>0</v>
      </c>
      <c r="AM226" s="37">
        <v>0</v>
      </c>
      <c r="AN226" s="37">
        <v>0</v>
      </c>
      <c r="AO226" s="37">
        <v>0</v>
      </c>
      <c r="AP226" s="37">
        <v>0</v>
      </c>
      <c r="AQ226" s="37">
        <v>0</v>
      </c>
      <c r="AR226" s="37">
        <v>0</v>
      </c>
      <c r="AS226" s="37">
        <v>0</v>
      </c>
      <c r="AT226" s="37">
        <v>0</v>
      </c>
      <c r="AU226" s="37">
        <v>0</v>
      </c>
      <c r="AV226" s="37">
        <v>0</v>
      </c>
      <c r="AW226" s="37">
        <v>0</v>
      </c>
      <c r="AX226" s="37">
        <v>0</v>
      </c>
      <c r="AY226" s="35">
        <v>0</v>
      </c>
      <c r="AZ226" s="35">
        <v>0</v>
      </c>
      <c r="BA226" s="35">
        <v>0</v>
      </c>
      <c r="BB226" s="35">
        <v>0</v>
      </c>
      <c r="BC226" s="35">
        <v>0</v>
      </c>
      <c r="BD226" s="35">
        <v>0</v>
      </c>
      <c r="BE226" s="35">
        <v>0</v>
      </c>
      <c r="BF226" s="35">
        <v>0</v>
      </c>
      <c r="BG226" s="35">
        <v>0</v>
      </c>
      <c r="BH226" s="35">
        <v>0</v>
      </c>
      <c r="BI226" s="35">
        <v>0</v>
      </c>
      <c r="BJ226" s="35">
        <v>0</v>
      </c>
      <c r="BK226" s="35">
        <v>0</v>
      </c>
      <c r="BL226" s="35">
        <v>0</v>
      </c>
      <c r="BM226" s="35">
        <v>0</v>
      </c>
      <c r="BN226" s="35">
        <v>0</v>
      </c>
      <c r="BO226" s="7">
        <f>SUM(K226:BN226)</f>
        <v>0</v>
      </c>
    </row>
    <row r="227" spans="1:67" x14ac:dyDescent="0.2">
      <c r="A227" s="15" t="s">
        <v>84</v>
      </c>
      <c r="B227" s="14" t="s">
        <v>83</v>
      </c>
      <c r="C227" s="14" t="s">
        <v>49</v>
      </c>
      <c r="D227" s="13">
        <v>104357.75</v>
      </c>
      <c r="E227" s="13">
        <f>ROUND(SUM($D227*1%),2)</f>
        <v>1043.58</v>
      </c>
      <c r="F227" s="13">
        <f>ROUND(SUM($D227*0.5%),2)</f>
        <v>521.79</v>
      </c>
      <c r="G227" s="13">
        <f>E227-J227</f>
        <v>0</v>
      </c>
      <c r="H227" s="13">
        <f>F227-BO227</f>
        <v>211.78999999999996</v>
      </c>
      <c r="I227" s="12">
        <f ca="1">OFFSET(INDIRECT(ADDRESS(1,MATCH($I$2,$A$1:$BN$1,0))),ROW()-1,0)</f>
        <v>1043.58</v>
      </c>
      <c r="J227" s="37">
        <v>1043.58</v>
      </c>
      <c r="K227" s="37">
        <v>0</v>
      </c>
      <c r="L227" s="37">
        <v>0</v>
      </c>
      <c r="M227" s="37">
        <v>0</v>
      </c>
      <c r="N227" s="37">
        <v>0</v>
      </c>
      <c r="O227" s="37">
        <v>0</v>
      </c>
      <c r="P227" s="37">
        <v>0</v>
      </c>
      <c r="Q227" s="37">
        <v>0</v>
      </c>
      <c r="R227" s="37">
        <v>0</v>
      </c>
      <c r="S227" s="37">
        <v>0</v>
      </c>
      <c r="T227" s="37">
        <v>0</v>
      </c>
      <c r="U227" s="37">
        <v>0</v>
      </c>
      <c r="V227" s="37">
        <v>0</v>
      </c>
      <c r="W227" s="37">
        <v>0</v>
      </c>
      <c r="X227" s="37">
        <v>0</v>
      </c>
      <c r="Y227" s="37">
        <v>0</v>
      </c>
      <c r="Z227" s="37">
        <v>0</v>
      </c>
      <c r="AA227" s="37">
        <v>0</v>
      </c>
      <c r="AB227" s="37">
        <v>0</v>
      </c>
      <c r="AC227" s="37">
        <v>0</v>
      </c>
      <c r="AD227" s="37">
        <v>0</v>
      </c>
      <c r="AE227" s="37">
        <v>0</v>
      </c>
      <c r="AF227" s="37">
        <v>0</v>
      </c>
      <c r="AG227" s="37">
        <v>0</v>
      </c>
      <c r="AH227" s="37">
        <v>0</v>
      </c>
      <c r="AI227" s="37">
        <v>0</v>
      </c>
      <c r="AJ227" s="37">
        <v>0</v>
      </c>
      <c r="AK227" s="37">
        <v>0</v>
      </c>
      <c r="AL227" s="37">
        <v>0</v>
      </c>
      <c r="AM227" s="37">
        <v>0</v>
      </c>
      <c r="AN227" s="37">
        <v>0</v>
      </c>
      <c r="AO227" s="37">
        <v>0</v>
      </c>
      <c r="AP227" s="37">
        <v>0</v>
      </c>
      <c r="AQ227" s="37">
        <v>0</v>
      </c>
      <c r="AR227" s="37">
        <v>0</v>
      </c>
      <c r="AS227" s="37">
        <v>0</v>
      </c>
      <c r="AT227" s="37">
        <v>0</v>
      </c>
      <c r="AU227" s="37">
        <v>0</v>
      </c>
      <c r="AV227" s="37">
        <v>0</v>
      </c>
      <c r="AW227" s="37">
        <v>0</v>
      </c>
      <c r="AX227" s="37">
        <v>0</v>
      </c>
      <c r="AY227" s="35">
        <v>310</v>
      </c>
      <c r="AZ227" s="35">
        <v>0</v>
      </c>
      <c r="BA227" s="35">
        <v>0</v>
      </c>
      <c r="BB227" s="35">
        <v>0</v>
      </c>
      <c r="BC227" s="35">
        <v>0</v>
      </c>
      <c r="BD227" s="35">
        <v>0</v>
      </c>
      <c r="BE227" s="35">
        <v>0</v>
      </c>
      <c r="BF227" s="35">
        <v>0</v>
      </c>
      <c r="BG227" s="35">
        <v>0</v>
      </c>
      <c r="BH227" s="35">
        <v>0</v>
      </c>
      <c r="BI227" s="35">
        <v>0</v>
      </c>
      <c r="BJ227" s="35">
        <v>0</v>
      </c>
      <c r="BK227" s="35">
        <v>0</v>
      </c>
      <c r="BL227" s="35">
        <v>0</v>
      </c>
      <c r="BM227" s="35">
        <v>0</v>
      </c>
      <c r="BN227" s="35">
        <v>0</v>
      </c>
      <c r="BO227" s="7">
        <f>SUM(K227:BN227)</f>
        <v>310</v>
      </c>
    </row>
    <row r="228" spans="1:67" x14ac:dyDescent="0.2">
      <c r="A228" s="15" t="s">
        <v>82</v>
      </c>
      <c r="B228" s="14" t="s">
        <v>81</v>
      </c>
      <c r="C228" s="14" t="s">
        <v>49</v>
      </c>
      <c r="D228" s="13">
        <v>95850.48</v>
      </c>
      <c r="E228" s="13">
        <f>ROUND(SUM($D228*1%),2)</f>
        <v>958.5</v>
      </c>
      <c r="F228" s="13">
        <f>ROUND(SUM($D228*0.5%),2)</f>
        <v>479.25</v>
      </c>
      <c r="G228" s="13">
        <f>E228-J228</f>
        <v>858.5</v>
      </c>
      <c r="H228" s="13">
        <f>F228-BO228</f>
        <v>479.25</v>
      </c>
      <c r="I228" s="12">
        <f ca="1">OFFSET(INDIRECT(ADDRESS(1,MATCH($I$2,$A$1:$BN$1,0))),ROW()-1,0)</f>
        <v>100</v>
      </c>
      <c r="J228" s="37">
        <v>100</v>
      </c>
      <c r="K228" s="37">
        <v>0</v>
      </c>
      <c r="L228" s="37">
        <v>0</v>
      </c>
      <c r="M228" s="37">
        <v>0</v>
      </c>
      <c r="N228" s="37">
        <v>0</v>
      </c>
      <c r="O228" s="37">
        <v>0</v>
      </c>
      <c r="P228" s="37">
        <v>0</v>
      </c>
      <c r="Q228" s="37">
        <v>0</v>
      </c>
      <c r="R228" s="37">
        <v>0</v>
      </c>
      <c r="S228" s="37">
        <v>0</v>
      </c>
      <c r="T228" s="37">
        <v>0</v>
      </c>
      <c r="U228" s="37">
        <v>0</v>
      </c>
      <c r="V228" s="37">
        <v>0</v>
      </c>
      <c r="W228" s="37">
        <v>0</v>
      </c>
      <c r="X228" s="37">
        <v>0</v>
      </c>
      <c r="Y228" s="37">
        <v>0</v>
      </c>
      <c r="Z228" s="37">
        <v>0</v>
      </c>
      <c r="AA228" s="37">
        <v>0</v>
      </c>
      <c r="AB228" s="37">
        <v>0</v>
      </c>
      <c r="AC228" s="37">
        <v>0</v>
      </c>
      <c r="AD228" s="37">
        <v>0</v>
      </c>
      <c r="AE228" s="37">
        <v>0</v>
      </c>
      <c r="AF228" s="37">
        <v>0</v>
      </c>
      <c r="AG228" s="37">
        <v>0</v>
      </c>
      <c r="AH228" s="37">
        <v>0</v>
      </c>
      <c r="AI228" s="37">
        <v>0</v>
      </c>
      <c r="AJ228" s="37">
        <v>0</v>
      </c>
      <c r="AK228" s="37">
        <v>0</v>
      </c>
      <c r="AL228" s="37">
        <v>0</v>
      </c>
      <c r="AM228" s="37">
        <v>0</v>
      </c>
      <c r="AN228" s="37">
        <v>0</v>
      </c>
      <c r="AO228" s="37">
        <v>0</v>
      </c>
      <c r="AP228" s="37">
        <v>0</v>
      </c>
      <c r="AQ228" s="37">
        <v>0</v>
      </c>
      <c r="AR228" s="37">
        <v>0</v>
      </c>
      <c r="AS228" s="37">
        <v>0</v>
      </c>
      <c r="AT228" s="37">
        <v>0</v>
      </c>
      <c r="AU228" s="37">
        <v>0</v>
      </c>
      <c r="AV228" s="37">
        <v>0</v>
      </c>
      <c r="AW228" s="37">
        <v>0</v>
      </c>
      <c r="AX228" s="37">
        <v>0</v>
      </c>
      <c r="AY228" s="35">
        <v>0</v>
      </c>
      <c r="AZ228" s="35">
        <v>0</v>
      </c>
      <c r="BA228" s="35">
        <v>0</v>
      </c>
      <c r="BB228" s="35">
        <v>0</v>
      </c>
      <c r="BC228" s="35">
        <v>0</v>
      </c>
      <c r="BD228" s="35">
        <v>0</v>
      </c>
      <c r="BE228" s="35">
        <v>0</v>
      </c>
      <c r="BF228" s="35">
        <v>0</v>
      </c>
      <c r="BG228" s="35">
        <v>0</v>
      </c>
      <c r="BH228" s="35">
        <v>0</v>
      </c>
      <c r="BI228" s="35">
        <v>0</v>
      </c>
      <c r="BJ228" s="35">
        <v>0</v>
      </c>
      <c r="BK228" s="35">
        <v>0</v>
      </c>
      <c r="BL228" s="35">
        <v>0</v>
      </c>
      <c r="BM228" s="35">
        <v>0</v>
      </c>
      <c r="BN228" s="35">
        <v>0</v>
      </c>
      <c r="BO228" s="7">
        <f>SUM(K228:BN228)</f>
        <v>0</v>
      </c>
    </row>
    <row r="229" spans="1:67" x14ac:dyDescent="0.2">
      <c r="A229" s="15" t="s">
        <v>80</v>
      </c>
      <c r="B229" s="14" t="s">
        <v>79</v>
      </c>
      <c r="C229" s="14" t="s">
        <v>49</v>
      </c>
      <c r="D229" s="13">
        <v>94230.43</v>
      </c>
      <c r="E229" s="13">
        <f>ROUND(SUM($D229*1%),2)</f>
        <v>942.3</v>
      </c>
      <c r="F229" s="13">
        <f>ROUND(SUM($D229*0.5%),2)</f>
        <v>471.15</v>
      </c>
      <c r="G229" s="13">
        <f>E229-J229</f>
        <v>642.29999999999995</v>
      </c>
      <c r="H229" s="13">
        <f>F229-BO229</f>
        <v>471.15</v>
      </c>
      <c r="I229" s="12">
        <f ca="1">OFFSET(INDIRECT(ADDRESS(1,MATCH($I$2,$A$1:$BN$1,0))),ROW()-1,0)</f>
        <v>300</v>
      </c>
      <c r="J229" s="37">
        <v>300</v>
      </c>
      <c r="K229" s="37">
        <v>0</v>
      </c>
      <c r="L229" s="37">
        <v>0</v>
      </c>
      <c r="M229" s="37">
        <v>0</v>
      </c>
      <c r="N229" s="37">
        <v>0</v>
      </c>
      <c r="O229" s="37">
        <v>0</v>
      </c>
      <c r="P229" s="37">
        <v>0</v>
      </c>
      <c r="Q229" s="37">
        <v>0</v>
      </c>
      <c r="R229" s="37">
        <v>0</v>
      </c>
      <c r="S229" s="37">
        <v>0</v>
      </c>
      <c r="T229" s="37">
        <v>0</v>
      </c>
      <c r="U229" s="37">
        <v>0</v>
      </c>
      <c r="V229" s="37">
        <v>0</v>
      </c>
      <c r="W229" s="37">
        <v>0</v>
      </c>
      <c r="X229" s="37">
        <v>0</v>
      </c>
      <c r="Y229" s="37">
        <v>0</v>
      </c>
      <c r="Z229" s="37">
        <v>0</v>
      </c>
      <c r="AA229" s="37">
        <v>0</v>
      </c>
      <c r="AB229" s="37">
        <v>0</v>
      </c>
      <c r="AC229" s="37">
        <v>0</v>
      </c>
      <c r="AD229" s="37">
        <v>0</v>
      </c>
      <c r="AE229" s="37">
        <v>0</v>
      </c>
      <c r="AF229" s="37">
        <v>0</v>
      </c>
      <c r="AG229" s="37">
        <v>0</v>
      </c>
      <c r="AH229" s="37">
        <v>0</v>
      </c>
      <c r="AI229" s="37">
        <v>0</v>
      </c>
      <c r="AJ229" s="37">
        <v>0</v>
      </c>
      <c r="AK229" s="37">
        <v>0</v>
      </c>
      <c r="AL229" s="37">
        <v>0</v>
      </c>
      <c r="AM229" s="37">
        <v>0</v>
      </c>
      <c r="AN229" s="37">
        <v>0</v>
      </c>
      <c r="AO229" s="37">
        <v>0</v>
      </c>
      <c r="AP229" s="37">
        <v>0</v>
      </c>
      <c r="AQ229" s="37">
        <v>0</v>
      </c>
      <c r="AR229" s="37">
        <v>0</v>
      </c>
      <c r="AS229" s="37">
        <v>0</v>
      </c>
      <c r="AT229" s="37">
        <v>0</v>
      </c>
      <c r="AU229" s="37">
        <v>0</v>
      </c>
      <c r="AV229" s="37">
        <v>0</v>
      </c>
      <c r="AW229" s="37">
        <v>0</v>
      </c>
      <c r="AX229" s="37">
        <v>0</v>
      </c>
      <c r="AY229" s="35">
        <v>0</v>
      </c>
      <c r="AZ229" s="35">
        <v>0</v>
      </c>
      <c r="BA229" s="35">
        <v>0</v>
      </c>
      <c r="BB229" s="35">
        <v>0</v>
      </c>
      <c r="BC229" s="35">
        <v>0</v>
      </c>
      <c r="BD229" s="35">
        <v>0</v>
      </c>
      <c r="BE229" s="35">
        <v>0</v>
      </c>
      <c r="BF229" s="35">
        <v>0</v>
      </c>
      <c r="BG229" s="35">
        <v>0</v>
      </c>
      <c r="BH229" s="35">
        <v>0</v>
      </c>
      <c r="BI229" s="35">
        <v>0</v>
      </c>
      <c r="BJ229" s="35">
        <v>0</v>
      </c>
      <c r="BK229" s="35">
        <v>0</v>
      </c>
      <c r="BL229" s="35">
        <v>0</v>
      </c>
      <c r="BM229" s="35">
        <v>0</v>
      </c>
      <c r="BN229" s="35">
        <v>0</v>
      </c>
      <c r="BO229" s="7">
        <f>SUM(K229:BN229)</f>
        <v>0</v>
      </c>
    </row>
    <row r="230" spans="1:67" x14ac:dyDescent="0.2">
      <c r="A230" s="15" t="s">
        <v>78</v>
      </c>
      <c r="B230" s="14" t="s">
        <v>77</v>
      </c>
      <c r="C230" s="14" t="s">
        <v>49</v>
      </c>
      <c r="D230" s="13">
        <v>42003.75</v>
      </c>
      <c r="E230" s="13">
        <f>ROUND(SUM($D230*1%),2)</f>
        <v>420.04</v>
      </c>
      <c r="F230" s="13">
        <f>ROUND(SUM($D230*0.5%),2)</f>
        <v>210.02</v>
      </c>
      <c r="G230" s="13">
        <f>E230-J230</f>
        <v>345.04</v>
      </c>
      <c r="H230" s="13">
        <f>F230-BO230</f>
        <v>210.02</v>
      </c>
      <c r="I230" s="12">
        <f ca="1">OFFSET(INDIRECT(ADDRESS(1,MATCH($I$2,$A$1:$BN$1,0))),ROW()-1,0)</f>
        <v>75</v>
      </c>
      <c r="J230" s="37">
        <v>75</v>
      </c>
      <c r="K230" s="37">
        <v>0</v>
      </c>
      <c r="L230" s="37">
        <v>0</v>
      </c>
      <c r="M230" s="37">
        <v>0</v>
      </c>
      <c r="N230" s="37">
        <v>0</v>
      </c>
      <c r="O230" s="37">
        <v>0</v>
      </c>
      <c r="P230" s="37">
        <v>0</v>
      </c>
      <c r="Q230" s="37">
        <v>0</v>
      </c>
      <c r="R230" s="37">
        <v>0</v>
      </c>
      <c r="S230" s="37">
        <v>0</v>
      </c>
      <c r="T230" s="37">
        <v>0</v>
      </c>
      <c r="U230" s="37">
        <v>0</v>
      </c>
      <c r="V230" s="37">
        <v>0</v>
      </c>
      <c r="W230" s="37">
        <v>0</v>
      </c>
      <c r="X230" s="37">
        <v>0</v>
      </c>
      <c r="Y230" s="37">
        <v>0</v>
      </c>
      <c r="Z230" s="37">
        <v>0</v>
      </c>
      <c r="AA230" s="37">
        <v>0</v>
      </c>
      <c r="AB230" s="37">
        <v>0</v>
      </c>
      <c r="AC230" s="37">
        <v>0</v>
      </c>
      <c r="AD230" s="37">
        <v>0</v>
      </c>
      <c r="AE230" s="37">
        <v>0</v>
      </c>
      <c r="AF230" s="37">
        <v>0</v>
      </c>
      <c r="AG230" s="37">
        <v>0</v>
      </c>
      <c r="AH230" s="37">
        <v>0</v>
      </c>
      <c r="AI230" s="37">
        <v>0</v>
      </c>
      <c r="AJ230" s="37">
        <v>0</v>
      </c>
      <c r="AK230" s="37">
        <v>0</v>
      </c>
      <c r="AL230" s="37">
        <v>0</v>
      </c>
      <c r="AM230" s="37">
        <v>0</v>
      </c>
      <c r="AN230" s="37">
        <v>0</v>
      </c>
      <c r="AO230" s="37">
        <v>0</v>
      </c>
      <c r="AP230" s="37">
        <v>0</v>
      </c>
      <c r="AQ230" s="37">
        <v>0</v>
      </c>
      <c r="AR230" s="37">
        <v>0</v>
      </c>
      <c r="AS230" s="37">
        <v>0</v>
      </c>
      <c r="AT230" s="37">
        <v>0</v>
      </c>
      <c r="AU230" s="37">
        <v>0</v>
      </c>
      <c r="AV230" s="37">
        <v>0</v>
      </c>
      <c r="AW230" s="37">
        <v>0</v>
      </c>
      <c r="AX230" s="37">
        <v>0</v>
      </c>
      <c r="AY230" s="35">
        <v>0</v>
      </c>
      <c r="AZ230" s="35">
        <v>0</v>
      </c>
      <c r="BA230" s="35">
        <v>0</v>
      </c>
      <c r="BB230" s="35">
        <v>0</v>
      </c>
      <c r="BC230" s="35">
        <v>0</v>
      </c>
      <c r="BD230" s="35">
        <v>0</v>
      </c>
      <c r="BE230" s="35">
        <v>0</v>
      </c>
      <c r="BF230" s="35">
        <v>0</v>
      </c>
      <c r="BG230" s="35">
        <v>0</v>
      </c>
      <c r="BH230" s="35">
        <v>0</v>
      </c>
      <c r="BI230" s="35">
        <v>0</v>
      </c>
      <c r="BJ230" s="35">
        <v>0</v>
      </c>
      <c r="BK230" s="35">
        <v>0</v>
      </c>
      <c r="BL230" s="35">
        <v>0</v>
      </c>
      <c r="BM230" s="35">
        <v>0</v>
      </c>
      <c r="BN230" s="35">
        <v>0</v>
      </c>
      <c r="BO230" s="7">
        <f>SUM(K230:BN230)</f>
        <v>0</v>
      </c>
    </row>
    <row r="231" spans="1:67" x14ac:dyDescent="0.2">
      <c r="A231" s="15" t="s">
        <v>76</v>
      </c>
      <c r="B231" s="14" t="s">
        <v>75</v>
      </c>
      <c r="C231" s="14" t="s">
        <v>49</v>
      </c>
      <c r="D231" s="13">
        <v>95836.29</v>
      </c>
      <c r="E231" s="13">
        <f>ROUND(SUM($D231*1%),2)</f>
        <v>958.36</v>
      </c>
      <c r="F231" s="13">
        <f>ROUND(SUM($D231*0.5%),2)</f>
        <v>479.18</v>
      </c>
      <c r="G231" s="13">
        <f>E231-J231</f>
        <v>908.36</v>
      </c>
      <c r="H231" s="13">
        <f>F231-BO231</f>
        <v>191.18</v>
      </c>
      <c r="I231" s="12">
        <f ca="1">OFFSET(INDIRECT(ADDRESS(1,MATCH($I$2,$A$1:$BN$1,0))),ROW()-1,0)</f>
        <v>50</v>
      </c>
      <c r="J231" s="37">
        <v>50</v>
      </c>
      <c r="K231" s="37">
        <v>0</v>
      </c>
      <c r="L231" s="37">
        <v>0</v>
      </c>
      <c r="M231" s="37">
        <v>0</v>
      </c>
      <c r="N231" s="37">
        <v>0</v>
      </c>
      <c r="O231" s="37">
        <v>0</v>
      </c>
      <c r="P231" s="37">
        <v>0</v>
      </c>
      <c r="Q231" s="37">
        <v>0</v>
      </c>
      <c r="R231" s="37">
        <v>0</v>
      </c>
      <c r="S231" s="37">
        <v>0</v>
      </c>
      <c r="T231" s="37">
        <v>0</v>
      </c>
      <c r="U231" s="37">
        <v>0</v>
      </c>
      <c r="V231" s="37">
        <v>0</v>
      </c>
      <c r="W231" s="37">
        <v>0</v>
      </c>
      <c r="X231" s="37">
        <v>0</v>
      </c>
      <c r="Y231" s="37">
        <v>0</v>
      </c>
      <c r="Z231" s="37">
        <v>0</v>
      </c>
      <c r="AA231" s="37">
        <v>0</v>
      </c>
      <c r="AB231" s="37">
        <v>0</v>
      </c>
      <c r="AC231" s="37">
        <v>0</v>
      </c>
      <c r="AD231" s="37">
        <v>0</v>
      </c>
      <c r="AE231" s="37">
        <v>0</v>
      </c>
      <c r="AF231" s="37">
        <v>0</v>
      </c>
      <c r="AG231" s="37">
        <v>0</v>
      </c>
      <c r="AH231" s="37">
        <v>0</v>
      </c>
      <c r="AI231" s="37">
        <v>0</v>
      </c>
      <c r="AJ231" s="37">
        <v>0</v>
      </c>
      <c r="AK231" s="37">
        <v>0</v>
      </c>
      <c r="AL231" s="37">
        <v>0</v>
      </c>
      <c r="AM231" s="37">
        <v>0</v>
      </c>
      <c r="AN231" s="37">
        <v>0</v>
      </c>
      <c r="AO231" s="37">
        <v>0</v>
      </c>
      <c r="AP231" s="37">
        <v>0</v>
      </c>
      <c r="AQ231" s="37">
        <v>0</v>
      </c>
      <c r="AR231" s="37">
        <v>0</v>
      </c>
      <c r="AS231" s="37">
        <v>0</v>
      </c>
      <c r="AT231" s="37">
        <v>0</v>
      </c>
      <c r="AU231" s="37">
        <v>0</v>
      </c>
      <c r="AV231" s="37">
        <v>0</v>
      </c>
      <c r="AW231" s="37">
        <v>0</v>
      </c>
      <c r="AX231" s="37">
        <v>0</v>
      </c>
      <c r="AY231" s="35">
        <v>288</v>
      </c>
      <c r="AZ231" s="35">
        <v>0</v>
      </c>
      <c r="BA231" s="35">
        <v>0</v>
      </c>
      <c r="BB231" s="35">
        <v>0</v>
      </c>
      <c r="BC231" s="35">
        <v>0</v>
      </c>
      <c r="BD231" s="35">
        <v>0</v>
      </c>
      <c r="BE231" s="35">
        <v>0</v>
      </c>
      <c r="BF231" s="35">
        <v>0</v>
      </c>
      <c r="BG231" s="35">
        <v>0</v>
      </c>
      <c r="BH231" s="35">
        <v>0</v>
      </c>
      <c r="BI231" s="35">
        <v>0</v>
      </c>
      <c r="BJ231" s="35">
        <v>0</v>
      </c>
      <c r="BK231" s="35">
        <v>0</v>
      </c>
      <c r="BL231" s="35">
        <v>0</v>
      </c>
      <c r="BM231" s="35">
        <v>0</v>
      </c>
      <c r="BN231" s="35">
        <v>0</v>
      </c>
      <c r="BO231" s="7">
        <f>SUM(K231:BN231)</f>
        <v>288</v>
      </c>
    </row>
    <row r="232" spans="1:67" x14ac:dyDescent="0.2">
      <c r="A232" s="15" t="s">
        <v>74</v>
      </c>
      <c r="B232" s="14" t="s">
        <v>73</v>
      </c>
      <c r="C232" s="14" t="s">
        <v>49</v>
      </c>
      <c r="D232" s="13">
        <v>65109.279999999999</v>
      </c>
      <c r="E232" s="13">
        <f>ROUND(SUM($D232*1%),2)</f>
        <v>651.09</v>
      </c>
      <c r="F232" s="13">
        <f>ROUND(SUM($D232*0.5%),2)</f>
        <v>325.55</v>
      </c>
      <c r="G232" s="13">
        <f>E232-J232</f>
        <v>651.09</v>
      </c>
      <c r="H232" s="13">
        <f>F232-BO232</f>
        <v>325.55</v>
      </c>
      <c r="I232" s="12">
        <f ca="1">OFFSET(INDIRECT(ADDRESS(1,MATCH($I$2,$A$1:$BN$1,0))),ROW()-1,0)</f>
        <v>0</v>
      </c>
      <c r="J232" s="37">
        <v>0</v>
      </c>
      <c r="K232" s="37">
        <v>0</v>
      </c>
      <c r="L232" s="37">
        <v>0</v>
      </c>
      <c r="M232" s="37">
        <v>0</v>
      </c>
      <c r="N232" s="37">
        <v>0</v>
      </c>
      <c r="O232" s="37">
        <v>0</v>
      </c>
      <c r="P232" s="37">
        <v>0</v>
      </c>
      <c r="Q232" s="37">
        <v>0</v>
      </c>
      <c r="R232" s="37">
        <v>0</v>
      </c>
      <c r="S232" s="37">
        <v>0</v>
      </c>
      <c r="T232" s="37">
        <v>0</v>
      </c>
      <c r="U232" s="37">
        <v>0</v>
      </c>
      <c r="V232" s="37">
        <v>0</v>
      </c>
      <c r="W232" s="37">
        <v>0</v>
      </c>
      <c r="X232" s="37">
        <v>0</v>
      </c>
      <c r="Y232" s="37">
        <v>0</v>
      </c>
      <c r="Z232" s="37">
        <v>0</v>
      </c>
      <c r="AA232" s="37">
        <v>0</v>
      </c>
      <c r="AB232" s="37">
        <v>0</v>
      </c>
      <c r="AC232" s="37">
        <v>0</v>
      </c>
      <c r="AD232" s="37">
        <v>0</v>
      </c>
      <c r="AE232" s="37">
        <v>0</v>
      </c>
      <c r="AF232" s="37">
        <v>0</v>
      </c>
      <c r="AG232" s="37">
        <v>0</v>
      </c>
      <c r="AH232" s="37">
        <v>0</v>
      </c>
      <c r="AI232" s="37">
        <v>0</v>
      </c>
      <c r="AJ232" s="37">
        <v>0</v>
      </c>
      <c r="AK232" s="37">
        <v>0</v>
      </c>
      <c r="AL232" s="37">
        <v>0</v>
      </c>
      <c r="AM232" s="37">
        <v>0</v>
      </c>
      <c r="AN232" s="37">
        <v>0</v>
      </c>
      <c r="AO232" s="37">
        <v>0</v>
      </c>
      <c r="AP232" s="37">
        <v>0</v>
      </c>
      <c r="AQ232" s="37">
        <v>0</v>
      </c>
      <c r="AR232" s="37">
        <v>0</v>
      </c>
      <c r="AS232" s="37">
        <v>0</v>
      </c>
      <c r="AT232" s="37">
        <v>0</v>
      </c>
      <c r="AU232" s="37">
        <v>0</v>
      </c>
      <c r="AV232" s="37">
        <v>0</v>
      </c>
      <c r="AW232" s="37">
        <v>0</v>
      </c>
      <c r="AX232" s="37">
        <v>0</v>
      </c>
      <c r="AY232" s="35">
        <v>0</v>
      </c>
      <c r="AZ232" s="35">
        <v>0</v>
      </c>
      <c r="BA232" s="35">
        <v>0</v>
      </c>
      <c r="BB232" s="35">
        <v>0</v>
      </c>
      <c r="BC232" s="35">
        <v>0</v>
      </c>
      <c r="BD232" s="35">
        <v>0</v>
      </c>
      <c r="BE232" s="35">
        <v>0</v>
      </c>
      <c r="BF232" s="35">
        <v>0</v>
      </c>
      <c r="BG232" s="35">
        <v>0</v>
      </c>
      <c r="BH232" s="35">
        <v>0</v>
      </c>
      <c r="BI232" s="35">
        <v>0</v>
      </c>
      <c r="BJ232" s="35">
        <v>0</v>
      </c>
      <c r="BK232" s="35">
        <v>0</v>
      </c>
      <c r="BL232" s="35">
        <v>0</v>
      </c>
      <c r="BM232" s="35">
        <v>0</v>
      </c>
      <c r="BN232" s="35">
        <v>0</v>
      </c>
      <c r="BO232" s="7">
        <f>SUM(K232:BN232)</f>
        <v>0</v>
      </c>
    </row>
    <row r="233" spans="1:67" x14ac:dyDescent="0.2">
      <c r="A233" s="15" t="s">
        <v>72</v>
      </c>
      <c r="B233" s="14" t="s">
        <v>71</v>
      </c>
      <c r="C233" s="14" t="s">
        <v>49</v>
      </c>
      <c r="D233" s="13">
        <v>61341.71</v>
      </c>
      <c r="E233" s="13">
        <f>ROUND(SUM($D233*1%),2)</f>
        <v>613.41999999999996</v>
      </c>
      <c r="F233" s="13">
        <f>ROUND(SUM($D233*0.5%),2)</f>
        <v>306.70999999999998</v>
      </c>
      <c r="G233" s="13">
        <f>E233-J233</f>
        <v>513.41999999999996</v>
      </c>
      <c r="H233" s="13">
        <f>F233-BO233</f>
        <v>306.70999999999998</v>
      </c>
      <c r="I233" s="12">
        <f ca="1">OFFSET(INDIRECT(ADDRESS(1,MATCH($I$2,$A$1:$BN$1,0))),ROW()-1,0)</f>
        <v>100</v>
      </c>
      <c r="J233" s="37">
        <v>100</v>
      </c>
      <c r="K233" s="37">
        <v>0</v>
      </c>
      <c r="L233" s="37">
        <v>0</v>
      </c>
      <c r="M233" s="37">
        <v>0</v>
      </c>
      <c r="N233" s="37">
        <v>0</v>
      </c>
      <c r="O233" s="37">
        <v>0</v>
      </c>
      <c r="P233" s="37">
        <v>0</v>
      </c>
      <c r="Q233" s="37">
        <v>0</v>
      </c>
      <c r="R233" s="37">
        <v>0</v>
      </c>
      <c r="S233" s="37">
        <v>0</v>
      </c>
      <c r="T233" s="37">
        <v>0</v>
      </c>
      <c r="U233" s="37">
        <v>0</v>
      </c>
      <c r="V233" s="37">
        <v>0</v>
      </c>
      <c r="W233" s="37">
        <v>0</v>
      </c>
      <c r="X233" s="37">
        <v>0</v>
      </c>
      <c r="Y233" s="37">
        <v>0</v>
      </c>
      <c r="Z233" s="37">
        <v>0</v>
      </c>
      <c r="AA233" s="37">
        <v>0</v>
      </c>
      <c r="AB233" s="37">
        <v>0</v>
      </c>
      <c r="AC233" s="37">
        <v>0</v>
      </c>
      <c r="AD233" s="37">
        <v>0</v>
      </c>
      <c r="AE233" s="37">
        <v>0</v>
      </c>
      <c r="AF233" s="37">
        <v>0</v>
      </c>
      <c r="AG233" s="37">
        <v>0</v>
      </c>
      <c r="AH233" s="37">
        <v>0</v>
      </c>
      <c r="AI233" s="37">
        <v>0</v>
      </c>
      <c r="AJ233" s="37">
        <v>0</v>
      </c>
      <c r="AK233" s="37">
        <v>0</v>
      </c>
      <c r="AL233" s="37">
        <v>0</v>
      </c>
      <c r="AM233" s="37">
        <v>0</v>
      </c>
      <c r="AN233" s="37">
        <v>0</v>
      </c>
      <c r="AO233" s="37">
        <v>0</v>
      </c>
      <c r="AP233" s="37">
        <v>0</v>
      </c>
      <c r="AQ233" s="37">
        <v>0</v>
      </c>
      <c r="AR233" s="37">
        <v>0</v>
      </c>
      <c r="AS233" s="37">
        <v>0</v>
      </c>
      <c r="AT233" s="37">
        <v>0</v>
      </c>
      <c r="AU233" s="37">
        <v>0</v>
      </c>
      <c r="AV233" s="37">
        <v>0</v>
      </c>
      <c r="AW233" s="37">
        <v>0</v>
      </c>
      <c r="AX233" s="37">
        <v>0</v>
      </c>
      <c r="AY233" s="35">
        <v>0</v>
      </c>
      <c r="AZ233" s="35">
        <v>0</v>
      </c>
      <c r="BA233" s="35">
        <v>0</v>
      </c>
      <c r="BB233" s="35">
        <v>0</v>
      </c>
      <c r="BC233" s="35">
        <v>0</v>
      </c>
      <c r="BD233" s="35">
        <v>0</v>
      </c>
      <c r="BE233" s="35">
        <v>0</v>
      </c>
      <c r="BF233" s="35">
        <v>0</v>
      </c>
      <c r="BG233" s="35">
        <v>0</v>
      </c>
      <c r="BH233" s="35">
        <v>0</v>
      </c>
      <c r="BI233" s="35">
        <v>0</v>
      </c>
      <c r="BJ233" s="35">
        <v>0</v>
      </c>
      <c r="BK233" s="35">
        <v>0</v>
      </c>
      <c r="BL233" s="35">
        <v>0</v>
      </c>
      <c r="BM233" s="35">
        <v>0</v>
      </c>
      <c r="BN233" s="35">
        <v>0</v>
      </c>
      <c r="BO233" s="7">
        <f>SUM(K233:BN233)</f>
        <v>0</v>
      </c>
    </row>
    <row r="234" spans="1:67" x14ac:dyDescent="0.2">
      <c r="A234" s="15" t="s">
        <v>70</v>
      </c>
      <c r="B234" s="14" t="s">
        <v>69</v>
      </c>
      <c r="C234" s="14" t="s">
        <v>49</v>
      </c>
      <c r="D234" s="13">
        <v>52125.77</v>
      </c>
      <c r="E234" s="13">
        <f>ROUND(SUM($D234*1%),2)</f>
        <v>521.26</v>
      </c>
      <c r="F234" s="13">
        <f>ROUND(SUM($D234*0.5%),2)</f>
        <v>260.63</v>
      </c>
      <c r="G234" s="13">
        <f>E234-J234</f>
        <v>260.63</v>
      </c>
      <c r="H234" s="13">
        <f>F234-BO234</f>
        <v>260.63</v>
      </c>
      <c r="I234" s="12">
        <f ca="1">OFFSET(INDIRECT(ADDRESS(1,MATCH($I$2,$A$1:$BN$1,0))),ROW()-1,0)</f>
        <v>260.63</v>
      </c>
      <c r="J234" s="37">
        <v>260.63</v>
      </c>
      <c r="K234" s="37">
        <v>0</v>
      </c>
      <c r="L234" s="37">
        <v>0</v>
      </c>
      <c r="M234" s="37">
        <v>0</v>
      </c>
      <c r="N234" s="37">
        <v>0</v>
      </c>
      <c r="O234" s="37">
        <v>0</v>
      </c>
      <c r="P234" s="37">
        <v>0</v>
      </c>
      <c r="Q234" s="37">
        <v>0</v>
      </c>
      <c r="R234" s="37">
        <v>0</v>
      </c>
      <c r="S234" s="37">
        <v>0</v>
      </c>
      <c r="T234" s="37">
        <v>0</v>
      </c>
      <c r="U234" s="37">
        <v>0</v>
      </c>
      <c r="V234" s="37">
        <v>0</v>
      </c>
      <c r="W234" s="37">
        <v>0</v>
      </c>
      <c r="X234" s="37">
        <v>0</v>
      </c>
      <c r="Y234" s="37">
        <v>0</v>
      </c>
      <c r="Z234" s="37">
        <v>0</v>
      </c>
      <c r="AA234" s="37">
        <v>0</v>
      </c>
      <c r="AB234" s="37">
        <v>0</v>
      </c>
      <c r="AC234" s="37">
        <v>0</v>
      </c>
      <c r="AD234" s="37">
        <v>0</v>
      </c>
      <c r="AE234" s="37">
        <v>0</v>
      </c>
      <c r="AF234" s="37">
        <v>0</v>
      </c>
      <c r="AG234" s="37">
        <v>0</v>
      </c>
      <c r="AH234" s="37">
        <v>0</v>
      </c>
      <c r="AI234" s="37">
        <v>0</v>
      </c>
      <c r="AJ234" s="37">
        <v>0</v>
      </c>
      <c r="AK234" s="37">
        <v>0</v>
      </c>
      <c r="AL234" s="37">
        <v>0</v>
      </c>
      <c r="AM234" s="37">
        <v>0</v>
      </c>
      <c r="AN234" s="37">
        <v>0</v>
      </c>
      <c r="AO234" s="37">
        <v>0</v>
      </c>
      <c r="AP234" s="37">
        <v>0</v>
      </c>
      <c r="AQ234" s="37">
        <v>0</v>
      </c>
      <c r="AR234" s="37">
        <v>0</v>
      </c>
      <c r="AS234" s="37">
        <v>0</v>
      </c>
      <c r="AT234" s="37">
        <v>0</v>
      </c>
      <c r="AU234" s="37">
        <v>0</v>
      </c>
      <c r="AV234" s="37">
        <v>0</v>
      </c>
      <c r="AW234" s="37">
        <v>0</v>
      </c>
      <c r="AX234" s="37">
        <v>0</v>
      </c>
      <c r="AY234" s="35">
        <v>0</v>
      </c>
      <c r="AZ234" s="35">
        <v>0</v>
      </c>
      <c r="BA234" s="35">
        <v>0</v>
      </c>
      <c r="BB234" s="35">
        <v>0</v>
      </c>
      <c r="BC234" s="35">
        <v>0</v>
      </c>
      <c r="BD234" s="35">
        <v>0</v>
      </c>
      <c r="BE234" s="35">
        <v>0</v>
      </c>
      <c r="BF234" s="35">
        <v>0</v>
      </c>
      <c r="BG234" s="35">
        <v>0</v>
      </c>
      <c r="BH234" s="35">
        <v>0</v>
      </c>
      <c r="BI234" s="35">
        <v>0</v>
      </c>
      <c r="BJ234" s="35">
        <v>0</v>
      </c>
      <c r="BK234" s="35">
        <v>0</v>
      </c>
      <c r="BL234" s="35">
        <v>0</v>
      </c>
      <c r="BM234" s="35">
        <v>0</v>
      </c>
      <c r="BN234" s="35">
        <v>0</v>
      </c>
      <c r="BO234" s="7">
        <f>SUM(K234:BN234)</f>
        <v>0</v>
      </c>
    </row>
    <row r="235" spans="1:67" x14ac:dyDescent="0.2">
      <c r="A235" s="15" t="s">
        <v>68</v>
      </c>
      <c r="B235" s="14" t="s">
        <v>67</v>
      </c>
      <c r="C235" s="14" t="s">
        <v>49</v>
      </c>
      <c r="D235" s="13">
        <v>66440.37</v>
      </c>
      <c r="E235" s="13">
        <f>ROUND(SUM($D235*1%),2)</f>
        <v>664.4</v>
      </c>
      <c r="F235" s="13">
        <f>ROUND(SUM($D235*0.5%),2)</f>
        <v>332.2</v>
      </c>
      <c r="G235" s="13">
        <f>E235-J235</f>
        <v>285.69</v>
      </c>
      <c r="H235" s="13">
        <f>F235-BO235</f>
        <v>332.2</v>
      </c>
      <c r="I235" s="12">
        <f ca="1">OFFSET(INDIRECT(ADDRESS(1,MATCH($I$2,$A$1:$BN$1,0))),ROW()-1,0)</f>
        <v>378.71</v>
      </c>
      <c r="J235" s="37">
        <v>378.71</v>
      </c>
      <c r="K235" s="37">
        <v>0</v>
      </c>
      <c r="L235" s="37">
        <v>0</v>
      </c>
      <c r="M235" s="37">
        <v>0</v>
      </c>
      <c r="N235" s="37">
        <v>0</v>
      </c>
      <c r="O235" s="37">
        <v>0</v>
      </c>
      <c r="P235" s="37">
        <v>0</v>
      </c>
      <c r="Q235" s="37">
        <v>0</v>
      </c>
      <c r="R235" s="37">
        <v>0</v>
      </c>
      <c r="S235" s="37">
        <v>0</v>
      </c>
      <c r="T235" s="37">
        <v>0</v>
      </c>
      <c r="U235" s="37">
        <v>0</v>
      </c>
      <c r="V235" s="37">
        <v>0</v>
      </c>
      <c r="W235" s="37">
        <v>0</v>
      </c>
      <c r="X235" s="37">
        <v>0</v>
      </c>
      <c r="Y235" s="37">
        <v>0</v>
      </c>
      <c r="Z235" s="37">
        <v>0</v>
      </c>
      <c r="AA235" s="37">
        <v>0</v>
      </c>
      <c r="AB235" s="37">
        <v>0</v>
      </c>
      <c r="AC235" s="37">
        <v>0</v>
      </c>
      <c r="AD235" s="37">
        <v>0</v>
      </c>
      <c r="AE235" s="37">
        <v>0</v>
      </c>
      <c r="AF235" s="37">
        <v>0</v>
      </c>
      <c r="AG235" s="37">
        <v>0</v>
      </c>
      <c r="AH235" s="37">
        <v>0</v>
      </c>
      <c r="AI235" s="37">
        <v>0</v>
      </c>
      <c r="AJ235" s="37">
        <v>0</v>
      </c>
      <c r="AK235" s="37">
        <v>0</v>
      </c>
      <c r="AL235" s="37">
        <v>0</v>
      </c>
      <c r="AM235" s="37">
        <v>0</v>
      </c>
      <c r="AN235" s="37">
        <v>0</v>
      </c>
      <c r="AO235" s="37">
        <v>0</v>
      </c>
      <c r="AP235" s="37">
        <v>0</v>
      </c>
      <c r="AQ235" s="37">
        <v>0</v>
      </c>
      <c r="AR235" s="37">
        <v>0</v>
      </c>
      <c r="AS235" s="37">
        <v>0</v>
      </c>
      <c r="AT235" s="37">
        <v>0</v>
      </c>
      <c r="AU235" s="37">
        <v>0</v>
      </c>
      <c r="AV235" s="37">
        <v>0</v>
      </c>
      <c r="AW235" s="37">
        <v>0</v>
      </c>
      <c r="AX235" s="37">
        <v>0</v>
      </c>
      <c r="AY235" s="35">
        <v>0</v>
      </c>
      <c r="AZ235" s="35">
        <v>0</v>
      </c>
      <c r="BA235" s="35">
        <v>0</v>
      </c>
      <c r="BB235" s="35">
        <v>0</v>
      </c>
      <c r="BC235" s="35">
        <v>0</v>
      </c>
      <c r="BD235" s="35">
        <v>0</v>
      </c>
      <c r="BE235" s="35">
        <v>0</v>
      </c>
      <c r="BF235" s="35">
        <v>0</v>
      </c>
      <c r="BG235" s="35">
        <v>0</v>
      </c>
      <c r="BH235" s="35">
        <v>0</v>
      </c>
      <c r="BI235" s="35">
        <v>0</v>
      </c>
      <c r="BJ235" s="35">
        <v>0</v>
      </c>
      <c r="BK235" s="35">
        <v>0</v>
      </c>
      <c r="BL235" s="35">
        <v>0</v>
      </c>
      <c r="BM235" s="35">
        <v>0</v>
      </c>
      <c r="BN235" s="35">
        <v>0</v>
      </c>
      <c r="BO235" s="7">
        <f>SUM(K235:BN235)</f>
        <v>0</v>
      </c>
    </row>
    <row r="236" spans="1:67" x14ac:dyDescent="0.2">
      <c r="A236" s="15" t="s">
        <v>66</v>
      </c>
      <c r="B236" s="14" t="s">
        <v>65</v>
      </c>
      <c r="C236" s="14" t="s">
        <v>49</v>
      </c>
      <c r="D236" s="13">
        <v>63474.87</v>
      </c>
      <c r="E236" s="13">
        <f>ROUND(SUM($D236*1%),2)</f>
        <v>634.75</v>
      </c>
      <c r="F236" s="13">
        <f>ROUND(SUM($D236*0.5%),2)</f>
        <v>317.37</v>
      </c>
      <c r="G236" s="13">
        <f>E236-J236</f>
        <v>285.64</v>
      </c>
      <c r="H236" s="13">
        <f>F236-BO236</f>
        <v>317.37</v>
      </c>
      <c r="I236" s="12">
        <f ca="1">OFFSET(INDIRECT(ADDRESS(1,MATCH($I$2,$A$1:$BN$1,0))),ROW()-1,0)</f>
        <v>349.11</v>
      </c>
      <c r="J236" s="37">
        <v>349.11</v>
      </c>
      <c r="K236" s="37">
        <v>0</v>
      </c>
      <c r="L236" s="37">
        <v>0</v>
      </c>
      <c r="M236" s="37">
        <v>0</v>
      </c>
      <c r="N236" s="37">
        <v>0</v>
      </c>
      <c r="O236" s="37">
        <v>0</v>
      </c>
      <c r="P236" s="37">
        <v>0</v>
      </c>
      <c r="Q236" s="37">
        <v>0</v>
      </c>
      <c r="R236" s="37">
        <v>0</v>
      </c>
      <c r="S236" s="37">
        <v>0</v>
      </c>
      <c r="T236" s="37">
        <v>0</v>
      </c>
      <c r="U236" s="37">
        <v>0</v>
      </c>
      <c r="V236" s="37">
        <v>0</v>
      </c>
      <c r="W236" s="37">
        <v>0</v>
      </c>
      <c r="X236" s="37">
        <v>0</v>
      </c>
      <c r="Y236" s="37">
        <v>0</v>
      </c>
      <c r="Z236" s="37">
        <v>0</v>
      </c>
      <c r="AA236" s="37">
        <v>0</v>
      </c>
      <c r="AB236" s="37">
        <v>0</v>
      </c>
      <c r="AC236" s="37">
        <v>0</v>
      </c>
      <c r="AD236" s="37">
        <v>0</v>
      </c>
      <c r="AE236" s="37">
        <v>0</v>
      </c>
      <c r="AF236" s="37">
        <v>0</v>
      </c>
      <c r="AG236" s="37">
        <v>0</v>
      </c>
      <c r="AH236" s="37">
        <v>0</v>
      </c>
      <c r="AI236" s="37">
        <v>0</v>
      </c>
      <c r="AJ236" s="37">
        <v>0</v>
      </c>
      <c r="AK236" s="37">
        <v>0</v>
      </c>
      <c r="AL236" s="37">
        <v>0</v>
      </c>
      <c r="AM236" s="37">
        <v>0</v>
      </c>
      <c r="AN236" s="37">
        <v>0</v>
      </c>
      <c r="AO236" s="37">
        <v>0</v>
      </c>
      <c r="AP236" s="37">
        <v>0</v>
      </c>
      <c r="AQ236" s="37">
        <v>0</v>
      </c>
      <c r="AR236" s="37">
        <v>0</v>
      </c>
      <c r="AS236" s="37">
        <v>0</v>
      </c>
      <c r="AT236" s="37">
        <v>0</v>
      </c>
      <c r="AU236" s="37">
        <v>0</v>
      </c>
      <c r="AV236" s="37">
        <v>0</v>
      </c>
      <c r="AW236" s="37">
        <v>0</v>
      </c>
      <c r="AX236" s="37">
        <v>0</v>
      </c>
      <c r="AY236" s="35">
        <v>0</v>
      </c>
      <c r="AZ236" s="35">
        <v>0</v>
      </c>
      <c r="BA236" s="35">
        <v>0</v>
      </c>
      <c r="BB236" s="35">
        <v>0</v>
      </c>
      <c r="BC236" s="35">
        <v>0</v>
      </c>
      <c r="BD236" s="35">
        <v>0</v>
      </c>
      <c r="BE236" s="35">
        <v>0</v>
      </c>
      <c r="BF236" s="35">
        <v>0</v>
      </c>
      <c r="BG236" s="35">
        <v>0</v>
      </c>
      <c r="BH236" s="35">
        <v>0</v>
      </c>
      <c r="BI236" s="35">
        <v>0</v>
      </c>
      <c r="BJ236" s="35">
        <v>0</v>
      </c>
      <c r="BK236" s="35">
        <v>0</v>
      </c>
      <c r="BL236" s="35">
        <v>0</v>
      </c>
      <c r="BM236" s="35">
        <v>0</v>
      </c>
      <c r="BN236" s="35">
        <v>0</v>
      </c>
      <c r="BO236" s="7">
        <f>SUM(K236:BN236)</f>
        <v>0</v>
      </c>
    </row>
    <row r="237" spans="1:67" x14ac:dyDescent="0.2">
      <c r="A237" s="15" t="s">
        <v>64</v>
      </c>
      <c r="B237" s="14" t="s">
        <v>63</v>
      </c>
      <c r="C237" s="14" t="s">
        <v>49</v>
      </c>
      <c r="D237" s="13">
        <v>59386.65</v>
      </c>
      <c r="E237" s="13">
        <f>ROUND(SUM($D237*1%),2)</f>
        <v>593.87</v>
      </c>
      <c r="F237" s="13">
        <f>ROUND(SUM($D237*0.5%),2)</f>
        <v>296.93</v>
      </c>
      <c r="G237" s="13">
        <f>E237-J237</f>
        <v>0</v>
      </c>
      <c r="H237" s="13">
        <f>F237-BO237</f>
        <v>296.93</v>
      </c>
      <c r="I237" s="12">
        <f ca="1">OFFSET(INDIRECT(ADDRESS(1,MATCH($I$2,$A$1:$BN$1,0))),ROW()-1,0)</f>
        <v>593.87</v>
      </c>
      <c r="J237" s="37">
        <v>593.87</v>
      </c>
      <c r="K237" s="37">
        <v>0</v>
      </c>
      <c r="L237" s="37">
        <v>0</v>
      </c>
      <c r="M237" s="37">
        <v>0</v>
      </c>
      <c r="N237" s="37">
        <v>0</v>
      </c>
      <c r="O237" s="37">
        <v>0</v>
      </c>
      <c r="P237" s="37">
        <v>0</v>
      </c>
      <c r="Q237" s="37">
        <v>0</v>
      </c>
      <c r="R237" s="37">
        <v>0</v>
      </c>
      <c r="S237" s="37">
        <v>0</v>
      </c>
      <c r="T237" s="37">
        <v>0</v>
      </c>
      <c r="U237" s="37">
        <v>0</v>
      </c>
      <c r="V237" s="37">
        <v>0</v>
      </c>
      <c r="W237" s="37">
        <v>0</v>
      </c>
      <c r="X237" s="37">
        <v>0</v>
      </c>
      <c r="Y237" s="37">
        <v>0</v>
      </c>
      <c r="Z237" s="37">
        <v>0</v>
      </c>
      <c r="AA237" s="37">
        <v>0</v>
      </c>
      <c r="AB237" s="37">
        <v>0</v>
      </c>
      <c r="AC237" s="37">
        <v>0</v>
      </c>
      <c r="AD237" s="37">
        <v>0</v>
      </c>
      <c r="AE237" s="37">
        <v>0</v>
      </c>
      <c r="AF237" s="37">
        <v>0</v>
      </c>
      <c r="AG237" s="37">
        <v>0</v>
      </c>
      <c r="AH237" s="37">
        <v>0</v>
      </c>
      <c r="AI237" s="37">
        <v>0</v>
      </c>
      <c r="AJ237" s="37">
        <v>0</v>
      </c>
      <c r="AK237" s="37">
        <v>0</v>
      </c>
      <c r="AL237" s="37">
        <v>0</v>
      </c>
      <c r="AM237" s="37">
        <v>0</v>
      </c>
      <c r="AN237" s="37">
        <v>0</v>
      </c>
      <c r="AO237" s="37">
        <v>0</v>
      </c>
      <c r="AP237" s="37">
        <v>0</v>
      </c>
      <c r="AQ237" s="37">
        <v>0</v>
      </c>
      <c r="AR237" s="37">
        <v>0</v>
      </c>
      <c r="AS237" s="37">
        <v>0</v>
      </c>
      <c r="AT237" s="37">
        <v>0</v>
      </c>
      <c r="AU237" s="37">
        <v>0</v>
      </c>
      <c r="AV237" s="37">
        <v>0</v>
      </c>
      <c r="AW237" s="37">
        <v>0</v>
      </c>
      <c r="AX237" s="37">
        <v>0</v>
      </c>
      <c r="AY237" s="35">
        <v>0</v>
      </c>
      <c r="AZ237" s="35">
        <v>0</v>
      </c>
      <c r="BA237" s="35">
        <v>0</v>
      </c>
      <c r="BB237" s="35">
        <v>0</v>
      </c>
      <c r="BC237" s="35">
        <v>0</v>
      </c>
      <c r="BD237" s="35">
        <v>0</v>
      </c>
      <c r="BE237" s="35">
        <v>0</v>
      </c>
      <c r="BF237" s="35">
        <v>0</v>
      </c>
      <c r="BG237" s="35">
        <v>0</v>
      </c>
      <c r="BH237" s="35">
        <v>0</v>
      </c>
      <c r="BI237" s="35">
        <v>0</v>
      </c>
      <c r="BJ237" s="35">
        <v>0</v>
      </c>
      <c r="BK237" s="35">
        <v>0</v>
      </c>
      <c r="BL237" s="35">
        <v>0</v>
      </c>
      <c r="BM237" s="35">
        <v>0</v>
      </c>
      <c r="BN237" s="35">
        <v>0</v>
      </c>
      <c r="BO237" s="7">
        <f>SUM(K237:BN237)</f>
        <v>0</v>
      </c>
    </row>
    <row r="238" spans="1:67" x14ac:dyDescent="0.2">
      <c r="A238" s="15" t="s">
        <v>62</v>
      </c>
      <c r="B238" s="14" t="s">
        <v>61</v>
      </c>
      <c r="C238" s="14" t="s">
        <v>49</v>
      </c>
      <c r="D238" s="13">
        <v>55417.79</v>
      </c>
      <c r="E238" s="13">
        <f>ROUND(SUM($D238*1%),2)</f>
        <v>554.17999999999995</v>
      </c>
      <c r="F238" s="13">
        <f>ROUND(SUM($D238*0.5%),2)</f>
        <v>277.08999999999997</v>
      </c>
      <c r="G238" s="13">
        <f>E238-J238</f>
        <v>471.04999999999995</v>
      </c>
      <c r="H238" s="13">
        <f>F238-BO238</f>
        <v>277.08999999999997</v>
      </c>
      <c r="I238" s="12">
        <f ca="1">OFFSET(INDIRECT(ADDRESS(1,MATCH($I$2,$A$1:$BN$1,0))),ROW()-1,0)</f>
        <v>83.13</v>
      </c>
      <c r="J238" s="37">
        <v>83.13</v>
      </c>
      <c r="K238" s="37">
        <v>0</v>
      </c>
      <c r="L238" s="37">
        <v>0</v>
      </c>
      <c r="M238" s="37">
        <v>0</v>
      </c>
      <c r="N238" s="37">
        <v>0</v>
      </c>
      <c r="O238" s="37">
        <v>0</v>
      </c>
      <c r="P238" s="37">
        <v>0</v>
      </c>
      <c r="Q238" s="37">
        <v>0</v>
      </c>
      <c r="R238" s="37">
        <v>0</v>
      </c>
      <c r="S238" s="37">
        <v>0</v>
      </c>
      <c r="T238" s="37">
        <v>0</v>
      </c>
      <c r="U238" s="37">
        <v>0</v>
      </c>
      <c r="V238" s="37">
        <v>0</v>
      </c>
      <c r="W238" s="37">
        <v>0</v>
      </c>
      <c r="X238" s="37">
        <v>0</v>
      </c>
      <c r="Y238" s="37">
        <v>0</v>
      </c>
      <c r="Z238" s="37">
        <v>0</v>
      </c>
      <c r="AA238" s="37">
        <v>0</v>
      </c>
      <c r="AB238" s="37">
        <v>0</v>
      </c>
      <c r="AC238" s="37">
        <v>0</v>
      </c>
      <c r="AD238" s="37">
        <v>0</v>
      </c>
      <c r="AE238" s="37">
        <v>0</v>
      </c>
      <c r="AF238" s="37">
        <v>0</v>
      </c>
      <c r="AG238" s="37">
        <v>0</v>
      </c>
      <c r="AH238" s="37">
        <v>0</v>
      </c>
      <c r="AI238" s="37">
        <v>0</v>
      </c>
      <c r="AJ238" s="37">
        <v>0</v>
      </c>
      <c r="AK238" s="37">
        <v>0</v>
      </c>
      <c r="AL238" s="37">
        <v>0</v>
      </c>
      <c r="AM238" s="37">
        <v>0</v>
      </c>
      <c r="AN238" s="37">
        <v>0</v>
      </c>
      <c r="AO238" s="37">
        <v>0</v>
      </c>
      <c r="AP238" s="37">
        <v>0</v>
      </c>
      <c r="AQ238" s="37">
        <v>0</v>
      </c>
      <c r="AR238" s="37">
        <v>0</v>
      </c>
      <c r="AS238" s="37">
        <v>0</v>
      </c>
      <c r="AT238" s="37">
        <v>0</v>
      </c>
      <c r="AU238" s="37">
        <v>0</v>
      </c>
      <c r="AV238" s="37">
        <v>0</v>
      </c>
      <c r="AW238" s="37">
        <v>0</v>
      </c>
      <c r="AX238" s="37">
        <v>0</v>
      </c>
      <c r="AY238" s="35">
        <v>0</v>
      </c>
      <c r="AZ238" s="35">
        <v>0</v>
      </c>
      <c r="BA238" s="35">
        <v>0</v>
      </c>
      <c r="BB238" s="35">
        <v>0</v>
      </c>
      <c r="BC238" s="35">
        <v>0</v>
      </c>
      <c r="BD238" s="35">
        <v>0</v>
      </c>
      <c r="BE238" s="35">
        <v>0</v>
      </c>
      <c r="BF238" s="35">
        <v>0</v>
      </c>
      <c r="BG238" s="35">
        <v>0</v>
      </c>
      <c r="BH238" s="35">
        <v>0</v>
      </c>
      <c r="BI238" s="35">
        <v>0</v>
      </c>
      <c r="BJ238" s="35">
        <v>0</v>
      </c>
      <c r="BK238" s="35">
        <v>0</v>
      </c>
      <c r="BL238" s="35">
        <v>0</v>
      </c>
      <c r="BM238" s="35">
        <v>0</v>
      </c>
      <c r="BN238" s="35">
        <v>0</v>
      </c>
      <c r="BO238" s="7">
        <f>SUM(K238:BN238)</f>
        <v>0</v>
      </c>
    </row>
    <row r="239" spans="1:67" x14ac:dyDescent="0.2">
      <c r="A239" s="15" t="s">
        <v>60</v>
      </c>
      <c r="B239" s="14" t="s">
        <v>59</v>
      </c>
      <c r="C239" s="14" t="s">
        <v>49</v>
      </c>
      <c r="D239" s="13">
        <v>39030.129999999997</v>
      </c>
      <c r="E239" s="13">
        <f>ROUND(SUM($D239*1%),2)</f>
        <v>390.3</v>
      </c>
      <c r="F239" s="13">
        <f>ROUND(SUM($D239*0.5%),2)</f>
        <v>195.15</v>
      </c>
      <c r="G239" s="13">
        <f>E239-J239</f>
        <v>195.15</v>
      </c>
      <c r="H239" s="13">
        <f>F239-BO239</f>
        <v>78.150000000000006</v>
      </c>
      <c r="I239" s="12">
        <f ca="1">OFFSET(INDIRECT(ADDRESS(1,MATCH($I$2,$A$1:$BN$1,0))),ROW()-1,0)</f>
        <v>195.15</v>
      </c>
      <c r="J239" s="37">
        <v>195.15</v>
      </c>
      <c r="K239" s="37">
        <v>0</v>
      </c>
      <c r="L239" s="37">
        <v>0</v>
      </c>
      <c r="M239" s="37">
        <v>0</v>
      </c>
      <c r="N239" s="37">
        <v>0</v>
      </c>
      <c r="O239" s="37">
        <v>0</v>
      </c>
      <c r="P239" s="37">
        <v>0</v>
      </c>
      <c r="Q239" s="37">
        <v>0</v>
      </c>
      <c r="R239" s="37">
        <v>0</v>
      </c>
      <c r="S239" s="37">
        <v>0</v>
      </c>
      <c r="T239" s="37">
        <v>0</v>
      </c>
      <c r="U239" s="37">
        <v>0</v>
      </c>
      <c r="V239" s="37">
        <v>0</v>
      </c>
      <c r="W239" s="37">
        <v>0</v>
      </c>
      <c r="X239" s="37">
        <v>0</v>
      </c>
      <c r="Y239" s="37">
        <v>0</v>
      </c>
      <c r="Z239" s="37">
        <v>0</v>
      </c>
      <c r="AA239" s="37">
        <v>0</v>
      </c>
      <c r="AB239" s="37">
        <v>0</v>
      </c>
      <c r="AC239" s="37">
        <v>0</v>
      </c>
      <c r="AD239" s="37">
        <v>0</v>
      </c>
      <c r="AE239" s="37">
        <v>0</v>
      </c>
      <c r="AF239" s="37">
        <v>0</v>
      </c>
      <c r="AG239" s="37">
        <v>0</v>
      </c>
      <c r="AH239" s="37">
        <v>0</v>
      </c>
      <c r="AI239" s="37">
        <v>0</v>
      </c>
      <c r="AJ239" s="37">
        <v>0</v>
      </c>
      <c r="AK239" s="37">
        <v>0</v>
      </c>
      <c r="AL239" s="37">
        <v>0</v>
      </c>
      <c r="AM239" s="37">
        <v>0</v>
      </c>
      <c r="AN239" s="37">
        <v>0</v>
      </c>
      <c r="AO239" s="37">
        <v>0</v>
      </c>
      <c r="AP239" s="37">
        <v>0</v>
      </c>
      <c r="AQ239" s="37">
        <v>0</v>
      </c>
      <c r="AR239" s="37">
        <v>0</v>
      </c>
      <c r="AS239" s="37">
        <v>0</v>
      </c>
      <c r="AT239" s="37">
        <v>0</v>
      </c>
      <c r="AU239" s="37">
        <v>0</v>
      </c>
      <c r="AV239" s="37">
        <v>0</v>
      </c>
      <c r="AW239" s="37">
        <v>0</v>
      </c>
      <c r="AX239" s="37">
        <v>0</v>
      </c>
      <c r="AY239" s="35">
        <v>117</v>
      </c>
      <c r="AZ239" s="35">
        <v>0</v>
      </c>
      <c r="BA239" s="35">
        <v>0</v>
      </c>
      <c r="BB239" s="35">
        <v>0</v>
      </c>
      <c r="BC239" s="35">
        <v>0</v>
      </c>
      <c r="BD239" s="35">
        <v>0</v>
      </c>
      <c r="BE239" s="35">
        <v>0</v>
      </c>
      <c r="BF239" s="35">
        <v>0</v>
      </c>
      <c r="BG239" s="35">
        <v>0</v>
      </c>
      <c r="BH239" s="35">
        <v>0</v>
      </c>
      <c r="BI239" s="35">
        <v>0</v>
      </c>
      <c r="BJ239" s="35">
        <v>0</v>
      </c>
      <c r="BK239" s="35">
        <v>0</v>
      </c>
      <c r="BL239" s="35">
        <v>0</v>
      </c>
      <c r="BM239" s="35">
        <v>0</v>
      </c>
      <c r="BN239" s="35">
        <v>0</v>
      </c>
      <c r="BO239" s="7">
        <f>SUM(K239:BN239)</f>
        <v>117</v>
      </c>
    </row>
    <row r="240" spans="1:67" x14ac:dyDescent="0.2">
      <c r="A240" s="15" t="s">
        <v>58</v>
      </c>
      <c r="B240" s="14" t="s">
        <v>57</v>
      </c>
      <c r="C240" s="14" t="s">
        <v>49</v>
      </c>
      <c r="D240" s="13">
        <v>64167.48</v>
      </c>
      <c r="E240" s="13">
        <f>ROUND(SUM($D240*1%),2)</f>
        <v>641.66999999999996</v>
      </c>
      <c r="F240" s="13">
        <f>ROUND(SUM($D240*0.5%),2)</f>
        <v>320.83999999999997</v>
      </c>
      <c r="G240" s="13">
        <f>E240-J240</f>
        <v>256.66999999999996</v>
      </c>
      <c r="H240" s="13">
        <f>F240-BO240</f>
        <v>320.83999999999997</v>
      </c>
      <c r="I240" s="12">
        <f ca="1">OFFSET(INDIRECT(ADDRESS(1,MATCH($I$2,$A$1:$BN$1,0))),ROW()-1,0)</f>
        <v>385</v>
      </c>
      <c r="J240" s="37">
        <v>385</v>
      </c>
      <c r="K240" s="37">
        <v>0</v>
      </c>
      <c r="L240" s="37">
        <v>0</v>
      </c>
      <c r="M240" s="37">
        <v>0</v>
      </c>
      <c r="N240" s="37">
        <v>0</v>
      </c>
      <c r="O240" s="37">
        <v>0</v>
      </c>
      <c r="P240" s="37">
        <v>0</v>
      </c>
      <c r="Q240" s="37">
        <v>0</v>
      </c>
      <c r="R240" s="37">
        <v>0</v>
      </c>
      <c r="S240" s="37">
        <v>0</v>
      </c>
      <c r="T240" s="37">
        <v>0</v>
      </c>
      <c r="U240" s="37">
        <v>0</v>
      </c>
      <c r="V240" s="37">
        <v>0</v>
      </c>
      <c r="W240" s="37">
        <v>0</v>
      </c>
      <c r="X240" s="37">
        <v>0</v>
      </c>
      <c r="Y240" s="37">
        <v>0</v>
      </c>
      <c r="Z240" s="37">
        <v>0</v>
      </c>
      <c r="AA240" s="37">
        <v>0</v>
      </c>
      <c r="AB240" s="37">
        <v>0</v>
      </c>
      <c r="AC240" s="37">
        <v>0</v>
      </c>
      <c r="AD240" s="37">
        <v>0</v>
      </c>
      <c r="AE240" s="37">
        <v>0</v>
      </c>
      <c r="AF240" s="37">
        <v>0</v>
      </c>
      <c r="AG240" s="37">
        <v>0</v>
      </c>
      <c r="AH240" s="37">
        <v>0</v>
      </c>
      <c r="AI240" s="37">
        <v>0</v>
      </c>
      <c r="AJ240" s="37">
        <v>0</v>
      </c>
      <c r="AK240" s="37">
        <v>0</v>
      </c>
      <c r="AL240" s="37">
        <v>0</v>
      </c>
      <c r="AM240" s="37">
        <v>0</v>
      </c>
      <c r="AN240" s="37">
        <v>0</v>
      </c>
      <c r="AO240" s="37">
        <v>0</v>
      </c>
      <c r="AP240" s="37">
        <v>0</v>
      </c>
      <c r="AQ240" s="37">
        <v>0</v>
      </c>
      <c r="AR240" s="37">
        <v>0</v>
      </c>
      <c r="AS240" s="37">
        <v>0</v>
      </c>
      <c r="AT240" s="37">
        <v>0</v>
      </c>
      <c r="AU240" s="37">
        <v>0</v>
      </c>
      <c r="AV240" s="37">
        <v>0</v>
      </c>
      <c r="AW240" s="37">
        <v>0</v>
      </c>
      <c r="AX240" s="37">
        <v>0</v>
      </c>
      <c r="AY240" s="35">
        <v>0</v>
      </c>
      <c r="AZ240" s="35">
        <v>0</v>
      </c>
      <c r="BA240" s="35">
        <v>0</v>
      </c>
      <c r="BB240" s="35">
        <v>0</v>
      </c>
      <c r="BC240" s="35">
        <v>0</v>
      </c>
      <c r="BD240" s="35">
        <v>0</v>
      </c>
      <c r="BE240" s="35">
        <v>0</v>
      </c>
      <c r="BF240" s="35">
        <v>0</v>
      </c>
      <c r="BG240" s="35">
        <v>0</v>
      </c>
      <c r="BH240" s="35">
        <v>0</v>
      </c>
      <c r="BI240" s="35">
        <v>0</v>
      </c>
      <c r="BJ240" s="35">
        <v>0</v>
      </c>
      <c r="BK240" s="35">
        <v>0</v>
      </c>
      <c r="BL240" s="35">
        <v>0</v>
      </c>
      <c r="BM240" s="35">
        <v>0</v>
      </c>
      <c r="BN240" s="35">
        <v>0</v>
      </c>
      <c r="BO240" s="7">
        <f>SUM(K240:BN240)</f>
        <v>0</v>
      </c>
    </row>
    <row r="241" spans="1:67" x14ac:dyDescent="0.2">
      <c r="A241" s="15" t="s">
        <v>56</v>
      </c>
      <c r="B241" s="14" t="s">
        <v>55</v>
      </c>
      <c r="C241" s="14" t="s">
        <v>49</v>
      </c>
      <c r="D241" s="13">
        <v>55842.92</v>
      </c>
      <c r="E241" s="13">
        <f>ROUND(SUM($D241*1%),2)</f>
        <v>558.42999999999995</v>
      </c>
      <c r="F241" s="13">
        <f>ROUND(SUM($D241*0.5%),2)</f>
        <v>279.20999999999998</v>
      </c>
      <c r="G241" s="13">
        <f>E241-J241</f>
        <v>428.42999999999995</v>
      </c>
      <c r="H241" s="13">
        <f>F241-BO241</f>
        <v>279.20999999999998</v>
      </c>
      <c r="I241" s="12">
        <f ca="1">OFFSET(INDIRECT(ADDRESS(1,MATCH($I$2,$A$1:$BN$1,0))),ROW()-1,0)</f>
        <v>130</v>
      </c>
      <c r="J241" s="37">
        <v>130</v>
      </c>
      <c r="K241" s="37">
        <v>0</v>
      </c>
      <c r="L241" s="37">
        <v>0</v>
      </c>
      <c r="M241" s="37">
        <v>0</v>
      </c>
      <c r="N241" s="37">
        <v>0</v>
      </c>
      <c r="O241" s="37">
        <v>0</v>
      </c>
      <c r="P241" s="37">
        <v>0</v>
      </c>
      <c r="Q241" s="37">
        <v>0</v>
      </c>
      <c r="R241" s="37">
        <v>0</v>
      </c>
      <c r="S241" s="37">
        <v>0</v>
      </c>
      <c r="T241" s="37">
        <v>0</v>
      </c>
      <c r="U241" s="37">
        <v>0</v>
      </c>
      <c r="V241" s="37">
        <v>0</v>
      </c>
      <c r="W241" s="37">
        <v>0</v>
      </c>
      <c r="X241" s="37">
        <v>0</v>
      </c>
      <c r="Y241" s="37">
        <v>0</v>
      </c>
      <c r="Z241" s="37">
        <v>0</v>
      </c>
      <c r="AA241" s="37">
        <v>0</v>
      </c>
      <c r="AB241" s="37">
        <v>0</v>
      </c>
      <c r="AC241" s="37">
        <v>0</v>
      </c>
      <c r="AD241" s="37">
        <v>0</v>
      </c>
      <c r="AE241" s="37">
        <v>0</v>
      </c>
      <c r="AF241" s="37">
        <v>0</v>
      </c>
      <c r="AG241" s="37">
        <v>0</v>
      </c>
      <c r="AH241" s="37">
        <v>0</v>
      </c>
      <c r="AI241" s="37">
        <v>0</v>
      </c>
      <c r="AJ241" s="37">
        <v>0</v>
      </c>
      <c r="AK241" s="37">
        <v>0</v>
      </c>
      <c r="AL241" s="37">
        <v>0</v>
      </c>
      <c r="AM241" s="37">
        <v>0</v>
      </c>
      <c r="AN241" s="37">
        <v>0</v>
      </c>
      <c r="AO241" s="37">
        <v>0</v>
      </c>
      <c r="AP241" s="37">
        <v>0</v>
      </c>
      <c r="AQ241" s="37">
        <v>0</v>
      </c>
      <c r="AR241" s="37">
        <v>0</v>
      </c>
      <c r="AS241" s="37">
        <v>0</v>
      </c>
      <c r="AT241" s="37">
        <v>0</v>
      </c>
      <c r="AU241" s="37">
        <v>0</v>
      </c>
      <c r="AV241" s="37">
        <v>0</v>
      </c>
      <c r="AW241" s="37">
        <v>0</v>
      </c>
      <c r="AX241" s="37">
        <v>0</v>
      </c>
      <c r="AY241" s="35">
        <v>0</v>
      </c>
      <c r="AZ241" s="35">
        <v>0</v>
      </c>
      <c r="BA241" s="35">
        <v>0</v>
      </c>
      <c r="BB241" s="35">
        <v>0</v>
      </c>
      <c r="BC241" s="35">
        <v>0</v>
      </c>
      <c r="BD241" s="35">
        <v>0</v>
      </c>
      <c r="BE241" s="35">
        <v>0</v>
      </c>
      <c r="BF241" s="35">
        <v>0</v>
      </c>
      <c r="BG241" s="35">
        <v>0</v>
      </c>
      <c r="BH241" s="35">
        <v>0</v>
      </c>
      <c r="BI241" s="35">
        <v>0</v>
      </c>
      <c r="BJ241" s="35">
        <v>0</v>
      </c>
      <c r="BK241" s="35">
        <v>0</v>
      </c>
      <c r="BL241" s="35">
        <v>0</v>
      </c>
      <c r="BM241" s="35">
        <v>0</v>
      </c>
      <c r="BN241" s="35">
        <v>0</v>
      </c>
      <c r="BO241" s="7">
        <f>SUM(K241:BN241)</f>
        <v>0</v>
      </c>
    </row>
    <row r="242" spans="1:67" x14ac:dyDescent="0.2">
      <c r="A242" s="15" t="s">
        <v>54</v>
      </c>
      <c r="B242" s="14" t="s">
        <v>53</v>
      </c>
      <c r="C242" s="14" t="s">
        <v>49</v>
      </c>
      <c r="D242" s="13">
        <v>53340.41</v>
      </c>
      <c r="E242" s="13">
        <f>ROUND(SUM($D242*1%),2)</f>
        <v>533.4</v>
      </c>
      <c r="F242" s="13">
        <f>ROUND(SUM($D242*0.5%),2)</f>
        <v>266.7</v>
      </c>
      <c r="G242" s="13">
        <f>E242-J242</f>
        <v>266.7</v>
      </c>
      <c r="H242" s="13">
        <f>F242-BO242</f>
        <v>106.69999999999999</v>
      </c>
      <c r="I242" s="12">
        <f ca="1">OFFSET(INDIRECT(ADDRESS(1,MATCH($I$2,$A$1:$BN$1,0))),ROW()-1,0)</f>
        <v>266.7</v>
      </c>
      <c r="J242" s="37">
        <v>266.7</v>
      </c>
      <c r="K242" s="37">
        <v>0</v>
      </c>
      <c r="L242" s="37">
        <v>0</v>
      </c>
      <c r="M242" s="37">
        <v>0</v>
      </c>
      <c r="N242" s="37">
        <v>0</v>
      </c>
      <c r="O242" s="37">
        <v>0</v>
      </c>
      <c r="P242" s="37">
        <v>0</v>
      </c>
      <c r="Q242" s="37">
        <v>0</v>
      </c>
      <c r="R242" s="37">
        <v>0</v>
      </c>
      <c r="S242" s="37">
        <v>0</v>
      </c>
      <c r="T242" s="37">
        <v>0</v>
      </c>
      <c r="U242" s="37">
        <v>0</v>
      </c>
      <c r="V242" s="37">
        <v>0</v>
      </c>
      <c r="W242" s="37">
        <v>0</v>
      </c>
      <c r="X242" s="37">
        <v>0</v>
      </c>
      <c r="Y242" s="37">
        <v>0</v>
      </c>
      <c r="Z242" s="37">
        <v>0</v>
      </c>
      <c r="AA242" s="37">
        <v>0</v>
      </c>
      <c r="AB242" s="37">
        <v>0</v>
      </c>
      <c r="AC242" s="37">
        <v>0</v>
      </c>
      <c r="AD242" s="37">
        <v>0</v>
      </c>
      <c r="AE242" s="37">
        <v>0</v>
      </c>
      <c r="AF242" s="37">
        <v>0</v>
      </c>
      <c r="AG242" s="37">
        <v>0</v>
      </c>
      <c r="AH242" s="37">
        <v>0</v>
      </c>
      <c r="AI242" s="37">
        <v>0</v>
      </c>
      <c r="AJ242" s="37">
        <v>0</v>
      </c>
      <c r="AK242" s="37">
        <v>0</v>
      </c>
      <c r="AL242" s="37">
        <v>0</v>
      </c>
      <c r="AM242" s="37">
        <v>0</v>
      </c>
      <c r="AN242" s="37">
        <v>0</v>
      </c>
      <c r="AO242" s="37">
        <v>0</v>
      </c>
      <c r="AP242" s="37">
        <v>0</v>
      </c>
      <c r="AQ242" s="37">
        <v>0</v>
      </c>
      <c r="AR242" s="37">
        <v>0</v>
      </c>
      <c r="AS242" s="37">
        <v>0</v>
      </c>
      <c r="AT242" s="37">
        <v>0</v>
      </c>
      <c r="AU242" s="37">
        <v>0</v>
      </c>
      <c r="AV242" s="37">
        <v>0</v>
      </c>
      <c r="AW242" s="37">
        <v>0</v>
      </c>
      <c r="AX242" s="37">
        <v>0</v>
      </c>
      <c r="AY242" s="35">
        <v>160</v>
      </c>
      <c r="AZ242" s="35">
        <v>0</v>
      </c>
      <c r="BA242" s="35">
        <v>0</v>
      </c>
      <c r="BB242" s="35">
        <v>0</v>
      </c>
      <c r="BC242" s="35">
        <v>0</v>
      </c>
      <c r="BD242" s="35">
        <v>0</v>
      </c>
      <c r="BE242" s="35">
        <v>0</v>
      </c>
      <c r="BF242" s="35">
        <v>0</v>
      </c>
      <c r="BG242" s="35">
        <v>0</v>
      </c>
      <c r="BH242" s="35">
        <v>0</v>
      </c>
      <c r="BI242" s="35">
        <v>0</v>
      </c>
      <c r="BJ242" s="35">
        <v>0</v>
      </c>
      <c r="BK242" s="35">
        <v>0</v>
      </c>
      <c r="BL242" s="35">
        <v>0</v>
      </c>
      <c r="BM242" s="35">
        <v>0</v>
      </c>
      <c r="BN242" s="35">
        <v>0</v>
      </c>
      <c r="BO242" s="7">
        <f>SUM(K242:BN242)</f>
        <v>160</v>
      </c>
    </row>
    <row r="243" spans="1:67" x14ac:dyDescent="0.2">
      <c r="A243" s="15" t="s">
        <v>52</v>
      </c>
      <c r="B243" s="14" t="s">
        <v>51</v>
      </c>
      <c r="C243" s="14" t="s">
        <v>49</v>
      </c>
      <c r="D243" s="13">
        <v>38271.46</v>
      </c>
      <c r="E243" s="13">
        <f>ROUND(SUM($D243*1%),2)</f>
        <v>382.71</v>
      </c>
      <c r="F243" s="13">
        <f>ROUND(SUM($D243*0.5%),2)</f>
        <v>191.36</v>
      </c>
      <c r="G243" s="13">
        <f>E243-J243</f>
        <v>332.71</v>
      </c>
      <c r="H243" s="13">
        <f>F243-BO243</f>
        <v>191.36</v>
      </c>
      <c r="I243" s="12">
        <f ca="1">OFFSET(INDIRECT(ADDRESS(1,MATCH($I$2,$A$1:$BN$1,0))),ROW()-1,0)</f>
        <v>50</v>
      </c>
      <c r="J243" s="37">
        <v>50</v>
      </c>
      <c r="K243" s="37">
        <v>0</v>
      </c>
      <c r="L243" s="37">
        <v>0</v>
      </c>
      <c r="M243" s="37">
        <v>0</v>
      </c>
      <c r="N243" s="37">
        <v>0</v>
      </c>
      <c r="O243" s="37">
        <v>0</v>
      </c>
      <c r="P243" s="37">
        <v>0</v>
      </c>
      <c r="Q243" s="37">
        <v>0</v>
      </c>
      <c r="R243" s="37">
        <v>0</v>
      </c>
      <c r="S243" s="37">
        <v>0</v>
      </c>
      <c r="T243" s="37">
        <v>0</v>
      </c>
      <c r="U243" s="37">
        <v>0</v>
      </c>
      <c r="V243" s="37">
        <v>0</v>
      </c>
      <c r="W243" s="37">
        <v>0</v>
      </c>
      <c r="X243" s="37">
        <v>0</v>
      </c>
      <c r="Y243" s="37">
        <v>0</v>
      </c>
      <c r="Z243" s="37">
        <v>0</v>
      </c>
      <c r="AA243" s="37">
        <v>0</v>
      </c>
      <c r="AB243" s="37">
        <v>0</v>
      </c>
      <c r="AC243" s="37">
        <v>0</v>
      </c>
      <c r="AD243" s="37">
        <v>0</v>
      </c>
      <c r="AE243" s="37">
        <v>0</v>
      </c>
      <c r="AF243" s="37">
        <v>0</v>
      </c>
      <c r="AG243" s="37">
        <v>0</v>
      </c>
      <c r="AH243" s="37">
        <v>0</v>
      </c>
      <c r="AI243" s="37">
        <v>0</v>
      </c>
      <c r="AJ243" s="37">
        <v>0</v>
      </c>
      <c r="AK243" s="37">
        <v>0</v>
      </c>
      <c r="AL243" s="37">
        <v>0</v>
      </c>
      <c r="AM243" s="37">
        <v>0</v>
      </c>
      <c r="AN243" s="37">
        <v>0</v>
      </c>
      <c r="AO243" s="37">
        <v>0</v>
      </c>
      <c r="AP243" s="37">
        <v>0</v>
      </c>
      <c r="AQ243" s="37">
        <v>0</v>
      </c>
      <c r="AR243" s="37">
        <v>0</v>
      </c>
      <c r="AS243" s="37">
        <v>0</v>
      </c>
      <c r="AT243" s="37">
        <v>0</v>
      </c>
      <c r="AU243" s="37">
        <v>0</v>
      </c>
      <c r="AV243" s="37">
        <v>0</v>
      </c>
      <c r="AW243" s="37">
        <v>0</v>
      </c>
      <c r="AX243" s="37">
        <v>0</v>
      </c>
      <c r="AY243" s="35">
        <v>0</v>
      </c>
      <c r="AZ243" s="35">
        <v>0</v>
      </c>
      <c r="BA243" s="35">
        <v>0</v>
      </c>
      <c r="BB243" s="35">
        <v>0</v>
      </c>
      <c r="BC243" s="35">
        <v>0</v>
      </c>
      <c r="BD243" s="35">
        <v>0</v>
      </c>
      <c r="BE243" s="35">
        <v>0</v>
      </c>
      <c r="BF243" s="35">
        <v>0</v>
      </c>
      <c r="BG243" s="35">
        <v>0</v>
      </c>
      <c r="BH243" s="35">
        <v>0</v>
      </c>
      <c r="BI243" s="35">
        <v>0</v>
      </c>
      <c r="BJ243" s="35">
        <v>0</v>
      </c>
      <c r="BK243" s="35">
        <v>0</v>
      </c>
      <c r="BL243" s="35">
        <v>0</v>
      </c>
      <c r="BM243" s="35">
        <v>0</v>
      </c>
      <c r="BN243" s="35">
        <v>0</v>
      </c>
      <c r="BO243" s="7">
        <f>SUM(K243:BN243)</f>
        <v>0</v>
      </c>
    </row>
    <row r="244" spans="1:67" x14ac:dyDescent="0.2">
      <c r="A244" s="15" t="s">
        <v>50</v>
      </c>
      <c r="B244" s="14" t="s">
        <v>15</v>
      </c>
      <c r="C244" s="14" t="s">
        <v>49</v>
      </c>
      <c r="D244" s="13">
        <v>52409.120000000003</v>
      </c>
      <c r="E244" s="13">
        <f>ROUND(SUM($D244*1%),2)</f>
        <v>524.09</v>
      </c>
      <c r="F244" s="13">
        <f>ROUND(SUM($D244*0.5%),2)</f>
        <v>262.05</v>
      </c>
      <c r="G244" s="13">
        <f>E244-J244</f>
        <v>156.09000000000003</v>
      </c>
      <c r="H244" s="13">
        <f>F244-BO244</f>
        <v>106.23000000000002</v>
      </c>
      <c r="I244" s="12">
        <f ca="1">OFFSET(INDIRECT(ADDRESS(1,MATCH($I$2,$A$1:$BN$1,0))),ROW()-1,0)</f>
        <v>368</v>
      </c>
      <c r="J244" s="37">
        <v>368</v>
      </c>
      <c r="K244" s="37">
        <v>0</v>
      </c>
      <c r="L244" s="37">
        <v>0</v>
      </c>
      <c r="M244" s="37">
        <v>0</v>
      </c>
      <c r="N244" s="37">
        <v>0</v>
      </c>
      <c r="O244" s="37">
        <v>0</v>
      </c>
      <c r="P244" s="37">
        <v>0</v>
      </c>
      <c r="Q244" s="37">
        <v>0</v>
      </c>
      <c r="R244" s="37">
        <v>0</v>
      </c>
      <c r="S244" s="37">
        <v>0</v>
      </c>
      <c r="T244" s="37">
        <v>0</v>
      </c>
      <c r="U244" s="37">
        <v>0</v>
      </c>
      <c r="V244" s="37">
        <v>0</v>
      </c>
      <c r="W244" s="37">
        <v>0</v>
      </c>
      <c r="X244" s="37">
        <v>0</v>
      </c>
      <c r="Y244" s="37">
        <v>0</v>
      </c>
      <c r="Z244" s="37">
        <v>0</v>
      </c>
      <c r="AA244" s="37">
        <v>0</v>
      </c>
      <c r="AB244" s="37">
        <v>0</v>
      </c>
      <c r="AC244" s="37">
        <v>0</v>
      </c>
      <c r="AD244" s="37">
        <v>0</v>
      </c>
      <c r="AE244" s="37">
        <v>0</v>
      </c>
      <c r="AF244" s="37">
        <v>0</v>
      </c>
      <c r="AG244" s="37">
        <v>0</v>
      </c>
      <c r="AH244" s="37">
        <v>0</v>
      </c>
      <c r="AI244" s="37">
        <v>0</v>
      </c>
      <c r="AJ244" s="37">
        <v>0</v>
      </c>
      <c r="AK244" s="37">
        <v>0</v>
      </c>
      <c r="AL244" s="37">
        <v>0</v>
      </c>
      <c r="AM244" s="37">
        <v>0</v>
      </c>
      <c r="AN244" s="37">
        <v>0</v>
      </c>
      <c r="AO244" s="37">
        <v>0</v>
      </c>
      <c r="AP244" s="37">
        <v>0</v>
      </c>
      <c r="AQ244" s="37">
        <v>0</v>
      </c>
      <c r="AR244" s="37">
        <v>0</v>
      </c>
      <c r="AS244" s="37">
        <v>0</v>
      </c>
      <c r="AT244" s="37">
        <v>0</v>
      </c>
      <c r="AU244" s="37">
        <v>0</v>
      </c>
      <c r="AV244" s="37">
        <v>0</v>
      </c>
      <c r="AW244" s="37">
        <v>0</v>
      </c>
      <c r="AX244" s="37">
        <v>0</v>
      </c>
      <c r="AY244" s="35">
        <v>155.82</v>
      </c>
      <c r="AZ244" s="35">
        <v>0</v>
      </c>
      <c r="BA244" s="35">
        <v>0</v>
      </c>
      <c r="BB244" s="35">
        <v>0</v>
      </c>
      <c r="BC244" s="35">
        <v>0</v>
      </c>
      <c r="BD244" s="35">
        <v>0</v>
      </c>
      <c r="BE244" s="35">
        <v>0</v>
      </c>
      <c r="BF244" s="35">
        <v>0</v>
      </c>
      <c r="BG244" s="35">
        <v>0</v>
      </c>
      <c r="BH244" s="35">
        <v>0</v>
      </c>
      <c r="BI244" s="35">
        <v>0</v>
      </c>
      <c r="BJ244" s="35">
        <v>0</v>
      </c>
      <c r="BK244" s="35">
        <v>0</v>
      </c>
      <c r="BL244" s="35">
        <v>0</v>
      </c>
      <c r="BM244" s="35">
        <v>0</v>
      </c>
      <c r="BN244" s="35">
        <v>0</v>
      </c>
      <c r="BO244" s="7">
        <f>SUM(K244:BN244)</f>
        <v>155.82</v>
      </c>
    </row>
    <row r="245" spans="1:67" x14ac:dyDescent="0.2">
      <c r="A245" s="15" t="s">
        <v>48</v>
      </c>
      <c r="B245" s="14" t="s">
        <v>23</v>
      </c>
      <c r="C245" s="14" t="s">
        <v>23</v>
      </c>
      <c r="D245" s="13">
        <v>253297.49</v>
      </c>
      <c r="E245" s="13">
        <f>ROUND(SUM($D245*1%),2)</f>
        <v>2532.9699999999998</v>
      </c>
      <c r="F245" s="13">
        <f>ROUND(SUM($D245*0.5%),2)</f>
        <v>1266.49</v>
      </c>
      <c r="G245" s="13">
        <f>E245-J245</f>
        <v>756.45999999999981</v>
      </c>
      <c r="H245" s="13">
        <f>F245-BO245</f>
        <v>21.440000000000055</v>
      </c>
      <c r="I245" s="12">
        <f ca="1">OFFSET(INDIRECT(ADDRESS(1,MATCH($I$2,$A$1:$BN$1,0))),ROW()-1,0)</f>
        <v>1776.51</v>
      </c>
      <c r="J245" s="37">
        <v>1776.51</v>
      </c>
      <c r="K245" s="37">
        <v>0</v>
      </c>
      <c r="L245" s="37">
        <v>0</v>
      </c>
      <c r="M245" s="37">
        <v>0</v>
      </c>
      <c r="N245" s="37">
        <v>0</v>
      </c>
      <c r="O245" s="37">
        <v>0</v>
      </c>
      <c r="P245" s="37">
        <v>0</v>
      </c>
      <c r="Q245" s="37">
        <v>0</v>
      </c>
      <c r="R245" s="37">
        <v>0</v>
      </c>
      <c r="S245" s="37">
        <v>0</v>
      </c>
      <c r="T245" s="37">
        <v>0</v>
      </c>
      <c r="U245" s="37">
        <v>0</v>
      </c>
      <c r="V245" s="37">
        <v>300</v>
      </c>
      <c r="W245" s="37">
        <v>0</v>
      </c>
      <c r="X245" s="37">
        <v>0</v>
      </c>
      <c r="Y245" s="37">
        <v>0</v>
      </c>
      <c r="Z245" s="37">
        <v>0</v>
      </c>
      <c r="AA245" s="37">
        <v>0</v>
      </c>
      <c r="AB245" s="37">
        <v>0</v>
      </c>
      <c r="AC245" s="37">
        <v>0</v>
      </c>
      <c r="AD245" s="37">
        <v>0</v>
      </c>
      <c r="AE245" s="37">
        <v>0</v>
      </c>
      <c r="AF245" s="37">
        <v>0</v>
      </c>
      <c r="AG245" s="37">
        <v>377.76</v>
      </c>
      <c r="AH245" s="37">
        <v>0</v>
      </c>
      <c r="AI245" s="37">
        <v>0</v>
      </c>
      <c r="AJ245" s="37">
        <v>0</v>
      </c>
      <c r="AK245" s="37">
        <v>0</v>
      </c>
      <c r="AL245" s="37">
        <v>0</v>
      </c>
      <c r="AM245" s="37">
        <v>0</v>
      </c>
      <c r="AN245" s="37">
        <v>0</v>
      </c>
      <c r="AO245" s="37">
        <v>0</v>
      </c>
      <c r="AP245" s="37">
        <v>0</v>
      </c>
      <c r="AQ245" s="37">
        <v>567.29</v>
      </c>
      <c r="AR245" s="37">
        <v>0</v>
      </c>
      <c r="AS245" s="37">
        <v>0</v>
      </c>
      <c r="AT245" s="37">
        <v>0</v>
      </c>
      <c r="AU245" s="37">
        <v>0</v>
      </c>
      <c r="AV245" s="37">
        <v>0</v>
      </c>
      <c r="AW245" s="37">
        <v>0</v>
      </c>
      <c r="AX245" s="37">
        <v>0</v>
      </c>
      <c r="AY245" s="35">
        <v>0</v>
      </c>
      <c r="AZ245" s="35">
        <v>0</v>
      </c>
      <c r="BA245" s="35">
        <v>0</v>
      </c>
      <c r="BB245" s="35">
        <v>0</v>
      </c>
      <c r="BC245" s="35">
        <v>0</v>
      </c>
      <c r="BD245" s="35">
        <v>0</v>
      </c>
      <c r="BE245" s="35">
        <v>0</v>
      </c>
      <c r="BF245" s="35">
        <v>0</v>
      </c>
      <c r="BG245" s="35">
        <v>0</v>
      </c>
      <c r="BH245" s="35">
        <v>0</v>
      </c>
      <c r="BI245" s="35">
        <v>0</v>
      </c>
      <c r="BJ245" s="35">
        <v>0</v>
      </c>
      <c r="BK245" s="35">
        <v>0</v>
      </c>
      <c r="BL245" s="35">
        <v>0</v>
      </c>
      <c r="BM245" s="35">
        <v>0</v>
      </c>
      <c r="BN245" s="35">
        <v>0</v>
      </c>
      <c r="BO245" s="7">
        <f>SUM(K245:BN245)</f>
        <v>1245.05</v>
      </c>
    </row>
    <row r="246" spans="1:67" x14ac:dyDescent="0.2">
      <c r="A246" s="15" t="s">
        <v>47</v>
      </c>
      <c r="B246" s="14" t="s">
        <v>46</v>
      </c>
      <c r="C246" s="14" t="s">
        <v>23</v>
      </c>
      <c r="D246" s="13">
        <v>165073.23000000001</v>
      </c>
      <c r="E246" s="13">
        <f>ROUND(SUM($D246*1%),2)</f>
        <v>1650.73</v>
      </c>
      <c r="F246" s="13">
        <f>ROUND(SUM($D246*0.5%),2)</f>
        <v>825.37</v>
      </c>
      <c r="G246" s="13">
        <f>E246-J246</f>
        <v>1150.73</v>
      </c>
      <c r="H246" s="13">
        <f>F246-BO246</f>
        <v>375.37</v>
      </c>
      <c r="I246" s="12">
        <f ca="1">OFFSET(INDIRECT(ADDRESS(1,MATCH($I$2,$A$1:$BN$1,0))),ROW()-1,0)</f>
        <v>500</v>
      </c>
      <c r="J246" s="37">
        <v>500</v>
      </c>
      <c r="K246" s="37">
        <v>0</v>
      </c>
      <c r="L246" s="37">
        <v>0</v>
      </c>
      <c r="M246" s="37">
        <v>0</v>
      </c>
      <c r="N246" s="37">
        <v>0</v>
      </c>
      <c r="O246" s="37">
        <v>0</v>
      </c>
      <c r="P246" s="37">
        <v>0</v>
      </c>
      <c r="Q246" s="37">
        <v>0</v>
      </c>
      <c r="R246" s="37">
        <v>0</v>
      </c>
      <c r="S246" s="37">
        <v>0</v>
      </c>
      <c r="T246" s="37">
        <v>0</v>
      </c>
      <c r="U246" s="37">
        <v>0</v>
      </c>
      <c r="V246" s="37">
        <v>300</v>
      </c>
      <c r="W246" s="37">
        <v>0</v>
      </c>
      <c r="X246" s="37">
        <v>0</v>
      </c>
      <c r="Y246" s="37">
        <v>0</v>
      </c>
      <c r="Z246" s="37">
        <v>0</v>
      </c>
      <c r="AA246" s="37">
        <v>0</v>
      </c>
      <c r="AB246" s="37">
        <v>0</v>
      </c>
      <c r="AC246" s="37">
        <v>0</v>
      </c>
      <c r="AD246" s="37">
        <v>0</v>
      </c>
      <c r="AE246" s="37">
        <v>0</v>
      </c>
      <c r="AF246" s="37">
        <v>0</v>
      </c>
      <c r="AG246" s="37">
        <v>150</v>
      </c>
      <c r="AH246" s="37">
        <v>0</v>
      </c>
      <c r="AI246" s="37">
        <v>0</v>
      </c>
      <c r="AJ246" s="37">
        <v>0</v>
      </c>
      <c r="AK246" s="37">
        <v>0</v>
      </c>
      <c r="AL246" s="37">
        <v>0</v>
      </c>
      <c r="AM246" s="37">
        <v>0</v>
      </c>
      <c r="AN246" s="37">
        <v>0</v>
      </c>
      <c r="AO246" s="37">
        <v>0</v>
      </c>
      <c r="AP246" s="37">
        <v>0</v>
      </c>
      <c r="AQ246" s="37">
        <v>0</v>
      </c>
      <c r="AR246" s="37">
        <v>0</v>
      </c>
      <c r="AS246" s="37">
        <v>0</v>
      </c>
      <c r="AT246" s="37">
        <v>0</v>
      </c>
      <c r="AU246" s="37">
        <v>0</v>
      </c>
      <c r="AV246" s="37">
        <v>0</v>
      </c>
      <c r="AW246" s="37">
        <v>0</v>
      </c>
      <c r="AX246" s="37">
        <v>0</v>
      </c>
      <c r="AY246" s="35">
        <v>0</v>
      </c>
      <c r="AZ246" s="35">
        <v>0</v>
      </c>
      <c r="BA246" s="35">
        <v>0</v>
      </c>
      <c r="BB246" s="35">
        <v>0</v>
      </c>
      <c r="BC246" s="35">
        <v>0</v>
      </c>
      <c r="BD246" s="35">
        <v>0</v>
      </c>
      <c r="BE246" s="35">
        <v>0</v>
      </c>
      <c r="BF246" s="35">
        <v>0</v>
      </c>
      <c r="BG246" s="35">
        <v>0</v>
      </c>
      <c r="BH246" s="35">
        <v>0</v>
      </c>
      <c r="BI246" s="35">
        <v>0</v>
      </c>
      <c r="BJ246" s="35">
        <v>0</v>
      </c>
      <c r="BK246" s="35">
        <v>0</v>
      </c>
      <c r="BL246" s="35">
        <v>0</v>
      </c>
      <c r="BM246" s="35">
        <v>0</v>
      </c>
      <c r="BN246" s="35">
        <v>0</v>
      </c>
      <c r="BO246" s="7">
        <f>SUM(K246:BN246)</f>
        <v>450</v>
      </c>
    </row>
    <row r="247" spans="1:67" x14ac:dyDescent="0.2">
      <c r="A247" s="15" t="s">
        <v>45</v>
      </c>
      <c r="B247" s="14" t="s">
        <v>44</v>
      </c>
      <c r="C247" s="14" t="s">
        <v>23</v>
      </c>
      <c r="D247" s="13">
        <v>116872.21</v>
      </c>
      <c r="E247" s="13">
        <f>ROUND(SUM($D247*1%),2)</f>
        <v>1168.72</v>
      </c>
      <c r="F247" s="13">
        <f>ROUND(SUM($D247*0.5%),2)</f>
        <v>584.36</v>
      </c>
      <c r="G247" s="13">
        <f>E247-J247</f>
        <v>622.26</v>
      </c>
      <c r="H247" s="13">
        <f>F247-BO247</f>
        <v>222.61</v>
      </c>
      <c r="I247" s="12">
        <f ca="1">OFFSET(INDIRECT(ADDRESS(1,MATCH($I$2,$A$1:$BN$1,0))),ROW()-1,0)</f>
        <v>546.46</v>
      </c>
      <c r="J247" s="37">
        <v>546.46</v>
      </c>
      <c r="K247" s="37">
        <v>0</v>
      </c>
      <c r="L247" s="37">
        <v>0</v>
      </c>
      <c r="M247" s="37">
        <v>0</v>
      </c>
      <c r="N247" s="37">
        <v>0</v>
      </c>
      <c r="O247" s="37">
        <v>0</v>
      </c>
      <c r="P247" s="37">
        <v>0</v>
      </c>
      <c r="Q247" s="37">
        <v>0</v>
      </c>
      <c r="R247" s="37">
        <v>0</v>
      </c>
      <c r="S247" s="37">
        <v>0</v>
      </c>
      <c r="T247" s="37">
        <v>0</v>
      </c>
      <c r="U247" s="37">
        <v>0</v>
      </c>
      <c r="V247" s="37">
        <v>0</v>
      </c>
      <c r="W247" s="37">
        <v>0</v>
      </c>
      <c r="X247" s="37">
        <v>0</v>
      </c>
      <c r="Y247" s="37">
        <v>0</v>
      </c>
      <c r="Z247" s="37">
        <v>0</v>
      </c>
      <c r="AA247" s="37">
        <v>0</v>
      </c>
      <c r="AB247" s="37">
        <v>0</v>
      </c>
      <c r="AC247" s="37">
        <v>0</v>
      </c>
      <c r="AD247" s="37">
        <v>0</v>
      </c>
      <c r="AE247" s="37">
        <v>0</v>
      </c>
      <c r="AF247" s="37">
        <v>0</v>
      </c>
      <c r="AG247" s="37">
        <v>100</v>
      </c>
      <c r="AH247" s="37">
        <v>0</v>
      </c>
      <c r="AI247" s="37">
        <v>0</v>
      </c>
      <c r="AJ247" s="37">
        <v>0</v>
      </c>
      <c r="AK247" s="37">
        <v>0</v>
      </c>
      <c r="AL247" s="37">
        <v>0</v>
      </c>
      <c r="AM247" s="37">
        <v>0</v>
      </c>
      <c r="AN247" s="37">
        <v>0</v>
      </c>
      <c r="AO247" s="37">
        <v>0</v>
      </c>
      <c r="AP247" s="37">
        <v>0</v>
      </c>
      <c r="AQ247" s="37">
        <v>261.75</v>
      </c>
      <c r="AR247" s="37">
        <v>0</v>
      </c>
      <c r="AS247" s="37">
        <v>0</v>
      </c>
      <c r="AT247" s="37">
        <v>0</v>
      </c>
      <c r="AU247" s="37">
        <v>0</v>
      </c>
      <c r="AV247" s="37">
        <v>0</v>
      </c>
      <c r="AW247" s="37">
        <v>0</v>
      </c>
      <c r="AX247" s="37">
        <v>0</v>
      </c>
      <c r="AY247" s="35">
        <v>0</v>
      </c>
      <c r="AZ247" s="35">
        <v>0</v>
      </c>
      <c r="BA247" s="35">
        <v>0</v>
      </c>
      <c r="BB247" s="35">
        <v>0</v>
      </c>
      <c r="BC247" s="35">
        <v>0</v>
      </c>
      <c r="BD247" s="35">
        <v>0</v>
      </c>
      <c r="BE247" s="35">
        <v>0</v>
      </c>
      <c r="BF247" s="35">
        <v>0</v>
      </c>
      <c r="BG247" s="35">
        <v>0</v>
      </c>
      <c r="BH247" s="35">
        <v>0</v>
      </c>
      <c r="BI247" s="35">
        <v>0</v>
      </c>
      <c r="BJ247" s="35">
        <v>0</v>
      </c>
      <c r="BK247" s="35">
        <v>0</v>
      </c>
      <c r="BL247" s="35">
        <v>0</v>
      </c>
      <c r="BM247" s="35">
        <v>0</v>
      </c>
      <c r="BN247" s="35">
        <v>0</v>
      </c>
      <c r="BO247" s="7">
        <f>SUM(K247:BN247)</f>
        <v>361.75</v>
      </c>
    </row>
    <row r="248" spans="1:67" x14ac:dyDescent="0.2">
      <c r="A248" s="15" t="s">
        <v>43</v>
      </c>
      <c r="B248" s="14" t="s">
        <v>42</v>
      </c>
      <c r="C248" s="14" t="s">
        <v>23</v>
      </c>
      <c r="D248" s="13">
        <v>163197.67000000001</v>
      </c>
      <c r="E248" s="13">
        <f>ROUND(SUM($D248*1%),2)</f>
        <v>1631.98</v>
      </c>
      <c r="F248" s="13">
        <f>ROUND(SUM($D248*0.5%),2)</f>
        <v>815.99</v>
      </c>
      <c r="G248" s="13">
        <f>E248-J248</f>
        <v>0</v>
      </c>
      <c r="H248" s="13">
        <f>F248-BO248</f>
        <v>161.22000000000003</v>
      </c>
      <c r="I248" s="12">
        <f ca="1">OFFSET(INDIRECT(ADDRESS(1,MATCH($I$2,$A$1:$BN$1,0))),ROW()-1,0)</f>
        <v>1631.98</v>
      </c>
      <c r="J248" s="37">
        <v>1631.98</v>
      </c>
      <c r="K248" s="37">
        <v>0</v>
      </c>
      <c r="L248" s="37">
        <v>0</v>
      </c>
      <c r="M248" s="37">
        <v>0</v>
      </c>
      <c r="N248" s="37">
        <v>0</v>
      </c>
      <c r="O248" s="37">
        <v>0</v>
      </c>
      <c r="P248" s="37">
        <v>0</v>
      </c>
      <c r="Q248" s="37">
        <v>0</v>
      </c>
      <c r="R248" s="37">
        <v>0</v>
      </c>
      <c r="S248" s="37">
        <v>0</v>
      </c>
      <c r="T248" s="37">
        <v>0</v>
      </c>
      <c r="U248" s="37">
        <v>0</v>
      </c>
      <c r="V248" s="37">
        <v>0</v>
      </c>
      <c r="W248" s="37">
        <v>0</v>
      </c>
      <c r="X248" s="37">
        <v>0</v>
      </c>
      <c r="Y248" s="37">
        <v>0</v>
      </c>
      <c r="Z248" s="37">
        <v>0</v>
      </c>
      <c r="AA248" s="37">
        <v>0</v>
      </c>
      <c r="AB248" s="37">
        <v>0</v>
      </c>
      <c r="AC248" s="37">
        <v>0</v>
      </c>
      <c r="AD248" s="37">
        <v>0</v>
      </c>
      <c r="AE248" s="37">
        <v>0</v>
      </c>
      <c r="AF248" s="37">
        <v>0</v>
      </c>
      <c r="AG248" s="37">
        <v>250</v>
      </c>
      <c r="AH248" s="37">
        <v>0</v>
      </c>
      <c r="AI248" s="37">
        <v>0</v>
      </c>
      <c r="AJ248" s="37">
        <v>0</v>
      </c>
      <c r="AK248" s="37">
        <v>0</v>
      </c>
      <c r="AL248" s="37">
        <v>0</v>
      </c>
      <c r="AM248" s="37">
        <v>0</v>
      </c>
      <c r="AN248" s="37">
        <v>0</v>
      </c>
      <c r="AO248" s="37">
        <v>0</v>
      </c>
      <c r="AP248" s="37">
        <v>0</v>
      </c>
      <c r="AQ248" s="37">
        <v>404.77</v>
      </c>
      <c r="AR248" s="37">
        <v>0</v>
      </c>
      <c r="AS248" s="37">
        <v>0</v>
      </c>
      <c r="AT248" s="37">
        <v>0</v>
      </c>
      <c r="AU248" s="37">
        <v>0</v>
      </c>
      <c r="AV248" s="37">
        <v>0</v>
      </c>
      <c r="AW248" s="37">
        <v>0</v>
      </c>
      <c r="AX248" s="37">
        <v>0</v>
      </c>
      <c r="AY248" s="35">
        <v>0</v>
      </c>
      <c r="AZ248" s="35">
        <v>0</v>
      </c>
      <c r="BA248" s="35">
        <v>0</v>
      </c>
      <c r="BB248" s="35">
        <v>0</v>
      </c>
      <c r="BC248" s="35">
        <v>0</v>
      </c>
      <c r="BD248" s="35">
        <v>0</v>
      </c>
      <c r="BE248" s="35">
        <v>0</v>
      </c>
      <c r="BF248" s="35">
        <v>0</v>
      </c>
      <c r="BG248" s="35">
        <v>0</v>
      </c>
      <c r="BH248" s="35">
        <v>0</v>
      </c>
      <c r="BI248" s="35">
        <v>0</v>
      </c>
      <c r="BJ248" s="35">
        <v>0</v>
      </c>
      <c r="BK248" s="35">
        <v>0</v>
      </c>
      <c r="BL248" s="35">
        <v>0</v>
      </c>
      <c r="BM248" s="35">
        <v>0</v>
      </c>
      <c r="BN248" s="35">
        <v>0</v>
      </c>
      <c r="BO248" s="7">
        <f>SUM(K248:BN248)</f>
        <v>654.77</v>
      </c>
    </row>
    <row r="249" spans="1:67" x14ac:dyDescent="0.2">
      <c r="A249" s="15" t="s">
        <v>41</v>
      </c>
      <c r="B249" s="14" t="s">
        <v>40</v>
      </c>
      <c r="C249" s="14" t="s">
        <v>23</v>
      </c>
      <c r="D249" s="13">
        <v>58090.14</v>
      </c>
      <c r="E249" s="13">
        <f>ROUND(SUM($D249*1%),2)</f>
        <v>580.9</v>
      </c>
      <c r="F249" s="13">
        <f>ROUND(SUM($D249*0.5%),2)</f>
        <v>290.45</v>
      </c>
      <c r="G249" s="13">
        <f>E249-J249</f>
        <v>180.89999999999998</v>
      </c>
      <c r="H249" s="13">
        <f>F249-BO249</f>
        <v>140.44999999999999</v>
      </c>
      <c r="I249" s="12">
        <f ca="1">OFFSET(INDIRECT(ADDRESS(1,MATCH($I$2,$A$1:$BN$1,0))),ROW()-1,0)</f>
        <v>400</v>
      </c>
      <c r="J249" s="37">
        <v>400</v>
      </c>
      <c r="K249" s="37">
        <v>0</v>
      </c>
      <c r="L249" s="37">
        <v>0</v>
      </c>
      <c r="M249" s="37">
        <v>0</v>
      </c>
      <c r="N249" s="37">
        <v>0</v>
      </c>
      <c r="O249" s="37">
        <v>0</v>
      </c>
      <c r="P249" s="37">
        <v>0</v>
      </c>
      <c r="Q249" s="37">
        <v>0</v>
      </c>
      <c r="R249" s="37">
        <v>0</v>
      </c>
      <c r="S249" s="37">
        <v>0</v>
      </c>
      <c r="T249" s="37">
        <v>0</v>
      </c>
      <c r="U249" s="37">
        <v>0</v>
      </c>
      <c r="V249" s="37">
        <v>0</v>
      </c>
      <c r="W249" s="37">
        <v>0</v>
      </c>
      <c r="X249" s="37">
        <v>0</v>
      </c>
      <c r="Y249" s="37">
        <v>0</v>
      </c>
      <c r="Z249" s="37">
        <v>0</v>
      </c>
      <c r="AA249" s="37">
        <v>0</v>
      </c>
      <c r="AB249" s="37">
        <v>0</v>
      </c>
      <c r="AC249" s="37">
        <v>0</v>
      </c>
      <c r="AD249" s="37">
        <v>0</v>
      </c>
      <c r="AE249" s="37">
        <v>0</v>
      </c>
      <c r="AF249" s="37">
        <v>0</v>
      </c>
      <c r="AG249" s="37">
        <v>150</v>
      </c>
      <c r="AH249" s="37">
        <v>0</v>
      </c>
      <c r="AI249" s="37">
        <v>0</v>
      </c>
      <c r="AJ249" s="37">
        <v>0</v>
      </c>
      <c r="AK249" s="37">
        <v>0</v>
      </c>
      <c r="AL249" s="37">
        <v>0</v>
      </c>
      <c r="AM249" s="37">
        <v>0</v>
      </c>
      <c r="AN249" s="37">
        <v>0</v>
      </c>
      <c r="AO249" s="37">
        <v>0</v>
      </c>
      <c r="AP249" s="37">
        <v>0</v>
      </c>
      <c r="AQ249" s="37">
        <v>0</v>
      </c>
      <c r="AR249" s="37">
        <v>0</v>
      </c>
      <c r="AS249" s="37">
        <v>0</v>
      </c>
      <c r="AT249" s="37">
        <v>0</v>
      </c>
      <c r="AU249" s="37">
        <v>0</v>
      </c>
      <c r="AV249" s="37">
        <v>0</v>
      </c>
      <c r="AW249" s="37">
        <v>0</v>
      </c>
      <c r="AX249" s="37">
        <v>0</v>
      </c>
      <c r="AY249" s="35">
        <v>0</v>
      </c>
      <c r="AZ249" s="35">
        <v>0</v>
      </c>
      <c r="BA249" s="35">
        <v>0</v>
      </c>
      <c r="BB249" s="35">
        <v>0</v>
      </c>
      <c r="BC249" s="35">
        <v>0</v>
      </c>
      <c r="BD249" s="35">
        <v>0</v>
      </c>
      <c r="BE249" s="35">
        <v>0</v>
      </c>
      <c r="BF249" s="35">
        <v>0</v>
      </c>
      <c r="BG249" s="35">
        <v>0</v>
      </c>
      <c r="BH249" s="35">
        <v>0</v>
      </c>
      <c r="BI249" s="35">
        <v>0</v>
      </c>
      <c r="BJ249" s="35">
        <v>0</v>
      </c>
      <c r="BK249" s="35">
        <v>0</v>
      </c>
      <c r="BL249" s="35">
        <v>0</v>
      </c>
      <c r="BM249" s="35">
        <v>0</v>
      </c>
      <c r="BN249" s="35">
        <v>0</v>
      </c>
      <c r="BO249" s="7">
        <f>SUM(K249:BN249)</f>
        <v>150</v>
      </c>
    </row>
    <row r="250" spans="1:67" x14ac:dyDescent="0.2">
      <c r="A250" s="15" t="s">
        <v>39</v>
      </c>
      <c r="B250" s="14" t="s">
        <v>38</v>
      </c>
      <c r="C250" s="14" t="s">
        <v>23</v>
      </c>
      <c r="D250" s="13">
        <v>106025.62</v>
      </c>
      <c r="E250" s="13">
        <f>ROUND(SUM($D250*1%),2)</f>
        <v>1060.26</v>
      </c>
      <c r="F250" s="13">
        <f>ROUND(SUM($D250*0.5%),2)</f>
        <v>530.13</v>
      </c>
      <c r="G250" s="13">
        <f>E250-J250</f>
        <v>0</v>
      </c>
      <c r="H250" s="13">
        <f>F250-BO250</f>
        <v>165.07</v>
      </c>
      <c r="I250" s="12">
        <f ca="1">OFFSET(INDIRECT(ADDRESS(1,MATCH($I$2,$A$1:$BN$1,0))),ROW()-1,0)</f>
        <v>1060.26</v>
      </c>
      <c r="J250" s="37">
        <v>1060.26</v>
      </c>
      <c r="K250" s="37">
        <v>0</v>
      </c>
      <c r="L250" s="37">
        <v>0</v>
      </c>
      <c r="M250" s="37">
        <v>0</v>
      </c>
      <c r="N250" s="37">
        <v>0</v>
      </c>
      <c r="O250" s="37">
        <v>0</v>
      </c>
      <c r="P250" s="37">
        <v>0</v>
      </c>
      <c r="Q250" s="37">
        <v>0</v>
      </c>
      <c r="R250" s="37">
        <v>0</v>
      </c>
      <c r="S250" s="37">
        <v>0</v>
      </c>
      <c r="T250" s="37">
        <v>0</v>
      </c>
      <c r="U250" s="37">
        <v>0</v>
      </c>
      <c r="V250" s="37">
        <v>0</v>
      </c>
      <c r="W250" s="37">
        <v>0</v>
      </c>
      <c r="X250" s="37">
        <v>0</v>
      </c>
      <c r="Y250" s="37">
        <v>0</v>
      </c>
      <c r="Z250" s="37">
        <v>0</v>
      </c>
      <c r="AA250" s="37">
        <v>0</v>
      </c>
      <c r="AB250" s="37">
        <v>0</v>
      </c>
      <c r="AC250" s="37">
        <v>0</v>
      </c>
      <c r="AD250" s="37">
        <v>0</v>
      </c>
      <c r="AE250" s="37">
        <v>0</v>
      </c>
      <c r="AF250" s="37">
        <v>0</v>
      </c>
      <c r="AG250" s="37">
        <v>100</v>
      </c>
      <c r="AH250" s="37">
        <v>0</v>
      </c>
      <c r="AI250" s="37">
        <v>0</v>
      </c>
      <c r="AJ250" s="37">
        <v>0</v>
      </c>
      <c r="AK250" s="37">
        <v>0</v>
      </c>
      <c r="AL250" s="37">
        <v>0</v>
      </c>
      <c r="AM250" s="37">
        <v>0</v>
      </c>
      <c r="AN250" s="37">
        <v>0</v>
      </c>
      <c r="AO250" s="37">
        <v>0</v>
      </c>
      <c r="AP250" s="37">
        <v>0</v>
      </c>
      <c r="AQ250" s="37">
        <v>265.06</v>
      </c>
      <c r="AR250" s="37">
        <v>0</v>
      </c>
      <c r="AS250" s="37">
        <v>0</v>
      </c>
      <c r="AT250" s="37">
        <v>0</v>
      </c>
      <c r="AU250" s="37">
        <v>0</v>
      </c>
      <c r="AV250" s="37">
        <v>0</v>
      </c>
      <c r="AW250" s="37">
        <v>0</v>
      </c>
      <c r="AX250" s="37">
        <v>0</v>
      </c>
      <c r="AY250" s="35">
        <v>0</v>
      </c>
      <c r="AZ250" s="35">
        <v>0</v>
      </c>
      <c r="BA250" s="35">
        <v>0</v>
      </c>
      <c r="BB250" s="35">
        <v>0</v>
      </c>
      <c r="BC250" s="35">
        <v>0</v>
      </c>
      <c r="BD250" s="35">
        <v>0</v>
      </c>
      <c r="BE250" s="35">
        <v>0</v>
      </c>
      <c r="BF250" s="35">
        <v>0</v>
      </c>
      <c r="BG250" s="35">
        <v>0</v>
      </c>
      <c r="BH250" s="35">
        <v>0</v>
      </c>
      <c r="BI250" s="35">
        <v>0</v>
      </c>
      <c r="BJ250" s="35">
        <v>0</v>
      </c>
      <c r="BK250" s="35">
        <v>0</v>
      </c>
      <c r="BL250" s="35">
        <v>0</v>
      </c>
      <c r="BM250" s="35">
        <v>0</v>
      </c>
      <c r="BN250" s="35">
        <v>0</v>
      </c>
      <c r="BO250" s="7">
        <f>SUM(K250:BN250)</f>
        <v>365.06</v>
      </c>
    </row>
    <row r="251" spans="1:67" x14ac:dyDescent="0.2">
      <c r="A251" s="15" t="s">
        <v>37</v>
      </c>
      <c r="B251" s="14" t="s">
        <v>36</v>
      </c>
      <c r="C251" s="14" t="s">
        <v>23</v>
      </c>
      <c r="D251" s="13">
        <v>69988.73</v>
      </c>
      <c r="E251" s="13">
        <f>ROUND(SUM($D251*1%),2)</f>
        <v>699.89</v>
      </c>
      <c r="F251" s="13">
        <f>ROUND(SUM($D251*0.5%),2)</f>
        <v>349.94</v>
      </c>
      <c r="G251" s="13">
        <f>E251-J251</f>
        <v>377.58</v>
      </c>
      <c r="H251" s="13">
        <f>F251-BO251</f>
        <v>54.170000000000016</v>
      </c>
      <c r="I251" s="12">
        <f ca="1">OFFSET(INDIRECT(ADDRESS(1,MATCH($I$2,$A$1:$BN$1,0))),ROW()-1,0)</f>
        <v>322.31</v>
      </c>
      <c r="J251" s="37">
        <v>322.31</v>
      </c>
      <c r="K251" s="37">
        <v>0</v>
      </c>
      <c r="L251" s="37">
        <v>0</v>
      </c>
      <c r="M251" s="37">
        <v>0</v>
      </c>
      <c r="N251" s="37">
        <v>0</v>
      </c>
      <c r="O251" s="37">
        <v>0</v>
      </c>
      <c r="P251" s="37">
        <v>0</v>
      </c>
      <c r="Q251" s="37">
        <v>0</v>
      </c>
      <c r="R251" s="37">
        <v>0</v>
      </c>
      <c r="S251" s="37">
        <v>0</v>
      </c>
      <c r="T251" s="37">
        <v>0</v>
      </c>
      <c r="U251" s="37">
        <v>0</v>
      </c>
      <c r="V251" s="37">
        <v>0</v>
      </c>
      <c r="W251" s="37">
        <v>0</v>
      </c>
      <c r="X251" s="37">
        <v>0</v>
      </c>
      <c r="Y251" s="37">
        <v>0</v>
      </c>
      <c r="Z251" s="37">
        <v>0</v>
      </c>
      <c r="AA251" s="37">
        <v>0</v>
      </c>
      <c r="AB251" s="37">
        <v>0</v>
      </c>
      <c r="AC251" s="37">
        <v>0</v>
      </c>
      <c r="AD251" s="37">
        <v>0</v>
      </c>
      <c r="AE251" s="37">
        <v>0</v>
      </c>
      <c r="AF251" s="37">
        <v>0</v>
      </c>
      <c r="AG251" s="37">
        <v>139.02000000000001</v>
      </c>
      <c r="AH251" s="37">
        <v>0</v>
      </c>
      <c r="AI251" s="37">
        <v>0</v>
      </c>
      <c r="AJ251" s="37">
        <v>0</v>
      </c>
      <c r="AK251" s="37">
        <v>0</v>
      </c>
      <c r="AL251" s="37">
        <v>0</v>
      </c>
      <c r="AM251" s="37">
        <v>0</v>
      </c>
      <c r="AN251" s="37">
        <v>0</v>
      </c>
      <c r="AO251" s="37">
        <v>0</v>
      </c>
      <c r="AP251" s="37">
        <v>0</v>
      </c>
      <c r="AQ251" s="37">
        <v>156.75</v>
      </c>
      <c r="AR251" s="37">
        <v>0</v>
      </c>
      <c r="AS251" s="37">
        <v>0</v>
      </c>
      <c r="AT251" s="37">
        <v>0</v>
      </c>
      <c r="AU251" s="37">
        <v>0</v>
      </c>
      <c r="AV251" s="37">
        <v>0</v>
      </c>
      <c r="AW251" s="37">
        <v>0</v>
      </c>
      <c r="AX251" s="37">
        <v>0</v>
      </c>
      <c r="AY251" s="35">
        <v>0</v>
      </c>
      <c r="AZ251" s="35">
        <v>0</v>
      </c>
      <c r="BA251" s="35">
        <v>0</v>
      </c>
      <c r="BB251" s="35">
        <v>0</v>
      </c>
      <c r="BC251" s="35">
        <v>0</v>
      </c>
      <c r="BD251" s="35">
        <v>0</v>
      </c>
      <c r="BE251" s="35">
        <v>0</v>
      </c>
      <c r="BF251" s="35">
        <v>0</v>
      </c>
      <c r="BG251" s="35">
        <v>0</v>
      </c>
      <c r="BH251" s="35">
        <v>0</v>
      </c>
      <c r="BI251" s="35">
        <v>0</v>
      </c>
      <c r="BJ251" s="35">
        <v>0</v>
      </c>
      <c r="BK251" s="35">
        <v>0</v>
      </c>
      <c r="BL251" s="35">
        <v>0</v>
      </c>
      <c r="BM251" s="35">
        <v>0</v>
      </c>
      <c r="BN251" s="35">
        <v>0</v>
      </c>
      <c r="BO251" s="7">
        <f>SUM(K251:BN251)</f>
        <v>295.77</v>
      </c>
    </row>
    <row r="252" spans="1:67" x14ac:dyDescent="0.2">
      <c r="A252" s="15" t="s">
        <v>35</v>
      </c>
      <c r="B252" s="14" t="s">
        <v>34</v>
      </c>
      <c r="C252" s="14" t="s">
        <v>23</v>
      </c>
      <c r="D252" s="13">
        <v>75210.13</v>
      </c>
      <c r="E252" s="13">
        <f>ROUND(SUM($D252*1%),2)</f>
        <v>752.1</v>
      </c>
      <c r="F252" s="13">
        <f>ROUND(SUM($D252*0.5%),2)</f>
        <v>376.05</v>
      </c>
      <c r="G252" s="13">
        <f>E252-J252</f>
        <v>0</v>
      </c>
      <c r="H252" s="13">
        <f>F252-BO252</f>
        <v>38.020000000000039</v>
      </c>
      <c r="I252" s="12">
        <f ca="1">OFFSET(INDIRECT(ADDRESS(1,MATCH($I$2,$A$1:$BN$1,0))),ROW()-1,0)</f>
        <v>752.1</v>
      </c>
      <c r="J252" s="37">
        <v>752.1</v>
      </c>
      <c r="K252" s="37">
        <v>0</v>
      </c>
      <c r="L252" s="37">
        <v>0</v>
      </c>
      <c r="M252" s="37">
        <v>0</v>
      </c>
      <c r="N252" s="37">
        <v>0</v>
      </c>
      <c r="O252" s="37">
        <v>0</v>
      </c>
      <c r="P252" s="37">
        <v>0</v>
      </c>
      <c r="Q252" s="37">
        <v>0</v>
      </c>
      <c r="R252" s="37">
        <v>0</v>
      </c>
      <c r="S252" s="37">
        <v>0</v>
      </c>
      <c r="T252" s="37">
        <v>0</v>
      </c>
      <c r="U252" s="37">
        <v>0</v>
      </c>
      <c r="V252" s="37">
        <v>0</v>
      </c>
      <c r="W252" s="37">
        <v>0</v>
      </c>
      <c r="X252" s="37">
        <v>0</v>
      </c>
      <c r="Y252" s="37">
        <v>0</v>
      </c>
      <c r="Z252" s="37">
        <v>0</v>
      </c>
      <c r="AA252" s="37">
        <v>0</v>
      </c>
      <c r="AB252" s="37">
        <v>0</v>
      </c>
      <c r="AC252" s="37">
        <v>0</v>
      </c>
      <c r="AD252" s="37">
        <v>0</v>
      </c>
      <c r="AE252" s="37">
        <v>0</v>
      </c>
      <c r="AF252" s="37">
        <v>0</v>
      </c>
      <c r="AG252" s="37">
        <v>150</v>
      </c>
      <c r="AH252" s="37">
        <v>0</v>
      </c>
      <c r="AI252" s="37">
        <v>0</v>
      </c>
      <c r="AJ252" s="37">
        <v>0</v>
      </c>
      <c r="AK252" s="37">
        <v>0</v>
      </c>
      <c r="AL252" s="37">
        <v>0</v>
      </c>
      <c r="AM252" s="37">
        <v>0</v>
      </c>
      <c r="AN252" s="37">
        <v>0</v>
      </c>
      <c r="AO252" s="37">
        <v>0</v>
      </c>
      <c r="AP252" s="37">
        <v>0</v>
      </c>
      <c r="AQ252" s="37">
        <v>188.03</v>
      </c>
      <c r="AR252" s="37">
        <v>0</v>
      </c>
      <c r="AS252" s="37">
        <v>0</v>
      </c>
      <c r="AT252" s="37">
        <v>0</v>
      </c>
      <c r="AU252" s="37">
        <v>0</v>
      </c>
      <c r="AV252" s="37">
        <v>0</v>
      </c>
      <c r="AW252" s="37">
        <v>0</v>
      </c>
      <c r="AX252" s="37">
        <v>0</v>
      </c>
      <c r="AY252" s="35">
        <v>0</v>
      </c>
      <c r="AZ252" s="35">
        <v>0</v>
      </c>
      <c r="BA252" s="35">
        <v>0</v>
      </c>
      <c r="BB252" s="35">
        <v>0</v>
      </c>
      <c r="BC252" s="35">
        <v>0</v>
      </c>
      <c r="BD252" s="35">
        <v>0</v>
      </c>
      <c r="BE252" s="35">
        <v>0</v>
      </c>
      <c r="BF252" s="35">
        <v>0</v>
      </c>
      <c r="BG252" s="35">
        <v>0</v>
      </c>
      <c r="BH252" s="35">
        <v>0</v>
      </c>
      <c r="BI252" s="35">
        <v>0</v>
      </c>
      <c r="BJ252" s="35">
        <v>0</v>
      </c>
      <c r="BK252" s="35">
        <v>0</v>
      </c>
      <c r="BL252" s="35">
        <v>0</v>
      </c>
      <c r="BM252" s="35">
        <v>0</v>
      </c>
      <c r="BN252" s="35">
        <v>0</v>
      </c>
      <c r="BO252" s="7">
        <f>SUM(K252:BN252)</f>
        <v>338.03</v>
      </c>
    </row>
    <row r="253" spans="1:67" x14ac:dyDescent="0.2">
      <c r="A253" s="15" t="s">
        <v>33</v>
      </c>
      <c r="B253" s="14" t="s">
        <v>32</v>
      </c>
      <c r="C253" s="14" t="s">
        <v>23</v>
      </c>
      <c r="D253" s="13">
        <v>74905.53</v>
      </c>
      <c r="E253" s="13">
        <f>ROUND(SUM($D253*1%),2)</f>
        <v>749.06</v>
      </c>
      <c r="F253" s="13">
        <f>ROUND(SUM($D253*0.5%),2)</f>
        <v>374.53</v>
      </c>
      <c r="G253" s="13">
        <f>E253-J253</f>
        <v>249.05999999999995</v>
      </c>
      <c r="H253" s="13">
        <f>F253-BO253</f>
        <v>69.769999999999982</v>
      </c>
      <c r="I253" s="12">
        <f ca="1">OFFSET(INDIRECT(ADDRESS(1,MATCH($I$2,$A$1:$BN$1,0))),ROW()-1,0)</f>
        <v>500</v>
      </c>
      <c r="J253" s="37">
        <v>500</v>
      </c>
      <c r="K253" s="37">
        <v>0</v>
      </c>
      <c r="L253" s="37">
        <v>0</v>
      </c>
      <c r="M253" s="37">
        <v>0</v>
      </c>
      <c r="N253" s="37">
        <v>0</v>
      </c>
      <c r="O253" s="37">
        <v>0</v>
      </c>
      <c r="P253" s="37">
        <v>0</v>
      </c>
      <c r="Q253" s="37">
        <v>0</v>
      </c>
      <c r="R253" s="37">
        <v>0</v>
      </c>
      <c r="S253" s="37">
        <v>0</v>
      </c>
      <c r="T253" s="37">
        <v>0</v>
      </c>
      <c r="U253" s="37">
        <v>0</v>
      </c>
      <c r="V253" s="37">
        <v>0</v>
      </c>
      <c r="W253" s="37">
        <v>0</v>
      </c>
      <c r="X253" s="37">
        <v>0</v>
      </c>
      <c r="Y253" s="37">
        <v>0</v>
      </c>
      <c r="Z253" s="37">
        <v>0</v>
      </c>
      <c r="AA253" s="37">
        <v>0</v>
      </c>
      <c r="AB253" s="37">
        <v>0</v>
      </c>
      <c r="AC253" s="37">
        <v>0</v>
      </c>
      <c r="AD253" s="37">
        <v>0</v>
      </c>
      <c r="AE253" s="37">
        <v>0</v>
      </c>
      <c r="AF253" s="37">
        <v>0</v>
      </c>
      <c r="AG253" s="37">
        <v>137</v>
      </c>
      <c r="AH253" s="37">
        <v>0</v>
      </c>
      <c r="AI253" s="37">
        <v>0</v>
      </c>
      <c r="AJ253" s="37">
        <v>0</v>
      </c>
      <c r="AK253" s="37">
        <v>0</v>
      </c>
      <c r="AL253" s="37">
        <v>0</v>
      </c>
      <c r="AM253" s="37">
        <v>0</v>
      </c>
      <c r="AN253" s="37">
        <v>0</v>
      </c>
      <c r="AO253" s="37">
        <v>0</v>
      </c>
      <c r="AP253" s="37">
        <v>0</v>
      </c>
      <c r="AQ253" s="37">
        <v>167.76</v>
      </c>
      <c r="AR253" s="37">
        <v>0</v>
      </c>
      <c r="AS253" s="37">
        <v>0</v>
      </c>
      <c r="AT253" s="37">
        <v>0</v>
      </c>
      <c r="AU253" s="37">
        <v>0</v>
      </c>
      <c r="AV253" s="37">
        <v>0</v>
      </c>
      <c r="AW253" s="37">
        <v>0</v>
      </c>
      <c r="AX253" s="37">
        <v>0</v>
      </c>
      <c r="AY253" s="35">
        <v>0</v>
      </c>
      <c r="AZ253" s="35">
        <v>0</v>
      </c>
      <c r="BA253" s="35">
        <v>0</v>
      </c>
      <c r="BB253" s="35">
        <v>0</v>
      </c>
      <c r="BC253" s="35">
        <v>0</v>
      </c>
      <c r="BD253" s="35">
        <v>0</v>
      </c>
      <c r="BE253" s="35">
        <v>0</v>
      </c>
      <c r="BF253" s="35">
        <v>0</v>
      </c>
      <c r="BG253" s="35">
        <v>0</v>
      </c>
      <c r="BH253" s="35">
        <v>0</v>
      </c>
      <c r="BI253" s="35">
        <v>0</v>
      </c>
      <c r="BJ253" s="35">
        <v>0</v>
      </c>
      <c r="BK253" s="35">
        <v>0</v>
      </c>
      <c r="BL253" s="35">
        <v>0</v>
      </c>
      <c r="BM253" s="35">
        <v>0</v>
      </c>
      <c r="BN253" s="35">
        <v>0</v>
      </c>
      <c r="BO253" s="7">
        <f>SUM(K253:BN253)</f>
        <v>304.76</v>
      </c>
    </row>
    <row r="254" spans="1:67" x14ac:dyDescent="0.2">
      <c r="A254" s="15" t="s">
        <v>31</v>
      </c>
      <c r="B254" s="14" t="s">
        <v>30</v>
      </c>
      <c r="C254" s="14" t="s">
        <v>23</v>
      </c>
      <c r="D254" s="13">
        <v>69873.919999999998</v>
      </c>
      <c r="E254" s="13">
        <f>ROUND(SUM($D254*1%),2)</f>
        <v>698.74</v>
      </c>
      <c r="F254" s="13">
        <f>ROUND(SUM($D254*0.5%),2)</f>
        <v>349.37</v>
      </c>
      <c r="G254" s="13">
        <f>E254-J254</f>
        <v>623.74</v>
      </c>
      <c r="H254" s="13">
        <f>F254-BO254</f>
        <v>76.88</v>
      </c>
      <c r="I254" s="12">
        <f ca="1">OFFSET(INDIRECT(ADDRESS(1,MATCH($I$2,$A$1:$BN$1,0))),ROW()-1,0)</f>
        <v>75</v>
      </c>
      <c r="J254" s="37">
        <v>75</v>
      </c>
      <c r="K254" s="37">
        <v>0</v>
      </c>
      <c r="L254" s="37">
        <v>0</v>
      </c>
      <c r="M254" s="37">
        <v>0</v>
      </c>
      <c r="N254" s="37">
        <v>0</v>
      </c>
      <c r="O254" s="37">
        <v>0</v>
      </c>
      <c r="P254" s="37">
        <v>0</v>
      </c>
      <c r="Q254" s="37">
        <v>0</v>
      </c>
      <c r="R254" s="37">
        <v>0</v>
      </c>
      <c r="S254" s="37">
        <v>0</v>
      </c>
      <c r="T254" s="37">
        <v>0</v>
      </c>
      <c r="U254" s="37">
        <v>0</v>
      </c>
      <c r="V254" s="37">
        <v>0</v>
      </c>
      <c r="W254" s="37">
        <v>0</v>
      </c>
      <c r="X254" s="37">
        <v>0</v>
      </c>
      <c r="Y254" s="37">
        <v>0</v>
      </c>
      <c r="Z254" s="37">
        <v>0</v>
      </c>
      <c r="AA254" s="37">
        <v>0</v>
      </c>
      <c r="AB254" s="37">
        <v>0</v>
      </c>
      <c r="AC254" s="37">
        <v>0</v>
      </c>
      <c r="AD254" s="37">
        <v>0</v>
      </c>
      <c r="AE254" s="37">
        <v>0</v>
      </c>
      <c r="AF254" s="37">
        <v>0</v>
      </c>
      <c r="AG254" s="37">
        <v>116</v>
      </c>
      <c r="AH254" s="37">
        <v>0</v>
      </c>
      <c r="AI254" s="37">
        <v>0</v>
      </c>
      <c r="AJ254" s="37">
        <v>0</v>
      </c>
      <c r="AK254" s="37">
        <v>0</v>
      </c>
      <c r="AL254" s="37">
        <v>0</v>
      </c>
      <c r="AM254" s="37">
        <v>0</v>
      </c>
      <c r="AN254" s="37">
        <v>0</v>
      </c>
      <c r="AO254" s="37">
        <v>0</v>
      </c>
      <c r="AP254" s="37">
        <v>0</v>
      </c>
      <c r="AQ254" s="37">
        <v>156.49</v>
      </c>
      <c r="AR254" s="37">
        <v>0</v>
      </c>
      <c r="AS254" s="37">
        <v>0</v>
      </c>
      <c r="AT254" s="37">
        <v>0</v>
      </c>
      <c r="AU254" s="37">
        <v>0</v>
      </c>
      <c r="AV254" s="37">
        <v>0</v>
      </c>
      <c r="AW254" s="37">
        <v>0</v>
      </c>
      <c r="AX254" s="37">
        <v>0</v>
      </c>
      <c r="AY254" s="35">
        <v>0</v>
      </c>
      <c r="AZ254" s="35">
        <v>0</v>
      </c>
      <c r="BA254" s="35">
        <v>0</v>
      </c>
      <c r="BB254" s="35">
        <v>0</v>
      </c>
      <c r="BC254" s="35">
        <v>0</v>
      </c>
      <c r="BD254" s="35">
        <v>0</v>
      </c>
      <c r="BE254" s="35">
        <v>0</v>
      </c>
      <c r="BF254" s="35">
        <v>0</v>
      </c>
      <c r="BG254" s="35">
        <v>0</v>
      </c>
      <c r="BH254" s="35">
        <v>0</v>
      </c>
      <c r="BI254" s="35">
        <v>0</v>
      </c>
      <c r="BJ254" s="35">
        <v>0</v>
      </c>
      <c r="BK254" s="35">
        <v>0</v>
      </c>
      <c r="BL254" s="35">
        <v>0</v>
      </c>
      <c r="BM254" s="35">
        <v>0</v>
      </c>
      <c r="BN254" s="35">
        <v>0</v>
      </c>
      <c r="BO254" s="7">
        <f>SUM(K254:BN254)</f>
        <v>272.49</v>
      </c>
    </row>
    <row r="255" spans="1:67" x14ac:dyDescent="0.2">
      <c r="A255" s="15" t="s">
        <v>29</v>
      </c>
      <c r="B255" s="14" t="s">
        <v>28</v>
      </c>
      <c r="C255" s="14" t="s">
        <v>23</v>
      </c>
      <c r="D255" s="13">
        <v>72847.19</v>
      </c>
      <c r="E255" s="13">
        <f>ROUND(SUM($D255*1%),2)</f>
        <v>728.47</v>
      </c>
      <c r="F255" s="13">
        <f>ROUND(SUM($D255*0.5%),2)</f>
        <v>364.24</v>
      </c>
      <c r="G255" s="13">
        <f>E255-J255</f>
        <v>182.12</v>
      </c>
      <c r="H255" s="13">
        <f>F255-BO255</f>
        <v>182.12</v>
      </c>
      <c r="I255" s="12">
        <f ca="1">OFFSET(INDIRECT(ADDRESS(1,MATCH($I$2,$A$1:$BN$1,0))),ROW()-1,0)</f>
        <v>546.35</v>
      </c>
      <c r="J255" s="37">
        <v>546.35</v>
      </c>
      <c r="K255" s="37">
        <v>0</v>
      </c>
      <c r="L255" s="37">
        <v>0</v>
      </c>
      <c r="M255" s="37">
        <v>0</v>
      </c>
      <c r="N255" s="37">
        <v>0</v>
      </c>
      <c r="O255" s="37">
        <v>0</v>
      </c>
      <c r="P255" s="37">
        <v>0</v>
      </c>
      <c r="Q255" s="37">
        <v>0</v>
      </c>
      <c r="R255" s="37">
        <v>0</v>
      </c>
      <c r="S255" s="37">
        <v>0</v>
      </c>
      <c r="T255" s="37">
        <v>0</v>
      </c>
      <c r="U255" s="37">
        <v>0</v>
      </c>
      <c r="V255" s="37">
        <v>0</v>
      </c>
      <c r="W255" s="37">
        <v>0</v>
      </c>
      <c r="X255" s="37">
        <v>0</v>
      </c>
      <c r="Y255" s="37">
        <v>0</v>
      </c>
      <c r="Z255" s="37">
        <v>0</v>
      </c>
      <c r="AA255" s="37">
        <v>0</v>
      </c>
      <c r="AB255" s="37">
        <v>0</v>
      </c>
      <c r="AC255" s="37">
        <v>0</v>
      </c>
      <c r="AD255" s="37">
        <v>0</v>
      </c>
      <c r="AE255" s="37">
        <v>0</v>
      </c>
      <c r="AF255" s="37">
        <v>0</v>
      </c>
      <c r="AG255" s="37">
        <v>0</v>
      </c>
      <c r="AH255" s="37">
        <v>0</v>
      </c>
      <c r="AI255" s="37">
        <v>0</v>
      </c>
      <c r="AJ255" s="37">
        <v>0</v>
      </c>
      <c r="AK255" s="37">
        <v>0</v>
      </c>
      <c r="AL255" s="37">
        <v>0</v>
      </c>
      <c r="AM255" s="37">
        <v>0</v>
      </c>
      <c r="AN255" s="37">
        <v>0</v>
      </c>
      <c r="AO255" s="37">
        <v>0</v>
      </c>
      <c r="AP255" s="37">
        <v>0</v>
      </c>
      <c r="AQ255" s="37">
        <v>182.12</v>
      </c>
      <c r="AR255" s="37">
        <v>0</v>
      </c>
      <c r="AS255" s="37">
        <v>0</v>
      </c>
      <c r="AT255" s="37">
        <v>0</v>
      </c>
      <c r="AU255" s="37">
        <v>0</v>
      </c>
      <c r="AV255" s="37">
        <v>0</v>
      </c>
      <c r="AW255" s="37">
        <v>0</v>
      </c>
      <c r="AX255" s="37">
        <v>0</v>
      </c>
      <c r="AY255" s="35">
        <v>0</v>
      </c>
      <c r="AZ255" s="35">
        <v>0</v>
      </c>
      <c r="BA255" s="35">
        <v>0</v>
      </c>
      <c r="BB255" s="35">
        <v>0</v>
      </c>
      <c r="BC255" s="35">
        <v>0</v>
      </c>
      <c r="BD255" s="35">
        <v>0</v>
      </c>
      <c r="BE255" s="35">
        <v>0</v>
      </c>
      <c r="BF255" s="35">
        <v>0</v>
      </c>
      <c r="BG255" s="35">
        <v>0</v>
      </c>
      <c r="BH255" s="35">
        <v>0</v>
      </c>
      <c r="BI255" s="35">
        <v>0</v>
      </c>
      <c r="BJ255" s="35">
        <v>0</v>
      </c>
      <c r="BK255" s="35">
        <v>0</v>
      </c>
      <c r="BL255" s="35">
        <v>0</v>
      </c>
      <c r="BM255" s="35">
        <v>0</v>
      </c>
      <c r="BN255" s="35">
        <v>0</v>
      </c>
      <c r="BO255" s="7">
        <f>SUM(K255:BN255)</f>
        <v>182.12</v>
      </c>
    </row>
    <row r="256" spans="1:67" x14ac:dyDescent="0.2">
      <c r="A256" s="15" t="s">
        <v>27</v>
      </c>
      <c r="B256" s="14" t="s">
        <v>26</v>
      </c>
      <c r="C256" s="14" t="s">
        <v>23</v>
      </c>
      <c r="D256" s="13">
        <v>67344.77</v>
      </c>
      <c r="E256" s="13">
        <f>ROUND(SUM($D256*1%),2)</f>
        <v>673.45</v>
      </c>
      <c r="F256" s="13">
        <f>ROUND(SUM($D256*0.5%),2)</f>
        <v>336.72</v>
      </c>
      <c r="G256" s="13">
        <f>E256-J256</f>
        <v>0</v>
      </c>
      <c r="H256" s="13">
        <f>F256-BO256</f>
        <v>44.759999999999991</v>
      </c>
      <c r="I256" s="12">
        <f ca="1">OFFSET(INDIRECT(ADDRESS(1,MATCH($I$2,$A$1:$BN$1,0))),ROW()-1,0)</f>
        <v>673.45</v>
      </c>
      <c r="J256" s="37">
        <v>673.45</v>
      </c>
      <c r="K256" s="37">
        <v>0</v>
      </c>
      <c r="L256" s="37">
        <v>0</v>
      </c>
      <c r="M256" s="37">
        <v>0</v>
      </c>
      <c r="N256" s="37">
        <v>0</v>
      </c>
      <c r="O256" s="37">
        <v>0</v>
      </c>
      <c r="P256" s="37">
        <v>0</v>
      </c>
      <c r="Q256" s="37">
        <v>0</v>
      </c>
      <c r="R256" s="37">
        <v>0</v>
      </c>
      <c r="S256" s="37">
        <v>0</v>
      </c>
      <c r="T256" s="37">
        <v>0</v>
      </c>
      <c r="U256" s="37">
        <v>0</v>
      </c>
      <c r="V256" s="37">
        <v>0</v>
      </c>
      <c r="W256" s="37">
        <v>0</v>
      </c>
      <c r="X256" s="37">
        <v>0</v>
      </c>
      <c r="Y256" s="37">
        <v>0</v>
      </c>
      <c r="Z256" s="37">
        <v>0</v>
      </c>
      <c r="AA256" s="37">
        <v>0</v>
      </c>
      <c r="AB256" s="37">
        <v>0</v>
      </c>
      <c r="AC256" s="37">
        <v>0</v>
      </c>
      <c r="AD256" s="37">
        <v>0</v>
      </c>
      <c r="AE256" s="37">
        <v>0</v>
      </c>
      <c r="AF256" s="37">
        <v>0</v>
      </c>
      <c r="AG256" s="37">
        <v>123.6</v>
      </c>
      <c r="AH256" s="37">
        <v>0</v>
      </c>
      <c r="AI256" s="37">
        <v>0</v>
      </c>
      <c r="AJ256" s="37">
        <v>0</v>
      </c>
      <c r="AK256" s="37">
        <v>0</v>
      </c>
      <c r="AL256" s="37">
        <v>0</v>
      </c>
      <c r="AM256" s="37">
        <v>0</v>
      </c>
      <c r="AN256" s="37">
        <v>0</v>
      </c>
      <c r="AO256" s="37">
        <v>0</v>
      </c>
      <c r="AP256" s="37">
        <v>0</v>
      </c>
      <c r="AQ256" s="37">
        <v>168.36</v>
      </c>
      <c r="AR256" s="37">
        <v>0</v>
      </c>
      <c r="AS256" s="37">
        <v>0</v>
      </c>
      <c r="AT256" s="37">
        <v>0</v>
      </c>
      <c r="AU256" s="37">
        <v>0</v>
      </c>
      <c r="AV256" s="37">
        <v>0</v>
      </c>
      <c r="AW256" s="37">
        <v>0</v>
      </c>
      <c r="AX256" s="37">
        <v>0</v>
      </c>
      <c r="AY256" s="35">
        <v>0</v>
      </c>
      <c r="AZ256" s="35">
        <v>0</v>
      </c>
      <c r="BA256" s="35">
        <v>0</v>
      </c>
      <c r="BB256" s="35">
        <v>0</v>
      </c>
      <c r="BC256" s="35">
        <v>0</v>
      </c>
      <c r="BD256" s="35">
        <v>0</v>
      </c>
      <c r="BE256" s="35">
        <v>0</v>
      </c>
      <c r="BF256" s="35">
        <v>0</v>
      </c>
      <c r="BG256" s="35">
        <v>0</v>
      </c>
      <c r="BH256" s="35">
        <v>0</v>
      </c>
      <c r="BI256" s="35">
        <v>0</v>
      </c>
      <c r="BJ256" s="35">
        <v>0</v>
      </c>
      <c r="BK256" s="35">
        <v>0</v>
      </c>
      <c r="BL256" s="35">
        <v>0</v>
      </c>
      <c r="BM256" s="35">
        <v>0</v>
      </c>
      <c r="BN256" s="35">
        <v>0</v>
      </c>
      <c r="BO256" s="7">
        <f>SUM(K256:BN256)</f>
        <v>291.96000000000004</v>
      </c>
    </row>
    <row r="257" spans="1:67" x14ac:dyDescent="0.2">
      <c r="A257" s="15" t="s">
        <v>25</v>
      </c>
      <c r="B257" s="14" t="s">
        <v>24</v>
      </c>
      <c r="C257" s="14" t="s">
        <v>23</v>
      </c>
      <c r="D257" s="13">
        <v>56981.4</v>
      </c>
      <c r="E257" s="13">
        <f>ROUND(SUM($D257*1%),2)</f>
        <v>569.80999999999995</v>
      </c>
      <c r="F257" s="13">
        <f>ROUND(SUM($D257*0.5%),2)</f>
        <v>284.91000000000003</v>
      </c>
      <c r="G257" s="13">
        <f>E257-J257</f>
        <v>284.89999999999992</v>
      </c>
      <c r="H257" s="13">
        <f>F257-BO257</f>
        <v>52.760000000000019</v>
      </c>
      <c r="I257" s="12">
        <f ca="1">OFFSET(INDIRECT(ADDRESS(1,MATCH($I$2,$A$1:$BN$1,0))),ROW()-1,0)</f>
        <v>284.91000000000003</v>
      </c>
      <c r="J257" s="37">
        <v>284.91000000000003</v>
      </c>
      <c r="K257" s="37">
        <v>0</v>
      </c>
      <c r="L257" s="37">
        <v>0</v>
      </c>
      <c r="M257" s="37">
        <v>0</v>
      </c>
      <c r="N257" s="37">
        <v>0</v>
      </c>
      <c r="O257" s="37">
        <v>0</v>
      </c>
      <c r="P257" s="37">
        <v>0</v>
      </c>
      <c r="Q257" s="37">
        <v>0</v>
      </c>
      <c r="R257" s="37">
        <v>0</v>
      </c>
      <c r="S257" s="37">
        <v>0</v>
      </c>
      <c r="T257" s="37">
        <v>0</v>
      </c>
      <c r="U257" s="37">
        <v>0</v>
      </c>
      <c r="V257" s="37">
        <v>0</v>
      </c>
      <c r="W257" s="37">
        <v>0</v>
      </c>
      <c r="X257" s="37">
        <v>0</v>
      </c>
      <c r="Y257" s="37">
        <v>0</v>
      </c>
      <c r="Z257" s="37">
        <v>0</v>
      </c>
      <c r="AA257" s="37">
        <v>0</v>
      </c>
      <c r="AB257" s="37">
        <v>0</v>
      </c>
      <c r="AC257" s="37">
        <v>0</v>
      </c>
      <c r="AD257" s="37">
        <v>0</v>
      </c>
      <c r="AE257" s="37">
        <v>0</v>
      </c>
      <c r="AF257" s="37">
        <v>0</v>
      </c>
      <c r="AG257" s="37">
        <v>104.53</v>
      </c>
      <c r="AH257" s="37">
        <v>0</v>
      </c>
      <c r="AI257" s="37">
        <v>0</v>
      </c>
      <c r="AJ257" s="37">
        <v>0</v>
      </c>
      <c r="AK257" s="37">
        <v>0</v>
      </c>
      <c r="AL257" s="37">
        <v>0</v>
      </c>
      <c r="AM257" s="37">
        <v>0</v>
      </c>
      <c r="AN257" s="37">
        <v>0</v>
      </c>
      <c r="AO257" s="37">
        <v>0</v>
      </c>
      <c r="AP257" s="37">
        <v>0</v>
      </c>
      <c r="AQ257" s="37">
        <v>127.62</v>
      </c>
      <c r="AR257" s="37">
        <v>0</v>
      </c>
      <c r="AS257" s="37">
        <v>0</v>
      </c>
      <c r="AT257" s="37">
        <v>0</v>
      </c>
      <c r="AU257" s="37">
        <v>0</v>
      </c>
      <c r="AV257" s="37">
        <v>0</v>
      </c>
      <c r="AW257" s="37">
        <v>0</v>
      </c>
      <c r="AX257" s="37">
        <v>0</v>
      </c>
      <c r="AY257" s="35">
        <v>0</v>
      </c>
      <c r="AZ257" s="35">
        <v>0</v>
      </c>
      <c r="BA257" s="35">
        <v>0</v>
      </c>
      <c r="BB257" s="35">
        <v>0</v>
      </c>
      <c r="BC257" s="35">
        <v>0</v>
      </c>
      <c r="BD257" s="35">
        <v>0</v>
      </c>
      <c r="BE257" s="35">
        <v>0</v>
      </c>
      <c r="BF257" s="35">
        <v>0</v>
      </c>
      <c r="BG257" s="35">
        <v>0</v>
      </c>
      <c r="BH257" s="35">
        <v>0</v>
      </c>
      <c r="BI257" s="35">
        <v>0</v>
      </c>
      <c r="BJ257" s="35">
        <v>0</v>
      </c>
      <c r="BK257" s="35">
        <v>0</v>
      </c>
      <c r="BL257" s="35">
        <v>0</v>
      </c>
      <c r="BM257" s="35">
        <v>0</v>
      </c>
      <c r="BN257" s="35">
        <v>0</v>
      </c>
      <c r="BO257" s="7">
        <f>SUM(K257:BN257)</f>
        <v>232.15</v>
      </c>
    </row>
    <row r="258" spans="1:67" x14ac:dyDescent="0.2">
      <c r="A258" s="15" t="s">
        <v>22</v>
      </c>
      <c r="B258" s="14" t="s">
        <v>21</v>
      </c>
      <c r="C258" s="14" t="s">
        <v>4</v>
      </c>
      <c r="D258" s="13">
        <v>267230.52</v>
      </c>
      <c r="E258" s="13">
        <f>ROUND(SUM($D258*1%),2)</f>
        <v>2672.31</v>
      </c>
      <c r="F258" s="13">
        <f>ROUND(SUM($D258*0.5%),2)</f>
        <v>1336.15</v>
      </c>
      <c r="G258" s="13">
        <f>E258-J258</f>
        <v>0</v>
      </c>
      <c r="H258" s="13">
        <f>F258-BO258</f>
        <v>1136.1500000000001</v>
      </c>
      <c r="I258" s="12">
        <f ca="1">OFFSET(INDIRECT(ADDRESS(1,MATCH($I$2,$A$1:$BN$1,0))),ROW()-1,0)</f>
        <v>2672.31</v>
      </c>
      <c r="J258" s="37">
        <v>2672.31</v>
      </c>
      <c r="K258" s="37">
        <v>0</v>
      </c>
      <c r="L258" s="37">
        <v>0</v>
      </c>
      <c r="M258" s="37">
        <v>0</v>
      </c>
      <c r="N258" s="37">
        <v>0</v>
      </c>
      <c r="O258" s="37">
        <v>0</v>
      </c>
      <c r="P258" s="37">
        <v>0</v>
      </c>
      <c r="Q258" s="37">
        <v>0</v>
      </c>
      <c r="R258" s="37">
        <v>0</v>
      </c>
      <c r="S258" s="37">
        <v>0</v>
      </c>
      <c r="T258" s="37">
        <v>0</v>
      </c>
      <c r="U258" s="37">
        <v>0</v>
      </c>
      <c r="V258" s="37">
        <v>0</v>
      </c>
      <c r="W258" s="37">
        <v>0</v>
      </c>
      <c r="X258" s="37">
        <v>0</v>
      </c>
      <c r="Y258" s="37">
        <v>0</v>
      </c>
      <c r="Z258" s="37">
        <v>0</v>
      </c>
      <c r="AA258" s="37">
        <v>0</v>
      </c>
      <c r="AB258" s="37">
        <v>0</v>
      </c>
      <c r="AC258" s="37">
        <v>0</v>
      </c>
      <c r="AD258" s="37">
        <v>0</v>
      </c>
      <c r="AE258" s="37">
        <v>0</v>
      </c>
      <c r="AF258" s="37">
        <v>0</v>
      </c>
      <c r="AG258" s="37">
        <v>0</v>
      </c>
      <c r="AH258" s="37">
        <v>0</v>
      </c>
      <c r="AI258" s="37">
        <v>0</v>
      </c>
      <c r="AJ258" s="37">
        <v>0</v>
      </c>
      <c r="AK258" s="37">
        <v>200</v>
      </c>
      <c r="AL258" s="37">
        <v>0</v>
      </c>
      <c r="AM258" s="37">
        <v>0</v>
      </c>
      <c r="AN258" s="37">
        <v>0</v>
      </c>
      <c r="AO258" s="37">
        <v>0</v>
      </c>
      <c r="AP258" s="37">
        <v>0</v>
      </c>
      <c r="AQ258" s="37">
        <v>0</v>
      </c>
      <c r="AR258" s="37">
        <v>0</v>
      </c>
      <c r="AS258" s="37">
        <v>0</v>
      </c>
      <c r="AT258" s="37">
        <v>0</v>
      </c>
      <c r="AU258" s="37">
        <v>0</v>
      </c>
      <c r="AV258" s="37">
        <v>0</v>
      </c>
      <c r="AW258" s="37">
        <v>0</v>
      </c>
      <c r="AX258" s="37">
        <v>0</v>
      </c>
      <c r="AY258" s="35">
        <v>0</v>
      </c>
      <c r="AZ258" s="35">
        <v>0</v>
      </c>
      <c r="BA258" s="35">
        <v>0</v>
      </c>
      <c r="BB258" s="35">
        <v>0</v>
      </c>
      <c r="BC258" s="35">
        <v>0</v>
      </c>
      <c r="BD258" s="35">
        <v>0</v>
      </c>
      <c r="BE258" s="35">
        <v>0</v>
      </c>
      <c r="BF258" s="35">
        <v>0</v>
      </c>
      <c r="BG258" s="35">
        <v>0</v>
      </c>
      <c r="BH258" s="35">
        <v>0</v>
      </c>
      <c r="BI258" s="35">
        <v>0</v>
      </c>
      <c r="BJ258" s="35">
        <v>0</v>
      </c>
      <c r="BK258" s="35">
        <v>0</v>
      </c>
      <c r="BL258" s="35">
        <v>0</v>
      </c>
      <c r="BM258" s="35">
        <v>0</v>
      </c>
      <c r="BN258" s="35">
        <v>0</v>
      </c>
      <c r="BO258" s="7">
        <f>SUM(K258:BN258)</f>
        <v>200</v>
      </c>
    </row>
    <row r="259" spans="1:67" x14ac:dyDescent="0.2">
      <c r="A259" s="15" t="s">
        <v>20</v>
      </c>
      <c r="B259" s="14" t="s">
        <v>19</v>
      </c>
      <c r="C259" s="14" t="s">
        <v>4</v>
      </c>
      <c r="D259" s="13">
        <v>283115.99</v>
      </c>
      <c r="E259" s="13">
        <f>ROUND(SUM($D259*1%),2)</f>
        <v>2831.16</v>
      </c>
      <c r="F259" s="13">
        <f>ROUND(SUM($D259*0.5%),2)</f>
        <v>1415.58</v>
      </c>
      <c r="G259" s="13">
        <f>E259-J259</f>
        <v>0</v>
      </c>
      <c r="H259" s="13">
        <f>F259-BO259</f>
        <v>1215.58</v>
      </c>
      <c r="I259" s="12">
        <f ca="1">OFFSET(INDIRECT(ADDRESS(1,MATCH($I$2,$A$1:$BN$1,0))),ROW()-1,0)</f>
        <v>2831.16</v>
      </c>
      <c r="J259" s="37">
        <v>2831.16</v>
      </c>
      <c r="K259" s="37">
        <v>0</v>
      </c>
      <c r="L259" s="37">
        <v>0</v>
      </c>
      <c r="M259" s="37">
        <v>0</v>
      </c>
      <c r="N259" s="37">
        <v>0</v>
      </c>
      <c r="O259" s="37">
        <v>0</v>
      </c>
      <c r="P259" s="37">
        <v>0</v>
      </c>
      <c r="Q259" s="37">
        <v>0</v>
      </c>
      <c r="R259" s="37">
        <v>0</v>
      </c>
      <c r="S259" s="37">
        <v>0</v>
      </c>
      <c r="T259" s="37">
        <v>0</v>
      </c>
      <c r="U259" s="37">
        <v>0</v>
      </c>
      <c r="V259" s="37">
        <v>0</v>
      </c>
      <c r="W259" s="37">
        <v>0</v>
      </c>
      <c r="X259" s="37">
        <v>0</v>
      </c>
      <c r="Y259" s="37">
        <v>0</v>
      </c>
      <c r="Z259" s="37">
        <v>0</v>
      </c>
      <c r="AA259" s="37">
        <v>0</v>
      </c>
      <c r="AB259" s="37">
        <v>0</v>
      </c>
      <c r="AC259" s="37">
        <v>0</v>
      </c>
      <c r="AD259" s="37">
        <v>0</v>
      </c>
      <c r="AE259" s="37">
        <v>0</v>
      </c>
      <c r="AF259" s="37">
        <v>0</v>
      </c>
      <c r="AG259" s="37">
        <v>0</v>
      </c>
      <c r="AH259" s="37">
        <v>0</v>
      </c>
      <c r="AI259" s="37">
        <v>0</v>
      </c>
      <c r="AJ259" s="37">
        <v>0</v>
      </c>
      <c r="AK259" s="37">
        <v>200</v>
      </c>
      <c r="AL259" s="37">
        <v>0</v>
      </c>
      <c r="AM259" s="37">
        <v>0</v>
      </c>
      <c r="AN259" s="37">
        <v>0</v>
      </c>
      <c r="AO259" s="37">
        <v>0</v>
      </c>
      <c r="AP259" s="37">
        <v>0</v>
      </c>
      <c r="AQ259" s="37">
        <v>0</v>
      </c>
      <c r="AR259" s="37">
        <v>0</v>
      </c>
      <c r="AS259" s="37">
        <v>0</v>
      </c>
      <c r="AT259" s="37">
        <v>0</v>
      </c>
      <c r="AU259" s="37">
        <v>0</v>
      </c>
      <c r="AV259" s="37">
        <v>0</v>
      </c>
      <c r="AW259" s="37">
        <v>0</v>
      </c>
      <c r="AX259" s="37">
        <v>0</v>
      </c>
      <c r="AY259" s="35">
        <v>0</v>
      </c>
      <c r="AZ259" s="35">
        <v>0</v>
      </c>
      <c r="BA259" s="35">
        <v>0</v>
      </c>
      <c r="BB259" s="35">
        <v>0</v>
      </c>
      <c r="BC259" s="35">
        <v>0</v>
      </c>
      <c r="BD259" s="35">
        <v>0</v>
      </c>
      <c r="BE259" s="35">
        <v>0</v>
      </c>
      <c r="BF259" s="35">
        <v>0</v>
      </c>
      <c r="BG259" s="35">
        <v>0</v>
      </c>
      <c r="BH259" s="35">
        <v>0</v>
      </c>
      <c r="BI259" s="35">
        <v>0</v>
      </c>
      <c r="BJ259" s="35">
        <v>0</v>
      </c>
      <c r="BK259" s="35">
        <v>0</v>
      </c>
      <c r="BL259" s="35">
        <v>0</v>
      </c>
      <c r="BM259" s="35">
        <v>0</v>
      </c>
      <c r="BN259" s="35">
        <v>0</v>
      </c>
      <c r="BO259" s="7">
        <f>SUM(K259:BN259)</f>
        <v>200</v>
      </c>
    </row>
    <row r="260" spans="1:67" x14ac:dyDescent="0.2">
      <c r="A260" s="15" t="s">
        <v>18</v>
      </c>
      <c r="B260" s="14" t="s">
        <v>17</v>
      </c>
      <c r="C260" s="14" t="s">
        <v>4</v>
      </c>
      <c r="D260" s="13">
        <v>138723.93</v>
      </c>
      <c r="E260" s="13">
        <f>ROUND(SUM($D260*1%),2)</f>
        <v>1387.24</v>
      </c>
      <c r="F260" s="13">
        <f>ROUND(SUM($D260*0.5%),2)</f>
        <v>693.62</v>
      </c>
      <c r="G260" s="13">
        <f>E260-J260</f>
        <v>0</v>
      </c>
      <c r="H260" s="13">
        <f>F260-BO260</f>
        <v>693.62</v>
      </c>
      <c r="I260" s="12">
        <f ca="1">OFFSET(INDIRECT(ADDRESS(1,MATCH($I$2,$A$1:$BN$1,0))),ROW()-1,0)</f>
        <v>1387.24</v>
      </c>
      <c r="J260" s="37">
        <v>1387.24</v>
      </c>
      <c r="K260" s="37">
        <v>0</v>
      </c>
      <c r="L260" s="37">
        <v>0</v>
      </c>
      <c r="M260" s="37">
        <v>0</v>
      </c>
      <c r="N260" s="37">
        <v>0</v>
      </c>
      <c r="O260" s="37">
        <v>0</v>
      </c>
      <c r="P260" s="37">
        <v>0</v>
      </c>
      <c r="Q260" s="37">
        <v>0</v>
      </c>
      <c r="R260" s="37">
        <v>0</v>
      </c>
      <c r="S260" s="37">
        <v>0</v>
      </c>
      <c r="T260" s="37">
        <v>0</v>
      </c>
      <c r="U260" s="37">
        <v>0</v>
      </c>
      <c r="V260" s="37">
        <v>0</v>
      </c>
      <c r="W260" s="37">
        <v>0</v>
      </c>
      <c r="X260" s="37">
        <v>0</v>
      </c>
      <c r="Y260" s="37">
        <v>0</v>
      </c>
      <c r="Z260" s="37">
        <v>0</v>
      </c>
      <c r="AA260" s="37">
        <v>0</v>
      </c>
      <c r="AB260" s="37">
        <v>0</v>
      </c>
      <c r="AC260" s="37">
        <v>0</v>
      </c>
      <c r="AD260" s="37">
        <v>0</v>
      </c>
      <c r="AE260" s="37">
        <v>0</v>
      </c>
      <c r="AF260" s="37">
        <v>0</v>
      </c>
      <c r="AG260" s="37">
        <v>0</v>
      </c>
      <c r="AH260" s="37">
        <v>0</v>
      </c>
      <c r="AI260" s="37">
        <v>0</v>
      </c>
      <c r="AJ260" s="37">
        <v>0</v>
      </c>
      <c r="AK260" s="37">
        <v>0</v>
      </c>
      <c r="AL260" s="37">
        <v>0</v>
      </c>
      <c r="AM260" s="37">
        <v>0</v>
      </c>
      <c r="AN260" s="37">
        <v>0</v>
      </c>
      <c r="AO260" s="37">
        <v>0</v>
      </c>
      <c r="AP260" s="37">
        <v>0</v>
      </c>
      <c r="AQ260" s="37">
        <v>0</v>
      </c>
      <c r="AR260" s="37">
        <v>0</v>
      </c>
      <c r="AS260" s="37">
        <v>0</v>
      </c>
      <c r="AT260" s="37">
        <v>0</v>
      </c>
      <c r="AU260" s="37">
        <v>0</v>
      </c>
      <c r="AV260" s="37">
        <v>0</v>
      </c>
      <c r="AW260" s="37">
        <v>0</v>
      </c>
      <c r="AX260" s="37">
        <v>0</v>
      </c>
      <c r="AY260" s="35">
        <v>0</v>
      </c>
      <c r="AZ260" s="35">
        <v>0</v>
      </c>
      <c r="BA260" s="35">
        <v>0</v>
      </c>
      <c r="BB260" s="35">
        <v>0</v>
      </c>
      <c r="BC260" s="35">
        <v>0</v>
      </c>
      <c r="BD260" s="35">
        <v>0</v>
      </c>
      <c r="BE260" s="35">
        <v>0</v>
      </c>
      <c r="BF260" s="35">
        <v>0</v>
      </c>
      <c r="BG260" s="35">
        <v>0</v>
      </c>
      <c r="BH260" s="35">
        <v>0</v>
      </c>
      <c r="BI260" s="35">
        <v>0</v>
      </c>
      <c r="BJ260" s="35">
        <v>0</v>
      </c>
      <c r="BK260" s="35">
        <v>0</v>
      </c>
      <c r="BL260" s="35">
        <v>0</v>
      </c>
      <c r="BM260" s="35">
        <v>0</v>
      </c>
      <c r="BN260" s="35">
        <v>0</v>
      </c>
      <c r="BO260" s="7">
        <f>SUM(K260:BN260)</f>
        <v>0</v>
      </c>
    </row>
    <row r="261" spans="1:67" x14ac:dyDescent="0.2">
      <c r="A261" s="15" t="s">
        <v>16</v>
      </c>
      <c r="B261" s="14" t="s">
        <v>15</v>
      </c>
      <c r="C261" s="14" t="s">
        <v>4</v>
      </c>
      <c r="D261" s="13">
        <v>105340.88</v>
      </c>
      <c r="E261" s="13">
        <f>ROUND(SUM($D261*1%),2)</f>
        <v>1053.4100000000001</v>
      </c>
      <c r="F261" s="13">
        <f>ROUND(SUM($D261*0.5%),2)</f>
        <v>526.70000000000005</v>
      </c>
      <c r="G261" s="13">
        <f>E261-J261</f>
        <v>0</v>
      </c>
      <c r="H261" s="13">
        <f>F261-BO261</f>
        <v>346.70000000000005</v>
      </c>
      <c r="I261" s="12">
        <f ca="1">OFFSET(INDIRECT(ADDRESS(1,MATCH($I$2,$A$1:$BN$1,0))),ROW()-1,0)</f>
        <v>1053.4100000000001</v>
      </c>
      <c r="J261" s="37">
        <v>1053.4100000000001</v>
      </c>
      <c r="K261" s="37">
        <v>0</v>
      </c>
      <c r="L261" s="37">
        <v>0</v>
      </c>
      <c r="M261" s="37">
        <v>0</v>
      </c>
      <c r="N261" s="37">
        <v>0</v>
      </c>
      <c r="O261" s="37">
        <v>0</v>
      </c>
      <c r="P261" s="37">
        <v>0</v>
      </c>
      <c r="Q261" s="37">
        <v>0</v>
      </c>
      <c r="R261" s="37">
        <v>0</v>
      </c>
      <c r="S261" s="37">
        <v>0</v>
      </c>
      <c r="T261" s="37">
        <v>0</v>
      </c>
      <c r="U261" s="37">
        <v>0</v>
      </c>
      <c r="V261" s="37">
        <v>0</v>
      </c>
      <c r="W261" s="37">
        <v>0</v>
      </c>
      <c r="X261" s="37">
        <v>0</v>
      </c>
      <c r="Y261" s="37">
        <v>0</v>
      </c>
      <c r="Z261" s="37">
        <v>0</v>
      </c>
      <c r="AA261" s="37">
        <v>0</v>
      </c>
      <c r="AB261" s="37">
        <v>0</v>
      </c>
      <c r="AC261" s="37">
        <v>0</v>
      </c>
      <c r="AD261" s="37">
        <v>0</v>
      </c>
      <c r="AE261" s="37">
        <v>0</v>
      </c>
      <c r="AF261" s="37">
        <v>0</v>
      </c>
      <c r="AG261" s="37">
        <v>0</v>
      </c>
      <c r="AH261" s="37">
        <v>0</v>
      </c>
      <c r="AI261" s="37">
        <v>0</v>
      </c>
      <c r="AJ261" s="37">
        <v>0</v>
      </c>
      <c r="AK261" s="37">
        <v>180</v>
      </c>
      <c r="AL261" s="37">
        <v>0</v>
      </c>
      <c r="AM261" s="37">
        <v>0</v>
      </c>
      <c r="AN261" s="37">
        <v>0</v>
      </c>
      <c r="AO261" s="37">
        <v>0</v>
      </c>
      <c r="AP261" s="37">
        <v>0</v>
      </c>
      <c r="AQ261" s="37">
        <v>0</v>
      </c>
      <c r="AR261" s="37">
        <v>0</v>
      </c>
      <c r="AS261" s="37">
        <v>0</v>
      </c>
      <c r="AT261" s="37">
        <v>0</v>
      </c>
      <c r="AU261" s="37">
        <v>0</v>
      </c>
      <c r="AV261" s="37">
        <v>0</v>
      </c>
      <c r="AW261" s="37">
        <v>0</v>
      </c>
      <c r="AX261" s="37">
        <v>0</v>
      </c>
      <c r="AY261" s="35">
        <v>0</v>
      </c>
      <c r="AZ261" s="35">
        <v>0</v>
      </c>
      <c r="BA261" s="35">
        <v>0</v>
      </c>
      <c r="BB261" s="35">
        <v>0</v>
      </c>
      <c r="BC261" s="35">
        <v>0</v>
      </c>
      <c r="BD261" s="35">
        <v>0</v>
      </c>
      <c r="BE261" s="35">
        <v>0</v>
      </c>
      <c r="BF261" s="35">
        <v>0</v>
      </c>
      <c r="BG261" s="35">
        <v>0</v>
      </c>
      <c r="BH261" s="35">
        <v>0</v>
      </c>
      <c r="BI261" s="35">
        <v>0</v>
      </c>
      <c r="BJ261" s="35">
        <v>0</v>
      </c>
      <c r="BK261" s="35">
        <v>0</v>
      </c>
      <c r="BL261" s="35">
        <v>0</v>
      </c>
      <c r="BM261" s="35">
        <v>0</v>
      </c>
      <c r="BN261" s="35">
        <v>0</v>
      </c>
      <c r="BO261" s="7">
        <f>SUM(K261:BN261)</f>
        <v>180</v>
      </c>
    </row>
    <row r="262" spans="1:67" x14ac:dyDescent="0.2">
      <c r="A262" s="15" t="s">
        <v>14</v>
      </c>
      <c r="B262" s="14" t="s">
        <v>13</v>
      </c>
      <c r="C262" s="14" t="s">
        <v>4</v>
      </c>
      <c r="D262" s="13">
        <v>87611.67</v>
      </c>
      <c r="E262" s="13">
        <f>ROUND(SUM($D262*1%),2)</f>
        <v>876.12</v>
      </c>
      <c r="F262" s="13">
        <f>ROUND(SUM($D262*0.5%),2)</f>
        <v>438.06</v>
      </c>
      <c r="G262" s="13">
        <f>E262-J262</f>
        <v>0</v>
      </c>
      <c r="H262" s="13">
        <f>F262-BO262</f>
        <v>438.06</v>
      </c>
      <c r="I262" s="12">
        <f ca="1">OFFSET(INDIRECT(ADDRESS(1,MATCH($I$2,$A$1:$BN$1,0))),ROW()-1,0)</f>
        <v>876.12</v>
      </c>
      <c r="J262" s="37">
        <v>876.12</v>
      </c>
      <c r="K262" s="37">
        <v>0</v>
      </c>
      <c r="L262" s="37">
        <v>0</v>
      </c>
      <c r="M262" s="37">
        <v>0</v>
      </c>
      <c r="N262" s="37">
        <v>0</v>
      </c>
      <c r="O262" s="37">
        <v>0</v>
      </c>
      <c r="P262" s="37">
        <v>0</v>
      </c>
      <c r="Q262" s="37">
        <v>0</v>
      </c>
      <c r="R262" s="37">
        <v>0</v>
      </c>
      <c r="S262" s="37">
        <v>0</v>
      </c>
      <c r="T262" s="37">
        <v>0</v>
      </c>
      <c r="U262" s="37">
        <v>0</v>
      </c>
      <c r="V262" s="37">
        <v>0</v>
      </c>
      <c r="W262" s="37">
        <v>0</v>
      </c>
      <c r="X262" s="37">
        <v>0</v>
      </c>
      <c r="Y262" s="37">
        <v>0</v>
      </c>
      <c r="Z262" s="37">
        <v>0</v>
      </c>
      <c r="AA262" s="37">
        <v>0</v>
      </c>
      <c r="AB262" s="37">
        <v>0</v>
      </c>
      <c r="AC262" s="37">
        <v>0</v>
      </c>
      <c r="AD262" s="37">
        <v>0</v>
      </c>
      <c r="AE262" s="37">
        <v>0</v>
      </c>
      <c r="AF262" s="37">
        <v>0</v>
      </c>
      <c r="AG262" s="37">
        <v>0</v>
      </c>
      <c r="AH262" s="37">
        <v>0</v>
      </c>
      <c r="AI262" s="37">
        <v>0</v>
      </c>
      <c r="AJ262" s="37">
        <v>0</v>
      </c>
      <c r="AK262" s="37">
        <v>0</v>
      </c>
      <c r="AL262" s="37">
        <v>0</v>
      </c>
      <c r="AM262" s="37">
        <v>0</v>
      </c>
      <c r="AN262" s="37">
        <v>0</v>
      </c>
      <c r="AO262" s="37">
        <v>0</v>
      </c>
      <c r="AP262" s="37">
        <v>0</v>
      </c>
      <c r="AQ262" s="37">
        <v>0</v>
      </c>
      <c r="AR262" s="37">
        <v>0</v>
      </c>
      <c r="AS262" s="37">
        <v>0</v>
      </c>
      <c r="AT262" s="37">
        <v>0</v>
      </c>
      <c r="AU262" s="37">
        <v>0</v>
      </c>
      <c r="AV262" s="37">
        <v>0</v>
      </c>
      <c r="AW262" s="37">
        <v>0</v>
      </c>
      <c r="AX262" s="37">
        <v>0</v>
      </c>
      <c r="AY262" s="35">
        <v>0</v>
      </c>
      <c r="AZ262" s="35">
        <v>0</v>
      </c>
      <c r="BA262" s="35">
        <v>0</v>
      </c>
      <c r="BB262" s="35">
        <v>0</v>
      </c>
      <c r="BC262" s="35">
        <v>0</v>
      </c>
      <c r="BD262" s="35">
        <v>0</v>
      </c>
      <c r="BE262" s="35">
        <v>0</v>
      </c>
      <c r="BF262" s="35">
        <v>0</v>
      </c>
      <c r="BG262" s="35">
        <v>0</v>
      </c>
      <c r="BH262" s="35">
        <v>0</v>
      </c>
      <c r="BI262" s="35">
        <v>0</v>
      </c>
      <c r="BJ262" s="35">
        <v>0</v>
      </c>
      <c r="BK262" s="35">
        <v>0</v>
      </c>
      <c r="BL262" s="35">
        <v>0</v>
      </c>
      <c r="BM262" s="35">
        <v>0</v>
      </c>
      <c r="BN262" s="35">
        <v>0</v>
      </c>
      <c r="BO262" s="7">
        <f>SUM(K262:BN262)</f>
        <v>0</v>
      </c>
    </row>
    <row r="263" spans="1:67" x14ac:dyDescent="0.2">
      <c r="A263" s="15" t="s">
        <v>12</v>
      </c>
      <c r="B263" s="14" t="s">
        <v>11</v>
      </c>
      <c r="C263" s="14" t="s">
        <v>4</v>
      </c>
      <c r="D263" s="13">
        <v>70952.81</v>
      </c>
      <c r="E263" s="13">
        <f>ROUND(SUM($D263*1%),2)</f>
        <v>709.53</v>
      </c>
      <c r="F263" s="13">
        <f>ROUND(SUM($D263*0.5%),2)</f>
        <v>354.76</v>
      </c>
      <c r="G263" s="13">
        <f>E263-J263</f>
        <v>409.53</v>
      </c>
      <c r="H263" s="13">
        <f>F263-BO263</f>
        <v>179.76</v>
      </c>
      <c r="I263" s="12">
        <f ca="1">OFFSET(INDIRECT(ADDRESS(1,MATCH($I$2,$A$1:$BN$1,0))),ROW()-1,0)</f>
        <v>300</v>
      </c>
      <c r="J263" s="37">
        <v>300</v>
      </c>
      <c r="K263" s="37">
        <v>0</v>
      </c>
      <c r="L263" s="37">
        <v>0</v>
      </c>
      <c r="M263" s="37">
        <v>0</v>
      </c>
      <c r="N263" s="37">
        <v>0</v>
      </c>
      <c r="O263" s="37">
        <v>0</v>
      </c>
      <c r="P263" s="37">
        <v>0</v>
      </c>
      <c r="Q263" s="37">
        <v>0</v>
      </c>
      <c r="R263" s="37">
        <v>0</v>
      </c>
      <c r="S263" s="37">
        <v>0</v>
      </c>
      <c r="T263" s="37">
        <v>0</v>
      </c>
      <c r="U263" s="37">
        <v>0</v>
      </c>
      <c r="V263" s="37">
        <v>0</v>
      </c>
      <c r="W263" s="37">
        <v>0</v>
      </c>
      <c r="X263" s="37">
        <v>0</v>
      </c>
      <c r="Y263" s="37">
        <v>0</v>
      </c>
      <c r="Z263" s="37">
        <v>0</v>
      </c>
      <c r="AA263" s="37">
        <v>0</v>
      </c>
      <c r="AB263" s="37">
        <v>0</v>
      </c>
      <c r="AC263" s="37">
        <v>0</v>
      </c>
      <c r="AD263" s="37">
        <v>0</v>
      </c>
      <c r="AE263" s="37">
        <v>0</v>
      </c>
      <c r="AF263" s="37">
        <v>0</v>
      </c>
      <c r="AG263" s="37">
        <v>0</v>
      </c>
      <c r="AH263" s="37">
        <v>0</v>
      </c>
      <c r="AI263" s="37">
        <v>0</v>
      </c>
      <c r="AJ263" s="37">
        <v>0</v>
      </c>
      <c r="AK263" s="37">
        <v>175</v>
      </c>
      <c r="AL263" s="37">
        <v>0</v>
      </c>
      <c r="AM263" s="37">
        <v>0</v>
      </c>
      <c r="AN263" s="37">
        <v>0</v>
      </c>
      <c r="AO263" s="37">
        <v>0</v>
      </c>
      <c r="AP263" s="37">
        <v>0</v>
      </c>
      <c r="AQ263" s="37">
        <v>0</v>
      </c>
      <c r="AR263" s="37">
        <v>0</v>
      </c>
      <c r="AS263" s="37">
        <v>0</v>
      </c>
      <c r="AT263" s="37">
        <v>0</v>
      </c>
      <c r="AU263" s="37">
        <v>0</v>
      </c>
      <c r="AV263" s="37">
        <v>0</v>
      </c>
      <c r="AW263" s="37">
        <v>0</v>
      </c>
      <c r="AX263" s="37">
        <v>0</v>
      </c>
      <c r="AY263" s="35">
        <v>0</v>
      </c>
      <c r="AZ263" s="35">
        <v>0</v>
      </c>
      <c r="BA263" s="35">
        <v>0</v>
      </c>
      <c r="BB263" s="35">
        <v>0</v>
      </c>
      <c r="BC263" s="35">
        <v>0</v>
      </c>
      <c r="BD263" s="35">
        <v>0</v>
      </c>
      <c r="BE263" s="35">
        <v>0</v>
      </c>
      <c r="BF263" s="35">
        <v>0</v>
      </c>
      <c r="BG263" s="35">
        <v>0</v>
      </c>
      <c r="BH263" s="35">
        <v>0</v>
      </c>
      <c r="BI263" s="35">
        <v>0</v>
      </c>
      <c r="BJ263" s="35">
        <v>0</v>
      </c>
      <c r="BK263" s="35">
        <v>0</v>
      </c>
      <c r="BL263" s="35">
        <v>0</v>
      </c>
      <c r="BM263" s="35">
        <v>0</v>
      </c>
      <c r="BN263" s="35">
        <v>0</v>
      </c>
      <c r="BO263" s="7">
        <f>SUM(K263:BN263)</f>
        <v>175</v>
      </c>
    </row>
    <row r="264" spans="1:67" x14ac:dyDescent="0.2">
      <c r="A264" s="15" t="s">
        <v>10</v>
      </c>
      <c r="B264" s="14" t="s">
        <v>9</v>
      </c>
      <c r="C264" s="14" t="s">
        <v>4</v>
      </c>
      <c r="D264" s="13">
        <v>85163.44</v>
      </c>
      <c r="E264" s="13">
        <f>ROUND(SUM($D264*1%),2)</f>
        <v>851.63</v>
      </c>
      <c r="F264" s="13">
        <f>ROUND(SUM($D264*0.5%),2)</f>
        <v>425.82</v>
      </c>
      <c r="G264" s="13">
        <f>E264-J264</f>
        <v>351.63</v>
      </c>
      <c r="H264" s="13">
        <f>F264-BO264</f>
        <v>365.82</v>
      </c>
      <c r="I264" s="12">
        <f ca="1">OFFSET(INDIRECT(ADDRESS(1,MATCH($I$2,$A$1:$BN$1,0))),ROW()-1,0)</f>
        <v>500</v>
      </c>
      <c r="J264" s="37">
        <v>500</v>
      </c>
      <c r="K264" s="37">
        <v>0</v>
      </c>
      <c r="L264" s="37">
        <v>0</v>
      </c>
      <c r="M264" s="37">
        <v>0</v>
      </c>
      <c r="N264" s="37">
        <v>0</v>
      </c>
      <c r="O264" s="37">
        <v>0</v>
      </c>
      <c r="P264" s="37">
        <v>0</v>
      </c>
      <c r="Q264" s="37">
        <v>0</v>
      </c>
      <c r="R264" s="37">
        <v>0</v>
      </c>
      <c r="S264" s="37">
        <v>0</v>
      </c>
      <c r="T264" s="37">
        <v>0</v>
      </c>
      <c r="U264" s="37">
        <v>0</v>
      </c>
      <c r="V264" s="37">
        <v>0</v>
      </c>
      <c r="W264" s="37">
        <v>0</v>
      </c>
      <c r="X264" s="37">
        <v>0</v>
      </c>
      <c r="Y264" s="37">
        <v>0</v>
      </c>
      <c r="Z264" s="37">
        <v>0</v>
      </c>
      <c r="AA264" s="37">
        <v>0</v>
      </c>
      <c r="AB264" s="37">
        <v>0</v>
      </c>
      <c r="AC264" s="37">
        <v>0</v>
      </c>
      <c r="AD264" s="37">
        <v>0</v>
      </c>
      <c r="AE264" s="37">
        <v>0</v>
      </c>
      <c r="AF264" s="37">
        <v>0</v>
      </c>
      <c r="AG264" s="37">
        <v>0</v>
      </c>
      <c r="AH264" s="37">
        <v>0</v>
      </c>
      <c r="AI264" s="37">
        <v>0</v>
      </c>
      <c r="AJ264" s="37">
        <v>0</v>
      </c>
      <c r="AK264" s="37">
        <v>60</v>
      </c>
      <c r="AL264" s="37">
        <v>0</v>
      </c>
      <c r="AM264" s="37">
        <v>0</v>
      </c>
      <c r="AN264" s="37">
        <v>0</v>
      </c>
      <c r="AO264" s="37">
        <v>0</v>
      </c>
      <c r="AP264" s="37">
        <v>0</v>
      </c>
      <c r="AQ264" s="37">
        <v>0</v>
      </c>
      <c r="AR264" s="37">
        <v>0</v>
      </c>
      <c r="AS264" s="37">
        <v>0</v>
      </c>
      <c r="AT264" s="37">
        <v>0</v>
      </c>
      <c r="AU264" s="37">
        <v>0</v>
      </c>
      <c r="AV264" s="37">
        <v>0</v>
      </c>
      <c r="AW264" s="37">
        <v>0</v>
      </c>
      <c r="AX264" s="37">
        <v>0</v>
      </c>
      <c r="AY264" s="35">
        <v>0</v>
      </c>
      <c r="AZ264" s="35">
        <v>0</v>
      </c>
      <c r="BA264" s="35">
        <v>0</v>
      </c>
      <c r="BB264" s="35">
        <v>0</v>
      </c>
      <c r="BC264" s="35">
        <v>0</v>
      </c>
      <c r="BD264" s="35">
        <v>0</v>
      </c>
      <c r="BE264" s="35">
        <v>0</v>
      </c>
      <c r="BF264" s="35">
        <v>0</v>
      </c>
      <c r="BG264" s="35">
        <v>0</v>
      </c>
      <c r="BH264" s="35">
        <v>0</v>
      </c>
      <c r="BI264" s="35">
        <v>0</v>
      </c>
      <c r="BJ264" s="35">
        <v>0</v>
      </c>
      <c r="BK264" s="35">
        <v>0</v>
      </c>
      <c r="BL264" s="35">
        <v>0</v>
      </c>
      <c r="BM264" s="35">
        <v>0</v>
      </c>
      <c r="BN264" s="35">
        <v>0</v>
      </c>
      <c r="BO264" s="7">
        <f>SUM(K264:BN264)</f>
        <v>60</v>
      </c>
    </row>
    <row r="265" spans="1:67" x14ac:dyDescent="0.2">
      <c r="A265" s="15" t="s">
        <v>8</v>
      </c>
      <c r="B265" s="14" t="s">
        <v>7</v>
      </c>
      <c r="C265" s="14" t="s">
        <v>4</v>
      </c>
      <c r="D265" s="13">
        <v>36596.699999999997</v>
      </c>
      <c r="E265" s="13">
        <f>ROUND(SUM($D265*1%),2)</f>
        <v>365.97</v>
      </c>
      <c r="F265" s="13">
        <f>ROUND(SUM($D265*0.5%),2)</f>
        <v>182.98</v>
      </c>
      <c r="G265" s="13">
        <f>E265-J265</f>
        <v>265.97000000000003</v>
      </c>
      <c r="H265" s="13">
        <f>F265-BO265</f>
        <v>182.98</v>
      </c>
      <c r="I265" s="12">
        <f ca="1">OFFSET(INDIRECT(ADDRESS(1,MATCH($I$2,$A$1:$BN$1,0))),ROW()-1,0)</f>
        <v>100</v>
      </c>
      <c r="J265" s="37">
        <v>100</v>
      </c>
      <c r="K265" s="37">
        <v>0</v>
      </c>
      <c r="L265" s="37">
        <v>0</v>
      </c>
      <c r="M265" s="37">
        <v>0</v>
      </c>
      <c r="N265" s="37">
        <v>0</v>
      </c>
      <c r="O265" s="37">
        <v>0</v>
      </c>
      <c r="P265" s="37">
        <v>0</v>
      </c>
      <c r="Q265" s="37">
        <v>0</v>
      </c>
      <c r="R265" s="37">
        <v>0</v>
      </c>
      <c r="S265" s="37">
        <v>0</v>
      </c>
      <c r="T265" s="37">
        <v>0</v>
      </c>
      <c r="U265" s="37">
        <v>0</v>
      </c>
      <c r="V265" s="37">
        <v>0</v>
      </c>
      <c r="W265" s="37">
        <v>0</v>
      </c>
      <c r="X265" s="37">
        <v>0</v>
      </c>
      <c r="Y265" s="37">
        <v>0</v>
      </c>
      <c r="Z265" s="37">
        <v>0</v>
      </c>
      <c r="AA265" s="37">
        <v>0</v>
      </c>
      <c r="AB265" s="37">
        <v>0</v>
      </c>
      <c r="AC265" s="37">
        <v>0</v>
      </c>
      <c r="AD265" s="37">
        <v>0</v>
      </c>
      <c r="AE265" s="37">
        <v>0</v>
      </c>
      <c r="AF265" s="37">
        <v>0</v>
      </c>
      <c r="AG265" s="37">
        <v>0</v>
      </c>
      <c r="AH265" s="37">
        <v>0</v>
      </c>
      <c r="AI265" s="37">
        <v>0</v>
      </c>
      <c r="AJ265" s="37">
        <v>0</v>
      </c>
      <c r="AK265" s="37">
        <v>0</v>
      </c>
      <c r="AL265" s="37">
        <v>0</v>
      </c>
      <c r="AM265" s="37">
        <v>0</v>
      </c>
      <c r="AN265" s="37">
        <v>0</v>
      </c>
      <c r="AO265" s="37">
        <v>0</v>
      </c>
      <c r="AP265" s="37">
        <v>0</v>
      </c>
      <c r="AQ265" s="37">
        <v>0</v>
      </c>
      <c r="AR265" s="37">
        <v>0</v>
      </c>
      <c r="AS265" s="37">
        <v>0</v>
      </c>
      <c r="AT265" s="37">
        <v>0</v>
      </c>
      <c r="AU265" s="37">
        <v>0</v>
      </c>
      <c r="AV265" s="37">
        <v>0</v>
      </c>
      <c r="AW265" s="37">
        <v>0</v>
      </c>
      <c r="AX265" s="37">
        <v>0</v>
      </c>
      <c r="AY265" s="35">
        <v>0</v>
      </c>
      <c r="AZ265" s="35">
        <v>0</v>
      </c>
      <c r="BA265" s="35">
        <v>0</v>
      </c>
      <c r="BB265" s="35">
        <v>0</v>
      </c>
      <c r="BC265" s="35">
        <v>0</v>
      </c>
      <c r="BD265" s="35">
        <v>0</v>
      </c>
      <c r="BE265" s="35">
        <v>0</v>
      </c>
      <c r="BF265" s="35">
        <v>0</v>
      </c>
      <c r="BG265" s="35">
        <v>0</v>
      </c>
      <c r="BH265" s="35">
        <v>0</v>
      </c>
      <c r="BI265" s="35">
        <v>0</v>
      </c>
      <c r="BJ265" s="35">
        <v>0</v>
      </c>
      <c r="BK265" s="35">
        <v>0</v>
      </c>
      <c r="BL265" s="35">
        <v>0</v>
      </c>
      <c r="BM265" s="35">
        <v>0</v>
      </c>
      <c r="BN265" s="35">
        <v>0</v>
      </c>
      <c r="BO265" s="7">
        <f>SUM(K265:BN265)</f>
        <v>0</v>
      </c>
    </row>
    <row r="266" spans="1:67" x14ac:dyDescent="0.2">
      <c r="A266" s="15" t="s">
        <v>6</v>
      </c>
      <c r="B266" s="14" t="s">
        <v>5</v>
      </c>
      <c r="C266" s="14" t="s">
        <v>4</v>
      </c>
      <c r="D266" s="13">
        <v>60114.99</v>
      </c>
      <c r="E266" s="13">
        <f>ROUND(SUM($D266*1%),2)</f>
        <v>601.15</v>
      </c>
      <c r="F266" s="13">
        <f>ROUND(SUM($D266*0.5%),2)</f>
        <v>300.57</v>
      </c>
      <c r="G266" s="13">
        <f>E266-J266</f>
        <v>248.14999999999998</v>
      </c>
      <c r="H266" s="13">
        <f>F266-BO266</f>
        <v>153.57</v>
      </c>
      <c r="I266" s="12">
        <f ca="1">OFFSET(INDIRECT(ADDRESS(1,MATCH($I$2,$A$1:$BN$1,0))),ROW()-1,0)</f>
        <v>353</v>
      </c>
      <c r="J266" s="37">
        <v>353</v>
      </c>
      <c r="K266" s="37">
        <v>0</v>
      </c>
      <c r="L266" s="37">
        <v>0</v>
      </c>
      <c r="M266" s="37">
        <v>0</v>
      </c>
      <c r="N266" s="37">
        <v>0</v>
      </c>
      <c r="O266" s="37">
        <v>0</v>
      </c>
      <c r="P266" s="37">
        <v>0</v>
      </c>
      <c r="Q266" s="37">
        <v>0</v>
      </c>
      <c r="R266" s="37">
        <v>0</v>
      </c>
      <c r="S266" s="37">
        <v>0</v>
      </c>
      <c r="T266" s="37">
        <v>0</v>
      </c>
      <c r="U266" s="37">
        <v>0</v>
      </c>
      <c r="V266" s="37">
        <v>0</v>
      </c>
      <c r="W266" s="37">
        <v>0</v>
      </c>
      <c r="X266" s="37">
        <v>0</v>
      </c>
      <c r="Y266" s="37">
        <v>0</v>
      </c>
      <c r="Z266" s="37">
        <v>0</v>
      </c>
      <c r="AA266" s="37">
        <v>0</v>
      </c>
      <c r="AB266" s="37">
        <v>0</v>
      </c>
      <c r="AC266" s="37">
        <v>0</v>
      </c>
      <c r="AD266" s="37">
        <v>0</v>
      </c>
      <c r="AE266" s="37">
        <v>0</v>
      </c>
      <c r="AF266" s="37">
        <v>0</v>
      </c>
      <c r="AG266" s="37">
        <v>0</v>
      </c>
      <c r="AH266" s="37">
        <v>0</v>
      </c>
      <c r="AI266" s="37">
        <v>0</v>
      </c>
      <c r="AJ266" s="37">
        <v>0</v>
      </c>
      <c r="AK266" s="37">
        <v>147</v>
      </c>
      <c r="AL266" s="37">
        <v>0</v>
      </c>
      <c r="AM266" s="37">
        <v>0</v>
      </c>
      <c r="AN266" s="37">
        <v>0</v>
      </c>
      <c r="AO266" s="37">
        <v>0</v>
      </c>
      <c r="AP266" s="37">
        <v>0</v>
      </c>
      <c r="AQ266" s="37">
        <v>0</v>
      </c>
      <c r="AR266" s="37">
        <v>0</v>
      </c>
      <c r="AS266" s="37">
        <v>0</v>
      </c>
      <c r="AT266" s="37">
        <v>0</v>
      </c>
      <c r="AU266" s="37">
        <v>0</v>
      </c>
      <c r="AV266" s="37">
        <v>0</v>
      </c>
      <c r="AW266" s="37">
        <v>0</v>
      </c>
      <c r="AX266" s="37">
        <v>0</v>
      </c>
      <c r="AY266" s="35">
        <v>0</v>
      </c>
      <c r="AZ266" s="35">
        <v>0</v>
      </c>
      <c r="BA266" s="35">
        <v>0</v>
      </c>
      <c r="BB266" s="35">
        <v>0</v>
      </c>
      <c r="BC266" s="35">
        <v>0</v>
      </c>
      <c r="BD266" s="35">
        <v>0</v>
      </c>
      <c r="BE266" s="35">
        <v>0</v>
      </c>
      <c r="BF266" s="35">
        <v>0</v>
      </c>
      <c r="BG266" s="35">
        <v>0</v>
      </c>
      <c r="BH266" s="35">
        <v>0</v>
      </c>
      <c r="BI266" s="35">
        <v>0</v>
      </c>
      <c r="BJ266" s="35">
        <v>0</v>
      </c>
      <c r="BK266" s="35">
        <v>0</v>
      </c>
      <c r="BL266" s="35">
        <v>0</v>
      </c>
      <c r="BM266" s="35">
        <v>0</v>
      </c>
      <c r="BN266" s="35">
        <v>0</v>
      </c>
      <c r="BO266" s="7">
        <f>SUM(K266:BN266)</f>
        <v>147</v>
      </c>
    </row>
    <row r="267" spans="1:67" x14ac:dyDescent="0.2">
      <c r="A267" s="10"/>
      <c r="B267" s="9"/>
      <c r="C267" s="8" t="s">
        <v>3</v>
      </c>
      <c r="D267" s="7">
        <f>SUM(D5:D266)</f>
        <v>31100462.209999997</v>
      </c>
      <c r="E267" s="7">
        <f>SUM(E5:E266)</f>
        <v>311004.55999999994</v>
      </c>
      <c r="F267" s="7">
        <f>SUM(F5:F266)</f>
        <v>155502.25999999998</v>
      </c>
      <c r="G267" s="7">
        <f>SUM(G5:G266)</f>
        <v>128433.4199999999</v>
      </c>
      <c r="H267" s="7">
        <f>SUM(H5:H266)</f>
        <v>111844.6</v>
      </c>
      <c r="I267" s="7">
        <f ca="1">SUM(I5:I266)</f>
        <v>182571.14000000004</v>
      </c>
      <c r="J267" s="6">
        <f>SUM(J5:J266)</f>
        <v>182571.14000000004</v>
      </c>
      <c r="K267" s="6">
        <f>SUM(K5:K266)</f>
        <v>1200</v>
      </c>
      <c r="L267" s="6">
        <f>SUM(L5:L266)</f>
        <v>1000</v>
      </c>
      <c r="M267" s="6">
        <f>SUM(M5:M266)</f>
        <v>0</v>
      </c>
      <c r="N267" s="6">
        <f>SUM(N5:N266)</f>
        <v>3059.93</v>
      </c>
      <c r="O267" s="6">
        <f>SUM(O5:O266)</f>
        <v>0</v>
      </c>
      <c r="P267" s="6">
        <f>SUM(P5:P266)</f>
        <v>0</v>
      </c>
      <c r="Q267" s="6">
        <f>SUM(Q5:Q266)</f>
        <v>0</v>
      </c>
      <c r="R267" s="6">
        <f>SUM(R5:R266)</f>
        <v>5177.25</v>
      </c>
      <c r="S267" s="6">
        <f>SUM(S5:S266)</f>
        <v>0</v>
      </c>
      <c r="T267" s="6">
        <f>SUM(T5:T266)</f>
        <v>1255</v>
      </c>
      <c r="U267" s="6">
        <f>SUM(U5:U266)</f>
        <v>1425</v>
      </c>
      <c r="V267" s="6">
        <f>SUM(V5:V266)</f>
        <v>4613.4799999999996</v>
      </c>
      <c r="W267" s="6">
        <f>SUM(W5:W266)</f>
        <v>1124.97</v>
      </c>
      <c r="X267" s="6">
        <f>SUM(X5:X266)</f>
        <v>585</v>
      </c>
      <c r="Y267" s="6">
        <f>SUM(Y5:Y266)</f>
        <v>175</v>
      </c>
      <c r="Z267" s="6">
        <f>SUM(Z5:Z266)</f>
        <v>1063.5</v>
      </c>
      <c r="AA267" s="6">
        <f>SUM(AA5:AA266)</f>
        <v>0</v>
      </c>
      <c r="AB267" s="6">
        <f>SUM(AB5:AB266)</f>
        <v>0</v>
      </c>
      <c r="AC267" s="6">
        <f>SUM(AC5:AC266)</f>
        <v>1607.07</v>
      </c>
      <c r="AD267" s="6">
        <f>SUM(AD5:AD266)</f>
        <v>0</v>
      </c>
      <c r="AE267" s="6">
        <f>SUM(AE5:AE266)</f>
        <v>484</v>
      </c>
      <c r="AF267" s="6">
        <f>SUM(AF5:AF266)</f>
        <v>0</v>
      </c>
      <c r="AG267" s="6">
        <f>SUM(AG5:AG266)</f>
        <v>1897.9099999999999</v>
      </c>
      <c r="AH267" s="6">
        <f>SUM(AH5:AH266)</f>
        <v>0</v>
      </c>
      <c r="AI267" s="6">
        <f>SUM(AI5:AI266)</f>
        <v>0</v>
      </c>
      <c r="AJ267" s="6">
        <f>SUM(AJ5:AJ266)</f>
        <v>0</v>
      </c>
      <c r="AK267" s="6">
        <f>SUM(AK5:AK266)</f>
        <v>962</v>
      </c>
      <c r="AL267" s="6">
        <f>SUM(AL5:AL266)</f>
        <v>0</v>
      </c>
      <c r="AM267" s="6">
        <f>SUM(AM5:AM266)</f>
        <v>0</v>
      </c>
      <c r="AN267" s="6">
        <f>SUM(AN5:AN266)</f>
        <v>2130</v>
      </c>
      <c r="AO267" s="6">
        <f>SUM(AO5:AO266)</f>
        <v>350</v>
      </c>
      <c r="AP267" s="6">
        <f>SUM(AP5:AP266)</f>
        <v>1780.56</v>
      </c>
      <c r="AQ267" s="6">
        <f>SUM(AQ5:AQ266)</f>
        <v>2845.9499999999994</v>
      </c>
      <c r="AR267" s="6">
        <f>SUM(AR5:AR266)</f>
        <v>2159.8000000000002</v>
      </c>
      <c r="AS267" s="6">
        <f>SUM(AS5:AS266)</f>
        <v>200</v>
      </c>
      <c r="AT267" s="6">
        <f>SUM(AT5:AT266)</f>
        <v>1388.72</v>
      </c>
      <c r="AU267" s="6">
        <f>SUM(AU5:AU266)</f>
        <v>3106.3399999999997</v>
      </c>
      <c r="AV267" s="6">
        <f>SUM(AV5:AV266)</f>
        <v>1000</v>
      </c>
      <c r="AW267" s="6">
        <f>SUM(AW5:AW266)</f>
        <v>700</v>
      </c>
      <c r="AX267" s="6">
        <f>SUM(AX5:AX266)</f>
        <v>875</v>
      </c>
      <c r="AY267" s="6">
        <f>SUM(AY5:AY266)</f>
        <v>1268.82</v>
      </c>
      <c r="AZ267" s="6">
        <f>SUM(AZ5:AZ266)</f>
        <v>0</v>
      </c>
      <c r="BA267" s="6">
        <f>SUM(BA5:BA266)</f>
        <v>0</v>
      </c>
      <c r="BB267" s="6">
        <f>SUM(BB5:BB266)</f>
        <v>0</v>
      </c>
      <c r="BC267" s="6">
        <f>SUM(BC5:BC266)</f>
        <v>0</v>
      </c>
      <c r="BD267" s="6">
        <f>SUM(BD5:BD266)</f>
        <v>0</v>
      </c>
      <c r="BE267" s="6">
        <f>SUM(BE5:BE266)</f>
        <v>0</v>
      </c>
      <c r="BF267" s="6">
        <f>SUM(BF5:BF266)</f>
        <v>0</v>
      </c>
      <c r="BG267" s="6">
        <f>SUM(BG5:BG266)</f>
        <v>0</v>
      </c>
      <c r="BH267" s="6">
        <f>SUM(BH5:BH266)</f>
        <v>0</v>
      </c>
      <c r="BI267" s="6">
        <f>SUM(BI5:BI266)</f>
        <v>0</v>
      </c>
      <c r="BJ267" s="6">
        <f>SUM(BJ5:BJ266)</f>
        <v>0</v>
      </c>
      <c r="BK267" s="6">
        <f>SUM(BK5:BK266)</f>
        <v>0</v>
      </c>
      <c r="BL267" s="6">
        <f>SUM(BL5:BL266)</f>
        <v>0</v>
      </c>
      <c r="BM267" s="6">
        <f>SUM(BM5:BM266)</f>
        <v>0</v>
      </c>
      <c r="BN267" s="6">
        <f>SUM(BN5:BN266)</f>
        <v>0</v>
      </c>
      <c r="BO267" s="7">
        <f>SUM(BO5:BO266)</f>
        <v>43435.299999999996</v>
      </c>
    </row>
    <row r="269" spans="1:67" x14ac:dyDescent="0.2">
      <c r="I269" s="2" t="s">
        <v>2</v>
      </c>
      <c r="K269" s="5">
        <f>SUMIF(DEMU,$I$269,K$5:K$266)</f>
        <v>0</v>
      </c>
      <c r="L269" s="5">
        <f>SUMIF(DEMU,$I$269,L$5:L$266)</f>
        <v>0</v>
      </c>
      <c r="M269" s="5">
        <f>SUMIF(DEMU,$I$269,M$5:M$266)</f>
        <v>0</v>
      </c>
      <c r="N269" s="5">
        <f>SUMIF(DEMU,$I$269,N$5:N$266)</f>
        <v>0</v>
      </c>
      <c r="O269" s="5">
        <f>SUMIF(DEMU,$I$269,O$5:O$266)</f>
        <v>0</v>
      </c>
      <c r="P269" s="5">
        <f>SUMIF(DEMU,$I$269,P$5:P$266)</f>
        <v>0</v>
      </c>
      <c r="Q269" s="5">
        <f>SUMIF(DEMU,$I$269,Q$5:Q$266)</f>
        <v>0</v>
      </c>
      <c r="R269" s="5">
        <f>SUMIF(DEMU,$I$269,R$5:R$266)</f>
        <v>0</v>
      </c>
      <c r="S269" s="5">
        <f>SUMIF(DEMU,$I$269,S$5:S$266)</f>
        <v>0</v>
      </c>
      <c r="T269" s="5">
        <f>SUMIF(DEMU,$I$269,T$5:T$266)</f>
        <v>0</v>
      </c>
      <c r="U269" s="5">
        <f>SUMIF(DEMU,$I$269,U$5:U$266)</f>
        <v>0</v>
      </c>
      <c r="V269" s="5">
        <f>SUMIF(DEMU,$I$269,V$5:V$266)</f>
        <v>0</v>
      </c>
      <c r="W269" s="5">
        <f>SUMIF(DEMU,$I$269,W$5:W$266)</f>
        <v>0</v>
      </c>
      <c r="X269" s="5">
        <f>SUMIF(DEMU,$I$269,X$5:X$266)</f>
        <v>65</v>
      </c>
      <c r="Y269" s="5">
        <f>SUMIF(DEMU,$I$269,Y$5:Y$266)</f>
        <v>0</v>
      </c>
      <c r="Z269" s="5">
        <f>SUMIF(DEMU,$I$269,Z$5:Z$266)</f>
        <v>0</v>
      </c>
      <c r="AA269" s="5">
        <f>SUMIF(DEMU,$I$269,AA$5:AA$266)</f>
        <v>0</v>
      </c>
      <c r="AB269" s="5">
        <f>SUMIF(DEMU,$I$269,AB$5:AB$266)</f>
        <v>0</v>
      </c>
      <c r="AC269" s="5">
        <f>SUMIF(DEMU,$I$269,AC$5:AC$266)</f>
        <v>0</v>
      </c>
      <c r="AD269" s="5">
        <f>SUMIF(DEMU,$I$269,AD$5:AD$266)</f>
        <v>0</v>
      </c>
      <c r="AE269" s="5">
        <f>SUMIF(DEMU,$I$269,AE$5:AE$266)</f>
        <v>0</v>
      </c>
      <c r="AF269" s="5">
        <f>SUMIF(DEMU,$I$269,AF$5:AF$266)</f>
        <v>0</v>
      </c>
      <c r="AG269" s="5">
        <f>SUMIF(DEMU,$I$269,AG$5:AG$266)</f>
        <v>0</v>
      </c>
      <c r="AH269" s="5">
        <f>SUMIF(DEMU,$I$269,AH$5:AH$266)</f>
        <v>0</v>
      </c>
      <c r="AI269" s="5">
        <f>SUMIF(DEMU,$I$269,AI$5:AI$266)</f>
        <v>0</v>
      </c>
      <c r="AJ269" s="5">
        <f>SUMIF(DEMU,$I$269,AJ$5:AJ$266)</f>
        <v>0</v>
      </c>
      <c r="AK269" s="5">
        <f>SUMIF(DEMU,$I$269,AK$5:AK$266)</f>
        <v>0</v>
      </c>
      <c r="AL269" s="5">
        <f>SUMIF(DEMU,$I$269,AL$5:AL$266)</f>
        <v>0</v>
      </c>
      <c r="AM269" s="5">
        <f>SUMIF(DEMU,$I$269,AM$5:AM$266)</f>
        <v>0</v>
      </c>
      <c r="AN269" s="5">
        <f>SUMIF(DEMU,$I$269,AN$5:AN$266)</f>
        <v>0</v>
      </c>
      <c r="AO269" s="5">
        <f>SUMIF(DEMU,$I$269,AO$5:AO$266)</f>
        <v>0</v>
      </c>
      <c r="AP269" s="5">
        <f>SUMIF(DEMU,$I$269,AP$5:AP$266)</f>
        <v>0</v>
      </c>
      <c r="AQ269" s="5">
        <f>SUMIF(DEMU,$I$269,AQ$5:AQ$266)</f>
        <v>0</v>
      </c>
      <c r="AR269" s="5">
        <f>SUMIF(DEMU,$I$269,AR$5:AR$266)</f>
        <v>0</v>
      </c>
      <c r="AS269" s="5">
        <f>SUMIF(DEMU,$I$269,AS$5:AS$266)</f>
        <v>0</v>
      </c>
      <c r="AT269" s="6">
        <f>SUMIF(DEMU,$I$269,AT$5:AT$266)</f>
        <v>0</v>
      </c>
      <c r="AU269" s="5">
        <f>SUMIF(DEMU,$I$269,AU$5:AU$266)</f>
        <v>0</v>
      </c>
      <c r="AV269" s="5">
        <f>SUMIF(DEMU,$I$269,AV$5:AV$266)</f>
        <v>100</v>
      </c>
      <c r="AW269" s="5">
        <f>SUMIF(DEMU,$I$269,AW$5:AW$266)</f>
        <v>0</v>
      </c>
      <c r="AX269" s="5">
        <f>SUMIF(DEMU,$I$269,AX$5:AX$266)</f>
        <v>0</v>
      </c>
      <c r="AY269" s="5">
        <f>SUMIF(DEMU,$I$269,AY$5:AY$266)</f>
        <v>0</v>
      </c>
      <c r="AZ269" s="5">
        <f>SUMIF(DEMU,$I$269,AZ$5:AZ$266)</f>
        <v>0</v>
      </c>
      <c r="BA269" s="5">
        <f>SUMIF(DEMU,$I$269,BA$5:BA$266)</f>
        <v>0</v>
      </c>
      <c r="BB269" s="5">
        <f>SUMIF(DEMU,$I$269,BB$5:BB$266)</f>
        <v>0</v>
      </c>
      <c r="BC269" s="5">
        <f>SUMIF(DEMU,$I$269,BC$5:BC$266)</f>
        <v>0</v>
      </c>
      <c r="BD269" s="5">
        <f>SUMIF(DEMU,$I$269,BD$5:BD$266)</f>
        <v>0</v>
      </c>
      <c r="BE269" s="5">
        <f>SUMIF(DEMU,$I$269,BE$5:BE$266)</f>
        <v>0</v>
      </c>
      <c r="BF269" s="5">
        <f>SUMIF(DEMU,$I$269,BF$5:BF$266)</f>
        <v>0</v>
      </c>
      <c r="BG269" s="5">
        <f>SUMIF(DEMU,$I$269,BG$5:BG$266)</f>
        <v>0</v>
      </c>
      <c r="BH269" s="5">
        <f>SUMIF(DEMU,$I$269,BH$5:BH$266)</f>
        <v>0</v>
      </c>
      <c r="BI269" s="5">
        <f>SUMIF(DEMU,$I$269,BI$5:BI$266)</f>
        <v>0</v>
      </c>
      <c r="BJ269" s="5">
        <f>SUMIF(DEMU,$I$269,BJ$5:BJ$266)</f>
        <v>0</v>
      </c>
      <c r="BK269" s="5">
        <f>SUMIF(DEMU,$I$269,BK$5:BK$266)</f>
        <v>0</v>
      </c>
      <c r="BL269" s="5">
        <f>SUMIF(DEMU,$I$269,BL$5:BL$266)</f>
        <v>0</v>
      </c>
      <c r="BM269" s="5">
        <f>SUMIF(DEMU,$I$269,BM$5:BM$266)</f>
        <v>0</v>
      </c>
      <c r="BN269" s="5">
        <f>SUMIF(DEMU,$I$269,BN$5:BN$266)</f>
        <v>0</v>
      </c>
    </row>
    <row r="271" spans="1:67" x14ac:dyDescent="0.2">
      <c r="M271" s="2" t="s">
        <v>1</v>
      </c>
    </row>
    <row r="273" spans="1:12" s="2" customFormat="1" x14ac:dyDescent="0.2">
      <c r="A273" s="4"/>
      <c r="B273" s="1"/>
      <c r="C273" s="1"/>
      <c r="J273" s="3"/>
      <c r="L273" s="2" t="s">
        <v>0</v>
      </c>
    </row>
  </sheetData>
  <autoFilter ref="A3:J269"/>
  <pageMargins left="0.70866141732283472" right="0.70866141732283472" top="0.74803149606299213" bottom="0.74803149606299213" header="0.31496062992125984" footer="0.31496062992125984"/>
  <pageSetup paperSize="5" scale="22" fitToHeight="0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O273"/>
  <sheetViews>
    <sheetView showGridLines="0" tabSelected="1" zoomScaleNormal="100" workbookViewId="0">
      <pane xSplit="8" ySplit="4" topLeftCell="AF5" activePane="bottomRight" state="frozen"/>
      <selection activeCell="T84" sqref="T84"/>
      <selection pane="topRight" activeCell="T84" sqref="T84"/>
      <selection pane="bottomLeft" activeCell="T84" sqref="T84"/>
      <selection pane="bottomRight" activeCell="T84" sqref="T84"/>
    </sheetView>
  </sheetViews>
  <sheetFormatPr baseColWidth="10" defaultRowHeight="12.75" x14ac:dyDescent="0.2"/>
  <cols>
    <col min="1" max="1" width="5" style="4" bestFit="1" customWidth="1"/>
    <col min="2" max="2" width="24.140625" style="1" bestFit="1" customWidth="1"/>
    <col min="3" max="3" width="18.5703125" style="1" bestFit="1" customWidth="1"/>
    <col min="4" max="4" width="14.28515625" style="2" customWidth="1"/>
    <col min="5" max="9" width="11.7109375" style="2" customWidth="1"/>
    <col min="10" max="10" width="11.7109375" style="3" customWidth="1"/>
    <col min="11" max="11" width="9.7109375" style="2" customWidth="1"/>
    <col min="12" max="12" width="10.5703125" style="2" customWidth="1"/>
    <col min="13" max="13" width="11.140625" style="2" customWidth="1"/>
    <col min="14" max="14" width="9.7109375" style="2" customWidth="1"/>
    <col min="15" max="15" width="10" style="2" customWidth="1"/>
    <col min="16" max="16" width="10.7109375" style="2" customWidth="1"/>
    <col min="17" max="18" width="9.7109375" style="2" customWidth="1"/>
    <col min="19" max="19" width="10.7109375" style="2" customWidth="1"/>
    <col min="20" max="20" width="10.140625" style="2" customWidth="1"/>
    <col min="21" max="21" width="10.7109375" style="2" customWidth="1"/>
    <col min="22" max="22" width="11.42578125" style="2" customWidth="1"/>
    <col min="23" max="23" width="12.28515625" style="2" customWidth="1"/>
    <col min="24" max="24" width="11" style="2" customWidth="1"/>
    <col min="25" max="25" width="8.140625" style="2" customWidth="1"/>
    <col min="26" max="26" width="11.28515625" style="2" customWidth="1"/>
    <col min="27" max="29" width="12.42578125" style="2" customWidth="1"/>
    <col min="30" max="30" width="9.28515625" style="2" customWidth="1"/>
    <col min="31" max="31" width="11.42578125" style="2" customWidth="1"/>
    <col min="32" max="32" width="10.28515625" style="2" customWidth="1"/>
    <col min="33" max="33" width="8.7109375" style="2" bestFit="1" customWidth="1"/>
    <col min="34" max="34" width="10.5703125" style="2" customWidth="1"/>
    <col min="35" max="35" width="11.7109375" style="2" customWidth="1"/>
    <col min="36" max="36" width="8.85546875" style="2" customWidth="1"/>
    <col min="37" max="37" width="10.42578125" style="2" customWidth="1"/>
    <col min="38" max="39" width="9" style="2" customWidth="1"/>
    <col min="40" max="40" width="9.7109375" style="2" customWidth="1"/>
    <col min="41" max="41" width="9" style="2" customWidth="1"/>
    <col min="42" max="42" width="13.85546875" style="2" customWidth="1"/>
    <col min="43" max="44" width="9" style="2" customWidth="1"/>
    <col min="45" max="45" width="11" style="2" customWidth="1"/>
    <col min="46" max="66" width="9" style="2" customWidth="1"/>
    <col min="67" max="67" width="12.42578125" style="2" customWidth="1"/>
    <col min="68" max="244" width="11.42578125" style="1"/>
    <col min="245" max="245" width="5" style="1" bestFit="1" customWidth="1"/>
    <col min="246" max="246" width="24.140625" style="1" bestFit="1" customWidth="1"/>
    <col min="247" max="247" width="14" style="1" bestFit="1" customWidth="1"/>
    <col min="248" max="248" width="14.28515625" style="1" customWidth="1"/>
    <col min="249" max="250" width="11.7109375" style="1" customWidth="1"/>
    <col min="251" max="252" width="11.7109375" style="1" bestFit="1" customWidth="1"/>
    <col min="253" max="253" width="11.7109375" style="1" customWidth="1"/>
    <col min="254" max="254" width="9.7109375" style="1" customWidth="1"/>
    <col min="255" max="255" width="10.5703125" style="1" customWidth="1"/>
    <col min="256" max="256" width="11.140625" style="1" customWidth="1"/>
    <col min="257" max="257" width="9.7109375" style="1" customWidth="1"/>
    <col min="258" max="258" width="10" style="1" customWidth="1"/>
    <col min="259" max="259" width="10.7109375" style="1" customWidth="1"/>
    <col min="260" max="261" width="9.7109375" style="1" customWidth="1"/>
    <col min="262" max="262" width="10.7109375" style="1" customWidth="1"/>
    <col min="263" max="263" width="10.140625" style="1" customWidth="1"/>
    <col min="264" max="264" width="10.7109375" style="1" customWidth="1"/>
    <col min="265" max="265" width="11.42578125" style="1" customWidth="1"/>
    <col min="266" max="266" width="12.28515625" style="1" customWidth="1"/>
    <col min="267" max="267" width="11" style="1" customWidth="1"/>
    <col min="268" max="268" width="8.140625" style="1" customWidth="1"/>
    <col min="269" max="269" width="11.28515625" style="1" customWidth="1"/>
    <col min="270" max="272" width="12.42578125" style="1" customWidth="1"/>
    <col min="273" max="273" width="9.28515625" style="1" customWidth="1"/>
    <col min="274" max="274" width="11.42578125" style="1" customWidth="1"/>
    <col min="275" max="275" width="10.28515625" style="1" customWidth="1"/>
    <col min="276" max="276" width="8.28515625" style="1" customWidth="1"/>
    <col min="277" max="277" width="10.5703125" style="1" customWidth="1"/>
    <col min="278" max="278" width="11.7109375" style="1" customWidth="1"/>
    <col min="279" max="279" width="8.85546875" style="1" customWidth="1"/>
    <col min="280" max="280" width="10.42578125" style="1" customWidth="1"/>
    <col min="281" max="282" width="9" style="1" customWidth="1"/>
    <col min="283" max="283" width="9.7109375" style="1" customWidth="1"/>
    <col min="284" max="285" width="9" style="1" customWidth="1"/>
    <col min="286" max="286" width="12.42578125" style="1" customWidth="1"/>
    <col min="287" max="320" width="0" style="1" hidden="1" customWidth="1"/>
    <col min="321" max="500" width="11.42578125" style="1"/>
    <col min="501" max="501" width="5" style="1" bestFit="1" customWidth="1"/>
    <col min="502" max="502" width="24.140625" style="1" bestFit="1" customWidth="1"/>
    <col min="503" max="503" width="14" style="1" bestFit="1" customWidth="1"/>
    <col min="504" max="504" width="14.28515625" style="1" customWidth="1"/>
    <col min="505" max="506" width="11.7109375" style="1" customWidth="1"/>
    <col min="507" max="508" width="11.7109375" style="1" bestFit="1" customWidth="1"/>
    <col min="509" max="509" width="11.7109375" style="1" customWidth="1"/>
    <col min="510" max="510" width="9.7109375" style="1" customWidth="1"/>
    <col min="511" max="511" width="10.5703125" style="1" customWidth="1"/>
    <col min="512" max="512" width="11.140625" style="1" customWidth="1"/>
    <col min="513" max="513" width="9.7109375" style="1" customWidth="1"/>
    <col min="514" max="514" width="10" style="1" customWidth="1"/>
    <col min="515" max="515" width="10.7109375" style="1" customWidth="1"/>
    <col min="516" max="517" width="9.7109375" style="1" customWidth="1"/>
    <col min="518" max="518" width="10.7109375" style="1" customWidth="1"/>
    <col min="519" max="519" width="10.140625" style="1" customWidth="1"/>
    <col min="520" max="520" width="10.7109375" style="1" customWidth="1"/>
    <col min="521" max="521" width="11.42578125" style="1" customWidth="1"/>
    <col min="522" max="522" width="12.28515625" style="1" customWidth="1"/>
    <col min="523" max="523" width="11" style="1" customWidth="1"/>
    <col min="524" max="524" width="8.140625" style="1" customWidth="1"/>
    <col min="525" max="525" width="11.28515625" style="1" customWidth="1"/>
    <col min="526" max="528" width="12.42578125" style="1" customWidth="1"/>
    <col min="529" max="529" width="9.28515625" style="1" customWidth="1"/>
    <col min="530" max="530" width="11.42578125" style="1" customWidth="1"/>
    <col min="531" max="531" width="10.28515625" style="1" customWidth="1"/>
    <col min="532" max="532" width="8.28515625" style="1" customWidth="1"/>
    <col min="533" max="533" width="10.5703125" style="1" customWidth="1"/>
    <col min="534" max="534" width="11.7109375" style="1" customWidth="1"/>
    <col min="535" max="535" width="8.85546875" style="1" customWidth="1"/>
    <col min="536" max="536" width="10.42578125" style="1" customWidth="1"/>
    <col min="537" max="538" width="9" style="1" customWidth="1"/>
    <col min="539" max="539" width="9.7109375" style="1" customWidth="1"/>
    <col min="540" max="541" width="9" style="1" customWidth="1"/>
    <col min="542" max="542" width="12.42578125" style="1" customWidth="1"/>
    <col min="543" max="576" width="0" style="1" hidden="1" customWidth="1"/>
    <col min="577" max="756" width="11.42578125" style="1"/>
    <col min="757" max="757" width="5" style="1" bestFit="1" customWidth="1"/>
    <col min="758" max="758" width="24.140625" style="1" bestFit="1" customWidth="1"/>
    <col min="759" max="759" width="14" style="1" bestFit="1" customWidth="1"/>
    <col min="760" max="760" width="14.28515625" style="1" customWidth="1"/>
    <col min="761" max="762" width="11.7109375" style="1" customWidth="1"/>
    <col min="763" max="764" width="11.7109375" style="1" bestFit="1" customWidth="1"/>
    <col min="765" max="765" width="11.7109375" style="1" customWidth="1"/>
    <col min="766" max="766" width="9.7109375" style="1" customWidth="1"/>
    <col min="767" max="767" width="10.5703125" style="1" customWidth="1"/>
    <col min="768" max="768" width="11.140625" style="1" customWidth="1"/>
    <col min="769" max="769" width="9.7109375" style="1" customWidth="1"/>
    <col min="770" max="770" width="10" style="1" customWidth="1"/>
    <col min="771" max="771" width="10.7109375" style="1" customWidth="1"/>
    <col min="772" max="773" width="9.7109375" style="1" customWidth="1"/>
    <col min="774" max="774" width="10.7109375" style="1" customWidth="1"/>
    <col min="775" max="775" width="10.140625" style="1" customWidth="1"/>
    <col min="776" max="776" width="10.7109375" style="1" customWidth="1"/>
    <col min="777" max="777" width="11.42578125" style="1" customWidth="1"/>
    <col min="778" max="778" width="12.28515625" style="1" customWidth="1"/>
    <col min="779" max="779" width="11" style="1" customWidth="1"/>
    <col min="780" max="780" width="8.140625" style="1" customWidth="1"/>
    <col min="781" max="781" width="11.28515625" style="1" customWidth="1"/>
    <col min="782" max="784" width="12.42578125" style="1" customWidth="1"/>
    <col min="785" max="785" width="9.28515625" style="1" customWidth="1"/>
    <col min="786" max="786" width="11.42578125" style="1" customWidth="1"/>
    <col min="787" max="787" width="10.28515625" style="1" customWidth="1"/>
    <col min="788" max="788" width="8.28515625" style="1" customWidth="1"/>
    <col min="789" max="789" width="10.5703125" style="1" customWidth="1"/>
    <col min="790" max="790" width="11.7109375" style="1" customWidth="1"/>
    <col min="791" max="791" width="8.85546875" style="1" customWidth="1"/>
    <col min="792" max="792" width="10.42578125" style="1" customWidth="1"/>
    <col min="793" max="794" width="9" style="1" customWidth="1"/>
    <col min="795" max="795" width="9.7109375" style="1" customWidth="1"/>
    <col min="796" max="797" width="9" style="1" customWidth="1"/>
    <col min="798" max="798" width="12.42578125" style="1" customWidth="1"/>
    <col min="799" max="832" width="0" style="1" hidden="1" customWidth="1"/>
    <col min="833" max="1012" width="11.42578125" style="1"/>
    <col min="1013" max="1013" width="5" style="1" bestFit="1" customWidth="1"/>
    <col min="1014" max="1014" width="24.140625" style="1" bestFit="1" customWidth="1"/>
    <col min="1015" max="1015" width="14" style="1" bestFit="1" customWidth="1"/>
    <col min="1016" max="1016" width="14.28515625" style="1" customWidth="1"/>
    <col min="1017" max="1018" width="11.7109375" style="1" customWidth="1"/>
    <col min="1019" max="1020" width="11.7109375" style="1" bestFit="1" customWidth="1"/>
    <col min="1021" max="1021" width="11.7109375" style="1" customWidth="1"/>
    <col min="1022" max="1022" width="9.7109375" style="1" customWidth="1"/>
    <col min="1023" max="1023" width="10.5703125" style="1" customWidth="1"/>
    <col min="1024" max="1024" width="11.140625" style="1" customWidth="1"/>
    <col min="1025" max="1025" width="9.7109375" style="1" customWidth="1"/>
    <col min="1026" max="1026" width="10" style="1" customWidth="1"/>
    <col min="1027" max="1027" width="10.7109375" style="1" customWidth="1"/>
    <col min="1028" max="1029" width="9.7109375" style="1" customWidth="1"/>
    <col min="1030" max="1030" width="10.7109375" style="1" customWidth="1"/>
    <col min="1031" max="1031" width="10.140625" style="1" customWidth="1"/>
    <col min="1032" max="1032" width="10.7109375" style="1" customWidth="1"/>
    <col min="1033" max="1033" width="11.42578125" style="1" customWidth="1"/>
    <col min="1034" max="1034" width="12.28515625" style="1" customWidth="1"/>
    <col min="1035" max="1035" width="11" style="1" customWidth="1"/>
    <col min="1036" max="1036" width="8.140625" style="1" customWidth="1"/>
    <col min="1037" max="1037" width="11.28515625" style="1" customWidth="1"/>
    <col min="1038" max="1040" width="12.42578125" style="1" customWidth="1"/>
    <col min="1041" max="1041" width="9.28515625" style="1" customWidth="1"/>
    <col min="1042" max="1042" width="11.42578125" style="1" customWidth="1"/>
    <col min="1043" max="1043" width="10.28515625" style="1" customWidth="1"/>
    <col min="1044" max="1044" width="8.28515625" style="1" customWidth="1"/>
    <col min="1045" max="1045" width="10.5703125" style="1" customWidth="1"/>
    <col min="1046" max="1046" width="11.7109375" style="1" customWidth="1"/>
    <col min="1047" max="1047" width="8.85546875" style="1" customWidth="1"/>
    <col min="1048" max="1048" width="10.42578125" style="1" customWidth="1"/>
    <col min="1049" max="1050" width="9" style="1" customWidth="1"/>
    <col min="1051" max="1051" width="9.7109375" style="1" customWidth="1"/>
    <col min="1052" max="1053" width="9" style="1" customWidth="1"/>
    <col min="1054" max="1054" width="12.42578125" style="1" customWidth="1"/>
    <col min="1055" max="1088" width="0" style="1" hidden="1" customWidth="1"/>
    <col min="1089" max="1268" width="11.42578125" style="1"/>
    <col min="1269" max="1269" width="5" style="1" bestFit="1" customWidth="1"/>
    <col min="1270" max="1270" width="24.140625" style="1" bestFit="1" customWidth="1"/>
    <col min="1271" max="1271" width="14" style="1" bestFit="1" customWidth="1"/>
    <col min="1272" max="1272" width="14.28515625" style="1" customWidth="1"/>
    <col min="1273" max="1274" width="11.7109375" style="1" customWidth="1"/>
    <col min="1275" max="1276" width="11.7109375" style="1" bestFit="1" customWidth="1"/>
    <col min="1277" max="1277" width="11.7109375" style="1" customWidth="1"/>
    <col min="1278" max="1278" width="9.7109375" style="1" customWidth="1"/>
    <col min="1279" max="1279" width="10.5703125" style="1" customWidth="1"/>
    <col min="1280" max="1280" width="11.140625" style="1" customWidth="1"/>
    <col min="1281" max="1281" width="9.7109375" style="1" customWidth="1"/>
    <col min="1282" max="1282" width="10" style="1" customWidth="1"/>
    <col min="1283" max="1283" width="10.7109375" style="1" customWidth="1"/>
    <col min="1284" max="1285" width="9.7109375" style="1" customWidth="1"/>
    <col min="1286" max="1286" width="10.7109375" style="1" customWidth="1"/>
    <col min="1287" max="1287" width="10.140625" style="1" customWidth="1"/>
    <col min="1288" max="1288" width="10.7109375" style="1" customWidth="1"/>
    <col min="1289" max="1289" width="11.42578125" style="1" customWidth="1"/>
    <col min="1290" max="1290" width="12.28515625" style="1" customWidth="1"/>
    <col min="1291" max="1291" width="11" style="1" customWidth="1"/>
    <col min="1292" max="1292" width="8.140625" style="1" customWidth="1"/>
    <col min="1293" max="1293" width="11.28515625" style="1" customWidth="1"/>
    <col min="1294" max="1296" width="12.42578125" style="1" customWidth="1"/>
    <col min="1297" max="1297" width="9.28515625" style="1" customWidth="1"/>
    <col min="1298" max="1298" width="11.42578125" style="1" customWidth="1"/>
    <col min="1299" max="1299" width="10.28515625" style="1" customWidth="1"/>
    <col min="1300" max="1300" width="8.28515625" style="1" customWidth="1"/>
    <col min="1301" max="1301" width="10.5703125" style="1" customWidth="1"/>
    <col min="1302" max="1302" width="11.7109375" style="1" customWidth="1"/>
    <col min="1303" max="1303" width="8.85546875" style="1" customWidth="1"/>
    <col min="1304" max="1304" width="10.42578125" style="1" customWidth="1"/>
    <col min="1305" max="1306" width="9" style="1" customWidth="1"/>
    <col min="1307" max="1307" width="9.7109375" style="1" customWidth="1"/>
    <col min="1308" max="1309" width="9" style="1" customWidth="1"/>
    <col min="1310" max="1310" width="12.42578125" style="1" customWidth="1"/>
    <col min="1311" max="1344" width="0" style="1" hidden="1" customWidth="1"/>
    <col min="1345" max="1524" width="11.42578125" style="1"/>
    <col min="1525" max="1525" width="5" style="1" bestFit="1" customWidth="1"/>
    <col min="1526" max="1526" width="24.140625" style="1" bestFit="1" customWidth="1"/>
    <col min="1527" max="1527" width="14" style="1" bestFit="1" customWidth="1"/>
    <col min="1528" max="1528" width="14.28515625" style="1" customWidth="1"/>
    <col min="1529" max="1530" width="11.7109375" style="1" customWidth="1"/>
    <col min="1531" max="1532" width="11.7109375" style="1" bestFit="1" customWidth="1"/>
    <col min="1533" max="1533" width="11.7109375" style="1" customWidth="1"/>
    <col min="1534" max="1534" width="9.7109375" style="1" customWidth="1"/>
    <col min="1535" max="1535" width="10.5703125" style="1" customWidth="1"/>
    <col min="1536" max="1536" width="11.140625" style="1" customWidth="1"/>
    <col min="1537" max="1537" width="9.7109375" style="1" customWidth="1"/>
    <col min="1538" max="1538" width="10" style="1" customWidth="1"/>
    <col min="1539" max="1539" width="10.7109375" style="1" customWidth="1"/>
    <col min="1540" max="1541" width="9.7109375" style="1" customWidth="1"/>
    <col min="1542" max="1542" width="10.7109375" style="1" customWidth="1"/>
    <col min="1543" max="1543" width="10.140625" style="1" customWidth="1"/>
    <col min="1544" max="1544" width="10.7109375" style="1" customWidth="1"/>
    <col min="1545" max="1545" width="11.42578125" style="1" customWidth="1"/>
    <col min="1546" max="1546" width="12.28515625" style="1" customWidth="1"/>
    <col min="1547" max="1547" width="11" style="1" customWidth="1"/>
    <col min="1548" max="1548" width="8.140625" style="1" customWidth="1"/>
    <col min="1549" max="1549" width="11.28515625" style="1" customWidth="1"/>
    <col min="1550" max="1552" width="12.42578125" style="1" customWidth="1"/>
    <col min="1553" max="1553" width="9.28515625" style="1" customWidth="1"/>
    <col min="1554" max="1554" width="11.42578125" style="1" customWidth="1"/>
    <col min="1555" max="1555" width="10.28515625" style="1" customWidth="1"/>
    <col min="1556" max="1556" width="8.28515625" style="1" customWidth="1"/>
    <col min="1557" max="1557" width="10.5703125" style="1" customWidth="1"/>
    <col min="1558" max="1558" width="11.7109375" style="1" customWidth="1"/>
    <col min="1559" max="1559" width="8.85546875" style="1" customWidth="1"/>
    <col min="1560" max="1560" width="10.42578125" style="1" customWidth="1"/>
    <col min="1561" max="1562" width="9" style="1" customWidth="1"/>
    <col min="1563" max="1563" width="9.7109375" style="1" customWidth="1"/>
    <col min="1564" max="1565" width="9" style="1" customWidth="1"/>
    <col min="1566" max="1566" width="12.42578125" style="1" customWidth="1"/>
    <col min="1567" max="1600" width="0" style="1" hidden="1" customWidth="1"/>
    <col min="1601" max="1780" width="11.42578125" style="1"/>
    <col min="1781" max="1781" width="5" style="1" bestFit="1" customWidth="1"/>
    <col min="1782" max="1782" width="24.140625" style="1" bestFit="1" customWidth="1"/>
    <col min="1783" max="1783" width="14" style="1" bestFit="1" customWidth="1"/>
    <col min="1784" max="1784" width="14.28515625" style="1" customWidth="1"/>
    <col min="1785" max="1786" width="11.7109375" style="1" customWidth="1"/>
    <col min="1787" max="1788" width="11.7109375" style="1" bestFit="1" customWidth="1"/>
    <col min="1789" max="1789" width="11.7109375" style="1" customWidth="1"/>
    <col min="1790" max="1790" width="9.7109375" style="1" customWidth="1"/>
    <col min="1791" max="1791" width="10.5703125" style="1" customWidth="1"/>
    <col min="1792" max="1792" width="11.140625" style="1" customWidth="1"/>
    <col min="1793" max="1793" width="9.7109375" style="1" customWidth="1"/>
    <col min="1794" max="1794" width="10" style="1" customWidth="1"/>
    <col min="1795" max="1795" width="10.7109375" style="1" customWidth="1"/>
    <col min="1796" max="1797" width="9.7109375" style="1" customWidth="1"/>
    <col min="1798" max="1798" width="10.7109375" style="1" customWidth="1"/>
    <col min="1799" max="1799" width="10.140625" style="1" customWidth="1"/>
    <col min="1800" max="1800" width="10.7109375" style="1" customWidth="1"/>
    <col min="1801" max="1801" width="11.42578125" style="1" customWidth="1"/>
    <col min="1802" max="1802" width="12.28515625" style="1" customWidth="1"/>
    <col min="1803" max="1803" width="11" style="1" customWidth="1"/>
    <col min="1804" max="1804" width="8.140625" style="1" customWidth="1"/>
    <col min="1805" max="1805" width="11.28515625" style="1" customWidth="1"/>
    <col min="1806" max="1808" width="12.42578125" style="1" customWidth="1"/>
    <col min="1809" max="1809" width="9.28515625" style="1" customWidth="1"/>
    <col min="1810" max="1810" width="11.42578125" style="1" customWidth="1"/>
    <col min="1811" max="1811" width="10.28515625" style="1" customWidth="1"/>
    <col min="1812" max="1812" width="8.28515625" style="1" customWidth="1"/>
    <col min="1813" max="1813" width="10.5703125" style="1" customWidth="1"/>
    <col min="1814" max="1814" width="11.7109375" style="1" customWidth="1"/>
    <col min="1815" max="1815" width="8.85546875" style="1" customWidth="1"/>
    <col min="1816" max="1816" width="10.42578125" style="1" customWidth="1"/>
    <col min="1817" max="1818" width="9" style="1" customWidth="1"/>
    <col min="1819" max="1819" width="9.7109375" style="1" customWidth="1"/>
    <col min="1820" max="1821" width="9" style="1" customWidth="1"/>
    <col min="1822" max="1822" width="12.42578125" style="1" customWidth="1"/>
    <col min="1823" max="1856" width="0" style="1" hidden="1" customWidth="1"/>
    <col min="1857" max="2036" width="11.42578125" style="1"/>
    <col min="2037" max="2037" width="5" style="1" bestFit="1" customWidth="1"/>
    <col min="2038" max="2038" width="24.140625" style="1" bestFit="1" customWidth="1"/>
    <col min="2039" max="2039" width="14" style="1" bestFit="1" customWidth="1"/>
    <col min="2040" max="2040" width="14.28515625" style="1" customWidth="1"/>
    <col min="2041" max="2042" width="11.7109375" style="1" customWidth="1"/>
    <col min="2043" max="2044" width="11.7109375" style="1" bestFit="1" customWidth="1"/>
    <col min="2045" max="2045" width="11.7109375" style="1" customWidth="1"/>
    <col min="2046" max="2046" width="9.7109375" style="1" customWidth="1"/>
    <col min="2047" max="2047" width="10.5703125" style="1" customWidth="1"/>
    <col min="2048" max="2048" width="11.140625" style="1" customWidth="1"/>
    <col min="2049" max="2049" width="9.7109375" style="1" customWidth="1"/>
    <col min="2050" max="2050" width="10" style="1" customWidth="1"/>
    <col min="2051" max="2051" width="10.7109375" style="1" customWidth="1"/>
    <col min="2052" max="2053" width="9.7109375" style="1" customWidth="1"/>
    <col min="2054" max="2054" width="10.7109375" style="1" customWidth="1"/>
    <col min="2055" max="2055" width="10.140625" style="1" customWidth="1"/>
    <col min="2056" max="2056" width="10.7109375" style="1" customWidth="1"/>
    <col min="2057" max="2057" width="11.42578125" style="1" customWidth="1"/>
    <col min="2058" max="2058" width="12.28515625" style="1" customWidth="1"/>
    <col min="2059" max="2059" width="11" style="1" customWidth="1"/>
    <col min="2060" max="2060" width="8.140625" style="1" customWidth="1"/>
    <col min="2061" max="2061" width="11.28515625" style="1" customWidth="1"/>
    <col min="2062" max="2064" width="12.42578125" style="1" customWidth="1"/>
    <col min="2065" max="2065" width="9.28515625" style="1" customWidth="1"/>
    <col min="2066" max="2066" width="11.42578125" style="1" customWidth="1"/>
    <col min="2067" max="2067" width="10.28515625" style="1" customWidth="1"/>
    <col min="2068" max="2068" width="8.28515625" style="1" customWidth="1"/>
    <col min="2069" max="2069" width="10.5703125" style="1" customWidth="1"/>
    <col min="2070" max="2070" width="11.7109375" style="1" customWidth="1"/>
    <col min="2071" max="2071" width="8.85546875" style="1" customWidth="1"/>
    <col min="2072" max="2072" width="10.42578125" style="1" customWidth="1"/>
    <col min="2073" max="2074" width="9" style="1" customWidth="1"/>
    <col min="2075" max="2075" width="9.7109375" style="1" customWidth="1"/>
    <col min="2076" max="2077" width="9" style="1" customWidth="1"/>
    <col min="2078" max="2078" width="12.42578125" style="1" customWidth="1"/>
    <col min="2079" max="2112" width="0" style="1" hidden="1" customWidth="1"/>
    <col min="2113" max="2292" width="11.42578125" style="1"/>
    <col min="2293" max="2293" width="5" style="1" bestFit="1" customWidth="1"/>
    <col min="2294" max="2294" width="24.140625" style="1" bestFit="1" customWidth="1"/>
    <col min="2295" max="2295" width="14" style="1" bestFit="1" customWidth="1"/>
    <col min="2296" max="2296" width="14.28515625" style="1" customWidth="1"/>
    <col min="2297" max="2298" width="11.7109375" style="1" customWidth="1"/>
    <col min="2299" max="2300" width="11.7109375" style="1" bestFit="1" customWidth="1"/>
    <col min="2301" max="2301" width="11.7109375" style="1" customWidth="1"/>
    <col min="2302" max="2302" width="9.7109375" style="1" customWidth="1"/>
    <col min="2303" max="2303" width="10.5703125" style="1" customWidth="1"/>
    <col min="2304" max="2304" width="11.140625" style="1" customWidth="1"/>
    <col min="2305" max="2305" width="9.7109375" style="1" customWidth="1"/>
    <col min="2306" max="2306" width="10" style="1" customWidth="1"/>
    <col min="2307" max="2307" width="10.7109375" style="1" customWidth="1"/>
    <col min="2308" max="2309" width="9.7109375" style="1" customWidth="1"/>
    <col min="2310" max="2310" width="10.7109375" style="1" customWidth="1"/>
    <col min="2311" max="2311" width="10.140625" style="1" customWidth="1"/>
    <col min="2312" max="2312" width="10.7109375" style="1" customWidth="1"/>
    <col min="2313" max="2313" width="11.42578125" style="1" customWidth="1"/>
    <col min="2314" max="2314" width="12.28515625" style="1" customWidth="1"/>
    <col min="2315" max="2315" width="11" style="1" customWidth="1"/>
    <col min="2316" max="2316" width="8.140625" style="1" customWidth="1"/>
    <col min="2317" max="2317" width="11.28515625" style="1" customWidth="1"/>
    <col min="2318" max="2320" width="12.42578125" style="1" customWidth="1"/>
    <col min="2321" max="2321" width="9.28515625" style="1" customWidth="1"/>
    <col min="2322" max="2322" width="11.42578125" style="1" customWidth="1"/>
    <col min="2323" max="2323" width="10.28515625" style="1" customWidth="1"/>
    <col min="2324" max="2324" width="8.28515625" style="1" customWidth="1"/>
    <col min="2325" max="2325" width="10.5703125" style="1" customWidth="1"/>
    <col min="2326" max="2326" width="11.7109375" style="1" customWidth="1"/>
    <col min="2327" max="2327" width="8.85546875" style="1" customWidth="1"/>
    <col min="2328" max="2328" width="10.42578125" style="1" customWidth="1"/>
    <col min="2329" max="2330" width="9" style="1" customWidth="1"/>
    <col min="2331" max="2331" width="9.7109375" style="1" customWidth="1"/>
    <col min="2332" max="2333" width="9" style="1" customWidth="1"/>
    <col min="2334" max="2334" width="12.42578125" style="1" customWidth="1"/>
    <col min="2335" max="2368" width="0" style="1" hidden="1" customWidth="1"/>
    <col min="2369" max="2548" width="11.42578125" style="1"/>
    <col min="2549" max="2549" width="5" style="1" bestFit="1" customWidth="1"/>
    <col min="2550" max="2550" width="24.140625" style="1" bestFit="1" customWidth="1"/>
    <col min="2551" max="2551" width="14" style="1" bestFit="1" customWidth="1"/>
    <col min="2552" max="2552" width="14.28515625" style="1" customWidth="1"/>
    <col min="2553" max="2554" width="11.7109375" style="1" customWidth="1"/>
    <col min="2555" max="2556" width="11.7109375" style="1" bestFit="1" customWidth="1"/>
    <col min="2557" max="2557" width="11.7109375" style="1" customWidth="1"/>
    <col min="2558" max="2558" width="9.7109375" style="1" customWidth="1"/>
    <col min="2559" max="2559" width="10.5703125" style="1" customWidth="1"/>
    <col min="2560" max="2560" width="11.140625" style="1" customWidth="1"/>
    <col min="2561" max="2561" width="9.7109375" style="1" customWidth="1"/>
    <col min="2562" max="2562" width="10" style="1" customWidth="1"/>
    <col min="2563" max="2563" width="10.7109375" style="1" customWidth="1"/>
    <col min="2564" max="2565" width="9.7109375" style="1" customWidth="1"/>
    <col min="2566" max="2566" width="10.7109375" style="1" customWidth="1"/>
    <col min="2567" max="2567" width="10.140625" style="1" customWidth="1"/>
    <col min="2568" max="2568" width="10.7109375" style="1" customWidth="1"/>
    <col min="2569" max="2569" width="11.42578125" style="1" customWidth="1"/>
    <col min="2570" max="2570" width="12.28515625" style="1" customWidth="1"/>
    <col min="2571" max="2571" width="11" style="1" customWidth="1"/>
    <col min="2572" max="2572" width="8.140625" style="1" customWidth="1"/>
    <col min="2573" max="2573" width="11.28515625" style="1" customWidth="1"/>
    <col min="2574" max="2576" width="12.42578125" style="1" customWidth="1"/>
    <col min="2577" max="2577" width="9.28515625" style="1" customWidth="1"/>
    <col min="2578" max="2578" width="11.42578125" style="1" customWidth="1"/>
    <col min="2579" max="2579" width="10.28515625" style="1" customWidth="1"/>
    <col min="2580" max="2580" width="8.28515625" style="1" customWidth="1"/>
    <col min="2581" max="2581" width="10.5703125" style="1" customWidth="1"/>
    <col min="2582" max="2582" width="11.7109375" style="1" customWidth="1"/>
    <col min="2583" max="2583" width="8.85546875" style="1" customWidth="1"/>
    <col min="2584" max="2584" width="10.42578125" style="1" customWidth="1"/>
    <col min="2585" max="2586" width="9" style="1" customWidth="1"/>
    <col min="2587" max="2587" width="9.7109375" style="1" customWidth="1"/>
    <col min="2588" max="2589" width="9" style="1" customWidth="1"/>
    <col min="2590" max="2590" width="12.42578125" style="1" customWidth="1"/>
    <col min="2591" max="2624" width="0" style="1" hidden="1" customWidth="1"/>
    <col min="2625" max="2804" width="11.42578125" style="1"/>
    <col min="2805" max="2805" width="5" style="1" bestFit="1" customWidth="1"/>
    <col min="2806" max="2806" width="24.140625" style="1" bestFit="1" customWidth="1"/>
    <col min="2807" max="2807" width="14" style="1" bestFit="1" customWidth="1"/>
    <col min="2808" max="2808" width="14.28515625" style="1" customWidth="1"/>
    <col min="2809" max="2810" width="11.7109375" style="1" customWidth="1"/>
    <col min="2811" max="2812" width="11.7109375" style="1" bestFit="1" customWidth="1"/>
    <col min="2813" max="2813" width="11.7109375" style="1" customWidth="1"/>
    <col min="2814" max="2814" width="9.7109375" style="1" customWidth="1"/>
    <col min="2815" max="2815" width="10.5703125" style="1" customWidth="1"/>
    <col min="2816" max="2816" width="11.140625" style="1" customWidth="1"/>
    <col min="2817" max="2817" width="9.7109375" style="1" customWidth="1"/>
    <col min="2818" max="2818" width="10" style="1" customWidth="1"/>
    <col min="2819" max="2819" width="10.7109375" style="1" customWidth="1"/>
    <col min="2820" max="2821" width="9.7109375" style="1" customWidth="1"/>
    <col min="2822" max="2822" width="10.7109375" style="1" customWidth="1"/>
    <col min="2823" max="2823" width="10.140625" style="1" customWidth="1"/>
    <col min="2824" max="2824" width="10.7109375" style="1" customWidth="1"/>
    <col min="2825" max="2825" width="11.42578125" style="1" customWidth="1"/>
    <col min="2826" max="2826" width="12.28515625" style="1" customWidth="1"/>
    <col min="2827" max="2827" width="11" style="1" customWidth="1"/>
    <col min="2828" max="2828" width="8.140625" style="1" customWidth="1"/>
    <col min="2829" max="2829" width="11.28515625" style="1" customWidth="1"/>
    <col min="2830" max="2832" width="12.42578125" style="1" customWidth="1"/>
    <col min="2833" max="2833" width="9.28515625" style="1" customWidth="1"/>
    <col min="2834" max="2834" width="11.42578125" style="1" customWidth="1"/>
    <col min="2835" max="2835" width="10.28515625" style="1" customWidth="1"/>
    <col min="2836" max="2836" width="8.28515625" style="1" customWidth="1"/>
    <col min="2837" max="2837" width="10.5703125" style="1" customWidth="1"/>
    <col min="2838" max="2838" width="11.7109375" style="1" customWidth="1"/>
    <col min="2839" max="2839" width="8.85546875" style="1" customWidth="1"/>
    <col min="2840" max="2840" width="10.42578125" style="1" customWidth="1"/>
    <col min="2841" max="2842" width="9" style="1" customWidth="1"/>
    <col min="2843" max="2843" width="9.7109375" style="1" customWidth="1"/>
    <col min="2844" max="2845" width="9" style="1" customWidth="1"/>
    <col min="2846" max="2846" width="12.42578125" style="1" customWidth="1"/>
    <col min="2847" max="2880" width="0" style="1" hidden="1" customWidth="1"/>
    <col min="2881" max="3060" width="11.42578125" style="1"/>
    <col min="3061" max="3061" width="5" style="1" bestFit="1" customWidth="1"/>
    <col min="3062" max="3062" width="24.140625" style="1" bestFit="1" customWidth="1"/>
    <col min="3063" max="3063" width="14" style="1" bestFit="1" customWidth="1"/>
    <col min="3064" max="3064" width="14.28515625" style="1" customWidth="1"/>
    <col min="3065" max="3066" width="11.7109375" style="1" customWidth="1"/>
    <col min="3067" max="3068" width="11.7109375" style="1" bestFit="1" customWidth="1"/>
    <col min="3069" max="3069" width="11.7109375" style="1" customWidth="1"/>
    <col min="3070" max="3070" width="9.7109375" style="1" customWidth="1"/>
    <col min="3071" max="3071" width="10.5703125" style="1" customWidth="1"/>
    <col min="3072" max="3072" width="11.140625" style="1" customWidth="1"/>
    <col min="3073" max="3073" width="9.7109375" style="1" customWidth="1"/>
    <col min="3074" max="3074" width="10" style="1" customWidth="1"/>
    <col min="3075" max="3075" width="10.7109375" style="1" customWidth="1"/>
    <col min="3076" max="3077" width="9.7109375" style="1" customWidth="1"/>
    <col min="3078" max="3078" width="10.7109375" style="1" customWidth="1"/>
    <col min="3079" max="3079" width="10.140625" style="1" customWidth="1"/>
    <col min="3080" max="3080" width="10.7109375" style="1" customWidth="1"/>
    <col min="3081" max="3081" width="11.42578125" style="1" customWidth="1"/>
    <col min="3082" max="3082" width="12.28515625" style="1" customWidth="1"/>
    <col min="3083" max="3083" width="11" style="1" customWidth="1"/>
    <col min="3084" max="3084" width="8.140625" style="1" customWidth="1"/>
    <col min="3085" max="3085" width="11.28515625" style="1" customWidth="1"/>
    <col min="3086" max="3088" width="12.42578125" style="1" customWidth="1"/>
    <col min="3089" max="3089" width="9.28515625" style="1" customWidth="1"/>
    <col min="3090" max="3090" width="11.42578125" style="1" customWidth="1"/>
    <col min="3091" max="3091" width="10.28515625" style="1" customWidth="1"/>
    <col min="3092" max="3092" width="8.28515625" style="1" customWidth="1"/>
    <col min="3093" max="3093" width="10.5703125" style="1" customWidth="1"/>
    <col min="3094" max="3094" width="11.7109375" style="1" customWidth="1"/>
    <col min="3095" max="3095" width="8.85546875" style="1" customWidth="1"/>
    <col min="3096" max="3096" width="10.42578125" style="1" customWidth="1"/>
    <col min="3097" max="3098" width="9" style="1" customWidth="1"/>
    <col min="3099" max="3099" width="9.7109375" style="1" customWidth="1"/>
    <col min="3100" max="3101" width="9" style="1" customWidth="1"/>
    <col min="3102" max="3102" width="12.42578125" style="1" customWidth="1"/>
    <col min="3103" max="3136" width="0" style="1" hidden="1" customWidth="1"/>
    <col min="3137" max="3316" width="11.42578125" style="1"/>
    <col min="3317" max="3317" width="5" style="1" bestFit="1" customWidth="1"/>
    <col min="3318" max="3318" width="24.140625" style="1" bestFit="1" customWidth="1"/>
    <col min="3319" max="3319" width="14" style="1" bestFit="1" customWidth="1"/>
    <col min="3320" max="3320" width="14.28515625" style="1" customWidth="1"/>
    <col min="3321" max="3322" width="11.7109375" style="1" customWidth="1"/>
    <col min="3323" max="3324" width="11.7109375" style="1" bestFit="1" customWidth="1"/>
    <col min="3325" max="3325" width="11.7109375" style="1" customWidth="1"/>
    <col min="3326" max="3326" width="9.7109375" style="1" customWidth="1"/>
    <col min="3327" max="3327" width="10.5703125" style="1" customWidth="1"/>
    <col min="3328" max="3328" width="11.140625" style="1" customWidth="1"/>
    <col min="3329" max="3329" width="9.7109375" style="1" customWidth="1"/>
    <col min="3330" max="3330" width="10" style="1" customWidth="1"/>
    <col min="3331" max="3331" width="10.7109375" style="1" customWidth="1"/>
    <col min="3332" max="3333" width="9.7109375" style="1" customWidth="1"/>
    <col min="3334" max="3334" width="10.7109375" style="1" customWidth="1"/>
    <col min="3335" max="3335" width="10.140625" style="1" customWidth="1"/>
    <col min="3336" max="3336" width="10.7109375" style="1" customWidth="1"/>
    <col min="3337" max="3337" width="11.42578125" style="1" customWidth="1"/>
    <col min="3338" max="3338" width="12.28515625" style="1" customWidth="1"/>
    <col min="3339" max="3339" width="11" style="1" customWidth="1"/>
    <col min="3340" max="3340" width="8.140625" style="1" customWidth="1"/>
    <col min="3341" max="3341" width="11.28515625" style="1" customWidth="1"/>
    <col min="3342" max="3344" width="12.42578125" style="1" customWidth="1"/>
    <col min="3345" max="3345" width="9.28515625" style="1" customWidth="1"/>
    <col min="3346" max="3346" width="11.42578125" style="1" customWidth="1"/>
    <col min="3347" max="3347" width="10.28515625" style="1" customWidth="1"/>
    <col min="3348" max="3348" width="8.28515625" style="1" customWidth="1"/>
    <col min="3349" max="3349" width="10.5703125" style="1" customWidth="1"/>
    <col min="3350" max="3350" width="11.7109375" style="1" customWidth="1"/>
    <col min="3351" max="3351" width="8.85546875" style="1" customWidth="1"/>
    <col min="3352" max="3352" width="10.42578125" style="1" customWidth="1"/>
    <col min="3353" max="3354" width="9" style="1" customWidth="1"/>
    <col min="3355" max="3355" width="9.7109375" style="1" customWidth="1"/>
    <col min="3356" max="3357" width="9" style="1" customWidth="1"/>
    <col min="3358" max="3358" width="12.42578125" style="1" customWidth="1"/>
    <col min="3359" max="3392" width="0" style="1" hidden="1" customWidth="1"/>
    <col min="3393" max="3572" width="11.42578125" style="1"/>
    <col min="3573" max="3573" width="5" style="1" bestFit="1" customWidth="1"/>
    <col min="3574" max="3574" width="24.140625" style="1" bestFit="1" customWidth="1"/>
    <col min="3575" max="3575" width="14" style="1" bestFit="1" customWidth="1"/>
    <col min="3576" max="3576" width="14.28515625" style="1" customWidth="1"/>
    <col min="3577" max="3578" width="11.7109375" style="1" customWidth="1"/>
    <col min="3579" max="3580" width="11.7109375" style="1" bestFit="1" customWidth="1"/>
    <col min="3581" max="3581" width="11.7109375" style="1" customWidth="1"/>
    <col min="3582" max="3582" width="9.7109375" style="1" customWidth="1"/>
    <col min="3583" max="3583" width="10.5703125" style="1" customWidth="1"/>
    <col min="3584" max="3584" width="11.140625" style="1" customWidth="1"/>
    <col min="3585" max="3585" width="9.7109375" style="1" customWidth="1"/>
    <col min="3586" max="3586" width="10" style="1" customWidth="1"/>
    <col min="3587" max="3587" width="10.7109375" style="1" customWidth="1"/>
    <col min="3588" max="3589" width="9.7109375" style="1" customWidth="1"/>
    <col min="3590" max="3590" width="10.7109375" style="1" customWidth="1"/>
    <col min="3591" max="3591" width="10.140625" style="1" customWidth="1"/>
    <col min="3592" max="3592" width="10.7109375" style="1" customWidth="1"/>
    <col min="3593" max="3593" width="11.42578125" style="1" customWidth="1"/>
    <col min="3594" max="3594" width="12.28515625" style="1" customWidth="1"/>
    <col min="3595" max="3595" width="11" style="1" customWidth="1"/>
    <col min="3596" max="3596" width="8.140625" style="1" customWidth="1"/>
    <col min="3597" max="3597" width="11.28515625" style="1" customWidth="1"/>
    <col min="3598" max="3600" width="12.42578125" style="1" customWidth="1"/>
    <col min="3601" max="3601" width="9.28515625" style="1" customWidth="1"/>
    <col min="3602" max="3602" width="11.42578125" style="1" customWidth="1"/>
    <col min="3603" max="3603" width="10.28515625" style="1" customWidth="1"/>
    <col min="3604" max="3604" width="8.28515625" style="1" customWidth="1"/>
    <col min="3605" max="3605" width="10.5703125" style="1" customWidth="1"/>
    <col min="3606" max="3606" width="11.7109375" style="1" customWidth="1"/>
    <col min="3607" max="3607" width="8.85546875" style="1" customWidth="1"/>
    <col min="3608" max="3608" width="10.42578125" style="1" customWidth="1"/>
    <col min="3609" max="3610" width="9" style="1" customWidth="1"/>
    <col min="3611" max="3611" width="9.7109375" style="1" customWidth="1"/>
    <col min="3612" max="3613" width="9" style="1" customWidth="1"/>
    <col min="3614" max="3614" width="12.42578125" style="1" customWidth="1"/>
    <col min="3615" max="3648" width="0" style="1" hidden="1" customWidth="1"/>
    <col min="3649" max="3828" width="11.42578125" style="1"/>
    <col min="3829" max="3829" width="5" style="1" bestFit="1" customWidth="1"/>
    <col min="3830" max="3830" width="24.140625" style="1" bestFit="1" customWidth="1"/>
    <col min="3831" max="3831" width="14" style="1" bestFit="1" customWidth="1"/>
    <col min="3832" max="3832" width="14.28515625" style="1" customWidth="1"/>
    <col min="3833" max="3834" width="11.7109375" style="1" customWidth="1"/>
    <col min="3835" max="3836" width="11.7109375" style="1" bestFit="1" customWidth="1"/>
    <col min="3837" max="3837" width="11.7109375" style="1" customWidth="1"/>
    <col min="3838" max="3838" width="9.7109375" style="1" customWidth="1"/>
    <col min="3839" max="3839" width="10.5703125" style="1" customWidth="1"/>
    <col min="3840" max="3840" width="11.140625" style="1" customWidth="1"/>
    <col min="3841" max="3841" width="9.7109375" style="1" customWidth="1"/>
    <col min="3842" max="3842" width="10" style="1" customWidth="1"/>
    <col min="3843" max="3843" width="10.7109375" style="1" customWidth="1"/>
    <col min="3844" max="3845" width="9.7109375" style="1" customWidth="1"/>
    <col min="3846" max="3846" width="10.7109375" style="1" customWidth="1"/>
    <col min="3847" max="3847" width="10.140625" style="1" customWidth="1"/>
    <col min="3848" max="3848" width="10.7109375" style="1" customWidth="1"/>
    <col min="3849" max="3849" width="11.42578125" style="1" customWidth="1"/>
    <col min="3850" max="3850" width="12.28515625" style="1" customWidth="1"/>
    <col min="3851" max="3851" width="11" style="1" customWidth="1"/>
    <col min="3852" max="3852" width="8.140625" style="1" customWidth="1"/>
    <col min="3853" max="3853" width="11.28515625" style="1" customWidth="1"/>
    <col min="3854" max="3856" width="12.42578125" style="1" customWidth="1"/>
    <col min="3857" max="3857" width="9.28515625" style="1" customWidth="1"/>
    <col min="3858" max="3858" width="11.42578125" style="1" customWidth="1"/>
    <col min="3859" max="3859" width="10.28515625" style="1" customWidth="1"/>
    <col min="3860" max="3860" width="8.28515625" style="1" customWidth="1"/>
    <col min="3861" max="3861" width="10.5703125" style="1" customWidth="1"/>
    <col min="3862" max="3862" width="11.7109375" style="1" customWidth="1"/>
    <col min="3863" max="3863" width="8.85546875" style="1" customWidth="1"/>
    <col min="3864" max="3864" width="10.42578125" style="1" customWidth="1"/>
    <col min="3865" max="3866" width="9" style="1" customWidth="1"/>
    <col min="3867" max="3867" width="9.7109375" style="1" customWidth="1"/>
    <col min="3868" max="3869" width="9" style="1" customWidth="1"/>
    <col min="3870" max="3870" width="12.42578125" style="1" customWidth="1"/>
    <col min="3871" max="3904" width="0" style="1" hidden="1" customWidth="1"/>
    <col min="3905" max="4084" width="11.42578125" style="1"/>
    <col min="4085" max="4085" width="5" style="1" bestFit="1" customWidth="1"/>
    <col min="4086" max="4086" width="24.140625" style="1" bestFit="1" customWidth="1"/>
    <col min="4087" max="4087" width="14" style="1" bestFit="1" customWidth="1"/>
    <col min="4088" max="4088" width="14.28515625" style="1" customWidth="1"/>
    <col min="4089" max="4090" width="11.7109375" style="1" customWidth="1"/>
    <col min="4091" max="4092" width="11.7109375" style="1" bestFit="1" customWidth="1"/>
    <col min="4093" max="4093" width="11.7109375" style="1" customWidth="1"/>
    <col min="4094" max="4094" width="9.7109375" style="1" customWidth="1"/>
    <col min="4095" max="4095" width="10.5703125" style="1" customWidth="1"/>
    <col min="4096" max="4096" width="11.140625" style="1" customWidth="1"/>
    <col min="4097" max="4097" width="9.7109375" style="1" customWidth="1"/>
    <col min="4098" max="4098" width="10" style="1" customWidth="1"/>
    <col min="4099" max="4099" width="10.7109375" style="1" customWidth="1"/>
    <col min="4100" max="4101" width="9.7109375" style="1" customWidth="1"/>
    <col min="4102" max="4102" width="10.7109375" style="1" customWidth="1"/>
    <col min="4103" max="4103" width="10.140625" style="1" customWidth="1"/>
    <col min="4104" max="4104" width="10.7109375" style="1" customWidth="1"/>
    <col min="4105" max="4105" width="11.42578125" style="1" customWidth="1"/>
    <col min="4106" max="4106" width="12.28515625" style="1" customWidth="1"/>
    <col min="4107" max="4107" width="11" style="1" customWidth="1"/>
    <col min="4108" max="4108" width="8.140625" style="1" customWidth="1"/>
    <col min="4109" max="4109" width="11.28515625" style="1" customWidth="1"/>
    <col min="4110" max="4112" width="12.42578125" style="1" customWidth="1"/>
    <col min="4113" max="4113" width="9.28515625" style="1" customWidth="1"/>
    <col min="4114" max="4114" width="11.42578125" style="1" customWidth="1"/>
    <col min="4115" max="4115" width="10.28515625" style="1" customWidth="1"/>
    <col min="4116" max="4116" width="8.28515625" style="1" customWidth="1"/>
    <col min="4117" max="4117" width="10.5703125" style="1" customWidth="1"/>
    <col min="4118" max="4118" width="11.7109375" style="1" customWidth="1"/>
    <col min="4119" max="4119" width="8.85546875" style="1" customWidth="1"/>
    <col min="4120" max="4120" width="10.42578125" style="1" customWidth="1"/>
    <col min="4121" max="4122" width="9" style="1" customWidth="1"/>
    <col min="4123" max="4123" width="9.7109375" style="1" customWidth="1"/>
    <col min="4124" max="4125" width="9" style="1" customWidth="1"/>
    <col min="4126" max="4126" width="12.42578125" style="1" customWidth="1"/>
    <col min="4127" max="4160" width="0" style="1" hidden="1" customWidth="1"/>
    <col min="4161" max="4340" width="11.42578125" style="1"/>
    <col min="4341" max="4341" width="5" style="1" bestFit="1" customWidth="1"/>
    <col min="4342" max="4342" width="24.140625" style="1" bestFit="1" customWidth="1"/>
    <col min="4343" max="4343" width="14" style="1" bestFit="1" customWidth="1"/>
    <col min="4344" max="4344" width="14.28515625" style="1" customWidth="1"/>
    <col min="4345" max="4346" width="11.7109375" style="1" customWidth="1"/>
    <col min="4347" max="4348" width="11.7109375" style="1" bestFit="1" customWidth="1"/>
    <col min="4349" max="4349" width="11.7109375" style="1" customWidth="1"/>
    <col min="4350" max="4350" width="9.7109375" style="1" customWidth="1"/>
    <col min="4351" max="4351" width="10.5703125" style="1" customWidth="1"/>
    <col min="4352" max="4352" width="11.140625" style="1" customWidth="1"/>
    <col min="4353" max="4353" width="9.7109375" style="1" customWidth="1"/>
    <col min="4354" max="4354" width="10" style="1" customWidth="1"/>
    <col min="4355" max="4355" width="10.7109375" style="1" customWidth="1"/>
    <col min="4356" max="4357" width="9.7109375" style="1" customWidth="1"/>
    <col min="4358" max="4358" width="10.7109375" style="1" customWidth="1"/>
    <col min="4359" max="4359" width="10.140625" style="1" customWidth="1"/>
    <col min="4360" max="4360" width="10.7109375" style="1" customWidth="1"/>
    <col min="4361" max="4361" width="11.42578125" style="1" customWidth="1"/>
    <col min="4362" max="4362" width="12.28515625" style="1" customWidth="1"/>
    <col min="4363" max="4363" width="11" style="1" customWidth="1"/>
    <col min="4364" max="4364" width="8.140625" style="1" customWidth="1"/>
    <col min="4365" max="4365" width="11.28515625" style="1" customWidth="1"/>
    <col min="4366" max="4368" width="12.42578125" style="1" customWidth="1"/>
    <col min="4369" max="4369" width="9.28515625" style="1" customWidth="1"/>
    <col min="4370" max="4370" width="11.42578125" style="1" customWidth="1"/>
    <col min="4371" max="4371" width="10.28515625" style="1" customWidth="1"/>
    <col min="4372" max="4372" width="8.28515625" style="1" customWidth="1"/>
    <col min="4373" max="4373" width="10.5703125" style="1" customWidth="1"/>
    <col min="4374" max="4374" width="11.7109375" style="1" customWidth="1"/>
    <col min="4375" max="4375" width="8.85546875" style="1" customWidth="1"/>
    <col min="4376" max="4376" width="10.42578125" style="1" customWidth="1"/>
    <col min="4377" max="4378" width="9" style="1" customWidth="1"/>
    <col min="4379" max="4379" width="9.7109375" style="1" customWidth="1"/>
    <col min="4380" max="4381" width="9" style="1" customWidth="1"/>
    <col min="4382" max="4382" width="12.42578125" style="1" customWidth="1"/>
    <col min="4383" max="4416" width="0" style="1" hidden="1" customWidth="1"/>
    <col min="4417" max="4596" width="11.42578125" style="1"/>
    <col min="4597" max="4597" width="5" style="1" bestFit="1" customWidth="1"/>
    <col min="4598" max="4598" width="24.140625" style="1" bestFit="1" customWidth="1"/>
    <col min="4599" max="4599" width="14" style="1" bestFit="1" customWidth="1"/>
    <col min="4600" max="4600" width="14.28515625" style="1" customWidth="1"/>
    <col min="4601" max="4602" width="11.7109375" style="1" customWidth="1"/>
    <col min="4603" max="4604" width="11.7109375" style="1" bestFit="1" customWidth="1"/>
    <col min="4605" max="4605" width="11.7109375" style="1" customWidth="1"/>
    <col min="4606" max="4606" width="9.7109375" style="1" customWidth="1"/>
    <col min="4607" max="4607" width="10.5703125" style="1" customWidth="1"/>
    <col min="4608" max="4608" width="11.140625" style="1" customWidth="1"/>
    <col min="4609" max="4609" width="9.7109375" style="1" customWidth="1"/>
    <col min="4610" max="4610" width="10" style="1" customWidth="1"/>
    <col min="4611" max="4611" width="10.7109375" style="1" customWidth="1"/>
    <col min="4612" max="4613" width="9.7109375" style="1" customWidth="1"/>
    <col min="4614" max="4614" width="10.7109375" style="1" customWidth="1"/>
    <col min="4615" max="4615" width="10.140625" style="1" customWidth="1"/>
    <col min="4616" max="4616" width="10.7109375" style="1" customWidth="1"/>
    <col min="4617" max="4617" width="11.42578125" style="1" customWidth="1"/>
    <col min="4618" max="4618" width="12.28515625" style="1" customWidth="1"/>
    <col min="4619" max="4619" width="11" style="1" customWidth="1"/>
    <col min="4620" max="4620" width="8.140625" style="1" customWidth="1"/>
    <col min="4621" max="4621" width="11.28515625" style="1" customWidth="1"/>
    <col min="4622" max="4624" width="12.42578125" style="1" customWidth="1"/>
    <col min="4625" max="4625" width="9.28515625" style="1" customWidth="1"/>
    <col min="4626" max="4626" width="11.42578125" style="1" customWidth="1"/>
    <col min="4627" max="4627" width="10.28515625" style="1" customWidth="1"/>
    <col min="4628" max="4628" width="8.28515625" style="1" customWidth="1"/>
    <col min="4629" max="4629" width="10.5703125" style="1" customWidth="1"/>
    <col min="4630" max="4630" width="11.7109375" style="1" customWidth="1"/>
    <col min="4631" max="4631" width="8.85546875" style="1" customWidth="1"/>
    <col min="4632" max="4632" width="10.42578125" style="1" customWidth="1"/>
    <col min="4633" max="4634" width="9" style="1" customWidth="1"/>
    <col min="4635" max="4635" width="9.7109375" style="1" customWidth="1"/>
    <col min="4636" max="4637" width="9" style="1" customWidth="1"/>
    <col min="4638" max="4638" width="12.42578125" style="1" customWidth="1"/>
    <col min="4639" max="4672" width="0" style="1" hidden="1" customWidth="1"/>
    <col min="4673" max="4852" width="11.42578125" style="1"/>
    <col min="4853" max="4853" width="5" style="1" bestFit="1" customWidth="1"/>
    <col min="4854" max="4854" width="24.140625" style="1" bestFit="1" customWidth="1"/>
    <col min="4855" max="4855" width="14" style="1" bestFit="1" customWidth="1"/>
    <col min="4856" max="4856" width="14.28515625" style="1" customWidth="1"/>
    <col min="4857" max="4858" width="11.7109375" style="1" customWidth="1"/>
    <col min="4859" max="4860" width="11.7109375" style="1" bestFit="1" customWidth="1"/>
    <col min="4861" max="4861" width="11.7109375" style="1" customWidth="1"/>
    <col min="4862" max="4862" width="9.7109375" style="1" customWidth="1"/>
    <col min="4863" max="4863" width="10.5703125" style="1" customWidth="1"/>
    <col min="4864" max="4864" width="11.140625" style="1" customWidth="1"/>
    <col min="4865" max="4865" width="9.7109375" style="1" customWidth="1"/>
    <col min="4866" max="4866" width="10" style="1" customWidth="1"/>
    <col min="4867" max="4867" width="10.7109375" style="1" customWidth="1"/>
    <col min="4868" max="4869" width="9.7109375" style="1" customWidth="1"/>
    <col min="4870" max="4870" width="10.7109375" style="1" customWidth="1"/>
    <col min="4871" max="4871" width="10.140625" style="1" customWidth="1"/>
    <col min="4872" max="4872" width="10.7109375" style="1" customWidth="1"/>
    <col min="4873" max="4873" width="11.42578125" style="1" customWidth="1"/>
    <col min="4874" max="4874" width="12.28515625" style="1" customWidth="1"/>
    <col min="4875" max="4875" width="11" style="1" customWidth="1"/>
    <col min="4876" max="4876" width="8.140625" style="1" customWidth="1"/>
    <col min="4877" max="4877" width="11.28515625" style="1" customWidth="1"/>
    <col min="4878" max="4880" width="12.42578125" style="1" customWidth="1"/>
    <col min="4881" max="4881" width="9.28515625" style="1" customWidth="1"/>
    <col min="4882" max="4882" width="11.42578125" style="1" customWidth="1"/>
    <col min="4883" max="4883" width="10.28515625" style="1" customWidth="1"/>
    <col min="4884" max="4884" width="8.28515625" style="1" customWidth="1"/>
    <col min="4885" max="4885" width="10.5703125" style="1" customWidth="1"/>
    <col min="4886" max="4886" width="11.7109375" style="1" customWidth="1"/>
    <col min="4887" max="4887" width="8.85546875" style="1" customWidth="1"/>
    <col min="4888" max="4888" width="10.42578125" style="1" customWidth="1"/>
    <col min="4889" max="4890" width="9" style="1" customWidth="1"/>
    <col min="4891" max="4891" width="9.7109375" style="1" customWidth="1"/>
    <col min="4892" max="4893" width="9" style="1" customWidth="1"/>
    <col min="4894" max="4894" width="12.42578125" style="1" customWidth="1"/>
    <col min="4895" max="4928" width="0" style="1" hidden="1" customWidth="1"/>
    <col min="4929" max="5108" width="11.42578125" style="1"/>
    <col min="5109" max="5109" width="5" style="1" bestFit="1" customWidth="1"/>
    <col min="5110" max="5110" width="24.140625" style="1" bestFit="1" customWidth="1"/>
    <col min="5111" max="5111" width="14" style="1" bestFit="1" customWidth="1"/>
    <col min="5112" max="5112" width="14.28515625" style="1" customWidth="1"/>
    <col min="5113" max="5114" width="11.7109375" style="1" customWidth="1"/>
    <col min="5115" max="5116" width="11.7109375" style="1" bestFit="1" customWidth="1"/>
    <col min="5117" max="5117" width="11.7109375" style="1" customWidth="1"/>
    <col min="5118" max="5118" width="9.7109375" style="1" customWidth="1"/>
    <col min="5119" max="5119" width="10.5703125" style="1" customWidth="1"/>
    <col min="5120" max="5120" width="11.140625" style="1" customWidth="1"/>
    <col min="5121" max="5121" width="9.7109375" style="1" customWidth="1"/>
    <col min="5122" max="5122" width="10" style="1" customWidth="1"/>
    <col min="5123" max="5123" width="10.7109375" style="1" customWidth="1"/>
    <col min="5124" max="5125" width="9.7109375" style="1" customWidth="1"/>
    <col min="5126" max="5126" width="10.7109375" style="1" customWidth="1"/>
    <col min="5127" max="5127" width="10.140625" style="1" customWidth="1"/>
    <col min="5128" max="5128" width="10.7109375" style="1" customWidth="1"/>
    <col min="5129" max="5129" width="11.42578125" style="1" customWidth="1"/>
    <col min="5130" max="5130" width="12.28515625" style="1" customWidth="1"/>
    <col min="5131" max="5131" width="11" style="1" customWidth="1"/>
    <col min="5132" max="5132" width="8.140625" style="1" customWidth="1"/>
    <col min="5133" max="5133" width="11.28515625" style="1" customWidth="1"/>
    <col min="5134" max="5136" width="12.42578125" style="1" customWidth="1"/>
    <col min="5137" max="5137" width="9.28515625" style="1" customWidth="1"/>
    <col min="5138" max="5138" width="11.42578125" style="1" customWidth="1"/>
    <col min="5139" max="5139" width="10.28515625" style="1" customWidth="1"/>
    <col min="5140" max="5140" width="8.28515625" style="1" customWidth="1"/>
    <col min="5141" max="5141" width="10.5703125" style="1" customWidth="1"/>
    <col min="5142" max="5142" width="11.7109375" style="1" customWidth="1"/>
    <col min="5143" max="5143" width="8.85546875" style="1" customWidth="1"/>
    <col min="5144" max="5144" width="10.42578125" style="1" customWidth="1"/>
    <col min="5145" max="5146" width="9" style="1" customWidth="1"/>
    <col min="5147" max="5147" width="9.7109375" style="1" customWidth="1"/>
    <col min="5148" max="5149" width="9" style="1" customWidth="1"/>
    <col min="5150" max="5150" width="12.42578125" style="1" customWidth="1"/>
    <col min="5151" max="5184" width="0" style="1" hidden="1" customWidth="1"/>
    <col min="5185" max="5364" width="11.42578125" style="1"/>
    <col min="5365" max="5365" width="5" style="1" bestFit="1" customWidth="1"/>
    <col min="5366" max="5366" width="24.140625" style="1" bestFit="1" customWidth="1"/>
    <col min="5367" max="5367" width="14" style="1" bestFit="1" customWidth="1"/>
    <col min="5368" max="5368" width="14.28515625" style="1" customWidth="1"/>
    <col min="5369" max="5370" width="11.7109375" style="1" customWidth="1"/>
    <col min="5371" max="5372" width="11.7109375" style="1" bestFit="1" customWidth="1"/>
    <col min="5373" max="5373" width="11.7109375" style="1" customWidth="1"/>
    <col min="5374" max="5374" width="9.7109375" style="1" customWidth="1"/>
    <col min="5375" max="5375" width="10.5703125" style="1" customWidth="1"/>
    <col min="5376" max="5376" width="11.140625" style="1" customWidth="1"/>
    <col min="5377" max="5377" width="9.7109375" style="1" customWidth="1"/>
    <col min="5378" max="5378" width="10" style="1" customWidth="1"/>
    <col min="5379" max="5379" width="10.7109375" style="1" customWidth="1"/>
    <col min="5380" max="5381" width="9.7109375" style="1" customWidth="1"/>
    <col min="5382" max="5382" width="10.7109375" style="1" customWidth="1"/>
    <col min="5383" max="5383" width="10.140625" style="1" customWidth="1"/>
    <col min="5384" max="5384" width="10.7109375" style="1" customWidth="1"/>
    <col min="5385" max="5385" width="11.42578125" style="1" customWidth="1"/>
    <col min="5386" max="5386" width="12.28515625" style="1" customWidth="1"/>
    <col min="5387" max="5387" width="11" style="1" customWidth="1"/>
    <col min="5388" max="5388" width="8.140625" style="1" customWidth="1"/>
    <col min="5389" max="5389" width="11.28515625" style="1" customWidth="1"/>
    <col min="5390" max="5392" width="12.42578125" style="1" customWidth="1"/>
    <col min="5393" max="5393" width="9.28515625" style="1" customWidth="1"/>
    <col min="5394" max="5394" width="11.42578125" style="1" customWidth="1"/>
    <col min="5395" max="5395" width="10.28515625" style="1" customWidth="1"/>
    <col min="5396" max="5396" width="8.28515625" style="1" customWidth="1"/>
    <col min="5397" max="5397" width="10.5703125" style="1" customWidth="1"/>
    <col min="5398" max="5398" width="11.7109375" style="1" customWidth="1"/>
    <col min="5399" max="5399" width="8.85546875" style="1" customWidth="1"/>
    <col min="5400" max="5400" width="10.42578125" style="1" customWidth="1"/>
    <col min="5401" max="5402" width="9" style="1" customWidth="1"/>
    <col min="5403" max="5403" width="9.7109375" style="1" customWidth="1"/>
    <col min="5404" max="5405" width="9" style="1" customWidth="1"/>
    <col min="5406" max="5406" width="12.42578125" style="1" customWidth="1"/>
    <col min="5407" max="5440" width="0" style="1" hidden="1" customWidth="1"/>
    <col min="5441" max="5620" width="11.42578125" style="1"/>
    <col min="5621" max="5621" width="5" style="1" bestFit="1" customWidth="1"/>
    <col min="5622" max="5622" width="24.140625" style="1" bestFit="1" customWidth="1"/>
    <col min="5623" max="5623" width="14" style="1" bestFit="1" customWidth="1"/>
    <col min="5624" max="5624" width="14.28515625" style="1" customWidth="1"/>
    <col min="5625" max="5626" width="11.7109375" style="1" customWidth="1"/>
    <col min="5627" max="5628" width="11.7109375" style="1" bestFit="1" customWidth="1"/>
    <col min="5629" max="5629" width="11.7109375" style="1" customWidth="1"/>
    <col min="5630" max="5630" width="9.7109375" style="1" customWidth="1"/>
    <col min="5631" max="5631" width="10.5703125" style="1" customWidth="1"/>
    <col min="5632" max="5632" width="11.140625" style="1" customWidth="1"/>
    <col min="5633" max="5633" width="9.7109375" style="1" customWidth="1"/>
    <col min="5634" max="5634" width="10" style="1" customWidth="1"/>
    <col min="5635" max="5635" width="10.7109375" style="1" customWidth="1"/>
    <col min="5636" max="5637" width="9.7109375" style="1" customWidth="1"/>
    <col min="5638" max="5638" width="10.7109375" style="1" customWidth="1"/>
    <col min="5639" max="5639" width="10.140625" style="1" customWidth="1"/>
    <col min="5640" max="5640" width="10.7109375" style="1" customWidth="1"/>
    <col min="5641" max="5641" width="11.42578125" style="1" customWidth="1"/>
    <col min="5642" max="5642" width="12.28515625" style="1" customWidth="1"/>
    <col min="5643" max="5643" width="11" style="1" customWidth="1"/>
    <col min="5644" max="5644" width="8.140625" style="1" customWidth="1"/>
    <col min="5645" max="5645" width="11.28515625" style="1" customWidth="1"/>
    <col min="5646" max="5648" width="12.42578125" style="1" customWidth="1"/>
    <col min="5649" max="5649" width="9.28515625" style="1" customWidth="1"/>
    <col min="5650" max="5650" width="11.42578125" style="1" customWidth="1"/>
    <col min="5651" max="5651" width="10.28515625" style="1" customWidth="1"/>
    <col min="5652" max="5652" width="8.28515625" style="1" customWidth="1"/>
    <col min="5653" max="5653" width="10.5703125" style="1" customWidth="1"/>
    <col min="5654" max="5654" width="11.7109375" style="1" customWidth="1"/>
    <col min="5655" max="5655" width="8.85546875" style="1" customWidth="1"/>
    <col min="5656" max="5656" width="10.42578125" style="1" customWidth="1"/>
    <col min="5657" max="5658" width="9" style="1" customWidth="1"/>
    <col min="5659" max="5659" width="9.7109375" style="1" customWidth="1"/>
    <col min="5660" max="5661" width="9" style="1" customWidth="1"/>
    <col min="5662" max="5662" width="12.42578125" style="1" customWidth="1"/>
    <col min="5663" max="5696" width="0" style="1" hidden="1" customWidth="1"/>
    <col min="5697" max="5876" width="11.42578125" style="1"/>
    <col min="5877" max="5877" width="5" style="1" bestFit="1" customWidth="1"/>
    <col min="5878" max="5878" width="24.140625" style="1" bestFit="1" customWidth="1"/>
    <col min="5879" max="5879" width="14" style="1" bestFit="1" customWidth="1"/>
    <col min="5880" max="5880" width="14.28515625" style="1" customWidth="1"/>
    <col min="5881" max="5882" width="11.7109375" style="1" customWidth="1"/>
    <col min="5883" max="5884" width="11.7109375" style="1" bestFit="1" customWidth="1"/>
    <col min="5885" max="5885" width="11.7109375" style="1" customWidth="1"/>
    <col min="5886" max="5886" width="9.7109375" style="1" customWidth="1"/>
    <col min="5887" max="5887" width="10.5703125" style="1" customWidth="1"/>
    <col min="5888" max="5888" width="11.140625" style="1" customWidth="1"/>
    <col min="5889" max="5889" width="9.7109375" style="1" customWidth="1"/>
    <col min="5890" max="5890" width="10" style="1" customWidth="1"/>
    <col min="5891" max="5891" width="10.7109375" style="1" customWidth="1"/>
    <col min="5892" max="5893" width="9.7109375" style="1" customWidth="1"/>
    <col min="5894" max="5894" width="10.7109375" style="1" customWidth="1"/>
    <col min="5895" max="5895" width="10.140625" style="1" customWidth="1"/>
    <col min="5896" max="5896" width="10.7109375" style="1" customWidth="1"/>
    <col min="5897" max="5897" width="11.42578125" style="1" customWidth="1"/>
    <col min="5898" max="5898" width="12.28515625" style="1" customWidth="1"/>
    <col min="5899" max="5899" width="11" style="1" customWidth="1"/>
    <col min="5900" max="5900" width="8.140625" style="1" customWidth="1"/>
    <col min="5901" max="5901" width="11.28515625" style="1" customWidth="1"/>
    <col min="5902" max="5904" width="12.42578125" style="1" customWidth="1"/>
    <col min="5905" max="5905" width="9.28515625" style="1" customWidth="1"/>
    <col min="5906" max="5906" width="11.42578125" style="1" customWidth="1"/>
    <col min="5907" max="5907" width="10.28515625" style="1" customWidth="1"/>
    <col min="5908" max="5908" width="8.28515625" style="1" customWidth="1"/>
    <col min="5909" max="5909" width="10.5703125" style="1" customWidth="1"/>
    <col min="5910" max="5910" width="11.7109375" style="1" customWidth="1"/>
    <col min="5911" max="5911" width="8.85546875" style="1" customWidth="1"/>
    <col min="5912" max="5912" width="10.42578125" style="1" customWidth="1"/>
    <col min="5913" max="5914" width="9" style="1" customWidth="1"/>
    <col min="5915" max="5915" width="9.7109375" style="1" customWidth="1"/>
    <col min="5916" max="5917" width="9" style="1" customWidth="1"/>
    <col min="5918" max="5918" width="12.42578125" style="1" customWidth="1"/>
    <col min="5919" max="5952" width="0" style="1" hidden="1" customWidth="1"/>
    <col min="5953" max="6132" width="11.42578125" style="1"/>
    <col min="6133" max="6133" width="5" style="1" bestFit="1" customWidth="1"/>
    <col min="6134" max="6134" width="24.140625" style="1" bestFit="1" customWidth="1"/>
    <col min="6135" max="6135" width="14" style="1" bestFit="1" customWidth="1"/>
    <col min="6136" max="6136" width="14.28515625" style="1" customWidth="1"/>
    <col min="6137" max="6138" width="11.7109375" style="1" customWidth="1"/>
    <col min="6139" max="6140" width="11.7109375" style="1" bestFit="1" customWidth="1"/>
    <col min="6141" max="6141" width="11.7109375" style="1" customWidth="1"/>
    <col min="6142" max="6142" width="9.7109375" style="1" customWidth="1"/>
    <col min="6143" max="6143" width="10.5703125" style="1" customWidth="1"/>
    <col min="6144" max="6144" width="11.140625" style="1" customWidth="1"/>
    <col min="6145" max="6145" width="9.7109375" style="1" customWidth="1"/>
    <col min="6146" max="6146" width="10" style="1" customWidth="1"/>
    <col min="6147" max="6147" width="10.7109375" style="1" customWidth="1"/>
    <col min="6148" max="6149" width="9.7109375" style="1" customWidth="1"/>
    <col min="6150" max="6150" width="10.7109375" style="1" customWidth="1"/>
    <col min="6151" max="6151" width="10.140625" style="1" customWidth="1"/>
    <col min="6152" max="6152" width="10.7109375" style="1" customWidth="1"/>
    <col min="6153" max="6153" width="11.42578125" style="1" customWidth="1"/>
    <col min="6154" max="6154" width="12.28515625" style="1" customWidth="1"/>
    <col min="6155" max="6155" width="11" style="1" customWidth="1"/>
    <col min="6156" max="6156" width="8.140625" style="1" customWidth="1"/>
    <col min="6157" max="6157" width="11.28515625" style="1" customWidth="1"/>
    <col min="6158" max="6160" width="12.42578125" style="1" customWidth="1"/>
    <col min="6161" max="6161" width="9.28515625" style="1" customWidth="1"/>
    <col min="6162" max="6162" width="11.42578125" style="1" customWidth="1"/>
    <col min="6163" max="6163" width="10.28515625" style="1" customWidth="1"/>
    <col min="6164" max="6164" width="8.28515625" style="1" customWidth="1"/>
    <col min="6165" max="6165" width="10.5703125" style="1" customWidth="1"/>
    <col min="6166" max="6166" width="11.7109375" style="1" customWidth="1"/>
    <col min="6167" max="6167" width="8.85546875" style="1" customWidth="1"/>
    <col min="6168" max="6168" width="10.42578125" style="1" customWidth="1"/>
    <col min="6169" max="6170" width="9" style="1" customWidth="1"/>
    <col min="6171" max="6171" width="9.7109375" style="1" customWidth="1"/>
    <col min="6172" max="6173" width="9" style="1" customWidth="1"/>
    <col min="6174" max="6174" width="12.42578125" style="1" customWidth="1"/>
    <col min="6175" max="6208" width="0" style="1" hidden="1" customWidth="1"/>
    <col min="6209" max="6388" width="11.42578125" style="1"/>
    <col min="6389" max="6389" width="5" style="1" bestFit="1" customWidth="1"/>
    <col min="6390" max="6390" width="24.140625" style="1" bestFit="1" customWidth="1"/>
    <col min="6391" max="6391" width="14" style="1" bestFit="1" customWidth="1"/>
    <col min="6392" max="6392" width="14.28515625" style="1" customWidth="1"/>
    <col min="6393" max="6394" width="11.7109375" style="1" customWidth="1"/>
    <col min="6395" max="6396" width="11.7109375" style="1" bestFit="1" customWidth="1"/>
    <col min="6397" max="6397" width="11.7109375" style="1" customWidth="1"/>
    <col min="6398" max="6398" width="9.7109375" style="1" customWidth="1"/>
    <col min="6399" max="6399" width="10.5703125" style="1" customWidth="1"/>
    <col min="6400" max="6400" width="11.140625" style="1" customWidth="1"/>
    <col min="6401" max="6401" width="9.7109375" style="1" customWidth="1"/>
    <col min="6402" max="6402" width="10" style="1" customWidth="1"/>
    <col min="6403" max="6403" width="10.7109375" style="1" customWidth="1"/>
    <col min="6404" max="6405" width="9.7109375" style="1" customWidth="1"/>
    <col min="6406" max="6406" width="10.7109375" style="1" customWidth="1"/>
    <col min="6407" max="6407" width="10.140625" style="1" customWidth="1"/>
    <col min="6408" max="6408" width="10.7109375" style="1" customWidth="1"/>
    <col min="6409" max="6409" width="11.42578125" style="1" customWidth="1"/>
    <col min="6410" max="6410" width="12.28515625" style="1" customWidth="1"/>
    <col min="6411" max="6411" width="11" style="1" customWidth="1"/>
    <col min="6412" max="6412" width="8.140625" style="1" customWidth="1"/>
    <col min="6413" max="6413" width="11.28515625" style="1" customWidth="1"/>
    <col min="6414" max="6416" width="12.42578125" style="1" customWidth="1"/>
    <col min="6417" max="6417" width="9.28515625" style="1" customWidth="1"/>
    <col min="6418" max="6418" width="11.42578125" style="1" customWidth="1"/>
    <col min="6419" max="6419" width="10.28515625" style="1" customWidth="1"/>
    <col min="6420" max="6420" width="8.28515625" style="1" customWidth="1"/>
    <col min="6421" max="6421" width="10.5703125" style="1" customWidth="1"/>
    <col min="6422" max="6422" width="11.7109375" style="1" customWidth="1"/>
    <col min="6423" max="6423" width="8.85546875" style="1" customWidth="1"/>
    <col min="6424" max="6424" width="10.42578125" style="1" customWidth="1"/>
    <col min="6425" max="6426" width="9" style="1" customWidth="1"/>
    <col min="6427" max="6427" width="9.7109375" style="1" customWidth="1"/>
    <col min="6428" max="6429" width="9" style="1" customWidth="1"/>
    <col min="6430" max="6430" width="12.42578125" style="1" customWidth="1"/>
    <col min="6431" max="6464" width="0" style="1" hidden="1" customWidth="1"/>
    <col min="6465" max="6644" width="11.42578125" style="1"/>
    <col min="6645" max="6645" width="5" style="1" bestFit="1" customWidth="1"/>
    <col min="6646" max="6646" width="24.140625" style="1" bestFit="1" customWidth="1"/>
    <col min="6647" max="6647" width="14" style="1" bestFit="1" customWidth="1"/>
    <col min="6648" max="6648" width="14.28515625" style="1" customWidth="1"/>
    <col min="6649" max="6650" width="11.7109375" style="1" customWidth="1"/>
    <col min="6651" max="6652" width="11.7109375" style="1" bestFit="1" customWidth="1"/>
    <col min="6653" max="6653" width="11.7109375" style="1" customWidth="1"/>
    <col min="6654" max="6654" width="9.7109375" style="1" customWidth="1"/>
    <col min="6655" max="6655" width="10.5703125" style="1" customWidth="1"/>
    <col min="6656" max="6656" width="11.140625" style="1" customWidth="1"/>
    <col min="6657" max="6657" width="9.7109375" style="1" customWidth="1"/>
    <col min="6658" max="6658" width="10" style="1" customWidth="1"/>
    <col min="6659" max="6659" width="10.7109375" style="1" customWidth="1"/>
    <col min="6660" max="6661" width="9.7109375" style="1" customWidth="1"/>
    <col min="6662" max="6662" width="10.7109375" style="1" customWidth="1"/>
    <col min="6663" max="6663" width="10.140625" style="1" customWidth="1"/>
    <col min="6664" max="6664" width="10.7109375" style="1" customWidth="1"/>
    <col min="6665" max="6665" width="11.42578125" style="1" customWidth="1"/>
    <col min="6666" max="6666" width="12.28515625" style="1" customWidth="1"/>
    <col min="6667" max="6667" width="11" style="1" customWidth="1"/>
    <col min="6668" max="6668" width="8.140625" style="1" customWidth="1"/>
    <col min="6669" max="6669" width="11.28515625" style="1" customWidth="1"/>
    <col min="6670" max="6672" width="12.42578125" style="1" customWidth="1"/>
    <col min="6673" max="6673" width="9.28515625" style="1" customWidth="1"/>
    <col min="6674" max="6674" width="11.42578125" style="1" customWidth="1"/>
    <col min="6675" max="6675" width="10.28515625" style="1" customWidth="1"/>
    <col min="6676" max="6676" width="8.28515625" style="1" customWidth="1"/>
    <col min="6677" max="6677" width="10.5703125" style="1" customWidth="1"/>
    <col min="6678" max="6678" width="11.7109375" style="1" customWidth="1"/>
    <col min="6679" max="6679" width="8.85546875" style="1" customWidth="1"/>
    <col min="6680" max="6680" width="10.42578125" style="1" customWidth="1"/>
    <col min="6681" max="6682" width="9" style="1" customWidth="1"/>
    <col min="6683" max="6683" width="9.7109375" style="1" customWidth="1"/>
    <col min="6684" max="6685" width="9" style="1" customWidth="1"/>
    <col min="6686" max="6686" width="12.42578125" style="1" customWidth="1"/>
    <col min="6687" max="6720" width="0" style="1" hidden="1" customWidth="1"/>
    <col min="6721" max="6900" width="11.42578125" style="1"/>
    <col min="6901" max="6901" width="5" style="1" bestFit="1" customWidth="1"/>
    <col min="6902" max="6902" width="24.140625" style="1" bestFit="1" customWidth="1"/>
    <col min="6903" max="6903" width="14" style="1" bestFit="1" customWidth="1"/>
    <col min="6904" max="6904" width="14.28515625" style="1" customWidth="1"/>
    <col min="6905" max="6906" width="11.7109375" style="1" customWidth="1"/>
    <col min="6907" max="6908" width="11.7109375" style="1" bestFit="1" customWidth="1"/>
    <col min="6909" max="6909" width="11.7109375" style="1" customWidth="1"/>
    <col min="6910" max="6910" width="9.7109375" style="1" customWidth="1"/>
    <col min="6911" max="6911" width="10.5703125" style="1" customWidth="1"/>
    <col min="6912" max="6912" width="11.140625" style="1" customWidth="1"/>
    <col min="6913" max="6913" width="9.7109375" style="1" customWidth="1"/>
    <col min="6914" max="6914" width="10" style="1" customWidth="1"/>
    <col min="6915" max="6915" width="10.7109375" style="1" customWidth="1"/>
    <col min="6916" max="6917" width="9.7109375" style="1" customWidth="1"/>
    <col min="6918" max="6918" width="10.7109375" style="1" customWidth="1"/>
    <col min="6919" max="6919" width="10.140625" style="1" customWidth="1"/>
    <col min="6920" max="6920" width="10.7109375" style="1" customWidth="1"/>
    <col min="6921" max="6921" width="11.42578125" style="1" customWidth="1"/>
    <col min="6922" max="6922" width="12.28515625" style="1" customWidth="1"/>
    <col min="6923" max="6923" width="11" style="1" customWidth="1"/>
    <col min="6924" max="6924" width="8.140625" style="1" customWidth="1"/>
    <col min="6925" max="6925" width="11.28515625" style="1" customWidth="1"/>
    <col min="6926" max="6928" width="12.42578125" style="1" customWidth="1"/>
    <col min="6929" max="6929" width="9.28515625" style="1" customWidth="1"/>
    <col min="6930" max="6930" width="11.42578125" style="1" customWidth="1"/>
    <col min="6931" max="6931" width="10.28515625" style="1" customWidth="1"/>
    <col min="6932" max="6932" width="8.28515625" style="1" customWidth="1"/>
    <col min="6933" max="6933" width="10.5703125" style="1" customWidth="1"/>
    <col min="6934" max="6934" width="11.7109375" style="1" customWidth="1"/>
    <col min="6935" max="6935" width="8.85546875" style="1" customWidth="1"/>
    <col min="6936" max="6936" width="10.42578125" style="1" customWidth="1"/>
    <col min="6937" max="6938" width="9" style="1" customWidth="1"/>
    <col min="6939" max="6939" width="9.7109375" style="1" customWidth="1"/>
    <col min="6940" max="6941" width="9" style="1" customWidth="1"/>
    <col min="6942" max="6942" width="12.42578125" style="1" customWidth="1"/>
    <col min="6943" max="6976" width="0" style="1" hidden="1" customWidth="1"/>
    <col min="6977" max="7156" width="11.42578125" style="1"/>
    <col min="7157" max="7157" width="5" style="1" bestFit="1" customWidth="1"/>
    <col min="7158" max="7158" width="24.140625" style="1" bestFit="1" customWidth="1"/>
    <col min="7159" max="7159" width="14" style="1" bestFit="1" customWidth="1"/>
    <col min="7160" max="7160" width="14.28515625" style="1" customWidth="1"/>
    <col min="7161" max="7162" width="11.7109375" style="1" customWidth="1"/>
    <col min="7163" max="7164" width="11.7109375" style="1" bestFit="1" customWidth="1"/>
    <col min="7165" max="7165" width="11.7109375" style="1" customWidth="1"/>
    <col min="7166" max="7166" width="9.7109375" style="1" customWidth="1"/>
    <col min="7167" max="7167" width="10.5703125" style="1" customWidth="1"/>
    <col min="7168" max="7168" width="11.140625" style="1" customWidth="1"/>
    <col min="7169" max="7169" width="9.7109375" style="1" customWidth="1"/>
    <col min="7170" max="7170" width="10" style="1" customWidth="1"/>
    <col min="7171" max="7171" width="10.7109375" style="1" customWidth="1"/>
    <col min="7172" max="7173" width="9.7109375" style="1" customWidth="1"/>
    <col min="7174" max="7174" width="10.7109375" style="1" customWidth="1"/>
    <col min="7175" max="7175" width="10.140625" style="1" customWidth="1"/>
    <col min="7176" max="7176" width="10.7109375" style="1" customWidth="1"/>
    <col min="7177" max="7177" width="11.42578125" style="1" customWidth="1"/>
    <col min="7178" max="7178" width="12.28515625" style="1" customWidth="1"/>
    <col min="7179" max="7179" width="11" style="1" customWidth="1"/>
    <col min="7180" max="7180" width="8.140625" style="1" customWidth="1"/>
    <col min="7181" max="7181" width="11.28515625" style="1" customWidth="1"/>
    <col min="7182" max="7184" width="12.42578125" style="1" customWidth="1"/>
    <col min="7185" max="7185" width="9.28515625" style="1" customWidth="1"/>
    <col min="7186" max="7186" width="11.42578125" style="1" customWidth="1"/>
    <col min="7187" max="7187" width="10.28515625" style="1" customWidth="1"/>
    <col min="7188" max="7188" width="8.28515625" style="1" customWidth="1"/>
    <col min="7189" max="7189" width="10.5703125" style="1" customWidth="1"/>
    <col min="7190" max="7190" width="11.7109375" style="1" customWidth="1"/>
    <col min="7191" max="7191" width="8.85546875" style="1" customWidth="1"/>
    <col min="7192" max="7192" width="10.42578125" style="1" customWidth="1"/>
    <col min="7193" max="7194" width="9" style="1" customWidth="1"/>
    <col min="7195" max="7195" width="9.7109375" style="1" customWidth="1"/>
    <col min="7196" max="7197" width="9" style="1" customWidth="1"/>
    <col min="7198" max="7198" width="12.42578125" style="1" customWidth="1"/>
    <col min="7199" max="7232" width="0" style="1" hidden="1" customWidth="1"/>
    <col min="7233" max="7412" width="11.42578125" style="1"/>
    <col min="7413" max="7413" width="5" style="1" bestFit="1" customWidth="1"/>
    <col min="7414" max="7414" width="24.140625" style="1" bestFit="1" customWidth="1"/>
    <col min="7415" max="7415" width="14" style="1" bestFit="1" customWidth="1"/>
    <col min="7416" max="7416" width="14.28515625" style="1" customWidth="1"/>
    <col min="7417" max="7418" width="11.7109375" style="1" customWidth="1"/>
    <col min="7419" max="7420" width="11.7109375" style="1" bestFit="1" customWidth="1"/>
    <col min="7421" max="7421" width="11.7109375" style="1" customWidth="1"/>
    <col min="7422" max="7422" width="9.7109375" style="1" customWidth="1"/>
    <col min="7423" max="7423" width="10.5703125" style="1" customWidth="1"/>
    <col min="7424" max="7424" width="11.140625" style="1" customWidth="1"/>
    <col min="7425" max="7425" width="9.7109375" style="1" customWidth="1"/>
    <col min="7426" max="7426" width="10" style="1" customWidth="1"/>
    <col min="7427" max="7427" width="10.7109375" style="1" customWidth="1"/>
    <col min="7428" max="7429" width="9.7109375" style="1" customWidth="1"/>
    <col min="7430" max="7430" width="10.7109375" style="1" customWidth="1"/>
    <col min="7431" max="7431" width="10.140625" style="1" customWidth="1"/>
    <col min="7432" max="7432" width="10.7109375" style="1" customWidth="1"/>
    <col min="7433" max="7433" width="11.42578125" style="1" customWidth="1"/>
    <col min="7434" max="7434" width="12.28515625" style="1" customWidth="1"/>
    <col min="7435" max="7435" width="11" style="1" customWidth="1"/>
    <col min="7436" max="7436" width="8.140625" style="1" customWidth="1"/>
    <col min="7437" max="7437" width="11.28515625" style="1" customWidth="1"/>
    <col min="7438" max="7440" width="12.42578125" style="1" customWidth="1"/>
    <col min="7441" max="7441" width="9.28515625" style="1" customWidth="1"/>
    <col min="7442" max="7442" width="11.42578125" style="1" customWidth="1"/>
    <col min="7443" max="7443" width="10.28515625" style="1" customWidth="1"/>
    <col min="7444" max="7444" width="8.28515625" style="1" customWidth="1"/>
    <col min="7445" max="7445" width="10.5703125" style="1" customWidth="1"/>
    <col min="7446" max="7446" width="11.7109375" style="1" customWidth="1"/>
    <col min="7447" max="7447" width="8.85546875" style="1" customWidth="1"/>
    <col min="7448" max="7448" width="10.42578125" style="1" customWidth="1"/>
    <col min="7449" max="7450" width="9" style="1" customWidth="1"/>
    <col min="7451" max="7451" width="9.7109375" style="1" customWidth="1"/>
    <col min="7452" max="7453" width="9" style="1" customWidth="1"/>
    <col min="7454" max="7454" width="12.42578125" style="1" customWidth="1"/>
    <col min="7455" max="7488" width="0" style="1" hidden="1" customWidth="1"/>
    <col min="7489" max="7668" width="11.42578125" style="1"/>
    <col min="7669" max="7669" width="5" style="1" bestFit="1" customWidth="1"/>
    <col min="7670" max="7670" width="24.140625" style="1" bestFit="1" customWidth="1"/>
    <col min="7671" max="7671" width="14" style="1" bestFit="1" customWidth="1"/>
    <col min="7672" max="7672" width="14.28515625" style="1" customWidth="1"/>
    <col min="7673" max="7674" width="11.7109375" style="1" customWidth="1"/>
    <col min="7675" max="7676" width="11.7109375" style="1" bestFit="1" customWidth="1"/>
    <col min="7677" max="7677" width="11.7109375" style="1" customWidth="1"/>
    <col min="7678" max="7678" width="9.7109375" style="1" customWidth="1"/>
    <col min="7679" max="7679" width="10.5703125" style="1" customWidth="1"/>
    <col min="7680" max="7680" width="11.140625" style="1" customWidth="1"/>
    <col min="7681" max="7681" width="9.7109375" style="1" customWidth="1"/>
    <col min="7682" max="7682" width="10" style="1" customWidth="1"/>
    <col min="7683" max="7683" width="10.7109375" style="1" customWidth="1"/>
    <col min="7684" max="7685" width="9.7109375" style="1" customWidth="1"/>
    <col min="7686" max="7686" width="10.7109375" style="1" customWidth="1"/>
    <col min="7687" max="7687" width="10.140625" style="1" customWidth="1"/>
    <col min="7688" max="7688" width="10.7109375" style="1" customWidth="1"/>
    <col min="7689" max="7689" width="11.42578125" style="1" customWidth="1"/>
    <col min="7690" max="7690" width="12.28515625" style="1" customWidth="1"/>
    <col min="7691" max="7691" width="11" style="1" customWidth="1"/>
    <col min="7692" max="7692" width="8.140625" style="1" customWidth="1"/>
    <col min="7693" max="7693" width="11.28515625" style="1" customWidth="1"/>
    <col min="7694" max="7696" width="12.42578125" style="1" customWidth="1"/>
    <col min="7697" max="7697" width="9.28515625" style="1" customWidth="1"/>
    <col min="7698" max="7698" width="11.42578125" style="1" customWidth="1"/>
    <col min="7699" max="7699" width="10.28515625" style="1" customWidth="1"/>
    <col min="7700" max="7700" width="8.28515625" style="1" customWidth="1"/>
    <col min="7701" max="7701" width="10.5703125" style="1" customWidth="1"/>
    <col min="7702" max="7702" width="11.7109375" style="1" customWidth="1"/>
    <col min="7703" max="7703" width="8.85546875" style="1" customWidth="1"/>
    <col min="7704" max="7704" width="10.42578125" style="1" customWidth="1"/>
    <col min="7705" max="7706" width="9" style="1" customWidth="1"/>
    <col min="7707" max="7707" width="9.7109375" style="1" customWidth="1"/>
    <col min="7708" max="7709" width="9" style="1" customWidth="1"/>
    <col min="7710" max="7710" width="12.42578125" style="1" customWidth="1"/>
    <col min="7711" max="7744" width="0" style="1" hidden="1" customWidth="1"/>
    <col min="7745" max="7924" width="11.42578125" style="1"/>
    <col min="7925" max="7925" width="5" style="1" bestFit="1" customWidth="1"/>
    <col min="7926" max="7926" width="24.140625" style="1" bestFit="1" customWidth="1"/>
    <col min="7927" max="7927" width="14" style="1" bestFit="1" customWidth="1"/>
    <col min="7928" max="7928" width="14.28515625" style="1" customWidth="1"/>
    <col min="7929" max="7930" width="11.7109375" style="1" customWidth="1"/>
    <col min="7931" max="7932" width="11.7109375" style="1" bestFit="1" customWidth="1"/>
    <col min="7933" max="7933" width="11.7109375" style="1" customWidth="1"/>
    <col min="7934" max="7934" width="9.7109375" style="1" customWidth="1"/>
    <col min="7935" max="7935" width="10.5703125" style="1" customWidth="1"/>
    <col min="7936" max="7936" width="11.140625" style="1" customWidth="1"/>
    <col min="7937" max="7937" width="9.7109375" style="1" customWidth="1"/>
    <col min="7938" max="7938" width="10" style="1" customWidth="1"/>
    <col min="7939" max="7939" width="10.7109375" style="1" customWidth="1"/>
    <col min="7940" max="7941" width="9.7109375" style="1" customWidth="1"/>
    <col min="7942" max="7942" width="10.7109375" style="1" customWidth="1"/>
    <col min="7943" max="7943" width="10.140625" style="1" customWidth="1"/>
    <col min="7944" max="7944" width="10.7109375" style="1" customWidth="1"/>
    <col min="7945" max="7945" width="11.42578125" style="1" customWidth="1"/>
    <col min="7946" max="7946" width="12.28515625" style="1" customWidth="1"/>
    <col min="7947" max="7947" width="11" style="1" customWidth="1"/>
    <col min="7948" max="7948" width="8.140625" style="1" customWidth="1"/>
    <col min="7949" max="7949" width="11.28515625" style="1" customWidth="1"/>
    <col min="7950" max="7952" width="12.42578125" style="1" customWidth="1"/>
    <col min="7953" max="7953" width="9.28515625" style="1" customWidth="1"/>
    <col min="7954" max="7954" width="11.42578125" style="1" customWidth="1"/>
    <col min="7955" max="7955" width="10.28515625" style="1" customWidth="1"/>
    <col min="7956" max="7956" width="8.28515625" style="1" customWidth="1"/>
    <col min="7957" max="7957" width="10.5703125" style="1" customWidth="1"/>
    <col min="7958" max="7958" width="11.7109375" style="1" customWidth="1"/>
    <col min="7959" max="7959" width="8.85546875" style="1" customWidth="1"/>
    <col min="7960" max="7960" width="10.42578125" style="1" customWidth="1"/>
    <col min="7961" max="7962" width="9" style="1" customWidth="1"/>
    <col min="7963" max="7963" width="9.7109375" style="1" customWidth="1"/>
    <col min="7964" max="7965" width="9" style="1" customWidth="1"/>
    <col min="7966" max="7966" width="12.42578125" style="1" customWidth="1"/>
    <col min="7967" max="8000" width="0" style="1" hidden="1" customWidth="1"/>
    <col min="8001" max="8180" width="11.42578125" style="1"/>
    <col min="8181" max="8181" width="5" style="1" bestFit="1" customWidth="1"/>
    <col min="8182" max="8182" width="24.140625" style="1" bestFit="1" customWidth="1"/>
    <col min="8183" max="8183" width="14" style="1" bestFit="1" customWidth="1"/>
    <col min="8184" max="8184" width="14.28515625" style="1" customWidth="1"/>
    <col min="8185" max="8186" width="11.7109375" style="1" customWidth="1"/>
    <col min="8187" max="8188" width="11.7109375" style="1" bestFit="1" customWidth="1"/>
    <col min="8189" max="8189" width="11.7109375" style="1" customWidth="1"/>
    <col min="8190" max="8190" width="9.7109375" style="1" customWidth="1"/>
    <col min="8191" max="8191" width="10.5703125" style="1" customWidth="1"/>
    <col min="8192" max="8192" width="11.140625" style="1" customWidth="1"/>
    <col min="8193" max="8193" width="9.7109375" style="1" customWidth="1"/>
    <col min="8194" max="8194" width="10" style="1" customWidth="1"/>
    <col min="8195" max="8195" width="10.7109375" style="1" customWidth="1"/>
    <col min="8196" max="8197" width="9.7109375" style="1" customWidth="1"/>
    <col min="8198" max="8198" width="10.7109375" style="1" customWidth="1"/>
    <col min="8199" max="8199" width="10.140625" style="1" customWidth="1"/>
    <col min="8200" max="8200" width="10.7109375" style="1" customWidth="1"/>
    <col min="8201" max="8201" width="11.42578125" style="1" customWidth="1"/>
    <col min="8202" max="8202" width="12.28515625" style="1" customWidth="1"/>
    <col min="8203" max="8203" width="11" style="1" customWidth="1"/>
    <col min="8204" max="8204" width="8.140625" style="1" customWidth="1"/>
    <col min="8205" max="8205" width="11.28515625" style="1" customWidth="1"/>
    <col min="8206" max="8208" width="12.42578125" style="1" customWidth="1"/>
    <col min="8209" max="8209" width="9.28515625" style="1" customWidth="1"/>
    <col min="8210" max="8210" width="11.42578125" style="1" customWidth="1"/>
    <col min="8211" max="8211" width="10.28515625" style="1" customWidth="1"/>
    <col min="8212" max="8212" width="8.28515625" style="1" customWidth="1"/>
    <col min="8213" max="8213" width="10.5703125" style="1" customWidth="1"/>
    <col min="8214" max="8214" width="11.7109375" style="1" customWidth="1"/>
    <col min="8215" max="8215" width="8.85546875" style="1" customWidth="1"/>
    <col min="8216" max="8216" width="10.42578125" style="1" customWidth="1"/>
    <col min="8217" max="8218" width="9" style="1" customWidth="1"/>
    <col min="8219" max="8219" width="9.7109375" style="1" customWidth="1"/>
    <col min="8220" max="8221" width="9" style="1" customWidth="1"/>
    <col min="8222" max="8222" width="12.42578125" style="1" customWidth="1"/>
    <col min="8223" max="8256" width="0" style="1" hidden="1" customWidth="1"/>
    <col min="8257" max="8436" width="11.42578125" style="1"/>
    <col min="8437" max="8437" width="5" style="1" bestFit="1" customWidth="1"/>
    <col min="8438" max="8438" width="24.140625" style="1" bestFit="1" customWidth="1"/>
    <col min="8439" max="8439" width="14" style="1" bestFit="1" customWidth="1"/>
    <col min="8440" max="8440" width="14.28515625" style="1" customWidth="1"/>
    <col min="8441" max="8442" width="11.7109375" style="1" customWidth="1"/>
    <col min="8443" max="8444" width="11.7109375" style="1" bestFit="1" customWidth="1"/>
    <col min="8445" max="8445" width="11.7109375" style="1" customWidth="1"/>
    <col min="8446" max="8446" width="9.7109375" style="1" customWidth="1"/>
    <col min="8447" max="8447" width="10.5703125" style="1" customWidth="1"/>
    <col min="8448" max="8448" width="11.140625" style="1" customWidth="1"/>
    <col min="8449" max="8449" width="9.7109375" style="1" customWidth="1"/>
    <col min="8450" max="8450" width="10" style="1" customWidth="1"/>
    <col min="8451" max="8451" width="10.7109375" style="1" customWidth="1"/>
    <col min="8452" max="8453" width="9.7109375" style="1" customWidth="1"/>
    <col min="8454" max="8454" width="10.7109375" style="1" customWidth="1"/>
    <col min="8455" max="8455" width="10.140625" style="1" customWidth="1"/>
    <col min="8456" max="8456" width="10.7109375" style="1" customWidth="1"/>
    <col min="8457" max="8457" width="11.42578125" style="1" customWidth="1"/>
    <col min="8458" max="8458" width="12.28515625" style="1" customWidth="1"/>
    <col min="8459" max="8459" width="11" style="1" customWidth="1"/>
    <col min="8460" max="8460" width="8.140625" style="1" customWidth="1"/>
    <col min="8461" max="8461" width="11.28515625" style="1" customWidth="1"/>
    <col min="8462" max="8464" width="12.42578125" style="1" customWidth="1"/>
    <col min="8465" max="8465" width="9.28515625" style="1" customWidth="1"/>
    <col min="8466" max="8466" width="11.42578125" style="1" customWidth="1"/>
    <col min="8467" max="8467" width="10.28515625" style="1" customWidth="1"/>
    <col min="8468" max="8468" width="8.28515625" style="1" customWidth="1"/>
    <col min="8469" max="8469" width="10.5703125" style="1" customWidth="1"/>
    <col min="8470" max="8470" width="11.7109375" style="1" customWidth="1"/>
    <col min="8471" max="8471" width="8.85546875" style="1" customWidth="1"/>
    <col min="8472" max="8472" width="10.42578125" style="1" customWidth="1"/>
    <col min="8473" max="8474" width="9" style="1" customWidth="1"/>
    <col min="8475" max="8475" width="9.7109375" style="1" customWidth="1"/>
    <col min="8476" max="8477" width="9" style="1" customWidth="1"/>
    <col min="8478" max="8478" width="12.42578125" style="1" customWidth="1"/>
    <col min="8479" max="8512" width="0" style="1" hidden="1" customWidth="1"/>
    <col min="8513" max="8692" width="11.42578125" style="1"/>
    <col min="8693" max="8693" width="5" style="1" bestFit="1" customWidth="1"/>
    <col min="8694" max="8694" width="24.140625" style="1" bestFit="1" customWidth="1"/>
    <col min="8695" max="8695" width="14" style="1" bestFit="1" customWidth="1"/>
    <col min="8696" max="8696" width="14.28515625" style="1" customWidth="1"/>
    <col min="8697" max="8698" width="11.7109375" style="1" customWidth="1"/>
    <col min="8699" max="8700" width="11.7109375" style="1" bestFit="1" customWidth="1"/>
    <col min="8701" max="8701" width="11.7109375" style="1" customWidth="1"/>
    <col min="8702" max="8702" width="9.7109375" style="1" customWidth="1"/>
    <col min="8703" max="8703" width="10.5703125" style="1" customWidth="1"/>
    <col min="8704" max="8704" width="11.140625" style="1" customWidth="1"/>
    <col min="8705" max="8705" width="9.7109375" style="1" customWidth="1"/>
    <col min="8706" max="8706" width="10" style="1" customWidth="1"/>
    <col min="8707" max="8707" width="10.7109375" style="1" customWidth="1"/>
    <col min="8708" max="8709" width="9.7109375" style="1" customWidth="1"/>
    <col min="8710" max="8710" width="10.7109375" style="1" customWidth="1"/>
    <col min="8711" max="8711" width="10.140625" style="1" customWidth="1"/>
    <col min="8712" max="8712" width="10.7109375" style="1" customWidth="1"/>
    <col min="8713" max="8713" width="11.42578125" style="1" customWidth="1"/>
    <col min="8714" max="8714" width="12.28515625" style="1" customWidth="1"/>
    <col min="8715" max="8715" width="11" style="1" customWidth="1"/>
    <col min="8716" max="8716" width="8.140625" style="1" customWidth="1"/>
    <col min="8717" max="8717" width="11.28515625" style="1" customWidth="1"/>
    <col min="8718" max="8720" width="12.42578125" style="1" customWidth="1"/>
    <col min="8721" max="8721" width="9.28515625" style="1" customWidth="1"/>
    <col min="8722" max="8722" width="11.42578125" style="1" customWidth="1"/>
    <col min="8723" max="8723" width="10.28515625" style="1" customWidth="1"/>
    <col min="8724" max="8724" width="8.28515625" style="1" customWidth="1"/>
    <col min="8725" max="8725" width="10.5703125" style="1" customWidth="1"/>
    <col min="8726" max="8726" width="11.7109375" style="1" customWidth="1"/>
    <col min="8727" max="8727" width="8.85546875" style="1" customWidth="1"/>
    <col min="8728" max="8728" width="10.42578125" style="1" customWidth="1"/>
    <col min="8729" max="8730" width="9" style="1" customWidth="1"/>
    <col min="8731" max="8731" width="9.7109375" style="1" customWidth="1"/>
    <col min="8732" max="8733" width="9" style="1" customWidth="1"/>
    <col min="8734" max="8734" width="12.42578125" style="1" customWidth="1"/>
    <col min="8735" max="8768" width="0" style="1" hidden="1" customWidth="1"/>
    <col min="8769" max="8948" width="11.42578125" style="1"/>
    <col min="8949" max="8949" width="5" style="1" bestFit="1" customWidth="1"/>
    <col min="8950" max="8950" width="24.140625" style="1" bestFit="1" customWidth="1"/>
    <col min="8951" max="8951" width="14" style="1" bestFit="1" customWidth="1"/>
    <col min="8952" max="8952" width="14.28515625" style="1" customWidth="1"/>
    <col min="8953" max="8954" width="11.7109375" style="1" customWidth="1"/>
    <col min="8955" max="8956" width="11.7109375" style="1" bestFit="1" customWidth="1"/>
    <col min="8957" max="8957" width="11.7109375" style="1" customWidth="1"/>
    <col min="8958" max="8958" width="9.7109375" style="1" customWidth="1"/>
    <col min="8959" max="8959" width="10.5703125" style="1" customWidth="1"/>
    <col min="8960" max="8960" width="11.140625" style="1" customWidth="1"/>
    <col min="8961" max="8961" width="9.7109375" style="1" customWidth="1"/>
    <col min="8962" max="8962" width="10" style="1" customWidth="1"/>
    <col min="8963" max="8963" width="10.7109375" style="1" customWidth="1"/>
    <col min="8964" max="8965" width="9.7109375" style="1" customWidth="1"/>
    <col min="8966" max="8966" width="10.7109375" style="1" customWidth="1"/>
    <col min="8967" max="8967" width="10.140625" style="1" customWidth="1"/>
    <col min="8968" max="8968" width="10.7109375" style="1" customWidth="1"/>
    <col min="8969" max="8969" width="11.42578125" style="1" customWidth="1"/>
    <col min="8970" max="8970" width="12.28515625" style="1" customWidth="1"/>
    <col min="8971" max="8971" width="11" style="1" customWidth="1"/>
    <col min="8972" max="8972" width="8.140625" style="1" customWidth="1"/>
    <col min="8973" max="8973" width="11.28515625" style="1" customWidth="1"/>
    <col min="8974" max="8976" width="12.42578125" style="1" customWidth="1"/>
    <col min="8977" max="8977" width="9.28515625" style="1" customWidth="1"/>
    <col min="8978" max="8978" width="11.42578125" style="1" customWidth="1"/>
    <col min="8979" max="8979" width="10.28515625" style="1" customWidth="1"/>
    <col min="8980" max="8980" width="8.28515625" style="1" customWidth="1"/>
    <col min="8981" max="8981" width="10.5703125" style="1" customWidth="1"/>
    <col min="8982" max="8982" width="11.7109375" style="1" customWidth="1"/>
    <col min="8983" max="8983" width="8.85546875" style="1" customWidth="1"/>
    <col min="8984" max="8984" width="10.42578125" style="1" customWidth="1"/>
    <col min="8985" max="8986" width="9" style="1" customWidth="1"/>
    <col min="8987" max="8987" width="9.7109375" style="1" customWidth="1"/>
    <col min="8988" max="8989" width="9" style="1" customWidth="1"/>
    <col min="8990" max="8990" width="12.42578125" style="1" customWidth="1"/>
    <col min="8991" max="9024" width="0" style="1" hidden="1" customWidth="1"/>
    <col min="9025" max="9204" width="11.42578125" style="1"/>
    <col min="9205" max="9205" width="5" style="1" bestFit="1" customWidth="1"/>
    <col min="9206" max="9206" width="24.140625" style="1" bestFit="1" customWidth="1"/>
    <col min="9207" max="9207" width="14" style="1" bestFit="1" customWidth="1"/>
    <col min="9208" max="9208" width="14.28515625" style="1" customWidth="1"/>
    <col min="9209" max="9210" width="11.7109375" style="1" customWidth="1"/>
    <col min="9211" max="9212" width="11.7109375" style="1" bestFit="1" customWidth="1"/>
    <col min="9213" max="9213" width="11.7109375" style="1" customWidth="1"/>
    <col min="9214" max="9214" width="9.7109375" style="1" customWidth="1"/>
    <col min="9215" max="9215" width="10.5703125" style="1" customWidth="1"/>
    <col min="9216" max="9216" width="11.140625" style="1" customWidth="1"/>
    <col min="9217" max="9217" width="9.7109375" style="1" customWidth="1"/>
    <col min="9218" max="9218" width="10" style="1" customWidth="1"/>
    <col min="9219" max="9219" width="10.7109375" style="1" customWidth="1"/>
    <col min="9220" max="9221" width="9.7109375" style="1" customWidth="1"/>
    <col min="9222" max="9222" width="10.7109375" style="1" customWidth="1"/>
    <col min="9223" max="9223" width="10.140625" style="1" customWidth="1"/>
    <col min="9224" max="9224" width="10.7109375" style="1" customWidth="1"/>
    <col min="9225" max="9225" width="11.42578125" style="1" customWidth="1"/>
    <col min="9226" max="9226" width="12.28515625" style="1" customWidth="1"/>
    <col min="9227" max="9227" width="11" style="1" customWidth="1"/>
    <col min="9228" max="9228" width="8.140625" style="1" customWidth="1"/>
    <col min="9229" max="9229" width="11.28515625" style="1" customWidth="1"/>
    <col min="9230" max="9232" width="12.42578125" style="1" customWidth="1"/>
    <col min="9233" max="9233" width="9.28515625" style="1" customWidth="1"/>
    <col min="9234" max="9234" width="11.42578125" style="1" customWidth="1"/>
    <col min="9235" max="9235" width="10.28515625" style="1" customWidth="1"/>
    <col min="9236" max="9236" width="8.28515625" style="1" customWidth="1"/>
    <col min="9237" max="9237" width="10.5703125" style="1" customWidth="1"/>
    <col min="9238" max="9238" width="11.7109375" style="1" customWidth="1"/>
    <col min="9239" max="9239" width="8.85546875" style="1" customWidth="1"/>
    <col min="9240" max="9240" width="10.42578125" style="1" customWidth="1"/>
    <col min="9241" max="9242" width="9" style="1" customWidth="1"/>
    <col min="9243" max="9243" width="9.7109375" style="1" customWidth="1"/>
    <col min="9244" max="9245" width="9" style="1" customWidth="1"/>
    <col min="9246" max="9246" width="12.42578125" style="1" customWidth="1"/>
    <col min="9247" max="9280" width="0" style="1" hidden="1" customWidth="1"/>
    <col min="9281" max="9460" width="11.42578125" style="1"/>
    <col min="9461" max="9461" width="5" style="1" bestFit="1" customWidth="1"/>
    <col min="9462" max="9462" width="24.140625" style="1" bestFit="1" customWidth="1"/>
    <col min="9463" max="9463" width="14" style="1" bestFit="1" customWidth="1"/>
    <col min="9464" max="9464" width="14.28515625" style="1" customWidth="1"/>
    <col min="9465" max="9466" width="11.7109375" style="1" customWidth="1"/>
    <col min="9467" max="9468" width="11.7109375" style="1" bestFit="1" customWidth="1"/>
    <col min="9469" max="9469" width="11.7109375" style="1" customWidth="1"/>
    <col min="9470" max="9470" width="9.7109375" style="1" customWidth="1"/>
    <col min="9471" max="9471" width="10.5703125" style="1" customWidth="1"/>
    <col min="9472" max="9472" width="11.140625" style="1" customWidth="1"/>
    <col min="9473" max="9473" width="9.7109375" style="1" customWidth="1"/>
    <col min="9474" max="9474" width="10" style="1" customWidth="1"/>
    <col min="9475" max="9475" width="10.7109375" style="1" customWidth="1"/>
    <col min="9476" max="9477" width="9.7109375" style="1" customWidth="1"/>
    <col min="9478" max="9478" width="10.7109375" style="1" customWidth="1"/>
    <col min="9479" max="9479" width="10.140625" style="1" customWidth="1"/>
    <col min="9480" max="9480" width="10.7109375" style="1" customWidth="1"/>
    <col min="9481" max="9481" width="11.42578125" style="1" customWidth="1"/>
    <col min="9482" max="9482" width="12.28515625" style="1" customWidth="1"/>
    <col min="9483" max="9483" width="11" style="1" customWidth="1"/>
    <col min="9484" max="9484" width="8.140625" style="1" customWidth="1"/>
    <col min="9485" max="9485" width="11.28515625" style="1" customWidth="1"/>
    <col min="9486" max="9488" width="12.42578125" style="1" customWidth="1"/>
    <col min="9489" max="9489" width="9.28515625" style="1" customWidth="1"/>
    <col min="9490" max="9490" width="11.42578125" style="1" customWidth="1"/>
    <col min="9491" max="9491" width="10.28515625" style="1" customWidth="1"/>
    <col min="9492" max="9492" width="8.28515625" style="1" customWidth="1"/>
    <col min="9493" max="9493" width="10.5703125" style="1" customWidth="1"/>
    <col min="9494" max="9494" width="11.7109375" style="1" customWidth="1"/>
    <col min="9495" max="9495" width="8.85546875" style="1" customWidth="1"/>
    <col min="9496" max="9496" width="10.42578125" style="1" customWidth="1"/>
    <col min="9497" max="9498" width="9" style="1" customWidth="1"/>
    <col min="9499" max="9499" width="9.7109375" style="1" customWidth="1"/>
    <col min="9500" max="9501" width="9" style="1" customWidth="1"/>
    <col min="9502" max="9502" width="12.42578125" style="1" customWidth="1"/>
    <col min="9503" max="9536" width="0" style="1" hidden="1" customWidth="1"/>
    <col min="9537" max="9716" width="11.42578125" style="1"/>
    <col min="9717" max="9717" width="5" style="1" bestFit="1" customWidth="1"/>
    <col min="9718" max="9718" width="24.140625" style="1" bestFit="1" customWidth="1"/>
    <col min="9719" max="9719" width="14" style="1" bestFit="1" customWidth="1"/>
    <col min="9720" max="9720" width="14.28515625" style="1" customWidth="1"/>
    <col min="9721" max="9722" width="11.7109375" style="1" customWidth="1"/>
    <col min="9723" max="9724" width="11.7109375" style="1" bestFit="1" customWidth="1"/>
    <col min="9725" max="9725" width="11.7109375" style="1" customWidth="1"/>
    <col min="9726" max="9726" width="9.7109375" style="1" customWidth="1"/>
    <col min="9727" max="9727" width="10.5703125" style="1" customWidth="1"/>
    <col min="9728" max="9728" width="11.140625" style="1" customWidth="1"/>
    <col min="9729" max="9729" width="9.7109375" style="1" customWidth="1"/>
    <col min="9730" max="9730" width="10" style="1" customWidth="1"/>
    <col min="9731" max="9731" width="10.7109375" style="1" customWidth="1"/>
    <col min="9732" max="9733" width="9.7109375" style="1" customWidth="1"/>
    <col min="9734" max="9734" width="10.7109375" style="1" customWidth="1"/>
    <col min="9735" max="9735" width="10.140625" style="1" customWidth="1"/>
    <col min="9736" max="9736" width="10.7109375" style="1" customWidth="1"/>
    <col min="9737" max="9737" width="11.42578125" style="1" customWidth="1"/>
    <col min="9738" max="9738" width="12.28515625" style="1" customWidth="1"/>
    <col min="9739" max="9739" width="11" style="1" customWidth="1"/>
    <col min="9740" max="9740" width="8.140625" style="1" customWidth="1"/>
    <col min="9741" max="9741" width="11.28515625" style="1" customWidth="1"/>
    <col min="9742" max="9744" width="12.42578125" style="1" customWidth="1"/>
    <col min="9745" max="9745" width="9.28515625" style="1" customWidth="1"/>
    <col min="9746" max="9746" width="11.42578125" style="1" customWidth="1"/>
    <col min="9747" max="9747" width="10.28515625" style="1" customWidth="1"/>
    <col min="9748" max="9748" width="8.28515625" style="1" customWidth="1"/>
    <col min="9749" max="9749" width="10.5703125" style="1" customWidth="1"/>
    <col min="9750" max="9750" width="11.7109375" style="1" customWidth="1"/>
    <col min="9751" max="9751" width="8.85546875" style="1" customWidth="1"/>
    <col min="9752" max="9752" width="10.42578125" style="1" customWidth="1"/>
    <col min="9753" max="9754" width="9" style="1" customWidth="1"/>
    <col min="9755" max="9755" width="9.7109375" style="1" customWidth="1"/>
    <col min="9756" max="9757" width="9" style="1" customWidth="1"/>
    <col min="9758" max="9758" width="12.42578125" style="1" customWidth="1"/>
    <col min="9759" max="9792" width="0" style="1" hidden="1" customWidth="1"/>
    <col min="9793" max="9972" width="11.42578125" style="1"/>
    <col min="9973" max="9973" width="5" style="1" bestFit="1" customWidth="1"/>
    <col min="9974" max="9974" width="24.140625" style="1" bestFit="1" customWidth="1"/>
    <col min="9975" max="9975" width="14" style="1" bestFit="1" customWidth="1"/>
    <col min="9976" max="9976" width="14.28515625" style="1" customWidth="1"/>
    <col min="9977" max="9978" width="11.7109375" style="1" customWidth="1"/>
    <col min="9979" max="9980" width="11.7109375" style="1" bestFit="1" customWidth="1"/>
    <col min="9981" max="9981" width="11.7109375" style="1" customWidth="1"/>
    <col min="9982" max="9982" width="9.7109375" style="1" customWidth="1"/>
    <col min="9983" max="9983" width="10.5703125" style="1" customWidth="1"/>
    <col min="9984" max="9984" width="11.140625" style="1" customWidth="1"/>
    <col min="9985" max="9985" width="9.7109375" style="1" customWidth="1"/>
    <col min="9986" max="9986" width="10" style="1" customWidth="1"/>
    <col min="9987" max="9987" width="10.7109375" style="1" customWidth="1"/>
    <col min="9988" max="9989" width="9.7109375" style="1" customWidth="1"/>
    <col min="9990" max="9990" width="10.7109375" style="1" customWidth="1"/>
    <col min="9991" max="9991" width="10.140625" style="1" customWidth="1"/>
    <col min="9992" max="9992" width="10.7109375" style="1" customWidth="1"/>
    <col min="9993" max="9993" width="11.42578125" style="1" customWidth="1"/>
    <col min="9994" max="9994" width="12.28515625" style="1" customWidth="1"/>
    <col min="9995" max="9995" width="11" style="1" customWidth="1"/>
    <col min="9996" max="9996" width="8.140625" style="1" customWidth="1"/>
    <col min="9997" max="9997" width="11.28515625" style="1" customWidth="1"/>
    <col min="9998" max="10000" width="12.42578125" style="1" customWidth="1"/>
    <col min="10001" max="10001" width="9.28515625" style="1" customWidth="1"/>
    <col min="10002" max="10002" width="11.42578125" style="1" customWidth="1"/>
    <col min="10003" max="10003" width="10.28515625" style="1" customWidth="1"/>
    <col min="10004" max="10004" width="8.28515625" style="1" customWidth="1"/>
    <col min="10005" max="10005" width="10.5703125" style="1" customWidth="1"/>
    <col min="10006" max="10006" width="11.7109375" style="1" customWidth="1"/>
    <col min="10007" max="10007" width="8.85546875" style="1" customWidth="1"/>
    <col min="10008" max="10008" width="10.42578125" style="1" customWidth="1"/>
    <col min="10009" max="10010" width="9" style="1" customWidth="1"/>
    <col min="10011" max="10011" width="9.7109375" style="1" customWidth="1"/>
    <col min="10012" max="10013" width="9" style="1" customWidth="1"/>
    <col min="10014" max="10014" width="12.42578125" style="1" customWidth="1"/>
    <col min="10015" max="10048" width="0" style="1" hidden="1" customWidth="1"/>
    <col min="10049" max="10228" width="11.42578125" style="1"/>
    <col min="10229" max="10229" width="5" style="1" bestFit="1" customWidth="1"/>
    <col min="10230" max="10230" width="24.140625" style="1" bestFit="1" customWidth="1"/>
    <col min="10231" max="10231" width="14" style="1" bestFit="1" customWidth="1"/>
    <col min="10232" max="10232" width="14.28515625" style="1" customWidth="1"/>
    <col min="10233" max="10234" width="11.7109375" style="1" customWidth="1"/>
    <col min="10235" max="10236" width="11.7109375" style="1" bestFit="1" customWidth="1"/>
    <col min="10237" max="10237" width="11.7109375" style="1" customWidth="1"/>
    <col min="10238" max="10238" width="9.7109375" style="1" customWidth="1"/>
    <col min="10239" max="10239" width="10.5703125" style="1" customWidth="1"/>
    <col min="10240" max="10240" width="11.140625" style="1" customWidth="1"/>
    <col min="10241" max="10241" width="9.7109375" style="1" customWidth="1"/>
    <col min="10242" max="10242" width="10" style="1" customWidth="1"/>
    <col min="10243" max="10243" width="10.7109375" style="1" customWidth="1"/>
    <col min="10244" max="10245" width="9.7109375" style="1" customWidth="1"/>
    <col min="10246" max="10246" width="10.7109375" style="1" customWidth="1"/>
    <col min="10247" max="10247" width="10.140625" style="1" customWidth="1"/>
    <col min="10248" max="10248" width="10.7109375" style="1" customWidth="1"/>
    <col min="10249" max="10249" width="11.42578125" style="1" customWidth="1"/>
    <col min="10250" max="10250" width="12.28515625" style="1" customWidth="1"/>
    <col min="10251" max="10251" width="11" style="1" customWidth="1"/>
    <col min="10252" max="10252" width="8.140625" style="1" customWidth="1"/>
    <col min="10253" max="10253" width="11.28515625" style="1" customWidth="1"/>
    <col min="10254" max="10256" width="12.42578125" style="1" customWidth="1"/>
    <col min="10257" max="10257" width="9.28515625" style="1" customWidth="1"/>
    <col min="10258" max="10258" width="11.42578125" style="1" customWidth="1"/>
    <col min="10259" max="10259" width="10.28515625" style="1" customWidth="1"/>
    <col min="10260" max="10260" width="8.28515625" style="1" customWidth="1"/>
    <col min="10261" max="10261" width="10.5703125" style="1" customWidth="1"/>
    <col min="10262" max="10262" width="11.7109375" style="1" customWidth="1"/>
    <col min="10263" max="10263" width="8.85546875" style="1" customWidth="1"/>
    <col min="10264" max="10264" width="10.42578125" style="1" customWidth="1"/>
    <col min="10265" max="10266" width="9" style="1" customWidth="1"/>
    <col min="10267" max="10267" width="9.7109375" style="1" customWidth="1"/>
    <col min="10268" max="10269" width="9" style="1" customWidth="1"/>
    <col min="10270" max="10270" width="12.42578125" style="1" customWidth="1"/>
    <col min="10271" max="10304" width="0" style="1" hidden="1" customWidth="1"/>
    <col min="10305" max="10484" width="11.42578125" style="1"/>
    <col min="10485" max="10485" width="5" style="1" bestFit="1" customWidth="1"/>
    <col min="10486" max="10486" width="24.140625" style="1" bestFit="1" customWidth="1"/>
    <col min="10487" max="10487" width="14" style="1" bestFit="1" customWidth="1"/>
    <col min="10488" max="10488" width="14.28515625" style="1" customWidth="1"/>
    <col min="10489" max="10490" width="11.7109375" style="1" customWidth="1"/>
    <col min="10491" max="10492" width="11.7109375" style="1" bestFit="1" customWidth="1"/>
    <col min="10493" max="10493" width="11.7109375" style="1" customWidth="1"/>
    <col min="10494" max="10494" width="9.7109375" style="1" customWidth="1"/>
    <col min="10495" max="10495" width="10.5703125" style="1" customWidth="1"/>
    <col min="10496" max="10496" width="11.140625" style="1" customWidth="1"/>
    <col min="10497" max="10497" width="9.7109375" style="1" customWidth="1"/>
    <col min="10498" max="10498" width="10" style="1" customWidth="1"/>
    <col min="10499" max="10499" width="10.7109375" style="1" customWidth="1"/>
    <col min="10500" max="10501" width="9.7109375" style="1" customWidth="1"/>
    <col min="10502" max="10502" width="10.7109375" style="1" customWidth="1"/>
    <col min="10503" max="10503" width="10.140625" style="1" customWidth="1"/>
    <col min="10504" max="10504" width="10.7109375" style="1" customWidth="1"/>
    <col min="10505" max="10505" width="11.42578125" style="1" customWidth="1"/>
    <col min="10506" max="10506" width="12.28515625" style="1" customWidth="1"/>
    <col min="10507" max="10507" width="11" style="1" customWidth="1"/>
    <col min="10508" max="10508" width="8.140625" style="1" customWidth="1"/>
    <col min="10509" max="10509" width="11.28515625" style="1" customWidth="1"/>
    <col min="10510" max="10512" width="12.42578125" style="1" customWidth="1"/>
    <col min="10513" max="10513" width="9.28515625" style="1" customWidth="1"/>
    <col min="10514" max="10514" width="11.42578125" style="1" customWidth="1"/>
    <col min="10515" max="10515" width="10.28515625" style="1" customWidth="1"/>
    <col min="10516" max="10516" width="8.28515625" style="1" customWidth="1"/>
    <col min="10517" max="10517" width="10.5703125" style="1" customWidth="1"/>
    <col min="10518" max="10518" width="11.7109375" style="1" customWidth="1"/>
    <col min="10519" max="10519" width="8.85546875" style="1" customWidth="1"/>
    <col min="10520" max="10520" width="10.42578125" style="1" customWidth="1"/>
    <col min="10521" max="10522" width="9" style="1" customWidth="1"/>
    <col min="10523" max="10523" width="9.7109375" style="1" customWidth="1"/>
    <col min="10524" max="10525" width="9" style="1" customWidth="1"/>
    <col min="10526" max="10526" width="12.42578125" style="1" customWidth="1"/>
    <col min="10527" max="10560" width="0" style="1" hidden="1" customWidth="1"/>
    <col min="10561" max="10740" width="11.42578125" style="1"/>
    <col min="10741" max="10741" width="5" style="1" bestFit="1" customWidth="1"/>
    <col min="10742" max="10742" width="24.140625" style="1" bestFit="1" customWidth="1"/>
    <col min="10743" max="10743" width="14" style="1" bestFit="1" customWidth="1"/>
    <col min="10744" max="10744" width="14.28515625" style="1" customWidth="1"/>
    <col min="10745" max="10746" width="11.7109375" style="1" customWidth="1"/>
    <col min="10747" max="10748" width="11.7109375" style="1" bestFit="1" customWidth="1"/>
    <col min="10749" max="10749" width="11.7109375" style="1" customWidth="1"/>
    <col min="10750" max="10750" width="9.7109375" style="1" customWidth="1"/>
    <col min="10751" max="10751" width="10.5703125" style="1" customWidth="1"/>
    <col min="10752" max="10752" width="11.140625" style="1" customWidth="1"/>
    <col min="10753" max="10753" width="9.7109375" style="1" customWidth="1"/>
    <col min="10754" max="10754" width="10" style="1" customWidth="1"/>
    <col min="10755" max="10755" width="10.7109375" style="1" customWidth="1"/>
    <col min="10756" max="10757" width="9.7109375" style="1" customWidth="1"/>
    <col min="10758" max="10758" width="10.7109375" style="1" customWidth="1"/>
    <col min="10759" max="10759" width="10.140625" style="1" customWidth="1"/>
    <col min="10760" max="10760" width="10.7109375" style="1" customWidth="1"/>
    <col min="10761" max="10761" width="11.42578125" style="1" customWidth="1"/>
    <col min="10762" max="10762" width="12.28515625" style="1" customWidth="1"/>
    <col min="10763" max="10763" width="11" style="1" customWidth="1"/>
    <col min="10764" max="10764" width="8.140625" style="1" customWidth="1"/>
    <col min="10765" max="10765" width="11.28515625" style="1" customWidth="1"/>
    <col min="10766" max="10768" width="12.42578125" style="1" customWidth="1"/>
    <col min="10769" max="10769" width="9.28515625" style="1" customWidth="1"/>
    <col min="10770" max="10770" width="11.42578125" style="1" customWidth="1"/>
    <col min="10771" max="10771" width="10.28515625" style="1" customWidth="1"/>
    <col min="10772" max="10772" width="8.28515625" style="1" customWidth="1"/>
    <col min="10773" max="10773" width="10.5703125" style="1" customWidth="1"/>
    <col min="10774" max="10774" width="11.7109375" style="1" customWidth="1"/>
    <col min="10775" max="10775" width="8.85546875" style="1" customWidth="1"/>
    <col min="10776" max="10776" width="10.42578125" style="1" customWidth="1"/>
    <col min="10777" max="10778" width="9" style="1" customWidth="1"/>
    <col min="10779" max="10779" width="9.7109375" style="1" customWidth="1"/>
    <col min="10780" max="10781" width="9" style="1" customWidth="1"/>
    <col min="10782" max="10782" width="12.42578125" style="1" customWidth="1"/>
    <col min="10783" max="10816" width="0" style="1" hidden="1" customWidth="1"/>
    <col min="10817" max="10996" width="11.42578125" style="1"/>
    <col min="10997" max="10997" width="5" style="1" bestFit="1" customWidth="1"/>
    <col min="10998" max="10998" width="24.140625" style="1" bestFit="1" customWidth="1"/>
    <col min="10999" max="10999" width="14" style="1" bestFit="1" customWidth="1"/>
    <col min="11000" max="11000" width="14.28515625" style="1" customWidth="1"/>
    <col min="11001" max="11002" width="11.7109375" style="1" customWidth="1"/>
    <col min="11003" max="11004" width="11.7109375" style="1" bestFit="1" customWidth="1"/>
    <col min="11005" max="11005" width="11.7109375" style="1" customWidth="1"/>
    <col min="11006" max="11006" width="9.7109375" style="1" customWidth="1"/>
    <col min="11007" max="11007" width="10.5703125" style="1" customWidth="1"/>
    <col min="11008" max="11008" width="11.140625" style="1" customWidth="1"/>
    <col min="11009" max="11009" width="9.7109375" style="1" customWidth="1"/>
    <col min="11010" max="11010" width="10" style="1" customWidth="1"/>
    <col min="11011" max="11011" width="10.7109375" style="1" customWidth="1"/>
    <col min="11012" max="11013" width="9.7109375" style="1" customWidth="1"/>
    <col min="11014" max="11014" width="10.7109375" style="1" customWidth="1"/>
    <col min="11015" max="11015" width="10.140625" style="1" customWidth="1"/>
    <col min="11016" max="11016" width="10.7109375" style="1" customWidth="1"/>
    <col min="11017" max="11017" width="11.42578125" style="1" customWidth="1"/>
    <col min="11018" max="11018" width="12.28515625" style="1" customWidth="1"/>
    <col min="11019" max="11019" width="11" style="1" customWidth="1"/>
    <col min="11020" max="11020" width="8.140625" style="1" customWidth="1"/>
    <col min="11021" max="11021" width="11.28515625" style="1" customWidth="1"/>
    <col min="11022" max="11024" width="12.42578125" style="1" customWidth="1"/>
    <col min="11025" max="11025" width="9.28515625" style="1" customWidth="1"/>
    <col min="11026" max="11026" width="11.42578125" style="1" customWidth="1"/>
    <col min="11027" max="11027" width="10.28515625" style="1" customWidth="1"/>
    <col min="11028" max="11028" width="8.28515625" style="1" customWidth="1"/>
    <col min="11029" max="11029" width="10.5703125" style="1" customWidth="1"/>
    <col min="11030" max="11030" width="11.7109375" style="1" customWidth="1"/>
    <col min="11031" max="11031" width="8.85546875" style="1" customWidth="1"/>
    <col min="11032" max="11032" width="10.42578125" style="1" customWidth="1"/>
    <col min="11033" max="11034" width="9" style="1" customWidth="1"/>
    <col min="11035" max="11035" width="9.7109375" style="1" customWidth="1"/>
    <col min="11036" max="11037" width="9" style="1" customWidth="1"/>
    <col min="11038" max="11038" width="12.42578125" style="1" customWidth="1"/>
    <col min="11039" max="11072" width="0" style="1" hidden="1" customWidth="1"/>
    <col min="11073" max="11252" width="11.42578125" style="1"/>
    <col min="11253" max="11253" width="5" style="1" bestFit="1" customWidth="1"/>
    <col min="11254" max="11254" width="24.140625" style="1" bestFit="1" customWidth="1"/>
    <col min="11255" max="11255" width="14" style="1" bestFit="1" customWidth="1"/>
    <col min="11256" max="11256" width="14.28515625" style="1" customWidth="1"/>
    <col min="11257" max="11258" width="11.7109375" style="1" customWidth="1"/>
    <col min="11259" max="11260" width="11.7109375" style="1" bestFit="1" customWidth="1"/>
    <col min="11261" max="11261" width="11.7109375" style="1" customWidth="1"/>
    <col min="11262" max="11262" width="9.7109375" style="1" customWidth="1"/>
    <col min="11263" max="11263" width="10.5703125" style="1" customWidth="1"/>
    <col min="11264" max="11264" width="11.140625" style="1" customWidth="1"/>
    <col min="11265" max="11265" width="9.7109375" style="1" customWidth="1"/>
    <col min="11266" max="11266" width="10" style="1" customWidth="1"/>
    <col min="11267" max="11267" width="10.7109375" style="1" customWidth="1"/>
    <col min="11268" max="11269" width="9.7109375" style="1" customWidth="1"/>
    <col min="11270" max="11270" width="10.7109375" style="1" customWidth="1"/>
    <col min="11271" max="11271" width="10.140625" style="1" customWidth="1"/>
    <col min="11272" max="11272" width="10.7109375" style="1" customWidth="1"/>
    <col min="11273" max="11273" width="11.42578125" style="1" customWidth="1"/>
    <col min="11274" max="11274" width="12.28515625" style="1" customWidth="1"/>
    <col min="11275" max="11275" width="11" style="1" customWidth="1"/>
    <col min="11276" max="11276" width="8.140625" style="1" customWidth="1"/>
    <col min="11277" max="11277" width="11.28515625" style="1" customWidth="1"/>
    <col min="11278" max="11280" width="12.42578125" style="1" customWidth="1"/>
    <col min="11281" max="11281" width="9.28515625" style="1" customWidth="1"/>
    <col min="11282" max="11282" width="11.42578125" style="1" customWidth="1"/>
    <col min="11283" max="11283" width="10.28515625" style="1" customWidth="1"/>
    <col min="11284" max="11284" width="8.28515625" style="1" customWidth="1"/>
    <col min="11285" max="11285" width="10.5703125" style="1" customWidth="1"/>
    <col min="11286" max="11286" width="11.7109375" style="1" customWidth="1"/>
    <col min="11287" max="11287" width="8.85546875" style="1" customWidth="1"/>
    <col min="11288" max="11288" width="10.42578125" style="1" customWidth="1"/>
    <col min="11289" max="11290" width="9" style="1" customWidth="1"/>
    <col min="11291" max="11291" width="9.7109375" style="1" customWidth="1"/>
    <col min="11292" max="11293" width="9" style="1" customWidth="1"/>
    <col min="11294" max="11294" width="12.42578125" style="1" customWidth="1"/>
    <col min="11295" max="11328" width="0" style="1" hidden="1" customWidth="1"/>
    <col min="11329" max="11508" width="11.42578125" style="1"/>
    <col min="11509" max="11509" width="5" style="1" bestFit="1" customWidth="1"/>
    <col min="11510" max="11510" width="24.140625" style="1" bestFit="1" customWidth="1"/>
    <col min="11511" max="11511" width="14" style="1" bestFit="1" customWidth="1"/>
    <col min="11512" max="11512" width="14.28515625" style="1" customWidth="1"/>
    <col min="11513" max="11514" width="11.7109375" style="1" customWidth="1"/>
    <col min="11515" max="11516" width="11.7109375" style="1" bestFit="1" customWidth="1"/>
    <col min="11517" max="11517" width="11.7109375" style="1" customWidth="1"/>
    <col min="11518" max="11518" width="9.7109375" style="1" customWidth="1"/>
    <col min="11519" max="11519" width="10.5703125" style="1" customWidth="1"/>
    <col min="11520" max="11520" width="11.140625" style="1" customWidth="1"/>
    <col min="11521" max="11521" width="9.7109375" style="1" customWidth="1"/>
    <col min="11522" max="11522" width="10" style="1" customWidth="1"/>
    <col min="11523" max="11523" width="10.7109375" style="1" customWidth="1"/>
    <col min="11524" max="11525" width="9.7109375" style="1" customWidth="1"/>
    <col min="11526" max="11526" width="10.7109375" style="1" customWidth="1"/>
    <col min="11527" max="11527" width="10.140625" style="1" customWidth="1"/>
    <col min="11528" max="11528" width="10.7109375" style="1" customWidth="1"/>
    <col min="11529" max="11529" width="11.42578125" style="1" customWidth="1"/>
    <col min="11530" max="11530" width="12.28515625" style="1" customWidth="1"/>
    <col min="11531" max="11531" width="11" style="1" customWidth="1"/>
    <col min="11532" max="11532" width="8.140625" style="1" customWidth="1"/>
    <col min="11533" max="11533" width="11.28515625" style="1" customWidth="1"/>
    <col min="11534" max="11536" width="12.42578125" style="1" customWidth="1"/>
    <col min="11537" max="11537" width="9.28515625" style="1" customWidth="1"/>
    <col min="11538" max="11538" width="11.42578125" style="1" customWidth="1"/>
    <col min="11539" max="11539" width="10.28515625" style="1" customWidth="1"/>
    <col min="11540" max="11540" width="8.28515625" style="1" customWidth="1"/>
    <col min="11541" max="11541" width="10.5703125" style="1" customWidth="1"/>
    <col min="11542" max="11542" width="11.7109375" style="1" customWidth="1"/>
    <col min="11543" max="11543" width="8.85546875" style="1" customWidth="1"/>
    <col min="11544" max="11544" width="10.42578125" style="1" customWidth="1"/>
    <col min="11545" max="11546" width="9" style="1" customWidth="1"/>
    <col min="11547" max="11547" width="9.7109375" style="1" customWidth="1"/>
    <col min="11548" max="11549" width="9" style="1" customWidth="1"/>
    <col min="11550" max="11550" width="12.42578125" style="1" customWidth="1"/>
    <col min="11551" max="11584" width="0" style="1" hidden="1" customWidth="1"/>
    <col min="11585" max="11764" width="11.42578125" style="1"/>
    <col min="11765" max="11765" width="5" style="1" bestFit="1" customWidth="1"/>
    <col min="11766" max="11766" width="24.140625" style="1" bestFit="1" customWidth="1"/>
    <col min="11767" max="11767" width="14" style="1" bestFit="1" customWidth="1"/>
    <col min="11768" max="11768" width="14.28515625" style="1" customWidth="1"/>
    <col min="11769" max="11770" width="11.7109375" style="1" customWidth="1"/>
    <col min="11771" max="11772" width="11.7109375" style="1" bestFit="1" customWidth="1"/>
    <col min="11773" max="11773" width="11.7109375" style="1" customWidth="1"/>
    <col min="11774" max="11774" width="9.7109375" style="1" customWidth="1"/>
    <col min="11775" max="11775" width="10.5703125" style="1" customWidth="1"/>
    <col min="11776" max="11776" width="11.140625" style="1" customWidth="1"/>
    <col min="11777" max="11777" width="9.7109375" style="1" customWidth="1"/>
    <col min="11778" max="11778" width="10" style="1" customWidth="1"/>
    <col min="11779" max="11779" width="10.7109375" style="1" customWidth="1"/>
    <col min="11780" max="11781" width="9.7109375" style="1" customWidth="1"/>
    <col min="11782" max="11782" width="10.7109375" style="1" customWidth="1"/>
    <col min="11783" max="11783" width="10.140625" style="1" customWidth="1"/>
    <col min="11784" max="11784" width="10.7109375" style="1" customWidth="1"/>
    <col min="11785" max="11785" width="11.42578125" style="1" customWidth="1"/>
    <col min="11786" max="11786" width="12.28515625" style="1" customWidth="1"/>
    <col min="11787" max="11787" width="11" style="1" customWidth="1"/>
    <col min="11788" max="11788" width="8.140625" style="1" customWidth="1"/>
    <col min="11789" max="11789" width="11.28515625" style="1" customWidth="1"/>
    <col min="11790" max="11792" width="12.42578125" style="1" customWidth="1"/>
    <col min="11793" max="11793" width="9.28515625" style="1" customWidth="1"/>
    <col min="11794" max="11794" width="11.42578125" style="1" customWidth="1"/>
    <col min="11795" max="11795" width="10.28515625" style="1" customWidth="1"/>
    <col min="11796" max="11796" width="8.28515625" style="1" customWidth="1"/>
    <col min="11797" max="11797" width="10.5703125" style="1" customWidth="1"/>
    <col min="11798" max="11798" width="11.7109375" style="1" customWidth="1"/>
    <col min="11799" max="11799" width="8.85546875" style="1" customWidth="1"/>
    <col min="11800" max="11800" width="10.42578125" style="1" customWidth="1"/>
    <col min="11801" max="11802" width="9" style="1" customWidth="1"/>
    <col min="11803" max="11803" width="9.7109375" style="1" customWidth="1"/>
    <col min="11804" max="11805" width="9" style="1" customWidth="1"/>
    <col min="11806" max="11806" width="12.42578125" style="1" customWidth="1"/>
    <col min="11807" max="11840" width="0" style="1" hidden="1" customWidth="1"/>
    <col min="11841" max="12020" width="11.42578125" style="1"/>
    <col min="12021" max="12021" width="5" style="1" bestFit="1" customWidth="1"/>
    <col min="12022" max="12022" width="24.140625" style="1" bestFit="1" customWidth="1"/>
    <col min="12023" max="12023" width="14" style="1" bestFit="1" customWidth="1"/>
    <col min="12024" max="12024" width="14.28515625" style="1" customWidth="1"/>
    <col min="12025" max="12026" width="11.7109375" style="1" customWidth="1"/>
    <col min="12027" max="12028" width="11.7109375" style="1" bestFit="1" customWidth="1"/>
    <col min="12029" max="12029" width="11.7109375" style="1" customWidth="1"/>
    <col min="12030" max="12030" width="9.7109375" style="1" customWidth="1"/>
    <col min="12031" max="12031" width="10.5703125" style="1" customWidth="1"/>
    <col min="12032" max="12032" width="11.140625" style="1" customWidth="1"/>
    <col min="12033" max="12033" width="9.7109375" style="1" customWidth="1"/>
    <col min="12034" max="12034" width="10" style="1" customWidth="1"/>
    <col min="12035" max="12035" width="10.7109375" style="1" customWidth="1"/>
    <col min="12036" max="12037" width="9.7109375" style="1" customWidth="1"/>
    <col min="12038" max="12038" width="10.7109375" style="1" customWidth="1"/>
    <col min="12039" max="12039" width="10.140625" style="1" customWidth="1"/>
    <col min="12040" max="12040" width="10.7109375" style="1" customWidth="1"/>
    <col min="12041" max="12041" width="11.42578125" style="1" customWidth="1"/>
    <col min="12042" max="12042" width="12.28515625" style="1" customWidth="1"/>
    <col min="12043" max="12043" width="11" style="1" customWidth="1"/>
    <col min="12044" max="12044" width="8.140625" style="1" customWidth="1"/>
    <col min="12045" max="12045" width="11.28515625" style="1" customWidth="1"/>
    <col min="12046" max="12048" width="12.42578125" style="1" customWidth="1"/>
    <col min="12049" max="12049" width="9.28515625" style="1" customWidth="1"/>
    <col min="12050" max="12050" width="11.42578125" style="1" customWidth="1"/>
    <col min="12051" max="12051" width="10.28515625" style="1" customWidth="1"/>
    <col min="12052" max="12052" width="8.28515625" style="1" customWidth="1"/>
    <col min="12053" max="12053" width="10.5703125" style="1" customWidth="1"/>
    <col min="12054" max="12054" width="11.7109375" style="1" customWidth="1"/>
    <col min="12055" max="12055" width="8.85546875" style="1" customWidth="1"/>
    <col min="12056" max="12056" width="10.42578125" style="1" customWidth="1"/>
    <col min="12057" max="12058" width="9" style="1" customWidth="1"/>
    <col min="12059" max="12059" width="9.7109375" style="1" customWidth="1"/>
    <col min="12060" max="12061" width="9" style="1" customWidth="1"/>
    <col min="12062" max="12062" width="12.42578125" style="1" customWidth="1"/>
    <col min="12063" max="12096" width="0" style="1" hidden="1" customWidth="1"/>
    <col min="12097" max="12276" width="11.42578125" style="1"/>
    <col min="12277" max="12277" width="5" style="1" bestFit="1" customWidth="1"/>
    <col min="12278" max="12278" width="24.140625" style="1" bestFit="1" customWidth="1"/>
    <col min="12279" max="12279" width="14" style="1" bestFit="1" customWidth="1"/>
    <col min="12280" max="12280" width="14.28515625" style="1" customWidth="1"/>
    <col min="12281" max="12282" width="11.7109375" style="1" customWidth="1"/>
    <col min="12283" max="12284" width="11.7109375" style="1" bestFit="1" customWidth="1"/>
    <col min="12285" max="12285" width="11.7109375" style="1" customWidth="1"/>
    <col min="12286" max="12286" width="9.7109375" style="1" customWidth="1"/>
    <col min="12287" max="12287" width="10.5703125" style="1" customWidth="1"/>
    <col min="12288" max="12288" width="11.140625" style="1" customWidth="1"/>
    <col min="12289" max="12289" width="9.7109375" style="1" customWidth="1"/>
    <col min="12290" max="12290" width="10" style="1" customWidth="1"/>
    <col min="12291" max="12291" width="10.7109375" style="1" customWidth="1"/>
    <col min="12292" max="12293" width="9.7109375" style="1" customWidth="1"/>
    <col min="12294" max="12294" width="10.7109375" style="1" customWidth="1"/>
    <col min="12295" max="12295" width="10.140625" style="1" customWidth="1"/>
    <col min="12296" max="12296" width="10.7109375" style="1" customWidth="1"/>
    <col min="12297" max="12297" width="11.42578125" style="1" customWidth="1"/>
    <col min="12298" max="12298" width="12.28515625" style="1" customWidth="1"/>
    <col min="12299" max="12299" width="11" style="1" customWidth="1"/>
    <col min="12300" max="12300" width="8.140625" style="1" customWidth="1"/>
    <col min="12301" max="12301" width="11.28515625" style="1" customWidth="1"/>
    <col min="12302" max="12304" width="12.42578125" style="1" customWidth="1"/>
    <col min="12305" max="12305" width="9.28515625" style="1" customWidth="1"/>
    <col min="12306" max="12306" width="11.42578125" style="1" customWidth="1"/>
    <col min="12307" max="12307" width="10.28515625" style="1" customWidth="1"/>
    <col min="12308" max="12308" width="8.28515625" style="1" customWidth="1"/>
    <col min="12309" max="12309" width="10.5703125" style="1" customWidth="1"/>
    <col min="12310" max="12310" width="11.7109375" style="1" customWidth="1"/>
    <col min="12311" max="12311" width="8.85546875" style="1" customWidth="1"/>
    <col min="12312" max="12312" width="10.42578125" style="1" customWidth="1"/>
    <col min="12313" max="12314" width="9" style="1" customWidth="1"/>
    <col min="12315" max="12315" width="9.7109375" style="1" customWidth="1"/>
    <col min="12316" max="12317" width="9" style="1" customWidth="1"/>
    <col min="12318" max="12318" width="12.42578125" style="1" customWidth="1"/>
    <col min="12319" max="12352" width="0" style="1" hidden="1" customWidth="1"/>
    <col min="12353" max="12532" width="11.42578125" style="1"/>
    <col min="12533" max="12533" width="5" style="1" bestFit="1" customWidth="1"/>
    <col min="12534" max="12534" width="24.140625" style="1" bestFit="1" customWidth="1"/>
    <col min="12535" max="12535" width="14" style="1" bestFit="1" customWidth="1"/>
    <col min="12536" max="12536" width="14.28515625" style="1" customWidth="1"/>
    <col min="12537" max="12538" width="11.7109375" style="1" customWidth="1"/>
    <col min="12539" max="12540" width="11.7109375" style="1" bestFit="1" customWidth="1"/>
    <col min="12541" max="12541" width="11.7109375" style="1" customWidth="1"/>
    <col min="12542" max="12542" width="9.7109375" style="1" customWidth="1"/>
    <col min="12543" max="12543" width="10.5703125" style="1" customWidth="1"/>
    <col min="12544" max="12544" width="11.140625" style="1" customWidth="1"/>
    <col min="12545" max="12545" width="9.7109375" style="1" customWidth="1"/>
    <col min="12546" max="12546" width="10" style="1" customWidth="1"/>
    <col min="12547" max="12547" width="10.7109375" style="1" customWidth="1"/>
    <col min="12548" max="12549" width="9.7109375" style="1" customWidth="1"/>
    <col min="12550" max="12550" width="10.7109375" style="1" customWidth="1"/>
    <col min="12551" max="12551" width="10.140625" style="1" customWidth="1"/>
    <col min="12552" max="12552" width="10.7109375" style="1" customWidth="1"/>
    <col min="12553" max="12553" width="11.42578125" style="1" customWidth="1"/>
    <col min="12554" max="12554" width="12.28515625" style="1" customWidth="1"/>
    <col min="12555" max="12555" width="11" style="1" customWidth="1"/>
    <col min="12556" max="12556" width="8.140625" style="1" customWidth="1"/>
    <col min="12557" max="12557" width="11.28515625" style="1" customWidth="1"/>
    <col min="12558" max="12560" width="12.42578125" style="1" customWidth="1"/>
    <col min="12561" max="12561" width="9.28515625" style="1" customWidth="1"/>
    <col min="12562" max="12562" width="11.42578125" style="1" customWidth="1"/>
    <col min="12563" max="12563" width="10.28515625" style="1" customWidth="1"/>
    <col min="12564" max="12564" width="8.28515625" style="1" customWidth="1"/>
    <col min="12565" max="12565" width="10.5703125" style="1" customWidth="1"/>
    <col min="12566" max="12566" width="11.7109375" style="1" customWidth="1"/>
    <col min="12567" max="12567" width="8.85546875" style="1" customWidth="1"/>
    <col min="12568" max="12568" width="10.42578125" style="1" customWidth="1"/>
    <col min="12569" max="12570" width="9" style="1" customWidth="1"/>
    <col min="12571" max="12571" width="9.7109375" style="1" customWidth="1"/>
    <col min="12572" max="12573" width="9" style="1" customWidth="1"/>
    <col min="12574" max="12574" width="12.42578125" style="1" customWidth="1"/>
    <col min="12575" max="12608" width="0" style="1" hidden="1" customWidth="1"/>
    <col min="12609" max="12788" width="11.42578125" style="1"/>
    <col min="12789" max="12789" width="5" style="1" bestFit="1" customWidth="1"/>
    <col min="12790" max="12790" width="24.140625" style="1" bestFit="1" customWidth="1"/>
    <col min="12791" max="12791" width="14" style="1" bestFit="1" customWidth="1"/>
    <col min="12792" max="12792" width="14.28515625" style="1" customWidth="1"/>
    <col min="12793" max="12794" width="11.7109375" style="1" customWidth="1"/>
    <col min="12795" max="12796" width="11.7109375" style="1" bestFit="1" customWidth="1"/>
    <col min="12797" max="12797" width="11.7109375" style="1" customWidth="1"/>
    <col min="12798" max="12798" width="9.7109375" style="1" customWidth="1"/>
    <col min="12799" max="12799" width="10.5703125" style="1" customWidth="1"/>
    <col min="12800" max="12800" width="11.140625" style="1" customWidth="1"/>
    <col min="12801" max="12801" width="9.7109375" style="1" customWidth="1"/>
    <col min="12802" max="12802" width="10" style="1" customWidth="1"/>
    <col min="12803" max="12803" width="10.7109375" style="1" customWidth="1"/>
    <col min="12804" max="12805" width="9.7109375" style="1" customWidth="1"/>
    <col min="12806" max="12806" width="10.7109375" style="1" customWidth="1"/>
    <col min="12807" max="12807" width="10.140625" style="1" customWidth="1"/>
    <col min="12808" max="12808" width="10.7109375" style="1" customWidth="1"/>
    <col min="12809" max="12809" width="11.42578125" style="1" customWidth="1"/>
    <col min="12810" max="12810" width="12.28515625" style="1" customWidth="1"/>
    <col min="12811" max="12811" width="11" style="1" customWidth="1"/>
    <col min="12812" max="12812" width="8.140625" style="1" customWidth="1"/>
    <col min="12813" max="12813" width="11.28515625" style="1" customWidth="1"/>
    <col min="12814" max="12816" width="12.42578125" style="1" customWidth="1"/>
    <col min="12817" max="12817" width="9.28515625" style="1" customWidth="1"/>
    <col min="12818" max="12818" width="11.42578125" style="1" customWidth="1"/>
    <col min="12819" max="12819" width="10.28515625" style="1" customWidth="1"/>
    <col min="12820" max="12820" width="8.28515625" style="1" customWidth="1"/>
    <col min="12821" max="12821" width="10.5703125" style="1" customWidth="1"/>
    <col min="12822" max="12822" width="11.7109375" style="1" customWidth="1"/>
    <col min="12823" max="12823" width="8.85546875" style="1" customWidth="1"/>
    <col min="12824" max="12824" width="10.42578125" style="1" customWidth="1"/>
    <col min="12825" max="12826" width="9" style="1" customWidth="1"/>
    <col min="12827" max="12827" width="9.7109375" style="1" customWidth="1"/>
    <col min="12828" max="12829" width="9" style="1" customWidth="1"/>
    <col min="12830" max="12830" width="12.42578125" style="1" customWidth="1"/>
    <col min="12831" max="12864" width="0" style="1" hidden="1" customWidth="1"/>
    <col min="12865" max="13044" width="11.42578125" style="1"/>
    <col min="13045" max="13045" width="5" style="1" bestFit="1" customWidth="1"/>
    <col min="13046" max="13046" width="24.140625" style="1" bestFit="1" customWidth="1"/>
    <col min="13047" max="13047" width="14" style="1" bestFit="1" customWidth="1"/>
    <col min="13048" max="13048" width="14.28515625" style="1" customWidth="1"/>
    <col min="13049" max="13050" width="11.7109375" style="1" customWidth="1"/>
    <col min="13051" max="13052" width="11.7109375" style="1" bestFit="1" customWidth="1"/>
    <col min="13053" max="13053" width="11.7109375" style="1" customWidth="1"/>
    <col min="13054" max="13054" width="9.7109375" style="1" customWidth="1"/>
    <col min="13055" max="13055" width="10.5703125" style="1" customWidth="1"/>
    <col min="13056" max="13056" width="11.140625" style="1" customWidth="1"/>
    <col min="13057" max="13057" width="9.7109375" style="1" customWidth="1"/>
    <col min="13058" max="13058" width="10" style="1" customWidth="1"/>
    <col min="13059" max="13059" width="10.7109375" style="1" customWidth="1"/>
    <col min="13060" max="13061" width="9.7109375" style="1" customWidth="1"/>
    <col min="13062" max="13062" width="10.7109375" style="1" customWidth="1"/>
    <col min="13063" max="13063" width="10.140625" style="1" customWidth="1"/>
    <col min="13064" max="13064" width="10.7109375" style="1" customWidth="1"/>
    <col min="13065" max="13065" width="11.42578125" style="1" customWidth="1"/>
    <col min="13066" max="13066" width="12.28515625" style="1" customWidth="1"/>
    <col min="13067" max="13067" width="11" style="1" customWidth="1"/>
    <col min="13068" max="13068" width="8.140625" style="1" customWidth="1"/>
    <col min="13069" max="13069" width="11.28515625" style="1" customWidth="1"/>
    <col min="13070" max="13072" width="12.42578125" style="1" customWidth="1"/>
    <col min="13073" max="13073" width="9.28515625" style="1" customWidth="1"/>
    <col min="13074" max="13074" width="11.42578125" style="1" customWidth="1"/>
    <col min="13075" max="13075" width="10.28515625" style="1" customWidth="1"/>
    <col min="13076" max="13076" width="8.28515625" style="1" customWidth="1"/>
    <col min="13077" max="13077" width="10.5703125" style="1" customWidth="1"/>
    <col min="13078" max="13078" width="11.7109375" style="1" customWidth="1"/>
    <col min="13079" max="13079" width="8.85546875" style="1" customWidth="1"/>
    <col min="13080" max="13080" width="10.42578125" style="1" customWidth="1"/>
    <col min="13081" max="13082" width="9" style="1" customWidth="1"/>
    <col min="13083" max="13083" width="9.7109375" style="1" customWidth="1"/>
    <col min="13084" max="13085" width="9" style="1" customWidth="1"/>
    <col min="13086" max="13086" width="12.42578125" style="1" customWidth="1"/>
    <col min="13087" max="13120" width="0" style="1" hidden="1" customWidth="1"/>
    <col min="13121" max="13300" width="11.42578125" style="1"/>
    <col min="13301" max="13301" width="5" style="1" bestFit="1" customWidth="1"/>
    <col min="13302" max="13302" width="24.140625" style="1" bestFit="1" customWidth="1"/>
    <col min="13303" max="13303" width="14" style="1" bestFit="1" customWidth="1"/>
    <col min="13304" max="13304" width="14.28515625" style="1" customWidth="1"/>
    <col min="13305" max="13306" width="11.7109375" style="1" customWidth="1"/>
    <col min="13307" max="13308" width="11.7109375" style="1" bestFit="1" customWidth="1"/>
    <col min="13309" max="13309" width="11.7109375" style="1" customWidth="1"/>
    <col min="13310" max="13310" width="9.7109375" style="1" customWidth="1"/>
    <col min="13311" max="13311" width="10.5703125" style="1" customWidth="1"/>
    <col min="13312" max="13312" width="11.140625" style="1" customWidth="1"/>
    <col min="13313" max="13313" width="9.7109375" style="1" customWidth="1"/>
    <col min="13314" max="13314" width="10" style="1" customWidth="1"/>
    <col min="13315" max="13315" width="10.7109375" style="1" customWidth="1"/>
    <col min="13316" max="13317" width="9.7109375" style="1" customWidth="1"/>
    <col min="13318" max="13318" width="10.7109375" style="1" customWidth="1"/>
    <col min="13319" max="13319" width="10.140625" style="1" customWidth="1"/>
    <col min="13320" max="13320" width="10.7109375" style="1" customWidth="1"/>
    <col min="13321" max="13321" width="11.42578125" style="1" customWidth="1"/>
    <col min="13322" max="13322" width="12.28515625" style="1" customWidth="1"/>
    <col min="13323" max="13323" width="11" style="1" customWidth="1"/>
    <col min="13324" max="13324" width="8.140625" style="1" customWidth="1"/>
    <col min="13325" max="13325" width="11.28515625" style="1" customWidth="1"/>
    <col min="13326" max="13328" width="12.42578125" style="1" customWidth="1"/>
    <col min="13329" max="13329" width="9.28515625" style="1" customWidth="1"/>
    <col min="13330" max="13330" width="11.42578125" style="1" customWidth="1"/>
    <col min="13331" max="13331" width="10.28515625" style="1" customWidth="1"/>
    <col min="13332" max="13332" width="8.28515625" style="1" customWidth="1"/>
    <col min="13333" max="13333" width="10.5703125" style="1" customWidth="1"/>
    <col min="13334" max="13334" width="11.7109375" style="1" customWidth="1"/>
    <col min="13335" max="13335" width="8.85546875" style="1" customWidth="1"/>
    <col min="13336" max="13336" width="10.42578125" style="1" customWidth="1"/>
    <col min="13337" max="13338" width="9" style="1" customWidth="1"/>
    <col min="13339" max="13339" width="9.7109375" style="1" customWidth="1"/>
    <col min="13340" max="13341" width="9" style="1" customWidth="1"/>
    <col min="13342" max="13342" width="12.42578125" style="1" customWidth="1"/>
    <col min="13343" max="13376" width="0" style="1" hidden="1" customWidth="1"/>
    <col min="13377" max="13556" width="11.42578125" style="1"/>
    <col min="13557" max="13557" width="5" style="1" bestFit="1" customWidth="1"/>
    <col min="13558" max="13558" width="24.140625" style="1" bestFit="1" customWidth="1"/>
    <col min="13559" max="13559" width="14" style="1" bestFit="1" customWidth="1"/>
    <col min="13560" max="13560" width="14.28515625" style="1" customWidth="1"/>
    <col min="13561" max="13562" width="11.7109375" style="1" customWidth="1"/>
    <col min="13563" max="13564" width="11.7109375" style="1" bestFit="1" customWidth="1"/>
    <col min="13565" max="13565" width="11.7109375" style="1" customWidth="1"/>
    <col min="13566" max="13566" width="9.7109375" style="1" customWidth="1"/>
    <col min="13567" max="13567" width="10.5703125" style="1" customWidth="1"/>
    <col min="13568" max="13568" width="11.140625" style="1" customWidth="1"/>
    <col min="13569" max="13569" width="9.7109375" style="1" customWidth="1"/>
    <col min="13570" max="13570" width="10" style="1" customWidth="1"/>
    <col min="13571" max="13571" width="10.7109375" style="1" customWidth="1"/>
    <col min="13572" max="13573" width="9.7109375" style="1" customWidth="1"/>
    <col min="13574" max="13574" width="10.7109375" style="1" customWidth="1"/>
    <col min="13575" max="13575" width="10.140625" style="1" customWidth="1"/>
    <col min="13576" max="13576" width="10.7109375" style="1" customWidth="1"/>
    <col min="13577" max="13577" width="11.42578125" style="1" customWidth="1"/>
    <col min="13578" max="13578" width="12.28515625" style="1" customWidth="1"/>
    <col min="13579" max="13579" width="11" style="1" customWidth="1"/>
    <col min="13580" max="13580" width="8.140625" style="1" customWidth="1"/>
    <col min="13581" max="13581" width="11.28515625" style="1" customWidth="1"/>
    <col min="13582" max="13584" width="12.42578125" style="1" customWidth="1"/>
    <col min="13585" max="13585" width="9.28515625" style="1" customWidth="1"/>
    <col min="13586" max="13586" width="11.42578125" style="1" customWidth="1"/>
    <col min="13587" max="13587" width="10.28515625" style="1" customWidth="1"/>
    <col min="13588" max="13588" width="8.28515625" style="1" customWidth="1"/>
    <col min="13589" max="13589" width="10.5703125" style="1" customWidth="1"/>
    <col min="13590" max="13590" width="11.7109375" style="1" customWidth="1"/>
    <col min="13591" max="13591" width="8.85546875" style="1" customWidth="1"/>
    <col min="13592" max="13592" width="10.42578125" style="1" customWidth="1"/>
    <col min="13593" max="13594" width="9" style="1" customWidth="1"/>
    <col min="13595" max="13595" width="9.7109375" style="1" customWidth="1"/>
    <col min="13596" max="13597" width="9" style="1" customWidth="1"/>
    <col min="13598" max="13598" width="12.42578125" style="1" customWidth="1"/>
    <col min="13599" max="13632" width="0" style="1" hidden="1" customWidth="1"/>
    <col min="13633" max="13812" width="11.42578125" style="1"/>
    <col min="13813" max="13813" width="5" style="1" bestFit="1" customWidth="1"/>
    <col min="13814" max="13814" width="24.140625" style="1" bestFit="1" customWidth="1"/>
    <col min="13815" max="13815" width="14" style="1" bestFit="1" customWidth="1"/>
    <col min="13816" max="13816" width="14.28515625" style="1" customWidth="1"/>
    <col min="13817" max="13818" width="11.7109375" style="1" customWidth="1"/>
    <col min="13819" max="13820" width="11.7109375" style="1" bestFit="1" customWidth="1"/>
    <col min="13821" max="13821" width="11.7109375" style="1" customWidth="1"/>
    <col min="13822" max="13822" width="9.7109375" style="1" customWidth="1"/>
    <col min="13823" max="13823" width="10.5703125" style="1" customWidth="1"/>
    <col min="13824" max="13824" width="11.140625" style="1" customWidth="1"/>
    <col min="13825" max="13825" width="9.7109375" style="1" customWidth="1"/>
    <col min="13826" max="13826" width="10" style="1" customWidth="1"/>
    <col min="13827" max="13827" width="10.7109375" style="1" customWidth="1"/>
    <col min="13828" max="13829" width="9.7109375" style="1" customWidth="1"/>
    <col min="13830" max="13830" width="10.7109375" style="1" customWidth="1"/>
    <col min="13831" max="13831" width="10.140625" style="1" customWidth="1"/>
    <col min="13832" max="13832" width="10.7109375" style="1" customWidth="1"/>
    <col min="13833" max="13833" width="11.42578125" style="1" customWidth="1"/>
    <col min="13834" max="13834" width="12.28515625" style="1" customWidth="1"/>
    <col min="13835" max="13835" width="11" style="1" customWidth="1"/>
    <col min="13836" max="13836" width="8.140625" style="1" customWidth="1"/>
    <col min="13837" max="13837" width="11.28515625" style="1" customWidth="1"/>
    <col min="13838" max="13840" width="12.42578125" style="1" customWidth="1"/>
    <col min="13841" max="13841" width="9.28515625" style="1" customWidth="1"/>
    <col min="13842" max="13842" width="11.42578125" style="1" customWidth="1"/>
    <col min="13843" max="13843" width="10.28515625" style="1" customWidth="1"/>
    <col min="13844" max="13844" width="8.28515625" style="1" customWidth="1"/>
    <col min="13845" max="13845" width="10.5703125" style="1" customWidth="1"/>
    <col min="13846" max="13846" width="11.7109375" style="1" customWidth="1"/>
    <col min="13847" max="13847" width="8.85546875" style="1" customWidth="1"/>
    <col min="13848" max="13848" width="10.42578125" style="1" customWidth="1"/>
    <col min="13849" max="13850" width="9" style="1" customWidth="1"/>
    <col min="13851" max="13851" width="9.7109375" style="1" customWidth="1"/>
    <col min="13852" max="13853" width="9" style="1" customWidth="1"/>
    <col min="13854" max="13854" width="12.42578125" style="1" customWidth="1"/>
    <col min="13855" max="13888" width="0" style="1" hidden="1" customWidth="1"/>
    <col min="13889" max="14068" width="11.42578125" style="1"/>
    <col min="14069" max="14069" width="5" style="1" bestFit="1" customWidth="1"/>
    <col min="14070" max="14070" width="24.140625" style="1" bestFit="1" customWidth="1"/>
    <col min="14071" max="14071" width="14" style="1" bestFit="1" customWidth="1"/>
    <col min="14072" max="14072" width="14.28515625" style="1" customWidth="1"/>
    <col min="14073" max="14074" width="11.7109375" style="1" customWidth="1"/>
    <col min="14075" max="14076" width="11.7109375" style="1" bestFit="1" customWidth="1"/>
    <col min="14077" max="14077" width="11.7109375" style="1" customWidth="1"/>
    <col min="14078" max="14078" width="9.7109375" style="1" customWidth="1"/>
    <col min="14079" max="14079" width="10.5703125" style="1" customWidth="1"/>
    <col min="14080" max="14080" width="11.140625" style="1" customWidth="1"/>
    <col min="14081" max="14081" width="9.7109375" style="1" customWidth="1"/>
    <col min="14082" max="14082" width="10" style="1" customWidth="1"/>
    <col min="14083" max="14083" width="10.7109375" style="1" customWidth="1"/>
    <col min="14084" max="14085" width="9.7109375" style="1" customWidth="1"/>
    <col min="14086" max="14086" width="10.7109375" style="1" customWidth="1"/>
    <col min="14087" max="14087" width="10.140625" style="1" customWidth="1"/>
    <col min="14088" max="14088" width="10.7109375" style="1" customWidth="1"/>
    <col min="14089" max="14089" width="11.42578125" style="1" customWidth="1"/>
    <col min="14090" max="14090" width="12.28515625" style="1" customWidth="1"/>
    <col min="14091" max="14091" width="11" style="1" customWidth="1"/>
    <col min="14092" max="14092" width="8.140625" style="1" customWidth="1"/>
    <col min="14093" max="14093" width="11.28515625" style="1" customWidth="1"/>
    <col min="14094" max="14096" width="12.42578125" style="1" customWidth="1"/>
    <col min="14097" max="14097" width="9.28515625" style="1" customWidth="1"/>
    <col min="14098" max="14098" width="11.42578125" style="1" customWidth="1"/>
    <col min="14099" max="14099" width="10.28515625" style="1" customWidth="1"/>
    <col min="14100" max="14100" width="8.28515625" style="1" customWidth="1"/>
    <col min="14101" max="14101" width="10.5703125" style="1" customWidth="1"/>
    <col min="14102" max="14102" width="11.7109375" style="1" customWidth="1"/>
    <col min="14103" max="14103" width="8.85546875" style="1" customWidth="1"/>
    <col min="14104" max="14104" width="10.42578125" style="1" customWidth="1"/>
    <col min="14105" max="14106" width="9" style="1" customWidth="1"/>
    <col min="14107" max="14107" width="9.7109375" style="1" customWidth="1"/>
    <col min="14108" max="14109" width="9" style="1" customWidth="1"/>
    <col min="14110" max="14110" width="12.42578125" style="1" customWidth="1"/>
    <col min="14111" max="14144" width="0" style="1" hidden="1" customWidth="1"/>
    <col min="14145" max="14324" width="11.42578125" style="1"/>
    <col min="14325" max="14325" width="5" style="1" bestFit="1" customWidth="1"/>
    <col min="14326" max="14326" width="24.140625" style="1" bestFit="1" customWidth="1"/>
    <col min="14327" max="14327" width="14" style="1" bestFit="1" customWidth="1"/>
    <col min="14328" max="14328" width="14.28515625" style="1" customWidth="1"/>
    <col min="14329" max="14330" width="11.7109375" style="1" customWidth="1"/>
    <col min="14331" max="14332" width="11.7109375" style="1" bestFit="1" customWidth="1"/>
    <col min="14333" max="14333" width="11.7109375" style="1" customWidth="1"/>
    <col min="14334" max="14334" width="9.7109375" style="1" customWidth="1"/>
    <col min="14335" max="14335" width="10.5703125" style="1" customWidth="1"/>
    <col min="14336" max="14336" width="11.140625" style="1" customWidth="1"/>
    <col min="14337" max="14337" width="9.7109375" style="1" customWidth="1"/>
    <col min="14338" max="14338" width="10" style="1" customWidth="1"/>
    <col min="14339" max="14339" width="10.7109375" style="1" customWidth="1"/>
    <col min="14340" max="14341" width="9.7109375" style="1" customWidth="1"/>
    <col min="14342" max="14342" width="10.7109375" style="1" customWidth="1"/>
    <col min="14343" max="14343" width="10.140625" style="1" customWidth="1"/>
    <col min="14344" max="14344" width="10.7109375" style="1" customWidth="1"/>
    <col min="14345" max="14345" width="11.42578125" style="1" customWidth="1"/>
    <col min="14346" max="14346" width="12.28515625" style="1" customWidth="1"/>
    <col min="14347" max="14347" width="11" style="1" customWidth="1"/>
    <col min="14348" max="14348" width="8.140625" style="1" customWidth="1"/>
    <col min="14349" max="14349" width="11.28515625" style="1" customWidth="1"/>
    <col min="14350" max="14352" width="12.42578125" style="1" customWidth="1"/>
    <col min="14353" max="14353" width="9.28515625" style="1" customWidth="1"/>
    <col min="14354" max="14354" width="11.42578125" style="1" customWidth="1"/>
    <col min="14355" max="14355" width="10.28515625" style="1" customWidth="1"/>
    <col min="14356" max="14356" width="8.28515625" style="1" customWidth="1"/>
    <col min="14357" max="14357" width="10.5703125" style="1" customWidth="1"/>
    <col min="14358" max="14358" width="11.7109375" style="1" customWidth="1"/>
    <col min="14359" max="14359" width="8.85546875" style="1" customWidth="1"/>
    <col min="14360" max="14360" width="10.42578125" style="1" customWidth="1"/>
    <col min="14361" max="14362" width="9" style="1" customWidth="1"/>
    <col min="14363" max="14363" width="9.7109375" style="1" customWidth="1"/>
    <col min="14364" max="14365" width="9" style="1" customWidth="1"/>
    <col min="14366" max="14366" width="12.42578125" style="1" customWidth="1"/>
    <col min="14367" max="14400" width="0" style="1" hidden="1" customWidth="1"/>
    <col min="14401" max="14580" width="11.42578125" style="1"/>
    <col min="14581" max="14581" width="5" style="1" bestFit="1" customWidth="1"/>
    <col min="14582" max="14582" width="24.140625" style="1" bestFit="1" customWidth="1"/>
    <col min="14583" max="14583" width="14" style="1" bestFit="1" customWidth="1"/>
    <col min="14584" max="14584" width="14.28515625" style="1" customWidth="1"/>
    <col min="14585" max="14586" width="11.7109375" style="1" customWidth="1"/>
    <col min="14587" max="14588" width="11.7109375" style="1" bestFit="1" customWidth="1"/>
    <col min="14589" max="14589" width="11.7109375" style="1" customWidth="1"/>
    <col min="14590" max="14590" width="9.7109375" style="1" customWidth="1"/>
    <col min="14591" max="14591" width="10.5703125" style="1" customWidth="1"/>
    <col min="14592" max="14592" width="11.140625" style="1" customWidth="1"/>
    <col min="14593" max="14593" width="9.7109375" style="1" customWidth="1"/>
    <col min="14594" max="14594" width="10" style="1" customWidth="1"/>
    <col min="14595" max="14595" width="10.7109375" style="1" customWidth="1"/>
    <col min="14596" max="14597" width="9.7109375" style="1" customWidth="1"/>
    <col min="14598" max="14598" width="10.7109375" style="1" customWidth="1"/>
    <col min="14599" max="14599" width="10.140625" style="1" customWidth="1"/>
    <col min="14600" max="14600" width="10.7109375" style="1" customWidth="1"/>
    <col min="14601" max="14601" width="11.42578125" style="1" customWidth="1"/>
    <col min="14602" max="14602" width="12.28515625" style="1" customWidth="1"/>
    <col min="14603" max="14603" width="11" style="1" customWidth="1"/>
    <col min="14604" max="14604" width="8.140625" style="1" customWidth="1"/>
    <col min="14605" max="14605" width="11.28515625" style="1" customWidth="1"/>
    <col min="14606" max="14608" width="12.42578125" style="1" customWidth="1"/>
    <col min="14609" max="14609" width="9.28515625" style="1" customWidth="1"/>
    <col min="14610" max="14610" width="11.42578125" style="1" customWidth="1"/>
    <col min="14611" max="14611" width="10.28515625" style="1" customWidth="1"/>
    <col min="14612" max="14612" width="8.28515625" style="1" customWidth="1"/>
    <col min="14613" max="14613" width="10.5703125" style="1" customWidth="1"/>
    <col min="14614" max="14614" width="11.7109375" style="1" customWidth="1"/>
    <col min="14615" max="14615" width="8.85546875" style="1" customWidth="1"/>
    <col min="14616" max="14616" width="10.42578125" style="1" customWidth="1"/>
    <col min="14617" max="14618" width="9" style="1" customWidth="1"/>
    <col min="14619" max="14619" width="9.7109375" style="1" customWidth="1"/>
    <col min="14620" max="14621" width="9" style="1" customWidth="1"/>
    <col min="14622" max="14622" width="12.42578125" style="1" customWidth="1"/>
    <col min="14623" max="14656" width="0" style="1" hidden="1" customWidth="1"/>
    <col min="14657" max="14836" width="11.42578125" style="1"/>
    <col min="14837" max="14837" width="5" style="1" bestFit="1" customWidth="1"/>
    <col min="14838" max="14838" width="24.140625" style="1" bestFit="1" customWidth="1"/>
    <col min="14839" max="14839" width="14" style="1" bestFit="1" customWidth="1"/>
    <col min="14840" max="14840" width="14.28515625" style="1" customWidth="1"/>
    <col min="14841" max="14842" width="11.7109375" style="1" customWidth="1"/>
    <col min="14843" max="14844" width="11.7109375" style="1" bestFit="1" customWidth="1"/>
    <col min="14845" max="14845" width="11.7109375" style="1" customWidth="1"/>
    <col min="14846" max="14846" width="9.7109375" style="1" customWidth="1"/>
    <col min="14847" max="14847" width="10.5703125" style="1" customWidth="1"/>
    <col min="14848" max="14848" width="11.140625" style="1" customWidth="1"/>
    <col min="14849" max="14849" width="9.7109375" style="1" customWidth="1"/>
    <col min="14850" max="14850" width="10" style="1" customWidth="1"/>
    <col min="14851" max="14851" width="10.7109375" style="1" customWidth="1"/>
    <col min="14852" max="14853" width="9.7109375" style="1" customWidth="1"/>
    <col min="14854" max="14854" width="10.7109375" style="1" customWidth="1"/>
    <col min="14855" max="14855" width="10.140625" style="1" customWidth="1"/>
    <col min="14856" max="14856" width="10.7109375" style="1" customWidth="1"/>
    <col min="14857" max="14857" width="11.42578125" style="1" customWidth="1"/>
    <col min="14858" max="14858" width="12.28515625" style="1" customWidth="1"/>
    <col min="14859" max="14859" width="11" style="1" customWidth="1"/>
    <col min="14860" max="14860" width="8.140625" style="1" customWidth="1"/>
    <col min="14861" max="14861" width="11.28515625" style="1" customWidth="1"/>
    <col min="14862" max="14864" width="12.42578125" style="1" customWidth="1"/>
    <col min="14865" max="14865" width="9.28515625" style="1" customWidth="1"/>
    <col min="14866" max="14866" width="11.42578125" style="1" customWidth="1"/>
    <col min="14867" max="14867" width="10.28515625" style="1" customWidth="1"/>
    <col min="14868" max="14868" width="8.28515625" style="1" customWidth="1"/>
    <col min="14869" max="14869" width="10.5703125" style="1" customWidth="1"/>
    <col min="14870" max="14870" width="11.7109375" style="1" customWidth="1"/>
    <col min="14871" max="14871" width="8.85546875" style="1" customWidth="1"/>
    <col min="14872" max="14872" width="10.42578125" style="1" customWidth="1"/>
    <col min="14873" max="14874" width="9" style="1" customWidth="1"/>
    <col min="14875" max="14875" width="9.7109375" style="1" customWidth="1"/>
    <col min="14876" max="14877" width="9" style="1" customWidth="1"/>
    <col min="14878" max="14878" width="12.42578125" style="1" customWidth="1"/>
    <col min="14879" max="14912" width="0" style="1" hidden="1" customWidth="1"/>
    <col min="14913" max="15092" width="11.42578125" style="1"/>
    <col min="15093" max="15093" width="5" style="1" bestFit="1" customWidth="1"/>
    <col min="15094" max="15094" width="24.140625" style="1" bestFit="1" customWidth="1"/>
    <col min="15095" max="15095" width="14" style="1" bestFit="1" customWidth="1"/>
    <col min="15096" max="15096" width="14.28515625" style="1" customWidth="1"/>
    <col min="15097" max="15098" width="11.7109375" style="1" customWidth="1"/>
    <col min="15099" max="15100" width="11.7109375" style="1" bestFit="1" customWidth="1"/>
    <col min="15101" max="15101" width="11.7109375" style="1" customWidth="1"/>
    <col min="15102" max="15102" width="9.7109375" style="1" customWidth="1"/>
    <col min="15103" max="15103" width="10.5703125" style="1" customWidth="1"/>
    <col min="15104" max="15104" width="11.140625" style="1" customWidth="1"/>
    <col min="15105" max="15105" width="9.7109375" style="1" customWidth="1"/>
    <col min="15106" max="15106" width="10" style="1" customWidth="1"/>
    <col min="15107" max="15107" width="10.7109375" style="1" customWidth="1"/>
    <col min="15108" max="15109" width="9.7109375" style="1" customWidth="1"/>
    <col min="15110" max="15110" width="10.7109375" style="1" customWidth="1"/>
    <col min="15111" max="15111" width="10.140625" style="1" customWidth="1"/>
    <col min="15112" max="15112" width="10.7109375" style="1" customWidth="1"/>
    <col min="15113" max="15113" width="11.42578125" style="1" customWidth="1"/>
    <col min="15114" max="15114" width="12.28515625" style="1" customWidth="1"/>
    <col min="15115" max="15115" width="11" style="1" customWidth="1"/>
    <col min="15116" max="15116" width="8.140625" style="1" customWidth="1"/>
    <col min="15117" max="15117" width="11.28515625" style="1" customWidth="1"/>
    <col min="15118" max="15120" width="12.42578125" style="1" customWidth="1"/>
    <col min="15121" max="15121" width="9.28515625" style="1" customWidth="1"/>
    <col min="15122" max="15122" width="11.42578125" style="1" customWidth="1"/>
    <col min="15123" max="15123" width="10.28515625" style="1" customWidth="1"/>
    <col min="15124" max="15124" width="8.28515625" style="1" customWidth="1"/>
    <col min="15125" max="15125" width="10.5703125" style="1" customWidth="1"/>
    <col min="15126" max="15126" width="11.7109375" style="1" customWidth="1"/>
    <col min="15127" max="15127" width="8.85546875" style="1" customWidth="1"/>
    <col min="15128" max="15128" width="10.42578125" style="1" customWidth="1"/>
    <col min="15129" max="15130" width="9" style="1" customWidth="1"/>
    <col min="15131" max="15131" width="9.7109375" style="1" customWidth="1"/>
    <col min="15132" max="15133" width="9" style="1" customWidth="1"/>
    <col min="15134" max="15134" width="12.42578125" style="1" customWidth="1"/>
    <col min="15135" max="15168" width="0" style="1" hidden="1" customWidth="1"/>
    <col min="15169" max="15348" width="11.42578125" style="1"/>
    <col min="15349" max="15349" width="5" style="1" bestFit="1" customWidth="1"/>
    <col min="15350" max="15350" width="24.140625" style="1" bestFit="1" customWidth="1"/>
    <col min="15351" max="15351" width="14" style="1" bestFit="1" customWidth="1"/>
    <col min="15352" max="15352" width="14.28515625" style="1" customWidth="1"/>
    <col min="15353" max="15354" width="11.7109375" style="1" customWidth="1"/>
    <col min="15355" max="15356" width="11.7109375" style="1" bestFit="1" customWidth="1"/>
    <col min="15357" max="15357" width="11.7109375" style="1" customWidth="1"/>
    <col min="15358" max="15358" width="9.7109375" style="1" customWidth="1"/>
    <col min="15359" max="15359" width="10.5703125" style="1" customWidth="1"/>
    <col min="15360" max="15360" width="11.140625" style="1" customWidth="1"/>
    <col min="15361" max="15361" width="9.7109375" style="1" customWidth="1"/>
    <col min="15362" max="15362" width="10" style="1" customWidth="1"/>
    <col min="15363" max="15363" width="10.7109375" style="1" customWidth="1"/>
    <col min="15364" max="15365" width="9.7109375" style="1" customWidth="1"/>
    <col min="15366" max="15366" width="10.7109375" style="1" customWidth="1"/>
    <col min="15367" max="15367" width="10.140625" style="1" customWidth="1"/>
    <col min="15368" max="15368" width="10.7109375" style="1" customWidth="1"/>
    <col min="15369" max="15369" width="11.42578125" style="1" customWidth="1"/>
    <col min="15370" max="15370" width="12.28515625" style="1" customWidth="1"/>
    <col min="15371" max="15371" width="11" style="1" customWidth="1"/>
    <col min="15372" max="15372" width="8.140625" style="1" customWidth="1"/>
    <col min="15373" max="15373" width="11.28515625" style="1" customWidth="1"/>
    <col min="15374" max="15376" width="12.42578125" style="1" customWidth="1"/>
    <col min="15377" max="15377" width="9.28515625" style="1" customWidth="1"/>
    <col min="15378" max="15378" width="11.42578125" style="1" customWidth="1"/>
    <col min="15379" max="15379" width="10.28515625" style="1" customWidth="1"/>
    <col min="15380" max="15380" width="8.28515625" style="1" customWidth="1"/>
    <col min="15381" max="15381" width="10.5703125" style="1" customWidth="1"/>
    <col min="15382" max="15382" width="11.7109375" style="1" customWidth="1"/>
    <col min="15383" max="15383" width="8.85546875" style="1" customWidth="1"/>
    <col min="15384" max="15384" width="10.42578125" style="1" customWidth="1"/>
    <col min="15385" max="15386" width="9" style="1" customWidth="1"/>
    <col min="15387" max="15387" width="9.7109375" style="1" customWidth="1"/>
    <col min="15388" max="15389" width="9" style="1" customWidth="1"/>
    <col min="15390" max="15390" width="12.42578125" style="1" customWidth="1"/>
    <col min="15391" max="15424" width="0" style="1" hidden="1" customWidth="1"/>
    <col min="15425" max="15604" width="11.42578125" style="1"/>
    <col min="15605" max="15605" width="5" style="1" bestFit="1" customWidth="1"/>
    <col min="15606" max="15606" width="24.140625" style="1" bestFit="1" customWidth="1"/>
    <col min="15607" max="15607" width="14" style="1" bestFit="1" customWidth="1"/>
    <col min="15608" max="15608" width="14.28515625" style="1" customWidth="1"/>
    <col min="15609" max="15610" width="11.7109375" style="1" customWidth="1"/>
    <col min="15611" max="15612" width="11.7109375" style="1" bestFit="1" customWidth="1"/>
    <col min="15613" max="15613" width="11.7109375" style="1" customWidth="1"/>
    <col min="15614" max="15614" width="9.7109375" style="1" customWidth="1"/>
    <col min="15615" max="15615" width="10.5703125" style="1" customWidth="1"/>
    <col min="15616" max="15616" width="11.140625" style="1" customWidth="1"/>
    <col min="15617" max="15617" width="9.7109375" style="1" customWidth="1"/>
    <col min="15618" max="15618" width="10" style="1" customWidth="1"/>
    <col min="15619" max="15619" width="10.7109375" style="1" customWidth="1"/>
    <col min="15620" max="15621" width="9.7109375" style="1" customWidth="1"/>
    <col min="15622" max="15622" width="10.7109375" style="1" customWidth="1"/>
    <col min="15623" max="15623" width="10.140625" style="1" customWidth="1"/>
    <col min="15624" max="15624" width="10.7109375" style="1" customWidth="1"/>
    <col min="15625" max="15625" width="11.42578125" style="1" customWidth="1"/>
    <col min="15626" max="15626" width="12.28515625" style="1" customWidth="1"/>
    <col min="15627" max="15627" width="11" style="1" customWidth="1"/>
    <col min="15628" max="15628" width="8.140625" style="1" customWidth="1"/>
    <col min="15629" max="15629" width="11.28515625" style="1" customWidth="1"/>
    <col min="15630" max="15632" width="12.42578125" style="1" customWidth="1"/>
    <col min="15633" max="15633" width="9.28515625" style="1" customWidth="1"/>
    <col min="15634" max="15634" width="11.42578125" style="1" customWidth="1"/>
    <col min="15635" max="15635" width="10.28515625" style="1" customWidth="1"/>
    <col min="15636" max="15636" width="8.28515625" style="1" customWidth="1"/>
    <col min="15637" max="15637" width="10.5703125" style="1" customWidth="1"/>
    <col min="15638" max="15638" width="11.7109375" style="1" customWidth="1"/>
    <col min="15639" max="15639" width="8.85546875" style="1" customWidth="1"/>
    <col min="15640" max="15640" width="10.42578125" style="1" customWidth="1"/>
    <col min="15641" max="15642" width="9" style="1" customWidth="1"/>
    <col min="15643" max="15643" width="9.7109375" style="1" customWidth="1"/>
    <col min="15644" max="15645" width="9" style="1" customWidth="1"/>
    <col min="15646" max="15646" width="12.42578125" style="1" customWidth="1"/>
    <col min="15647" max="15680" width="0" style="1" hidden="1" customWidth="1"/>
    <col min="15681" max="15860" width="11.42578125" style="1"/>
    <col min="15861" max="15861" width="5" style="1" bestFit="1" customWidth="1"/>
    <col min="15862" max="15862" width="24.140625" style="1" bestFit="1" customWidth="1"/>
    <col min="15863" max="15863" width="14" style="1" bestFit="1" customWidth="1"/>
    <col min="15864" max="15864" width="14.28515625" style="1" customWidth="1"/>
    <col min="15865" max="15866" width="11.7109375" style="1" customWidth="1"/>
    <col min="15867" max="15868" width="11.7109375" style="1" bestFit="1" customWidth="1"/>
    <col min="15869" max="15869" width="11.7109375" style="1" customWidth="1"/>
    <col min="15870" max="15870" width="9.7109375" style="1" customWidth="1"/>
    <col min="15871" max="15871" width="10.5703125" style="1" customWidth="1"/>
    <col min="15872" max="15872" width="11.140625" style="1" customWidth="1"/>
    <col min="15873" max="15873" width="9.7109375" style="1" customWidth="1"/>
    <col min="15874" max="15874" width="10" style="1" customWidth="1"/>
    <col min="15875" max="15875" width="10.7109375" style="1" customWidth="1"/>
    <col min="15876" max="15877" width="9.7109375" style="1" customWidth="1"/>
    <col min="15878" max="15878" width="10.7109375" style="1" customWidth="1"/>
    <col min="15879" max="15879" width="10.140625" style="1" customWidth="1"/>
    <col min="15880" max="15880" width="10.7109375" style="1" customWidth="1"/>
    <col min="15881" max="15881" width="11.42578125" style="1" customWidth="1"/>
    <col min="15882" max="15882" width="12.28515625" style="1" customWidth="1"/>
    <col min="15883" max="15883" width="11" style="1" customWidth="1"/>
    <col min="15884" max="15884" width="8.140625" style="1" customWidth="1"/>
    <col min="15885" max="15885" width="11.28515625" style="1" customWidth="1"/>
    <col min="15886" max="15888" width="12.42578125" style="1" customWidth="1"/>
    <col min="15889" max="15889" width="9.28515625" style="1" customWidth="1"/>
    <col min="15890" max="15890" width="11.42578125" style="1" customWidth="1"/>
    <col min="15891" max="15891" width="10.28515625" style="1" customWidth="1"/>
    <col min="15892" max="15892" width="8.28515625" style="1" customWidth="1"/>
    <col min="15893" max="15893" width="10.5703125" style="1" customWidth="1"/>
    <col min="15894" max="15894" width="11.7109375" style="1" customWidth="1"/>
    <col min="15895" max="15895" width="8.85546875" style="1" customWidth="1"/>
    <col min="15896" max="15896" width="10.42578125" style="1" customWidth="1"/>
    <col min="15897" max="15898" width="9" style="1" customWidth="1"/>
    <col min="15899" max="15899" width="9.7109375" style="1" customWidth="1"/>
    <col min="15900" max="15901" width="9" style="1" customWidth="1"/>
    <col min="15902" max="15902" width="12.42578125" style="1" customWidth="1"/>
    <col min="15903" max="15936" width="0" style="1" hidden="1" customWidth="1"/>
    <col min="15937" max="16116" width="11.42578125" style="1"/>
    <col min="16117" max="16117" width="5" style="1" bestFit="1" customWidth="1"/>
    <col min="16118" max="16118" width="24.140625" style="1" bestFit="1" customWidth="1"/>
    <col min="16119" max="16119" width="14" style="1" bestFit="1" customWidth="1"/>
    <col min="16120" max="16120" width="14.28515625" style="1" customWidth="1"/>
    <col min="16121" max="16122" width="11.7109375" style="1" customWidth="1"/>
    <col min="16123" max="16124" width="11.7109375" style="1" bestFit="1" customWidth="1"/>
    <col min="16125" max="16125" width="11.7109375" style="1" customWidth="1"/>
    <col min="16126" max="16126" width="9.7109375" style="1" customWidth="1"/>
    <col min="16127" max="16127" width="10.5703125" style="1" customWidth="1"/>
    <col min="16128" max="16128" width="11.140625" style="1" customWidth="1"/>
    <col min="16129" max="16129" width="9.7109375" style="1" customWidth="1"/>
    <col min="16130" max="16130" width="10" style="1" customWidth="1"/>
    <col min="16131" max="16131" width="10.7109375" style="1" customWidth="1"/>
    <col min="16132" max="16133" width="9.7109375" style="1" customWidth="1"/>
    <col min="16134" max="16134" width="10.7109375" style="1" customWidth="1"/>
    <col min="16135" max="16135" width="10.140625" style="1" customWidth="1"/>
    <col min="16136" max="16136" width="10.7109375" style="1" customWidth="1"/>
    <col min="16137" max="16137" width="11.42578125" style="1" customWidth="1"/>
    <col min="16138" max="16138" width="12.28515625" style="1" customWidth="1"/>
    <col min="16139" max="16139" width="11" style="1" customWidth="1"/>
    <col min="16140" max="16140" width="8.140625" style="1" customWidth="1"/>
    <col min="16141" max="16141" width="11.28515625" style="1" customWidth="1"/>
    <col min="16142" max="16144" width="12.42578125" style="1" customWidth="1"/>
    <col min="16145" max="16145" width="9.28515625" style="1" customWidth="1"/>
    <col min="16146" max="16146" width="11.42578125" style="1" customWidth="1"/>
    <col min="16147" max="16147" width="10.28515625" style="1" customWidth="1"/>
    <col min="16148" max="16148" width="8.28515625" style="1" customWidth="1"/>
    <col min="16149" max="16149" width="10.5703125" style="1" customWidth="1"/>
    <col min="16150" max="16150" width="11.7109375" style="1" customWidth="1"/>
    <col min="16151" max="16151" width="8.85546875" style="1" customWidth="1"/>
    <col min="16152" max="16152" width="10.42578125" style="1" customWidth="1"/>
    <col min="16153" max="16154" width="9" style="1" customWidth="1"/>
    <col min="16155" max="16155" width="9.7109375" style="1" customWidth="1"/>
    <col min="16156" max="16157" width="9" style="1" customWidth="1"/>
    <col min="16158" max="16158" width="12.42578125" style="1" customWidth="1"/>
    <col min="16159" max="16192" width="0" style="1" hidden="1" customWidth="1"/>
    <col min="16193" max="16384" width="11.42578125" style="1"/>
  </cols>
  <sheetData>
    <row r="1" spans="1:67" x14ac:dyDescent="0.2">
      <c r="A1" s="28" t="s">
        <v>581</v>
      </c>
      <c r="B1" s="34"/>
      <c r="D1" s="33"/>
      <c r="F1" s="33"/>
      <c r="G1" s="32" t="s">
        <v>580</v>
      </c>
      <c r="H1" s="31"/>
      <c r="I1" s="30"/>
      <c r="J1" s="29">
        <v>937</v>
      </c>
      <c r="K1" s="29">
        <v>28</v>
      </c>
      <c r="L1" s="29">
        <v>16</v>
      </c>
      <c r="M1" s="29">
        <v>5</v>
      </c>
      <c r="N1" s="29">
        <v>23</v>
      </c>
      <c r="O1" s="29">
        <v>3</v>
      </c>
      <c r="P1" s="29">
        <v>20</v>
      </c>
      <c r="Q1" s="29">
        <v>2</v>
      </c>
      <c r="R1" s="29">
        <v>4</v>
      </c>
      <c r="S1" s="29">
        <v>6</v>
      </c>
      <c r="T1" s="29">
        <v>7</v>
      </c>
      <c r="U1" s="29">
        <v>8</v>
      </c>
      <c r="V1" s="29">
        <v>22</v>
      </c>
      <c r="W1" s="29">
        <v>14</v>
      </c>
      <c r="X1" s="29">
        <v>15</v>
      </c>
      <c r="Y1" s="29">
        <v>19</v>
      </c>
      <c r="Z1" s="29">
        <v>9</v>
      </c>
      <c r="AA1" s="29">
        <v>10</v>
      </c>
      <c r="AB1" s="29">
        <v>11</v>
      </c>
      <c r="AC1" s="29">
        <v>18</v>
      </c>
      <c r="AD1" s="29">
        <v>24</v>
      </c>
      <c r="AE1" s="29">
        <v>25</v>
      </c>
      <c r="AF1" s="29">
        <v>26</v>
      </c>
      <c r="AG1" s="29">
        <v>12</v>
      </c>
      <c r="AH1" s="29">
        <v>13</v>
      </c>
      <c r="AI1" s="29">
        <v>21</v>
      </c>
      <c r="AJ1" s="29">
        <v>1</v>
      </c>
      <c r="AK1" s="29">
        <v>17</v>
      </c>
      <c r="AL1" s="29">
        <v>27</v>
      </c>
      <c r="AM1" s="29">
        <v>29</v>
      </c>
      <c r="AN1" s="29">
        <v>30</v>
      </c>
      <c r="AO1" s="29">
        <v>31</v>
      </c>
      <c r="AP1" s="29">
        <v>32</v>
      </c>
      <c r="AQ1" s="29">
        <v>33</v>
      </c>
      <c r="AR1" s="29">
        <v>34</v>
      </c>
      <c r="AS1" s="29">
        <v>35</v>
      </c>
      <c r="AT1" s="29">
        <v>36</v>
      </c>
      <c r="AU1" s="29">
        <v>37</v>
      </c>
      <c r="AV1" s="25"/>
      <c r="AW1" s="25"/>
      <c r="AX1" s="25"/>
      <c r="AY1" s="25"/>
      <c r="AZ1" s="25"/>
      <c r="BA1" s="25"/>
      <c r="BB1" s="25"/>
      <c r="BC1" s="25"/>
      <c r="BD1" s="25"/>
      <c r="BE1" s="25"/>
      <c r="BF1" s="25"/>
      <c r="BG1" s="25"/>
      <c r="BH1" s="25"/>
      <c r="BI1" s="25"/>
      <c r="BJ1" s="25"/>
      <c r="BK1" s="25"/>
      <c r="BL1" s="25"/>
      <c r="BM1" s="25"/>
      <c r="BN1" s="25"/>
      <c r="BO1" s="25"/>
    </row>
    <row r="2" spans="1:67" x14ac:dyDescent="0.2">
      <c r="A2" s="28" t="s">
        <v>579</v>
      </c>
      <c r="B2" s="3"/>
      <c r="D2" s="27"/>
      <c r="G2" s="26" t="s">
        <v>376</v>
      </c>
      <c r="I2" s="25">
        <v>937</v>
      </c>
      <c r="J2" s="25">
        <v>1</v>
      </c>
      <c r="K2" s="25">
        <v>2</v>
      </c>
      <c r="L2" s="25">
        <v>3</v>
      </c>
      <c r="M2" s="25">
        <v>4</v>
      </c>
      <c r="N2" s="25">
        <v>5</v>
      </c>
      <c r="O2" s="25">
        <v>6</v>
      </c>
      <c r="P2" s="25">
        <v>7</v>
      </c>
      <c r="Q2" s="25">
        <v>8</v>
      </c>
      <c r="R2" s="25">
        <v>9</v>
      </c>
      <c r="S2" s="25">
        <v>10</v>
      </c>
      <c r="T2" s="25">
        <v>11</v>
      </c>
      <c r="U2" s="25">
        <v>12</v>
      </c>
      <c r="V2" s="25">
        <v>13</v>
      </c>
      <c r="W2" s="25">
        <v>14</v>
      </c>
      <c r="X2" s="25">
        <v>15</v>
      </c>
      <c r="Y2" s="25">
        <v>16</v>
      </c>
      <c r="Z2" s="25">
        <v>17</v>
      </c>
      <c r="AA2" s="25">
        <v>18</v>
      </c>
      <c r="AB2" s="25">
        <v>19</v>
      </c>
      <c r="AC2" s="25">
        <v>20</v>
      </c>
      <c r="AD2" s="25">
        <v>21</v>
      </c>
      <c r="AE2" s="25">
        <v>22</v>
      </c>
      <c r="AF2" s="25">
        <v>23</v>
      </c>
      <c r="AG2" s="25">
        <v>24</v>
      </c>
      <c r="AH2" s="25">
        <v>25</v>
      </c>
      <c r="AI2" s="25">
        <v>26</v>
      </c>
      <c r="AJ2" s="25">
        <v>27</v>
      </c>
      <c r="AK2" s="25">
        <v>28</v>
      </c>
      <c r="AL2" s="25">
        <v>29</v>
      </c>
      <c r="AM2" s="25">
        <v>30</v>
      </c>
      <c r="AN2" s="25">
        <v>31</v>
      </c>
      <c r="AO2" s="25">
        <v>32</v>
      </c>
      <c r="AP2" s="25">
        <v>33</v>
      </c>
      <c r="AQ2" s="25">
        <v>34</v>
      </c>
      <c r="AR2" s="25">
        <v>35</v>
      </c>
      <c r="AS2" s="25">
        <v>36</v>
      </c>
      <c r="AT2" s="25">
        <v>37</v>
      </c>
      <c r="AU2" s="25">
        <v>38</v>
      </c>
      <c r="AV2" s="25">
        <v>39</v>
      </c>
      <c r="AW2" s="25">
        <v>40</v>
      </c>
      <c r="AX2" s="25">
        <v>41</v>
      </c>
      <c r="AY2" s="25">
        <v>42</v>
      </c>
      <c r="AZ2" s="25">
        <v>43</v>
      </c>
      <c r="BA2" s="25">
        <v>44</v>
      </c>
      <c r="BB2" s="25">
        <v>45</v>
      </c>
      <c r="BC2" s="25">
        <v>46</v>
      </c>
      <c r="BD2" s="25">
        <v>47</v>
      </c>
      <c r="BE2" s="25">
        <v>48</v>
      </c>
      <c r="BF2" s="25">
        <v>49</v>
      </c>
      <c r="BG2" s="25">
        <v>50</v>
      </c>
      <c r="BH2" s="25">
        <v>51</v>
      </c>
      <c r="BI2" s="25">
        <v>52</v>
      </c>
      <c r="BJ2" s="25">
        <v>53</v>
      </c>
      <c r="BK2" s="25">
        <v>54</v>
      </c>
      <c r="BL2" s="25">
        <v>55</v>
      </c>
      <c r="BM2" s="25">
        <v>56</v>
      </c>
      <c r="BN2" s="25">
        <v>57</v>
      </c>
      <c r="BO2" s="25"/>
    </row>
    <row r="3" spans="1:67" ht="50.1" customHeight="1" x14ac:dyDescent="0.2">
      <c r="A3" s="19" t="s">
        <v>577</v>
      </c>
      <c r="B3" s="19" t="s">
        <v>576</v>
      </c>
      <c r="C3" s="19" t="s">
        <v>575</v>
      </c>
      <c r="D3" s="19" t="s">
        <v>574</v>
      </c>
      <c r="E3" s="19" t="s">
        <v>573</v>
      </c>
      <c r="F3" s="19" t="s">
        <v>572</v>
      </c>
      <c r="G3" s="24" t="s">
        <v>571</v>
      </c>
      <c r="H3" s="23"/>
      <c r="I3" s="22" t="s">
        <v>570</v>
      </c>
      <c r="J3" s="20" t="s">
        <v>569</v>
      </c>
      <c r="K3" s="20" t="s">
        <v>568</v>
      </c>
      <c r="L3" s="20" t="s">
        <v>567</v>
      </c>
      <c r="M3" s="20" t="s">
        <v>566</v>
      </c>
      <c r="N3" s="20" t="s">
        <v>565</v>
      </c>
      <c r="O3" s="20" t="s">
        <v>564</v>
      </c>
      <c r="P3" s="20" t="s">
        <v>563</v>
      </c>
      <c r="Q3" s="20" t="s">
        <v>562</v>
      </c>
      <c r="R3" s="20" t="s">
        <v>561</v>
      </c>
      <c r="S3" s="20" t="s">
        <v>560</v>
      </c>
      <c r="T3" s="20" t="s">
        <v>559</v>
      </c>
      <c r="U3" s="20" t="s">
        <v>558</v>
      </c>
      <c r="V3" s="20" t="s">
        <v>557</v>
      </c>
      <c r="W3" s="20" t="s">
        <v>556</v>
      </c>
      <c r="X3" s="20" t="s">
        <v>555</v>
      </c>
      <c r="Y3" s="20" t="s">
        <v>554</v>
      </c>
      <c r="Z3" s="20" t="s">
        <v>553</v>
      </c>
      <c r="AA3" s="20" t="s">
        <v>552</v>
      </c>
      <c r="AB3" s="20" t="s">
        <v>551</v>
      </c>
      <c r="AC3" s="20" t="s">
        <v>550</v>
      </c>
      <c r="AD3" s="20" t="s">
        <v>549</v>
      </c>
      <c r="AE3" s="20" t="s">
        <v>548</v>
      </c>
      <c r="AF3" s="20" t="s">
        <v>547</v>
      </c>
      <c r="AG3" s="20" t="s">
        <v>546</v>
      </c>
      <c r="AH3" s="20" t="s">
        <v>545</v>
      </c>
      <c r="AI3" s="20" t="s">
        <v>544</v>
      </c>
      <c r="AJ3" s="20" t="s">
        <v>543</v>
      </c>
      <c r="AK3" s="20" t="s">
        <v>542</v>
      </c>
      <c r="AL3" s="20" t="s">
        <v>541</v>
      </c>
      <c r="AM3" s="20" t="s">
        <v>540</v>
      </c>
      <c r="AN3" s="20" t="s">
        <v>539</v>
      </c>
      <c r="AO3" s="20" t="s">
        <v>538</v>
      </c>
      <c r="AP3" s="20" t="s">
        <v>537</v>
      </c>
      <c r="AQ3" s="21" t="s">
        <v>536</v>
      </c>
      <c r="AR3" s="21" t="s">
        <v>535</v>
      </c>
      <c r="AS3" s="21" t="s">
        <v>534</v>
      </c>
      <c r="AT3" s="20" t="s">
        <v>533</v>
      </c>
      <c r="AU3" s="20" t="s">
        <v>532</v>
      </c>
      <c r="AV3" s="20" t="s">
        <v>531</v>
      </c>
      <c r="AW3" s="20" t="s">
        <v>530</v>
      </c>
      <c r="AX3" s="20" t="s">
        <v>584</v>
      </c>
      <c r="AY3" s="20" t="s">
        <v>585</v>
      </c>
      <c r="AZ3" s="20" t="s">
        <v>529</v>
      </c>
      <c r="BA3" s="20" t="s">
        <v>529</v>
      </c>
      <c r="BB3" s="20" t="s">
        <v>529</v>
      </c>
      <c r="BC3" s="20" t="s">
        <v>529</v>
      </c>
      <c r="BD3" s="20" t="s">
        <v>529</v>
      </c>
      <c r="BE3" s="20" t="s">
        <v>529</v>
      </c>
      <c r="BF3" s="20" t="s">
        <v>529</v>
      </c>
      <c r="BG3" s="20" t="s">
        <v>529</v>
      </c>
      <c r="BH3" s="20" t="s">
        <v>529</v>
      </c>
      <c r="BI3" s="20" t="s">
        <v>529</v>
      </c>
      <c r="BJ3" s="20" t="s">
        <v>529</v>
      </c>
      <c r="BK3" s="20" t="s">
        <v>529</v>
      </c>
      <c r="BL3" s="20" t="s">
        <v>529</v>
      </c>
      <c r="BM3" s="20" t="s">
        <v>529</v>
      </c>
      <c r="BN3" s="20" t="s">
        <v>529</v>
      </c>
      <c r="BO3" s="19" t="s">
        <v>528</v>
      </c>
    </row>
    <row r="4" spans="1:67" ht="25.5" x14ac:dyDescent="0.2">
      <c r="A4" s="17"/>
      <c r="B4" s="17"/>
      <c r="C4" s="17"/>
      <c r="D4" s="17"/>
      <c r="E4" s="17"/>
      <c r="F4" s="17"/>
      <c r="G4" s="17" t="s">
        <v>527</v>
      </c>
      <c r="H4" s="17" t="s">
        <v>526</v>
      </c>
      <c r="I4" s="17"/>
      <c r="J4" s="18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</row>
    <row r="5" spans="1:67" x14ac:dyDescent="0.2">
      <c r="A5" s="15" t="s">
        <v>525</v>
      </c>
      <c r="B5" s="14" t="s">
        <v>488</v>
      </c>
      <c r="C5" s="14" t="s">
        <v>488</v>
      </c>
      <c r="D5" s="13">
        <v>458031.31</v>
      </c>
      <c r="E5" s="13">
        <f>ROUND(SUM($D5*1%),2)</f>
        <v>4580.3100000000004</v>
      </c>
      <c r="F5" s="13">
        <f>ROUND(SUM($D5*0.5%),2)</f>
        <v>2290.16</v>
      </c>
      <c r="G5" s="13">
        <f>E5-J5</f>
        <v>4580.3100000000004</v>
      </c>
      <c r="H5" s="13">
        <f>F5-BO5</f>
        <v>2290.16</v>
      </c>
      <c r="I5" s="12">
        <f ca="1">OFFSET(INDIRECT(ADDRESS(1,MATCH($I$2,$A$1:$BN$1,0))),ROW()-1,0)</f>
        <v>0</v>
      </c>
      <c r="J5" s="37">
        <v>0</v>
      </c>
      <c r="K5" s="37">
        <v>0</v>
      </c>
      <c r="L5" s="37">
        <v>0</v>
      </c>
      <c r="M5" s="37">
        <v>0</v>
      </c>
      <c r="N5" s="37">
        <v>0</v>
      </c>
      <c r="O5" s="37">
        <v>0</v>
      </c>
      <c r="P5" s="37">
        <v>0</v>
      </c>
      <c r="Q5" s="37">
        <v>0</v>
      </c>
      <c r="R5" s="37">
        <v>0</v>
      </c>
      <c r="S5" s="37">
        <v>0</v>
      </c>
      <c r="T5" s="37">
        <v>0</v>
      </c>
      <c r="U5" s="37">
        <v>0</v>
      </c>
      <c r="V5" s="37">
        <v>0</v>
      </c>
      <c r="W5" s="37">
        <v>0</v>
      </c>
      <c r="X5" s="37">
        <v>0</v>
      </c>
      <c r="Y5" s="37">
        <v>0</v>
      </c>
      <c r="Z5" s="37">
        <v>0</v>
      </c>
      <c r="AA5" s="37">
        <v>0</v>
      </c>
      <c r="AB5" s="37">
        <v>0</v>
      </c>
      <c r="AC5" s="37">
        <v>0</v>
      </c>
      <c r="AD5" s="37">
        <v>0</v>
      </c>
      <c r="AE5" s="37">
        <v>0</v>
      </c>
      <c r="AF5" s="37">
        <v>0</v>
      </c>
      <c r="AG5" s="37">
        <v>0</v>
      </c>
      <c r="AH5" s="37">
        <v>0</v>
      </c>
      <c r="AI5" s="37">
        <v>0</v>
      </c>
      <c r="AJ5" s="37">
        <v>0</v>
      </c>
      <c r="AK5" s="37">
        <v>0</v>
      </c>
      <c r="AL5" s="37">
        <v>0</v>
      </c>
      <c r="AM5" s="37">
        <v>0</v>
      </c>
      <c r="AN5" s="37">
        <v>0</v>
      </c>
      <c r="AO5" s="37">
        <v>0</v>
      </c>
      <c r="AP5" s="37">
        <v>0</v>
      </c>
      <c r="AQ5" s="37">
        <v>0</v>
      </c>
      <c r="AR5" s="37">
        <v>0</v>
      </c>
      <c r="AS5" s="37">
        <v>0</v>
      </c>
      <c r="AT5" s="37">
        <v>0</v>
      </c>
      <c r="AU5" s="37">
        <v>0</v>
      </c>
      <c r="AV5" s="37">
        <v>0</v>
      </c>
      <c r="AW5" s="37">
        <v>0</v>
      </c>
      <c r="AX5" s="37">
        <v>0</v>
      </c>
      <c r="AY5" s="35">
        <v>0</v>
      </c>
      <c r="AZ5" s="35">
        <v>0</v>
      </c>
      <c r="BA5" s="35">
        <v>0</v>
      </c>
      <c r="BB5" s="35">
        <v>0</v>
      </c>
      <c r="BC5" s="35">
        <v>0</v>
      </c>
      <c r="BD5" s="35">
        <v>0</v>
      </c>
      <c r="BE5" s="35">
        <v>0</v>
      </c>
      <c r="BF5" s="35">
        <v>0</v>
      </c>
      <c r="BG5" s="35">
        <v>0</v>
      </c>
      <c r="BH5" s="35">
        <v>0</v>
      </c>
      <c r="BI5" s="35">
        <v>0</v>
      </c>
      <c r="BJ5" s="35">
        <v>0</v>
      </c>
      <c r="BK5" s="35">
        <v>0</v>
      </c>
      <c r="BL5" s="35">
        <v>0</v>
      </c>
      <c r="BM5" s="35">
        <v>0</v>
      </c>
      <c r="BN5" s="35">
        <v>0</v>
      </c>
      <c r="BO5" s="7">
        <f>SUM(K5:BN5)</f>
        <v>0</v>
      </c>
    </row>
    <row r="6" spans="1:67" x14ac:dyDescent="0.2">
      <c r="A6" s="15" t="s">
        <v>524</v>
      </c>
      <c r="B6" s="14" t="s">
        <v>523</v>
      </c>
      <c r="C6" s="14" t="s">
        <v>488</v>
      </c>
      <c r="D6" s="13">
        <v>169712.59</v>
      </c>
      <c r="E6" s="13">
        <f>ROUND(SUM($D6*1%),2)</f>
        <v>1697.13</v>
      </c>
      <c r="F6" s="13">
        <f>ROUND(SUM($D6*0.5%),2)</f>
        <v>848.56</v>
      </c>
      <c r="G6" s="13">
        <f>E6-J6</f>
        <v>1597.13</v>
      </c>
      <c r="H6" s="13">
        <f>F6-BO6</f>
        <v>848.56</v>
      </c>
      <c r="I6" s="12">
        <f ca="1">OFFSET(INDIRECT(ADDRESS(1,MATCH($I$2,$A$1:$BN$1,0))),ROW()-1,0)</f>
        <v>100</v>
      </c>
      <c r="J6" s="37">
        <v>100</v>
      </c>
      <c r="K6" s="37">
        <v>0</v>
      </c>
      <c r="L6" s="37">
        <v>0</v>
      </c>
      <c r="M6" s="37">
        <v>0</v>
      </c>
      <c r="N6" s="37">
        <v>0</v>
      </c>
      <c r="O6" s="37">
        <v>0</v>
      </c>
      <c r="P6" s="37">
        <v>0</v>
      </c>
      <c r="Q6" s="37">
        <v>0</v>
      </c>
      <c r="R6" s="37">
        <v>0</v>
      </c>
      <c r="S6" s="37">
        <v>0</v>
      </c>
      <c r="T6" s="37">
        <v>0</v>
      </c>
      <c r="U6" s="37">
        <v>0</v>
      </c>
      <c r="V6" s="37">
        <v>0</v>
      </c>
      <c r="W6" s="37">
        <v>0</v>
      </c>
      <c r="X6" s="37">
        <v>0</v>
      </c>
      <c r="Y6" s="37">
        <v>0</v>
      </c>
      <c r="Z6" s="37">
        <v>0</v>
      </c>
      <c r="AA6" s="37">
        <v>0</v>
      </c>
      <c r="AB6" s="37">
        <v>0</v>
      </c>
      <c r="AC6" s="37">
        <v>0</v>
      </c>
      <c r="AD6" s="37">
        <v>0</v>
      </c>
      <c r="AE6" s="37">
        <v>0</v>
      </c>
      <c r="AF6" s="37">
        <v>0</v>
      </c>
      <c r="AG6" s="37">
        <v>0</v>
      </c>
      <c r="AH6" s="37">
        <v>0</v>
      </c>
      <c r="AI6" s="37">
        <v>0</v>
      </c>
      <c r="AJ6" s="37">
        <v>0</v>
      </c>
      <c r="AK6" s="37">
        <v>0</v>
      </c>
      <c r="AL6" s="37">
        <v>0</v>
      </c>
      <c r="AM6" s="37">
        <v>0</v>
      </c>
      <c r="AN6" s="37">
        <v>0</v>
      </c>
      <c r="AO6" s="37">
        <v>0</v>
      </c>
      <c r="AP6" s="37">
        <v>0</v>
      </c>
      <c r="AQ6" s="37">
        <v>0</v>
      </c>
      <c r="AR6" s="37">
        <v>0</v>
      </c>
      <c r="AS6" s="37">
        <v>0</v>
      </c>
      <c r="AT6" s="37">
        <v>0</v>
      </c>
      <c r="AU6" s="37">
        <v>0</v>
      </c>
      <c r="AV6" s="37">
        <v>0</v>
      </c>
      <c r="AW6" s="37">
        <v>0</v>
      </c>
      <c r="AX6" s="37">
        <v>0</v>
      </c>
      <c r="AY6" s="35">
        <v>0</v>
      </c>
      <c r="AZ6" s="35">
        <v>0</v>
      </c>
      <c r="BA6" s="35">
        <v>0</v>
      </c>
      <c r="BB6" s="35">
        <v>0</v>
      </c>
      <c r="BC6" s="35">
        <v>0</v>
      </c>
      <c r="BD6" s="35">
        <v>0</v>
      </c>
      <c r="BE6" s="35">
        <v>0</v>
      </c>
      <c r="BF6" s="35">
        <v>0</v>
      </c>
      <c r="BG6" s="35">
        <v>0</v>
      </c>
      <c r="BH6" s="35">
        <v>0</v>
      </c>
      <c r="BI6" s="35">
        <v>0</v>
      </c>
      <c r="BJ6" s="35">
        <v>0</v>
      </c>
      <c r="BK6" s="35">
        <v>0</v>
      </c>
      <c r="BL6" s="35">
        <v>0</v>
      </c>
      <c r="BM6" s="35">
        <v>0</v>
      </c>
      <c r="BN6" s="35">
        <v>0</v>
      </c>
      <c r="BO6" s="7">
        <f>SUM(K6:BN6)</f>
        <v>0</v>
      </c>
    </row>
    <row r="7" spans="1:67" x14ac:dyDescent="0.2">
      <c r="A7" s="15" t="s">
        <v>522</v>
      </c>
      <c r="B7" s="14" t="s">
        <v>521</v>
      </c>
      <c r="C7" s="14" t="s">
        <v>488</v>
      </c>
      <c r="D7" s="13">
        <v>178840.66</v>
      </c>
      <c r="E7" s="13">
        <f>ROUND(SUM($D7*1%),2)</f>
        <v>1788.41</v>
      </c>
      <c r="F7" s="13">
        <f>ROUND(SUM($D7*0.5%),2)</f>
        <v>894.2</v>
      </c>
      <c r="G7" s="13">
        <f>E7-J7</f>
        <v>0</v>
      </c>
      <c r="H7" s="13">
        <f>F7-BO7</f>
        <v>894.2</v>
      </c>
      <c r="I7" s="12">
        <f ca="1">OFFSET(INDIRECT(ADDRESS(1,MATCH($I$2,$A$1:$BN$1,0))),ROW()-1,0)</f>
        <v>1788.41</v>
      </c>
      <c r="J7" s="37">
        <v>1788.41</v>
      </c>
      <c r="K7" s="37">
        <v>0</v>
      </c>
      <c r="L7" s="37">
        <v>0</v>
      </c>
      <c r="M7" s="37">
        <v>0</v>
      </c>
      <c r="N7" s="37">
        <v>0</v>
      </c>
      <c r="O7" s="37">
        <v>0</v>
      </c>
      <c r="P7" s="37">
        <v>0</v>
      </c>
      <c r="Q7" s="37">
        <v>0</v>
      </c>
      <c r="R7" s="37">
        <v>0</v>
      </c>
      <c r="S7" s="37">
        <v>0</v>
      </c>
      <c r="T7" s="37">
        <v>0</v>
      </c>
      <c r="U7" s="37">
        <v>0</v>
      </c>
      <c r="V7" s="37">
        <v>0</v>
      </c>
      <c r="W7" s="37">
        <v>0</v>
      </c>
      <c r="X7" s="37">
        <v>0</v>
      </c>
      <c r="Y7" s="37">
        <v>0</v>
      </c>
      <c r="Z7" s="37">
        <v>0</v>
      </c>
      <c r="AA7" s="37">
        <v>0</v>
      </c>
      <c r="AB7" s="37">
        <v>0</v>
      </c>
      <c r="AC7" s="37">
        <v>0</v>
      </c>
      <c r="AD7" s="37">
        <v>0</v>
      </c>
      <c r="AE7" s="37">
        <v>0</v>
      </c>
      <c r="AF7" s="37">
        <v>0</v>
      </c>
      <c r="AG7" s="37">
        <v>0</v>
      </c>
      <c r="AH7" s="37">
        <v>0</v>
      </c>
      <c r="AI7" s="37">
        <v>0</v>
      </c>
      <c r="AJ7" s="37">
        <v>0</v>
      </c>
      <c r="AK7" s="37">
        <v>0</v>
      </c>
      <c r="AL7" s="37">
        <v>0</v>
      </c>
      <c r="AM7" s="37">
        <v>0</v>
      </c>
      <c r="AN7" s="37">
        <v>0</v>
      </c>
      <c r="AO7" s="37">
        <v>0</v>
      </c>
      <c r="AP7" s="37">
        <v>0</v>
      </c>
      <c r="AQ7" s="37">
        <v>0</v>
      </c>
      <c r="AR7" s="37">
        <v>0</v>
      </c>
      <c r="AS7" s="37">
        <v>0</v>
      </c>
      <c r="AT7" s="37">
        <v>0</v>
      </c>
      <c r="AU7" s="37">
        <v>0</v>
      </c>
      <c r="AV7" s="37">
        <v>0</v>
      </c>
      <c r="AW7" s="37">
        <v>0</v>
      </c>
      <c r="AX7" s="37">
        <v>0</v>
      </c>
      <c r="AY7" s="35">
        <v>0</v>
      </c>
      <c r="AZ7" s="35">
        <v>0</v>
      </c>
      <c r="BA7" s="35">
        <v>0</v>
      </c>
      <c r="BB7" s="35">
        <v>0</v>
      </c>
      <c r="BC7" s="35">
        <v>0</v>
      </c>
      <c r="BD7" s="35">
        <v>0</v>
      </c>
      <c r="BE7" s="35">
        <v>0</v>
      </c>
      <c r="BF7" s="35">
        <v>0</v>
      </c>
      <c r="BG7" s="35">
        <v>0</v>
      </c>
      <c r="BH7" s="35">
        <v>0</v>
      </c>
      <c r="BI7" s="35">
        <v>0</v>
      </c>
      <c r="BJ7" s="35">
        <v>0</v>
      </c>
      <c r="BK7" s="35">
        <v>0</v>
      </c>
      <c r="BL7" s="35">
        <v>0</v>
      </c>
      <c r="BM7" s="35">
        <v>0</v>
      </c>
      <c r="BN7" s="35">
        <v>0</v>
      </c>
      <c r="BO7" s="7">
        <f>SUM(K7:BN7)</f>
        <v>0</v>
      </c>
    </row>
    <row r="8" spans="1:67" x14ac:dyDescent="0.2">
      <c r="A8" s="15" t="s">
        <v>520</v>
      </c>
      <c r="B8" s="14" t="s">
        <v>519</v>
      </c>
      <c r="C8" s="14" t="s">
        <v>488</v>
      </c>
      <c r="D8" s="13">
        <v>236792.04</v>
      </c>
      <c r="E8" s="13">
        <f>ROUND(SUM($D8*1%),2)</f>
        <v>2367.92</v>
      </c>
      <c r="F8" s="13">
        <f>ROUND(SUM($D8*0.5%),2)</f>
        <v>1183.96</v>
      </c>
      <c r="G8" s="13">
        <f>E8-J8</f>
        <v>2167.92</v>
      </c>
      <c r="H8" s="13">
        <f>F8-BO8</f>
        <v>1058.96</v>
      </c>
      <c r="I8" s="12">
        <f ca="1">OFFSET(INDIRECT(ADDRESS(1,MATCH($I$2,$A$1:$BN$1,0))),ROW()-1,0)</f>
        <v>200</v>
      </c>
      <c r="J8" s="37">
        <v>200</v>
      </c>
      <c r="K8" s="37">
        <v>0</v>
      </c>
      <c r="L8" s="37">
        <v>0</v>
      </c>
      <c r="M8" s="37">
        <v>0</v>
      </c>
      <c r="N8" s="37">
        <v>0</v>
      </c>
      <c r="O8" s="37">
        <v>0</v>
      </c>
      <c r="P8" s="37">
        <v>0</v>
      </c>
      <c r="Q8" s="37">
        <v>0</v>
      </c>
      <c r="R8" s="37">
        <v>0</v>
      </c>
      <c r="S8" s="37">
        <v>0</v>
      </c>
      <c r="T8" s="37">
        <v>0</v>
      </c>
      <c r="U8" s="37">
        <v>0</v>
      </c>
      <c r="V8" s="37">
        <v>0</v>
      </c>
      <c r="W8" s="37">
        <v>0</v>
      </c>
      <c r="X8" s="37">
        <v>0</v>
      </c>
      <c r="Y8" s="37">
        <v>0</v>
      </c>
      <c r="Z8" s="37">
        <v>0</v>
      </c>
      <c r="AA8" s="37">
        <v>0</v>
      </c>
      <c r="AB8" s="37">
        <v>0</v>
      </c>
      <c r="AC8" s="37">
        <v>0</v>
      </c>
      <c r="AD8" s="37">
        <v>0</v>
      </c>
      <c r="AE8" s="37">
        <v>0</v>
      </c>
      <c r="AF8" s="37">
        <v>0</v>
      </c>
      <c r="AG8" s="37">
        <v>0</v>
      </c>
      <c r="AH8" s="37">
        <v>0</v>
      </c>
      <c r="AI8" s="37">
        <v>0</v>
      </c>
      <c r="AJ8" s="37">
        <v>0</v>
      </c>
      <c r="AK8" s="37">
        <v>0</v>
      </c>
      <c r="AL8" s="37">
        <v>0</v>
      </c>
      <c r="AM8" s="37">
        <v>0</v>
      </c>
      <c r="AN8" s="37">
        <v>0</v>
      </c>
      <c r="AO8" s="37">
        <v>0</v>
      </c>
      <c r="AP8" s="37">
        <v>0</v>
      </c>
      <c r="AQ8" s="37">
        <v>0</v>
      </c>
      <c r="AR8" s="37">
        <v>0</v>
      </c>
      <c r="AS8" s="37">
        <v>0</v>
      </c>
      <c r="AT8" s="37">
        <v>0</v>
      </c>
      <c r="AU8" s="37">
        <v>0</v>
      </c>
      <c r="AV8" s="37">
        <v>0</v>
      </c>
      <c r="AW8" s="37">
        <v>0</v>
      </c>
      <c r="AX8" s="37">
        <v>125</v>
      </c>
      <c r="AY8" s="35">
        <v>0</v>
      </c>
      <c r="AZ8" s="35">
        <v>0</v>
      </c>
      <c r="BA8" s="35">
        <v>0</v>
      </c>
      <c r="BB8" s="35">
        <v>0</v>
      </c>
      <c r="BC8" s="35">
        <v>0</v>
      </c>
      <c r="BD8" s="35">
        <v>0</v>
      </c>
      <c r="BE8" s="35">
        <v>0</v>
      </c>
      <c r="BF8" s="35">
        <v>0</v>
      </c>
      <c r="BG8" s="35">
        <v>0</v>
      </c>
      <c r="BH8" s="35">
        <v>0</v>
      </c>
      <c r="BI8" s="35">
        <v>0</v>
      </c>
      <c r="BJ8" s="35">
        <v>0</v>
      </c>
      <c r="BK8" s="35">
        <v>0</v>
      </c>
      <c r="BL8" s="35">
        <v>0</v>
      </c>
      <c r="BM8" s="35">
        <v>0</v>
      </c>
      <c r="BN8" s="35">
        <v>0</v>
      </c>
      <c r="BO8" s="7">
        <f>SUM(K8:BN8)</f>
        <v>125</v>
      </c>
    </row>
    <row r="9" spans="1:67" x14ac:dyDescent="0.2">
      <c r="A9" s="15" t="s">
        <v>518</v>
      </c>
      <c r="B9" s="14" t="s">
        <v>517</v>
      </c>
      <c r="C9" s="14" t="s">
        <v>488</v>
      </c>
      <c r="D9" s="13">
        <v>228767.95</v>
      </c>
      <c r="E9" s="13">
        <f>ROUND(SUM($D9*1%),2)</f>
        <v>2287.6799999999998</v>
      </c>
      <c r="F9" s="13">
        <f>ROUND(SUM($D9*0.5%),2)</f>
        <v>1143.8399999999999</v>
      </c>
      <c r="G9" s="13">
        <f>E9-J9</f>
        <v>0</v>
      </c>
      <c r="H9" s="13">
        <f>F9-BO9</f>
        <v>1143.8399999999999</v>
      </c>
      <c r="I9" s="12">
        <f ca="1">OFFSET(INDIRECT(ADDRESS(1,MATCH($I$2,$A$1:$BN$1,0))),ROW()-1,0)</f>
        <v>2287.6799999999998</v>
      </c>
      <c r="J9" s="37">
        <v>2287.6799999999998</v>
      </c>
      <c r="K9" s="37">
        <v>0</v>
      </c>
      <c r="L9" s="37">
        <v>0</v>
      </c>
      <c r="M9" s="37">
        <v>0</v>
      </c>
      <c r="N9" s="37">
        <v>0</v>
      </c>
      <c r="O9" s="37">
        <v>0</v>
      </c>
      <c r="P9" s="37">
        <v>0</v>
      </c>
      <c r="Q9" s="37">
        <v>0</v>
      </c>
      <c r="R9" s="37">
        <v>0</v>
      </c>
      <c r="S9" s="37">
        <v>0</v>
      </c>
      <c r="T9" s="37">
        <v>0</v>
      </c>
      <c r="U9" s="37">
        <v>0</v>
      </c>
      <c r="V9" s="37">
        <v>0</v>
      </c>
      <c r="W9" s="37">
        <v>0</v>
      </c>
      <c r="X9" s="37">
        <v>0</v>
      </c>
      <c r="Y9" s="37">
        <v>0</v>
      </c>
      <c r="Z9" s="37">
        <v>0</v>
      </c>
      <c r="AA9" s="37">
        <v>0</v>
      </c>
      <c r="AB9" s="37">
        <v>0</v>
      </c>
      <c r="AC9" s="37">
        <v>0</v>
      </c>
      <c r="AD9" s="37">
        <v>0</v>
      </c>
      <c r="AE9" s="37">
        <v>0</v>
      </c>
      <c r="AF9" s="37">
        <v>0</v>
      </c>
      <c r="AG9" s="37">
        <v>0</v>
      </c>
      <c r="AH9" s="37">
        <v>0</v>
      </c>
      <c r="AI9" s="37">
        <v>0</v>
      </c>
      <c r="AJ9" s="37">
        <v>0</v>
      </c>
      <c r="AK9" s="37">
        <v>0</v>
      </c>
      <c r="AL9" s="37">
        <v>0</v>
      </c>
      <c r="AM9" s="37">
        <v>0</v>
      </c>
      <c r="AN9" s="37">
        <v>0</v>
      </c>
      <c r="AO9" s="37">
        <v>0</v>
      </c>
      <c r="AP9" s="37">
        <v>0</v>
      </c>
      <c r="AQ9" s="37">
        <v>0</v>
      </c>
      <c r="AR9" s="37">
        <v>0</v>
      </c>
      <c r="AS9" s="37">
        <v>0</v>
      </c>
      <c r="AT9" s="37">
        <v>0</v>
      </c>
      <c r="AU9" s="37">
        <v>0</v>
      </c>
      <c r="AV9" s="37">
        <v>0</v>
      </c>
      <c r="AW9" s="37">
        <v>0</v>
      </c>
      <c r="AX9" s="37">
        <v>0</v>
      </c>
      <c r="AY9" s="35">
        <v>0</v>
      </c>
      <c r="AZ9" s="35">
        <v>0</v>
      </c>
      <c r="BA9" s="35">
        <v>0</v>
      </c>
      <c r="BB9" s="35">
        <v>0</v>
      </c>
      <c r="BC9" s="35">
        <v>0</v>
      </c>
      <c r="BD9" s="35">
        <v>0</v>
      </c>
      <c r="BE9" s="35">
        <v>0</v>
      </c>
      <c r="BF9" s="35">
        <v>0</v>
      </c>
      <c r="BG9" s="35">
        <v>0</v>
      </c>
      <c r="BH9" s="35">
        <v>0</v>
      </c>
      <c r="BI9" s="35">
        <v>0</v>
      </c>
      <c r="BJ9" s="35">
        <v>0</v>
      </c>
      <c r="BK9" s="35">
        <v>0</v>
      </c>
      <c r="BL9" s="35">
        <v>0</v>
      </c>
      <c r="BM9" s="35">
        <v>0</v>
      </c>
      <c r="BN9" s="35">
        <v>0</v>
      </c>
      <c r="BO9" s="7">
        <f>SUM(K9:BN9)</f>
        <v>0</v>
      </c>
    </row>
    <row r="10" spans="1:67" x14ac:dyDescent="0.2">
      <c r="A10" s="15" t="s">
        <v>516</v>
      </c>
      <c r="B10" s="14" t="s">
        <v>515</v>
      </c>
      <c r="C10" s="14" t="s">
        <v>488</v>
      </c>
      <c r="D10" s="13">
        <v>237848.13</v>
      </c>
      <c r="E10" s="13">
        <f>ROUND(SUM($D10*1%),2)</f>
        <v>2378.48</v>
      </c>
      <c r="F10" s="13">
        <f>ROUND(SUM($D10*0.5%),2)</f>
        <v>1189.24</v>
      </c>
      <c r="G10" s="13">
        <f>E10-J10</f>
        <v>2378.48</v>
      </c>
      <c r="H10" s="13">
        <f>F10-BO10</f>
        <v>1189.24</v>
      </c>
      <c r="I10" s="12">
        <f ca="1">OFFSET(INDIRECT(ADDRESS(1,MATCH($I$2,$A$1:$BN$1,0))),ROW()-1,0)</f>
        <v>0</v>
      </c>
      <c r="J10" s="37">
        <v>0</v>
      </c>
      <c r="K10" s="37">
        <v>0</v>
      </c>
      <c r="L10" s="37">
        <v>0</v>
      </c>
      <c r="M10" s="37">
        <v>0</v>
      </c>
      <c r="N10" s="37">
        <v>0</v>
      </c>
      <c r="O10" s="37">
        <v>0</v>
      </c>
      <c r="P10" s="37">
        <v>0</v>
      </c>
      <c r="Q10" s="37">
        <v>0</v>
      </c>
      <c r="R10" s="37">
        <v>0</v>
      </c>
      <c r="S10" s="37">
        <v>0</v>
      </c>
      <c r="T10" s="37">
        <v>0</v>
      </c>
      <c r="U10" s="37">
        <v>0</v>
      </c>
      <c r="V10" s="37">
        <v>0</v>
      </c>
      <c r="W10" s="37">
        <v>0</v>
      </c>
      <c r="X10" s="37">
        <v>0</v>
      </c>
      <c r="Y10" s="37">
        <v>0</v>
      </c>
      <c r="Z10" s="37">
        <v>0</v>
      </c>
      <c r="AA10" s="37">
        <v>0</v>
      </c>
      <c r="AB10" s="37">
        <v>0</v>
      </c>
      <c r="AC10" s="37">
        <v>0</v>
      </c>
      <c r="AD10" s="37">
        <v>0</v>
      </c>
      <c r="AE10" s="37">
        <v>0</v>
      </c>
      <c r="AF10" s="37">
        <v>0</v>
      </c>
      <c r="AG10" s="37">
        <v>0</v>
      </c>
      <c r="AH10" s="37">
        <v>0</v>
      </c>
      <c r="AI10" s="37">
        <v>0</v>
      </c>
      <c r="AJ10" s="37">
        <v>0</v>
      </c>
      <c r="AK10" s="37">
        <v>0</v>
      </c>
      <c r="AL10" s="37">
        <v>0</v>
      </c>
      <c r="AM10" s="37">
        <v>0</v>
      </c>
      <c r="AN10" s="37">
        <v>0</v>
      </c>
      <c r="AO10" s="37">
        <v>0</v>
      </c>
      <c r="AP10" s="37">
        <v>0</v>
      </c>
      <c r="AQ10" s="37">
        <v>0</v>
      </c>
      <c r="AR10" s="37">
        <v>0</v>
      </c>
      <c r="AS10" s="37">
        <v>0</v>
      </c>
      <c r="AT10" s="37">
        <v>0</v>
      </c>
      <c r="AU10" s="37">
        <v>0</v>
      </c>
      <c r="AV10" s="37">
        <v>0</v>
      </c>
      <c r="AW10" s="37">
        <v>0</v>
      </c>
      <c r="AX10" s="37">
        <v>0</v>
      </c>
      <c r="AY10" s="35">
        <v>0</v>
      </c>
      <c r="AZ10" s="35">
        <v>0</v>
      </c>
      <c r="BA10" s="35">
        <v>0</v>
      </c>
      <c r="BB10" s="35">
        <v>0</v>
      </c>
      <c r="BC10" s="35">
        <v>0</v>
      </c>
      <c r="BD10" s="35">
        <v>0</v>
      </c>
      <c r="BE10" s="35">
        <v>0</v>
      </c>
      <c r="BF10" s="35">
        <v>0</v>
      </c>
      <c r="BG10" s="35">
        <v>0</v>
      </c>
      <c r="BH10" s="35">
        <v>0</v>
      </c>
      <c r="BI10" s="35">
        <v>0</v>
      </c>
      <c r="BJ10" s="35">
        <v>0</v>
      </c>
      <c r="BK10" s="35">
        <v>0</v>
      </c>
      <c r="BL10" s="35">
        <v>0</v>
      </c>
      <c r="BM10" s="35">
        <v>0</v>
      </c>
      <c r="BN10" s="35">
        <v>0</v>
      </c>
      <c r="BO10" s="7">
        <f>SUM(K10:BN10)</f>
        <v>0</v>
      </c>
    </row>
    <row r="11" spans="1:67" x14ac:dyDescent="0.2">
      <c r="A11" s="15" t="s">
        <v>514</v>
      </c>
      <c r="B11" s="14" t="s">
        <v>513</v>
      </c>
      <c r="C11" s="14" t="s">
        <v>488</v>
      </c>
      <c r="D11" s="13">
        <v>124542.89</v>
      </c>
      <c r="E11" s="13">
        <f>ROUND(SUM($D11*1%),2)</f>
        <v>1245.43</v>
      </c>
      <c r="F11" s="13">
        <f>ROUND(SUM($D11*0.5%),2)</f>
        <v>622.71</v>
      </c>
      <c r="G11" s="13">
        <f>E11-J11</f>
        <v>895.43000000000006</v>
      </c>
      <c r="H11" s="13">
        <f>F11-BO11</f>
        <v>622.71</v>
      </c>
      <c r="I11" s="12">
        <f ca="1">OFFSET(INDIRECT(ADDRESS(1,MATCH($I$2,$A$1:$BN$1,0))),ROW()-1,0)</f>
        <v>350</v>
      </c>
      <c r="J11" s="37">
        <v>350</v>
      </c>
      <c r="K11" s="37">
        <v>0</v>
      </c>
      <c r="L11" s="37">
        <v>0</v>
      </c>
      <c r="M11" s="37">
        <v>0</v>
      </c>
      <c r="N11" s="37">
        <v>0</v>
      </c>
      <c r="O11" s="37">
        <v>0</v>
      </c>
      <c r="P11" s="37">
        <v>0</v>
      </c>
      <c r="Q11" s="37">
        <v>0</v>
      </c>
      <c r="R11" s="37">
        <v>0</v>
      </c>
      <c r="S11" s="37">
        <v>0</v>
      </c>
      <c r="T11" s="37">
        <v>0</v>
      </c>
      <c r="U11" s="37">
        <v>0</v>
      </c>
      <c r="V11" s="37">
        <v>0</v>
      </c>
      <c r="W11" s="37">
        <v>0</v>
      </c>
      <c r="X11" s="37">
        <v>0</v>
      </c>
      <c r="Y11" s="37">
        <v>0</v>
      </c>
      <c r="Z11" s="37">
        <v>0</v>
      </c>
      <c r="AA11" s="37">
        <v>0</v>
      </c>
      <c r="AB11" s="37">
        <v>0</v>
      </c>
      <c r="AC11" s="37">
        <v>0</v>
      </c>
      <c r="AD11" s="37">
        <v>0</v>
      </c>
      <c r="AE11" s="37">
        <v>0</v>
      </c>
      <c r="AF11" s="37">
        <v>0</v>
      </c>
      <c r="AG11" s="37">
        <v>0</v>
      </c>
      <c r="AH11" s="37">
        <v>0</v>
      </c>
      <c r="AI11" s="37">
        <v>0</v>
      </c>
      <c r="AJ11" s="37">
        <v>0</v>
      </c>
      <c r="AK11" s="37">
        <v>0</v>
      </c>
      <c r="AL11" s="37">
        <v>0</v>
      </c>
      <c r="AM11" s="37">
        <v>0</v>
      </c>
      <c r="AN11" s="37">
        <v>0</v>
      </c>
      <c r="AO11" s="37">
        <v>0</v>
      </c>
      <c r="AP11" s="37">
        <v>0</v>
      </c>
      <c r="AQ11" s="37">
        <v>0</v>
      </c>
      <c r="AR11" s="37">
        <v>0</v>
      </c>
      <c r="AS11" s="37">
        <v>0</v>
      </c>
      <c r="AT11" s="37">
        <v>0</v>
      </c>
      <c r="AU11" s="37">
        <v>0</v>
      </c>
      <c r="AV11" s="37">
        <v>0</v>
      </c>
      <c r="AW11" s="37">
        <v>0</v>
      </c>
      <c r="AX11" s="37">
        <v>0</v>
      </c>
      <c r="AY11" s="35">
        <v>0</v>
      </c>
      <c r="AZ11" s="35">
        <v>0</v>
      </c>
      <c r="BA11" s="35">
        <v>0</v>
      </c>
      <c r="BB11" s="35">
        <v>0</v>
      </c>
      <c r="BC11" s="35">
        <v>0</v>
      </c>
      <c r="BD11" s="35">
        <v>0</v>
      </c>
      <c r="BE11" s="35">
        <v>0</v>
      </c>
      <c r="BF11" s="35">
        <v>0</v>
      </c>
      <c r="BG11" s="35">
        <v>0</v>
      </c>
      <c r="BH11" s="35">
        <v>0</v>
      </c>
      <c r="BI11" s="35">
        <v>0</v>
      </c>
      <c r="BJ11" s="35">
        <v>0</v>
      </c>
      <c r="BK11" s="35">
        <v>0</v>
      </c>
      <c r="BL11" s="35">
        <v>0</v>
      </c>
      <c r="BM11" s="35">
        <v>0</v>
      </c>
      <c r="BN11" s="35">
        <v>0</v>
      </c>
      <c r="BO11" s="7">
        <f>SUM(K11:BN11)</f>
        <v>0</v>
      </c>
    </row>
    <row r="12" spans="1:67" x14ac:dyDescent="0.2">
      <c r="A12" s="15" t="s">
        <v>512</v>
      </c>
      <c r="B12" s="14" t="s">
        <v>511</v>
      </c>
      <c r="C12" s="14" t="s">
        <v>488</v>
      </c>
      <c r="D12" s="13">
        <v>180243.73</v>
      </c>
      <c r="E12" s="13">
        <f>ROUND(SUM($D12*1%),2)</f>
        <v>1802.44</v>
      </c>
      <c r="F12" s="13">
        <f>ROUND(SUM($D12*0.5%),2)</f>
        <v>901.22</v>
      </c>
      <c r="G12" s="13">
        <f>E12-J12</f>
        <v>1341.23</v>
      </c>
      <c r="H12" s="13">
        <f>F12-BO12</f>
        <v>776.22</v>
      </c>
      <c r="I12" s="12">
        <f ca="1">OFFSET(INDIRECT(ADDRESS(1,MATCH($I$2,$A$1:$BN$1,0))),ROW()-1,0)</f>
        <v>461.21</v>
      </c>
      <c r="J12" s="37">
        <v>461.21</v>
      </c>
      <c r="K12" s="37">
        <v>0</v>
      </c>
      <c r="L12" s="37">
        <v>0</v>
      </c>
      <c r="M12" s="37">
        <v>0</v>
      </c>
      <c r="N12" s="37">
        <v>0</v>
      </c>
      <c r="O12" s="37">
        <v>0</v>
      </c>
      <c r="P12" s="37">
        <v>0</v>
      </c>
      <c r="Q12" s="37">
        <v>0</v>
      </c>
      <c r="R12" s="37">
        <v>0</v>
      </c>
      <c r="S12" s="37">
        <v>0</v>
      </c>
      <c r="T12" s="37">
        <v>0</v>
      </c>
      <c r="U12" s="37">
        <v>0</v>
      </c>
      <c r="V12" s="37">
        <v>0</v>
      </c>
      <c r="W12" s="37">
        <v>0</v>
      </c>
      <c r="X12" s="37">
        <v>0</v>
      </c>
      <c r="Y12" s="37">
        <v>0</v>
      </c>
      <c r="Z12" s="37">
        <v>0</v>
      </c>
      <c r="AA12" s="37">
        <v>0</v>
      </c>
      <c r="AB12" s="37">
        <v>0</v>
      </c>
      <c r="AC12" s="37">
        <v>0</v>
      </c>
      <c r="AD12" s="37">
        <v>0</v>
      </c>
      <c r="AE12" s="37">
        <v>0</v>
      </c>
      <c r="AF12" s="37">
        <v>0</v>
      </c>
      <c r="AG12" s="37">
        <v>0</v>
      </c>
      <c r="AH12" s="37">
        <v>0</v>
      </c>
      <c r="AI12" s="37">
        <v>0</v>
      </c>
      <c r="AJ12" s="37">
        <v>0</v>
      </c>
      <c r="AK12" s="37">
        <v>0</v>
      </c>
      <c r="AL12" s="37">
        <v>0</v>
      </c>
      <c r="AM12" s="37">
        <v>0</v>
      </c>
      <c r="AN12" s="37">
        <v>0</v>
      </c>
      <c r="AO12" s="37">
        <v>0</v>
      </c>
      <c r="AP12" s="37">
        <v>0</v>
      </c>
      <c r="AQ12" s="37">
        <v>0</v>
      </c>
      <c r="AR12" s="37">
        <v>0</v>
      </c>
      <c r="AS12" s="37">
        <v>0</v>
      </c>
      <c r="AT12" s="37">
        <v>0</v>
      </c>
      <c r="AU12" s="37">
        <v>0</v>
      </c>
      <c r="AV12" s="37">
        <v>0</v>
      </c>
      <c r="AW12" s="37">
        <v>0</v>
      </c>
      <c r="AX12" s="37">
        <v>125</v>
      </c>
      <c r="AY12" s="35">
        <v>0</v>
      </c>
      <c r="AZ12" s="35">
        <v>0</v>
      </c>
      <c r="BA12" s="35">
        <v>0</v>
      </c>
      <c r="BB12" s="35">
        <v>0</v>
      </c>
      <c r="BC12" s="35">
        <v>0</v>
      </c>
      <c r="BD12" s="35">
        <v>0</v>
      </c>
      <c r="BE12" s="35">
        <v>0</v>
      </c>
      <c r="BF12" s="35">
        <v>0</v>
      </c>
      <c r="BG12" s="35">
        <v>0</v>
      </c>
      <c r="BH12" s="35">
        <v>0</v>
      </c>
      <c r="BI12" s="35">
        <v>0</v>
      </c>
      <c r="BJ12" s="35">
        <v>0</v>
      </c>
      <c r="BK12" s="35">
        <v>0</v>
      </c>
      <c r="BL12" s="35">
        <v>0</v>
      </c>
      <c r="BM12" s="35">
        <v>0</v>
      </c>
      <c r="BN12" s="35">
        <v>0</v>
      </c>
      <c r="BO12" s="7">
        <f>SUM(K12:BN12)</f>
        <v>125</v>
      </c>
    </row>
    <row r="13" spans="1:67" x14ac:dyDescent="0.2">
      <c r="A13" s="15" t="s">
        <v>510</v>
      </c>
      <c r="B13" s="14" t="s">
        <v>509</v>
      </c>
      <c r="C13" s="14" t="s">
        <v>488</v>
      </c>
      <c r="D13" s="13">
        <v>170217.31</v>
      </c>
      <c r="E13" s="13">
        <f>ROUND(SUM($D13*1%),2)</f>
        <v>1702.17</v>
      </c>
      <c r="F13" s="13">
        <f>ROUND(SUM($D13*0.5%),2)</f>
        <v>851.09</v>
      </c>
      <c r="G13" s="13">
        <f>E13-J13</f>
        <v>0</v>
      </c>
      <c r="H13" s="13">
        <f>F13-BO13</f>
        <v>851.09</v>
      </c>
      <c r="I13" s="12">
        <f ca="1">OFFSET(INDIRECT(ADDRESS(1,MATCH($I$2,$A$1:$BN$1,0))),ROW()-1,0)</f>
        <v>1702.17</v>
      </c>
      <c r="J13" s="37">
        <v>1702.17</v>
      </c>
      <c r="K13" s="37">
        <v>0</v>
      </c>
      <c r="L13" s="37">
        <v>0</v>
      </c>
      <c r="M13" s="37">
        <v>0</v>
      </c>
      <c r="N13" s="37">
        <v>0</v>
      </c>
      <c r="O13" s="37">
        <v>0</v>
      </c>
      <c r="P13" s="37">
        <v>0</v>
      </c>
      <c r="Q13" s="37">
        <v>0</v>
      </c>
      <c r="R13" s="37">
        <v>0</v>
      </c>
      <c r="S13" s="37">
        <v>0</v>
      </c>
      <c r="T13" s="37">
        <v>0</v>
      </c>
      <c r="U13" s="37">
        <v>0</v>
      </c>
      <c r="V13" s="37">
        <v>0</v>
      </c>
      <c r="W13" s="37">
        <v>0</v>
      </c>
      <c r="X13" s="37">
        <v>0</v>
      </c>
      <c r="Y13" s="37">
        <v>0</v>
      </c>
      <c r="Z13" s="37">
        <v>0</v>
      </c>
      <c r="AA13" s="37">
        <v>0</v>
      </c>
      <c r="AB13" s="37">
        <v>0</v>
      </c>
      <c r="AC13" s="37">
        <v>0</v>
      </c>
      <c r="AD13" s="37">
        <v>0</v>
      </c>
      <c r="AE13" s="37">
        <v>0</v>
      </c>
      <c r="AF13" s="37">
        <v>0</v>
      </c>
      <c r="AG13" s="37">
        <v>0</v>
      </c>
      <c r="AH13" s="37">
        <v>0</v>
      </c>
      <c r="AI13" s="37">
        <v>0</v>
      </c>
      <c r="AJ13" s="37">
        <v>0</v>
      </c>
      <c r="AK13" s="37">
        <v>0</v>
      </c>
      <c r="AL13" s="37">
        <v>0</v>
      </c>
      <c r="AM13" s="37">
        <v>0</v>
      </c>
      <c r="AN13" s="37">
        <v>0</v>
      </c>
      <c r="AO13" s="37">
        <v>0</v>
      </c>
      <c r="AP13" s="37">
        <v>0</v>
      </c>
      <c r="AQ13" s="37">
        <v>0</v>
      </c>
      <c r="AR13" s="37">
        <v>0</v>
      </c>
      <c r="AS13" s="37">
        <v>0</v>
      </c>
      <c r="AT13" s="37">
        <v>0</v>
      </c>
      <c r="AU13" s="37">
        <v>0</v>
      </c>
      <c r="AV13" s="37">
        <v>0</v>
      </c>
      <c r="AW13" s="37">
        <v>0</v>
      </c>
      <c r="AX13" s="37">
        <v>0</v>
      </c>
      <c r="AY13" s="35">
        <v>0</v>
      </c>
      <c r="AZ13" s="35">
        <v>0</v>
      </c>
      <c r="BA13" s="35">
        <v>0</v>
      </c>
      <c r="BB13" s="35">
        <v>0</v>
      </c>
      <c r="BC13" s="35">
        <v>0</v>
      </c>
      <c r="BD13" s="35">
        <v>0</v>
      </c>
      <c r="BE13" s="35">
        <v>0</v>
      </c>
      <c r="BF13" s="35">
        <v>0</v>
      </c>
      <c r="BG13" s="35">
        <v>0</v>
      </c>
      <c r="BH13" s="35">
        <v>0</v>
      </c>
      <c r="BI13" s="35">
        <v>0</v>
      </c>
      <c r="BJ13" s="35">
        <v>0</v>
      </c>
      <c r="BK13" s="35">
        <v>0</v>
      </c>
      <c r="BL13" s="35">
        <v>0</v>
      </c>
      <c r="BM13" s="35">
        <v>0</v>
      </c>
      <c r="BN13" s="35">
        <v>0</v>
      </c>
      <c r="BO13" s="7">
        <f>SUM(K13:BN13)</f>
        <v>0</v>
      </c>
    </row>
    <row r="14" spans="1:67" x14ac:dyDescent="0.2">
      <c r="A14" s="15" t="s">
        <v>508</v>
      </c>
      <c r="B14" s="14" t="s">
        <v>507</v>
      </c>
      <c r="C14" s="14" t="s">
        <v>488</v>
      </c>
      <c r="D14" s="13">
        <v>242405.62</v>
      </c>
      <c r="E14" s="13">
        <f>ROUND(SUM($D14*1%),2)</f>
        <v>2424.06</v>
      </c>
      <c r="F14" s="13">
        <f>ROUND(SUM($D14*0.5%),2)</f>
        <v>1212.03</v>
      </c>
      <c r="G14" s="13">
        <f>E14-J14</f>
        <v>1818.05</v>
      </c>
      <c r="H14" s="13">
        <f>F14-BO14</f>
        <v>1212.03</v>
      </c>
      <c r="I14" s="12">
        <f ca="1">OFFSET(INDIRECT(ADDRESS(1,MATCH($I$2,$A$1:$BN$1,0))),ROW()-1,0)</f>
        <v>606.01</v>
      </c>
      <c r="J14" s="37">
        <v>606.01</v>
      </c>
      <c r="K14" s="37">
        <v>0</v>
      </c>
      <c r="L14" s="37">
        <v>0</v>
      </c>
      <c r="M14" s="37">
        <v>0</v>
      </c>
      <c r="N14" s="37">
        <v>0</v>
      </c>
      <c r="O14" s="37">
        <v>0</v>
      </c>
      <c r="P14" s="37">
        <v>0</v>
      </c>
      <c r="Q14" s="37">
        <v>0</v>
      </c>
      <c r="R14" s="37">
        <v>0</v>
      </c>
      <c r="S14" s="37">
        <v>0</v>
      </c>
      <c r="T14" s="37">
        <v>0</v>
      </c>
      <c r="U14" s="37">
        <v>0</v>
      </c>
      <c r="V14" s="37">
        <v>0</v>
      </c>
      <c r="W14" s="37">
        <v>0</v>
      </c>
      <c r="X14" s="37">
        <v>0</v>
      </c>
      <c r="Y14" s="37">
        <v>0</v>
      </c>
      <c r="Z14" s="37">
        <v>0</v>
      </c>
      <c r="AA14" s="37">
        <v>0</v>
      </c>
      <c r="AB14" s="37">
        <v>0</v>
      </c>
      <c r="AC14" s="37">
        <v>0</v>
      </c>
      <c r="AD14" s="37">
        <v>0</v>
      </c>
      <c r="AE14" s="37">
        <v>0</v>
      </c>
      <c r="AF14" s="37">
        <v>0</v>
      </c>
      <c r="AG14" s="37">
        <v>0</v>
      </c>
      <c r="AH14" s="37">
        <v>0</v>
      </c>
      <c r="AI14" s="37">
        <v>0</v>
      </c>
      <c r="AJ14" s="37">
        <v>0</v>
      </c>
      <c r="AK14" s="37">
        <v>0</v>
      </c>
      <c r="AL14" s="37">
        <v>0</v>
      </c>
      <c r="AM14" s="37">
        <v>0</v>
      </c>
      <c r="AN14" s="37">
        <v>0</v>
      </c>
      <c r="AO14" s="37">
        <v>0</v>
      </c>
      <c r="AP14" s="37">
        <v>0</v>
      </c>
      <c r="AQ14" s="37">
        <v>0</v>
      </c>
      <c r="AR14" s="37">
        <v>0</v>
      </c>
      <c r="AS14" s="37">
        <v>0</v>
      </c>
      <c r="AT14" s="37">
        <v>0</v>
      </c>
      <c r="AU14" s="37">
        <v>0</v>
      </c>
      <c r="AV14" s="37">
        <v>0</v>
      </c>
      <c r="AW14" s="37">
        <v>0</v>
      </c>
      <c r="AX14" s="37">
        <v>0</v>
      </c>
      <c r="AY14" s="35">
        <v>0</v>
      </c>
      <c r="AZ14" s="35">
        <v>0</v>
      </c>
      <c r="BA14" s="35">
        <v>0</v>
      </c>
      <c r="BB14" s="35">
        <v>0</v>
      </c>
      <c r="BC14" s="35">
        <v>0</v>
      </c>
      <c r="BD14" s="35">
        <v>0</v>
      </c>
      <c r="BE14" s="35">
        <v>0</v>
      </c>
      <c r="BF14" s="35">
        <v>0</v>
      </c>
      <c r="BG14" s="35">
        <v>0</v>
      </c>
      <c r="BH14" s="35">
        <v>0</v>
      </c>
      <c r="BI14" s="35">
        <v>0</v>
      </c>
      <c r="BJ14" s="35">
        <v>0</v>
      </c>
      <c r="BK14" s="35">
        <v>0</v>
      </c>
      <c r="BL14" s="35">
        <v>0</v>
      </c>
      <c r="BM14" s="35">
        <v>0</v>
      </c>
      <c r="BN14" s="35">
        <v>0</v>
      </c>
      <c r="BO14" s="7">
        <f>SUM(K14:BN14)</f>
        <v>0</v>
      </c>
    </row>
    <row r="15" spans="1:67" x14ac:dyDescent="0.2">
      <c r="A15" s="15" t="s">
        <v>506</v>
      </c>
      <c r="B15" s="14" t="s">
        <v>505</v>
      </c>
      <c r="C15" s="14" t="s">
        <v>488</v>
      </c>
      <c r="D15" s="13">
        <v>222208.07</v>
      </c>
      <c r="E15" s="13">
        <f>ROUND(SUM($D15*1%),2)</f>
        <v>2222.08</v>
      </c>
      <c r="F15" s="13">
        <f>ROUND(SUM($D15*0.5%),2)</f>
        <v>1111.04</v>
      </c>
      <c r="G15" s="13">
        <f>E15-J15</f>
        <v>2147.08</v>
      </c>
      <c r="H15" s="13">
        <f>F15-BO15</f>
        <v>486.03999999999996</v>
      </c>
      <c r="I15" s="12">
        <f ca="1">OFFSET(INDIRECT(ADDRESS(1,MATCH($I$2,$A$1:$BN$1,0))),ROW()-1,0)</f>
        <v>75</v>
      </c>
      <c r="J15" s="37">
        <v>75</v>
      </c>
      <c r="K15" s="37">
        <v>400</v>
      </c>
      <c r="L15" s="37">
        <v>100</v>
      </c>
      <c r="M15" s="37">
        <v>0</v>
      </c>
      <c r="N15" s="37">
        <v>0</v>
      </c>
      <c r="O15" s="37">
        <v>0</v>
      </c>
      <c r="P15" s="37">
        <v>0</v>
      </c>
      <c r="Q15" s="37">
        <v>0</v>
      </c>
      <c r="R15" s="37">
        <v>0</v>
      </c>
      <c r="S15" s="37">
        <v>0</v>
      </c>
      <c r="T15" s="37">
        <v>0</v>
      </c>
      <c r="U15" s="37">
        <v>0</v>
      </c>
      <c r="V15" s="37">
        <v>0</v>
      </c>
      <c r="W15" s="37">
        <v>0</v>
      </c>
      <c r="X15" s="37">
        <v>0</v>
      </c>
      <c r="Y15" s="37">
        <v>0</v>
      </c>
      <c r="Z15" s="37">
        <v>0</v>
      </c>
      <c r="AA15" s="37">
        <v>0</v>
      </c>
      <c r="AB15" s="37">
        <v>0</v>
      </c>
      <c r="AC15" s="37">
        <v>0</v>
      </c>
      <c r="AD15" s="37">
        <v>0</v>
      </c>
      <c r="AE15" s="37">
        <v>0</v>
      </c>
      <c r="AF15" s="37">
        <v>0</v>
      </c>
      <c r="AG15" s="37">
        <v>0</v>
      </c>
      <c r="AH15" s="37">
        <v>0</v>
      </c>
      <c r="AI15" s="37">
        <v>0</v>
      </c>
      <c r="AJ15" s="37">
        <v>0</v>
      </c>
      <c r="AK15" s="37">
        <v>0</v>
      </c>
      <c r="AL15" s="37">
        <v>0</v>
      </c>
      <c r="AM15" s="37">
        <v>0</v>
      </c>
      <c r="AN15" s="37">
        <v>0</v>
      </c>
      <c r="AO15" s="37">
        <v>0</v>
      </c>
      <c r="AP15" s="37">
        <v>0</v>
      </c>
      <c r="AQ15" s="37">
        <v>0</v>
      </c>
      <c r="AR15" s="37">
        <v>0</v>
      </c>
      <c r="AS15" s="37">
        <v>0</v>
      </c>
      <c r="AT15" s="37">
        <v>0</v>
      </c>
      <c r="AU15" s="37">
        <v>0</v>
      </c>
      <c r="AV15" s="37">
        <v>0</v>
      </c>
      <c r="AW15" s="37">
        <v>0</v>
      </c>
      <c r="AX15" s="37">
        <v>125</v>
      </c>
      <c r="AY15" s="35">
        <v>0</v>
      </c>
      <c r="AZ15" s="35">
        <v>0</v>
      </c>
      <c r="BA15" s="35">
        <v>0</v>
      </c>
      <c r="BB15" s="35">
        <v>0</v>
      </c>
      <c r="BC15" s="35">
        <v>0</v>
      </c>
      <c r="BD15" s="35">
        <v>0</v>
      </c>
      <c r="BE15" s="35">
        <v>0</v>
      </c>
      <c r="BF15" s="35">
        <v>0</v>
      </c>
      <c r="BG15" s="35">
        <v>0</v>
      </c>
      <c r="BH15" s="35">
        <v>0</v>
      </c>
      <c r="BI15" s="35">
        <v>0</v>
      </c>
      <c r="BJ15" s="35">
        <v>0</v>
      </c>
      <c r="BK15" s="35">
        <v>0</v>
      </c>
      <c r="BL15" s="35">
        <v>0</v>
      </c>
      <c r="BM15" s="35">
        <v>0</v>
      </c>
      <c r="BN15" s="35">
        <v>0</v>
      </c>
      <c r="BO15" s="7">
        <f>SUM(K15:BN15)</f>
        <v>625</v>
      </c>
    </row>
    <row r="16" spans="1:67" x14ac:dyDescent="0.2">
      <c r="A16" s="15" t="s">
        <v>504</v>
      </c>
      <c r="B16" s="14" t="s">
        <v>503</v>
      </c>
      <c r="C16" s="14" t="s">
        <v>488</v>
      </c>
      <c r="D16" s="13">
        <v>146156.76999999999</v>
      </c>
      <c r="E16" s="13">
        <f>ROUND(SUM($D16*1%),2)</f>
        <v>1461.57</v>
      </c>
      <c r="F16" s="13">
        <f>ROUND(SUM($D16*0.5%),2)</f>
        <v>730.78</v>
      </c>
      <c r="G16" s="13">
        <f>E16-J16</f>
        <v>730.79</v>
      </c>
      <c r="H16" s="13">
        <f>F16-BO16</f>
        <v>605.78</v>
      </c>
      <c r="I16" s="12">
        <f ca="1">OFFSET(INDIRECT(ADDRESS(1,MATCH($I$2,$A$1:$BN$1,0))),ROW()-1,0)</f>
        <v>730.78</v>
      </c>
      <c r="J16" s="37">
        <v>730.78</v>
      </c>
      <c r="K16" s="37">
        <v>0</v>
      </c>
      <c r="L16" s="37">
        <v>0</v>
      </c>
      <c r="M16" s="37">
        <v>0</v>
      </c>
      <c r="N16" s="37">
        <v>0</v>
      </c>
      <c r="O16" s="37">
        <v>0</v>
      </c>
      <c r="P16" s="37">
        <v>0</v>
      </c>
      <c r="Q16" s="37">
        <v>0</v>
      </c>
      <c r="R16" s="37">
        <v>0</v>
      </c>
      <c r="S16" s="37">
        <v>0</v>
      </c>
      <c r="T16" s="37">
        <v>0</v>
      </c>
      <c r="U16" s="37">
        <v>0</v>
      </c>
      <c r="V16" s="37">
        <v>0</v>
      </c>
      <c r="W16" s="37">
        <v>0</v>
      </c>
      <c r="X16" s="37">
        <v>0</v>
      </c>
      <c r="Y16" s="37">
        <v>0</v>
      </c>
      <c r="Z16" s="37">
        <v>0</v>
      </c>
      <c r="AA16" s="37">
        <v>0</v>
      </c>
      <c r="AB16" s="37">
        <v>0</v>
      </c>
      <c r="AC16" s="37">
        <v>0</v>
      </c>
      <c r="AD16" s="37">
        <v>0</v>
      </c>
      <c r="AE16" s="37">
        <v>0</v>
      </c>
      <c r="AF16" s="37">
        <v>0</v>
      </c>
      <c r="AG16" s="37">
        <v>0</v>
      </c>
      <c r="AH16" s="37">
        <v>0</v>
      </c>
      <c r="AI16" s="37">
        <v>0</v>
      </c>
      <c r="AJ16" s="37">
        <v>0</v>
      </c>
      <c r="AK16" s="37">
        <v>0</v>
      </c>
      <c r="AL16" s="37">
        <v>0</v>
      </c>
      <c r="AM16" s="37">
        <v>0</v>
      </c>
      <c r="AN16" s="37">
        <v>0</v>
      </c>
      <c r="AO16" s="37">
        <v>0</v>
      </c>
      <c r="AP16" s="37">
        <v>0</v>
      </c>
      <c r="AQ16" s="37">
        <v>0</v>
      </c>
      <c r="AR16" s="37">
        <v>0</v>
      </c>
      <c r="AS16" s="37">
        <v>0</v>
      </c>
      <c r="AT16" s="37">
        <v>0</v>
      </c>
      <c r="AU16" s="37">
        <v>0</v>
      </c>
      <c r="AV16" s="37">
        <v>0</v>
      </c>
      <c r="AW16" s="37">
        <v>0</v>
      </c>
      <c r="AX16" s="37">
        <v>125</v>
      </c>
      <c r="AY16" s="35">
        <v>0</v>
      </c>
      <c r="AZ16" s="35">
        <v>0</v>
      </c>
      <c r="BA16" s="35">
        <v>0</v>
      </c>
      <c r="BB16" s="35">
        <v>0</v>
      </c>
      <c r="BC16" s="35">
        <v>0</v>
      </c>
      <c r="BD16" s="35">
        <v>0</v>
      </c>
      <c r="BE16" s="35">
        <v>0</v>
      </c>
      <c r="BF16" s="35">
        <v>0</v>
      </c>
      <c r="BG16" s="35">
        <v>0</v>
      </c>
      <c r="BH16" s="35">
        <v>0</v>
      </c>
      <c r="BI16" s="35">
        <v>0</v>
      </c>
      <c r="BJ16" s="35">
        <v>0</v>
      </c>
      <c r="BK16" s="35">
        <v>0</v>
      </c>
      <c r="BL16" s="35">
        <v>0</v>
      </c>
      <c r="BM16" s="35">
        <v>0</v>
      </c>
      <c r="BN16" s="35">
        <v>0</v>
      </c>
      <c r="BO16" s="7">
        <f>SUM(K16:BN16)</f>
        <v>125</v>
      </c>
    </row>
    <row r="17" spans="1:67" x14ac:dyDescent="0.2">
      <c r="A17" s="15" t="s">
        <v>502</v>
      </c>
      <c r="B17" s="14" t="s">
        <v>501</v>
      </c>
      <c r="C17" s="14" t="s">
        <v>488</v>
      </c>
      <c r="D17" s="13">
        <v>187155</v>
      </c>
      <c r="E17" s="13">
        <f>ROUND(SUM($D17*1%),2)</f>
        <v>1871.55</v>
      </c>
      <c r="F17" s="13">
        <f>ROUND(SUM($D17*0.5%),2)</f>
        <v>935.78</v>
      </c>
      <c r="G17" s="13">
        <f>E17-J17</f>
        <v>1771.55</v>
      </c>
      <c r="H17" s="13">
        <f>F17-BO17</f>
        <v>935.78</v>
      </c>
      <c r="I17" s="12">
        <f ca="1">OFFSET(INDIRECT(ADDRESS(1,MATCH($I$2,$A$1:$BN$1,0))),ROW()-1,0)</f>
        <v>100</v>
      </c>
      <c r="J17" s="37">
        <v>100</v>
      </c>
      <c r="K17" s="37">
        <v>0</v>
      </c>
      <c r="L17" s="37">
        <v>0</v>
      </c>
      <c r="M17" s="37">
        <v>0</v>
      </c>
      <c r="N17" s="37">
        <v>0</v>
      </c>
      <c r="O17" s="37">
        <v>0</v>
      </c>
      <c r="P17" s="37">
        <v>0</v>
      </c>
      <c r="Q17" s="37">
        <v>0</v>
      </c>
      <c r="R17" s="37">
        <v>0</v>
      </c>
      <c r="S17" s="37">
        <v>0</v>
      </c>
      <c r="T17" s="37">
        <v>0</v>
      </c>
      <c r="U17" s="37">
        <v>0</v>
      </c>
      <c r="V17" s="37">
        <v>0</v>
      </c>
      <c r="W17" s="37">
        <v>0</v>
      </c>
      <c r="X17" s="37">
        <v>0</v>
      </c>
      <c r="Y17" s="37">
        <v>0</v>
      </c>
      <c r="Z17" s="37">
        <v>0</v>
      </c>
      <c r="AA17" s="37">
        <v>0</v>
      </c>
      <c r="AB17" s="37">
        <v>0</v>
      </c>
      <c r="AC17" s="37">
        <v>0</v>
      </c>
      <c r="AD17" s="37">
        <v>0</v>
      </c>
      <c r="AE17" s="37">
        <v>0</v>
      </c>
      <c r="AF17" s="37">
        <v>0</v>
      </c>
      <c r="AG17" s="37">
        <v>0</v>
      </c>
      <c r="AH17" s="37">
        <v>0</v>
      </c>
      <c r="AI17" s="37">
        <v>0</v>
      </c>
      <c r="AJ17" s="37">
        <v>0</v>
      </c>
      <c r="AK17" s="37">
        <v>0</v>
      </c>
      <c r="AL17" s="37">
        <v>0</v>
      </c>
      <c r="AM17" s="37">
        <v>0</v>
      </c>
      <c r="AN17" s="37">
        <v>0</v>
      </c>
      <c r="AO17" s="37">
        <v>0</v>
      </c>
      <c r="AP17" s="37">
        <v>0</v>
      </c>
      <c r="AQ17" s="37">
        <v>0</v>
      </c>
      <c r="AR17" s="37">
        <v>0</v>
      </c>
      <c r="AS17" s="37">
        <v>0</v>
      </c>
      <c r="AT17" s="37">
        <v>0</v>
      </c>
      <c r="AU17" s="37">
        <v>0</v>
      </c>
      <c r="AV17" s="37">
        <v>0</v>
      </c>
      <c r="AW17" s="37">
        <v>0</v>
      </c>
      <c r="AX17" s="37">
        <v>0</v>
      </c>
      <c r="AY17" s="35">
        <v>0</v>
      </c>
      <c r="AZ17" s="35">
        <v>0</v>
      </c>
      <c r="BA17" s="35">
        <v>0</v>
      </c>
      <c r="BB17" s="35">
        <v>0</v>
      </c>
      <c r="BC17" s="35">
        <v>0</v>
      </c>
      <c r="BD17" s="35">
        <v>0</v>
      </c>
      <c r="BE17" s="35">
        <v>0</v>
      </c>
      <c r="BF17" s="35">
        <v>0</v>
      </c>
      <c r="BG17" s="35">
        <v>0</v>
      </c>
      <c r="BH17" s="35">
        <v>0</v>
      </c>
      <c r="BI17" s="35">
        <v>0</v>
      </c>
      <c r="BJ17" s="35">
        <v>0</v>
      </c>
      <c r="BK17" s="35">
        <v>0</v>
      </c>
      <c r="BL17" s="35">
        <v>0</v>
      </c>
      <c r="BM17" s="35">
        <v>0</v>
      </c>
      <c r="BN17" s="35">
        <v>0</v>
      </c>
      <c r="BO17" s="7">
        <f>SUM(K17:BN17)</f>
        <v>0</v>
      </c>
    </row>
    <row r="18" spans="1:67" x14ac:dyDescent="0.2">
      <c r="A18" s="15" t="s">
        <v>500</v>
      </c>
      <c r="B18" s="14" t="s">
        <v>499</v>
      </c>
      <c r="C18" s="14" t="s">
        <v>488</v>
      </c>
      <c r="D18" s="13">
        <v>151089.4</v>
      </c>
      <c r="E18" s="13">
        <f>ROUND(SUM($D18*1%),2)</f>
        <v>1510.89</v>
      </c>
      <c r="F18" s="13">
        <f>ROUND(SUM($D18*0.5%),2)</f>
        <v>755.45</v>
      </c>
      <c r="G18" s="13">
        <f>E18-J18</f>
        <v>125</v>
      </c>
      <c r="H18" s="13">
        <f>F18-BO18</f>
        <v>630.45000000000005</v>
      </c>
      <c r="I18" s="12">
        <f ca="1">OFFSET(INDIRECT(ADDRESS(1,MATCH($I$2,$A$1:$BN$1,0))),ROW()-1,0)</f>
        <v>1385.89</v>
      </c>
      <c r="J18" s="37">
        <v>1385.89</v>
      </c>
      <c r="K18" s="37">
        <v>0</v>
      </c>
      <c r="L18" s="37">
        <v>0</v>
      </c>
      <c r="M18" s="37">
        <v>0</v>
      </c>
      <c r="N18" s="37">
        <v>0</v>
      </c>
      <c r="O18" s="37">
        <v>0</v>
      </c>
      <c r="P18" s="37">
        <v>0</v>
      </c>
      <c r="Q18" s="37">
        <v>0</v>
      </c>
      <c r="R18" s="37">
        <v>0</v>
      </c>
      <c r="S18" s="37">
        <v>0</v>
      </c>
      <c r="T18" s="37">
        <v>0</v>
      </c>
      <c r="U18" s="37">
        <v>0</v>
      </c>
      <c r="V18" s="37">
        <v>0</v>
      </c>
      <c r="W18" s="37">
        <v>0</v>
      </c>
      <c r="X18" s="37">
        <v>0</v>
      </c>
      <c r="Y18" s="37">
        <v>0</v>
      </c>
      <c r="Z18" s="37">
        <v>0</v>
      </c>
      <c r="AA18" s="37">
        <v>0</v>
      </c>
      <c r="AB18" s="37">
        <v>0</v>
      </c>
      <c r="AC18" s="37">
        <v>0</v>
      </c>
      <c r="AD18" s="37">
        <v>0</v>
      </c>
      <c r="AE18" s="37">
        <v>0</v>
      </c>
      <c r="AF18" s="37">
        <v>0</v>
      </c>
      <c r="AG18" s="37">
        <v>0</v>
      </c>
      <c r="AH18" s="37">
        <v>0</v>
      </c>
      <c r="AI18" s="37">
        <v>0</v>
      </c>
      <c r="AJ18" s="37">
        <v>0</v>
      </c>
      <c r="AK18" s="37">
        <v>0</v>
      </c>
      <c r="AL18" s="37">
        <v>0</v>
      </c>
      <c r="AM18" s="37">
        <v>0</v>
      </c>
      <c r="AN18" s="37">
        <v>0</v>
      </c>
      <c r="AO18" s="37">
        <v>0</v>
      </c>
      <c r="AP18" s="37">
        <v>0</v>
      </c>
      <c r="AQ18" s="37">
        <v>0</v>
      </c>
      <c r="AR18" s="37">
        <v>0</v>
      </c>
      <c r="AS18" s="37">
        <v>0</v>
      </c>
      <c r="AT18" s="37">
        <v>0</v>
      </c>
      <c r="AU18" s="37">
        <v>0</v>
      </c>
      <c r="AV18" s="37">
        <v>0</v>
      </c>
      <c r="AW18" s="37">
        <v>0</v>
      </c>
      <c r="AX18" s="37">
        <v>125</v>
      </c>
      <c r="AY18" s="35">
        <v>0</v>
      </c>
      <c r="AZ18" s="35">
        <v>0</v>
      </c>
      <c r="BA18" s="35">
        <v>0</v>
      </c>
      <c r="BB18" s="35">
        <v>0</v>
      </c>
      <c r="BC18" s="35">
        <v>0</v>
      </c>
      <c r="BD18" s="35">
        <v>0</v>
      </c>
      <c r="BE18" s="35">
        <v>0</v>
      </c>
      <c r="BF18" s="35">
        <v>0</v>
      </c>
      <c r="BG18" s="35">
        <v>0</v>
      </c>
      <c r="BH18" s="35">
        <v>0</v>
      </c>
      <c r="BI18" s="35">
        <v>0</v>
      </c>
      <c r="BJ18" s="35">
        <v>0</v>
      </c>
      <c r="BK18" s="35">
        <v>0</v>
      </c>
      <c r="BL18" s="35">
        <v>0</v>
      </c>
      <c r="BM18" s="35">
        <v>0</v>
      </c>
      <c r="BN18" s="35">
        <v>0</v>
      </c>
      <c r="BO18" s="7">
        <f>SUM(K18:BN18)</f>
        <v>125</v>
      </c>
    </row>
    <row r="19" spans="1:67" x14ac:dyDescent="0.2">
      <c r="A19" s="15" t="s">
        <v>498</v>
      </c>
      <c r="B19" s="14" t="s">
        <v>497</v>
      </c>
      <c r="C19" s="14" t="s">
        <v>488</v>
      </c>
      <c r="D19" s="13">
        <v>135596.87</v>
      </c>
      <c r="E19" s="13">
        <f>ROUND(SUM($D19*1%),2)</f>
        <v>1355.97</v>
      </c>
      <c r="F19" s="13">
        <f>ROUND(SUM($D19*0.5%),2)</f>
        <v>677.98</v>
      </c>
      <c r="G19" s="13">
        <f>E19-J19</f>
        <v>1049.48</v>
      </c>
      <c r="H19" s="13">
        <f>F19-BO19</f>
        <v>552.98</v>
      </c>
      <c r="I19" s="12">
        <f ca="1">OFFSET(INDIRECT(ADDRESS(1,MATCH($I$2,$A$1:$BN$1,0))),ROW()-1,0)</f>
        <v>306.49</v>
      </c>
      <c r="J19" s="37">
        <v>306.49</v>
      </c>
      <c r="K19" s="37">
        <v>0</v>
      </c>
      <c r="L19" s="37">
        <v>0</v>
      </c>
      <c r="M19" s="37">
        <v>0</v>
      </c>
      <c r="N19" s="37">
        <v>0</v>
      </c>
      <c r="O19" s="37">
        <v>0</v>
      </c>
      <c r="P19" s="37">
        <v>0</v>
      </c>
      <c r="Q19" s="37">
        <v>0</v>
      </c>
      <c r="R19" s="37">
        <v>0</v>
      </c>
      <c r="S19" s="37">
        <v>0</v>
      </c>
      <c r="T19" s="37">
        <v>0</v>
      </c>
      <c r="U19" s="37">
        <v>0</v>
      </c>
      <c r="V19" s="37">
        <v>0</v>
      </c>
      <c r="W19" s="37">
        <v>0</v>
      </c>
      <c r="X19" s="37">
        <v>0</v>
      </c>
      <c r="Y19" s="37">
        <v>0</v>
      </c>
      <c r="Z19" s="37">
        <v>0</v>
      </c>
      <c r="AA19" s="37">
        <v>0</v>
      </c>
      <c r="AB19" s="37">
        <v>0</v>
      </c>
      <c r="AC19" s="37">
        <v>0</v>
      </c>
      <c r="AD19" s="37">
        <v>0</v>
      </c>
      <c r="AE19" s="37">
        <v>0</v>
      </c>
      <c r="AF19" s="37">
        <v>0</v>
      </c>
      <c r="AG19" s="37">
        <v>0</v>
      </c>
      <c r="AH19" s="37">
        <v>0</v>
      </c>
      <c r="AI19" s="37">
        <v>0</v>
      </c>
      <c r="AJ19" s="37">
        <v>0</v>
      </c>
      <c r="AK19" s="37">
        <v>0</v>
      </c>
      <c r="AL19" s="37">
        <v>0</v>
      </c>
      <c r="AM19" s="37">
        <v>0</v>
      </c>
      <c r="AN19" s="37">
        <v>0</v>
      </c>
      <c r="AO19" s="37">
        <v>0</v>
      </c>
      <c r="AP19" s="37">
        <v>0</v>
      </c>
      <c r="AQ19" s="37">
        <v>0</v>
      </c>
      <c r="AR19" s="37">
        <v>0</v>
      </c>
      <c r="AS19" s="37">
        <v>0</v>
      </c>
      <c r="AT19" s="37">
        <v>0</v>
      </c>
      <c r="AU19" s="37">
        <v>0</v>
      </c>
      <c r="AV19" s="37">
        <v>0</v>
      </c>
      <c r="AW19" s="37">
        <v>0</v>
      </c>
      <c r="AX19" s="37">
        <v>125</v>
      </c>
      <c r="AY19" s="35">
        <v>0</v>
      </c>
      <c r="AZ19" s="35">
        <v>0</v>
      </c>
      <c r="BA19" s="35">
        <v>0</v>
      </c>
      <c r="BB19" s="35">
        <v>0</v>
      </c>
      <c r="BC19" s="35">
        <v>0</v>
      </c>
      <c r="BD19" s="35">
        <v>0</v>
      </c>
      <c r="BE19" s="35">
        <v>0</v>
      </c>
      <c r="BF19" s="35">
        <v>0</v>
      </c>
      <c r="BG19" s="35">
        <v>0</v>
      </c>
      <c r="BH19" s="35">
        <v>0</v>
      </c>
      <c r="BI19" s="35">
        <v>0</v>
      </c>
      <c r="BJ19" s="35">
        <v>0</v>
      </c>
      <c r="BK19" s="35">
        <v>0</v>
      </c>
      <c r="BL19" s="35">
        <v>0</v>
      </c>
      <c r="BM19" s="35">
        <v>0</v>
      </c>
      <c r="BN19" s="35">
        <v>0</v>
      </c>
      <c r="BO19" s="7">
        <f>SUM(K19:BN19)</f>
        <v>125</v>
      </c>
    </row>
    <row r="20" spans="1:67" x14ac:dyDescent="0.2">
      <c r="A20" s="15" t="s">
        <v>496</v>
      </c>
      <c r="B20" s="14" t="s">
        <v>495</v>
      </c>
      <c r="C20" s="14" t="s">
        <v>488</v>
      </c>
      <c r="D20" s="13">
        <v>127889.9</v>
      </c>
      <c r="E20" s="13">
        <f>ROUND(SUM($D20*1%),2)</f>
        <v>1278.9000000000001</v>
      </c>
      <c r="F20" s="13">
        <f>ROUND(SUM($D20*0.5%),2)</f>
        <v>639.45000000000005</v>
      </c>
      <c r="G20" s="13">
        <f>E20-J20</f>
        <v>1078.9000000000001</v>
      </c>
      <c r="H20" s="13">
        <f>F20-BO20</f>
        <v>639.45000000000005</v>
      </c>
      <c r="I20" s="12">
        <f ca="1">OFFSET(INDIRECT(ADDRESS(1,MATCH($I$2,$A$1:$BN$1,0))),ROW()-1,0)</f>
        <v>200</v>
      </c>
      <c r="J20" s="37">
        <v>200</v>
      </c>
      <c r="K20" s="37">
        <v>0</v>
      </c>
      <c r="L20" s="37">
        <v>0</v>
      </c>
      <c r="M20" s="37">
        <v>0</v>
      </c>
      <c r="N20" s="37">
        <v>0</v>
      </c>
      <c r="O20" s="37">
        <v>0</v>
      </c>
      <c r="P20" s="37">
        <v>0</v>
      </c>
      <c r="Q20" s="37">
        <v>0</v>
      </c>
      <c r="R20" s="37">
        <v>0</v>
      </c>
      <c r="S20" s="37">
        <v>0</v>
      </c>
      <c r="T20" s="37">
        <v>0</v>
      </c>
      <c r="U20" s="37">
        <v>0</v>
      </c>
      <c r="V20" s="37">
        <v>0</v>
      </c>
      <c r="W20" s="37">
        <v>0</v>
      </c>
      <c r="X20" s="37">
        <v>0</v>
      </c>
      <c r="Y20" s="37">
        <v>0</v>
      </c>
      <c r="Z20" s="37">
        <v>0</v>
      </c>
      <c r="AA20" s="37">
        <v>0</v>
      </c>
      <c r="AB20" s="37">
        <v>0</v>
      </c>
      <c r="AC20" s="37">
        <v>0</v>
      </c>
      <c r="AD20" s="37">
        <v>0</v>
      </c>
      <c r="AE20" s="37">
        <v>0</v>
      </c>
      <c r="AF20" s="37">
        <v>0</v>
      </c>
      <c r="AG20" s="37">
        <v>0</v>
      </c>
      <c r="AH20" s="37">
        <v>0</v>
      </c>
      <c r="AI20" s="37">
        <v>0</v>
      </c>
      <c r="AJ20" s="37">
        <v>0</v>
      </c>
      <c r="AK20" s="37">
        <v>0</v>
      </c>
      <c r="AL20" s="37">
        <v>0</v>
      </c>
      <c r="AM20" s="37">
        <v>0</v>
      </c>
      <c r="AN20" s="37">
        <v>0</v>
      </c>
      <c r="AO20" s="37">
        <v>0</v>
      </c>
      <c r="AP20" s="37">
        <v>0</v>
      </c>
      <c r="AQ20" s="37">
        <v>0</v>
      </c>
      <c r="AR20" s="37">
        <v>0</v>
      </c>
      <c r="AS20" s="37">
        <v>0</v>
      </c>
      <c r="AT20" s="37">
        <v>0</v>
      </c>
      <c r="AU20" s="37">
        <v>0</v>
      </c>
      <c r="AV20" s="37">
        <v>0</v>
      </c>
      <c r="AW20" s="37">
        <v>0</v>
      </c>
      <c r="AX20" s="37">
        <v>0</v>
      </c>
      <c r="AY20" s="35">
        <v>0</v>
      </c>
      <c r="AZ20" s="35">
        <v>0</v>
      </c>
      <c r="BA20" s="35">
        <v>0</v>
      </c>
      <c r="BB20" s="35">
        <v>0</v>
      </c>
      <c r="BC20" s="35">
        <v>0</v>
      </c>
      <c r="BD20" s="35">
        <v>0</v>
      </c>
      <c r="BE20" s="35">
        <v>0</v>
      </c>
      <c r="BF20" s="35">
        <v>0</v>
      </c>
      <c r="BG20" s="35">
        <v>0</v>
      </c>
      <c r="BH20" s="35">
        <v>0</v>
      </c>
      <c r="BI20" s="35">
        <v>0</v>
      </c>
      <c r="BJ20" s="35">
        <v>0</v>
      </c>
      <c r="BK20" s="35">
        <v>0</v>
      </c>
      <c r="BL20" s="35">
        <v>0</v>
      </c>
      <c r="BM20" s="35">
        <v>0</v>
      </c>
      <c r="BN20" s="35">
        <v>0</v>
      </c>
      <c r="BO20" s="7">
        <f>SUM(K20:BN20)</f>
        <v>0</v>
      </c>
    </row>
    <row r="21" spans="1:67" x14ac:dyDescent="0.2">
      <c r="A21" s="15" t="s">
        <v>494</v>
      </c>
      <c r="B21" s="14" t="s">
        <v>493</v>
      </c>
      <c r="C21" s="14" t="s">
        <v>488</v>
      </c>
      <c r="D21" s="13">
        <v>153854.24</v>
      </c>
      <c r="E21" s="13">
        <f>ROUND(SUM($D21*1%),2)</f>
        <v>1538.54</v>
      </c>
      <c r="F21" s="13">
        <f>ROUND(SUM($D21*0.5%),2)</f>
        <v>769.27</v>
      </c>
      <c r="G21" s="13">
        <f>E21-J21</f>
        <v>384.62999999999988</v>
      </c>
      <c r="H21" s="13">
        <f>F21-BO21</f>
        <v>644.27</v>
      </c>
      <c r="I21" s="12">
        <f ca="1">OFFSET(INDIRECT(ADDRESS(1,MATCH($I$2,$A$1:$BN$1,0))),ROW()-1,0)</f>
        <v>1153.9100000000001</v>
      </c>
      <c r="J21" s="37">
        <v>1153.9100000000001</v>
      </c>
      <c r="K21" s="37">
        <v>0</v>
      </c>
      <c r="L21" s="37">
        <v>0</v>
      </c>
      <c r="M21" s="37">
        <v>0</v>
      </c>
      <c r="N21" s="37">
        <v>0</v>
      </c>
      <c r="O21" s="37">
        <v>0</v>
      </c>
      <c r="P21" s="37">
        <v>0</v>
      </c>
      <c r="Q21" s="37">
        <v>0</v>
      </c>
      <c r="R21" s="37">
        <v>0</v>
      </c>
      <c r="S21" s="37">
        <v>0</v>
      </c>
      <c r="T21" s="37">
        <v>0</v>
      </c>
      <c r="U21" s="37">
        <v>0</v>
      </c>
      <c r="V21" s="37">
        <v>0</v>
      </c>
      <c r="W21" s="37">
        <v>0</v>
      </c>
      <c r="X21" s="37">
        <v>0</v>
      </c>
      <c r="Y21" s="37">
        <v>0</v>
      </c>
      <c r="Z21" s="37">
        <v>0</v>
      </c>
      <c r="AA21" s="37">
        <v>0</v>
      </c>
      <c r="AB21" s="37">
        <v>0</v>
      </c>
      <c r="AC21" s="37">
        <v>0</v>
      </c>
      <c r="AD21" s="37">
        <v>0</v>
      </c>
      <c r="AE21" s="37">
        <v>0</v>
      </c>
      <c r="AF21" s="37">
        <v>0</v>
      </c>
      <c r="AG21" s="37">
        <v>0</v>
      </c>
      <c r="AH21" s="37">
        <v>0</v>
      </c>
      <c r="AI21" s="37">
        <v>0</v>
      </c>
      <c r="AJ21" s="37">
        <v>0</v>
      </c>
      <c r="AK21" s="37">
        <v>0</v>
      </c>
      <c r="AL21" s="37">
        <v>0</v>
      </c>
      <c r="AM21" s="37">
        <v>0</v>
      </c>
      <c r="AN21" s="37">
        <v>0</v>
      </c>
      <c r="AO21" s="37">
        <v>0</v>
      </c>
      <c r="AP21" s="37">
        <v>0</v>
      </c>
      <c r="AQ21" s="37">
        <v>0</v>
      </c>
      <c r="AR21" s="37">
        <v>0</v>
      </c>
      <c r="AS21" s="37">
        <v>0</v>
      </c>
      <c r="AT21" s="37">
        <v>0</v>
      </c>
      <c r="AU21" s="37">
        <v>0</v>
      </c>
      <c r="AV21" s="37">
        <v>0</v>
      </c>
      <c r="AW21" s="37">
        <v>0</v>
      </c>
      <c r="AX21" s="37">
        <v>125</v>
      </c>
      <c r="AY21" s="35">
        <v>0</v>
      </c>
      <c r="AZ21" s="35">
        <v>0</v>
      </c>
      <c r="BA21" s="35">
        <v>0</v>
      </c>
      <c r="BB21" s="35">
        <v>0</v>
      </c>
      <c r="BC21" s="35">
        <v>0</v>
      </c>
      <c r="BD21" s="35">
        <v>0</v>
      </c>
      <c r="BE21" s="35">
        <v>0</v>
      </c>
      <c r="BF21" s="35">
        <v>0</v>
      </c>
      <c r="BG21" s="35">
        <v>0</v>
      </c>
      <c r="BH21" s="35">
        <v>0</v>
      </c>
      <c r="BI21" s="35">
        <v>0</v>
      </c>
      <c r="BJ21" s="35">
        <v>0</v>
      </c>
      <c r="BK21" s="35">
        <v>0</v>
      </c>
      <c r="BL21" s="35">
        <v>0</v>
      </c>
      <c r="BM21" s="35">
        <v>0</v>
      </c>
      <c r="BN21" s="35">
        <v>0</v>
      </c>
      <c r="BO21" s="7">
        <f>SUM(K21:BN21)</f>
        <v>125</v>
      </c>
    </row>
    <row r="22" spans="1:67" x14ac:dyDescent="0.2">
      <c r="A22" s="15" t="s">
        <v>492</v>
      </c>
      <c r="B22" s="14" t="s">
        <v>491</v>
      </c>
      <c r="C22" s="14" t="s">
        <v>488</v>
      </c>
      <c r="D22" s="13">
        <v>151957.72</v>
      </c>
      <c r="E22" s="13">
        <f>ROUND(SUM($D22*1%),2)</f>
        <v>1519.58</v>
      </c>
      <c r="F22" s="13">
        <f>ROUND(SUM($D22*0.5%),2)</f>
        <v>759.79</v>
      </c>
      <c r="G22" s="13">
        <f>E22-J22</f>
        <v>0</v>
      </c>
      <c r="H22" s="13">
        <f>F22-BO22</f>
        <v>759.79</v>
      </c>
      <c r="I22" s="12">
        <f ca="1">OFFSET(INDIRECT(ADDRESS(1,MATCH($I$2,$A$1:$BN$1,0))),ROW()-1,0)</f>
        <v>1519.58</v>
      </c>
      <c r="J22" s="37">
        <v>1519.58</v>
      </c>
      <c r="K22" s="37">
        <v>0</v>
      </c>
      <c r="L22" s="37">
        <v>0</v>
      </c>
      <c r="M22" s="37">
        <v>0</v>
      </c>
      <c r="N22" s="37">
        <v>0</v>
      </c>
      <c r="O22" s="37">
        <v>0</v>
      </c>
      <c r="P22" s="37">
        <v>0</v>
      </c>
      <c r="Q22" s="37">
        <v>0</v>
      </c>
      <c r="R22" s="37">
        <v>0</v>
      </c>
      <c r="S22" s="37">
        <v>0</v>
      </c>
      <c r="T22" s="37">
        <v>0</v>
      </c>
      <c r="U22" s="37">
        <v>0</v>
      </c>
      <c r="V22" s="37">
        <v>0</v>
      </c>
      <c r="W22" s="37">
        <v>0</v>
      </c>
      <c r="X22" s="37">
        <v>0</v>
      </c>
      <c r="Y22" s="37">
        <v>0</v>
      </c>
      <c r="Z22" s="37">
        <v>0</v>
      </c>
      <c r="AA22" s="37">
        <v>0</v>
      </c>
      <c r="AB22" s="37">
        <v>0</v>
      </c>
      <c r="AC22" s="37">
        <v>0</v>
      </c>
      <c r="AD22" s="37">
        <v>0</v>
      </c>
      <c r="AE22" s="37">
        <v>0</v>
      </c>
      <c r="AF22" s="37">
        <v>0</v>
      </c>
      <c r="AG22" s="37">
        <v>0</v>
      </c>
      <c r="AH22" s="37">
        <v>0</v>
      </c>
      <c r="AI22" s="37">
        <v>0</v>
      </c>
      <c r="AJ22" s="37">
        <v>0</v>
      </c>
      <c r="AK22" s="37">
        <v>0</v>
      </c>
      <c r="AL22" s="37">
        <v>0</v>
      </c>
      <c r="AM22" s="37">
        <v>0</v>
      </c>
      <c r="AN22" s="37">
        <v>0</v>
      </c>
      <c r="AO22" s="37">
        <v>0</v>
      </c>
      <c r="AP22" s="37">
        <v>0</v>
      </c>
      <c r="AQ22" s="37">
        <v>0</v>
      </c>
      <c r="AR22" s="37">
        <v>0</v>
      </c>
      <c r="AS22" s="37">
        <v>0</v>
      </c>
      <c r="AT22" s="37">
        <v>0</v>
      </c>
      <c r="AU22" s="37">
        <v>0</v>
      </c>
      <c r="AV22" s="37">
        <v>0</v>
      </c>
      <c r="AW22" s="37">
        <v>0</v>
      </c>
      <c r="AX22" s="37">
        <v>0</v>
      </c>
      <c r="AY22" s="35">
        <v>0</v>
      </c>
      <c r="AZ22" s="35">
        <v>0</v>
      </c>
      <c r="BA22" s="35">
        <v>0</v>
      </c>
      <c r="BB22" s="35">
        <v>0</v>
      </c>
      <c r="BC22" s="35">
        <v>0</v>
      </c>
      <c r="BD22" s="35">
        <v>0</v>
      </c>
      <c r="BE22" s="35">
        <v>0</v>
      </c>
      <c r="BF22" s="35">
        <v>0</v>
      </c>
      <c r="BG22" s="35">
        <v>0</v>
      </c>
      <c r="BH22" s="35">
        <v>0</v>
      </c>
      <c r="BI22" s="35">
        <v>0</v>
      </c>
      <c r="BJ22" s="35">
        <v>0</v>
      </c>
      <c r="BK22" s="35">
        <v>0</v>
      </c>
      <c r="BL22" s="35">
        <v>0</v>
      </c>
      <c r="BM22" s="35">
        <v>0</v>
      </c>
      <c r="BN22" s="35">
        <v>0</v>
      </c>
      <c r="BO22" s="7">
        <f>SUM(K22:BN22)</f>
        <v>0</v>
      </c>
    </row>
    <row r="23" spans="1:67" x14ac:dyDescent="0.2">
      <c r="A23" s="15" t="s">
        <v>490</v>
      </c>
      <c r="B23" s="14" t="s">
        <v>489</v>
      </c>
      <c r="C23" s="14" t="s">
        <v>488</v>
      </c>
      <c r="D23" s="13">
        <v>100849.88</v>
      </c>
      <c r="E23" s="13">
        <f>ROUND(SUM($D23*1%),2)</f>
        <v>1008.5</v>
      </c>
      <c r="F23" s="13">
        <f>ROUND(SUM($D23*0.5%),2)</f>
        <v>504.25</v>
      </c>
      <c r="G23" s="13">
        <f>E23-J23</f>
        <v>901.47</v>
      </c>
      <c r="H23" s="13">
        <f>F23-BO23</f>
        <v>204.25</v>
      </c>
      <c r="I23" s="12">
        <f ca="1">OFFSET(INDIRECT(ADDRESS(1,MATCH($I$2,$A$1:$BN$1,0))),ROW()-1,0)</f>
        <v>107.03</v>
      </c>
      <c r="J23" s="37">
        <v>107.03</v>
      </c>
      <c r="K23" s="37">
        <v>0</v>
      </c>
      <c r="L23" s="37">
        <v>300</v>
      </c>
      <c r="M23" s="37">
        <v>0</v>
      </c>
      <c r="N23" s="37">
        <v>0</v>
      </c>
      <c r="O23" s="37">
        <v>0</v>
      </c>
      <c r="P23" s="37">
        <v>0</v>
      </c>
      <c r="Q23" s="37">
        <v>0</v>
      </c>
      <c r="R23" s="37">
        <v>0</v>
      </c>
      <c r="S23" s="37">
        <v>0</v>
      </c>
      <c r="T23" s="37">
        <v>0</v>
      </c>
      <c r="U23" s="37">
        <v>0</v>
      </c>
      <c r="V23" s="37">
        <v>0</v>
      </c>
      <c r="W23" s="37">
        <v>0</v>
      </c>
      <c r="X23" s="37">
        <v>0</v>
      </c>
      <c r="Y23" s="37">
        <v>0</v>
      </c>
      <c r="Z23" s="37">
        <v>0</v>
      </c>
      <c r="AA23" s="37">
        <v>0</v>
      </c>
      <c r="AB23" s="37">
        <v>0</v>
      </c>
      <c r="AC23" s="37">
        <v>0</v>
      </c>
      <c r="AD23" s="37">
        <v>0</v>
      </c>
      <c r="AE23" s="37">
        <v>0</v>
      </c>
      <c r="AF23" s="37">
        <v>0</v>
      </c>
      <c r="AG23" s="37">
        <v>0</v>
      </c>
      <c r="AH23" s="37">
        <v>0</v>
      </c>
      <c r="AI23" s="37">
        <v>0</v>
      </c>
      <c r="AJ23" s="37">
        <v>0</v>
      </c>
      <c r="AK23" s="37">
        <v>0</v>
      </c>
      <c r="AL23" s="37">
        <v>0</v>
      </c>
      <c r="AM23" s="37">
        <v>0</v>
      </c>
      <c r="AN23" s="37">
        <v>0</v>
      </c>
      <c r="AO23" s="37">
        <v>0</v>
      </c>
      <c r="AP23" s="37">
        <v>0</v>
      </c>
      <c r="AQ23" s="37">
        <v>0</v>
      </c>
      <c r="AR23" s="37">
        <v>0</v>
      </c>
      <c r="AS23" s="37">
        <v>0</v>
      </c>
      <c r="AT23" s="37">
        <v>0</v>
      </c>
      <c r="AU23" s="37">
        <v>0</v>
      </c>
      <c r="AV23" s="37">
        <v>0</v>
      </c>
      <c r="AW23" s="37">
        <v>0</v>
      </c>
      <c r="AX23" s="37">
        <v>0</v>
      </c>
      <c r="AY23" s="35">
        <v>0</v>
      </c>
      <c r="AZ23" s="35">
        <v>0</v>
      </c>
      <c r="BA23" s="35">
        <v>0</v>
      </c>
      <c r="BB23" s="35">
        <v>0</v>
      </c>
      <c r="BC23" s="35">
        <v>0</v>
      </c>
      <c r="BD23" s="35">
        <v>0</v>
      </c>
      <c r="BE23" s="35">
        <v>0</v>
      </c>
      <c r="BF23" s="35">
        <v>0</v>
      </c>
      <c r="BG23" s="35">
        <v>0</v>
      </c>
      <c r="BH23" s="35">
        <v>0</v>
      </c>
      <c r="BI23" s="35">
        <v>0</v>
      </c>
      <c r="BJ23" s="35">
        <v>0</v>
      </c>
      <c r="BK23" s="35">
        <v>0</v>
      </c>
      <c r="BL23" s="35">
        <v>0</v>
      </c>
      <c r="BM23" s="35">
        <v>0</v>
      </c>
      <c r="BN23" s="35">
        <v>0</v>
      </c>
      <c r="BO23" s="7">
        <f>SUM(K23:BN23)</f>
        <v>300</v>
      </c>
    </row>
    <row r="24" spans="1:67" x14ac:dyDescent="0.2">
      <c r="A24" s="15" t="s">
        <v>487</v>
      </c>
      <c r="B24" s="14" t="s">
        <v>462</v>
      </c>
      <c r="C24" s="14" t="s">
        <v>462</v>
      </c>
      <c r="D24" s="13">
        <v>323409.26</v>
      </c>
      <c r="E24" s="13">
        <f>ROUND(SUM($D24*1%),2)</f>
        <v>3234.09</v>
      </c>
      <c r="F24" s="13">
        <f>ROUND(SUM($D24*0.5%),2)</f>
        <v>1617.05</v>
      </c>
      <c r="G24" s="13">
        <f>E24-J24</f>
        <v>646.82000000000016</v>
      </c>
      <c r="H24" s="13">
        <f>F24-BO24</f>
        <v>867.05</v>
      </c>
      <c r="I24" s="12">
        <f ca="1">OFFSET(INDIRECT(ADDRESS(1,MATCH($I$2,$A$1:$BN$1,0))),ROW()-1,0)</f>
        <v>2587.27</v>
      </c>
      <c r="J24" s="37">
        <v>2587.27</v>
      </c>
      <c r="K24" s="37">
        <v>0</v>
      </c>
      <c r="L24" s="37">
        <v>0</v>
      </c>
      <c r="M24" s="37">
        <v>0</v>
      </c>
      <c r="N24" s="37">
        <v>750</v>
      </c>
      <c r="O24" s="37">
        <v>0</v>
      </c>
      <c r="P24" s="37">
        <v>0</v>
      </c>
      <c r="Q24" s="37">
        <v>0</v>
      </c>
      <c r="R24" s="37">
        <v>0</v>
      </c>
      <c r="S24" s="37">
        <v>0</v>
      </c>
      <c r="T24" s="37">
        <v>0</v>
      </c>
      <c r="U24" s="37">
        <v>0</v>
      </c>
      <c r="V24" s="37">
        <v>0</v>
      </c>
      <c r="W24" s="37">
        <v>0</v>
      </c>
      <c r="X24" s="37">
        <v>0</v>
      </c>
      <c r="Y24" s="37">
        <v>0</v>
      </c>
      <c r="Z24" s="37">
        <v>0</v>
      </c>
      <c r="AA24" s="37">
        <v>0</v>
      </c>
      <c r="AB24" s="37">
        <v>0</v>
      </c>
      <c r="AC24" s="37">
        <v>0</v>
      </c>
      <c r="AD24" s="37">
        <v>0</v>
      </c>
      <c r="AE24" s="37">
        <v>0</v>
      </c>
      <c r="AF24" s="37">
        <v>0</v>
      </c>
      <c r="AG24" s="37">
        <v>0</v>
      </c>
      <c r="AH24" s="37">
        <v>0</v>
      </c>
      <c r="AI24" s="37">
        <v>0</v>
      </c>
      <c r="AJ24" s="37">
        <v>0</v>
      </c>
      <c r="AK24" s="37">
        <v>0</v>
      </c>
      <c r="AL24" s="37">
        <v>0</v>
      </c>
      <c r="AM24" s="37">
        <v>0</v>
      </c>
      <c r="AN24" s="37">
        <v>0</v>
      </c>
      <c r="AO24" s="37">
        <v>0</v>
      </c>
      <c r="AP24" s="37">
        <v>0</v>
      </c>
      <c r="AQ24" s="37">
        <v>0</v>
      </c>
      <c r="AR24" s="37">
        <v>0</v>
      </c>
      <c r="AS24" s="37">
        <v>0</v>
      </c>
      <c r="AT24" s="37">
        <v>0</v>
      </c>
      <c r="AU24" s="37">
        <v>0</v>
      </c>
      <c r="AV24" s="37">
        <v>0</v>
      </c>
      <c r="AW24" s="37">
        <v>0</v>
      </c>
      <c r="AX24" s="37">
        <v>0</v>
      </c>
      <c r="AY24" s="35">
        <v>0</v>
      </c>
      <c r="AZ24" s="35">
        <v>0</v>
      </c>
      <c r="BA24" s="35">
        <v>0</v>
      </c>
      <c r="BB24" s="35">
        <v>0</v>
      </c>
      <c r="BC24" s="35">
        <v>0</v>
      </c>
      <c r="BD24" s="35">
        <v>0</v>
      </c>
      <c r="BE24" s="35">
        <v>0</v>
      </c>
      <c r="BF24" s="35">
        <v>0</v>
      </c>
      <c r="BG24" s="35">
        <v>0</v>
      </c>
      <c r="BH24" s="35">
        <v>0</v>
      </c>
      <c r="BI24" s="35">
        <v>0</v>
      </c>
      <c r="BJ24" s="35">
        <v>0</v>
      </c>
      <c r="BK24" s="35">
        <v>0</v>
      </c>
      <c r="BL24" s="35">
        <v>0</v>
      </c>
      <c r="BM24" s="35">
        <v>0</v>
      </c>
      <c r="BN24" s="35">
        <v>0</v>
      </c>
      <c r="BO24" s="7">
        <f>SUM(K24:BN24)</f>
        <v>750</v>
      </c>
    </row>
    <row r="25" spans="1:67" x14ac:dyDescent="0.2">
      <c r="A25" s="15" t="s">
        <v>486</v>
      </c>
      <c r="B25" s="14" t="s">
        <v>485</v>
      </c>
      <c r="C25" s="14" t="s">
        <v>462</v>
      </c>
      <c r="D25" s="13">
        <v>260575.25</v>
      </c>
      <c r="E25" s="13">
        <f>ROUND(SUM($D25*1%),2)</f>
        <v>2605.75</v>
      </c>
      <c r="F25" s="13">
        <f>ROUND(SUM($D25*0.5%),2)</f>
        <v>1302.8800000000001</v>
      </c>
      <c r="G25" s="13">
        <f>E25-J25</f>
        <v>1255.75</v>
      </c>
      <c r="H25" s="13">
        <f>F25-BO25</f>
        <v>1302.8800000000001</v>
      </c>
      <c r="I25" s="12">
        <f ca="1">OFFSET(INDIRECT(ADDRESS(1,MATCH($I$2,$A$1:$BN$1,0))),ROW()-1,0)</f>
        <v>1350</v>
      </c>
      <c r="J25" s="37">
        <v>1350</v>
      </c>
      <c r="K25" s="37">
        <v>0</v>
      </c>
      <c r="L25" s="37">
        <v>0</v>
      </c>
      <c r="M25" s="37">
        <v>0</v>
      </c>
      <c r="N25" s="37">
        <v>0</v>
      </c>
      <c r="O25" s="37">
        <v>0</v>
      </c>
      <c r="P25" s="37">
        <v>0</v>
      </c>
      <c r="Q25" s="37">
        <v>0</v>
      </c>
      <c r="R25" s="37">
        <v>0</v>
      </c>
      <c r="S25" s="37">
        <v>0</v>
      </c>
      <c r="T25" s="37">
        <v>0</v>
      </c>
      <c r="U25" s="37">
        <v>0</v>
      </c>
      <c r="V25" s="37">
        <v>0</v>
      </c>
      <c r="W25" s="37">
        <v>0</v>
      </c>
      <c r="X25" s="37">
        <v>0</v>
      </c>
      <c r="Y25" s="37">
        <v>0</v>
      </c>
      <c r="Z25" s="37">
        <v>0</v>
      </c>
      <c r="AA25" s="37">
        <v>0</v>
      </c>
      <c r="AB25" s="37">
        <v>0</v>
      </c>
      <c r="AC25" s="37">
        <v>0</v>
      </c>
      <c r="AD25" s="37">
        <v>0</v>
      </c>
      <c r="AE25" s="37">
        <v>0</v>
      </c>
      <c r="AF25" s="37">
        <v>0</v>
      </c>
      <c r="AG25" s="37">
        <v>0</v>
      </c>
      <c r="AH25" s="37">
        <v>0</v>
      </c>
      <c r="AI25" s="37">
        <v>0</v>
      </c>
      <c r="AJ25" s="37">
        <v>0</v>
      </c>
      <c r="AK25" s="37">
        <v>0</v>
      </c>
      <c r="AL25" s="37">
        <v>0</v>
      </c>
      <c r="AM25" s="37">
        <v>0</v>
      </c>
      <c r="AN25" s="37">
        <v>0</v>
      </c>
      <c r="AO25" s="37">
        <v>0</v>
      </c>
      <c r="AP25" s="37">
        <v>0</v>
      </c>
      <c r="AQ25" s="37">
        <v>0</v>
      </c>
      <c r="AR25" s="37">
        <v>0</v>
      </c>
      <c r="AS25" s="37">
        <v>0</v>
      </c>
      <c r="AT25" s="37">
        <v>0</v>
      </c>
      <c r="AU25" s="37">
        <v>0</v>
      </c>
      <c r="AV25" s="37">
        <v>0</v>
      </c>
      <c r="AW25" s="37">
        <v>0</v>
      </c>
      <c r="AX25" s="37">
        <v>0</v>
      </c>
      <c r="AY25" s="35">
        <v>0</v>
      </c>
      <c r="AZ25" s="35">
        <v>0</v>
      </c>
      <c r="BA25" s="35">
        <v>0</v>
      </c>
      <c r="BB25" s="35">
        <v>0</v>
      </c>
      <c r="BC25" s="35">
        <v>0</v>
      </c>
      <c r="BD25" s="35">
        <v>0</v>
      </c>
      <c r="BE25" s="35">
        <v>0</v>
      </c>
      <c r="BF25" s="35">
        <v>0</v>
      </c>
      <c r="BG25" s="35">
        <v>0</v>
      </c>
      <c r="BH25" s="35">
        <v>0</v>
      </c>
      <c r="BI25" s="35">
        <v>0</v>
      </c>
      <c r="BJ25" s="35">
        <v>0</v>
      </c>
      <c r="BK25" s="35">
        <v>0</v>
      </c>
      <c r="BL25" s="35">
        <v>0</v>
      </c>
      <c r="BM25" s="35">
        <v>0</v>
      </c>
      <c r="BN25" s="35">
        <v>0</v>
      </c>
      <c r="BO25" s="7">
        <f>SUM(K25:BN25)</f>
        <v>0</v>
      </c>
    </row>
    <row r="26" spans="1:67" x14ac:dyDescent="0.2">
      <c r="A26" s="15" t="s">
        <v>484</v>
      </c>
      <c r="B26" s="14" t="s">
        <v>483</v>
      </c>
      <c r="C26" s="14" t="s">
        <v>462</v>
      </c>
      <c r="D26" s="13">
        <v>325935.25</v>
      </c>
      <c r="E26" s="13">
        <f>ROUND(SUM($D26*1%),2)</f>
        <v>3259.35</v>
      </c>
      <c r="F26" s="13">
        <f>ROUND(SUM($D26*0.5%),2)</f>
        <v>1629.68</v>
      </c>
      <c r="G26" s="13">
        <f>E26-J26</f>
        <v>2497.35</v>
      </c>
      <c r="H26" s="13">
        <f>F26-BO26</f>
        <v>1079.68</v>
      </c>
      <c r="I26" s="12">
        <f ca="1">OFFSET(INDIRECT(ADDRESS(1,MATCH($I$2,$A$1:$BN$1,0))),ROW()-1,0)</f>
        <v>762</v>
      </c>
      <c r="J26" s="37">
        <v>762</v>
      </c>
      <c r="K26" s="37">
        <v>0</v>
      </c>
      <c r="L26" s="37">
        <v>0</v>
      </c>
      <c r="M26" s="37">
        <v>0</v>
      </c>
      <c r="N26" s="37">
        <v>550</v>
      </c>
      <c r="O26" s="37">
        <v>0</v>
      </c>
      <c r="P26" s="37">
        <v>0</v>
      </c>
      <c r="Q26" s="37">
        <v>0</v>
      </c>
      <c r="R26" s="37">
        <v>0</v>
      </c>
      <c r="S26" s="37">
        <v>0</v>
      </c>
      <c r="T26" s="37">
        <v>0</v>
      </c>
      <c r="U26" s="37">
        <v>0</v>
      </c>
      <c r="V26" s="37">
        <v>0</v>
      </c>
      <c r="W26" s="37">
        <v>0</v>
      </c>
      <c r="X26" s="37">
        <v>0</v>
      </c>
      <c r="Y26" s="37">
        <v>0</v>
      </c>
      <c r="Z26" s="37">
        <v>0</v>
      </c>
      <c r="AA26" s="37">
        <v>0</v>
      </c>
      <c r="AB26" s="37">
        <v>0</v>
      </c>
      <c r="AC26" s="37">
        <v>0</v>
      </c>
      <c r="AD26" s="37">
        <v>0</v>
      </c>
      <c r="AE26" s="37">
        <v>0</v>
      </c>
      <c r="AF26" s="37">
        <v>0</v>
      </c>
      <c r="AG26" s="37">
        <v>0</v>
      </c>
      <c r="AH26" s="37">
        <v>0</v>
      </c>
      <c r="AI26" s="37">
        <v>0</v>
      </c>
      <c r="AJ26" s="37">
        <v>0</v>
      </c>
      <c r="AK26" s="37">
        <v>0</v>
      </c>
      <c r="AL26" s="37">
        <v>0</v>
      </c>
      <c r="AM26" s="37">
        <v>0</v>
      </c>
      <c r="AN26" s="37">
        <v>0</v>
      </c>
      <c r="AO26" s="37">
        <v>0</v>
      </c>
      <c r="AP26" s="37">
        <v>0</v>
      </c>
      <c r="AQ26" s="37">
        <v>0</v>
      </c>
      <c r="AR26" s="37">
        <v>0</v>
      </c>
      <c r="AS26" s="37">
        <v>0</v>
      </c>
      <c r="AT26" s="37">
        <v>0</v>
      </c>
      <c r="AU26" s="37">
        <v>0</v>
      </c>
      <c r="AV26" s="37">
        <v>0</v>
      </c>
      <c r="AW26" s="37">
        <v>0</v>
      </c>
      <c r="AX26" s="37">
        <v>0</v>
      </c>
      <c r="AY26" s="35">
        <v>0</v>
      </c>
      <c r="AZ26" s="35">
        <v>0</v>
      </c>
      <c r="BA26" s="35">
        <v>0</v>
      </c>
      <c r="BB26" s="35">
        <v>0</v>
      </c>
      <c r="BC26" s="35">
        <v>0</v>
      </c>
      <c r="BD26" s="35">
        <v>0</v>
      </c>
      <c r="BE26" s="35">
        <v>0</v>
      </c>
      <c r="BF26" s="35">
        <v>0</v>
      </c>
      <c r="BG26" s="35">
        <v>0</v>
      </c>
      <c r="BH26" s="35">
        <v>0</v>
      </c>
      <c r="BI26" s="35">
        <v>0</v>
      </c>
      <c r="BJ26" s="35">
        <v>0</v>
      </c>
      <c r="BK26" s="35">
        <v>0</v>
      </c>
      <c r="BL26" s="35">
        <v>0</v>
      </c>
      <c r="BM26" s="35">
        <v>0</v>
      </c>
      <c r="BN26" s="35">
        <v>0</v>
      </c>
      <c r="BO26" s="7">
        <f>SUM(K26:BN26)</f>
        <v>550</v>
      </c>
    </row>
    <row r="27" spans="1:67" x14ac:dyDescent="0.2">
      <c r="A27" s="15" t="s">
        <v>482</v>
      </c>
      <c r="B27" s="14" t="s">
        <v>481</v>
      </c>
      <c r="C27" s="14" t="s">
        <v>462</v>
      </c>
      <c r="D27" s="13">
        <v>248885.67</v>
      </c>
      <c r="E27" s="13">
        <f>ROUND(SUM($D27*1%),2)</f>
        <v>2488.86</v>
      </c>
      <c r="F27" s="13">
        <f>ROUND(SUM($D27*0.5%),2)</f>
        <v>1244.43</v>
      </c>
      <c r="G27" s="13">
        <f>E27-J27</f>
        <v>497.77000000000021</v>
      </c>
      <c r="H27" s="13">
        <f>F27-BO27</f>
        <v>644.43000000000006</v>
      </c>
      <c r="I27" s="12">
        <f ca="1">OFFSET(INDIRECT(ADDRESS(1,MATCH($I$2,$A$1:$BN$1,0))),ROW()-1,0)</f>
        <v>1991.09</v>
      </c>
      <c r="J27" s="37">
        <v>1991.09</v>
      </c>
      <c r="K27" s="37">
        <v>0</v>
      </c>
      <c r="L27" s="37">
        <v>0</v>
      </c>
      <c r="M27" s="37">
        <v>0</v>
      </c>
      <c r="N27" s="37">
        <v>600</v>
      </c>
      <c r="O27" s="37">
        <v>0</v>
      </c>
      <c r="P27" s="37">
        <v>0</v>
      </c>
      <c r="Q27" s="37">
        <v>0</v>
      </c>
      <c r="R27" s="37">
        <v>0</v>
      </c>
      <c r="S27" s="37">
        <v>0</v>
      </c>
      <c r="T27" s="37">
        <v>0</v>
      </c>
      <c r="U27" s="37">
        <v>0</v>
      </c>
      <c r="V27" s="37">
        <v>0</v>
      </c>
      <c r="W27" s="37">
        <v>0</v>
      </c>
      <c r="X27" s="37">
        <v>0</v>
      </c>
      <c r="Y27" s="37">
        <v>0</v>
      </c>
      <c r="Z27" s="37">
        <v>0</v>
      </c>
      <c r="AA27" s="37">
        <v>0</v>
      </c>
      <c r="AB27" s="37">
        <v>0</v>
      </c>
      <c r="AC27" s="37">
        <v>0</v>
      </c>
      <c r="AD27" s="37">
        <v>0</v>
      </c>
      <c r="AE27" s="37">
        <v>0</v>
      </c>
      <c r="AF27" s="37">
        <v>0</v>
      </c>
      <c r="AG27" s="37">
        <v>0</v>
      </c>
      <c r="AH27" s="37">
        <v>0</v>
      </c>
      <c r="AI27" s="37">
        <v>0</v>
      </c>
      <c r="AJ27" s="37">
        <v>0</v>
      </c>
      <c r="AK27" s="37">
        <v>0</v>
      </c>
      <c r="AL27" s="37">
        <v>0</v>
      </c>
      <c r="AM27" s="37">
        <v>0</v>
      </c>
      <c r="AN27" s="37">
        <v>0</v>
      </c>
      <c r="AO27" s="37">
        <v>0</v>
      </c>
      <c r="AP27" s="37">
        <v>0</v>
      </c>
      <c r="AQ27" s="37">
        <v>0</v>
      </c>
      <c r="AR27" s="37">
        <v>0</v>
      </c>
      <c r="AS27" s="37">
        <v>0</v>
      </c>
      <c r="AT27" s="37">
        <v>0</v>
      </c>
      <c r="AU27" s="37">
        <v>0</v>
      </c>
      <c r="AV27" s="37">
        <v>0</v>
      </c>
      <c r="AW27" s="37">
        <v>0</v>
      </c>
      <c r="AX27" s="37">
        <v>0</v>
      </c>
      <c r="AY27" s="35">
        <v>0</v>
      </c>
      <c r="AZ27" s="35">
        <v>0</v>
      </c>
      <c r="BA27" s="35">
        <v>0</v>
      </c>
      <c r="BB27" s="35">
        <v>0</v>
      </c>
      <c r="BC27" s="35">
        <v>0</v>
      </c>
      <c r="BD27" s="35">
        <v>0</v>
      </c>
      <c r="BE27" s="35">
        <v>0</v>
      </c>
      <c r="BF27" s="35">
        <v>0</v>
      </c>
      <c r="BG27" s="35">
        <v>0</v>
      </c>
      <c r="BH27" s="35">
        <v>0</v>
      </c>
      <c r="BI27" s="35">
        <v>0</v>
      </c>
      <c r="BJ27" s="35">
        <v>0</v>
      </c>
      <c r="BK27" s="35">
        <v>0</v>
      </c>
      <c r="BL27" s="35">
        <v>0</v>
      </c>
      <c r="BM27" s="35">
        <v>0</v>
      </c>
      <c r="BN27" s="35">
        <v>0</v>
      </c>
      <c r="BO27" s="7">
        <f>SUM(K27:BN27)</f>
        <v>600</v>
      </c>
    </row>
    <row r="28" spans="1:67" x14ac:dyDescent="0.2">
      <c r="A28" s="15" t="s">
        <v>480</v>
      </c>
      <c r="B28" s="14" t="s">
        <v>479</v>
      </c>
      <c r="C28" s="14" t="s">
        <v>462</v>
      </c>
      <c r="D28" s="13">
        <v>151097.68</v>
      </c>
      <c r="E28" s="13">
        <f>ROUND(SUM($D28*1%),2)</f>
        <v>1510.98</v>
      </c>
      <c r="F28" s="13">
        <f>ROUND(SUM($D28*0.5%),2)</f>
        <v>755.49</v>
      </c>
      <c r="G28" s="13">
        <f>E28-J28</f>
        <v>0</v>
      </c>
      <c r="H28" s="13">
        <f>F28-BO28</f>
        <v>255.49</v>
      </c>
      <c r="I28" s="12">
        <f ca="1">OFFSET(INDIRECT(ADDRESS(1,MATCH($I$2,$A$1:$BN$1,0))),ROW()-1,0)</f>
        <v>1510.98</v>
      </c>
      <c r="J28" s="37">
        <v>1510.98</v>
      </c>
      <c r="K28" s="37">
        <v>0</v>
      </c>
      <c r="L28" s="37">
        <v>0</v>
      </c>
      <c r="M28" s="37">
        <v>0</v>
      </c>
      <c r="N28" s="37">
        <v>500</v>
      </c>
      <c r="O28" s="37">
        <v>0</v>
      </c>
      <c r="P28" s="37">
        <v>0</v>
      </c>
      <c r="Q28" s="37">
        <v>0</v>
      </c>
      <c r="R28" s="37">
        <v>0</v>
      </c>
      <c r="S28" s="37">
        <v>0</v>
      </c>
      <c r="T28" s="37">
        <v>0</v>
      </c>
      <c r="U28" s="37">
        <v>0</v>
      </c>
      <c r="V28" s="37">
        <v>0</v>
      </c>
      <c r="W28" s="37">
        <v>0</v>
      </c>
      <c r="X28" s="37">
        <v>0</v>
      </c>
      <c r="Y28" s="37">
        <v>0</v>
      </c>
      <c r="Z28" s="37">
        <v>0</v>
      </c>
      <c r="AA28" s="37">
        <v>0</v>
      </c>
      <c r="AB28" s="37">
        <v>0</v>
      </c>
      <c r="AC28" s="37">
        <v>0</v>
      </c>
      <c r="AD28" s="37">
        <v>0</v>
      </c>
      <c r="AE28" s="37">
        <v>0</v>
      </c>
      <c r="AF28" s="37">
        <v>0</v>
      </c>
      <c r="AG28" s="37">
        <v>0</v>
      </c>
      <c r="AH28" s="37">
        <v>0</v>
      </c>
      <c r="AI28" s="37">
        <v>0</v>
      </c>
      <c r="AJ28" s="37">
        <v>0</v>
      </c>
      <c r="AK28" s="37">
        <v>0</v>
      </c>
      <c r="AL28" s="37">
        <v>0</v>
      </c>
      <c r="AM28" s="37">
        <v>0</v>
      </c>
      <c r="AN28" s="37">
        <v>0</v>
      </c>
      <c r="AO28" s="37">
        <v>0</v>
      </c>
      <c r="AP28" s="37">
        <v>0</v>
      </c>
      <c r="AQ28" s="37">
        <v>0</v>
      </c>
      <c r="AR28" s="37">
        <v>0</v>
      </c>
      <c r="AS28" s="37">
        <v>0</v>
      </c>
      <c r="AT28" s="37">
        <v>0</v>
      </c>
      <c r="AU28" s="37">
        <v>0</v>
      </c>
      <c r="AV28" s="37">
        <v>0</v>
      </c>
      <c r="AW28" s="37">
        <v>0</v>
      </c>
      <c r="AX28" s="37">
        <v>0</v>
      </c>
      <c r="AY28" s="35">
        <v>0</v>
      </c>
      <c r="AZ28" s="35">
        <v>0</v>
      </c>
      <c r="BA28" s="35">
        <v>0</v>
      </c>
      <c r="BB28" s="35">
        <v>0</v>
      </c>
      <c r="BC28" s="35">
        <v>0</v>
      </c>
      <c r="BD28" s="35">
        <v>0</v>
      </c>
      <c r="BE28" s="35">
        <v>0</v>
      </c>
      <c r="BF28" s="35">
        <v>0</v>
      </c>
      <c r="BG28" s="35">
        <v>0</v>
      </c>
      <c r="BH28" s="35">
        <v>0</v>
      </c>
      <c r="BI28" s="35">
        <v>0</v>
      </c>
      <c r="BJ28" s="35">
        <v>0</v>
      </c>
      <c r="BK28" s="35">
        <v>0</v>
      </c>
      <c r="BL28" s="35">
        <v>0</v>
      </c>
      <c r="BM28" s="35">
        <v>0</v>
      </c>
      <c r="BN28" s="35">
        <v>0</v>
      </c>
      <c r="BO28" s="7">
        <f>SUM(K28:BN28)</f>
        <v>500</v>
      </c>
    </row>
    <row r="29" spans="1:67" x14ac:dyDescent="0.2">
      <c r="A29" s="15" t="s">
        <v>478</v>
      </c>
      <c r="B29" s="14" t="s">
        <v>477</v>
      </c>
      <c r="C29" s="14" t="s">
        <v>462</v>
      </c>
      <c r="D29" s="13">
        <v>158323.9</v>
      </c>
      <c r="E29" s="13">
        <f>ROUND(SUM($D29*1%),2)</f>
        <v>1583.24</v>
      </c>
      <c r="F29" s="13">
        <f>ROUND(SUM($D29*0.5%),2)</f>
        <v>791.62</v>
      </c>
      <c r="G29" s="13">
        <f>E29-J29</f>
        <v>1283.24</v>
      </c>
      <c r="H29" s="13">
        <f>F29-BO29</f>
        <v>791.62</v>
      </c>
      <c r="I29" s="12">
        <f ca="1">OFFSET(INDIRECT(ADDRESS(1,MATCH($I$2,$A$1:$BN$1,0))),ROW()-1,0)</f>
        <v>300</v>
      </c>
      <c r="J29" s="37">
        <v>300</v>
      </c>
      <c r="K29" s="37">
        <v>0</v>
      </c>
      <c r="L29" s="37">
        <v>0</v>
      </c>
      <c r="M29" s="37">
        <v>0</v>
      </c>
      <c r="N29" s="37">
        <v>0</v>
      </c>
      <c r="O29" s="37">
        <v>0</v>
      </c>
      <c r="P29" s="37">
        <v>0</v>
      </c>
      <c r="Q29" s="37">
        <v>0</v>
      </c>
      <c r="R29" s="37">
        <v>0</v>
      </c>
      <c r="S29" s="37">
        <v>0</v>
      </c>
      <c r="T29" s="37">
        <v>0</v>
      </c>
      <c r="U29" s="37">
        <v>0</v>
      </c>
      <c r="V29" s="37">
        <v>0</v>
      </c>
      <c r="W29" s="37">
        <v>0</v>
      </c>
      <c r="X29" s="37">
        <v>0</v>
      </c>
      <c r="Y29" s="37">
        <v>0</v>
      </c>
      <c r="Z29" s="37">
        <v>0</v>
      </c>
      <c r="AA29" s="37">
        <v>0</v>
      </c>
      <c r="AB29" s="37">
        <v>0</v>
      </c>
      <c r="AC29" s="37">
        <v>0</v>
      </c>
      <c r="AD29" s="37">
        <v>0</v>
      </c>
      <c r="AE29" s="37">
        <v>0</v>
      </c>
      <c r="AF29" s="37">
        <v>0</v>
      </c>
      <c r="AG29" s="37">
        <v>0</v>
      </c>
      <c r="AH29" s="37">
        <v>0</v>
      </c>
      <c r="AI29" s="37">
        <v>0</v>
      </c>
      <c r="AJ29" s="37">
        <v>0</v>
      </c>
      <c r="AK29" s="37">
        <v>0</v>
      </c>
      <c r="AL29" s="37">
        <v>0</v>
      </c>
      <c r="AM29" s="37">
        <v>0</v>
      </c>
      <c r="AN29" s="37">
        <v>0</v>
      </c>
      <c r="AO29" s="37">
        <v>0</v>
      </c>
      <c r="AP29" s="37">
        <v>0</v>
      </c>
      <c r="AQ29" s="37">
        <v>0</v>
      </c>
      <c r="AR29" s="37">
        <v>0</v>
      </c>
      <c r="AS29" s="37">
        <v>0</v>
      </c>
      <c r="AT29" s="37">
        <v>0</v>
      </c>
      <c r="AU29" s="37">
        <v>0</v>
      </c>
      <c r="AV29" s="37">
        <v>0</v>
      </c>
      <c r="AW29" s="37">
        <v>0</v>
      </c>
      <c r="AX29" s="37">
        <v>0</v>
      </c>
      <c r="AY29" s="35">
        <v>0</v>
      </c>
      <c r="AZ29" s="35">
        <v>0</v>
      </c>
      <c r="BA29" s="35">
        <v>0</v>
      </c>
      <c r="BB29" s="35">
        <v>0</v>
      </c>
      <c r="BC29" s="35">
        <v>0</v>
      </c>
      <c r="BD29" s="35">
        <v>0</v>
      </c>
      <c r="BE29" s="35">
        <v>0</v>
      </c>
      <c r="BF29" s="35">
        <v>0</v>
      </c>
      <c r="BG29" s="35">
        <v>0</v>
      </c>
      <c r="BH29" s="35">
        <v>0</v>
      </c>
      <c r="BI29" s="35">
        <v>0</v>
      </c>
      <c r="BJ29" s="35">
        <v>0</v>
      </c>
      <c r="BK29" s="35">
        <v>0</v>
      </c>
      <c r="BL29" s="35">
        <v>0</v>
      </c>
      <c r="BM29" s="35">
        <v>0</v>
      </c>
      <c r="BN29" s="35">
        <v>0</v>
      </c>
      <c r="BO29" s="7">
        <f>SUM(K29:BN29)</f>
        <v>0</v>
      </c>
    </row>
    <row r="30" spans="1:67" x14ac:dyDescent="0.2">
      <c r="A30" s="15" t="s">
        <v>476</v>
      </c>
      <c r="B30" s="14" t="s">
        <v>475</v>
      </c>
      <c r="C30" s="14" t="s">
        <v>462</v>
      </c>
      <c r="D30" s="13">
        <v>163961.76</v>
      </c>
      <c r="E30" s="13">
        <f>ROUND(SUM($D30*1%),2)</f>
        <v>1639.62</v>
      </c>
      <c r="F30" s="13">
        <f>ROUND(SUM($D30*0.5%),2)</f>
        <v>819.81</v>
      </c>
      <c r="G30" s="13">
        <f>E30-J30</f>
        <v>0</v>
      </c>
      <c r="H30" s="13">
        <f>F30-BO30</f>
        <v>819.81</v>
      </c>
      <c r="I30" s="12">
        <f ca="1">OFFSET(INDIRECT(ADDRESS(1,MATCH($I$2,$A$1:$BN$1,0))),ROW()-1,0)</f>
        <v>1639.62</v>
      </c>
      <c r="J30" s="37">
        <v>1639.62</v>
      </c>
      <c r="K30" s="37">
        <v>0</v>
      </c>
      <c r="L30" s="37">
        <v>0</v>
      </c>
      <c r="M30" s="37">
        <v>0</v>
      </c>
      <c r="N30" s="37">
        <v>0</v>
      </c>
      <c r="O30" s="37">
        <v>0</v>
      </c>
      <c r="P30" s="37">
        <v>0</v>
      </c>
      <c r="Q30" s="37">
        <v>0</v>
      </c>
      <c r="R30" s="37">
        <v>0</v>
      </c>
      <c r="S30" s="37">
        <v>0</v>
      </c>
      <c r="T30" s="37">
        <v>0</v>
      </c>
      <c r="U30" s="37">
        <v>0</v>
      </c>
      <c r="V30" s="37">
        <v>0</v>
      </c>
      <c r="W30" s="37">
        <v>0</v>
      </c>
      <c r="X30" s="37">
        <v>0</v>
      </c>
      <c r="Y30" s="37">
        <v>0</v>
      </c>
      <c r="Z30" s="37">
        <v>0</v>
      </c>
      <c r="AA30" s="37">
        <v>0</v>
      </c>
      <c r="AB30" s="37">
        <v>0</v>
      </c>
      <c r="AC30" s="37">
        <v>0</v>
      </c>
      <c r="AD30" s="37">
        <v>0</v>
      </c>
      <c r="AE30" s="37">
        <v>0</v>
      </c>
      <c r="AF30" s="37">
        <v>0</v>
      </c>
      <c r="AG30" s="37">
        <v>0</v>
      </c>
      <c r="AH30" s="37">
        <v>0</v>
      </c>
      <c r="AI30" s="37">
        <v>0</v>
      </c>
      <c r="AJ30" s="37">
        <v>0</v>
      </c>
      <c r="AK30" s="37">
        <v>0</v>
      </c>
      <c r="AL30" s="37">
        <v>0</v>
      </c>
      <c r="AM30" s="37">
        <v>0</v>
      </c>
      <c r="AN30" s="37">
        <v>0</v>
      </c>
      <c r="AO30" s="37">
        <v>0</v>
      </c>
      <c r="AP30" s="37">
        <v>0</v>
      </c>
      <c r="AQ30" s="37">
        <v>0</v>
      </c>
      <c r="AR30" s="37">
        <v>0</v>
      </c>
      <c r="AS30" s="37">
        <v>0</v>
      </c>
      <c r="AT30" s="37">
        <v>0</v>
      </c>
      <c r="AU30" s="37">
        <v>0</v>
      </c>
      <c r="AV30" s="37">
        <v>0</v>
      </c>
      <c r="AW30" s="37">
        <v>0</v>
      </c>
      <c r="AX30" s="37">
        <v>0</v>
      </c>
      <c r="AY30" s="35">
        <v>0</v>
      </c>
      <c r="AZ30" s="35">
        <v>0</v>
      </c>
      <c r="BA30" s="35">
        <v>0</v>
      </c>
      <c r="BB30" s="35">
        <v>0</v>
      </c>
      <c r="BC30" s="35">
        <v>0</v>
      </c>
      <c r="BD30" s="35">
        <v>0</v>
      </c>
      <c r="BE30" s="35">
        <v>0</v>
      </c>
      <c r="BF30" s="35">
        <v>0</v>
      </c>
      <c r="BG30" s="35">
        <v>0</v>
      </c>
      <c r="BH30" s="35">
        <v>0</v>
      </c>
      <c r="BI30" s="35">
        <v>0</v>
      </c>
      <c r="BJ30" s="35">
        <v>0</v>
      </c>
      <c r="BK30" s="35">
        <v>0</v>
      </c>
      <c r="BL30" s="35">
        <v>0</v>
      </c>
      <c r="BM30" s="35">
        <v>0</v>
      </c>
      <c r="BN30" s="35">
        <v>0</v>
      </c>
      <c r="BO30" s="7">
        <f>SUM(K30:BN30)</f>
        <v>0</v>
      </c>
    </row>
    <row r="31" spans="1:67" x14ac:dyDescent="0.2">
      <c r="A31" s="15" t="s">
        <v>474</v>
      </c>
      <c r="B31" s="14" t="s">
        <v>473</v>
      </c>
      <c r="C31" s="14" t="s">
        <v>462</v>
      </c>
      <c r="D31" s="13">
        <v>100988.76</v>
      </c>
      <c r="E31" s="13">
        <f>ROUND(SUM($D31*1%),2)</f>
        <v>1009.89</v>
      </c>
      <c r="F31" s="13">
        <f>ROUND(SUM($D31*0.5%),2)</f>
        <v>504.94</v>
      </c>
      <c r="G31" s="13">
        <f>E31-J31</f>
        <v>0</v>
      </c>
      <c r="H31" s="13">
        <f>F31-BO31</f>
        <v>504.94</v>
      </c>
      <c r="I31" s="12">
        <f ca="1">OFFSET(INDIRECT(ADDRESS(1,MATCH($I$2,$A$1:$BN$1,0))),ROW()-1,0)</f>
        <v>1009.89</v>
      </c>
      <c r="J31" s="37">
        <v>1009.89</v>
      </c>
      <c r="K31" s="37">
        <v>0</v>
      </c>
      <c r="L31" s="37">
        <v>0</v>
      </c>
      <c r="M31" s="37">
        <v>0</v>
      </c>
      <c r="N31" s="37">
        <v>0</v>
      </c>
      <c r="O31" s="37">
        <v>0</v>
      </c>
      <c r="P31" s="37">
        <v>0</v>
      </c>
      <c r="Q31" s="37">
        <v>0</v>
      </c>
      <c r="R31" s="37">
        <v>0</v>
      </c>
      <c r="S31" s="37">
        <v>0</v>
      </c>
      <c r="T31" s="37">
        <v>0</v>
      </c>
      <c r="U31" s="37">
        <v>0</v>
      </c>
      <c r="V31" s="37">
        <v>0</v>
      </c>
      <c r="W31" s="37">
        <v>0</v>
      </c>
      <c r="X31" s="37">
        <v>0</v>
      </c>
      <c r="Y31" s="37">
        <v>0</v>
      </c>
      <c r="Z31" s="37">
        <v>0</v>
      </c>
      <c r="AA31" s="37">
        <v>0</v>
      </c>
      <c r="AB31" s="37">
        <v>0</v>
      </c>
      <c r="AC31" s="37">
        <v>0</v>
      </c>
      <c r="AD31" s="37">
        <v>0</v>
      </c>
      <c r="AE31" s="37">
        <v>0</v>
      </c>
      <c r="AF31" s="37">
        <v>0</v>
      </c>
      <c r="AG31" s="37">
        <v>0</v>
      </c>
      <c r="AH31" s="37">
        <v>0</v>
      </c>
      <c r="AI31" s="37">
        <v>0</v>
      </c>
      <c r="AJ31" s="37">
        <v>0</v>
      </c>
      <c r="AK31" s="37">
        <v>0</v>
      </c>
      <c r="AL31" s="37">
        <v>0</v>
      </c>
      <c r="AM31" s="37">
        <v>0</v>
      </c>
      <c r="AN31" s="37">
        <v>0</v>
      </c>
      <c r="AO31" s="37">
        <v>0</v>
      </c>
      <c r="AP31" s="37">
        <v>0</v>
      </c>
      <c r="AQ31" s="37">
        <v>0</v>
      </c>
      <c r="AR31" s="37">
        <v>0</v>
      </c>
      <c r="AS31" s="37">
        <v>0</v>
      </c>
      <c r="AT31" s="37">
        <v>0</v>
      </c>
      <c r="AU31" s="37">
        <v>0</v>
      </c>
      <c r="AV31" s="37">
        <v>0</v>
      </c>
      <c r="AW31" s="37">
        <v>0</v>
      </c>
      <c r="AX31" s="37">
        <v>0</v>
      </c>
      <c r="AY31" s="35">
        <v>0</v>
      </c>
      <c r="AZ31" s="35">
        <v>0</v>
      </c>
      <c r="BA31" s="35">
        <v>0</v>
      </c>
      <c r="BB31" s="35">
        <v>0</v>
      </c>
      <c r="BC31" s="35">
        <v>0</v>
      </c>
      <c r="BD31" s="35">
        <v>0</v>
      </c>
      <c r="BE31" s="35">
        <v>0</v>
      </c>
      <c r="BF31" s="35">
        <v>0</v>
      </c>
      <c r="BG31" s="35">
        <v>0</v>
      </c>
      <c r="BH31" s="35">
        <v>0</v>
      </c>
      <c r="BI31" s="35">
        <v>0</v>
      </c>
      <c r="BJ31" s="35">
        <v>0</v>
      </c>
      <c r="BK31" s="35">
        <v>0</v>
      </c>
      <c r="BL31" s="35">
        <v>0</v>
      </c>
      <c r="BM31" s="35">
        <v>0</v>
      </c>
      <c r="BN31" s="35">
        <v>0</v>
      </c>
      <c r="BO31" s="7">
        <f>SUM(K31:BN31)</f>
        <v>0</v>
      </c>
    </row>
    <row r="32" spans="1:67" x14ac:dyDescent="0.2">
      <c r="A32" s="15" t="s">
        <v>472</v>
      </c>
      <c r="B32" s="14" t="s">
        <v>471</v>
      </c>
      <c r="C32" s="14" t="s">
        <v>462</v>
      </c>
      <c r="D32" s="13">
        <v>78161.42</v>
      </c>
      <c r="E32" s="13">
        <f>ROUND(SUM($D32*1%),2)</f>
        <v>781.61</v>
      </c>
      <c r="F32" s="13">
        <f>ROUND(SUM($D32*0.5%),2)</f>
        <v>390.81</v>
      </c>
      <c r="G32" s="13">
        <f>E32-J32</f>
        <v>375.17</v>
      </c>
      <c r="H32" s="13">
        <f>F32-BO32</f>
        <v>30.879999999999995</v>
      </c>
      <c r="I32" s="12">
        <f ca="1">OFFSET(INDIRECT(ADDRESS(1,MATCH($I$2,$A$1:$BN$1,0))),ROW()-1,0)</f>
        <v>406.44</v>
      </c>
      <c r="J32" s="37">
        <v>406.44</v>
      </c>
      <c r="K32" s="37">
        <v>0</v>
      </c>
      <c r="L32" s="37">
        <v>0</v>
      </c>
      <c r="M32" s="37">
        <v>0</v>
      </c>
      <c r="N32" s="37">
        <v>359.93</v>
      </c>
      <c r="O32" s="37">
        <v>0</v>
      </c>
      <c r="P32" s="37">
        <v>0</v>
      </c>
      <c r="Q32" s="37">
        <v>0</v>
      </c>
      <c r="R32" s="37">
        <v>0</v>
      </c>
      <c r="S32" s="37">
        <v>0</v>
      </c>
      <c r="T32" s="37">
        <v>0</v>
      </c>
      <c r="U32" s="37">
        <v>0</v>
      </c>
      <c r="V32" s="37">
        <v>0</v>
      </c>
      <c r="W32" s="37">
        <v>0</v>
      </c>
      <c r="X32" s="37">
        <v>0</v>
      </c>
      <c r="Y32" s="37">
        <v>0</v>
      </c>
      <c r="Z32" s="37">
        <v>0</v>
      </c>
      <c r="AA32" s="37">
        <v>0</v>
      </c>
      <c r="AB32" s="37">
        <v>0</v>
      </c>
      <c r="AC32" s="37">
        <v>0</v>
      </c>
      <c r="AD32" s="37">
        <v>0</v>
      </c>
      <c r="AE32" s="37">
        <v>0</v>
      </c>
      <c r="AF32" s="37">
        <v>0</v>
      </c>
      <c r="AG32" s="37">
        <v>0</v>
      </c>
      <c r="AH32" s="37">
        <v>0</v>
      </c>
      <c r="AI32" s="37">
        <v>0</v>
      </c>
      <c r="AJ32" s="37">
        <v>0</v>
      </c>
      <c r="AK32" s="37">
        <v>0</v>
      </c>
      <c r="AL32" s="37">
        <v>0</v>
      </c>
      <c r="AM32" s="37">
        <v>0</v>
      </c>
      <c r="AN32" s="37">
        <v>0</v>
      </c>
      <c r="AO32" s="37">
        <v>0</v>
      </c>
      <c r="AP32" s="37">
        <v>0</v>
      </c>
      <c r="AQ32" s="37">
        <v>0</v>
      </c>
      <c r="AR32" s="37">
        <v>0</v>
      </c>
      <c r="AS32" s="37">
        <v>0</v>
      </c>
      <c r="AT32" s="37">
        <v>0</v>
      </c>
      <c r="AU32" s="37">
        <v>0</v>
      </c>
      <c r="AV32" s="37">
        <v>0</v>
      </c>
      <c r="AW32" s="37">
        <v>0</v>
      </c>
      <c r="AX32" s="37">
        <v>0</v>
      </c>
      <c r="AY32" s="35">
        <v>0</v>
      </c>
      <c r="AZ32" s="35">
        <v>0</v>
      </c>
      <c r="BA32" s="35">
        <v>0</v>
      </c>
      <c r="BB32" s="35">
        <v>0</v>
      </c>
      <c r="BC32" s="35">
        <v>0</v>
      </c>
      <c r="BD32" s="35">
        <v>0</v>
      </c>
      <c r="BE32" s="35">
        <v>0</v>
      </c>
      <c r="BF32" s="35">
        <v>0</v>
      </c>
      <c r="BG32" s="35">
        <v>0</v>
      </c>
      <c r="BH32" s="35">
        <v>0</v>
      </c>
      <c r="BI32" s="35">
        <v>0</v>
      </c>
      <c r="BJ32" s="35">
        <v>0</v>
      </c>
      <c r="BK32" s="35">
        <v>0</v>
      </c>
      <c r="BL32" s="35">
        <v>0</v>
      </c>
      <c r="BM32" s="35">
        <v>0</v>
      </c>
      <c r="BN32" s="35">
        <v>0</v>
      </c>
      <c r="BO32" s="7">
        <f>SUM(K32:BN32)</f>
        <v>359.93</v>
      </c>
    </row>
    <row r="33" spans="1:67" x14ac:dyDescent="0.2">
      <c r="A33" s="15" t="s">
        <v>470</v>
      </c>
      <c r="B33" s="14" t="s">
        <v>469</v>
      </c>
      <c r="C33" s="14" t="s">
        <v>462</v>
      </c>
      <c r="D33" s="13">
        <v>80032.539999999994</v>
      </c>
      <c r="E33" s="13">
        <f>ROUND(SUM($D33*1%),2)</f>
        <v>800.33</v>
      </c>
      <c r="F33" s="13">
        <f>ROUND(SUM($D33*0.5%),2)</f>
        <v>400.16</v>
      </c>
      <c r="G33" s="13">
        <f>E33-J33</f>
        <v>200.09000000000003</v>
      </c>
      <c r="H33" s="13">
        <f>F33-BO33</f>
        <v>100.16000000000003</v>
      </c>
      <c r="I33" s="12">
        <f ca="1">OFFSET(INDIRECT(ADDRESS(1,MATCH($I$2,$A$1:$BN$1,0))),ROW()-1,0)</f>
        <v>600.24</v>
      </c>
      <c r="J33" s="37">
        <v>600.24</v>
      </c>
      <c r="K33" s="37">
        <v>0</v>
      </c>
      <c r="L33" s="37">
        <v>0</v>
      </c>
      <c r="M33" s="37">
        <v>0</v>
      </c>
      <c r="N33" s="37">
        <v>300</v>
      </c>
      <c r="O33" s="37">
        <v>0</v>
      </c>
      <c r="P33" s="37">
        <v>0</v>
      </c>
      <c r="Q33" s="37">
        <v>0</v>
      </c>
      <c r="R33" s="37">
        <v>0</v>
      </c>
      <c r="S33" s="37">
        <v>0</v>
      </c>
      <c r="T33" s="37">
        <v>0</v>
      </c>
      <c r="U33" s="37">
        <v>0</v>
      </c>
      <c r="V33" s="37">
        <v>0</v>
      </c>
      <c r="W33" s="37">
        <v>0</v>
      </c>
      <c r="X33" s="37">
        <v>0</v>
      </c>
      <c r="Y33" s="37">
        <v>0</v>
      </c>
      <c r="Z33" s="37">
        <v>0</v>
      </c>
      <c r="AA33" s="37">
        <v>0</v>
      </c>
      <c r="AB33" s="37">
        <v>0</v>
      </c>
      <c r="AC33" s="37">
        <v>0</v>
      </c>
      <c r="AD33" s="37">
        <v>0</v>
      </c>
      <c r="AE33" s="37">
        <v>0</v>
      </c>
      <c r="AF33" s="37">
        <v>0</v>
      </c>
      <c r="AG33" s="37">
        <v>0</v>
      </c>
      <c r="AH33" s="37">
        <v>0</v>
      </c>
      <c r="AI33" s="37">
        <v>0</v>
      </c>
      <c r="AJ33" s="37">
        <v>0</v>
      </c>
      <c r="AK33" s="37">
        <v>0</v>
      </c>
      <c r="AL33" s="37">
        <v>0</v>
      </c>
      <c r="AM33" s="37">
        <v>0</v>
      </c>
      <c r="AN33" s="37">
        <v>0</v>
      </c>
      <c r="AO33" s="37">
        <v>0</v>
      </c>
      <c r="AP33" s="37">
        <v>0</v>
      </c>
      <c r="AQ33" s="37">
        <v>0</v>
      </c>
      <c r="AR33" s="37">
        <v>0</v>
      </c>
      <c r="AS33" s="37">
        <v>0</v>
      </c>
      <c r="AT33" s="37">
        <v>0</v>
      </c>
      <c r="AU33" s="37">
        <v>0</v>
      </c>
      <c r="AV33" s="37">
        <v>0</v>
      </c>
      <c r="AW33" s="37">
        <v>0</v>
      </c>
      <c r="AX33" s="37">
        <v>0</v>
      </c>
      <c r="AY33" s="35">
        <v>0</v>
      </c>
      <c r="AZ33" s="35">
        <v>0</v>
      </c>
      <c r="BA33" s="35">
        <v>0</v>
      </c>
      <c r="BB33" s="35">
        <v>0</v>
      </c>
      <c r="BC33" s="35">
        <v>0</v>
      </c>
      <c r="BD33" s="35">
        <v>0</v>
      </c>
      <c r="BE33" s="35">
        <v>0</v>
      </c>
      <c r="BF33" s="35">
        <v>0</v>
      </c>
      <c r="BG33" s="35">
        <v>0</v>
      </c>
      <c r="BH33" s="35">
        <v>0</v>
      </c>
      <c r="BI33" s="35">
        <v>0</v>
      </c>
      <c r="BJ33" s="35">
        <v>0</v>
      </c>
      <c r="BK33" s="35">
        <v>0</v>
      </c>
      <c r="BL33" s="35">
        <v>0</v>
      </c>
      <c r="BM33" s="35">
        <v>0</v>
      </c>
      <c r="BN33" s="35">
        <v>0</v>
      </c>
      <c r="BO33" s="7">
        <f>SUM(K33:BN33)</f>
        <v>300</v>
      </c>
    </row>
    <row r="34" spans="1:67" x14ac:dyDescent="0.2">
      <c r="A34" s="15" t="s">
        <v>468</v>
      </c>
      <c r="B34" s="14" t="s">
        <v>467</v>
      </c>
      <c r="C34" s="14" t="s">
        <v>462</v>
      </c>
      <c r="D34" s="13">
        <v>78244.69</v>
      </c>
      <c r="E34" s="13">
        <f>ROUND(SUM($D34*1%),2)</f>
        <v>782.45</v>
      </c>
      <c r="F34" s="13">
        <f>ROUND(SUM($D34*0.5%),2)</f>
        <v>391.22</v>
      </c>
      <c r="G34" s="13">
        <f>E34-J34</f>
        <v>82.450000000000045</v>
      </c>
      <c r="H34" s="13">
        <f>F34-BO34</f>
        <v>391.22</v>
      </c>
      <c r="I34" s="12">
        <f ca="1">OFFSET(INDIRECT(ADDRESS(1,MATCH($I$2,$A$1:$BN$1,0))),ROW()-1,0)</f>
        <v>700</v>
      </c>
      <c r="J34" s="37">
        <v>700</v>
      </c>
      <c r="K34" s="37">
        <v>0</v>
      </c>
      <c r="L34" s="37">
        <v>0</v>
      </c>
      <c r="M34" s="37">
        <v>0</v>
      </c>
      <c r="N34" s="37">
        <v>0</v>
      </c>
      <c r="O34" s="37">
        <v>0</v>
      </c>
      <c r="P34" s="37">
        <v>0</v>
      </c>
      <c r="Q34" s="37">
        <v>0</v>
      </c>
      <c r="R34" s="37">
        <v>0</v>
      </c>
      <c r="S34" s="37">
        <v>0</v>
      </c>
      <c r="T34" s="37">
        <v>0</v>
      </c>
      <c r="U34" s="37">
        <v>0</v>
      </c>
      <c r="V34" s="37">
        <v>0</v>
      </c>
      <c r="W34" s="37">
        <v>0</v>
      </c>
      <c r="X34" s="37">
        <v>0</v>
      </c>
      <c r="Y34" s="37">
        <v>0</v>
      </c>
      <c r="Z34" s="37">
        <v>0</v>
      </c>
      <c r="AA34" s="37">
        <v>0</v>
      </c>
      <c r="AB34" s="37">
        <v>0</v>
      </c>
      <c r="AC34" s="37">
        <v>0</v>
      </c>
      <c r="AD34" s="37">
        <v>0</v>
      </c>
      <c r="AE34" s="37">
        <v>0</v>
      </c>
      <c r="AF34" s="37">
        <v>0</v>
      </c>
      <c r="AG34" s="37">
        <v>0</v>
      </c>
      <c r="AH34" s="37">
        <v>0</v>
      </c>
      <c r="AI34" s="37">
        <v>0</v>
      </c>
      <c r="AJ34" s="37">
        <v>0</v>
      </c>
      <c r="AK34" s="37">
        <v>0</v>
      </c>
      <c r="AL34" s="37">
        <v>0</v>
      </c>
      <c r="AM34" s="37">
        <v>0</v>
      </c>
      <c r="AN34" s="37">
        <v>0</v>
      </c>
      <c r="AO34" s="37">
        <v>0</v>
      </c>
      <c r="AP34" s="37">
        <v>0</v>
      </c>
      <c r="AQ34" s="37">
        <v>0</v>
      </c>
      <c r="AR34" s="37">
        <v>0</v>
      </c>
      <c r="AS34" s="37">
        <v>0</v>
      </c>
      <c r="AT34" s="37">
        <v>0</v>
      </c>
      <c r="AU34" s="37">
        <v>0</v>
      </c>
      <c r="AV34" s="37">
        <v>0</v>
      </c>
      <c r="AW34" s="37">
        <v>0</v>
      </c>
      <c r="AX34" s="37">
        <v>0</v>
      </c>
      <c r="AY34" s="35">
        <v>0</v>
      </c>
      <c r="AZ34" s="35">
        <v>0</v>
      </c>
      <c r="BA34" s="35">
        <v>0</v>
      </c>
      <c r="BB34" s="35">
        <v>0</v>
      </c>
      <c r="BC34" s="35">
        <v>0</v>
      </c>
      <c r="BD34" s="35">
        <v>0</v>
      </c>
      <c r="BE34" s="35">
        <v>0</v>
      </c>
      <c r="BF34" s="35">
        <v>0</v>
      </c>
      <c r="BG34" s="35">
        <v>0</v>
      </c>
      <c r="BH34" s="35">
        <v>0</v>
      </c>
      <c r="BI34" s="35">
        <v>0</v>
      </c>
      <c r="BJ34" s="35">
        <v>0</v>
      </c>
      <c r="BK34" s="35">
        <v>0</v>
      </c>
      <c r="BL34" s="35">
        <v>0</v>
      </c>
      <c r="BM34" s="35">
        <v>0</v>
      </c>
      <c r="BN34" s="35">
        <v>0</v>
      </c>
      <c r="BO34" s="7">
        <f>SUM(K34:BN34)</f>
        <v>0</v>
      </c>
    </row>
    <row r="35" spans="1:67" x14ac:dyDescent="0.2">
      <c r="A35" s="15" t="s">
        <v>466</v>
      </c>
      <c r="B35" s="14" t="s">
        <v>465</v>
      </c>
      <c r="C35" s="14" t="s">
        <v>462</v>
      </c>
      <c r="D35" s="13">
        <v>66256.13</v>
      </c>
      <c r="E35" s="13">
        <f>ROUND(SUM($D35*1%),2)</f>
        <v>662.56</v>
      </c>
      <c r="F35" s="13">
        <f>ROUND(SUM($D35*0.5%),2)</f>
        <v>331.28</v>
      </c>
      <c r="G35" s="13">
        <f>E35-J35</f>
        <v>662.56</v>
      </c>
      <c r="H35" s="13">
        <f>F35-BO35</f>
        <v>331.28</v>
      </c>
      <c r="I35" s="12">
        <f ca="1">OFFSET(INDIRECT(ADDRESS(1,MATCH($I$2,$A$1:$BN$1,0))),ROW()-1,0)</f>
        <v>0</v>
      </c>
      <c r="J35" s="37">
        <v>0</v>
      </c>
      <c r="K35" s="37">
        <v>0</v>
      </c>
      <c r="L35" s="37">
        <v>0</v>
      </c>
      <c r="M35" s="37">
        <v>0</v>
      </c>
      <c r="N35" s="37">
        <v>0</v>
      </c>
      <c r="O35" s="37">
        <v>0</v>
      </c>
      <c r="P35" s="37">
        <v>0</v>
      </c>
      <c r="Q35" s="37">
        <v>0</v>
      </c>
      <c r="R35" s="37">
        <v>0</v>
      </c>
      <c r="S35" s="37">
        <v>0</v>
      </c>
      <c r="T35" s="37">
        <v>0</v>
      </c>
      <c r="U35" s="37">
        <v>0</v>
      </c>
      <c r="V35" s="37">
        <v>0</v>
      </c>
      <c r="W35" s="37">
        <v>0</v>
      </c>
      <c r="X35" s="37">
        <v>0</v>
      </c>
      <c r="Y35" s="37">
        <v>0</v>
      </c>
      <c r="Z35" s="37">
        <v>0</v>
      </c>
      <c r="AA35" s="37">
        <v>0</v>
      </c>
      <c r="AB35" s="37">
        <v>0</v>
      </c>
      <c r="AC35" s="37">
        <v>0</v>
      </c>
      <c r="AD35" s="37">
        <v>0</v>
      </c>
      <c r="AE35" s="37">
        <v>0</v>
      </c>
      <c r="AF35" s="37">
        <v>0</v>
      </c>
      <c r="AG35" s="37">
        <v>0</v>
      </c>
      <c r="AH35" s="37">
        <v>0</v>
      </c>
      <c r="AI35" s="37">
        <v>0</v>
      </c>
      <c r="AJ35" s="37">
        <v>0</v>
      </c>
      <c r="AK35" s="37">
        <v>0</v>
      </c>
      <c r="AL35" s="37">
        <v>0</v>
      </c>
      <c r="AM35" s="37">
        <v>0</v>
      </c>
      <c r="AN35" s="37">
        <v>0</v>
      </c>
      <c r="AO35" s="37">
        <v>0</v>
      </c>
      <c r="AP35" s="37">
        <v>0</v>
      </c>
      <c r="AQ35" s="37">
        <v>0</v>
      </c>
      <c r="AR35" s="37">
        <v>0</v>
      </c>
      <c r="AS35" s="37">
        <v>0</v>
      </c>
      <c r="AT35" s="37">
        <v>0</v>
      </c>
      <c r="AU35" s="37">
        <v>0</v>
      </c>
      <c r="AV35" s="37">
        <v>0</v>
      </c>
      <c r="AW35" s="37">
        <v>0</v>
      </c>
      <c r="AX35" s="37">
        <v>0</v>
      </c>
      <c r="AY35" s="35">
        <v>0</v>
      </c>
      <c r="AZ35" s="35">
        <v>0</v>
      </c>
      <c r="BA35" s="35">
        <v>0</v>
      </c>
      <c r="BB35" s="35">
        <v>0</v>
      </c>
      <c r="BC35" s="35">
        <v>0</v>
      </c>
      <c r="BD35" s="35">
        <v>0</v>
      </c>
      <c r="BE35" s="35">
        <v>0</v>
      </c>
      <c r="BF35" s="35">
        <v>0</v>
      </c>
      <c r="BG35" s="35">
        <v>0</v>
      </c>
      <c r="BH35" s="35">
        <v>0</v>
      </c>
      <c r="BI35" s="35">
        <v>0</v>
      </c>
      <c r="BJ35" s="35">
        <v>0</v>
      </c>
      <c r="BK35" s="35">
        <v>0</v>
      </c>
      <c r="BL35" s="35">
        <v>0</v>
      </c>
      <c r="BM35" s="35">
        <v>0</v>
      </c>
      <c r="BN35" s="35">
        <v>0</v>
      </c>
      <c r="BO35" s="7">
        <f>SUM(K35:BN35)</f>
        <v>0</v>
      </c>
    </row>
    <row r="36" spans="1:67" x14ac:dyDescent="0.2">
      <c r="A36" s="15" t="s">
        <v>464</v>
      </c>
      <c r="B36" s="14" t="s">
        <v>463</v>
      </c>
      <c r="C36" s="14" t="s">
        <v>462</v>
      </c>
      <c r="D36" s="13">
        <v>60072.06</v>
      </c>
      <c r="E36" s="13">
        <f>ROUND(SUM($D36*1%),2)</f>
        <v>600.72</v>
      </c>
      <c r="F36" s="13">
        <f>ROUND(SUM($D36*0.5%),2)</f>
        <v>300.36</v>
      </c>
      <c r="G36" s="13">
        <f>E36-J36</f>
        <v>0</v>
      </c>
      <c r="H36" s="13">
        <f>F36-BO36</f>
        <v>300.36</v>
      </c>
      <c r="I36" s="12">
        <f ca="1">OFFSET(INDIRECT(ADDRESS(1,MATCH($I$2,$A$1:$BN$1,0))),ROW()-1,0)</f>
        <v>600.72</v>
      </c>
      <c r="J36" s="37">
        <v>600.72</v>
      </c>
      <c r="K36" s="37">
        <v>0</v>
      </c>
      <c r="L36" s="37">
        <v>0</v>
      </c>
      <c r="M36" s="37">
        <v>0</v>
      </c>
      <c r="N36" s="37">
        <v>0</v>
      </c>
      <c r="O36" s="37">
        <v>0</v>
      </c>
      <c r="P36" s="37">
        <v>0</v>
      </c>
      <c r="Q36" s="37">
        <v>0</v>
      </c>
      <c r="R36" s="37">
        <v>0</v>
      </c>
      <c r="S36" s="37">
        <v>0</v>
      </c>
      <c r="T36" s="37">
        <v>0</v>
      </c>
      <c r="U36" s="37">
        <v>0</v>
      </c>
      <c r="V36" s="37">
        <v>0</v>
      </c>
      <c r="W36" s="37">
        <v>0</v>
      </c>
      <c r="X36" s="37">
        <v>0</v>
      </c>
      <c r="Y36" s="37">
        <v>0</v>
      </c>
      <c r="Z36" s="37">
        <v>0</v>
      </c>
      <c r="AA36" s="37">
        <v>0</v>
      </c>
      <c r="AB36" s="37">
        <v>0</v>
      </c>
      <c r="AC36" s="37">
        <v>0</v>
      </c>
      <c r="AD36" s="37">
        <v>0</v>
      </c>
      <c r="AE36" s="37">
        <v>0</v>
      </c>
      <c r="AF36" s="37">
        <v>0</v>
      </c>
      <c r="AG36" s="37">
        <v>0</v>
      </c>
      <c r="AH36" s="37">
        <v>0</v>
      </c>
      <c r="AI36" s="37">
        <v>0</v>
      </c>
      <c r="AJ36" s="37">
        <v>0</v>
      </c>
      <c r="AK36" s="37">
        <v>0</v>
      </c>
      <c r="AL36" s="37">
        <v>0</v>
      </c>
      <c r="AM36" s="37">
        <v>0</v>
      </c>
      <c r="AN36" s="37">
        <v>0</v>
      </c>
      <c r="AO36" s="37">
        <v>0</v>
      </c>
      <c r="AP36" s="37">
        <v>0</v>
      </c>
      <c r="AQ36" s="37">
        <v>0</v>
      </c>
      <c r="AR36" s="37">
        <v>0</v>
      </c>
      <c r="AS36" s="37">
        <v>0</v>
      </c>
      <c r="AT36" s="37">
        <v>0</v>
      </c>
      <c r="AU36" s="37">
        <v>0</v>
      </c>
      <c r="AV36" s="37">
        <v>0</v>
      </c>
      <c r="AW36" s="37">
        <v>0</v>
      </c>
      <c r="AX36" s="37">
        <v>0</v>
      </c>
      <c r="AY36" s="35">
        <v>0</v>
      </c>
      <c r="AZ36" s="35">
        <v>0</v>
      </c>
      <c r="BA36" s="35">
        <v>0</v>
      </c>
      <c r="BB36" s="35">
        <v>0</v>
      </c>
      <c r="BC36" s="35">
        <v>0</v>
      </c>
      <c r="BD36" s="35">
        <v>0</v>
      </c>
      <c r="BE36" s="35">
        <v>0</v>
      </c>
      <c r="BF36" s="35">
        <v>0</v>
      </c>
      <c r="BG36" s="35">
        <v>0</v>
      </c>
      <c r="BH36" s="35">
        <v>0</v>
      </c>
      <c r="BI36" s="35">
        <v>0</v>
      </c>
      <c r="BJ36" s="35">
        <v>0</v>
      </c>
      <c r="BK36" s="35">
        <v>0</v>
      </c>
      <c r="BL36" s="35">
        <v>0</v>
      </c>
      <c r="BM36" s="35">
        <v>0</v>
      </c>
      <c r="BN36" s="35">
        <v>0</v>
      </c>
      <c r="BO36" s="7">
        <f>SUM(K36:BN36)</f>
        <v>0</v>
      </c>
    </row>
    <row r="37" spans="1:67" x14ac:dyDescent="0.2">
      <c r="A37" s="15" t="s">
        <v>461</v>
      </c>
      <c r="B37" s="14" t="s">
        <v>422</v>
      </c>
      <c r="C37" s="14" t="s">
        <v>422</v>
      </c>
      <c r="D37" s="13">
        <v>357543.95</v>
      </c>
      <c r="E37" s="13">
        <f>ROUND(SUM($D37*1%),2)</f>
        <v>3575.44</v>
      </c>
      <c r="F37" s="13">
        <f>ROUND(SUM($D37*0.5%),2)</f>
        <v>1787.72</v>
      </c>
      <c r="G37" s="13">
        <f>E37-J37</f>
        <v>3075.44</v>
      </c>
      <c r="H37" s="13">
        <f>F37-BO37</f>
        <v>1787.72</v>
      </c>
      <c r="I37" s="12">
        <f ca="1">OFFSET(INDIRECT(ADDRESS(1,MATCH($I$2,$A$1:$BN$1,0))),ROW()-1,0)</f>
        <v>500</v>
      </c>
      <c r="J37" s="37">
        <v>500</v>
      </c>
      <c r="K37" s="37">
        <v>0</v>
      </c>
      <c r="L37" s="37">
        <v>0</v>
      </c>
      <c r="M37" s="37">
        <v>0</v>
      </c>
      <c r="N37" s="37">
        <v>0</v>
      </c>
      <c r="O37" s="37">
        <v>0</v>
      </c>
      <c r="P37" s="37">
        <v>0</v>
      </c>
      <c r="Q37" s="37">
        <v>0</v>
      </c>
      <c r="R37" s="37">
        <v>0</v>
      </c>
      <c r="S37" s="37">
        <v>0</v>
      </c>
      <c r="T37" s="37">
        <v>0</v>
      </c>
      <c r="U37" s="37">
        <v>0</v>
      </c>
      <c r="V37" s="37">
        <v>0</v>
      </c>
      <c r="W37" s="37">
        <v>0</v>
      </c>
      <c r="X37" s="37">
        <v>0</v>
      </c>
      <c r="Y37" s="37">
        <v>0</v>
      </c>
      <c r="Z37" s="37">
        <v>0</v>
      </c>
      <c r="AA37" s="37">
        <v>0</v>
      </c>
      <c r="AB37" s="37">
        <v>0</v>
      </c>
      <c r="AC37" s="37">
        <v>0</v>
      </c>
      <c r="AD37" s="37">
        <v>0</v>
      </c>
      <c r="AE37" s="37">
        <v>0</v>
      </c>
      <c r="AF37" s="37">
        <v>0</v>
      </c>
      <c r="AG37" s="37">
        <v>0</v>
      </c>
      <c r="AH37" s="37">
        <v>0</v>
      </c>
      <c r="AI37" s="37">
        <v>0</v>
      </c>
      <c r="AJ37" s="37">
        <v>0</v>
      </c>
      <c r="AK37" s="37">
        <v>0</v>
      </c>
      <c r="AL37" s="37">
        <v>0</v>
      </c>
      <c r="AM37" s="37">
        <v>0</v>
      </c>
      <c r="AN37" s="37">
        <v>0</v>
      </c>
      <c r="AO37" s="37">
        <v>0</v>
      </c>
      <c r="AP37" s="37">
        <v>0</v>
      </c>
      <c r="AQ37" s="37">
        <v>0</v>
      </c>
      <c r="AR37" s="37">
        <v>0</v>
      </c>
      <c r="AS37" s="37">
        <v>0</v>
      </c>
      <c r="AT37" s="37">
        <v>0</v>
      </c>
      <c r="AU37" s="37">
        <v>0</v>
      </c>
      <c r="AV37" s="37">
        <v>0</v>
      </c>
      <c r="AW37" s="37">
        <v>0</v>
      </c>
      <c r="AX37" s="37">
        <v>0</v>
      </c>
      <c r="AY37" s="35">
        <v>0</v>
      </c>
      <c r="AZ37" s="35">
        <v>0</v>
      </c>
      <c r="BA37" s="35">
        <v>0</v>
      </c>
      <c r="BB37" s="35">
        <v>0</v>
      </c>
      <c r="BC37" s="35">
        <v>0</v>
      </c>
      <c r="BD37" s="35">
        <v>0</v>
      </c>
      <c r="BE37" s="35">
        <v>0</v>
      </c>
      <c r="BF37" s="35">
        <v>0</v>
      </c>
      <c r="BG37" s="35">
        <v>0</v>
      </c>
      <c r="BH37" s="35">
        <v>0</v>
      </c>
      <c r="BI37" s="35">
        <v>0</v>
      </c>
      <c r="BJ37" s="35">
        <v>0</v>
      </c>
      <c r="BK37" s="35">
        <v>0</v>
      </c>
      <c r="BL37" s="35">
        <v>0</v>
      </c>
      <c r="BM37" s="35">
        <v>0</v>
      </c>
      <c r="BN37" s="35">
        <v>0</v>
      </c>
      <c r="BO37" s="7">
        <f>SUM(K37:BN37)</f>
        <v>0</v>
      </c>
    </row>
    <row r="38" spans="1:67" x14ac:dyDescent="0.2">
      <c r="A38" s="15" t="s">
        <v>460</v>
      </c>
      <c r="B38" s="14" t="s">
        <v>459</v>
      </c>
      <c r="C38" s="14" t="s">
        <v>422</v>
      </c>
      <c r="D38" s="13">
        <v>156109.24</v>
      </c>
      <c r="E38" s="13">
        <f>ROUND(SUM($D38*1%),2)</f>
        <v>1561.09</v>
      </c>
      <c r="F38" s="13">
        <f>ROUND(SUM($D38*0.5%),2)</f>
        <v>780.55</v>
      </c>
      <c r="G38" s="13">
        <f>E38-J38</f>
        <v>1061.0899999999999</v>
      </c>
      <c r="H38" s="13">
        <f>F38-BO38</f>
        <v>380.54999999999995</v>
      </c>
      <c r="I38" s="12">
        <f ca="1">OFFSET(INDIRECT(ADDRESS(1,MATCH($I$2,$A$1:$BN$1,0))),ROW()-1,0)</f>
        <v>500</v>
      </c>
      <c r="J38" s="37">
        <v>500</v>
      </c>
      <c r="K38" s="37">
        <v>0</v>
      </c>
      <c r="L38" s="37">
        <v>0</v>
      </c>
      <c r="M38" s="37">
        <v>0</v>
      </c>
      <c r="N38" s="37">
        <v>0</v>
      </c>
      <c r="O38" s="37">
        <v>0</v>
      </c>
      <c r="P38" s="37">
        <v>0</v>
      </c>
      <c r="Q38" s="37">
        <v>0</v>
      </c>
      <c r="R38" s="37">
        <v>0</v>
      </c>
      <c r="S38" s="37">
        <v>0</v>
      </c>
      <c r="T38" s="37">
        <v>0</v>
      </c>
      <c r="U38" s="37">
        <v>0</v>
      </c>
      <c r="V38" s="37">
        <v>0</v>
      </c>
      <c r="W38" s="37">
        <v>0</v>
      </c>
      <c r="X38" s="37">
        <v>0</v>
      </c>
      <c r="Y38" s="37">
        <v>0</v>
      </c>
      <c r="Z38" s="37">
        <v>0</v>
      </c>
      <c r="AA38" s="37">
        <v>0</v>
      </c>
      <c r="AB38" s="37">
        <v>0</v>
      </c>
      <c r="AC38" s="37">
        <v>0</v>
      </c>
      <c r="AD38" s="37">
        <v>0</v>
      </c>
      <c r="AE38" s="37">
        <v>0</v>
      </c>
      <c r="AF38" s="37">
        <v>0</v>
      </c>
      <c r="AG38" s="37">
        <v>0</v>
      </c>
      <c r="AH38" s="37">
        <v>0</v>
      </c>
      <c r="AI38" s="37">
        <v>0</v>
      </c>
      <c r="AJ38" s="37">
        <v>0</v>
      </c>
      <c r="AK38" s="37">
        <v>0</v>
      </c>
      <c r="AL38" s="37">
        <v>0</v>
      </c>
      <c r="AM38" s="37">
        <v>0</v>
      </c>
      <c r="AN38" s="37">
        <v>300</v>
      </c>
      <c r="AO38" s="37">
        <v>0</v>
      </c>
      <c r="AP38" s="37">
        <v>0</v>
      </c>
      <c r="AQ38" s="37">
        <v>0</v>
      </c>
      <c r="AR38" s="37">
        <v>0</v>
      </c>
      <c r="AS38" s="37">
        <v>0</v>
      </c>
      <c r="AT38" s="37">
        <v>0</v>
      </c>
      <c r="AU38" s="37">
        <v>0</v>
      </c>
      <c r="AV38" s="37">
        <v>0</v>
      </c>
      <c r="AW38" s="37">
        <v>100</v>
      </c>
      <c r="AX38" s="37">
        <v>0</v>
      </c>
      <c r="AY38" s="35">
        <v>0</v>
      </c>
      <c r="AZ38" s="35">
        <v>0</v>
      </c>
      <c r="BA38" s="35">
        <v>0</v>
      </c>
      <c r="BB38" s="35">
        <v>0</v>
      </c>
      <c r="BC38" s="35">
        <v>0</v>
      </c>
      <c r="BD38" s="35">
        <v>0</v>
      </c>
      <c r="BE38" s="35">
        <v>0</v>
      </c>
      <c r="BF38" s="35">
        <v>0</v>
      </c>
      <c r="BG38" s="35">
        <v>0</v>
      </c>
      <c r="BH38" s="35">
        <v>0</v>
      </c>
      <c r="BI38" s="35">
        <v>0</v>
      </c>
      <c r="BJ38" s="35">
        <v>0</v>
      </c>
      <c r="BK38" s="35">
        <v>0</v>
      </c>
      <c r="BL38" s="35">
        <v>0</v>
      </c>
      <c r="BM38" s="35">
        <v>0</v>
      </c>
      <c r="BN38" s="35">
        <v>0</v>
      </c>
      <c r="BO38" s="7">
        <f>SUM(K38:BN38)</f>
        <v>400</v>
      </c>
    </row>
    <row r="39" spans="1:67" x14ac:dyDescent="0.2">
      <c r="A39" s="15" t="s">
        <v>458</v>
      </c>
      <c r="B39" s="14" t="s">
        <v>457</v>
      </c>
      <c r="C39" s="14" t="s">
        <v>422</v>
      </c>
      <c r="D39" s="13">
        <v>141435.79999999999</v>
      </c>
      <c r="E39" s="13">
        <f>ROUND(SUM($D39*1%),2)</f>
        <v>1414.36</v>
      </c>
      <c r="F39" s="13">
        <f>ROUND(SUM($D39*0.5%),2)</f>
        <v>707.18</v>
      </c>
      <c r="G39" s="13">
        <f>E39-J39</f>
        <v>703.64999999999986</v>
      </c>
      <c r="H39" s="13">
        <f>F39-BO39</f>
        <v>707.18</v>
      </c>
      <c r="I39" s="12">
        <f ca="1">OFFSET(INDIRECT(ADDRESS(1,MATCH($I$2,$A$1:$BN$1,0))),ROW()-1,0)</f>
        <v>710.71</v>
      </c>
      <c r="J39" s="37">
        <v>710.71</v>
      </c>
      <c r="K39" s="37">
        <v>0</v>
      </c>
      <c r="L39" s="37">
        <v>0</v>
      </c>
      <c r="M39" s="37">
        <v>0</v>
      </c>
      <c r="N39" s="37">
        <v>0</v>
      </c>
      <c r="O39" s="37">
        <v>0</v>
      </c>
      <c r="P39" s="37">
        <v>0</v>
      </c>
      <c r="Q39" s="37">
        <v>0</v>
      </c>
      <c r="R39" s="37">
        <v>0</v>
      </c>
      <c r="S39" s="37">
        <v>0</v>
      </c>
      <c r="T39" s="37">
        <v>0</v>
      </c>
      <c r="U39" s="37">
        <v>0</v>
      </c>
      <c r="V39" s="37">
        <v>0</v>
      </c>
      <c r="W39" s="37">
        <v>0</v>
      </c>
      <c r="X39" s="37">
        <v>0</v>
      </c>
      <c r="Y39" s="37">
        <v>0</v>
      </c>
      <c r="Z39" s="37">
        <v>0</v>
      </c>
      <c r="AA39" s="37">
        <v>0</v>
      </c>
      <c r="AB39" s="37">
        <v>0</v>
      </c>
      <c r="AC39" s="37">
        <v>0</v>
      </c>
      <c r="AD39" s="37">
        <v>0</v>
      </c>
      <c r="AE39" s="37">
        <v>0</v>
      </c>
      <c r="AF39" s="37">
        <v>0</v>
      </c>
      <c r="AG39" s="37">
        <v>0</v>
      </c>
      <c r="AH39" s="37">
        <v>0</v>
      </c>
      <c r="AI39" s="37">
        <v>0</v>
      </c>
      <c r="AJ39" s="37">
        <v>0</v>
      </c>
      <c r="AK39" s="37">
        <v>0</v>
      </c>
      <c r="AL39" s="37">
        <v>0</v>
      </c>
      <c r="AM39" s="37">
        <v>0</v>
      </c>
      <c r="AN39" s="37">
        <v>0</v>
      </c>
      <c r="AO39" s="37">
        <v>0</v>
      </c>
      <c r="AP39" s="37">
        <v>0</v>
      </c>
      <c r="AQ39" s="37">
        <v>0</v>
      </c>
      <c r="AR39" s="37">
        <v>0</v>
      </c>
      <c r="AS39" s="37">
        <v>0</v>
      </c>
      <c r="AT39" s="37">
        <v>0</v>
      </c>
      <c r="AU39" s="37">
        <v>0</v>
      </c>
      <c r="AV39" s="37">
        <v>0</v>
      </c>
      <c r="AW39" s="37">
        <v>0</v>
      </c>
      <c r="AX39" s="37">
        <v>0</v>
      </c>
      <c r="AY39" s="35">
        <v>0</v>
      </c>
      <c r="AZ39" s="35">
        <v>0</v>
      </c>
      <c r="BA39" s="35">
        <v>0</v>
      </c>
      <c r="BB39" s="35">
        <v>0</v>
      </c>
      <c r="BC39" s="35">
        <v>0</v>
      </c>
      <c r="BD39" s="35">
        <v>0</v>
      </c>
      <c r="BE39" s="35">
        <v>0</v>
      </c>
      <c r="BF39" s="35">
        <v>0</v>
      </c>
      <c r="BG39" s="35">
        <v>0</v>
      </c>
      <c r="BH39" s="35">
        <v>0</v>
      </c>
      <c r="BI39" s="35">
        <v>0</v>
      </c>
      <c r="BJ39" s="35">
        <v>0</v>
      </c>
      <c r="BK39" s="35">
        <v>0</v>
      </c>
      <c r="BL39" s="35">
        <v>0</v>
      </c>
      <c r="BM39" s="35">
        <v>0</v>
      </c>
      <c r="BN39" s="35">
        <v>0</v>
      </c>
      <c r="BO39" s="7">
        <f>SUM(K39:BN39)</f>
        <v>0</v>
      </c>
    </row>
    <row r="40" spans="1:67" x14ac:dyDescent="0.2">
      <c r="A40" s="15" t="s">
        <v>456</v>
      </c>
      <c r="B40" s="14" t="s">
        <v>455</v>
      </c>
      <c r="C40" s="14" t="s">
        <v>422</v>
      </c>
      <c r="D40" s="13">
        <v>190427.25</v>
      </c>
      <c r="E40" s="13">
        <f>ROUND(SUM($D40*1%),2)</f>
        <v>1904.27</v>
      </c>
      <c r="F40" s="13">
        <f>ROUND(SUM($D40*0.5%),2)</f>
        <v>952.14</v>
      </c>
      <c r="G40" s="13">
        <f>E40-J40</f>
        <v>1204.27</v>
      </c>
      <c r="H40" s="13">
        <f>F40-BO40</f>
        <v>952.14</v>
      </c>
      <c r="I40" s="12">
        <f ca="1">OFFSET(INDIRECT(ADDRESS(1,MATCH($I$2,$A$1:$BN$1,0))),ROW()-1,0)</f>
        <v>700</v>
      </c>
      <c r="J40" s="37">
        <v>700</v>
      </c>
      <c r="K40" s="37">
        <v>0</v>
      </c>
      <c r="L40" s="37">
        <v>0</v>
      </c>
      <c r="M40" s="37">
        <v>0</v>
      </c>
      <c r="N40" s="37">
        <v>0</v>
      </c>
      <c r="O40" s="37">
        <v>0</v>
      </c>
      <c r="P40" s="37">
        <v>0</v>
      </c>
      <c r="Q40" s="37">
        <v>0</v>
      </c>
      <c r="R40" s="37">
        <v>0</v>
      </c>
      <c r="S40" s="37">
        <v>0</v>
      </c>
      <c r="T40" s="37">
        <v>0</v>
      </c>
      <c r="U40" s="37">
        <v>0</v>
      </c>
      <c r="V40" s="37">
        <v>0</v>
      </c>
      <c r="W40" s="37">
        <v>0</v>
      </c>
      <c r="X40" s="37">
        <v>0</v>
      </c>
      <c r="Y40" s="37">
        <v>0</v>
      </c>
      <c r="Z40" s="37">
        <v>0</v>
      </c>
      <c r="AA40" s="37">
        <v>0</v>
      </c>
      <c r="AB40" s="37">
        <v>0</v>
      </c>
      <c r="AC40" s="37">
        <v>0</v>
      </c>
      <c r="AD40" s="37">
        <v>0</v>
      </c>
      <c r="AE40" s="37">
        <v>0</v>
      </c>
      <c r="AF40" s="37">
        <v>0</v>
      </c>
      <c r="AG40" s="37">
        <v>0</v>
      </c>
      <c r="AH40" s="37">
        <v>0</v>
      </c>
      <c r="AI40" s="37">
        <v>0</v>
      </c>
      <c r="AJ40" s="37">
        <v>0</v>
      </c>
      <c r="AK40" s="37">
        <v>0</v>
      </c>
      <c r="AL40" s="37">
        <v>0</v>
      </c>
      <c r="AM40" s="37">
        <v>0</v>
      </c>
      <c r="AN40" s="37">
        <v>0</v>
      </c>
      <c r="AO40" s="37">
        <v>0</v>
      </c>
      <c r="AP40" s="37">
        <v>0</v>
      </c>
      <c r="AQ40" s="37">
        <v>0</v>
      </c>
      <c r="AR40" s="37">
        <v>0</v>
      </c>
      <c r="AS40" s="37">
        <v>0</v>
      </c>
      <c r="AT40" s="37">
        <v>0</v>
      </c>
      <c r="AU40" s="37">
        <v>0</v>
      </c>
      <c r="AV40" s="37">
        <v>0</v>
      </c>
      <c r="AW40" s="37">
        <v>0</v>
      </c>
      <c r="AX40" s="37">
        <v>0</v>
      </c>
      <c r="AY40" s="35">
        <v>0</v>
      </c>
      <c r="AZ40" s="35">
        <v>0</v>
      </c>
      <c r="BA40" s="35">
        <v>0</v>
      </c>
      <c r="BB40" s="35">
        <v>0</v>
      </c>
      <c r="BC40" s="35">
        <v>0</v>
      </c>
      <c r="BD40" s="35">
        <v>0</v>
      </c>
      <c r="BE40" s="35">
        <v>0</v>
      </c>
      <c r="BF40" s="35">
        <v>0</v>
      </c>
      <c r="BG40" s="35">
        <v>0</v>
      </c>
      <c r="BH40" s="35">
        <v>0</v>
      </c>
      <c r="BI40" s="35">
        <v>0</v>
      </c>
      <c r="BJ40" s="35">
        <v>0</v>
      </c>
      <c r="BK40" s="35">
        <v>0</v>
      </c>
      <c r="BL40" s="35">
        <v>0</v>
      </c>
      <c r="BM40" s="35">
        <v>0</v>
      </c>
      <c r="BN40" s="35">
        <v>0</v>
      </c>
      <c r="BO40" s="7">
        <f>SUM(K40:BN40)</f>
        <v>0</v>
      </c>
    </row>
    <row r="41" spans="1:67" x14ac:dyDescent="0.2">
      <c r="A41" s="15" t="s">
        <v>454</v>
      </c>
      <c r="B41" s="14" t="s">
        <v>453</v>
      </c>
      <c r="C41" s="14" t="s">
        <v>422</v>
      </c>
      <c r="D41" s="13">
        <v>181333.03</v>
      </c>
      <c r="E41" s="13">
        <f>ROUND(SUM($D41*1%),2)</f>
        <v>1813.33</v>
      </c>
      <c r="F41" s="13">
        <f>ROUND(SUM($D41*0.5%),2)</f>
        <v>906.67</v>
      </c>
      <c r="G41" s="13">
        <f>E41-J41</f>
        <v>1613.33</v>
      </c>
      <c r="H41" s="13">
        <f>F41-BO41</f>
        <v>9.9999999999909051E-3</v>
      </c>
      <c r="I41" s="12">
        <f ca="1">OFFSET(INDIRECT(ADDRESS(1,MATCH($I$2,$A$1:$BN$1,0))),ROW()-1,0)</f>
        <v>200</v>
      </c>
      <c r="J41" s="37">
        <v>200</v>
      </c>
      <c r="K41" s="37">
        <v>0</v>
      </c>
      <c r="L41" s="37">
        <v>0</v>
      </c>
      <c r="M41" s="37">
        <v>0</v>
      </c>
      <c r="N41" s="37">
        <v>0</v>
      </c>
      <c r="O41" s="37">
        <v>0</v>
      </c>
      <c r="P41" s="37">
        <v>0</v>
      </c>
      <c r="Q41" s="37">
        <v>0</v>
      </c>
      <c r="R41" s="37">
        <v>0</v>
      </c>
      <c r="S41" s="37">
        <v>0</v>
      </c>
      <c r="T41" s="37">
        <v>0</v>
      </c>
      <c r="U41" s="37">
        <v>0</v>
      </c>
      <c r="V41" s="37">
        <v>0</v>
      </c>
      <c r="W41" s="37">
        <v>0</v>
      </c>
      <c r="X41" s="37">
        <v>0</v>
      </c>
      <c r="Y41" s="37">
        <v>0</v>
      </c>
      <c r="Z41" s="37">
        <v>0</v>
      </c>
      <c r="AA41" s="37">
        <v>0</v>
      </c>
      <c r="AB41" s="37">
        <v>0</v>
      </c>
      <c r="AC41" s="37">
        <v>0</v>
      </c>
      <c r="AD41" s="37">
        <v>0</v>
      </c>
      <c r="AE41" s="37">
        <v>0</v>
      </c>
      <c r="AF41" s="37">
        <v>0</v>
      </c>
      <c r="AG41" s="37">
        <v>0</v>
      </c>
      <c r="AH41" s="37">
        <v>0</v>
      </c>
      <c r="AI41" s="37">
        <v>0</v>
      </c>
      <c r="AJ41" s="37">
        <v>0</v>
      </c>
      <c r="AK41" s="37">
        <v>0</v>
      </c>
      <c r="AL41" s="37">
        <v>0</v>
      </c>
      <c r="AM41" s="37">
        <v>0</v>
      </c>
      <c r="AN41" s="37">
        <v>0</v>
      </c>
      <c r="AO41" s="37">
        <v>0</v>
      </c>
      <c r="AP41" s="37">
        <v>0</v>
      </c>
      <c r="AQ41" s="37">
        <v>0</v>
      </c>
      <c r="AR41" s="37">
        <v>0</v>
      </c>
      <c r="AS41" s="37">
        <v>0</v>
      </c>
      <c r="AT41" s="37">
        <v>0</v>
      </c>
      <c r="AU41" s="37">
        <v>906.66</v>
      </c>
      <c r="AV41" s="37">
        <v>0</v>
      </c>
      <c r="AW41" s="37">
        <v>0</v>
      </c>
      <c r="AX41" s="37">
        <v>0</v>
      </c>
      <c r="AY41" s="35">
        <v>0</v>
      </c>
      <c r="AZ41" s="35">
        <v>0</v>
      </c>
      <c r="BA41" s="35">
        <v>0</v>
      </c>
      <c r="BB41" s="35">
        <v>0</v>
      </c>
      <c r="BC41" s="35">
        <v>0</v>
      </c>
      <c r="BD41" s="35">
        <v>0</v>
      </c>
      <c r="BE41" s="35">
        <v>0</v>
      </c>
      <c r="BF41" s="35">
        <v>0</v>
      </c>
      <c r="BG41" s="35">
        <v>0</v>
      </c>
      <c r="BH41" s="35">
        <v>0</v>
      </c>
      <c r="BI41" s="35">
        <v>0</v>
      </c>
      <c r="BJ41" s="35">
        <v>0</v>
      </c>
      <c r="BK41" s="35">
        <v>0</v>
      </c>
      <c r="BL41" s="35">
        <v>0</v>
      </c>
      <c r="BM41" s="35">
        <v>0</v>
      </c>
      <c r="BN41" s="35">
        <v>0</v>
      </c>
      <c r="BO41" s="7">
        <f>SUM(K41:BN41)</f>
        <v>906.66</v>
      </c>
    </row>
    <row r="42" spans="1:67" x14ac:dyDescent="0.2">
      <c r="A42" s="15" t="s">
        <v>452</v>
      </c>
      <c r="B42" s="14" t="s">
        <v>451</v>
      </c>
      <c r="C42" s="14" t="s">
        <v>422</v>
      </c>
      <c r="D42" s="13">
        <v>125998.45</v>
      </c>
      <c r="E42" s="13">
        <f>ROUND(SUM($D42*1%),2)</f>
        <v>1259.98</v>
      </c>
      <c r="F42" s="13">
        <f>ROUND(SUM($D42*0.5%),2)</f>
        <v>629.99</v>
      </c>
      <c r="G42" s="13">
        <f>E42-J42</f>
        <v>503.99</v>
      </c>
      <c r="H42" s="13">
        <f>F42-BO42</f>
        <v>529.99</v>
      </c>
      <c r="I42" s="12">
        <f ca="1">OFFSET(INDIRECT(ADDRESS(1,MATCH($I$2,$A$1:$BN$1,0))),ROW()-1,0)</f>
        <v>755.99</v>
      </c>
      <c r="J42" s="37">
        <v>755.99</v>
      </c>
      <c r="K42" s="37">
        <v>0</v>
      </c>
      <c r="L42" s="37">
        <v>0</v>
      </c>
      <c r="M42" s="37">
        <v>0</v>
      </c>
      <c r="N42" s="37">
        <v>0</v>
      </c>
      <c r="O42" s="37">
        <v>0</v>
      </c>
      <c r="P42" s="37">
        <v>0</v>
      </c>
      <c r="Q42" s="37">
        <v>0</v>
      </c>
      <c r="R42" s="37">
        <v>0</v>
      </c>
      <c r="S42" s="37">
        <v>0</v>
      </c>
      <c r="T42" s="37">
        <v>0</v>
      </c>
      <c r="U42" s="37">
        <v>0</v>
      </c>
      <c r="V42" s="37">
        <v>0</v>
      </c>
      <c r="W42" s="37">
        <v>0</v>
      </c>
      <c r="X42" s="37">
        <v>0</v>
      </c>
      <c r="Y42" s="37">
        <v>0</v>
      </c>
      <c r="Z42" s="37">
        <v>0</v>
      </c>
      <c r="AA42" s="37">
        <v>0</v>
      </c>
      <c r="AB42" s="37">
        <v>0</v>
      </c>
      <c r="AC42" s="37">
        <v>0</v>
      </c>
      <c r="AD42" s="37">
        <v>0</v>
      </c>
      <c r="AE42" s="37">
        <v>0</v>
      </c>
      <c r="AF42" s="37">
        <v>0</v>
      </c>
      <c r="AG42" s="37">
        <v>0</v>
      </c>
      <c r="AH42" s="37">
        <v>0</v>
      </c>
      <c r="AI42" s="37">
        <v>0</v>
      </c>
      <c r="AJ42" s="37">
        <v>0</v>
      </c>
      <c r="AK42" s="37">
        <v>0</v>
      </c>
      <c r="AL42" s="37">
        <v>0</v>
      </c>
      <c r="AM42" s="37">
        <v>0</v>
      </c>
      <c r="AN42" s="37">
        <v>0</v>
      </c>
      <c r="AO42" s="37">
        <v>0</v>
      </c>
      <c r="AP42" s="37">
        <v>0</v>
      </c>
      <c r="AQ42" s="37">
        <v>0</v>
      </c>
      <c r="AR42" s="37">
        <v>0</v>
      </c>
      <c r="AS42" s="37">
        <v>0</v>
      </c>
      <c r="AT42" s="37">
        <v>0</v>
      </c>
      <c r="AU42" s="37">
        <v>0</v>
      </c>
      <c r="AV42" s="37">
        <v>0</v>
      </c>
      <c r="AW42" s="37">
        <v>100</v>
      </c>
      <c r="AX42" s="37">
        <v>0</v>
      </c>
      <c r="AY42" s="35">
        <v>0</v>
      </c>
      <c r="AZ42" s="35">
        <v>0</v>
      </c>
      <c r="BA42" s="35">
        <v>0</v>
      </c>
      <c r="BB42" s="35">
        <v>0</v>
      </c>
      <c r="BC42" s="35">
        <v>0</v>
      </c>
      <c r="BD42" s="35">
        <v>0</v>
      </c>
      <c r="BE42" s="35">
        <v>0</v>
      </c>
      <c r="BF42" s="35">
        <v>0</v>
      </c>
      <c r="BG42" s="35">
        <v>0</v>
      </c>
      <c r="BH42" s="35">
        <v>0</v>
      </c>
      <c r="BI42" s="35">
        <v>0</v>
      </c>
      <c r="BJ42" s="35">
        <v>0</v>
      </c>
      <c r="BK42" s="35">
        <v>0</v>
      </c>
      <c r="BL42" s="35">
        <v>0</v>
      </c>
      <c r="BM42" s="35">
        <v>0</v>
      </c>
      <c r="BN42" s="35">
        <v>0</v>
      </c>
      <c r="BO42" s="7">
        <f>SUM(K42:BN42)</f>
        <v>100</v>
      </c>
    </row>
    <row r="43" spans="1:67" x14ac:dyDescent="0.2">
      <c r="A43" s="15" t="s">
        <v>450</v>
      </c>
      <c r="B43" s="14" t="s">
        <v>449</v>
      </c>
      <c r="C43" s="14" t="s">
        <v>422</v>
      </c>
      <c r="D43" s="13">
        <v>132660.91</v>
      </c>
      <c r="E43" s="13">
        <f>ROUND(SUM($D43*1%),2)</f>
        <v>1326.61</v>
      </c>
      <c r="F43" s="13">
        <f>ROUND(SUM($D43*0.5%),2)</f>
        <v>663.3</v>
      </c>
      <c r="G43" s="13">
        <f>E43-J43</f>
        <v>1126.6099999999999</v>
      </c>
      <c r="H43" s="13">
        <f>F43-BO43</f>
        <v>563.29999999999995</v>
      </c>
      <c r="I43" s="12">
        <f ca="1">OFFSET(INDIRECT(ADDRESS(1,MATCH($I$2,$A$1:$BN$1,0))),ROW()-1,0)</f>
        <v>200</v>
      </c>
      <c r="J43" s="37">
        <v>200</v>
      </c>
      <c r="K43" s="37">
        <v>0</v>
      </c>
      <c r="L43" s="37">
        <v>0</v>
      </c>
      <c r="M43" s="37">
        <v>0</v>
      </c>
      <c r="N43" s="37">
        <v>0</v>
      </c>
      <c r="O43" s="37">
        <v>0</v>
      </c>
      <c r="P43" s="37">
        <v>0</v>
      </c>
      <c r="Q43" s="37">
        <v>0</v>
      </c>
      <c r="R43" s="37">
        <v>0</v>
      </c>
      <c r="S43" s="37">
        <v>0</v>
      </c>
      <c r="T43" s="37">
        <v>0</v>
      </c>
      <c r="U43" s="37">
        <v>0</v>
      </c>
      <c r="V43" s="37">
        <v>0</v>
      </c>
      <c r="W43" s="37">
        <v>0</v>
      </c>
      <c r="X43" s="37">
        <v>0</v>
      </c>
      <c r="Y43" s="37">
        <v>0</v>
      </c>
      <c r="Z43" s="37">
        <v>0</v>
      </c>
      <c r="AA43" s="37">
        <v>0</v>
      </c>
      <c r="AB43" s="37">
        <v>0</v>
      </c>
      <c r="AC43" s="37">
        <v>0</v>
      </c>
      <c r="AD43" s="37">
        <v>0</v>
      </c>
      <c r="AE43" s="37">
        <v>0</v>
      </c>
      <c r="AF43" s="37">
        <v>0</v>
      </c>
      <c r="AG43" s="37">
        <v>0</v>
      </c>
      <c r="AH43" s="37">
        <v>0</v>
      </c>
      <c r="AI43" s="37">
        <v>0</v>
      </c>
      <c r="AJ43" s="37">
        <v>0</v>
      </c>
      <c r="AK43" s="37">
        <v>0</v>
      </c>
      <c r="AL43" s="37">
        <v>0</v>
      </c>
      <c r="AM43" s="37">
        <v>0</v>
      </c>
      <c r="AN43" s="37">
        <v>0</v>
      </c>
      <c r="AO43" s="37">
        <v>0</v>
      </c>
      <c r="AP43" s="37">
        <v>0</v>
      </c>
      <c r="AQ43" s="37">
        <v>0</v>
      </c>
      <c r="AR43" s="37">
        <v>0</v>
      </c>
      <c r="AS43" s="37">
        <v>0</v>
      </c>
      <c r="AT43" s="37">
        <v>0</v>
      </c>
      <c r="AU43" s="37">
        <v>0</v>
      </c>
      <c r="AV43" s="37">
        <v>0</v>
      </c>
      <c r="AW43" s="37">
        <v>100</v>
      </c>
      <c r="AX43" s="37">
        <v>0</v>
      </c>
      <c r="AY43" s="35">
        <v>0</v>
      </c>
      <c r="AZ43" s="35">
        <v>0</v>
      </c>
      <c r="BA43" s="35">
        <v>0</v>
      </c>
      <c r="BB43" s="35">
        <v>0</v>
      </c>
      <c r="BC43" s="35">
        <v>0</v>
      </c>
      <c r="BD43" s="35">
        <v>0</v>
      </c>
      <c r="BE43" s="35">
        <v>0</v>
      </c>
      <c r="BF43" s="35">
        <v>0</v>
      </c>
      <c r="BG43" s="35">
        <v>0</v>
      </c>
      <c r="BH43" s="35">
        <v>0</v>
      </c>
      <c r="BI43" s="35">
        <v>0</v>
      </c>
      <c r="BJ43" s="35">
        <v>0</v>
      </c>
      <c r="BK43" s="35">
        <v>0</v>
      </c>
      <c r="BL43" s="35">
        <v>0</v>
      </c>
      <c r="BM43" s="35">
        <v>0</v>
      </c>
      <c r="BN43" s="35">
        <v>0</v>
      </c>
      <c r="BO43" s="7">
        <f>SUM(K43:BN43)</f>
        <v>100</v>
      </c>
    </row>
    <row r="44" spans="1:67" x14ac:dyDescent="0.2">
      <c r="A44" s="15" t="s">
        <v>448</v>
      </c>
      <c r="B44" s="14" t="s">
        <v>447</v>
      </c>
      <c r="C44" s="14" t="s">
        <v>422</v>
      </c>
      <c r="D44" s="13">
        <v>163799.93</v>
      </c>
      <c r="E44" s="13">
        <f>ROUND(SUM($D44*1%),2)</f>
        <v>1638</v>
      </c>
      <c r="F44" s="13">
        <f>ROUND(SUM($D44*0.5%),2)</f>
        <v>819</v>
      </c>
      <c r="G44" s="13">
        <f>E44-J44</f>
        <v>1138</v>
      </c>
      <c r="H44" s="13">
        <f>F44-BO44</f>
        <v>0</v>
      </c>
      <c r="I44" s="12">
        <f ca="1">OFFSET(INDIRECT(ADDRESS(1,MATCH($I$2,$A$1:$BN$1,0))),ROW()-1,0)</f>
        <v>500</v>
      </c>
      <c r="J44" s="37">
        <v>500</v>
      </c>
      <c r="K44" s="37">
        <v>0</v>
      </c>
      <c r="L44" s="37">
        <v>0</v>
      </c>
      <c r="M44" s="37">
        <v>0</v>
      </c>
      <c r="N44" s="37">
        <v>0</v>
      </c>
      <c r="O44" s="37">
        <v>0</v>
      </c>
      <c r="P44" s="37">
        <v>0</v>
      </c>
      <c r="Q44" s="37">
        <v>0</v>
      </c>
      <c r="R44" s="37">
        <v>0</v>
      </c>
      <c r="S44" s="37">
        <v>0</v>
      </c>
      <c r="T44" s="37">
        <v>0</v>
      </c>
      <c r="U44" s="37">
        <v>0</v>
      </c>
      <c r="V44" s="37">
        <v>0</v>
      </c>
      <c r="W44" s="37">
        <v>0</v>
      </c>
      <c r="X44" s="37">
        <v>0</v>
      </c>
      <c r="Y44" s="37">
        <v>0</v>
      </c>
      <c r="Z44" s="37">
        <v>0</v>
      </c>
      <c r="AA44" s="37">
        <v>0</v>
      </c>
      <c r="AB44" s="37">
        <v>0</v>
      </c>
      <c r="AC44" s="37">
        <v>0</v>
      </c>
      <c r="AD44" s="37">
        <v>0</v>
      </c>
      <c r="AE44" s="37">
        <v>0</v>
      </c>
      <c r="AF44" s="37">
        <v>0</v>
      </c>
      <c r="AG44" s="37">
        <v>0</v>
      </c>
      <c r="AH44" s="37">
        <v>0</v>
      </c>
      <c r="AI44" s="37">
        <v>0</v>
      </c>
      <c r="AJ44" s="37">
        <v>0</v>
      </c>
      <c r="AK44" s="37">
        <v>0</v>
      </c>
      <c r="AL44" s="37">
        <v>0</v>
      </c>
      <c r="AM44" s="37">
        <v>0</v>
      </c>
      <c r="AN44" s="37">
        <v>0</v>
      </c>
      <c r="AO44" s="37">
        <v>0</v>
      </c>
      <c r="AP44" s="37">
        <v>0</v>
      </c>
      <c r="AQ44" s="37">
        <v>0</v>
      </c>
      <c r="AR44" s="37">
        <v>0</v>
      </c>
      <c r="AS44" s="37">
        <v>0</v>
      </c>
      <c r="AT44" s="37">
        <v>0</v>
      </c>
      <c r="AU44" s="37">
        <v>819</v>
      </c>
      <c r="AV44" s="37">
        <v>0</v>
      </c>
      <c r="AW44" s="37">
        <v>0</v>
      </c>
      <c r="AX44" s="37">
        <v>0</v>
      </c>
      <c r="AY44" s="35">
        <v>0</v>
      </c>
      <c r="AZ44" s="35">
        <v>0</v>
      </c>
      <c r="BA44" s="35">
        <v>0</v>
      </c>
      <c r="BB44" s="35">
        <v>0</v>
      </c>
      <c r="BC44" s="35">
        <v>0</v>
      </c>
      <c r="BD44" s="35">
        <v>0</v>
      </c>
      <c r="BE44" s="35">
        <v>0</v>
      </c>
      <c r="BF44" s="35">
        <v>0</v>
      </c>
      <c r="BG44" s="35">
        <v>0</v>
      </c>
      <c r="BH44" s="35">
        <v>0</v>
      </c>
      <c r="BI44" s="35">
        <v>0</v>
      </c>
      <c r="BJ44" s="35">
        <v>0</v>
      </c>
      <c r="BK44" s="35">
        <v>0</v>
      </c>
      <c r="BL44" s="35">
        <v>0</v>
      </c>
      <c r="BM44" s="35">
        <v>0</v>
      </c>
      <c r="BN44" s="35">
        <v>0</v>
      </c>
      <c r="BO44" s="7">
        <f>SUM(K44:BN44)</f>
        <v>819</v>
      </c>
    </row>
    <row r="45" spans="1:67" x14ac:dyDescent="0.2">
      <c r="A45" s="15" t="s">
        <v>446</v>
      </c>
      <c r="B45" s="14" t="s">
        <v>445</v>
      </c>
      <c r="C45" s="14" t="s">
        <v>422</v>
      </c>
      <c r="D45" s="13">
        <v>128221.12</v>
      </c>
      <c r="E45" s="13">
        <f>ROUND(SUM($D45*1%),2)</f>
        <v>1282.21</v>
      </c>
      <c r="F45" s="13">
        <f>ROUND(SUM($D45*0.5%),2)</f>
        <v>641.11</v>
      </c>
      <c r="G45" s="13">
        <f>E45-J45</f>
        <v>932.21</v>
      </c>
      <c r="H45" s="13">
        <f>F45-BO45</f>
        <v>641.11</v>
      </c>
      <c r="I45" s="12">
        <f ca="1">OFFSET(INDIRECT(ADDRESS(1,MATCH($I$2,$A$1:$BN$1,0))),ROW()-1,0)</f>
        <v>350</v>
      </c>
      <c r="J45" s="37">
        <v>350</v>
      </c>
      <c r="K45" s="37">
        <v>0</v>
      </c>
      <c r="L45" s="37">
        <v>0</v>
      </c>
      <c r="M45" s="37">
        <v>0</v>
      </c>
      <c r="N45" s="37">
        <v>0</v>
      </c>
      <c r="O45" s="37">
        <v>0</v>
      </c>
      <c r="P45" s="37">
        <v>0</v>
      </c>
      <c r="Q45" s="37">
        <v>0</v>
      </c>
      <c r="R45" s="37">
        <v>0</v>
      </c>
      <c r="S45" s="37">
        <v>0</v>
      </c>
      <c r="T45" s="37">
        <v>0</v>
      </c>
      <c r="U45" s="37">
        <v>0</v>
      </c>
      <c r="V45" s="37">
        <v>0</v>
      </c>
      <c r="W45" s="37">
        <v>0</v>
      </c>
      <c r="X45" s="37">
        <v>0</v>
      </c>
      <c r="Y45" s="37">
        <v>0</v>
      </c>
      <c r="Z45" s="37">
        <v>0</v>
      </c>
      <c r="AA45" s="37">
        <v>0</v>
      </c>
      <c r="AB45" s="37">
        <v>0</v>
      </c>
      <c r="AC45" s="37">
        <v>0</v>
      </c>
      <c r="AD45" s="37">
        <v>0</v>
      </c>
      <c r="AE45" s="37">
        <v>0</v>
      </c>
      <c r="AF45" s="37">
        <v>0</v>
      </c>
      <c r="AG45" s="37">
        <v>0</v>
      </c>
      <c r="AH45" s="37">
        <v>0</v>
      </c>
      <c r="AI45" s="37">
        <v>0</v>
      </c>
      <c r="AJ45" s="37">
        <v>0</v>
      </c>
      <c r="AK45" s="37">
        <v>0</v>
      </c>
      <c r="AL45" s="37">
        <v>0</v>
      </c>
      <c r="AM45" s="37">
        <v>0</v>
      </c>
      <c r="AN45" s="37">
        <v>0</v>
      </c>
      <c r="AO45" s="37">
        <v>0</v>
      </c>
      <c r="AP45" s="37">
        <v>0</v>
      </c>
      <c r="AQ45" s="37">
        <v>0</v>
      </c>
      <c r="AR45" s="37">
        <v>0</v>
      </c>
      <c r="AS45" s="37">
        <v>0</v>
      </c>
      <c r="AT45" s="37">
        <v>0</v>
      </c>
      <c r="AU45" s="37">
        <v>0</v>
      </c>
      <c r="AV45" s="37">
        <v>0</v>
      </c>
      <c r="AW45" s="37">
        <v>0</v>
      </c>
      <c r="AX45" s="37">
        <v>0</v>
      </c>
      <c r="AY45" s="35">
        <v>0</v>
      </c>
      <c r="AZ45" s="35">
        <v>0</v>
      </c>
      <c r="BA45" s="35">
        <v>0</v>
      </c>
      <c r="BB45" s="35">
        <v>0</v>
      </c>
      <c r="BC45" s="35">
        <v>0</v>
      </c>
      <c r="BD45" s="35">
        <v>0</v>
      </c>
      <c r="BE45" s="35">
        <v>0</v>
      </c>
      <c r="BF45" s="35">
        <v>0</v>
      </c>
      <c r="BG45" s="35">
        <v>0</v>
      </c>
      <c r="BH45" s="35">
        <v>0</v>
      </c>
      <c r="BI45" s="35">
        <v>0</v>
      </c>
      <c r="BJ45" s="35">
        <v>0</v>
      </c>
      <c r="BK45" s="35">
        <v>0</v>
      </c>
      <c r="BL45" s="35">
        <v>0</v>
      </c>
      <c r="BM45" s="35">
        <v>0</v>
      </c>
      <c r="BN45" s="35">
        <v>0</v>
      </c>
      <c r="BO45" s="7">
        <f>SUM(K45:BN45)</f>
        <v>0</v>
      </c>
    </row>
    <row r="46" spans="1:67" x14ac:dyDescent="0.2">
      <c r="A46" s="15" t="s">
        <v>444</v>
      </c>
      <c r="B46" s="14" t="s">
        <v>443</v>
      </c>
      <c r="C46" s="14" t="s">
        <v>422</v>
      </c>
      <c r="D46" s="13">
        <v>96089.279999999999</v>
      </c>
      <c r="E46" s="13">
        <f>ROUND(SUM($D46*1%),2)</f>
        <v>960.89</v>
      </c>
      <c r="F46" s="13">
        <f>ROUND(SUM($D46*0.5%),2)</f>
        <v>480.45</v>
      </c>
      <c r="G46" s="13">
        <f>E46-J46</f>
        <v>860.89</v>
      </c>
      <c r="H46" s="13">
        <f>F46-BO46</f>
        <v>480.45</v>
      </c>
      <c r="I46" s="12">
        <f ca="1">OFFSET(INDIRECT(ADDRESS(1,MATCH($I$2,$A$1:$BN$1,0))),ROW()-1,0)</f>
        <v>100</v>
      </c>
      <c r="J46" s="37">
        <v>100</v>
      </c>
      <c r="K46" s="37">
        <v>0</v>
      </c>
      <c r="L46" s="37">
        <v>0</v>
      </c>
      <c r="M46" s="37">
        <v>0</v>
      </c>
      <c r="N46" s="37">
        <v>0</v>
      </c>
      <c r="O46" s="37">
        <v>0</v>
      </c>
      <c r="P46" s="37">
        <v>0</v>
      </c>
      <c r="Q46" s="37">
        <v>0</v>
      </c>
      <c r="R46" s="37">
        <v>0</v>
      </c>
      <c r="S46" s="37">
        <v>0</v>
      </c>
      <c r="T46" s="37">
        <v>0</v>
      </c>
      <c r="U46" s="37">
        <v>0</v>
      </c>
      <c r="V46" s="37">
        <v>0</v>
      </c>
      <c r="W46" s="37">
        <v>0</v>
      </c>
      <c r="X46" s="37">
        <v>0</v>
      </c>
      <c r="Y46" s="37">
        <v>0</v>
      </c>
      <c r="Z46" s="37">
        <v>0</v>
      </c>
      <c r="AA46" s="37">
        <v>0</v>
      </c>
      <c r="AB46" s="37">
        <v>0</v>
      </c>
      <c r="AC46" s="37">
        <v>0</v>
      </c>
      <c r="AD46" s="37">
        <v>0</v>
      </c>
      <c r="AE46" s="37">
        <v>0</v>
      </c>
      <c r="AF46" s="37">
        <v>0</v>
      </c>
      <c r="AG46" s="37">
        <v>0</v>
      </c>
      <c r="AH46" s="37">
        <v>0</v>
      </c>
      <c r="AI46" s="37">
        <v>0</v>
      </c>
      <c r="AJ46" s="37">
        <v>0</v>
      </c>
      <c r="AK46" s="37">
        <v>0</v>
      </c>
      <c r="AL46" s="37">
        <v>0</v>
      </c>
      <c r="AM46" s="37">
        <v>0</v>
      </c>
      <c r="AN46" s="37">
        <v>0</v>
      </c>
      <c r="AO46" s="37">
        <v>0</v>
      </c>
      <c r="AP46" s="37">
        <v>0</v>
      </c>
      <c r="AQ46" s="37">
        <v>0</v>
      </c>
      <c r="AR46" s="37">
        <v>0</v>
      </c>
      <c r="AS46" s="37">
        <v>0</v>
      </c>
      <c r="AT46" s="37">
        <v>0</v>
      </c>
      <c r="AU46" s="37">
        <v>0</v>
      </c>
      <c r="AV46" s="37">
        <v>0</v>
      </c>
      <c r="AW46" s="37">
        <v>0</v>
      </c>
      <c r="AX46" s="37">
        <v>0</v>
      </c>
      <c r="AY46" s="35">
        <v>0</v>
      </c>
      <c r="AZ46" s="35">
        <v>0</v>
      </c>
      <c r="BA46" s="35">
        <v>0</v>
      </c>
      <c r="BB46" s="35">
        <v>0</v>
      </c>
      <c r="BC46" s="35">
        <v>0</v>
      </c>
      <c r="BD46" s="35">
        <v>0</v>
      </c>
      <c r="BE46" s="35">
        <v>0</v>
      </c>
      <c r="BF46" s="35">
        <v>0</v>
      </c>
      <c r="BG46" s="35">
        <v>0</v>
      </c>
      <c r="BH46" s="35">
        <v>0</v>
      </c>
      <c r="BI46" s="35">
        <v>0</v>
      </c>
      <c r="BJ46" s="35">
        <v>0</v>
      </c>
      <c r="BK46" s="35">
        <v>0</v>
      </c>
      <c r="BL46" s="35">
        <v>0</v>
      </c>
      <c r="BM46" s="35">
        <v>0</v>
      </c>
      <c r="BN46" s="35">
        <v>0</v>
      </c>
      <c r="BO46" s="7">
        <f>SUM(K46:BN46)</f>
        <v>0</v>
      </c>
    </row>
    <row r="47" spans="1:67" x14ac:dyDescent="0.2">
      <c r="A47" s="15" t="s">
        <v>442</v>
      </c>
      <c r="B47" s="14" t="s">
        <v>441</v>
      </c>
      <c r="C47" s="14" t="s">
        <v>422</v>
      </c>
      <c r="D47" s="13">
        <v>106218.22</v>
      </c>
      <c r="E47" s="13">
        <f>ROUND(SUM($D47*1%),2)</f>
        <v>1062.18</v>
      </c>
      <c r="F47" s="13">
        <f>ROUND(SUM($D47*0.5%),2)</f>
        <v>531.09</v>
      </c>
      <c r="G47" s="13">
        <f>E47-J47</f>
        <v>775.3900000000001</v>
      </c>
      <c r="H47" s="13">
        <f>F47-BO47</f>
        <v>531.09</v>
      </c>
      <c r="I47" s="12">
        <f ca="1">OFFSET(INDIRECT(ADDRESS(1,MATCH($I$2,$A$1:$BN$1,0))),ROW()-1,0)</f>
        <v>286.79000000000002</v>
      </c>
      <c r="J47" s="37">
        <v>286.79000000000002</v>
      </c>
      <c r="K47" s="37">
        <v>0</v>
      </c>
      <c r="L47" s="37">
        <v>0</v>
      </c>
      <c r="M47" s="37">
        <v>0</v>
      </c>
      <c r="N47" s="37">
        <v>0</v>
      </c>
      <c r="O47" s="37">
        <v>0</v>
      </c>
      <c r="P47" s="37">
        <v>0</v>
      </c>
      <c r="Q47" s="37">
        <v>0</v>
      </c>
      <c r="R47" s="37">
        <v>0</v>
      </c>
      <c r="S47" s="37">
        <v>0</v>
      </c>
      <c r="T47" s="37">
        <v>0</v>
      </c>
      <c r="U47" s="37">
        <v>0</v>
      </c>
      <c r="V47" s="37">
        <v>0</v>
      </c>
      <c r="W47" s="37">
        <v>0</v>
      </c>
      <c r="X47" s="37">
        <v>0</v>
      </c>
      <c r="Y47" s="37">
        <v>0</v>
      </c>
      <c r="Z47" s="37">
        <v>0</v>
      </c>
      <c r="AA47" s="37">
        <v>0</v>
      </c>
      <c r="AB47" s="37">
        <v>0</v>
      </c>
      <c r="AC47" s="37">
        <v>0</v>
      </c>
      <c r="AD47" s="37">
        <v>0</v>
      </c>
      <c r="AE47" s="37">
        <v>0</v>
      </c>
      <c r="AF47" s="37">
        <v>0</v>
      </c>
      <c r="AG47" s="37">
        <v>0</v>
      </c>
      <c r="AH47" s="37">
        <v>0</v>
      </c>
      <c r="AI47" s="37">
        <v>0</v>
      </c>
      <c r="AJ47" s="37">
        <v>0</v>
      </c>
      <c r="AK47" s="37">
        <v>0</v>
      </c>
      <c r="AL47" s="37">
        <v>0</v>
      </c>
      <c r="AM47" s="37">
        <v>0</v>
      </c>
      <c r="AN47" s="37">
        <v>0</v>
      </c>
      <c r="AO47" s="37">
        <v>0</v>
      </c>
      <c r="AP47" s="37">
        <v>0</v>
      </c>
      <c r="AQ47" s="37">
        <v>0</v>
      </c>
      <c r="AR47" s="37">
        <v>0</v>
      </c>
      <c r="AS47" s="37">
        <v>0</v>
      </c>
      <c r="AT47" s="37">
        <v>0</v>
      </c>
      <c r="AU47" s="37">
        <v>0</v>
      </c>
      <c r="AV47" s="37">
        <v>0</v>
      </c>
      <c r="AW47" s="37">
        <v>0</v>
      </c>
      <c r="AX47" s="37">
        <v>0</v>
      </c>
      <c r="AY47" s="35">
        <v>0</v>
      </c>
      <c r="AZ47" s="35">
        <v>0</v>
      </c>
      <c r="BA47" s="35">
        <v>0</v>
      </c>
      <c r="BB47" s="35">
        <v>0</v>
      </c>
      <c r="BC47" s="35">
        <v>0</v>
      </c>
      <c r="BD47" s="35">
        <v>0</v>
      </c>
      <c r="BE47" s="35">
        <v>0</v>
      </c>
      <c r="BF47" s="35">
        <v>0</v>
      </c>
      <c r="BG47" s="35">
        <v>0</v>
      </c>
      <c r="BH47" s="35">
        <v>0</v>
      </c>
      <c r="BI47" s="35">
        <v>0</v>
      </c>
      <c r="BJ47" s="35">
        <v>0</v>
      </c>
      <c r="BK47" s="35">
        <v>0</v>
      </c>
      <c r="BL47" s="35">
        <v>0</v>
      </c>
      <c r="BM47" s="35">
        <v>0</v>
      </c>
      <c r="BN47" s="35">
        <v>0</v>
      </c>
      <c r="BO47" s="7">
        <f>SUM(K47:BN47)</f>
        <v>0</v>
      </c>
    </row>
    <row r="48" spans="1:67" x14ac:dyDescent="0.2">
      <c r="A48" s="15" t="s">
        <v>440</v>
      </c>
      <c r="B48" s="14" t="s">
        <v>439</v>
      </c>
      <c r="C48" s="14" t="s">
        <v>422</v>
      </c>
      <c r="D48" s="13">
        <v>79407.31</v>
      </c>
      <c r="E48" s="13">
        <f>ROUND(SUM($D48*1%),2)</f>
        <v>794.07</v>
      </c>
      <c r="F48" s="13">
        <f>ROUND(SUM($D48*0.5%),2)</f>
        <v>397.04</v>
      </c>
      <c r="G48" s="13">
        <f>E48-J48</f>
        <v>794.07</v>
      </c>
      <c r="H48" s="13">
        <f>F48-BO48</f>
        <v>397.04</v>
      </c>
      <c r="I48" s="12">
        <f ca="1">OFFSET(INDIRECT(ADDRESS(1,MATCH($I$2,$A$1:$BN$1,0))),ROW()-1,0)</f>
        <v>0</v>
      </c>
      <c r="J48" s="37">
        <v>0</v>
      </c>
      <c r="K48" s="37">
        <v>0</v>
      </c>
      <c r="L48" s="37">
        <v>0</v>
      </c>
      <c r="M48" s="37">
        <v>0</v>
      </c>
      <c r="N48" s="37">
        <v>0</v>
      </c>
      <c r="O48" s="37">
        <v>0</v>
      </c>
      <c r="P48" s="37">
        <v>0</v>
      </c>
      <c r="Q48" s="37">
        <v>0</v>
      </c>
      <c r="R48" s="37">
        <v>0</v>
      </c>
      <c r="S48" s="37">
        <v>0</v>
      </c>
      <c r="T48" s="37">
        <v>0</v>
      </c>
      <c r="U48" s="37">
        <v>0</v>
      </c>
      <c r="V48" s="37">
        <v>0</v>
      </c>
      <c r="W48" s="37">
        <v>0</v>
      </c>
      <c r="X48" s="37">
        <v>0</v>
      </c>
      <c r="Y48" s="37">
        <v>0</v>
      </c>
      <c r="Z48" s="37">
        <v>0</v>
      </c>
      <c r="AA48" s="37">
        <v>0</v>
      </c>
      <c r="AB48" s="37">
        <v>0</v>
      </c>
      <c r="AC48" s="37">
        <v>0</v>
      </c>
      <c r="AD48" s="37">
        <v>0</v>
      </c>
      <c r="AE48" s="37">
        <v>0</v>
      </c>
      <c r="AF48" s="37">
        <v>0</v>
      </c>
      <c r="AG48" s="37">
        <v>0</v>
      </c>
      <c r="AH48" s="37">
        <v>0</v>
      </c>
      <c r="AI48" s="37">
        <v>0</v>
      </c>
      <c r="AJ48" s="37">
        <v>0</v>
      </c>
      <c r="AK48" s="37">
        <v>0</v>
      </c>
      <c r="AL48" s="37">
        <v>0</v>
      </c>
      <c r="AM48" s="37">
        <v>0</v>
      </c>
      <c r="AN48" s="37">
        <v>0</v>
      </c>
      <c r="AO48" s="37">
        <v>0</v>
      </c>
      <c r="AP48" s="37">
        <v>0</v>
      </c>
      <c r="AQ48" s="37">
        <v>0</v>
      </c>
      <c r="AR48" s="37">
        <v>0</v>
      </c>
      <c r="AS48" s="37">
        <v>0</v>
      </c>
      <c r="AT48" s="37">
        <v>0</v>
      </c>
      <c r="AU48" s="37">
        <v>0</v>
      </c>
      <c r="AV48" s="37">
        <v>0</v>
      </c>
      <c r="AW48" s="37">
        <v>0</v>
      </c>
      <c r="AX48" s="37">
        <v>0</v>
      </c>
      <c r="AY48" s="35">
        <v>0</v>
      </c>
      <c r="AZ48" s="35">
        <v>0</v>
      </c>
      <c r="BA48" s="35">
        <v>0</v>
      </c>
      <c r="BB48" s="35">
        <v>0</v>
      </c>
      <c r="BC48" s="35">
        <v>0</v>
      </c>
      <c r="BD48" s="35">
        <v>0</v>
      </c>
      <c r="BE48" s="35">
        <v>0</v>
      </c>
      <c r="BF48" s="35">
        <v>0</v>
      </c>
      <c r="BG48" s="35">
        <v>0</v>
      </c>
      <c r="BH48" s="35">
        <v>0</v>
      </c>
      <c r="BI48" s="35">
        <v>0</v>
      </c>
      <c r="BJ48" s="35">
        <v>0</v>
      </c>
      <c r="BK48" s="35">
        <v>0</v>
      </c>
      <c r="BL48" s="35">
        <v>0</v>
      </c>
      <c r="BM48" s="35">
        <v>0</v>
      </c>
      <c r="BN48" s="35">
        <v>0</v>
      </c>
      <c r="BO48" s="7">
        <f>SUM(K48:BN48)</f>
        <v>0</v>
      </c>
    </row>
    <row r="49" spans="1:67" x14ac:dyDescent="0.2">
      <c r="A49" s="15" t="s">
        <v>438</v>
      </c>
      <c r="B49" s="14" t="s">
        <v>437</v>
      </c>
      <c r="C49" s="14" t="s">
        <v>422</v>
      </c>
      <c r="D49" s="13">
        <v>96767.45</v>
      </c>
      <c r="E49" s="13">
        <f>ROUND(SUM($D49*1%),2)</f>
        <v>967.67</v>
      </c>
      <c r="F49" s="13">
        <f>ROUND(SUM($D49*0.5%),2)</f>
        <v>483.84</v>
      </c>
      <c r="G49" s="13">
        <f>E49-J49</f>
        <v>338.67999999999995</v>
      </c>
      <c r="H49" s="13">
        <f>F49-BO49</f>
        <v>383.84</v>
      </c>
      <c r="I49" s="12">
        <f ca="1">OFFSET(INDIRECT(ADDRESS(1,MATCH($I$2,$A$1:$BN$1,0))),ROW()-1,0)</f>
        <v>628.99</v>
      </c>
      <c r="J49" s="37">
        <v>628.99</v>
      </c>
      <c r="K49" s="37">
        <v>0</v>
      </c>
      <c r="L49" s="37">
        <v>0</v>
      </c>
      <c r="M49" s="37">
        <v>0</v>
      </c>
      <c r="N49" s="37">
        <v>0</v>
      </c>
      <c r="O49" s="37">
        <v>0</v>
      </c>
      <c r="P49" s="37">
        <v>0</v>
      </c>
      <c r="Q49" s="37">
        <v>0</v>
      </c>
      <c r="R49" s="37">
        <v>0</v>
      </c>
      <c r="S49" s="37">
        <v>0</v>
      </c>
      <c r="T49" s="37">
        <v>0</v>
      </c>
      <c r="U49" s="37">
        <v>0</v>
      </c>
      <c r="V49" s="37">
        <v>0</v>
      </c>
      <c r="W49" s="37">
        <v>0</v>
      </c>
      <c r="X49" s="37">
        <v>0</v>
      </c>
      <c r="Y49" s="37">
        <v>0</v>
      </c>
      <c r="Z49" s="37">
        <v>0</v>
      </c>
      <c r="AA49" s="37">
        <v>0</v>
      </c>
      <c r="AB49" s="37">
        <v>0</v>
      </c>
      <c r="AC49" s="37">
        <v>0</v>
      </c>
      <c r="AD49" s="37">
        <v>0</v>
      </c>
      <c r="AE49" s="37">
        <v>0</v>
      </c>
      <c r="AF49" s="37">
        <v>0</v>
      </c>
      <c r="AG49" s="37">
        <v>0</v>
      </c>
      <c r="AH49" s="37">
        <v>0</v>
      </c>
      <c r="AI49" s="37">
        <v>0</v>
      </c>
      <c r="AJ49" s="37">
        <v>0</v>
      </c>
      <c r="AK49" s="37">
        <v>0</v>
      </c>
      <c r="AL49" s="37">
        <v>0</v>
      </c>
      <c r="AM49" s="37">
        <v>0</v>
      </c>
      <c r="AN49" s="37">
        <v>0</v>
      </c>
      <c r="AO49" s="37">
        <v>0</v>
      </c>
      <c r="AP49" s="37">
        <v>0</v>
      </c>
      <c r="AQ49" s="37">
        <v>0</v>
      </c>
      <c r="AR49" s="37">
        <v>0</v>
      </c>
      <c r="AS49" s="37">
        <v>0</v>
      </c>
      <c r="AT49" s="37">
        <v>0</v>
      </c>
      <c r="AU49" s="37">
        <v>0</v>
      </c>
      <c r="AV49" s="37">
        <v>0</v>
      </c>
      <c r="AW49" s="37">
        <v>100</v>
      </c>
      <c r="AX49" s="37">
        <v>0</v>
      </c>
      <c r="AY49" s="35">
        <v>0</v>
      </c>
      <c r="AZ49" s="35">
        <v>0</v>
      </c>
      <c r="BA49" s="35">
        <v>0</v>
      </c>
      <c r="BB49" s="35">
        <v>0</v>
      </c>
      <c r="BC49" s="35">
        <v>0</v>
      </c>
      <c r="BD49" s="35">
        <v>0</v>
      </c>
      <c r="BE49" s="35">
        <v>0</v>
      </c>
      <c r="BF49" s="35">
        <v>0</v>
      </c>
      <c r="BG49" s="35">
        <v>0</v>
      </c>
      <c r="BH49" s="35">
        <v>0</v>
      </c>
      <c r="BI49" s="35">
        <v>0</v>
      </c>
      <c r="BJ49" s="35">
        <v>0</v>
      </c>
      <c r="BK49" s="35">
        <v>0</v>
      </c>
      <c r="BL49" s="35">
        <v>0</v>
      </c>
      <c r="BM49" s="35">
        <v>0</v>
      </c>
      <c r="BN49" s="35">
        <v>0</v>
      </c>
      <c r="BO49" s="7">
        <f>SUM(K49:BN49)</f>
        <v>100</v>
      </c>
    </row>
    <row r="50" spans="1:67" x14ac:dyDescent="0.2">
      <c r="A50" s="15" t="s">
        <v>436</v>
      </c>
      <c r="B50" s="14" t="s">
        <v>435</v>
      </c>
      <c r="C50" s="14" t="s">
        <v>422</v>
      </c>
      <c r="D50" s="13">
        <v>66042.47</v>
      </c>
      <c r="E50" s="13">
        <f>ROUND(SUM($D50*1%),2)</f>
        <v>660.42</v>
      </c>
      <c r="F50" s="13">
        <f>ROUND(SUM($D50*0.5%),2)</f>
        <v>330.21</v>
      </c>
      <c r="G50" s="13">
        <f>E50-J50</f>
        <v>493.76</v>
      </c>
      <c r="H50" s="13">
        <f>F50-BO50</f>
        <v>0</v>
      </c>
      <c r="I50" s="12">
        <f ca="1">OFFSET(INDIRECT(ADDRESS(1,MATCH($I$2,$A$1:$BN$1,0))),ROW()-1,0)</f>
        <v>166.66</v>
      </c>
      <c r="J50" s="37">
        <v>166.66</v>
      </c>
      <c r="K50" s="37">
        <v>0</v>
      </c>
      <c r="L50" s="37">
        <v>0</v>
      </c>
      <c r="M50" s="37">
        <v>0</v>
      </c>
      <c r="N50" s="37">
        <v>0</v>
      </c>
      <c r="O50" s="37">
        <v>0</v>
      </c>
      <c r="P50" s="37">
        <v>0</v>
      </c>
      <c r="Q50" s="37">
        <v>0</v>
      </c>
      <c r="R50" s="37">
        <v>0</v>
      </c>
      <c r="S50" s="37">
        <v>0</v>
      </c>
      <c r="T50" s="37">
        <v>0</v>
      </c>
      <c r="U50" s="37">
        <v>0</v>
      </c>
      <c r="V50" s="37">
        <v>0</v>
      </c>
      <c r="W50" s="37">
        <v>0</v>
      </c>
      <c r="X50" s="37">
        <v>0</v>
      </c>
      <c r="Y50" s="37">
        <v>0</v>
      </c>
      <c r="Z50" s="37">
        <v>0</v>
      </c>
      <c r="AA50" s="37">
        <v>0</v>
      </c>
      <c r="AB50" s="37">
        <v>0</v>
      </c>
      <c r="AC50" s="37">
        <v>0</v>
      </c>
      <c r="AD50" s="37">
        <v>0</v>
      </c>
      <c r="AE50" s="37">
        <v>0</v>
      </c>
      <c r="AF50" s="37">
        <v>0</v>
      </c>
      <c r="AG50" s="37">
        <v>0</v>
      </c>
      <c r="AH50" s="37">
        <v>0</v>
      </c>
      <c r="AI50" s="37">
        <v>0</v>
      </c>
      <c r="AJ50" s="37">
        <v>0</v>
      </c>
      <c r="AK50" s="37">
        <v>0</v>
      </c>
      <c r="AL50" s="37">
        <v>0</v>
      </c>
      <c r="AM50" s="37">
        <v>0</v>
      </c>
      <c r="AN50" s="37">
        <v>0</v>
      </c>
      <c r="AO50" s="37">
        <v>0</v>
      </c>
      <c r="AP50" s="37">
        <v>0</v>
      </c>
      <c r="AQ50" s="37">
        <v>0</v>
      </c>
      <c r="AR50" s="37">
        <v>0</v>
      </c>
      <c r="AS50" s="37">
        <v>0</v>
      </c>
      <c r="AT50" s="37">
        <v>0</v>
      </c>
      <c r="AU50" s="37">
        <v>330.21</v>
      </c>
      <c r="AV50" s="37">
        <v>0</v>
      </c>
      <c r="AW50" s="37">
        <v>0</v>
      </c>
      <c r="AX50" s="37">
        <v>0</v>
      </c>
      <c r="AY50" s="35">
        <v>0</v>
      </c>
      <c r="AZ50" s="35">
        <v>0</v>
      </c>
      <c r="BA50" s="35">
        <v>0</v>
      </c>
      <c r="BB50" s="35">
        <v>0</v>
      </c>
      <c r="BC50" s="35">
        <v>0</v>
      </c>
      <c r="BD50" s="35">
        <v>0</v>
      </c>
      <c r="BE50" s="35">
        <v>0</v>
      </c>
      <c r="BF50" s="35">
        <v>0</v>
      </c>
      <c r="BG50" s="35">
        <v>0</v>
      </c>
      <c r="BH50" s="35">
        <v>0</v>
      </c>
      <c r="BI50" s="35">
        <v>0</v>
      </c>
      <c r="BJ50" s="35">
        <v>0</v>
      </c>
      <c r="BK50" s="35">
        <v>0</v>
      </c>
      <c r="BL50" s="35">
        <v>0</v>
      </c>
      <c r="BM50" s="35">
        <v>0</v>
      </c>
      <c r="BN50" s="35">
        <v>0</v>
      </c>
      <c r="BO50" s="7">
        <f>SUM(K50:BN50)</f>
        <v>330.21</v>
      </c>
    </row>
    <row r="51" spans="1:67" x14ac:dyDescent="0.2">
      <c r="A51" s="15" t="s">
        <v>434</v>
      </c>
      <c r="B51" s="14" t="s">
        <v>433</v>
      </c>
      <c r="C51" s="14" t="s">
        <v>422</v>
      </c>
      <c r="D51" s="13">
        <v>95821.65</v>
      </c>
      <c r="E51" s="13">
        <f>ROUND(SUM($D51*1%),2)</f>
        <v>958.22</v>
      </c>
      <c r="F51" s="13">
        <f>ROUND(SUM($D51*0.5%),2)</f>
        <v>479.11</v>
      </c>
      <c r="G51" s="13">
        <f>E51-J51</f>
        <v>718.67000000000007</v>
      </c>
      <c r="H51" s="13">
        <f>F51-BO51</f>
        <v>379.11</v>
      </c>
      <c r="I51" s="12">
        <f ca="1">OFFSET(INDIRECT(ADDRESS(1,MATCH($I$2,$A$1:$BN$1,0))),ROW()-1,0)</f>
        <v>239.55</v>
      </c>
      <c r="J51" s="37">
        <v>239.55</v>
      </c>
      <c r="K51" s="37">
        <v>0</v>
      </c>
      <c r="L51" s="37">
        <v>0</v>
      </c>
      <c r="M51" s="37">
        <v>0</v>
      </c>
      <c r="N51" s="37">
        <v>0</v>
      </c>
      <c r="O51" s="37">
        <v>0</v>
      </c>
      <c r="P51" s="37">
        <v>0</v>
      </c>
      <c r="Q51" s="37">
        <v>0</v>
      </c>
      <c r="R51" s="37">
        <v>0</v>
      </c>
      <c r="S51" s="37">
        <v>0</v>
      </c>
      <c r="T51" s="37">
        <v>0</v>
      </c>
      <c r="U51" s="37">
        <v>0</v>
      </c>
      <c r="V51" s="37">
        <v>0</v>
      </c>
      <c r="W51" s="37">
        <v>0</v>
      </c>
      <c r="X51" s="37">
        <v>0</v>
      </c>
      <c r="Y51" s="37">
        <v>0</v>
      </c>
      <c r="Z51" s="37">
        <v>0</v>
      </c>
      <c r="AA51" s="37">
        <v>0</v>
      </c>
      <c r="AB51" s="37">
        <v>0</v>
      </c>
      <c r="AC51" s="37">
        <v>0</v>
      </c>
      <c r="AD51" s="37">
        <v>0</v>
      </c>
      <c r="AE51" s="37">
        <v>0</v>
      </c>
      <c r="AF51" s="37">
        <v>0</v>
      </c>
      <c r="AG51" s="37">
        <v>0</v>
      </c>
      <c r="AH51" s="37">
        <v>0</v>
      </c>
      <c r="AI51" s="37">
        <v>0</v>
      </c>
      <c r="AJ51" s="37">
        <v>0</v>
      </c>
      <c r="AK51" s="37">
        <v>0</v>
      </c>
      <c r="AL51" s="37">
        <v>0</v>
      </c>
      <c r="AM51" s="37">
        <v>0</v>
      </c>
      <c r="AN51" s="37">
        <v>0</v>
      </c>
      <c r="AO51" s="37">
        <v>0</v>
      </c>
      <c r="AP51" s="37">
        <v>0</v>
      </c>
      <c r="AQ51" s="37">
        <v>0</v>
      </c>
      <c r="AR51" s="37">
        <v>0</v>
      </c>
      <c r="AS51" s="37">
        <v>0</v>
      </c>
      <c r="AT51" s="37">
        <v>0</v>
      </c>
      <c r="AU51" s="37">
        <v>0</v>
      </c>
      <c r="AV51" s="37">
        <v>0</v>
      </c>
      <c r="AW51" s="37">
        <v>100</v>
      </c>
      <c r="AX51" s="37">
        <v>0</v>
      </c>
      <c r="AY51" s="35">
        <v>0</v>
      </c>
      <c r="AZ51" s="35">
        <v>0</v>
      </c>
      <c r="BA51" s="35">
        <v>0</v>
      </c>
      <c r="BB51" s="35">
        <v>0</v>
      </c>
      <c r="BC51" s="35">
        <v>0</v>
      </c>
      <c r="BD51" s="35">
        <v>0</v>
      </c>
      <c r="BE51" s="35">
        <v>0</v>
      </c>
      <c r="BF51" s="35">
        <v>0</v>
      </c>
      <c r="BG51" s="35">
        <v>0</v>
      </c>
      <c r="BH51" s="35">
        <v>0</v>
      </c>
      <c r="BI51" s="35">
        <v>0</v>
      </c>
      <c r="BJ51" s="35">
        <v>0</v>
      </c>
      <c r="BK51" s="35">
        <v>0</v>
      </c>
      <c r="BL51" s="35">
        <v>0</v>
      </c>
      <c r="BM51" s="35">
        <v>0</v>
      </c>
      <c r="BN51" s="35">
        <v>0</v>
      </c>
      <c r="BO51" s="7">
        <f>SUM(K51:BN51)</f>
        <v>100</v>
      </c>
    </row>
    <row r="52" spans="1:67" x14ac:dyDescent="0.2">
      <c r="A52" s="15" t="s">
        <v>432</v>
      </c>
      <c r="B52" s="14" t="s">
        <v>431</v>
      </c>
      <c r="C52" s="14" t="s">
        <v>422</v>
      </c>
      <c r="D52" s="13">
        <v>53583.75</v>
      </c>
      <c r="E52" s="13">
        <f>ROUND(SUM($D52*1%),2)</f>
        <v>535.84</v>
      </c>
      <c r="F52" s="13">
        <f>ROUND(SUM($D52*0.5%),2)</f>
        <v>267.92</v>
      </c>
      <c r="G52" s="13">
        <f>E52-J52</f>
        <v>385.84000000000003</v>
      </c>
      <c r="H52" s="13">
        <f>F52-BO52</f>
        <v>167.92000000000002</v>
      </c>
      <c r="I52" s="12">
        <f ca="1">OFFSET(INDIRECT(ADDRESS(1,MATCH($I$2,$A$1:$BN$1,0))),ROW()-1,0)</f>
        <v>150</v>
      </c>
      <c r="J52" s="37">
        <v>150</v>
      </c>
      <c r="K52" s="37">
        <v>0</v>
      </c>
      <c r="L52" s="37">
        <v>0</v>
      </c>
      <c r="M52" s="37">
        <v>0</v>
      </c>
      <c r="N52" s="37">
        <v>0</v>
      </c>
      <c r="O52" s="37">
        <v>0</v>
      </c>
      <c r="P52" s="37">
        <v>0</v>
      </c>
      <c r="Q52" s="37">
        <v>0</v>
      </c>
      <c r="R52" s="37">
        <v>0</v>
      </c>
      <c r="S52" s="37">
        <v>0</v>
      </c>
      <c r="T52" s="37">
        <v>0</v>
      </c>
      <c r="U52" s="37">
        <v>0</v>
      </c>
      <c r="V52" s="37">
        <v>0</v>
      </c>
      <c r="W52" s="37">
        <v>0</v>
      </c>
      <c r="X52" s="37">
        <v>0</v>
      </c>
      <c r="Y52" s="37">
        <v>0</v>
      </c>
      <c r="Z52" s="37">
        <v>0</v>
      </c>
      <c r="AA52" s="37">
        <v>0</v>
      </c>
      <c r="AB52" s="37">
        <v>0</v>
      </c>
      <c r="AC52" s="37">
        <v>0</v>
      </c>
      <c r="AD52" s="37">
        <v>0</v>
      </c>
      <c r="AE52" s="37">
        <v>0</v>
      </c>
      <c r="AF52" s="37">
        <v>0</v>
      </c>
      <c r="AG52" s="37">
        <v>0</v>
      </c>
      <c r="AH52" s="37">
        <v>0</v>
      </c>
      <c r="AI52" s="37">
        <v>0</v>
      </c>
      <c r="AJ52" s="37">
        <v>0</v>
      </c>
      <c r="AK52" s="37">
        <v>0</v>
      </c>
      <c r="AL52" s="37">
        <v>0</v>
      </c>
      <c r="AM52" s="37">
        <v>0</v>
      </c>
      <c r="AN52" s="37">
        <v>0</v>
      </c>
      <c r="AO52" s="37">
        <v>0</v>
      </c>
      <c r="AP52" s="37">
        <v>0</v>
      </c>
      <c r="AQ52" s="37">
        <v>0</v>
      </c>
      <c r="AR52" s="37">
        <v>0</v>
      </c>
      <c r="AS52" s="37">
        <v>0</v>
      </c>
      <c r="AT52" s="37">
        <v>0</v>
      </c>
      <c r="AU52" s="37">
        <v>0</v>
      </c>
      <c r="AV52" s="37">
        <v>0</v>
      </c>
      <c r="AW52" s="37">
        <v>100</v>
      </c>
      <c r="AX52" s="37">
        <v>0</v>
      </c>
      <c r="AY52" s="35">
        <v>0</v>
      </c>
      <c r="AZ52" s="35">
        <v>0</v>
      </c>
      <c r="BA52" s="35">
        <v>0</v>
      </c>
      <c r="BB52" s="35">
        <v>0</v>
      </c>
      <c r="BC52" s="35">
        <v>0</v>
      </c>
      <c r="BD52" s="35">
        <v>0</v>
      </c>
      <c r="BE52" s="35">
        <v>0</v>
      </c>
      <c r="BF52" s="35">
        <v>0</v>
      </c>
      <c r="BG52" s="35">
        <v>0</v>
      </c>
      <c r="BH52" s="35">
        <v>0</v>
      </c>
      <c r="BI52" s="35">
        <v>0</v>
      </c>
      <c r="BJ52" s="35">
        <v>0</v>
      </c>
      <c r="BK52" s="35">
        <v>0</v>
      </c>
      <c r="BL52" s="35">
        <v>0</v>
      </c>
      <c r="BM52" s="35">
        <v>0</v>
      </c>
      <c r="BN52" s="35">
        <v>0</v>
      </c>
      <c r="BO52" s="7">
        <f>SUM(K52:BN52)</f>
        <v>100</v>
      </c>
    </row>
    <row r="53" spans="1:67" x14ac:dyDescent="0.2">
      <c r="A53" s="15" t="s">
        <v>430</v>
      </c>
      <c r="B53" s="14" t="s">
        <v>429</v>
      </c>
      <c r="C53" s="14" t="s">
        <v>422</v>
      </c>
      <c r="D53" s="13">
        <v>73689.039999999994</v>
      </c>
      <c r="E53" s="13">
        <f>ROUND(SUM($D53*1%),2)</f>
        <v>736.89</v>
      </c>
      <c r="F53" s="13">
        <f>ROUND(SUM($D53*0.5%),2)</f>
        <v>368.45</v>
      </c>
      <c r="G53" s="13">
        <f>E53-J53</f>
        <v>586.89</v>
      </c>
      <c r="H53" s="13">
        <f>F53-BO53</f>
        <v>118.44999999999999</v>
      </c>
      <c r="I53" s="12">
        <f ca="1">OFFSET(INDIRECT(ADDRESS(1,MATCH($I$2,$A$1:$BN$1,0))),ROW()-1,0)</f>
        <v>150</v>
      </c>
      <c r="J53" s="37">
        <v>150</v>
      </c>
      <c r="K53" s="37">
        <v>0</v>
      </c>
      <c r="L53" s="37">
        <v>0</v>
      </c>
      <c r="M53" s="37">
        <v>0</v>
      </c>
      <c r="N53" s="37">
        <v>0</v>
      </c>
      <c r="O53" s="37">
        <v>0</v>
      </c>
      <c r="P53" s="37">
        <v>0</v>
      </c>
      <c r="Q53" s="37">
        <v>0</v>
      </c>
      <c r="R53" s="37">
        <v>0</v>
      </c>
      <c r="S53" s="37">
        <v>0</v>
      </c>
      <c r="T53" s="37">
        <v>0</v>
      </c>
      <c r="U53" s="37">
        <v>0</v>
      </c>
      <c r="V53" s="37">
        <v>0</v>
      </c>
      <c r="W53" s="37">
        <v>0</v>
      </c>
      <c r="X53" s="37">
        <v>0</v>
      </c>
      <c r="Y53" s="37">
        <v>0</v>
      </c>
      <c r="Z53" s="37">
        <v>0</v>
      </c>
      <c r="AA53" s="37">
        <v>0</v>
      </c>
      <c r="AB53" s="37">
        <v>0</v>
      </c>
      <c r="AC53" s="37">
        <v>0</v>
      </c>
      <c r="AD53" s="37">
        <v>0</v>
      </c>
      <c r="AE53" s="37">
        <v>0</v>
      </c>
      <c r="AF53" s="37">
        <v>0</v>
      </c>
      <c r="AG53" s="37">
        <v>0</v>
      </c>
      <c r="AH53" s="37">
        <v>0</v>
      </c>
      <c r="AI53" s="37">
        <v>0</v>
      </c>
      <c r="AJ53" s="37">
        <v>0</v>
      </c>
      <c r="AK53" s="37">
        <v>0</v>
      </c>
      <c r="AL53" s="37">
        <v>0</v>
      </c>
      <c r="AM53" s="37">
        <v>0</v>
      </c>
      <c r="AN53" s="37">
        <v>150</v>
      </c>
      <c r="AO53" s="37">
        <v>0</v>
      </c>
      <c r="AP53" s="37">
        <v>0</v>
      </c>
      <c r="AQ53" s="37">
        <v>0</v>
      </c>
      <c r="AR53" s="37">
        <v>0</v>
      </c>
      <c r="AS53" s="37">
        <v>0</v>
      </c>
      <c r="AT53" s="37">
        <v>0</v>
      </c>
      <c r="AU53" s="37">
        <v>0</v>
      </c>
      <c r="AV53" s="37">
        <v>0</v>
      </c>
      <c r="AW53" s="37">
        <v>100</v>
      </c>
      <c r="AX53" s="37">
        <v>0</v>
      </c>
      <c r="AY53" s="35">
        <v>0</v>
      </c>
      <c r="AZ53" s="35">
        <v>0</v>
      </c>
      <c r="BA53" s="35">
        <v>0</v>
      </c>
      <c r="BB53" s="35">
        <v>0</v>
      </c>
      <c r="BC53" s="35">
        <v>0</v>
      </c>
      <c r="BD53" s="35">
        <v>0</v>
      </c>
      <c r="BE53" s="35">
        <v>0</v>
      </c>
      <c r="BF53" s="35">
        <v>0</v>
      </c>
      <c r="BG53" s="35">
        <v>0</v>
      </c>
      <c r="BH53" s="35">
        <v>0</v>
      </c>
      <c r="BI53" s="35">
        <v>0</v>
      </c>
      <c r="BJ53" s="35">
        <v>0</v>
      </c>
      <c r="BK53" s="35">
        <v>0</v>
      </c>
      <c r="BL53" s="35">
        <v>0</v>
      </c>
      <c r="BM53" s="35">
        <v>0</v>
      </c>
      <c r="BN53" s="35">
        <v>0</v>
      </c>
      <c r="BO53" s="7">
        <f>SUM(K53:BN53)</f>
        <v>250</v>
      </c>
    </row>
    <row r="54" spans="1:67" x14ac:dyDescent="0.2">
      <c r="A54" s="15" t="s">
        <v>428</v>
      </c>
      <c r="B54" s="14" t="s">
        <v>427</v>
      </c>
      <c r="C54" s="14" t="s">
        <v>422</v>
      </c>
      <c r="D54" s="13">
        <v>57620.15</v>
      </c>
      <c r="E54" s="13">
        <f>ROUND(SUM($D54*1%),2)</f>
        <v>576.20000000000005</v>
      </c>
      <c r="F54" s="13">
        <f>ROUND(SUM($D54*0.5%),2)</f>
        <v>288.10000000000002</v>
      </c>
      <c r="G54" s="13">
        <f>E54-J54</f>
        <v>0</v>
      </c>
      <c r="H54" s="13">
        <f>F54-BO54</f>
        <v>0</v>
      </c>
      <c r="I54" s="12">
        <f ca="1">OFFSET(INDIRECT(ADDRESS(1,MATCH($I$2,$A$1:$BN$1,0))),ROW()-1,0)</f>
        <v>576.20000000000005</v>
      </c>
      <c r="J54" s="37">
        <v>576.20000000000005</v>
      </c>
      <c r="K54" s="37">
        <v>0</v>
      </c>
      <c r="L54" s="37">
        <v>0</v>
      </c>
      <c r="M54" s="37">
        <v>0</v>
      </c>
      <c r="N54" s="37">
        <v>0</v>
      </c>
      <c r="O54" s="37">
        <v>0</v>
      </c>
      <c r="P54" s="37">
        <v>0</v>
      </c>
      <c r="Q54" s="37">
        <v>0</v>
      </c>
      <c r="R54" s="37">
        <v>0</v>
      </c>
      <c r="S54" s="37">
        <v>0</v>
      </c>
      <c r="T54" s="37">
        <v>0</v>
      </c>
      <c r="U54" s="37">
        <v>0</v>
      </c>
      <c r="V54" s="37">
        <v>0</v>
      </c>
      <c r="W54" s="37">
        <v>0</v>
      </c>
      <c r="X54" s="37">
        <v>0</v>
      </c>
      <c r="Y54" s="37">
        <v>0</v>
      </c>
      <c r="Z54" s="37">
        <v>0</v>
      </c>
      <c r="AA54" s="37">
        <v>0</v>
      </c>
      <c r="AB54" s="37">
        <v>0</v>
      </c>
      <c r="AC54" s="37">
        <v>0</v>
      </c>
      <c r="AD54" s="37">
        <v>0</v>
      </c>
      <c r="AE54" s="37">
        <v>0</v>
      </c>
      <c r="AF54" s="37">
        <v>0</v>
      </c>
      <c r="AG54" s="37">
        <v>0</v>
      </c>
      <c r="AH54" s="37">
        <v>0</v>
      </c>
      <c r="AI54" s="37">
        <v>0</v>
      </c>
      <c r="AJ54" s="37">
        <v>0</v>
      </c>
      <c r="AK54" s="37">
        <v>0</v>
      </c>
      <c r="AL54" s="37">
        <v>0</v>
      </c>
      <c r="AM54" s="37">
        <v>0</v>
      </c>
      <c r="AN54" s="37">
        <v>0</v>
      </c>
      <c r="AO54" s="37">
        <v>0</v>
      </c>
      <c r="AP54" s="37">
        <v>0</v>
      </c>
      <c r="AQ54" s="37">
        <v>0</v>
      </c>
      <c r="AR54" s="37">
        <v>0</v>
      </c>
      <c r="AS54" s="37">
        <v>0</v>
      </c>
      <c r="AT54" s="37">
        <v>0</v>
      </c>
      <c r="AU54" s="37">
        <v>288.10000000000002</v>
      </c>
      <c r="AV54" s="37">
        <v>0</v>
      </c>
      <c r="AW54" s="37">
        <v>0</v>
      </c>
      <c r="AX54" s="37">
        <v>0</v>
      </c>
      <c r="AY54" s="35">
        <v>0</v>
      </c>
      <c r="AZ54" s="35">
        <v>0</v>
      </c>
      <c r="BA54" s="35">
        <v>0</v>
      </c>
      <c r="BB54" s="35">
        <v>0</v>
      </c>
      <c r="BC54" s="35">
        <v>0</v>
      </c>
      <c r="BD54" s="35">
        <v>0</v>
      </c>
      <c r="BE54" s="35">
        <v>0</v>
      </c>
      <c r="BF54" s="35">
        <v>0</v>
      </c>
      <c r="BG54" s="35">
        <v>0</v>
      </c>
      <c r="BH54" s="35">
        <v>0</v>
      </c>
      <c r="BI54" s="35">
        <v>0</v>
      </c>
      <c r="BJ54" s="35">
        <v>0</v>
      </c>
      <c r="BK54" s="35">
        <v>0</v>
      </c>
      <c r="BL54" s="35">
        <v>0</v>
      </c>
      <c r="BM54" s="35">
        <v>0</v>
      </c>
      <c r="BN54" s="35">
        <v>0</v>
      </c>
      <c r="BO54" s="7">
        <f>SUM(K54:BN54)</f>
        <v>288.10000000000002</v>
      </c>
    </row>
    <row r="55" spans="1:67" x14ac:dyDescent="0.2">
      <c r="A55" s="15" t="s">
        <v>426</v>
      </c>
      <c r="B55" s="14" t="s">
        <v>425</v>
      </c>
      <c r="C55" s="14" t="s">
        <v>422</v>
      </c>
      <c r="D55" s="13">
        <v>56588.45</v>
      </c>
      <c r="E55" s="13">
        <f>ROUND(SUM($D55*1%),2)</f>
        <v>565.88</v>
      </c>
      <c r="F55" s="13">
        <f>ROUND(SUM($D55*0.5%),2)</f>
        <v>282.94</v>
      </c>
      <c r="G55" s="13">
        <f>E55-J55</f>
        <v>365.88</v>
      </c>
      <c r="H55" s="13">
        <f>F55-BO55</f>
        <v>0</v>
      </c>
      <c r="I55" s="12">
        <f ca="1">OFFSET(INDIRECT(ADDRESS(1,MATCH($I$2,$A$1:$BN$1,0))),ROW()-1,0)</f>
        <v>200</v>
      </c>
      <c r="J55" s="37">
        <v>200</v>
      </c>
      <c r="K55" s="37">
        <v>0</v>
      </c>
      <c r="L55" s="37">
        <v>0</v>
      </c>
      <c r="M55" s="37">
        <v>0</v>
      </c>
      <c r="N55" s="37">
        <v>0</v>
      </c>
      <c r="O55" s="37">
        <v>0</v>
      </c>
      <c r="P55" s="37">
        <v>0</v>
      </c>
      <c r="Q55" s="37">
        <v>0</v>
      </c>
      <c r="R55" s="37">
        <v>0</v>
      </c>
      <c r="S55" s="37">
        <v>0</v>
      </c>
      <c r="T55" s="37">
        <v>0</v>
      </c>
      <c r="U55" s="37">
        <v>0</v>
      </c>
      <c r="V55" s="37">
        <v>0</v>
      </c>
      <c r="W55" s="37">
        <v>0</v>
      </c>
      <c r="X55" s="37">
        <v>0</v>
      </c>
      <c r="Y55" s="37">
        <v>0</v>
      </c>
      <c r="Z55" s="37">
        <v>0</v>
      </c>
      <c r="AA55" s="37">
        <v>0</v>
      </c>
      <c r="AB55" s="37">
        <v>0</v>
      </c>
      <c r="AC55" s="37">
        <v>0</v>
      </c>
      <c r="AD55" s="37">
        <v>0</v>
      </c>
      <c r="AE55" s="37">
        <v>0</v>
      </c>
      <c r="AF55" s="37">
        <v>0</v>
      </c>
      <c r="AG55" s="37">
        <v>0</v>
      </c>
      <c r="AH55" s="37">
        <v>0</v>
      </c>
      <c r="AI55" s="37">
        <v>0</v>
      </c>
      <c r="AJ55" s="37">
        <v>0</v>
      </c>
      <c r="AK55" s="37">
        <v>0</v>
      </c>
      <c r="AL55" s="37">
        <v>0</v>
      </c>
      <c r="AM55" s="37">
        <v>0</v>
      </c>
      <c r="AN55" s="37">
        <v>0</v>
      </c>
      <c r="AO55" s="37">
        <v>0</v>
      </c>
      <c r="AP55" s="37">
        <v>0</v>
      </c>
      <c r="AQ55" s="37">
        <v>0</v>
      </c>
      <c r="AR55" s="37">
        <v>0</v>
      </c>
      <c r="AS55" s="37">
        <v>0</v>
      </c>
      <c r="AT55" s="37">
        <v>0</v>
      </c>
      <c r="AU55" s="37">
        <v>282.94</v>
      </c>
      <c r="AV55" s="37">
        <v>0</v>
      </c>
      <c r="AW55" s="37">
        <v>0</v>
      </c>
      <c r="AX55" s="37">
        <v>0</v>
      </c>
      <c r="AY55" s="35">
        <v>0</v>
      </c>
      <c r="AZ55" s="35">
        <v>0</v>
      </c>
      <c r="BA55" s="35">
        <v>0</v>
      </c>
      <c r="BB55" s="35">
        <v>0</v>
      </c>
      <c r="BC55" s="35">
        <v>0</v>
      </c>
      <c r="BD55" s="35">
        <v>0</v>
      </c>
      <c r="BE55" s="35">
        <v>0</v>
      </c>
      <c r="BF55" s="35">
        <v>0</v>
      </c>
      <c r="BG55" s="35">
        <v>0</v>
      </c>
      <c r="BH55" s="35">
        <v>0</v>
      </c>
      <c r="BI55" s="35">
        <v>0</v>
      </c>
      <c r="BJ55" s="35">
        <v>0</v>
      </c>
      <c r="BK55" s="35">
        <v>0</v>
      </c>
      <c r="BL55" s="35">
        <v>0</v>
      </c>
      <c r="BM55" s="35">
        <v>0</v>
      </c>
      <c r="BN55" s="35">
        <v>0</v>
      </c>
      <c r="BO55" s="7">
        <f>SUM(K55:BN55)</f>
        <v>282.94</v>
      </c>
    </row>
    <row r="56" spans="1:67" x14ac:dyDescent="0.2">
      <c r="A56" s="15" t="s">
        <v>424</v>
      </c>
      <c r="B56" s="14" t="s">
        <v>423</v>
      </c>
      <c r="C56" s="14" t="s">
        <v>422</v>
      </c>
      <c r="D56" s="13">
        <v>79449.460000000006</v>
      </c>
      <c r="E56" s="13">
        <f>ROUND(SUM($D56*1%),2)</f>
        <v>794.49</v>
      </c>
      <c r="F56" s="13">
        <f>ROUND(SUM($D56*0.5%),2)</f>
        <v>397.25</v>
      </c>
      <c r="G56" s="13">
        <f>E56-J56</f>
        <v>544.49</v>
      </c>
      <c r="H56" s="13">
        <f>F56-BO56</f>
        <v>159.25</v>
      </c>
      <c r="I56" s="12">
        <f ca="1">OFFSET(INDIRECT(ADDRESS(1,MATCH($I$2,$A$1:$BN$1,0))),ROW()-1,0)</f>
        <v>250</v>
      </c>
      <c r="J56" s="37">
        <v>250</v>
      </c>
      <c r="K56" s="37">
        <v>0</v>
      </c>
      <c r="L56" s="37">
        <v>0</v>
      </c>
      <c r="M56" s="37">
        <v>0</v>
      </c>
      <c r="N56" s="37">
        <v>0</v>
      </c>
      <c r="O56" s="37">
        <v>0</v>
      </c>
      <c r="P56" s="37">
        <v>0</v>
      </c>
      <c r="Q56" s="37">
        <v>0</v>
      </c>
      <c r="R56" s="37">
        <v>0</v>
      </c>
      <c r="S56" s="37">
        <v>0</v>
      </c>
      <c r="T56" s="37">
        <v>0</v>
      </c>
      <c r="U56" s="37">
        <v>0</v>
      </c>
      <c r="V56" s="37">
        <v>0</v>
      </c>
      <c r="W56" s="37">
        <v>0</v>
      </c>
      <c r="X56" s="37">
        <v>0</v>
      </c>
      <c r="Y56" s="37">
        <v>0</v>
      </c>
      <c r="Z56" s="37">
        <v>0</v>
      </c>
      <c r="AA56" s="37">
        <v>0</v>
      </c>
      <c r="AB56" s="37">
        <v>0</v>
      </c>
      <c r="AC56" s="37">
        <v>0</v>
      </c>
      <c r="AD56" s="37">
        <v>0</v>
      </c>
      <c r="AE56" s="37">
        <v>0</v>
      </c>
      <c r="AF56" s="37">
        <v>0</v>
      </c>
      <c r="AG56" s="37">
        <v>0</v>
      </c>
      <c r="AH56" s="37">
        <v>0</v>
      </c>
      <c r="AI56" s="37">
        <v>0</v>
      </c>
      <c r="AJ56" s="37">
        <v>0</v>
      </c>
      <c r="AK56" s="37">
        <v>0</v>
      </c>
      <c r="AL56" s="37">
        <v>0</v>
      </c>
      <c r="AM56" s="37">
        <v>0</v>
      </c>
      <c r="AN56" s="37">
        <v>0</v>
      </c>
      <c r="AO56" s="37">
        <v>0</v>
      </c>
      <c r="AP56" s="37">
        <v>0</v>
      </c>
      <c r="AQ56" s="37">
        <v>0</v>
      </c>
      <c r="AR56" s="37">
        <v>0</v>
      </c>
      <c r="AS56" s="37">
        <v>0</v>
      </c>
      <c r="AT56" s="37">
        <v>0</v>
      </c>
      <c r="AU56" s="37">
        <v>0</v>
      </c>
      <c r="AV56" s="37">
        <v>0</v>
      </c>
      <c r="AW56" s="37">
        <v>0</v>
      </c>
      <c r="AX56" s="37">
        <v>0</v>
      </c>
      <c r="AY56" s="35">
        <v>238</v>
      </c>
      <c r="AZ56" s="35">
        <v>0</v>
      </c>
      <c r="BA56" s="35">
        <v>0</v>
      </c>
      <c r="BB56" s="35">
        <v>0</v>
      </c>
      <c r="BC56" s="35">
        <v>0</v>
      </c>
      <c r="BD56" s="35">
        <v>0</v>
      </c>
      <c r="BE56" s="35">
        <v>0</v>
      </c>
      <c r="BF56" s="35">
        <v>0</v>
      </c>
      <c r="BG56" s="35">
        <v>0</v>
      </c>
      <c r="BH56" s="35">
        <v>0</v>
      </c>
      <c r="BI56" s="35">
        <v>0</v>
      </c>
      <c r="BJ56" s="35">
        <v>0</v>
      </c>
      <c r="BK56" s="35">
        <v>0</v>
      </c>
      <c r="BL56" s="35">
        <v>0</v>
      </c>
      <c r="BM56" s="35">
        <v>0</v>
      </c>
      <c r="BN56" s="35">
        <v>0</v>
      </c>
      <c r="BO56" s="7">
        <f>SUM(K56:BN56)</f>
        <v>238</v>
      </c>
    </row>
    <row r="57" spans="1:67" x14ac:dyDescent="0.2">
      <c r="A57" s="15" t="s">
        <v>421</v>
      </c>
      <c r="B57" s="14" t="s">
        <v>420</v>
      </c>
      <c r="C57" s="14" t="s">
        <v>377</v>
      </c>
      <c r="D57" s="13">
        <v>153765.10999999999</v>
      </c>
      <c r="E57" s="13">
        <f>ROUND(SUM($D57*1%),2)</f>
        <v>1537.65</v>
      </c>
      <c r="F57" s="13">
        <f>ROUND(SUM($D57*0.5%),2)</f>
        <v>768.83</v>
      </c>
      <c r="G57" s="13">
        <f>E57-J57</f>
        <v>0</v>
      </c>
      <c r="H57" s="13">
        <f>F57-BO57</f>
        <v>768.83</v>
      </c>
      <c r="I57" s="12">
        <f ca="1">OFFSET(INDIRECT(ADDRESS(1,MATCH($I$2,$A$1:$BN$1,0))),ROW()-1,0)</f>
        <v>1537.65</v>
      </c>
      <c r="J57" s="37">
        <v>1537.65</v>
      </c>
      <c r="K57" s="37">
        <v>0</v>
      </c>
      <c r="L57" s="37">
        <v>0</v>
      </c>
      <c r="M57" s="37">
        <v>0</v>
      </c>
      <c r="N57" s="37">
        <v>0</v>
      </c>
      <c r="O57" s="37">
        <v>0</v>
      </c>
      <c r="P57" s="37">
        <v>0</v>
      </c>
      <c r="Q57" s="37">
        <v>0</v>
      </c>
      <c r="R57" s="37">
        <v>0</v>
      </c>
      <c r="S57" s="37">
        <v>0</v>
      </c>
      <c r="T57" s="37">
        <v>0</v>
      </c>
      <c r="U57" s="37">
        <v>0</v>
      </c>
      <c r="V57" s="37">
        <v>0</v>
      </c>
      <c r="W57" s="37">
        <v>0</v>
      </c>
      <c r="X57" s="37">
        <v>0</v>
      </c>
      <c r="Y57" s="37">
        <v>0</v>
      </c>
      <c r="Z57" s="37">
        <v>0</v>
      </c>
      <c r="AA57" s="37">
        <v>0</v>
      </c>
      <c r="AB57" s="37">
        <v>0</v>
      </c>
      <c r="AC57" s="37">
        <v>0</v>
      </c>
      <c r="AD57" s="37">
        <v>0</v>
      </c>
      <c r="AE57" s="37">
        <v>0</v>
      </c>
      <c r="AF57" s="37">
        <v>0</v>
      </c>
      <c r="AG57" s="37">
        <v>0</v>
      </c>
      <c r="AH57" s="37">
        <v>0</v>
      </c>
      <c r="AI57" s="37">
        <v>0</v>
      </c>
      <c r="AJ57" s="37">
        <v>0</v>
      </c>
      <c r="AK57" s="37">
        <v>0</v>
      </c>
      <c r="AL57" s="37">
        <v>0</v>
      </c>
      <c r="AM57" s="37">
        <v>0</v>
      </c>
      <c r="AN57" s="37">
        <v>0</v>
      </c>
      <c r="AO57" s="37">
        <v>0</v>
      </c>
      <c r="AP57" s="37">
        <v>0</v>
      </c>
      <c r="AQ57" s="37">
        <v>0</v>
      </c>
      <c r="AR57" s="37">
        <v>0</v>
      </c>
      <c r="AS57" s="37">
        <v>0</v>
      </c>
      <c r="AT57" s="37">
        <v>0</v>
      </c>
      <c r="AU57" s="37">
        <v>0</v>
      </c>
      <c r="AV57" s="37">
        <v>0</v>
      </c>
      <c r="AW57" s="37">
        <v>0</v>
      </c>
      <c r="AX57" s="37">
        <v>0</v>
      </c>
      <c r="AY57" s="35">
        <v>0</v>
      </c>
      <c r="AZ57" s="35">
        <v>0</v>
      </c>
      <c r="BA57" s="35">
        <v>0</v>
      </c>
      <c r="BB57" s="35">
        <v>0</v>
      </c>
      <c r="BC57" s="35">
        <v>0</v>
      </c>
      <c r="BD57" s="35">
        <v>0</v>
      </c>
      <c r="BE57" s="35">
        <v>0</v>
      </c>
      <c r="BF57" s="35">
        <v>0</v>
      </c>
      <c r="BG57" s="35">
        <v>0</v>
      </c>
      <c r="BH57" s="35">
        <v>0</v>
      </c>
      <c r="BI57" s="35">
        <v>0</v>
      </c>
      <c r="BJ57" s="35">
        <v>0</v>
      </c>
      <c r="BK57" s="35">
        <v>0</v>
      </c>
      <c r="BL57" s="35">
        <v>0</v>
      </c>
      <c r="BM57" s="35">
        <v>0</v>
      </c>
      <c r="BN57" s="35">
        <v>0</v>
      </c>
      <c r="BO57" s="7">
        <f>SUM(K57:BN57)</f>
        <v>0</v>
      </c>
    </row>
    <row r="58" spans="1:67" x14ac:dyDescent="0.2">
      <c r="A58" s="15" t="s">
        <v>419</v>
      </c>
      <c r="B58" s="14" t="s">
        <v>418</v>
      </c>
      <c r="C58" s="14" t="s">
        <v>377</v>
      </c>
      <c r="D58" s="13">
        <v>247887.85</v>
      </c>
      <c r="E58" s="13">
        <f>ROUND(SUM($D58*1%),2)</f>
        <v>2478.88</v>
      </c>
      <c r="F58" s="13">
        <f>ROUND(SUM($D58*0.5%),2)</f>
        <v>1239.44</v>
      </c>
      <c r="G58" s="13">
        <f>E58-J58</f>
        <v>0</v>
      </c>
      <c r="H58" s="13">
        <f>F58-BO58</f>
        <v>1139.44</v>
      </c>
      <c r="I58" s="12">
        <f ca="1">OFFSET(INDIRECT(ADDRESS(1,MATCH($I$2,$A$1:$BN$1,0))),ROW()-1,0)</f>
        <v>2478.88</v>
      </c>
      <c r="J58" s="37">
        <v>2478.88</v>
      </c>
      <c r="K58" s="37">
        <v>0</v>
      </c>
      <c r="L58" s="37">
        <v>0</v>
      </c>
      <c r="M58" s="37">
        <v>0</v>
      </c>
      <c r="N58" s="37">
        <v>0</v>
      </c>
      <c r="O58" s="37">
        <v>0</v>
      </c>
      <c r="P58" s="37">
        <v>0</v>
      </c>
      <c r="Q58" s="37">
        <v>0</v>
      </c>
      <c r="R58" s="37">
        <v>0</v>
      </c>
      <c r="S58" s="37">
        <v>0</v>
      </c>
      <c r="T58" s="37">
        <v>0</v>
      </c>
      <c r="U58" s="37">
        <v>0</v>
      </c>
      <c r="V58" s="37">
        <v>0</v>
      </c>
      <c r="W58" s="37">
        <v>0</v>
      </c>
      <c r="X58" s="37">
        <v>0</v>
      </c>
      <c r="Y58" s="37">
        <v>0</v>
      </c>
      <c r="Z58" s="37">
        <v>0</v>
      </c>
      <c r="AA58" s="37">
        <v>0</v>
      </c>
      <c r="AB58" s="37">
        <v>0</v>
      </c>
      <c r="AC58" s="37">
        <v>0</v>
      </c>
      <c r="AD58" s="37">
        <v>0</v>
      </c>
      <c r="AE58" s="37">
        <v>0</v>
      </c>
      <c r="AF58" s="37">
        <v>0</v>
      </c>
      <c r="AG58" s="37">
        <v>0</v>
      </c>
      <c r="AH58" s="37">
        <v>0</v>
      </c>
      <c r="AI58" s="37">
        <v>0</v>
      </c>
      <c r="AJ58" s="37">
        <v>0</v>
      </c>
      <c r="AK58" s="37">
        <v>0</v>
      </c>
      <c r="AL58" s="37">
        <v>0</v>
      </c>
      <c r="AM58" s="37">
        <v>0</v>
      </c>
      <c r="AN58" s="37">
        <v>0</v>
      </c>
      <c r="AO58" s="37">
        <v>0</v>
      </c>
      <c r="AP58" s="37">
        <v>0</v>
      </c>
      <c r="AQ58" s="37">
        <v>0</v>
      </c>
      <c r="AR58" s="37">
        <v>100</v>
      </c>
      <c r="AS58" s="37">
        <v>0</v>
      </c>
      <c r="AT58" s="37">
        <v>0</v>
      </c>
      <c r="AU58" s="37">
        <v>0</v>
      </c>
      <c r="AV58" s="37">
        <v>0</v>
      </c>
      <c r="AW58" s="37">
        <v>0</v>
      </c>
      <c r="AX58" s="37">
        <v>0</v>
      </c>
      <c r="AY58" s="35">
        <v>0</v>
      </c>
      <c r="AZ58" s="35">
        <v>0</v>
      </c>
      <c r="BA58" s="35">
        <v>0</v>
      </c>
      <c r="BB58" s="35">
        <v>0</v>
      </c>
      <c r="BC58" s="35">
        <v>0</v>
      </c>
      <c r="BD58" s="35">
        <v>0</v>
      </c>
      <c r="BE58" s="35">
        <v>0</v>
      </c>
      <c r="BF58" s="35">
        <v>0</v>
      </c>
      <c r="BG58" s="35">
        <v>0</v>
      </c>
      <c r="BH58" s="35">
        <v>0</v>
      </c>
      <c r="BI58" s="35">
        <v>0</v>
      </c>
      <c r="BJ58" s="35">
        <v>0</v>
      </c>
      <c r="BK58" s="35">
        <v>0</v>
      </c>
      <c r="BL58" s="35">
        <v>0</v>
      </c>
      <c r="BM58" s="35">
        <v>0</v>
      </c>
      <c r="BN58" s="35">
        <v>0</v>
      </c>
      <c r="BO58" s="7">
        <f>SUM(K58:BN58)</f>
        <v>100</v>
      </c>
    </row>
    <row r="59" spans="1:67" x14ac:dyDescent="0.2">
      <c r="A59" s="15" t="s">
        <v>417</v>
      </c>
      <c r="B59" s="14" t="s">
        <v>416</v>
      </c>
      <c r="C59" s="14" t="s">
        <v>377</v>
      </c>
      <c r="D59" s="13">
        <v>245401.07</v>
      </c>
      <c r="E59" s="13">
        <f>ROUND(SUM($D59*1%),2)</f>
        <v>2454.0100000000002</v>
      </c>
      <c r="F59" s="13">
        <f>ROUND(SUM($D59*0.5%),2)</f>
        <v>1227.01</v>
      </c>
      <c r="G59" s="13">
        <f>E59-J59</f>
        <v>2154.0100000000002</v>
      </c>
      <c r="H59" s="13">
        <f>F59-BO59</f>
        <v>1227.01</v>
      </c>
      <c r="I59" s="12">
        <f ca="1">OFFSET(INDIRECT(ADDRESS(1,MATCH($I$2,$A$1:$BN$1,0))),ROW()-1,0)</f>
        <v>300</v>
      </c>
      <c r="J59" s="37">
        <v>300</v>
      </c>
      <c r="K59" s="37">
        <v>0</v>
      </c>
      <c r="L59" s="37">
        <v>0</v>
      </c>
      <c r="M59" s="37">
        <v>0</v>
      </c>
      <c r="N59" s="37">
        <v>0</v>
      </c>
      <c r="O59" s="37">
        <v>0</v>
      </c>
      <c r="P59" s="37">
        <v>0</v>
      </c>
      <c r="Q59" s="37">
        <v>0</v>
      </c>
      <c r="R59" s="37">
        <v>0</v>
      </c>
      <c r="S59" s="37">
        <v>0</v>
      </c>
      <c r="T59" s="37">
        <v>0</v>
      </c>
      <c r="U59" s="37">
        <v>0</v>
      </c>
      <c r="V59" s="37">
        <v>0</v>
      </c>
      <c r="W59" s="37">
        <v>0</v>
      </c>
      <c r="X59" s="37">
        <v>0</v>
      </c>
      <c r="Y59" s="37">
        <v>0</v>
      </c>
      <c r="Z59" s="37">
        <v>0</v>
      </c>
      <c r="AA59" s="37">
        <v>0</v>
      </c>
      <c r="AB59" s="37">
        <v>0</v>
      </c>
      <c r="AC59" s="37">
        <v>0</v>
      </c>
      <c r="AD59" s="37">
        <v>0</v>
      </c>
      <c r="AE59" s="37">
        <v>0</v>
      </c>
      <c r="AF59" s="37">
        <v>0</v>
      </c>
      <c r="AG59" s="37">
        <v>0</v>
      </c>
      <c r="AH59" s="37">
        <v>0</v>
      </c>
      <c r="AI59" s="37">
        <v>0</v>
      </c>
      <c r="AJ59" s="37">
        <v>0</v>
      </c>
      <c r="AK59" s="37">
        <v>0</v>
      </c>
      <c r="AL59" s="37">
        <v>0</v>
      </c>
      <c r="AM59" s="37">
        <v>0</v>
      </c>
      <c r="AN59" s="37">
        <v>0</v>
      </c>
      <c r="AO59" s="37">
        <v>0</v>
      </c>
      <c r="AP59" s="37">
        <v>0</v>
      </c>
      <c r="AQ59" s="37">
        <v>0</v>
      </c>
      <c r="AR59" s="37">
        <v>0</v>
      </c>
      <c r="AS59" s="37">
        <v>0</v>
      </c>
      <c r="AT59" s="37">
        <v>0</v>
      </c>
      <c r="AU59" s="37">
        <v>0</v>
      </c>
      <c r="AV59" s="37">
        <v>0</v>
      </c>
      <c r="AW59" s="37">
        <v>0</v>
      </c>
      <c r="AX59" s="37">
        <v>0</v>
      </c>
      <c r="AY59" s="35">
        <v>0</v>
      </c>
      <c r="AZ59" s="35">
        <v>0</v>
      </c>
      <c r="BA59" s="35">
        <v>0</v>
      </c>
      <c r="BB59" s="35">
        <v>0</v>
      </c>
      <c r="BC59" s="35">
        <v>0</v>
      </c>
      <c r="BD59" s="35">
        <v>0</v>
      </c>
      <c r="BE59" s="35">
        <v>0</v>
      </c>
      <c r="BF59" s="35">
        <v>0</v>
      </c>
      <c r="BG59" s="35">
        <v>0</v>
      </c>
      <c r="BH59" s="35">
        <v>0</v>
      </c>
      <c r="BI59" s="35">
        <v>0</v>
      </c>
      <c r="BJ59" s="35">
        <v>0</v>
      </c>
      <c r="BK59" s="35">
        <v>0</v>
      </c>
      <c r="BL59" s="35">
        <v>0</v>
      </c>
      <c r="BM59" s="35">
        <v>0</v>
      </c>
      <c r="BN59" s="35">
        <v>0</v>
      </c>
      <c r="BO59" s="7">
        <f>SUM(K59:BN59)</f>
        <v>0</v>
      </c>
    </row>
    <row r="60" spans="1:67" x14ac:dyDescent="0.2">
      <c r="A60" s="15" t="s">
        <v>415</v>
      </c>
      <c r="B60" s="14" t="s">
        <v>414</v>
      </c>
      <c r="C60" s="14" t="s">
        <v>377</v>
      </c>
      <c r="D60" s="13">
        <v>260804.09</v>
      </c>
      <c r="E60" s="13">
        <f>ROUND(SUM($D60*1%),2)</f>
        <v>2608.04</v>
      </c>
      <c r="F60" s="13">
        <f>ROUND(SUM($D60*0.5%),2)</f>
        <v>1304.02</v>
      </c>
      <c r="G60" s="13">
        <f>E60-J60</f>
        <v>0</v>
      </c>
      <c r="H60" s="13">
        <f>F60-BO60</f>
        <v>1104.02</v>
      </c>
      <c r="I60" s="12">
        <f ca="1">OFFSET(INDIRECT(ADDRESS(1,MATCH($I$2,$A$1:$BN$1,0))),ROW()-1,0)</f>
        <v>2608.04</v>
      </c>
      <c r="J60" s="37">
        <v>2608.04</v>
      </c>
      <c r="K60" s="37">
        <v>0</v>
      </c>
      <c r="L60" s="37">
        <v>0</v>
      </c>
      <c r="M60" s="37">
        <v>0</v>
      </c>
      <c r="N60" s="37">
        <v>0</v>
      </c>
      <c r="O60" s="37">
        <v>0</v>
      </c>
      <c r="P60" s="37">
        <v>0</v>
      </c>
      <c r="Q60" s="37">
        <v>0</v>
      </c>
      <c r="R60" s="37">
        <v>0</v>
      </c>
      <c r="S60" s="37">
        <v>0</v>
      </c>
      <c r="T60" s="37">
        <v>0</v>
      </c>
      <c r="U60" s="37">
        <v>0</v>
      </c>
      <c r="V60" s="37">
        <v>0</v>
      </c>
      <c r="W60" s="37">
        <v>0</v>
      </c>
      <c r="X60" s="37">
        <v>0</v>
      </c>
      <c r="Y60" s="37">
        <v>0</v>
      </c>
      <c r="Z60" s="37">
        <v>0</v>
      </c>
      <c r="AA60" s="37">
        <v>0</v>
      </c>
      <c r="AB60" s="37">
        <v>0</v>
      </c>
      <c r="AC60" s="37">
        <v>0</v>
      </c>
      <c r="AD60" s="37">
        <v>0</v>
      </c>
      <c r="AE60" s="37">
        <v>0</v>
      </c>
      <c r="AF60" s="37">
        <v>0</v>
      </c>
      <c r="AG60" s="37">
        <v>0</v>
      </c>
      <c r="AH60" s="37">
        <v>0</v>
      </c>
      <c r="AI60" s="37">
        <v>0</v>
      </c>
      <c r="AJ60" s="37">
        <v>0</v>
      </c>
      <c r="AK60" s="37">
        <v>0</v>
      </c>
      <c r="AL60" s="37">
        <v>0</v>
      </c>
      <c r="AM60" s="37">
        <v>0</v>
      </c>
      <c r="AN60" s="37">
        <v>0</v>
      </c>
      <c r="AO60" s="37">
        <v>0</v>
      </c>
      <c r="AP60" s="37">
        <v>0</v>
      </c>
      <c r="AQ60" s="37">
        <v>0</v>
      </c>
      <c r="AR60" s="37">
        <v>200</v>
      </c>
      <c r="AS60" s="37">
        <v>0</v>
      </c>
      <c r="AT60" s="37">
        <v>0</v>
      </c>
      <c r="AU60" s="37">
        <v>0</v>
      </c>
      <c r="AV60" s="37">
        <v>0</v>
      </c>
      <c r="AW60" s="37">
        <v>0</v>
      </c>
      <c r="AX60" s="37">
        <v>0</v>
      </c>
      <c r="AY60" s="35">
        <v>0</v>
      </c>
      <c r="AZ60" s="35">
        <v>0</v>
      </c>
      <c r="BA60" s="35">
        <v>0</v>
      </c>
      <c r="BB60" s="35">
        <v>0</v>
      </c>
      <c r="BC60" s="35">
        <v>0</v>
      </c>
      <c r="BD60" s="35">
        <v>0</v>
      </c>
      <c r="BE60" s="35">
        <v>0</v>
      </c>
      <c r="BF60" s="35">
        <v>0</v>
      </c>
      <c r="BG60" s="35">
        <v>0</v>
      </c>
      <c r="BH60" s="35">
        <v>0</v>
      </c>
      <c r="BI60" s="35">
        <v>0</v>
      </c>
      <c r="BJ60" s="35">
        <v>0</v>
      </c>
      <c r="BK60" s="35">
        <v>0</v>
      </c>
      <c r="BL60" s="35">
        <v>0</v>
      </c>
      <c r="BM60" s="35">
        <v>0</v>
      </c>
      <c r="BN60" s="35">
        <v>0</v>
      </c>
      <c r="BO60" s="7">
        <f>SUM(K60:BN60)</f>
        <v>200</v>
      </c>
    </row>
    <row r="61" spans="1:67" x14ac:dyDescent="0.2">
      <c r="A61" s="15" t="s">
        <v>413</v>
      </c>
      <c r="B61" s="14" t="s">
        <v>412</v>
      </c>
      <c r="C61" s="14" t="s">
        <v>377</v>
      </c>
      <c r="D61" s="13">
        <v>269292.40999999997</v>
      </c>
      <c r="E61" s="13">
        <f>ROUND(SUM($D61*1%),2)</f>
        <v>2692.92</v>
      </c>
      <c r="F61" s="13">
        <f>ROUND(SUM($D61*0.5%),2)</f>
        <v>1346.46</v>
      </c>
      <c r="G61" s="13">
        <f>E61-J61</f>
        <v>0</v>
      </c>
      <c r="H61" s="13">
        <f>F61-BO61</f>
        <v>1346.46</v>
      </c>
      <c r="I61" s="12">
        <f ca="1">OFFSET(INDIRECT(ADDRESS(1,MATCH($I$2,$A$1:$BN$1,0))),ROW()-1,0)</f>
        <v>2692.92</v>
      </c>
      <c r="J61" s="37">
        <v>2692.92</v>
      </c>
      <c r="K61" s="37">
        <v>0</v>
      </c>
      <c r="L61" s="37">
        <v>0</v>
      </c>
      <c r="M61" s="37">
        <v>0</v>
      </c>
      <c r="N61" s="37">
        <v>0</v>
      </c>
      <c r="O61" s="37">
        <v>0</v>
      </c>
      <c r="P61" s="37">
        <v>0</v>
      </c>
      <c r="Q61" s="37">
        <v>0</v>
      </c>
      <c r="R61" s="37">
        <v>0</v>
      </c>
      <c r="S61" s="37">
        <v>0</v>
      </c>
      <c r="T61" s="37">
        <v>0</v>
      </c>
      <c r="U61" s="37">
        <v>0</v>
      </c>
      <c r="V61" s="37">
        <v>0</v>
      </c>
      <c r="W61" s="37">
        <v>0</v>
      </c>
      <c r="X61" s="37">
        <v>0</v>
      </c>
      <c r="Y61" s="37">
        <v>0</v>
      </c>
      <c r="Z61" s="37">
        <v>0</v>
      </c>
      <c r="AA61" s="37">
        <v>0</v>
      </c>
      <c r="AB61" s="37">
        <v>0</v>
      </c>
      <c r="AC61" s="37">
        <v>0</v>
      </c>
      <c r="AD61" s="37">
        <v>0</v>
      </c>
      <c r="AE61" s="37">
        <v>0</v>
      </c>
      <c r="AF61" s="37">
        <v>0</v>
      </c>
      <c r="AG61" s="37">
        <v>0</v>
      </c>
      <c r="AH61" s="37">
        <v>0</v>
      </c>
      <c r="AI61" s="37">
        <v>0</v>
      </c>
      <c r="AJ61" s="37">
        <v>0</v>
      </c>
      <c r="AK61" s="37">
        <v>0</v>
      </c>
      <c r="AL61" s="37">
        <v>0</v>
      </c>
      <c r="AM61" s="37">
        <v>0</v>
      </c>
      <c r="AN61" s="37">
        <v>0</v>
      </c>
      <c r="AO61" s="37">
        <v>0</v>
      </c>
      <c r="AP61" s="37">
        <v>0</v>
      </c>
      <c r="AQ61" s="37">
        <v>0</v>
      </c>
      <c r="AR61" s="37">
        <v>0</v>
      </c>
      <c r="AS61" s="37">
        <v>0</v>
      </c>
      <c r="AT61" s="37">
        <v>0</v>
      </c>
      <c r="AU61" s="37">
        <v>0</v>
      </c>
      <c r="AV61" s="37">
        <v>0</v>
      </c>
      <c r="AW61" s="37">
        <v>0</v>
      </c>
      <c r="AX61" s="37">
        <v>0</v>
      </c>
      <c r="AY61" s="35">
        <v>0</v>
      </c>
      <c r="AZ61" s="35">
        <v>0</v>
      </c>
      <c r="BA61" s="35">
        <v>0</v>
      </c>
      <c r="BB61" s="35">
        <v>0</v>
      </c>
      <c r="BC61" s="35">
        <v>0</v>
      </c>
      <c r="BD61" s="35">
        <v>0</v>
      </c>
      <c r="BE61" s="35">
        <v>0</v>
      </c>
      <c r="BF61" s="35">
        <v>0</v>
      </c>
      <c r="BG61" s="35">
        <v>0</v>
      </c>
      <c r="BH61" s="35">
        <v>0</v>
      </c>
      <c r="BI61" s="35">
        <v>0</v>
      </c>
      <c r="BJ61" s="35">
        <v>0</v>
      </c>
      <c r="BK61" s="35">
        <v>0</v>
      </c>
      <c r="BL61" s="35">
        <v>0</v>
      </c>
      <c r="BM61" s="35">
        <v>0</v>
      </c>
      <c r="BN61" s="35">
        <v>0</v>
      </c>
      <c r="BO61" s="7">
        <f>SUM(K61:BN61)</f>
        <v>0</v>
      </c>
    </row>
    <row r="62" spans="1:67" x14ac:dyDescent="0.2">
      <c r="A62" s="15" t="s">
        <v>411</v>
      </c>
      <c r="B62" s="14" t="s">
        <v>410</v>
      </c>
      <c r="C62" s="14" t="s">
        <v>377</v>
      </c>
      <c r="D62" s="13">
        <v>218319.84</v>
      </c>
      <c r="E62" s="13">
        <f>ROUND(SUM($D62*1%),2)</f>
        <v>2183.1999999999998</v>
      </c>
      <c r="F62" s="13">
        <f>ROUND(SUM($D62*0.5%),2)</f>
        <v>1091.5999999999999</v>
      </c>
      <c r="G62" s="13">
        <f>E62-J62</f>
        <v>1883.1999999999998</v>
      </c>
      <c r="H62" s="13">
        <f>F62-BO62</f>
        <v>991.59999999999991</v>
      </c>
      <c r="I62" s="12">
        <f ca="1">OFFSET(INDIRECT(ADDRESS(1,MATCH($I$2,$A$1:$BN$1,0))),ROW()-1,0)</f>
        <v>300</v>
      </c>
      <c r="J62" s="37">
        <v>300</v>
      </c>
      <c r="K62" s="37">
        <v>0</v>
      </c>
      <c r="L62" s="37">
        <v>0</v>
      </c>
      <c r="M62" s="37">
        <v>0</v>
      </c>
      <c r="N62" s="37">
        <v>0</v>
      </c>
      <c r="O62" s="37">
        <v>0</v>
      </c>
      <c r="P62" s="37">
        <v>0</v>
      </c>
      <c r="Q62" s="37">
        <v>0</v>
      </c>
      <c r="R62" s="37">
        <v>0</v>
      </c>
      <c r="S62" s="37">
        <v>0</v>
      </c>
      <c r="T62" s="37">
        <v>0</v>
      </c>
      <c r="U62" s="37">
        <v>0</v>
      </c>
      <c r="V62" s="37">
        <v>0</v>
      </c>
      <c r="W62" s="37">
        <v>0</v>
      </c>
      <c r="X62" s="37">
        <v>0</v>
      </c>
      <c r="Y62" s="37">
        <v>0</v>
      </c>
      <c r="Z62" s="37">
        <v>0</v>
      </c>
      <c r="AA62" s="37">
        <v>0</v>
      </c>
      <c r="AB62" s="37">
        <v>0</v>
      </c>
      <c r="AC62" s="37">
        <v>0</v>
      </c>
      <c r="AD62" s="37">
        <v>0</v>
      </c>
      <c r="AE62" s="37">
        <v>0</v>
      </c>
      <c r="AF62" s="37">
        <v>0</v>
      </c>
      <c r="AG62" s="37">
        <v>0</v>
      </c>
      <c r="AH62" s="37">
        <v>0</v>
      </c>
      <c r="AI62" s="37">
        <v>0</v>
      </c>
      <c r="AJ62" s="37">
        <v>0</v>
      </c>
      <c r="AK62" s="37">
        <v>0</v>
      </c>
      <c r="AL62" s="37">
        <v>0</v>
      </c>
      <c r="AM62" s="37">
        <v>0</v>
      </c>
      <c r="AN62" s="37">
        <v>0</v>
      </c>
      <c r="AO62" s="37">
        <v>0</v>
      </c>
      <c r="AP62" s="37">
        <v>0</v>
      </c>
      <c r="AQ62" s="37">
        <v>0</v>
      </c>
      <c r="AR62" s="37">
        <v>100</v>
      </c>
      <c r="AS62" s="37">
        <v>0</v>
      </c>
      <c r="AT62" s="37">
        <v>0</v>
      </c>
      <c r="AU62" s="37">
        <v>0</v>
      </c>
      <c r="AV62" s="37">
        <v>0</v>
      </c>
      <c r="AW62" s="37">
        <v>0</v>
      </c>
      <c r="AX62" s="37">
        <v>0</v>
      </c>
      <c r="AY62" s="35">
        <v>0</v>
      </c>
      <c r="AZ62" s="35">
        <v>0</v>
      </c>
      <c r="BA62" s="35">
        <v>0</v>
      </c>
      <c r="BB62" s="35">
        <v>0</v>
      </c>
      <c r="BC62" s="35">
        <v>0</v>
      </c>
      <c r="BD62" s="35">
        <v>0</v>
      </c>
      <c r="BE62" s="35">
        <v>0</v>
      </c>
      <c r="BF62" s="35">
        <v>0</v>
      </c>
      <c r="BG62" s="35">
        <v>0</v>
      </c>
      <c r="BH62" s="35">
        <v>0</v>
      </c>
      <c r="BI62" s="35">
        <v>0</v>
      </c>
      <c r="BJ62" s="35">
        <v>0</v>
      </c>
      <c r="BK62" s="35">
        <v>0</v>
      </c>
      <c r="BL62" s="35">
        <v>0</v>
      </c>
      <c r="BM62" s="35">
        <v>0</v>
      </c>
      <c r="BN62" s="35">
        <v>0</v>
      </c>
      <c r="BO62" s="7">
        <f>SUM(K62:BN62)</f>
        <v>100</v>
      </c>
    </row>
    <row r="63" spans="1:67" x14ac:dyDescent="0.2">
      <c r="A63" s="15" t="s">
        <v>409</v>
      </c>
      <c r="B63" s="14" t="s">
        <v>408</v>
      </c>
      <c r="C63" s="14" t="s">
        <v>377</v>
      </c>
      <c r="D63" s="13">
        <v>161960.88</v>
      </c>
      <c r="E63" s="13">
        <f>ROUND(SUM($D63*1%),2)</f>
        <v>1619.61</v>
      </c>
      <c r="F63" s="13">
        <f>ROUND(SUM($D63*0.5%),2)</f>
        <v>809.8</v>
      </c>
      <c r="G63" s="13">
        <f>E63-J63</f>
        <v>0</v>
      </c>
      <c r="H63" s="13">
        <f>F63-BO63</f>
        <v>0</v>
      </c>
      <c r="I63" s="12">
        <f ca="1">OFFSET(INDIRECT(ADDRESS(1,MATCH($I$2,$A$1:$BN$1,0))),ROW()-1,0)</f>
        <v>1619.61</v>
      </c>
      <c r="J63" s="37">
        <v>1619.61</v>
      </c>
      <c r="K63" s="37">
        <v>0</v>
      </c>
      <c r="L63" s="37">
        <v>0</v>
      </c>
      <c r="M63" s="37">
        <v>0</v>
      </c>
      <c r="N63" s="37">
        <v>0</v>
      </c>
      <c r="O63" s="37">
        <v>0</v>
      </c>
      <c r="P63" s="37">
        <v>0</v>
      </c>
      <c r="Q63" s="37">
        <v>0</v>
      </c>
      <c r="R63" s="37">
        <v>0</v>
      </c>
      <c r="S63" s="37">
        <v>0</v>
      </c>
      <c r="T63" s="37">
        <v>0</v>
      </c>
      <c r="U63" s="37">
        <v>0</v>
      </c>
      <c r="V63" s="37">
        <v>0</v>
      </c>
      <c r="W63" s="37">
        <v>0</v>
      </c>
      <c r="X63" s="37">
        <v>0</v>
      </c>
      <c r="Y63" s="37">
        <v>0</v>
      </c>
      <c r="Z63" s="37">
        <v>0</v>
      </c>
      <c r="AA63" s="37">
        <v>0</v>
      </c>
      <c r="AB63" s="37">
        <v>0</v>
      </c>
      <c r="AC63" s="37">
        <v>0</v>
      </c>
      <c r="AD63" s="37">
        <v>0</v>
      </c>
      <c r="AE63" s="37">
        <v>0</v>
      </c>
      <c r="AF63" s="37">
        <v>0</v>
      </c>
      <c r="AG63" s="37">
        <v>0</v>
      </c>
      <c r="AH63" s="37">
        <v>0</v>
      </c>
      <c r="AI63" s="37">
        <v>0</v>
      </c>
      <c r="AJ63" s="37">
        <v>0</v>
      </c>
      <c r="AK63" s="37">
        <v>0</v>
      </c>
      <c r="AL63" s="37">
        <v>0</v>
      </c>
      <c r="AM63" s="37">
        <v>0</v>
      </c>
      <c r="AN63" s="37">
        <v>0</v>
      </c>
      <c r="AO63" s="37">
        <v>0</v>
      </c>
      <c r="AP63" s="37">
        <v>0</v>
      </c>
      <c r="AQ63" s="37">
        <v>0</v>
      </c>
      <c r="AR63" s="37">
        <v>809.8</v>
      </c>
      <c r="AS63" s="37">
        <v>0</v>
      </c>
      <c r="AT63" s="37">
        <v>0</v>
      </c>
      <c r="AU63" s="37">
        <v>0</v>
      </c>
      <c r="AV63" s="37">
        <v>0</v>
      </c>
      <c r="AW63" s="37">
        <v>0</v>
      </c>
      <c r="AX63" s="37">
        <v>0</v>
      </c>
      <c r="AY63" s="35">
        <v>0</v>
      </c>
      <c r="AZ63" s="35">
        <v>0</v>
      </c>
      <c r="BA63" s="35">
        <v>0</v>
      </c>
      <c r="BB63" s="35">
        <v>0</v>
      </c>
      <c r="BC63" s="35">
        <v>0</v>
      </c>
      <c r="BD63" s="35">
        <v>0</v>
      </c>
      <c r="BE63" s="35">
        <v>0</v>
      </c>
      <c r="BF63" s="35">
        <v>0</v>
      </c>
      <c r="BG63" s="35">
        <v>0</v>
      </c>
      <c r="BH63" s="35">
        <v>0</v>
      </c>
      <c r="BI63" s="35">
        <v>0</v>
      </c>
      <c r="BJ63" s="35">
        <v>0</v>
      </c>
      <c r="BK63" s="35">
        <v>0</v>
      </c>
      <c r="BL63" s="35">
        <v>0</v>
      </c>
      <c r="BM63" s="35">
        <v>0</v>
      </c>
      <c r="BN63" s="35">
        <v>0</v>
      </c>
      <c r="BO63" s="7">
        <f>SUM(K63:BN63)</f>
        <v>809.8</v>
      </c>
    </row>
    <row r="64" spans="1:67" x14ac:dyDescent="0.2">
      <c r="A64" s="15" t="s">
        <v>407</v>
      </c>
      <c r="B64" s="14" t="s">
        <v>406</v>
      </c>
      <c r="C64" s="14" t="s">
        <v>377</v>
      </c>
      <c r="D64" s="13">
        <v>109462.34</v>
      </c>
      <c r="E64" s="13">
        <f>ROUND(SUM($D64*1%),2)</f>
        <v>1094.6199999999999</v>
      </c>
      <c r="F64" s="13">
        <f>ROUND(SUM($D64*0.5%),2)</f>
        <v>547.30999999999995</v>
      </c>
      <c r="G64" s="13">
        <f>E64-J64</f>
        <v>0</v>
      </c>
      <c r="H64" s="13">
        <f>F64-BO64</f>
        <v>447.30999999999995</v>
      </c>
      <c r="I64" s="12">
        <f ca="1">OFFSET(INDIRECT(ADDRESS(1,MATCH($I$2,$A$1:$BN$1,0))),ROW()-1,0)</f>
        <v>1094.6199999999999</v>
      </c>
      <c r="J64" s="37">
        <v>1094.6199999999999</v>
      </c>
      <c r="K64" s="37">
        <v>0</v>
      </c>
      <c r="L64" s="37">
        <v>0</v>
      </c>
      <c r="M64" s="37">
        <v>0</v>
      </c>
      <c r="N64" s="37">
        <v>0</v>
      </c>
      <c r="O64" s="37">
        <v>0</v>
      </c>
      <c r="P64" s="37">
        <v>0</v>
      </c>
      <c r="Q64" s="37">
        <v>0</v>
      </c>
      <c r="R64" s="37">
        <v>0</v>
      </c>
      <c r="S64" s="37">
        <v>0</v>
      </c>
      <c r="T64" s="37">
        <v>0</v>
      </c>
      <c r="U64" s="37">
        <v>0</v>
      </c>
      <c r="V64" s="37">
        <v>0</v>
      </c>
      <c r="W64" s="37">
        <v>0</v>
      </c>
      <c r="X64" s="37">
        <v>0</v>
      </c>
      <c r="Y64" s="37">
        <v>0</v>
      </c>
      <c r="Z64" s="37">
        <v>0</v>
      </c>
      <c r="AA64" s="37">
        <v>0</v>
      </c>
      <c r="AB64" s="37">
        <v>0</v>
      </c>
      <c r="AC64" s="37">
        <v>0</v>
      </c>
      <c r="AD64" s="37">
        <v>0</v>
      </c>
      <c r="AE64" s="37">
        <v>0</v>
      </c>
      <c r="AF64" s="37">
        <v>0</v>
      </c>
      <c r="AG64" s="37">
        <v>0</v>
      </c>
      <c r="AH64" s="37">
        <v>0</v>
      </c>
      <c r="AI64" s="37">
        <v>0</v>
      </c>
      <c r="AJ64" s="37">
        <v>0</v>
      </c>
      <c r="AK64" s="37">
        <v>0</v>
      </c>
      <c r="AL64" s="37">
        <v>0</v>
      </c>
      <c r="AM64" s="37">
        <v>0</v>
      </c>
      <c r="AN64" s="37">
        <v>0</v>
      </c>
      <c r="AO64" s="37">
        <v>0</v>
      </c>
      <c r="AP64" s="37">
        <v>0</v>
      </c>
      <c r="AQ64" s="37">
        <v>0</v>
      </c>
      <c r="AR64" s="37">
        <v>100</v>
      </c>
      <c r="AS64" s="37">
        <v>0</v>
      </c>
      <c r="AT64" s="37">
        <v>0</v>
      </c>
      <c r="AU64" s="37">
        <v>0</v>
      </c>
      <c r="AV64" s="37">
        <v>0</v>
      </c>
      <c r="AW64" s="37">
        <v>0</v>
      </c>
      <c r="AX64" s="37">
        <v>0</v>
      </c>
      <c r="AY64" s="35">
        <v>0</v>
      </c>
      <c r="AZ64" s="35">
        <v>0</v>
      </c>
      <c r="BA64" s="35">
        <v>0</v>
      </c>
      <c r="BB64" s="35">
        <v>0</v>
      </c>
      <c r="BC64" s="35">
        <v>0</v>
      </c>
      <c r="BD64" s="35">
        <v>0</v>
      </c>
      <c r="BE64" s="35">
        <v>0</v>
      </c>
      <c r="BF64" s="35">
        <v>0</v>
      </c>
      <c r="BG64" s="35">
        <v>0</v>
      </c>
      <c r="BH64" s="35">
        <v>0</v>
      </c>
      <c r="BI64" s="35">
        <v>0</v>
      </c>
      <c r="BJ64" s="35">
        <v>0</v>
      </c>
      <c r="BK64" s="35">
        <v>0</v>
      </c>
      <c r="BL64" s="35">
        <v>0</v>
      </c>
      <c r="BM64" s="35">
        <v>0</v>
      </c>
      <c r="BN64" s="35">
        <v>0</v>
      </c>
      <c r="BO64" s="7">
        <f>SUM(K64:BN64)</f>
        <v>100</v>
      </c>
    </row>
    <row r="65" spans="1:67" x14ac:dyDescent="0.2">
      <c r="A65" s="15" t="s">
        <v>405</v>
      </c>
      <c r="B65" s="14" t="s">
        <v>404</v>
      </c>
      <c r="C65" s="14" t="s">
        <v>377</v>
      </c>
      <c r="D65" s="13">
        <v>166998.25</v>
      </c>
      <c r="E65" s="13">
        <f>ROUND(SUM($D65*1%),2)</f>
        <v>1669.98</v>
      </c>
      <c r="F65" s="13">
        <f>ROUND(SUM($D65*0.5%),2)</f>
        <v>834.99</v>
      </c>
      <c r="G65" s="13">
        <f>E65-J65</f>
        <v>834.99</v>
      </c>
      <c r="H65" s="13">
        <f>F65-BO65</f>
        <v>734.99</v>
      </c>
      <c r="I65" s="12">
        <f ca="1">OFFSET(INDIRECT(ADDRESS(1,MATCH($I$2,$A$1:$BN$1,0))),ROW()-1,0)</f>
        <v>834.99</v>
      </c>
      <c r="J65" s="37">
        <v>834.99</v>
      </c>
      <c r="K65" s="37">
        <v>0</v>
      </c>
      <c r="L65" s="37">
        <v>0</v>
      </c>
      <c r="M65" s="37">
        <v>0</v>
      </c>
      <c r="N65" s="37">
        <v>0</v>
      </c>
      <c r="O65" s="37">
        <v>0</v>
      </c>
      <c r="P65" s="37">
        <v>0</v>
      </c>
      <c r="Q65" s="37">
        <v>0</v>
      </c>
      <c r="R65" s="37">
        <v>0</v>
      </c>
      <c r="S65" s="37">
        <v>0</v>
      </c>
      <c r="T65" s="37">
        <v>0</v>
      </c>
      <c r="U65" s="37">
        <v>0</v>
      </c>
      <c r="V65" s="37">
        <v>0</v>
      </c>
      <c r="W65" s="37">
        <v>0</v>
      </c>
      <c r="X65" s="37">
        <v>0</v>
      </c>
      <c r="Y65" s="37">
        <v>0</v>
      </c>
      <c r="Z65" s="37">
        <v>0</v>
      </c>
      <c r="AA65" s="37">
        <v>0</v>
      </c>
      <c r="AB65" s="37">
        <v>0</v>
      </c>
      <c r="AC65" s="37">
        <v>0</v>
      </c>
      <c r="AD65" s="37">
        <v>0</v>
      </c>
      <c r="AE65" s="37">
        <v>0</v>
      </c>
      <c r="AF65" s="37">
        <v>0</v>
      </c>
      <c r="AG65" s="37">
        <v>0</v>
      </c>
      <c r="AH65" s="37">
        <v>0</v>
      </c>
      <c r="AI65" s="37">
        <v>0</v>
      </c>
      <c r="AJ65" s="37">
        <v>0</v>
      </c>
      <c r="AK65" s="37">
        <v>0</v>
      </c>
      <c r="AL65" s="37">
        <v>0</v>
      </c>
      <c r="AM65" s="37">
        <v>0</v>
      </c>
      <c r="AN65" s="37">
        <v>0</v>
      </c>
      <c r="AO65" s="37">
        <v>0</v>
      </c>
      <c r="AP65" s="37">
        <v>0</v>
      </c>
      <c r="AQ65" s="37">
        <v>0</v>
      </c>
      <c r="AR65" s="37">
        <v>100</v>
      </c>
      <c r="AS65" s="37">
        <v>0</v>
      </c>
      <c r="AT65" s="37">
        <v>0</v>
      </c>
      <c r="AU65" s="37">
        <v>0</v>
      </c>
      <c r="AV65" s="37">
        <v>0</v>
      </c>
      <c r="AW65" s="37">
        <v>0</v>
      </c>
      <c r="AX65" s="37">
        <v>0</v>
      </c>
      <c r="AY65" s="35">
        <v>0</v>
      </c>
      <c r="AZ65" s="35">
        <v>0</v>
      </c>
      <c r="BA65" s="35">
        <v>0</v>
      </c>
      <c r="BB65" s="35">
        <v>0</v>
      </c>
      <c r="BC65" s="35">
        <v>0</v>
      </c>
      <c r="BD65" s="35">
        <v>0</v>
      </c>
      <c r="BE65" s="35">
        <v>0</v>
      </c>
      <c r="BF65" s="35">
        <v>0</v>
      </c>
      <c r="BG65" s="35">
        <v>0</v>
      </c>
      <c r="BH65" s="35">
        <v>0</v>
      </c>
      <c r="BI65" s="35">
        <v>0</v>
      </c>
      <c r="BJ65" s="35">
        <v>0</v>
      </c>
      <c r="BK65" s="35">
        <v>0</v>
      </c>
      <c r="BL65" s="35">
        <v>0</v>
      </c>
      <c r="BM65" s="35">
        <v>0</v>
      </c>
      <c r="BN65" s="35">
        <v>0</v>
      </c>
      <c r="BO65" s="7">
        <f>SUM(K65:BN65)</f>
        <v>100</v>
      </c>
    </row>
    <row r="66" spans="1:67" x14ac:dyDescent="0.2">
      <c r="A66" s="15" t="s">
        <v>403</v>
      </c>
      <c r="B66" s="14" t="s">
        <v>402</v>
      </c>
      <c r="C66" s="14" t="s">
        <v>377</v>
      </c>
      <c r="D66" s="13">
        <v>105719.27</v>
      </c>
      <c r="E66" s="13">
        <f>ROUND(SUM($D66*1%),2)</f>
        <v>1057.19</v>
      </c>
      <c r="F66" s="13">
        <f>ROUND(SUM($D66*0.5%),2)</f>
        <v>528.6</v>
      </c>
      <c r="G66" s="13">
        <f>E66-J66</f>
        <v>0</v>
      </c>
      <c r="H66" s="13">
        <f>F66-BO66</f>
        <v>428.6</v>
      </c>
      <c r="I66" s="12">
        <f ca="1">OFFSET(INDIRECT(ADDRESS(1,MATCH($I$2,$A$1:$BN$1,0))),ROW()-1,0)</f>
        <v>1057.19</v>
      </c>
      <c r="J66" s="37">
        <v>1057.19</v>
      </c>
      <c r="K66" s="37">
        <v>0</v>
      </c>
      <c r="L66" s="37">
        <v>0</v>
      </c>
      <c r="M66" s="37">
        <v>0</v>
      </c>
      <c r="N66" s="37">
        <v>0</v>
      </c>
      <c r="O66" s="37">
        <v>0</v>
      </c>
      <c r="P66" s="37">
        <v>0</v>
      </c>
      <c r="Q66" s="37">
        <v>0</v>
      </c>
      <c r="R66" s="37">
        <v>0</v>
      </c>
      <c r="S66" s="37">
        <v>0</v>
      </c>
      <c r="T66" s="37">
        <v>0</v>
      </c>
      <c r="U66" s="37">
        <v>0</v>
      </c>
      <c r="V66" s="37">
        <v>0</v>
      </c>
      <c r="W66" s="37">
        <v>0</v>
      </c>
      <c r="X66" s="37">
        <v>0</v>
      </c>
      <c r="Y66" s="37">
        <v>0</v>
      </c>
      <c r="Z66" s="37">
        <v>0</v>
      </c>
      <c r="AA66" s="37">
        <v>0</v>
      </c>
      <c r="AB66" s="37">
        <v>0</v>
      </c>
      <c r="AC66" s="37">
        <v>0</v>
      </c>
      <c r="AD66" s="37">
        <v>0</v>
      </c>
      <c r="AE66" s="37">
        <v>0</v>
      </c>
      <c r="AF66" s="37">
        <v>0</v>
      </c>
      <c r="AG66" s="37">
        <v>0</v>
      </c>
      <c r="AH66" s="37">
        <v>0</v>
      </c>
      <c r="AI66" s="37">
        <v>0</v>
      </c>
      <c r="AJ66" s="37">
        <v>0</v>
      </c>
      <c r="AK66" s="37">
        <v>0</v>
      </c>
      <c r="AL66" s="37">
        <v>0</v>
      </c>
      <c r="AM66" s="37">
        <v>0</v>
      </c>
      <c r="AN66" s="37">
        <v>0</v>
      </c>
      <c r="AO66" s="37">
        <v>0</v>
      </c>
      <c r="AP66" s="37">
        <v>0</v>
      </c>
      <c r="AQ66" s="37">
        <v>0</v>
      </c>
      <c r="AR66" s="37">
        <v>100</v>
      </c>
      <c r="AS66" s="37">
        <v>0</v>
      </c>
      <c r="AT66" s="37">
        <v>0</v>
      </c>
      <c r="AU66" s="37">
        <v>0</v>
      </c>
      <c r="AV66" s="37">
        <v>0</v>
      </c>
      <c r="AW66" s="37">
        <v>0</v>
      </c>
      <c r="AX66" s="37">
        <v>0</v>
      </c>
      <c r="AY66" s="35">
        <v>0</v>
      </c>
      <c r="AZ66" s="35">
        <v>0</v>
      </c>
      <c r="BA66" s="35">
        <v>0</v>
      </c>
      <c r="BB66" s="35">
        <v>0</v>
      </c>
      <c r="BC66" s="35">
        <v>0</v>
      </c>
      <c r="BD66" s="35">
        <v>0</v>
      </c>
      <c r="BE66" s="35">
        <v>0</v>
      </c>
      <c r="BF66" s="35">
        <v>0</v>
      </c>
      <c r="BG66" s="35">
        <v>0</v>
      </c>
      <c r="BH66" s="35">
        <v>0</v>
      </c>
      <c r="BI66" s="35">
        <v>0</v>
      </c>
      <c r="BJ66" s="35">
        <v>0</v>
      </c>
      <c r="BK66" s="35">
        <v>0</v>
      </c>
      <c r="BL66" s="35">
        <v>0</v>
      </c>
      <c r="BM66" s="35">
        <v>0</v>
      </c>
      <c r="BN66" s="35">
        <v>0</v>
      </c>
      <c r="BO66" s="7">
        <f>SUM(K66:BN66)</f>
        <v>100</v>
      </c>
    </row>
    <row r="67" spans="1:67" x14ac:dyDescent="0.2">
      <c r="A67" s="15" t="s">
        <v>401</v>
      </c>
      <c r="B67" s="14" t="s">
        <v>400</v>
      </c>
      <c r="C67" s="14" t="s">
        <v>377</v>
      </c>
      <c r="D67" s="13">
        <v>98736.1</v>
      </c>
      <c r="E67" s="13">
        <f>ROUND(SUM($D67*1%),2)</f>
        <v>987.36</v>
      </c>
      <c r="F67" s="13">
        <f>ROUND(SUM($D67*0.5%),2)</f>
        <v>493.68</v>
      </c>
      <c r="G67" s="13">
        <f>E67-J67</f>
        <v>487.36</v>
      </c>
      <c r="H67" s="13">
        <f>F67-BO67</f>
        <v>93.68</v>
      </c>
      <c r="I67" s="12">
        <f ca="1">OFFSET(INDIRECT(ADDRESS(1,MATCH($I$2,$A$1:$BN$1,0))),ROW()-1,0)</f>
        <v>500</v>
      </c>
      <c r="J67" s="37">
        <v>500</v>
      </c>
      <c r="K67" s="37">
        <v>0</v>
      </c>
      <c r="L67" s="37">
        <v>300</v>
      </c>
      <c r="M67" s="37">
        <v>0</v>
      </c>
      <c r="N67" s="37">
        <v>0</v>
      </c>
      <c r="O67" s="37">
        <v>0</v>
      </c>
      <c r="P67" s="37">
        <v>0</v>
      </c>
      <c r="Q67" s="37">
        <v>0</v>
      </c>
      <c r="R67" s="37">
        <v>0</v>
      </c>
      <c r="S67" s="37">
        <v>0</v>
      </c>
      <c r="T67" s="37">
        <v>0</v>
      </c>
      <c r="U67" s="37">
        <v>0</v>
      </c>
      <c r="V67" s="37">
        <v>0</v>
      </c>
      <c r="W67" s="37">
        <v>0</v>
      </c>
      <c r="X67" s="37">
        <v>0</v>
      </c>
      <c r="Y67" s="37">
        <v>0</v>
      </c>
      <c r="Z67" s="37">
        <v>0</v>
      </c>
      <c r="AA67" s="37">
        <v>0</v>
      </c>
      <c r="AB67" s="37">
        <v>0</v>
      </c>
      <c r="AC67" s="37">
        <v>0</v>
      </c>
      <c r="AD67" s="37">
        <v>0</v>
      </c>
      <c r="AE67" s="37">
        <v>0</v>
      </c>
      <c r="AF67" s="37">
        <v>0</v>
      </c>
      <c r="AG67" s="37">
        <v>0</v>
      </c>
      <c r="AH67" s="37">
        <v>0</v>
      </c>
      <c r="AI67" s="37">
        <v>0</v>
      </c>
      <c r="AJ67" s="37">
        <v>0</v>
      </c>
      <c r="AK67" s="37">
        <v>0</v>
      </c>
      <c r="AL67" s="37">
        <v>0</v>
      </c>
      <c r="AM67" s="37">
        <v>0</v>
      </c>
      <c r="AN67" s="37">
        <v>0</v>
      </c>
      <c r="AO67" s="37">
        <v>0</v>
      </c>
      <c r="AP67" s="37">
        <v>0</v>
      </c>
      <c r="AQ67" s="37">
        <v>0</v>
      </c>
      <c r="AR67" s="37">
        <v>100</v>
      </c>
      <c r="AS67" s="37">
        <v>0</v>
      </c>
      <c r="AT67" s="37">
        <v>0</v>
      </c>
      <c r="AU67" s="37">
        <v>0</v>
      </c>
      <c r="AV67" s="37">
        <v>0</v>
      </c>
      <c r="AW67" s="37">
        <v>0</v>
      </c>
      <c r="AX67" s="37">
        <v>0</v>
      </c>
      <c r="AY67" s="35">
        <v>0</v>
      </c>
      <c r="AZ67" s="35">
        <v>0</v>
      </c>
      <c r="BA67" s="35">
        <v>0</v>
      </c>
      <c r="BB67" s="35">
        <v>0</v>
      </c>
      <c r="BC67" s="35">
        <v>0</v>
      </c>
      <c r="BD67" s="35">
        <v>0</v>
      </c>
      <c r="BE67" s="35">
        <v>0</v>
      </c>
      <c r="BF67" s="35">
        <v>0</v>
      </c>
      <c r="BG67" s="35">
        <v>0</v>
      </c>
      <c r="BH67" s="35">
        <v>0</v>
      </c>
      <c r="BI67" s="35">
        <v>0</v>
      </c>
      <c r="BJ67" s="35">
        <v>0</v>
      </c>
      <c r="BK67" s="35">
        <v>0</v>
      </c>
      <c r="BL67" s="35">
        <v>0</v>
      </c>
      <c r="BM67" s="35">
        <v>0</v>
      </c>
      <c r="BN67" s="35">
        <v>0</v>
      </c>
      <c r="BO67" s="7">
        <f>SUM(K67:BN67)</f>
        <v>400</v>
      </c>
    </row>
    <row r="68" spans="1:67" x14ac:dyDescent="0.2">
      <c r="A68" s="15" t="s">
        <v>399</v>
      </c>
      <c r="B68" s="14" t="s">
        <v>398</v>
      </c>
      <c r="C68" s="14" t="s">
        <v>377</v>
      </c>
      <c r="D68" s="13">
        <v>105676.17</v>
      </c>
      <c r="E68" s="13">
        <f>ROUND(SUM($D68*1%),2)</f>
        <v>1056.76</v>
      </c>
      <c r="F68" s="13">
        <f>ROUND(SUM($D68*0.5%),2)</f>
        <v>528.38</v>
      </c>
      <c r="G68" s="13">
        <f>E68-J68</f>
        <v>0</v>
      </c>
      <c r="H68" s="13">
        <f>F68-BO68</f>
        <v>428.38</v>
      </c>
      <c r="I68" s="12">
        <f ca="1">OFFSET(INDIRECT(ADDRESS(1,MATCH($I$2,$A$1:$BN$1,0))),ROW()-1,0)</f>
        <v>1056.76</v>
      </c>
      <c r="J68" s="37">
        <v>1056.76</v>
      </c>
      <c r="K68" s="37">
        <v>0</v>
      </c>
      <c r="L68" s="37">
        <v>0</v>
      </c>
      <c r="M68" s="37">
        <v>0</v>
      </c>
      <c r="N68" s="37">
        <v>0</v>
      </c>
      <c r="O68" s="37">
        <v>0</v>
      </c>
      <c r="P68" s="37">
        <v>0</v>
      </c>
      <c r="Q68" s="37">
        <v>0</v>
      </c>
      <c r="R68" s="37">
        <v>0</v>
      </c>
      <c r="S68" s="37">
        <v>0</v>
      </c>
      <c r="T68" s="37">
        <v>0</v>
      </c>
      <c r="U68" s="37">
        <v>0</v>
      </c>
      <c r="V68" s="37">
        <v>0</v>
      </c>
      <c r="W68" s="37">
        <v>0</v>
      </c>
      <c r="X68" s="37">
        <v>0</v>
      </c>
      <c r="Y68" s="37">
        <v>0</v>
      </c>
      <c r="Z68" s="37">
        <v>0</v>
      </c>
      <c r="AA68" s="37">
        <v>0</v>
      </c>
      <c r="AB68" s="37">
        <v>0</v>
      </c>
      <c r="AC68" s="37">
        <v>0</v>
      </c>
      <c r="AD68" s="37">
        <v>0</v>
      </c>
      <c r="AE68" s="37">
        <v>0</v>
      </c>
      <c r="AF68" s="37">
        <v>0</v>
      </c>
      <c r="AG68" s="37">
        <v>0</v>
      </c>
      <c r="AH68" s="37">
        <v>0</v>
      </c>
      <c r="AI68" s="37">
        <v>0</v>
      </c>
      <c r="AJ68" s="37">
        <v>0</v>
      </c>
      <c r="AK68" s="37">
        <v>0</v>
      </c>
      <c r="AL68" s="37">
        <v>0</v>
      </c>
      <c r="AM68" s="37">
        <v>0</v>
      </c>
      <c r="AN68" s="37">
        <v>0</v>
      </c>
      <c r="AO68" s="37">
        <v>0</v>
      </c>
      <c r="AP68" s="37">
        <v>0</v>
      </c>
      <c r="AQ68" s="37">
        <v>0</v>
      </c>
      <c r="AR68" s="37">
        <v>100</v>
      </c>
      <c r="AS68" s="37">
        <v>0</v>
      </c>
      <c r="AT68" s="37">
        <v>0</v>
      </c>
      <c r="AU68" s="37">
        <v>0</v>
      </c>
      <c r="AV68" s="37">
        <v>0</v>
      </c>
      <c r="AW68" s="37">
        <v>0</v>
      </c>
      <c r="AX68" s="37">
        <v>0</v>
      </c>
      <c r="AY68" s="35">
        <v>0</v>
      </c>
      <c r="AZ68" s="35">
        <v>0</v>
      </c>
      <c r="BA68" s="35">
        <v>0</v>
      </c>
      <c r="BB68" s="35">
        <v>0</v>
      </c>
      <c r="BC68" s="35">
        <v>0</v>
      </c>
      <c r="BD68" s="35">
        <v>0</v>
      </c>
      <c r="BE68" s="35">
        <v>0</v>
      </c>
      <c r="BF68" s="35">
        <v>0</v>
      </c>
      <c r="BG68" s="35">
        <v>0</v>
      </c>
      <c r="BH68" s="35">
        <v>0</v>
      </c>
      <c r="BI68" s="35">
        <v>0</v>
      </c>
      <c r="BJ68" s="35">
        <v>0</v>
      </c>
      <c r="BK68" s="35">
        <v>0</v>
      </c>
      <c r="BL68" s="35">
        <v>0</v>
      </c>
      <c r="BM68" s="35">
        <v>0</v>
      </c>
      <c r="BN68" s="35">
        <v>0</v>
      </c>
      <c r="BO68" s="7">
        <f>SUM(K68:BN68)</f>
        <v>100</v>
      </c>
    </row>
    <row r="69" spans="1:67" x14ac:dyDescent="0.2">
      <c r="A69" s="15" t="s">
        <v>397</v>
      </c>
      <c r="B69" s="14" t="s">
        <v>396</v>
      </c>
      <c r="C69" s="14" t="s">
        <v>377</v>
      </c>
      <c r="D69" s="13">
        <v>123785.46</v>
      </c>
      <c r="E69" s="13">
        <f>ROUND(SUM($D69*1%),2)</f>
        <v>1237.8499999999999</v>
      </c>
      <c r="F69" s="13">
        <f>ROUND(SUM($D69*0.5%),2)</f>
        <v>618.92999999999995</v>
      </c>
      <c r="G69" s="13">
        <f>E69-J69</f>
        <v>0</v>
      </c>
      <c r="H69" s="13">
        <f>F69-BO69</f>
        <v>618.92999999999995</v>
      </c>
      <c r="I69" s="12">
        <f ca="1">OFFSET(INDIRECT(ADDRESS(1,MATCH($I$2,$A$1:$BN$1,0))),ROW()-1,0)</f>
        <v>1237.8499999999999</v>
      </c>
      <c r="J69" s="37">
        <v>1237.8499999999999</v>
      </c>
      <c r="K69" s="37">
        <v>0</v>
      </c>
      <c r="L69" s="37">
        <v>0</v>
      </c>
      <c r="M69" s="37">
        <v>0</v>
      </c>
      <c r="N69" s="37">
        <v>0</v>
      </c>
      <c r="O69" s="37">
        <v>0</v>
      </c>
      <c r="P69" s="37">
        <v>0</v>
      </c>
      <c r="Q69" s="37">
        <v>0</v>
      </c>
      <c r="R69" s="37">
        <v>0</v>
      </c>
      <c r="S69" s="37">
        <v>0</v>
      </c>
      <c r="T69" s="37">
        <v>0</v>
      </c>
      <c r="U69" s="37">
        <v>0</v>
      </c>
      <c r="V69" s="37">
        <v>0</v>
      </c>
      <c r="W69" s="37">
        <v>0</v>
      </c>
      <c r="X69" s="37">
        <v>0</v>
      </c>
      <c r="Y69" s="37">
        <v>0</v>
      </c>
      <c r="Z69" s="37">
        <v>0</v>
      </c>
      <c r="AA69" s="37">
        <v>0</v>
      </c>
      <c r="AB69" s="37">
        <v>0</v>
      </c>
      <c r="AC69" s="37">
        <v>0</v>
      </c>
      <c r="AD69" s="37">
        <v>0</v>
      </c>
      <c r="AE69" s="37">
        <v>0</v>
      </c>
      <c r="AF69" s="37">
        <v>0</v>
      </c>
      <c r="AG69" s="37">
        <v>0</v>
      </c>
      <c r="AH69" s="37">
        <v>0</v>
      </c>
      <c r="AI69" s="37">
        <v>0</v>
      </c>
      <c r="AJ69" s="37">
        <v>0</v>
      </c>
      <c r="AK69" s="37">
        <v>0</v>
      </c>
      <c r="AL69" s="37">
        <v>0</v>
      </c>
      <c r="AM69" s="37">
        <v>0</v>
      </c>
      <c r="AN69" s="37">
        <v>0</v>
      </c>
      <c r="AO69" s="37">
        <v>0</v>
      </c>
      <c r="AP69" s="37">
        <v>0</v>
      </c>
      <c r="AQ69" s="37">
        <v>0</v>
      </c>
      <c r="AR69" s="37">
        <v>0</v>
      </c>
      <c r="AS69" s="37">
        <v>0</v>
      </c>
      <c r="AT69" s="37">
        <v>0</v>
      </c>
      <c r="AU69" s="37">
        <v>0</v>
      </c>
      <c r="AV69" s="37">
        <v>0</v>
      </c>
      <c r="AW69" s="37">
        <v>0</v>
      </c>
      <c r="AX69" s="37">
        <v>0</v>
      </c>
      <c r="AY69" s="35">
        <v>0</v>
      </c>
      <c r="AZ69" s="35">
        <v>0</v>
      </c>
      <c r="BA69" s="35">
        <v>0</v>
      </c>
      <c r="BB69" s="35">
        <v>0</v>
      </c>
      <c r="BC69" s="35">
        <v>0</v>
      </c>
      <c r="BD69" s="35">
        <v>0</v>
      </c>
      <c r="BE69" s="35">
        <v>0</v>
      </c>
      <c r="BF69" s="35">
        <v>0</v>
      </c>
      <c r="BG69" s="35">
        <v>0</v>
      </c>
      <c r="BH69" s="35">
        <v>0</v>
      </c>
      <c r="BI69" s="35">
        <v>0</v>
      </c>
      <c r="BJ69" s="35">
        <v>0</v>
      </c>
      <c r="BK69" s="35">
        <v>0</v>
      </c>
      <c r="BL69" s="35">
        <v>0</v>
      </c>
      <c r="BM69" s="35">
        <v>0</v>
      </c>
      <c r="BN69" s="35">
        <v>0</v>
      </c>
      <c r="BO69" s="7">
        <f>SUM(K69:BN69)</f>
        <v>0</v>
      </c>
    </row>
    <row r="70" spans="1:67" x14ac:dyDescent="0.2">
      <c r="A70" s="15" t="s">
        <v>395</v>
      </c>
      <c r="B70" s="14" t="s">
        <v>394</v>
      </c>
      <c r="C70" s="14" t="s">
        <v>377</v>
      </c>
      <c r="D70" s="13">
        <v>114426.29</v>
      </c>
      <c r="E70" s="13">
        <f>ROUND(SUM($D70*1%),2)</f>
        <v>1144.26</v>
      </c>
      <c r="F70" s="13">
        <f>ROUND(SUM($D70*0.5%),2)</f>
        <v>572.13</v>
      </c>
      <c r="G70" s="13">
        <f>E70-J70</f>
        <v>0</v>
      </c>
      <c r="H70" s="13">
        <f>F70-BO70</f>
        <v>572.13</v>
      </c>
      <c r="I70" s="12">
        <f ca="1">OFFSET(INDIRECT(ADDRESS(1,MATCH($I$2,$A$1:$BN$1,0))),ROW()-1,0)</f>
        <v>1144.26</v>
      </c>
      <c r="J70" s="37">
        <v>1144.26</v>
      </c>
      <c r="K70" s="37">
        <v>0</v>
      </c>
      <c r="L70" s="37">
        <v>0</v>
      </c>
      <c r="M70" s="37">
        <v>0</v>
      </c>
      <c r="N70" s="37">
        <v>0</v>
      </c>
      <c r="O70" s="37">
        <v>0</v>
      </c>
      <c r="P70" s="37">
        <v>0</v>
      </c>
      <c r="Q70" s="37">
        <v>0</v>
      </c>
      <c r="R70" s="37">
        <v>0</v>
      </c>
      <c r="S70" s="37">
        <v>0</v>
      </c>
      <c r="T70" s="37">
        <v>0</v>
      </c>
      <c r="U70" s="37">
        <v>0</v>
      </c>
      <c r="V70" s="37">
        <v>0</v>
      </c>
      <c r="W70" s="37">
        <v>0</v>
      </c>
      <c r="X70" s="37">
        <v>0</v>
      </c>
      <c r="Y70" s="37">
        <v>0</v>
      </c>
      <c r="Z70" s="37">
        <v>0</v>
      </c>
      <c r="AA70" s="37">
        <v>0</v>
      </c>
      <c r="AB70" s="37">
        <v>0</v>
      </c>
      <c r="AC70" s="37">
        <v>0</v>
      </c>
      <c r="AD70" s="37">
        <v>0</v>
      </c>
      <c r="AE70" s="37">
        <v>0</v>
      </c>
      <c r="AF70" s="37">
        <v>0</v>
      </c>
      <c r="AG70" s="37">
        <v>0</v>
      </c>
      <c r="AH70" s="37">
        <v>0</v>
      </c>
      <c r="AI70" s="37">
        <v>0</v>
      </c>
      <c r="AJ70" s="37">
        <v>0</v>
      </c>
      <c r="AK70" s="37">
        <v>0</v>
      </c>
      <c r="AL70" s="37">
        <v>0</v>
      </c>
      <c r="AM70" s="37">
        <v>0</v>
      </c>
      <c r="AN70" s="37">
        <v>0</v>
      </c>
      <c r="AO70" s="37">
        <v>0</v>
      </c>
      <c r="AP70" s="37">
        <v>0</v>
      </c>
      <c r="AQ70" s="37">
        <v>0</v>
      </c>
      <c r="AR70" s="37">
        <v>0</v>
      </c>
      <c r="AS70" s="37">
        <v>0</v>
      </c>
      <c r="AT70" s="37">
        <v>0</v>
      </c>
      <c r="AU70" s="37">
        <v>0</v>
      </c>
      <c r="AV70" s="37">
        <v>0</v>
      </c>
      <c r="AW70" s="37">
        <v>0</v>
      </c>
      <c r="AX70" s="37">
        <v>0</v>
      </c>
      <c r="AY70" s="35">
        <v>0</v>
      </c>
      <c r="AZ70" s="35">
        <v>0</v>
      </c>
      <c r="BA70" s="35">
        <v>0</v>
      </c>
      <c r="BB70" s="35">
        <v>0</v>
      </c>
      <c r="BC70" s="35">
        <v>0</v>
      </c>
      <c r="BD70" s="35">
        <v>0</v>
      </c>
      <c r="BE70" s="35">
        <v>0</v>
      </c>
      <c r="BF70" s="35">
        <v>0</v>
      </c>
      <c r="BG70" s="35">
        <v>0</v>
      </c>
      <c r="BH70" s="35">
        <v>0</v>
      </c>
      <c r="BI70" s="35">
        <v>0</v>
      </c>
      <c r="BJ70" s="35">
        <v>0</v>
      </c>
      <c r="BK70" s="35">
        <v>0</v>
      </c>
      <c r="BL70" s="35">
        <v>0</v>
      </c>
      <c r="BM70" s="35">
        <v>0</v>
      </c>
      <c r="BN70" s="35">
        <v>0</v>
      </c>
      <c r="BO70" s="7">
        <f>SUM(K70:BN70)</f>
        <v>0</v>
      </c>
    </row>
    <row r="71" spans="1:67" x14ac:dyDescent="0.2">
      <c r="A71" s="15" t="s">
        <v>393</v>
      </c>
      <c r="B71" s="14" t="s">
        <v>392</v>
      </c>
      <c r="C71" s="14" t="s">
        <v>377</v>
      </c>
      <c r="D71" s="13">
        <v>65020.15</v>
      </c>
      <c r="E71" s="13">
        <f>ROUND(SUM($D71*1%),2)</f>
        <v>650.20000000000005</v>
      </c>
      <c r="F71" s="13">
        <f>ROUND(SUM($D71*0.5%),2)</f>
        <v>325.10000000000002</v>
      </c>
      <c r="G71" s="13">
        <f>E71-J71</f>
        <v>0</v>
      </c>
      <c r="H71" s="13">
        <f>F71-BO71</f>
        <v>225.10000000000002</v>
      </c>
      <c r="I71" s="12">
        <f ca="1">OFFSET(INDIRECT(ADDRESS(1,MATCH($I$2,$A$1:$BN$1,0))),ROW()-1,0)</f>
        <v>650.20000000000005</v>
      </c>
      <c r="J71" s="37">
        <v>650.20000000000005</v>
      </c>
      <c r="K71" s="37">
        <v>0</v>
      </c>
      <c r="L71" s="37">
        <v>0</v>
      </c>
      <c r="M71" s="37">
        <v>0</v>
      </c>
      <c r="N71" s="37">
        <v>0</v>
      </c>
      <c r="O71" s="37">
        <v>0</v>
      </c>
      <c r="P71" s="37">
        <v>0</v>
      </c>
      <c r="Q71" s="37">
        <v>0</v>
      </c>
      <c r="R71" s="37">
        <v>0</v>
      </c>
      <c r="S71" s="37">
        <v>0</v>
      </c>
      <c r="T71" s="37">
        <v>0</v>
      </c>
      <c r="U71" s="37">
        <v>0</v>
      </c>
      <c r="V71" s="37">
        <v>0</v>
      </c>
      <c r="W71" s="37">
        <v>0</v>
      </c>
      <c r="X71" s="37">
        <v>0</v>
      </c>
      <c r="Y71" s="37">
        <v>0</v>
      </c>
      <c r="Z71" s="37">
        <v>0</v>
      </c>
      <c r="AA71" s="37">
        <v>0</v>
      </c>
      <c r="AB71" s="37">
        <v>0</v>
      </c>
      <c r="AC71" s="37">
        <v>0</v>
      </c>
      <c r="AD71" s="37">
        <v>0</v>
      </c>
      <c r="AE71" s="37">
        <v>0</v>
      </c>
      <c r="AF71" s="37">
        <v>0</v>
      </c>
      <c r="AG71" s="37">
        <v>0</v>
      </c>
      <c r="AH71" s="37">
        <v>0</v>
      </c>
      <c r="AI71" s="37">
        <v>0</v>
      </c>
      <c r="AJ71" s="37">
        <v>0</v>
      </c>
      <c r="AK71" s="37">
        <v>0</v>
      </c>
      <c r="AL71" s="37">
        <v>0</v>
      </c>
      <c r="AM71" s="37">
        <v>0</v>
      </c>
      <c r="AN71" s="37">
        <v>0</v>
      </c>
      <c r="AO71" s="37">
        <v>0</v>
      </c>
      <c r="AP71" s="37">
        <v>0</v>
      </c>
      <c r="AQ71" s="37">
        <v>0</v>
      </c>
      <c r="AR71" s="37">
        <v>100</v>
      </c>
      <c r="AS71" s="37">
        <v>0</v>
      </c>
      <c r="AT71" s="37">
        <v>0</v>
      </c>
      <c r="AU71" s="37">
        <v>0</v>
      </c>
      <c r="AV71" s="37">
        <v>0</v>
      </c>
      <c r="AW71" s="37">
        <v>0</v>
      </c>
      <c r="AX71" s="37">
        <v>0</v>
      </c>
      <c r="AY71" s="35">
        <v>0</v>
      </c>
      <c r="AZ71" s="35">
        <v>0</v>
      </c>
      <c r="BA71" s="35">
        <v>0</v>
      </c>
      <c r="BB71" s="35">
        <v>0</v>
      </c>
      <c r="BC71" s="35">
        <v>0</v>
      </c>
      <c r="BD71" s="35">
        <v>0</v>
      </c>
      <c r="BE71" s="35">
        <v>0</v>
      </c>
      <c r="BF71" s="35">
        <v>0</v>
      </c>
      <c r="BG71" s="35">
        <v>0</v>
      </c>
      <c r="BH71" s="35">
        <v>0</v>
      </c>
      <c r="BI71" s="35">
        <v>0</v>
      </c>
      <c r="BJ71" s="35">
        <v>0</v>
      </c>
      <c r="BK71" s="35">
        <v>0</v>
      </c>
      <c r="BL71" s="35">
        <v>0</v>
      </c>
      <c r="BM71" s="35">
        <v>0</v>
      </c>
      <c r="BN71" s="35">
        <v>0</v>
      </c>
      <c r="BO71" s="7">
        <f>SUM(K71:BN71)</f>
        <v>100</v>
      </c>
    </row>
    <row r="72" spans="1:67" x14ac:dyDescent="0.2">
      <c r="A72" s="15" t="s">
        <v>391</v>
      </c>
      <c r="B72" s="14" t="s">
        <v>390</v>
      </c>
      <c r="C72" s="14" t="s">
        <v>377</v>
      </c>
      <c r="D72" s="13">
        <v>111803.11</v>
      </c>
      <c r="E72" s="13">
        <f>ROUND(SUM($D72*1%),2)</f>
        <v>1118.03</v>
      </c>
      <c r="F72" s="13">
        <f>ROUND(SUM($D72*0.5%),2)</f>
        <v>559.02</v>
      </c>
      <c r="G72" s="13">
        <f>E72-J72</f>
        <v>0</v>
      </c>
      <c r="H72" s="13">
        <f>F72-BO72</f>
        <v>459.02</v>
      </c>
      <c r="I72" s="12">
        <f ca="1">OFFSET(INDIRECT(ADDRESS(1,MATCH($I$2,$A$1:$BN$1,0))),ROW()-1,0)</f>
        <v>1118.03</v>
      </c>
      <c r="J72" s="37">
        <v>1118.03</v>
      </c>
      <c r="K72" s="37">
        <v>0</v>
      </c>
      <c r="L72" s="37">
        <v>0</v>
      </c>
      <c r="M72" s="37">
        <v>0</v>
      </c>
      <c r="N72" s="37">
        <v>0</v>
      </c>
      <c r="O72" s="37">
        <v>0</v>
      </c>
      <c r="P72" s="37">
        <v>0</v>
      </c>
      <c r="Q72" s="37">
        <v>0</v>
      </c>
      <c r="R72" s="37">
        <v>0</v>
      </c>
      <c r="S72" s="37">
        <v>0</v>
      </c>
      <c r="T72" s="37">
        <v>0</v>
      </c>
      <c r="U72" s="37">
        <v>0</v>
      </c>
      <c r="V72" s="37">
        <v>0</v>
      </c>
      <c r="W72" s="37">
        <v>0</v>
      </c>
      <c r="X72" s="37">
        <v>0</v>
      </c>
      <c r="Y72" s="37">
        <v>0</v>
      </c>
      <c r="Z72" s="37">
        <v>0</v>
      </c>
      <c r="AA72" s="37">
        <v>0</v>
      </c>
      <c r="AB72" s="37">
        <v>0</v>
      </c>
      <c r="AC72" s="37">
        <v>0</v>
      </c>
      <c r="AD72" s="37">
        <v>0</v>
      </c>
      <c r="AE72" s="37">
        <v>0</v>
      </c>
      <c r="AF72" s="37">
        <v>0</v>
      </c>
      <c r="AG72" s="37">
        <v>0</v>
      </c>
      <c r="AH72" s="37">
        <v>0</v>
      </c>
      <c r="AI72" s="37">
        <v>0</v>
      </c>
      <c r="AJ72" s="37">
        <v>0</v>
      </c>
      <c r="AK72" s="37">
        <v>0</v>
      </c>
      <c r="AL72" s="37">
        <v>0</v>
      </c>
      <c r="AM72" s="37">
        <v>0</v>
      </c>
      <c r="AN72" s="37">
        <v>0</v>
      </c>
      <c r="AO72" s="37">
        <v>0</v>
      </c>
      <c r="AP72" s="37">
        <v>0</v>
      </c>
      <c r="AQ72" s="37">
        <v>0</v>
      </c>
      <c r="AR72" s="37">
        <v>100</v>
      </c>
      <c r="AS72" s="37">
        <v>0</v>
      </c>
      <c r="AT72" s="37">
        <v>0</v>
      </c>
      <c r="AU72" s="37">
        <v>0</v>
      </c>
      <c r="AV72" s="37">
        <v>0</v>
      </c>
      <c r="AW72" s="37">
        <v>0</v>
      </c>
      <c r="AX72" s="37">
        <v>0</v>
      </c>
      <c r="AY72" s="35">
        <v>0</v>
      </c>
      <c r="AZ72" s="35">
        <v>0</v>
      </c>
      <c r="BA72" s="35">
        <v>0</v>
      </c>
      <c r="BB72" s="35">
        <v>0</v>
      </c>
      <c r="BC72" s="35">
        <v>0</v>
      </c>
      <c r="BD72" s="35">
        <v>0</v>
      </c>
      <c r="BE72" s="35">
        <v>0</v>
      </c>
      <c r="BF72" s="35">
        <v>0</v>
      </c>
      <c r="BG72" s="35">
        <v>0</v>
      </c>
      <c r="BH72" s="35">
        <v>0</v>
      </c>
      <c r="BI72" s="35">
        <v>0</v>
      </c>
      <c r="BJ72" s="35">
        <v>0</v>
      </c>
      <c r="BK72" s="35">
        <v>0</v>
      </c>
      <c r="BL72" s="35">
        <v>0</v>
      </c>
      <c r="BM72" s="35">
        <v>0</v>
      </c>
      <c r="BN72" s="35">
        <v>0</v>
      </c>
      <c r="BO72" s="7">
        <f>SUM(K72:BN72)</f>
        <v>100</v>
      </c>
    </row>
    <row r="73" spans="1:67" x14ac:dyDescent="0.2">
      <c r="A73" s="15" t="s">
        <v>389</v>
      </c>
      <c r="B73" s="14" t="s">
        <v>388</v>
      </c>
      <c r="C73" s="14" t="s">
        <v>377</v>
      </c>
      <c r="D73" s="13">
        <v>97166.6</v>
      </c>
      <c r="E73" s="13">
        <f>ROUND(SUM($D73*1%),2)</f>
        <v>971.67</v>
      </c>
      <c r="F73" s="13">
        <f>ROUND(SUM($D73*0.5%),2)</f>
        <v>485.83</v>
      </c>
      <c r="G73" s="13">
        <f>E73-J73</f>
        <v>0</v>
      </c>
      <c r="H73" s="13">
        <f>F73-BO73</f>
        <v>485.83</v>
      </c>
      <c r="I73" s="12">
        <f ca="1">OFFSET(INDIRECT(ADDRESS(1,MATCH($I$2,$A$1:$BN$1,0))),ROW()-1,0)</f>
        <v>971.67</v>
      </c>
      <c r="J73" s="37">
        <v>971.67</v>
      </c>
      <c r="K73" s="37">
        <v>0</v>
      </c>
      <c r="L73" s="37">
        <v>0</v>
      </c>
      <c r="M73" s="37">
        <v>0</v>
      </c>
      <c r="N73" s="37">
        <v>0</v>
      </c>
      <c r="O73" s="37">
        <v>0</v>
      </c>
      <c r="P73" s="37">
        <v>0</v>
      </c>
      <c r="Q73" s="37">
        <v>0</v>
      </c>
      <c r="R73" s="37">
        <v>0</v>
      </c>
      <c r="S73" s="37">
        <v>0</v>
      </c>
      <c r="T73" s="37">
        <v>0</v>
      </c>
      <c r="U73" s="37">
        <v>0</v>
      </c>
      <c r="V73" s="37">
        <v>0</v>
      </c>
      <c r="W73" s="37">
        <v>0</v>
      </c>
      <c r="X73" s="37">
        <v>0</v>
      </c>
      <c r="Y73" s="37">
        <v>0</v>
      </c>
      <c r="Z73" s="37">
        <v>0</v>
      </c>
      <c r="AA73" s="37">
        <v>0</v>
      </c>
      <c r="AB73" s="37">
        <v>0</v>
      </c>
      <c r="AC73" s="37">
        <v>0</v>
      </c>
      <c r="AD73" s="37">
        <v>0</v>
      </c>
      <c r="AE73" s="37">
        <v>0</v>
      </c>
      <c r="AF73" s="37">
        <v>0</v>
      </c>
      <c r="AG73" s="37">
        <v>0</v>
      </c>
      <c r="AH73" s="37">
        <v>0</v>
      </c>
      <c r="AI73" s="37">
        <v>0</v>
      </c>
      <c r="AJ73" s="37">
        <v>0</v>
      </c>
      <c r="AK73" s="37">
        <v>0</v>
      </c>
      <c r="AL73" s="37">
        <v>0</v>
      </c>
      <c r="AM73" s="37">
        <v>0</v>
      </c>
      <c r="AN73" s="37">
        <v>0</v>
      </c>
      <c r="AO73" s="37">
        <v>0</v>
      </c>
      <c r="AP73" s="37">
        <v>0</v>
      </c>
      <c r="AQ73" s="37">
        <v>0</v>
      </c>
      <c r="AR73" s="37">
        <v>0</v>
      </c>
      <c r="AS73" s="37">
        <v>0</v>
      </c>
      <c r="AT73" s="37">
        <v>0</v>
      </c>
      <c r="AU73" s="37">
        <v>0</v>
      </c>
      <c r="AV73" s="37">
        <v>0</v>
      </c>
      <c r="AW73" s="37">
        <v>0</v>
      </c>
      <c r="AX73" s="37">
        <v>0</v>
      </c>
      <c r="AY73" s="35">
        <v>0</v>
      </c>
      <c r="AZ73" s="35">
        <v>0</v>
      </c>
      <c r="BA73" s="35">
        <v>0</v>
      </c>
      <c r="BB73" s="35">
        <v>0</v>
      </c>
      <c r="BC73" s="35">
        <v>0</v>
      </c>
      <c r="BD73" s="35">
        <v>0</v>
      </c>
      <c r="BE73" s="35">
        <v>0</v>
      </c>
      <c r="BF73" s="35">
        <v>0</v>
      </c>
      <c r="BG73" s="35">
        <v>0</v>
      </c>
      <c r="BH73" s="35">
        <v>0</v>
      </c>
      <c r="BI73" s="35">
        <v>0</v>
      </c>
      <c r="BJ73" s="35">
        <v>0</v>
      </c>
      <c r="BK73" s="35">
        <v>0</v>
      </c>
      <c r="BL73" s="35">
        <v>0</v>
      </c>
      <c r="BM73" s="35">
        <v>0</v>
      </c>
      <c r="BN73" s="35">
        <v>0</v>
      </c>
      <c r="BO73" s="7">
        <f>SUM(K73:BN73)</f>
        <v>0</v>
      </c>
    </row>
    <row r="74" spans="1:67" x14ac:dyDescent="0.2">
      <c r="A74" s="15" t="s">
        <v>387</v>
      </c>
      <c r="B74" s="14" t="s">
        <v>386</v>
      </c>
      <c r="C74" s="14" t="s">
        <v>377</v>
      </c>
      <c r="D74" s="13">
        <v>85563.98</v>
      </c>
      <c r="E74" s="13">
        <f>ROUND(SUM($D74*1%),2)</f>
        <v>855.64</v>
      </c>
      <c r="F74" s="13">
        <f>ROUND(SUM($D74*0.5%),2)</f>
        <v>427.82</v>
      </c>
      <c r="G74" s="13">
        <f>E74-J74</f>
        <v>427.82</v>
      </c>
      <c r="H74" s="13">
        <f>F74-BO74</f>
        <v>377.82</v>
      </c>
      <c r="I74" s="12">
        <f ca="1">OFFSET(INDIRECT(ADDRESS(1,MATCH($I$2,$A$1:$BN$1,0))),ROW()-1,0)</f>
        <v>427.82</v>
      </c>
      <c r="J74" s="37">
        <v>427.82</v>
      </c>
      <c r="K74" s="37">
        <v>0</v>
      </c>
      <c r="L74" s="37">
        <v>0</v>
      </c>
      <c r="M74" s="37">
        <v>0</v>
      </c>
      <c r="N74" s="37">
        <v>0</v>
      </c>
      <c r="O74" s="37">
        <v>0</v>
      </c>
      <c r="P74" s="37">
        <v>0</v>
      </c>
      <c r="Q74" s="37">
        <v>0</v>
      </c>
      <c r="R74" s="37">
        <v>0</v>
      </c>
      <c r="S74" s="37">
        <v>0</v>
      </c>
      <c r="T74" s="37">
        <v>0</v>
      </c>
      <c r="U74" s="37">
        <v>0</v>
      </c>
      <c r="V74" s="37">
        <v>0</v>
      </c>
      <c r="W74" s="37">
        <v>0</v>
      </c>
      <c r="X74" s="37">
        <v>0</v>
      </c>
      <c r="Y74" s="37">
        <v>0</v>
      </c>
      <c r="Z74" s="37">
        <v>0</v>
      </c>
      <c r="AA74" s="37">
        <v>0</v>
      </c>
      <c r="AB74" s="37">
        <v>0</v>
      </c>
      <c r="AC74" s="37">
        <v>0</v>
      </c>
      <c r="AD74" s="37">
        <v>0</v>
      </c>
      <c r="AE74" s="37">
        <v>0</v>
      </c>
      <c r="AF74" s="37">
        <v>0</v>
      </c>
      <c r="AG74" s="37">
        <v>0</v>
      </c>
      <c r="AH74" s="37">
        <v>0</v>
      </c>
      <c r="AI74" s="37">
        <v>0</v>
      </c>
      <c r="AJ74" s="37">
        <v>0</v>
      </c>
      <c r="AK74" s="37">
        <v>0</v>
      </c>
      <c r="AL74" s="37">
        <v>0</v>
      </c>
      <c r="AM74" s="37">
        <v>0</v>
      </c>
      <c r="AN74" s="37">
        <v>0</v>
      </c>
      <c r="AO74" s="37">
        <v>0</v>
      </c>
      <c r="AP74" s="37">
        <v>0</v>
      </c>
      <c r="AQ74" s="37">
        <v>0</v>
      </c>
      <c r="AR74" s="37">
        <v>50</v>
      </c>
      <c r="AS74" s="37">
        <v>0</v>
      </c>
      <c r="AT74" s="37">
        <v>0</v>
      </c>
      <c r="AU74" s="37">
        <v>0</v>
      </c>
      <c r="AV74" s="37">
        <v>0</v>
      </c>
      <c r="AW74" s="37">
        <v>0</v>
      </c>
      <c r="AX74" s="37">
        <v>0</v>
      </c>
      <c r="AY74" s="35">
        <v>0</v>
      </c>
      <c r="AZ74" s="35">
        <v>0</v>
      </c>
      <c r="BA74" s="35">
        <v>0</v>
      </c>
      <c r="BB74" s="35">
        <v>0</v>
      </c>
      <c r="BC74" s="35">
        <v>0</v>
      </c>
      <c r="BD74" s="35">
        <v>0</v>
      </c>
      <c r="BE74" s="35">
        <v>0</v>
      </c>
      <c r="BF74" s="35">
        <v>0</v>
      </c>
      <c r="BG74" s="35">
        <v>0</v>
      </c>
      <c r="BH74" s="35">
        <v>0</v>
      </c>
      <c r="BI74" s="35">
        <v>0</v>
      </c>
      <c r="BJ74" s="35">
        <v>0</v>
      </c>
      <c r="BK74" s="35">
        <v>0</v>
      </c>
      <c r="BL74" s="35">
        <v>0</v>
      </c>
      <c r="BM74" s="35">
        <v>0</v>
      </c>
      <c r="BN74" s="35">
        <v>0</v>
      </c>
      <c r="BO74" s="7">
        <f>SUM(K74:BN74)</f>
        <v>50</v>
      </c>
    </row>
    <row r="75" spans="1:67" x14ac:dyDescent="0.2">
      <c r="A75" s="15" t="s">
        <v>385</v>
      </c>
      <c r="B75" s="14" t="s">
        <v>384</v>
      </c>
      <c r="C75" s="14" t="s">
        <v>377</v>
      </c>
      <c r="D75" s="13">
        <v>123180.36</v>
      </c>
      <c r="E75" s="13">
        <f>ROUND(SUM($D75*1%),2)</f>
        <v>1231.8</v>
      </c>
      <c r="F75" s="13">
        <f>ROUND(SUM($D75*0.5%),2)</f>
        <v>615.9</v>
      </c>
      <c r="G75" s="13">
        <f>E75-J75</f>
        <v>731.8</v>
      </c>
      <c r="H75" s="13">
        <f>F75-BO75</f>
        <v>515.9</v>
      </c>
      <c r="I75" s="12">
        <f ca="1">OFFSET(INDIRECT(ADDRESS(1,MATCH($I$2,$A$1:$BN$1,0))),ROW()-1,0)</f>
        <v>500</v>
      </c>
      <c r="J75" s="37">
        <v>500</v>
      </c>
      <c r="K75" s="37">
        <v>0</v>
      </c>
      <c r="L75" s="37">
        <v>0</v>
      </c>
      <c r="M75" s="37">
        <v>0</v>
      </c>
      <c r="N75" s="37">
        <v>0</v>
      </c>
      <c r="O75" s="37">
        <v>0</v>
      </c>
      <c r="P75" s="37">
        <v>0</v>
      </c>
      <c r="Q75" s="37">
        <v>0</v>
      </c>
      <c r="R75" s="37">
        <v>0</v>
      </c>
      <c r="S75" s="37">
        <v>0</v>
      </c>
      <c r="T75" s="37">
        <v>0</v>
      </c>
      <c r="U75" s="37">
        <v>0</v>
      </c>
      <c r="V75" s="37">
        <v>0</v>
      </c>
      <c r="W75" s="37">
        <v>0</v>
      </c>
      <c r="X75" s="37">
        <v>0</v>
      </c>
      <c r="Y75" s="37">
        <v>0</v>
      </c>
      <c r="Z75" s="37">
        <v>0</v>
      </c>
      <c r="AA75" s="37">
        <v>0</v>
      </c>
      <c r="AB75" s="37">
        <v>0</v>
      </c>
      <c r="AC75" s="37">
        <v>0</v>
      </c>
      <c r="AD75" s="37">
        <v>0</v>
      </c>
      <c r="AE75" s="37">
        <v>0</v>
      </c>
      <c r="AF75" s="37">
        <v>0</v>
      </c>
      <c r="AG75" s="37">
        <v>0</v>
      </c>
      <c r="AH75" s="37">
        <v>0</v>
      </c>
      <c r="AI75" s="37">
        <v>0</v>
      </c>
      <c r="AJ75" s="37">
        <v>0</v>
      </c>
      <c r="AK75" s="37">
        <v>0</v>
      </c>
      <c r="AL75" s="37">
        <v>0</v>
      </c>
      <c r="AM75" s="37">
        <v>0</v>
      </c>
      <c r="AN75" s="37">
        <v>0</v>
      </c>
      <c r="AO75" s="37">
        <v>0</v>
      </c>
      <c r="AP75" s="37">
        <v>0</v>
      </c>
      <c r="AQ75" s="37">
        <v>0</v>
      </c>
      <c r="AR75" s="37">
        <v>100</v>
      </c>
      <c r="AS75" s="37">
        <v>0</v>
      </c>
      <c r="AT75" s="37">
        <v>0</v>
      </c>
      <c r="AU75" s="37">
        <v>0</v>
      </c>
      <c r="AV75" s="37">
        <v>0</v>
      </c>
      <c r="AW75" s="37">
        <v>0</v>
      </c>
      <c r="AX75" s="37">
        <v>0</v>
      </c>
      <c r="AY75" s="35">
        <v>0</v>
      </c>
      <c r="AZ75" s="35">
        <v>0</v>
      </c>
      <c r="BA75" s="35">
        <v>0</v>
      </c>
      <c r="BB75" s="35">
        <v>0</v>
      </c>
      <c r="BC75" s="35">
        <v>0</v>
      </c>
      <c r="BD75" s="35">
        <v>0</v>
      </c>
      <c r="BE75" s="35">
        <v>0</v>
      </c>
      <c r="BF75" s="35">
        <v>0</v>
      </c>
      <c r="BG75" s="35">
        <v>0</v>
      </c>
      <c r="BH75" s="35">
        <v>0</v>
      </c>
      <c r="BI75" s="35">
        <v>0</v>
      </c>
      <c r="BJ75" s="35">
        <v>0</v>
      </c>
      <c r="BK75" s="35">
        <v>0</v>
      </c>
      <c r="BL75" s="35">
        <v>0</v>
      </c>
      <c r="BM75" s="35">
        <v>0</v>
      </c>
      <c r="BN75" s="35">
        <v>0</v>
      </c>
      <c r="BO75" s="7">
        <f>SUM(K75:BN75)</f>
        <v>100</v>
      </c>
    </row>
    <row r="76" spans="1:67" x14ac:dyDescent="0.2">
      <c r="A76" s="15" t="s">
        <v>383</v>
      </c>
      <c r="B76" s="14" t="s">
        <v>382</v>
      </c>
      <c r="C76" s="14" t="s">
        <v>377</v>
      </c>
      <c r="D76" s="13">
        <v>76130.95</v>
      </c>
      <c r="E76" s="13">
        <f>ROUND(SUM($D76*1%),2)</f>
        <v>761.31</v>
      </c>
      <c r="F76" s="13">
        <f>ROUND(SUM($D76*0.5%),2)</f>
        <v>380.65</v>
      </c>
      <c r="G76" s="13">
        <f>E76-J76</f>
        <v>0</v>
      </c>
      <c r="H76" s="13">
        <f>F76-BO76</f>
        <v>380.65</v>
      </c>
      <c r="I76" s="12">
        <f ca="1">OFFSET(INDIRECT(ADDRESS(1,MATCH($I$2,$A$1:$BN$1,0))),ROW()-1,0)</f>
        <v>761.31</v>
      </c>
      <c r="J76" s="37">
        <v>761.31</v>
      </c>
      <c r="K76" s="37">
        <v>0</v>
      </c>
      <c r="L76" s="37">
        <v>0</v>
      </c>
      <c r="M76" s="37">
        <v>0</v>
      </c>
      <c r="N76" s="37">
        <v>0</v>
      </c>
      <c r="O76" s="37">
        <v>0</v>
      </c>
      <c r="P76" s="37">
        <v>0</v>
      </c>
      <c r="Q76" s="37">
        <v>0</v>
      </c>
      <c r="R76" s="37">
        <v>0</v>
      </c>
      <c r="S76" s="37">
        <v>0</v>
      </c>
      <c r="T76" s="37">
        <v>0</v>
      </c>
      <c r="U76" s="37">
        <v>0</v>
      </c>
      <c r="V76" s="37">
        <v>0</v>
      </c>
      <c r="W76" s="37">
        <v>0</v>
      </c>
      <c r="X76" s="37">
        <v>0</v>
      </c>
      <c r="Y76" s="37">
        <v>0</v>
      </c>
      <c r="Z76" s="37">
        <v>0</v>
      </c>
      <c r="AA76" s="37">
        <v>0</v>
      </c>
      <c r="AB76" s="37">
        <v>0</v>
      </c>
      <c r="AC76" s="37">
        <v>0</v>
      </c>
      <c r="AD76" s="37">
        <v>0</v>
      </c>
      <c r="AE76" s="37">
        <v>0</v>
      </c>
      <c r="AF76" s="37">
        <v>0</v>
      </c>
      <c r="AG76" s="37">
        <v>0</v>
      </c>
      <c r="AH76" s="37">
        <v>0</v>
      </c>
      <c r="AI76" s="37">
        <v>0</v>
      </c>
      <c r="AJ76" s="37">
        <v>0</v>
      </c>
      <c r="AK76" s="37">
        <v>0</v>
      </c>
      <c r="AL76" s="37">
        <v>0</v>
      </c>
      <c r="AM76" s="37">
        <v>0</v>
      </c>
      <c r="AN76" s="37">
        <v>0</v>
      </c>
      <c r="AO76" s="37">
        <v>0</v>
      </c>
      <c r="AP76" s="37">
        <v>0</v>
      </c>
      <c r="AQ76" s="37">
        <v>0</v>
      </c>
      <c r="AR76" s="37">
        <v>0</v>
      </c>
      <c r="AS76" s="37">
        <v>0</v>
      </c>
      <c r="AT76" s="37">
        <v>0</v>
      </c>
      <c r="AU76" s="37">
        <v>0</v>
      </c>
      <c r="AV76" s="37">
        <v>0</v>
      </c>
      <c r="AW76" s="37">
        <v>0</v>
      </c>
      <c r="AX76" s="37">
        <v>0</v>
      </c>
      <c r="AY76" s="35">
        <v>0</v>
      </c>
      <c r="AZ76" s="35">
        <v>0</v>
      </c>
      <c r="BA76" s="35">
        <v>0</v>
      </c>
      <c r="BB76" s="35">
        <v>0</v>
      </c>
      <c r="BC76" s="35">
        <v>0</v>
      </c>
      <c r="BD76" s="35">
        <v>0</v>
      </c>
      <c r="BE76" s="35">
        <v>0</v>
      </c>
      <c r="BF76" s="35">
        <v>0</v>
      </c>
      <c r="BG76" s="35">
        <v>0</v>
      </c>
      <c r="BH76" s="35">
        <v>0</v>
      </c>
      <c r="BI76" s="35">
        <v>0</v>
      </c>
      <c r="BJ76" s="35">
        <v>0</v>
      </c>
      <c r="BK76" s="35">
        <v>0</v>
      </c>
      <c r="BL76" s="35">
        <v>0</v>
      </c>
      <c r="BM76" s="35">
        <v>0</v>
      </c>
      <c r="BN76" s="35">
        <v>0</v>
      </c>
      <c r="BO76" s="7">
        <f>SUM(K76:BN76)</f>
        <v>0</v>
      </c>
    </row>
    <row r="77" spans="1:67" x14ac:dyDescent="0.2">
      <c r="A77" s="15" t="s">
        <v>381</v>
      </c>
      <c r="B77" s="14" t="s">
        <v>380</v>
      </c>
      <c r="C77" s="14" t="s">
        <v>377</v>
      </c>
      <c r="D77" s="13">
        <v>86142.36</v>
      </c>
      <c r="E77" s="13">
        <f>ROUND(SUM($D77*1%),2)</f>
        <v>861.42</v>
      </c>
      <c r="F77" s="13">
        <f>ROUND(SUM($D77*0.5%),2)</f>
        <v>430.71</v>
      </c>
      <c r="G77" s="13">
        <f>E77-J77</f>
        <v>0</v>
      </c>
      <c r="H77" s="13">
        <f>F77-BO77</f>
        <v>330.71</v>
      </c>
      <c r="I77" s="12">
        <f ca="1">OFFSET(INDIRECT(ADDRESS(1,MATCH($I$2,$A$1:$BN$1,0))),ROW()-1,0)</f>
        <v>861.42</v>
      </c>
      <c r="J77" s="37">
        <v>861.42</v>
      </c>
      <c r="K77" s="37">
        <v>0</v>
      </c>
      <c r="L77" s="37">
        <v>0</v>
      </c>
      <c r="M77" s="37">
        <v>0</v>
      </c>
      <c r="N77" s="37">
        <v>0</v>
      </c>
      <c r="O77" s="37">
        <v>0</v>
      </c>
      <c r="P77" s="37">
        <v>0</v>
      </c>
      <c r="Q77" s="37">
        <v>0</v>
      </c>
      <c r="R77" s="37">
        <v>0</v>
      </c>
      <c r="S77" s="37">
        <v>0</v>
      </c>
      <c r="T77" s="37">
        <v>0</v>
      </c>
      <c r="U77" s="37">
        <v>0</v>
      </c>
      <c r="V77" s="37">
        <v>0</v>
      </c>
      <c r="W77" s="37">
        <v>0</v>
      </c>
      <c r="X77" s="37">
        <v>0</v>
      </c>
      <c r="Y77" s="37">
        <v>0</v>
      </c>
      <c r="Z77" s="37">
        <v>0</v>
      </c>
      <c r="AA77" s="37">
        <v>0</v>
      </c>
      <c r="AB77" s="37">
        <v>0</v>
      </c>
      <c r="AC77" s="37">
        <v>0</v>
      </c>
      <c r="AD77" s="37">
        <v>0</v>
      </c>
      <c r="AE77" s="37">
        <v>0</v>
      </c>
      <c r="AF77" s="37">
        <v>0</v>
      </c>
      <c r="AG77" s="37">
        <v>0</v>
      </c>
      <c r="AH77" s="37">
        <v>0</v>
      </c>
      <c r="AI77" s="37">
        <v>0</v>
      </c>
      <c r="AJ77" s="37">
        <v>0</v>
      </c>
      <c r="AK77" s="37">
        <v>0</v>
      </c>
      <c r="AL77" s="37">
        <v>0</v>
      </c>
      <c r="AM77" s="37">
        <v>0</v>
      </c>
      <c r="AN77" s="37">
        <v>0</v>
      </c>
      <c r="AO77" s="37">
        <v>0</v>
      </c>
      <c r="AP77" s="37">
        <v>0</v>
      </c>
      <c r="AQ77" s="37">
        <v>0</v>
      </c>
      <c r="AR77" s="37">
        <v>100</v>
      </c>
      <c r="AS77" s="37">
        <v>0</v>
      </c>
      <c r="AT77" s="37">
        <v>0</v>
      </c>
      <c r="AU77" s="37">
        <v>0</v>
      </c>
      <c r="AV77" s="37">
        <v>0</v>
      </c>
      <c r="AW77" s="37">
        <v>0</v>
      </c>
      <c r="AX77" s="37">
        <v>0</v>
      </c>
      <c r="AY77" s="35">
        <v>0</v>
      </c>
      <c r="AZ77" s="35">
        <v>0</v>
      </c>
      <c r="BA77" s="35">
        <v>0</v>
      </c>
      <c r="BB77" s="35">
        <v>0</v>
      </c>
      <c r="BC77" s="35">
        <v>0</v>
      </c>
      <c r="BD77" s="35">
        <v>0</v>
      </c>
      <c r="BE77" s="35">
        <v>0</v>
      </c>
      <c r="BF77" s="35">
        <v>0</v>
      </c>
      <c r="BG77" s="35">
        <v>0</v>
      </c>
      <c r="BH77" s="35">
        <v>0</v>
      </c>
      <c r="BI77" s="35">
        <v>0</v>
      </c>
      <c r="BJ77" s="35">
        <v>0</v>
      </c>
      <c r="BK77" s="35">
        <v>0</v>
      </c>
      <c r="BL77" s="35">
        <v>0</v>
      </c>
      <c r="BM77" s="35">
        <v>0</v>
      </c>
      <c r="BN77" s="35">
        <v>0</v>
      </c>
      <c r="BO77" s="7">
        <f>SUM(K77:BN77)</f>
        <v>100</v>
      </c>
    </row>
    <row r="78" spans="1:67" x14ac:dyDescent="0.2">
      <c r="A78" s="15" t="s">
        <v>379</v>
      </c>
      <c r="B78" s="14" t="s">
        <v>378</v>
      </c>
      <c r="C78" s="14" t="s">
        <v>377</v>
      </c>
      <c r="D78" s="13">
        <v>74900.45</v>
      </c>
      <c r="E78" s="13">
        <f>ROUND(SUM($D78*1%),2)</f>
        <v>749</v>
      </c>
      <c r="F78" s="13">
        <f>ROUND(SUM($D78*0.5%),2)</f>
        <v>374.5</v>
      </c>
      <c r="G78" s="13">
        <f>E78-J78</f>
        <v>0</v>
      </c>
      <c r="H78" s="13">
        <f>F78-BO78</f>
        <v>74.5</v>
      </c>
      <c r="I78" s="12">
        <f ca="1">OFFSET(INDIRECT(ADDRESS(1,MATCH($I$2,$A$1:$BN$1,0))),ROW()-1,0)</f>
        <v>749</v>
      </c>
      <c r="J78" s="37">
        <v>749</v>
      </c>
      <c r="K78" s="37">
        <v>0</v>
      </c>
      <c r="L78" s="37">
        <v>300</v>
      </c>
      <c r="M78" s="37">
        <v>0</v>
      </c>
      <c r="N78" s="37">
        <v>0</v>
      </c>
      <c r="O78" s="37">
        <v>0</v>
      </c>
      <c r="P78" s="37">
        <v>0</v>
      </c>
      <c r="Q78" s="37">
        <v>0</v>
      </c>
      <c r="R78" s="37">
        <v>0</v>
      </c>
      <c r="S78" s="37">
        <v>0</v>
      </c>
      <c r="T78" s="37">
        <v>0</v>
      </c>
      <c r="U78" s="37">
        <v>0</v>
      </c>
      <c r="V78" s="37">
        <v>0</v>
      </c>
      <c r="W78" s="37">
        <v>0</v>
      </c>
      <c r="X78" s="37">
        <v>0</v>
      </c>
      <c r="Y78" s="37">
        <v>0</v>
      </c>
      <c r="Z78" s="37">
        <v>0</v>
      </c>
      <c r="AA78" s="37">
        <v>0</v>
      </c>
      <c r="AB78" s="37">
        <v>0</v>
      </c>
      <c r="AC78" s="37">
        <v>0</v>
      </c>
      <c r="AD78" s="37">
        <v>0</v>
      </c>
      <c r="AE78" s="37">
        <v>0</v>
      </c>
      <c r="AF78" s="37">
        <v>0</v>
      </c>
      <c r="AG78" s="37">
        <v>0</v>
      </c>
      <c r="AH78" s="37">
        <v>0</v>
      </c>
      <c r="AI78" s="37">
        <v>0</v>
      </c>
      <c r="AJ78" s="37">
        <v>0</v>
      </c>
      <c r="AK78" s="37">
        <v>0</v>
      </c>
      <c r="AL78" s="37">
        <v>0</v>
      </c>
      <c r="AM78" s="37">
        <v>0</v>
      </c>
      <c r="AN78" s="37">
        <v>0</v>
      </c>
      <c r="AO78" s="37">
        <v>0</v>
      </c>
      <c r="AP78" s="37">
        <v>0</v>
      </c>
      <c r="AQ78" s="37">
        <v>0</v>
      </c>
      <c r="AR78" s="37">
        <v>0</v>
      </c>
      <c r="AS78" s="37">
        <v>0</v>
      </c>
      <c r="AT78" s="37">
        <v>0</v>
      </c>
      <c r="AU78" s="37">
        <v>0</v>
      </c>
      <c r="AV78" s="37">
        <v>0</v>
      </c>
      <c r="AW78" s="37">
        <v>0</v>
      </c>
      <c r="AX78" s="37">
        <v>0</v>
      </c>
      <c r="AY78" s="35">
        <v>0</v>
      </c>
      <c r="AZ78" s="35">
        <v>0</v>
      </c>
      <c r="BA78" s="35">
        <v>0</v>
      </c>
      <c r="BB78" s="35">
        <v>0</v>
      </c>
      <c r="BC78" s="35">
        <v>0</v>
      </c>
      <c r="BD78" s="35">
        <v>0</v>
      </c>
      <c r="BE78" s="35">
        <v>0</v>
      </c>
      <c r="BF78" s="35">
        <v>0</v>
      </c>
      <c r="BG78" s="35">
        <v>0</v>
      </c>
      <c r="BH78" s="35">
        <v>0</v>
      </c>
      <c r="BI78" s="35">
        <v>0</v>
      </c>
      <c r="BJ78" s="35">
        <v>0</v>
      </c>
      <c r="BK78" s="35">
        <v>0</v>
      </c>
      <c r="BL78" s="35">
        <v>0</v>
      </c>
      <c r="BM78" s="35">
        <v>0</v>
      </c>
      <c r="BN78" s="35">
        <v>0</v>
      </c>
      <c r="BO78" s="7">
        <f>SUM(K78:BN78)</f>
        <v>300</v>
      </c>
    </row>
    <row r="79" spans="1:67" x14ac:dyDescent="0.2">
      <c r="A79" s="15" t="s">
        <v>376</v>
      </c>
      <c r="B79" s="14" t="s">
        <v>331</v>
      </c>
      <c r="C79" s="14" t="s">
        <v>331</v>
      </c>
      <c r="D79" s="13">
        <v>241926.97</v>
      </c>
      <c r="E79" s="13">
        <f>ROUND(SUM($D79*1%),2)</f>
        <v>2419.27</v>
      </c>
      <c r="F79" s="13">
        <f>ROUND(SUM($D79*0.5%),2)</f>
        <v>1209.6300000000001</v>
      </c>
      <c r="G79" s="13">
        <f>E79-J79</f>
        <v>1419.27</v>
      </c>
      <c r="H79" s="13">
        <f>F79-BO79</f>
        <v>222.03000000000009</v>
      </c>
      <c r="I79" s="12">
        <f ca="1">OFFSET(INDIRECT(ADDRESS(1,MATCH($I$2,$A$1:$BN$1,0))),ROW()-1,0)</f>
        <v>1000</v>
      </c>
      <c r="J79" s="37">
        <v>1000</v>
      </c>
      <c r="K79" s="37">
        <v>0</v>
      </c>
      <c r="L79" s="37">
        <v>0</v>
      </c>
      <c r="M79" s="37">
        <v>0</v>
      </c>
      <c r="N79" s="37">
        <v>0</v>
      </c>
      <c r="O79" s="37">
        <v>0</v>
      </c>
      <c r="P79" s="37">
        <v>0</v>
      </c>
      <c r="Q79" s="37">
        <v>0</v>
      </c>
      <c r="R79" s="37">
        <v>987.6</v>
      </c>
      <c r="S79" s="37">
        <v>0</v>
      </c>
      <c r="T79" s="37">
        <v>0</v>
      </c>
      <c r="U79" s="37">
        <v>0</v>
      </c>
      <c r="V79" s="37">
        <v>0</v>
      </c>
      <c r="W79" s="37">
        <v>0</v>
      </c>
      <c r="X79" s="37">
        <v>0</v>
      </c>
      <c r="Y79" s="37">
        <v>0</v>
      </c>
      <c r="Z79" s="37">
        <v>0</v>
      </c>
      <c r="AA79" s="37">
        <v>0</v>
      </c>
      <c r="AB79" s="37">
        <v>0</v>
      </c>
      <c r="AC79" s="37">
        <v>0</v>
      </c>
      <c r="AD79" s="37">
        <v>0</v>
      </c>
      <c r="AE79" s="37">
        <v>0</v>
      </c>
      <c r="AF79" s="37">
        <v>0</v>
      </c>
      <c r="AG79" s="37">
        <v>0</v>
      </c>
      <c r="AH79" s="37">
        <v>0</v>
      </c>
      <c r="AI79" s="37">
        <v>0</v>
      </c>
      <c r="AJ79" s="37">
        <v>0</v>
      </c>
      <c r="AK79" s="37">
        <v>0</v>
      </c>
      <c r="AL79" s="37">
        <v>0</v>
      </c>
      <c r="AM79" s="37">
        <v>0</v>
      </c>
      <c r="AN79" s="37">
        <v>0</v>
      </c>
      <c r="AO79" s="37">
        <v>0</v>
      </c>
      <c r="AP79" s="37">
        <v>0</v>
      </c>
      <c r="AQ79" s="37">
        <v>0</v>
      </c>
      <c r="AR79" s="37">
        <v>0</v>
      </c>
      <c r="AS79" s="37">
        <v>0</v>
      </c>
      <c r="AT79" s="37">
        <v>0</v>
      </c>
      <c r="AU79" s="37">
        <v>0</v>
      </c>
      <c r="AV79" s="37">
        <v>0</v>
      </c>
      <c r="AW79" s="37">
        <v>0</v>
      </c>
      <c r="AX79" s="37">
        <v>0</v>
      </c>
      <c r="AY79" s="35">
        <v>0</v>
      </c>
      <c r="AZ79" s="35">
        <v>0</v>
      </c>
      <c r="BA79" s="35">
        <v>0</v>
      </c>
      <c r="BB79" s="35">
        <v>0</v>
      </c>
      <c r="BC79" s="35">
        <v>0</v>
      </c>
      <c r="BD79" s="35">
        <v>0</v>
      </c>
      <c r="BE79" s="35">
        <v>0</v>
      </c>
      <c r="BF79" s="35">
        <v>0</v>
      </c>
      <c r="BG79" s="35">
        <v>0</v>
      </c>
      <c r="BH79" s="35">
        <v>0</v>
      </c>
      <c r="BI79" s="35">
        <v>0</v>
      </c>
      <c r="BJ79" s="35">
        <v>0</v>
      </c>
      <c r="BK79" s="35">
        <v>0</v>
      </c>
      <c r="BL79" s="35">
        <v>0</v>
      </c>
      <c r="BM79" s="35">
        <v>0</v>
      </c>
      <c r="BN79" s="35">
        <v>0</v>
      </c>
      <c r="BO79" s="7">
        <f>SUM(K79:BN79)</f>
        <v>987.6</v>
      </c>
    </row>
    <row r="80" spans="1:67" x14ac:dyDescent="0.2">
      <c r="A80" s="15" t="s">
        <v>375</v>
      </c>
      <c r="B80" s="14" t="s">
        <v>374</v>
      </c>
      <c r="C80" s="14" t="s">
        <v>331</v>
      </c>
      <c r="D80" s="13">
        <v>277053.12</v>
      </c>
      <c r="E80" s="13">
        <f>ROUND(SUM($D80*1%),2)</f>
        <v>2770.53</v>
      </c>
      <c r="F80" s="13">
        <f>ROUND(SUM($D80*0.5%),2)</f>
        <v>1385.27</v>
      </c>
      <c r="G80" s="13">
        <f>E80-J80</f>
        <v>1770.5300000000002</v>
      </c>
      <c r="H80" s="13">
        <f>F80-BO80</f>
        <v>386.49</v>
      </c>
      <c r="I80" s="12">
        <f ca="1">OFFSET(INDIRECT(ADDRESS(1,MATCH($I$2,$A$1:$BN$1,0))),ROW()-1,0)</f>
        <v>1000</v>
      </c>
      <c r="J80" s="37">
        <v>1000</v>
      </c>
      <c r="K80" s="37">
        <v>0</v>
      </c>
      <c r="L80" s="37">
        <v>0</v>
      </c>
      <c r="M80" s="37">
        <v>0</v>
      </c>
      <c r="N80" s="37">
        <v>0</v>
      </c>
      <c r="O80" s="37">
        <v>0</v>
      </c>
      <c r="P80" s="37">
        <v>0</v>
      </c>
      <c r="Q80" s="37">
        <v>0</v>
      </c>
      <c r="R80" s="37">
        <v>998.78</v>
      </c>
      <c r="S80" s="37">
        <v>0</v>
      </c>
      <c r="T80" s="37">
        <v>0</v>
      </c>
      <c r="U80" s="37">
        <v>0</v>
      </c>
      <c r="V80" s="37">
        <v>0</v>
      </c>
      <c r="W80" s="37">
        <v>0</v>
      </c>
      <c r="X80" s="37">
        <v>0</v>
      </c>
      <c r="Y80" s="37">
        <v>0</v>
      </c>
      <c r="Z80" s="37">
        <v>0</v>
      </c>
      <c r="AA80" s="37">
        <v>0</v>
      </c>
      <c r="AB80" s="37">
        <v>0</v>
      </c>
      <c r="AC80" s="37">
        <v>0</v>
      </c>
      <c r="AD80" s="37">
        <v>0</v>
      </c>
      <c r="AE80" s="37">
        <v>0</v>
      </c>
      <c r="AF80" s="37">
        <v>0</v>
      </c>
      <c r="AG80" s="37">
        <v>0</v>
      </c>
      <c r="AH80" s="37">
        <v>0</v>
      </c>
      <c r="AI80" s="37">
        <v>0</v>
      </c>
      <c r="AJ80" s="37">
        <v>0</v>
      </c>
      <c r="AK80" s="37">
        <v>0</v>
      </c>
      <c r="AL80" s="37">
        <v>0</v>
      </c>
      <c r="AM80" s="37">
        <v>0</v>
      </c>
      <c r="AN80" s="37">
        <v>0</v>
      </c>
      <c r="AO80" s="37">
        <v>0</v>
      </c>
      <c r="AP80" s="37">
        <v>0</v>
      </c>
      <c r="AQ80" s="37">
        <v>0</v>
      </c>
      <c r="AR80" s="37">
        <v>0</v>
      </c>
      <c r="AS80" s="37">
        <v>0</v>
      </c>
      <c r="AT80" s="37">
        <v>0</v>
      </c>
      <c r="AU80" s="37">
        <v>0</v>
      </c>
      <c r="AV80" s="37">
        <v>0</v>
      </c>
      <c r="AW80" s="37">
        <v>0</v>
      </c>
      <c r="AX80" s="37">
        <v>0</v>
      </c>
      <c r="AY80" s="35">
        <v>0</v>
      </c>
      <c r="AZ80" s="35">
        <v>0</v>
      </c>
      <c r="BA80" s="35">
        <v>0</v>
      </c>
      <c r="BB80" s="35">
        <v>0</v>
      </c>
      <c r="BC80" s="35">
        <v>0</v>
      </c>
      <c r="BD80" s="35">
        <v>0</v>
      </c>
      <c r="BE80" s="35">
        <v>0</v>
      </c>
      <c r="BF80" s="35">
        <v>0</v>
      </c>
      <c r="BG80" s="35">
        <v>0</v>
      </c>
      <c r="BH80" s="35">
        <v>0</v>
      </c>
      <c r="BI80" s="35">
        <v>0</v>
      </c>
      <c r="BJ80" s="35">
        <v>0</v>
      </c>
      <c r="BK80" s="35">
        <v>0</v>
      </c>
      <c r="BL80" s="35">
        <v>0</v>
      </c>
      <c r="BM80" s="35">
        <v>0</v>
      </c>
      <c r="BN80" s="35">
        <v>0</v>
      </c>
      <c r="BO80" s="7">
        <f>SUM(K80:BN80)</f>
        <v>998.78</v>
      </c>
    </row>
    <row r="81" spans="1:67" x14ac:dyDescent="0.2">
      <c r="A81" s="15" t="s">
        <v>373</v>
      </c>
      <c r="B81" s="14" t="s">
        <v>372</v>
      </c>
      <c r="C81" s="14" t="s">
        <v>331</v>
      </c>
      <c r="D81" s="13">
        <v>158938.59</v>
      </c>
      <c r="E81" s="13">
        <f>ROUND(SUM($D81*1%),2)</f>
        <v>1589.39</v>
      </c>
      <c r="F81" s="13">
        <f>ROUND(SUM($D81*0.5%),2)</f>
        <v>794.69</v>
      </c>
      <c r="G81" s="13">
        <f>E81-J81</f>
        <v>397.35000000000014</v>
      </c>
      <c r="H81" s="13">
        <f>F81-BO81</f>
        <v>594.69000000000005</v>
      </c>
      <c r="I81" s="12">
        <f ca="1">OFFSET(INDIRECT(ADDRESS(1,MATCH($I$2,$A$1:$BN$1,0))),ROW()-1,0)</f>
        <v>1192.04</v>
      </c>
      <c r="J81" s="37">
        <v>1192.04</v>
      </c>
      <c r="K81" s="37">
        <v>0</v>
      </c>
      <c r="L81" s="37">
        <v>0</v>
      </c>
      <c r="M81" s="37">
        <v>0</v>
      </c>
      <c r="N81" s="37">
        <v>0</v>
      </c>
      <c r="O81" s="37">
        <v>0</v>
      </c>
      <c r="P81" s="37">
        <v>0</v>
      </c>
      <c r="Q81" s="37">
        <v>0</v>
      </c>
      <c r="R81" s="37">
        <v>200</v>
      </c>
      <c r="S81" s="37">
        <v>0</v>
      </c>
      <c r="T81" s="37">
        <v>0</v>
      </c>
      <c r="U81" s="37">
        <v>0</v>
      </c>
      <c r="V81" s="37">
        <v>0</v>
      </c>
      <c r="W81" s="37">
        <v>0</v>
      </c>
      <c r="X81" s="37">
        <v>0</v>
      </c>
      <c r="Y81" s="37">
        <v>0</v>
      </c>
      <c r="Z81" s="37">
        <v>0</v>
      </c>
      <c r="AA81" s="37">
        <v>0</v>
      </c>
      <c r="AB81" s="37">
        <v>0</v>
      </c>
      <c r="AC81" s="37">
        <v>0</v>
      </c>
      <c r="AD81" s="37">
        <v>0</v>
      </c>
      <c r="AE81" s="37">
        <v>0</v>
      </c>
      <c r="AF81" s="37">
        <v>0</v>
      </c>
      <c r="AG81" s="37">
        <v>0</v>
      </c>
      <c r="AH81" s="37">
        <v>0</v>
      </c>
      <c r="AI81" s="37">
        <v>0</v>
      </c>
      <c r="AJ81" s="37">
        <v>0</v>
      </c>
      <c r="AK81" s="37">
        <v>0</v>
      </c>
      <c r="AL81" s="37">
        <v>0</v>
      </c>
      <c r="AM81" s="37">
        <v>0</v>
      </c>
      <c r="AN81" s="37">
        <v>0</v>
      </c>
      <c r="AO81" s="37">
        <v>0</v>
      </c>
      <c r="AP81" s="37">
        <v>0</v>
      </c>
      <c r="AQ81" s="37">
        <v>0</v>
      </c>
      <c r="AR81" s="37">
        <v>0</v>
      </c>
      <c r="AS81" s="37">
        <v>0</v>
      </c>
      <c r="AT81" s="37">
        <v>0</v>
      </c>
      <c r="AU81" s="37">
        <v>0</v>
      </c>
      <c r="AV81" s="37">
        <v>0</v>
      </c>
      <c r="AW81" s="37">
        <v>0</v>
      </c>
      <c r="AX81" s="37">
        <v>0</v>
      </c>
      <c r="AY81" s="35">
        <v>0</v>
      </c>
      <c r="AZ81" s="35">
        <v>0</v>
      </c>
      <c r="BA81" s="35">
        <v>0</v>
      </c>
      <c r="BB81" s="35">
        <v>0</v>
      </c>
      <c r="BC81" s="35">
        <v>0</v>
      </c>
      <c r="BD81" s="35">
        <v>0</v>
      </c>
      <c r="BE81" s="35">
        <v>0</v>
      </c>
      <c r="BF81" s="35">
        <v>0</v>
      </c>
      <c r="BG81" s="35">
        <v>0</v>
      </c>
      <c r="BH81" s="35">
        <v>0</v>
      </c>
      <c r="BI81" s="35">
        <v>0</v>
      </c>
      <c r="BJ81" s="35">
        <v>0</v>
      </c>
      <c r="BK81" s="35">
        <v>0</v>
      </c>
      <c r="BL81" s="35">
        <v>0</v>
      </c>
      <c r="BM81" s="35">
        <v>0</v>
      </c>
      <c r="BN81" s="35">
        <v>0</v>
      </c>
      <c r="BO81" s="7">
        <f>SUM(K81:BN81)</f>
        <v>200</v>
      </c>
    </row>
    <row r="82" spans="1:67" x14ac:dyDescent="0.2">
      <c r="A82" s="15" t="s">
        <v>371</v>
      </c>
      <c r="B82" s="14" t="s">
        <v>370</v>
      </c>
      <c r="C82" s="14" t="s">
        <v>331</v>
      </c>
      <c r="D82" s="13">
        <v>134382.68</v>
      </c>
      <c r="E82" s="13">
        <f>ROUND(SUM($D82*1%),2)</f>
        <v>1343.83</v>
      </c>
      <c r="F82" s="13">
        <f>ROUND(SUM($D82*0.5%),2)</f>
        <v>671.91</v>
      </c>
      <c r="G82" s="13">
        <f>E82-J82</f>
        <v>0</v>
      </c>
      <c r="H82" s="13">
        <f>F82-BO82</f>
        <v>671.91</v>
      </c>
      <c r="I82" s="12">
        <f ca="1">OFFSET(INDIRECT(ADDRESS(1,MATCH($I$2,$A$1:$BN$1,0))),ROW()-1,0)</f>
        <v>1343.83</v>
      </c>
      <c r="J82" s="37">
        <v>1343.83</v>
      </c>
      <c r="K82" s="37">
        <v>0</v>
      </c>
      <c r="L82" s="37">
        <v>0</v>
      </c>
      <c r="M82" s="37">
        <v>0</v>
      </c>
      <c r="N82" s="37">
        <v>0</v>
      </c>
      <c r="O82" s="37">
        <v>0</v>
      </c>
      <c r="P82" s="37">
        <v>0</v>
      </c>
      <c r="Q82" s="37">
        <v>0</v>
      </c>
      <c r="R82" s="37">
        <v>0</v>
      </c>
      <c r="S82" s="37">
        <v>0</v>
      </c>
      <c r="T82" s="37">
        <v>0</v>
      </c>
      <c r="U82" s="37">
        <v>0</v>
      </c>
      <c r="V82" s="37">
        <v>0</v>
      </c>
      <c r="W82" s="37">
        <v>0</v>
      </c>
      <c r="X82" s="37">
        <v>0</v>
      </c>
      <c r="Y82" s="37">
        <v>0</v>
      </c>
      <c r="Z82" s="37">
        <v>0</v>
      </c>
      <c r="AA82" s="37">
        <v>0</v>
      </c>
      <c r="AB82" s="37">
        <v>0</v>
      </c>
      <c r="AC82" s="37">
        <v>0</v>
      </c>
      <c r="AD82" s="37">
        <v>0</v>
      </c>
      <c r="AE82" s="37">
        <v>0</v>
      </c>
      <c r="AF82" s="37">
        <v>0</v>
      </c>
      <c r="AG82" s="37">
        <v>0</v>
      </c>
      <c r="AH82" s="37">
        <v>0</v>
      </c>
      <c r="AI82" s="37">
        <v>0</v>
      </c>
      <c r="AJ82" s="37">
        <v>0</v>
      </c>
      <c r="AK82" s="37">
        <v>0</v>
      </c>
      <c r="AL82" s="37">
        <v>0</v>
      </c>
      <c r="AM82" s="37">
        <v>0</v>
      </c>
      <c r="AN82" s="37">
        <v>0</v>
      </c>
      <c r="AO82" s="37">
        <v>0</v>
      </c>
      <c r="AP82" s="37">
        <v>0</v>
      </c>
      <c r="AQ82" s="37">
        <v>0</v>
      </c>
      <c r="AR82" s="37">
        <v>0</v>
      </c>
      <c r="AS82" s="37">
        <v>0</v>
      </c>
      <c r="AT82" s="37">
        <v>0</v>
      </c>
      <c r="AU82" s="37">
        <v>0</v>
      </c>
      <c r="AV82" s="37">
        <v>0</v>
      </c>
      <c r="AW82" s="37">
        <v>0</v>
      </c>
      <c r="AX82" s="37">
        <v>0</v>
      </c>
      <c r="AY82" s="35">
        <v>0</v>
      </c>
      <c r="AZ82" s="35">
        <v>0</v>
      </c>
      <c r="BA82" s="35">
        <v>0</v>
      </c>
      <c r="BB82" s="35">
        <v>0</v>
      </c>
      <c r="BC82" s="35">
        <v>0</v>
      </c>
      <c r="BD82" s="35">
        <v>0</v>
      </c>
      <c r="BE82" s="35">
        <v>0</v>
      </c>
      <c r="BF82" s="35">
        <v>0</v>
      </c>
      <c r="BG82" s="35">
        <v>0</v>
      </c>
      <c r="BH82" s="35">
        <v>0</v>
      </c>
      <c r="BI82" s="35">
        <v>0</v>
      </c>
      <c r="BJ82" s="35">
        <v>0</v>
      </c>
      <c r="BK82" s="35">
        <v>0</v>
      </c>
      <c r="BL82" s="35">
        <v>0</v>
      </c>
      <c r="BM82" s="35">
        <v>0</v>
      </c>
      <c r="BN82" s="35">
        <v>0</v>
      </c>
      <c r="BO82" s="7">
        <f>SUM(K82:BN82)</f>
        <v>0</v>
      </c>
    </row>
    <row r="83" spans="1:67" x14ac:dyDescent="0.2">
      <c r="A83" s="15" t="s">
        <v>369</v>
      </c>
      <c r="B83" s="14" t="s">
        <v>368</v>
      </c>
      <c r="C83" s="14" t="s">
        <v>331</v>
      </c>
      <c r="D83" s="13">
        <v>127722.21</v>
      </c>
      <c r="E83" s="13">
        <f>ROUND(SUM($D83*1%),2)</f>
        <v>1277.22</v>
      </c>
      <c r="F83" s="13">
        <f>ROUND(SUM($D83*0.5%),2)</f>
        <v>638.61</v>
      </c>
      <c r="G83" s="13">
        <f>E83-J83</f>
        <v>1077.22</v>
      </c>
      <c r="H83" s="13">
        <f>F83-BO83</f>
        <v>81.13</v>
      </c>
      <c r="I83" s="12">
        <f ca="1">OFFSET(INDIRECT(ADDRESS(1,MATCH($I$2,$A$1:$BN$1,0))),ROW()-1,0)</f>
        <v>200</v>
      </c>
      <c r="J83" s="37">
        <v>200</v>
      </c>
      <c r="K83" s="37">
        <v>0</v>
      </c>
      <c r="L83" s="37">
        <v>0</v>
      </c>
      <c r="M83" s="37">
        <v>0</v>
      </c>
      <c r="N83" s="37">
        <v>0</v>
      </c>
      <c r="O83" s="37">
        <v>0</v>
      </c>
      <c r="P83" s="37">
        <v>0</v>
      </c>
      <c r="Q83" s="37">
        <v>0</v>
      </c>
      <c r="R83" s="37">
        <v>257.48</v>
      </c>
      <c r="S83" s="37">
        <v>0</v>
      </c>
      <c r="T83" s="37">
        <v>0</v>
      </c>
      <c r="U83" s="37">
        <v>0</v>
      </c>
      <c r="V83" s="37">
        <v>0</v>
      </c>
      <c r="W83" s="37">
        <v>0</v>
      </c>
      <c r="X83" s="37">
        <v>0</v>
      </c>
      <c r="Y83" s="37">
        <v>0</v>
      </c>
      <c r="Z83" s="37">
        <v>0</v>
      </c>
      <c r="AA83" s="37">
        <v>0</v>
      </c>
      <c r="AB83" s="37">
        <v>0</v>
      </c>
      <c r="AC83" s="37">
        <v>0</v>
      </c>
      <c r="AD83" s="37">
        <v>0</v>
      </c>
      <c r="AE83" s="37">
        <v>0</v>
      </c>
      <c r="AF83" s="37">
        <v>0</v>
      </c>
      <c r="AG83" s="37">
        <v>0</v>
      </c>
      <c r="AH83" s="37">
        <v>0</v>
      </c>
      <c r="AI83" s="37">
        <v>0</v>
      </c>
      <c r="AJ83" s="37">
        <v>0</v>
      </c>
      <c r="AK83" s="37">
        <v>0</v>
      </c>
      <c r="AL83" s="37">
        <v>0</v>
      </c>
      <c r="AM83" s="37">
        <v>0</v>
      </c>
      <c r="AN83" s="37">
        <v>300</v>
      </c>
      <c r="AO83" s="37">
        <v>0</v>
      </c>
      <c r="AP83" s="37">
        <v>0</v>
      </c>
      <c r="AQ83" s="37">
        <v>0</v>
      </c>
      <c r="AR83" s="37">
        <v>0</v>
      </c>
      <c r="AS83" s="37">
        <v>0</v>
      </c>
      <c r="AT83" s="37">
        <v>0</v>
      </c>
      <c r="AU83" s="37">
        <v>0</v>
      </c>
      <c r="AV83" s="37">
        <v>0</v>
      </c>
      <c r="AW83" s="37">
        <v>0</v>
      </c>
      <c r="AX83" s="37">
        <v>0</v>
      </c>
      <c r="AY83" s="35">
        <v>0</v>
      </c>
      <c r="AZ83" s="35">
        <v>0</v>
      </c>
      <c r="BA83" s="35">
        <v>0</v>
      </c>
      <c r="BB83" s="35">
        <v>0</v>
      </c>
      <c r="BC83" s="35">
        <v>0</v>
      </c>
      <c r="BD83" s="35">
        <v>0</v>
      </c>
      <c r="BE83" s="35">
        <v>0</v>
      </c>
      <c r="BF83" s="35">
        <v>0</v>
      </c>
      <c r="BG83" s="35">
        <v>0</v>
      </c>
      <c r="BH83" s="35">
        <v>0</v>
      </c>
      <c r="BI83" s="35">
        <v>0</v>
      </c>
      <c r="BJ83" s="35">
        <v>0</v>
      </c>
      <c r="BK83" s="35">
        <v>0</v>
      </c>
      <c r="BL83" s="35">
        <v>0</v>
      </c>
      <c r="BM83" s="35">
        <v>0</v>
      </c>
      <c r="BN83" s="35">
        <v>0</v>
      </c>
      <c r="BO83" s="7">
        <f>SUM(K83:BN83)</f>
        <v>557.48</v>
      </c>
    </row>
    <row r="84" spans="1:67" x14ac:dyDescent="0.2">
      <c r="A84" s="15" t="s">
        <v>367</v>
      </c>
      <c r="B84" s="14" t="s">
        <v>366</v>
      </c>
      <c r="C84" s="14" t="s">
        <v>331</v>
      </c>
      <c r="D84" s="13">
        <v>127895.48</v>
      </c>
      <c r="E84" s="13">
        <f>ROUND(SUM($D84*1%),2)</f>
        <v>1278.95</v>
      </c>
      <c r="F84" s="13">
        <f>ROUND(SUM($D84*0.5%),2)</f>
        <v>639.48</v>
      </c>
      <c r="G84" s="13">
        <f>E84-J84</f>
        <v>959.22</v>
      </c>
      <c r="H84" s="13">
        <f>F84-BO84</f>
        <v>439.48</v>
      </c>
      <c r="I84" s="12">
        <f ca="1">OFFSET(INDIRECT(ADDRESS(1,MATCH($I$2,$A$1:$BN$1,0))),ROW()-1,0)</f>
        <v>319.73</v>
      </c>
      <c r="J84" s="37">
        <v>319.73</v>
      </c>
      <c r="K84" s="37">
        <v>0</v>
      </c>
      <c r="L84" s="37">
        <v>0</v>
      </c>
      <c r="M84" s="37">
        <v>0</v>
      </c>
      <c r="N84" s="37">
        <v>0</v>
      </c>
      <c r="O84" s="37">
        <v>0</v>
      </c>
      <c r="P84" s="37">
        <v>0</v>
      </c>
      <c r="Q84" s="37">
        <v>0</v>
      </c>
      <c r="R84" s="37">
        <v>200</v>
      </c>
      <c r="S84" s="37">
        <v>0</v>
      </c>
      <c r="T84" s="37">
        <v>0</v>
      </c>
      <c r="U84" s="37">
        <v>0</v>
      </c>
      <c r="V84" s="37">
        <v>0</v>
      </c>
      <c r="W84" s="37">
        <v>0</v>
      </c>
      <c r="X84" s="37">
        <v>0</v>
      </c>
      <c r="Y84" s="37">
        <v>0</v>
      </c>
      <c r="Z84" s="37">
        <v>0</v>
      </c>
      <c r="AA84" s="37">
        <v>0</v>
      </c>
      <c r="AB84" s="37">
        <v>0</v>
      </c>
      <c r="AC84" s="37">
        <v>0</v>
      </c>
      <c r="AD84" s="37">
        <v>0</v>
      </c>
      <c r="AE84" s="37">
        <v>0</v>
      </c>
      <c r="AF84" s="37">
        <v>0</v>
      </c>
      <c r="AG84" s="37">
        <v>0</v>
      </c>
      <c r="AH84" s="37">
        <v>0</v>
      </c>
      <c r="AI84" s="37">
        <v>0</v>
      </c>
      <c r="AJ84" s="37">
        <v>0</v>
      </c>
      <c r="AK84" s="37">
        <v>0</v>
      </c>
      <c r="AL84" s="37">
        <v>0</v>
      </c>
      <c r="AM84" s="37">
        <v>0</v>
      </c>
      <c r="AN84" s="37">
        <v>0</v>
      </c>
      <c r="AO84" s="37">
        <v>0</v>
      </c>
      <c r="AP84" s="37">
        <v>0</v>
      </c>
      <c r="AQ84" s="37">
        <v>0</v>
      </c>
      <c r="AR84" s="37">
        <v>0</v>
      </c>
      <c r="AS84" s="37">
        <v>0</v>
      </c>
      <c r="AT84" s="37">
        <v>0</v>
      </c>
      <c r="AU84" s="37">
        <v>0</v>
      </c>
      <c r="AV84" s="37">
        <v>0</v>
      </c>
      <c r="AW84" s="37">
        <v>0</v>
      </c>
      <c r="AX84" s="37">
        <v>0</v>
      </c>
      <c r="AY84" s="35">
        <v>0</v>
      </c>
      <c r="AZ84" s="35">
        <v>0</v>
      </c>
      <c r="BA84" s="35">
        <v>0</v>
      </c>
      <c r="BB84" s="35">
        <v>0</v>
      </c>
      <c r="BC84" s="35">
        <v>0</v>
      </c>
      <c r="BD84" s="35">
        <v>0</v>
      </c>
      <c r="BE84" s="35">
        <v>0</v>
      </c>
      <c r="BF84" s="35">
        <v>0</v>
      </c>
      <c r="BG84" s="35">
        <v>0</v>
      </c>
      <c r="BH84" s="35">
        <v>0</v>
      </c>
      <c r="BI84" s="35">
        <v>0</v>
      </c>
      <c r="BJ84" s="35">
        <v>0</v>
      </c>
      <c r="BK84" s="35">
        <v>0</v>
      </c>
      <c r="BL84" s="35">
        <v>0</v>
      </c>
      <c r="BM84" s="35">
        <v>0</v>
      </c>
      <c r="BN84" s="35">
        <v>0</v>
      </c>
      <c r="BO84" s="7">
        <f>SUM(K84:BN84)</f>
        <v>200</v>
      </c>
    </row>
    <row r="85" spans="1:67" x14ac:dyDescent="0.2">
      <c r="A85" s="15" t="s">
        <v>365</v>
      </c>
      <c r="B85" s="14" t="s">
        <v>364</v>
      </c>
      <c r="C85" s="14" t="s">
        <v>331</v>
      </c>
      <c r="D85" s="13">
        <v>126465.16</v>
      </c>
      <c r="E85" s="13">
        <f>ROUND(SUM($D85*1%),2)</f>
        <v>1264.6500000000001</v>
      </c>
      <c r="F85" s="13">
        <f>ROUND(SUM($D85*0.5%),2)</f>
        <v>632.33000000000004</v>
      </c>
      <c r="G85" s="13">
        <f>E85-J85</f>
        <v>664.65000000000009</v>
      </c>
      <c r="H85" s="13">
        <f>F85-BO85</f>
        <v>132.33000000000004</v>
      </c>
      <c r="I85" s="12">
        <f ca="1">OFFSET(INDIRECT(ADDRESS(1,MATCH($I$2,$A$1:$BN$1,0))),ROW()-1,0)</f>
        <v>600</v>
      </c>
      <c r="J85" s="37">
        <v>600</v>
      </c>
      <c r="K85" s="37">
        <v>0</v>
      </c>
      <c r="L85" s="37">
        <v>0</v>
      </c>
      <c r="M85" s="37">
        <v>0</v>
      </c>
      <c r="N85" s="37">
        <v>0</v>
      </c>
      <c r="O85" s="37">
        <v>0</v>
      </c>
      <c r="P85" s="37">
        <v>0</v>
      </c>
      <c r="Q85" s="37">
        <v>0</v>
      </c>
      <c r="R85" s="37">
        <v>150</v>
      </c>
      <c r="S85" s="37">
        <v>0</v>
      </c>
      <c r="T85" s="37">
        <v>0</v>
      </c>
      <c r="U85" s="37">
        <v>0</v>
      </c>
      <c r="V85" s="37">
        <v>0</v>
      </c>
      <c r="W85" s="37">
        <v>0</v>
      </c>
      <c r="X85" s="37">
        <v>0</v>
      </c>
      <c r="Y85" s="37">
        <v>0</v>
      </c>
      <c r="Z85" s="37">
        <v>0</v>
      </c>
      <c r="AA85" s="37">
        <v>0</v>
      </c>
      <c r="AB85" s="37">
        <v>0</v>
      </c>
      <c r="AC85" s="37">
        <v>0</v>
      </c>
      <c r="AD85" s="37">
        <v>0</v>
      </c>
      <c r="AE85" s="37">
        <v>0</v>
      </c>
      <c r="AF85" s="37">
        <v>0</v>
      </c>
      <c r="AG85" s="37">
        <v>0</v>
      </c>
      <c r="AH85" s="37">
        <v>0</v>
      </c>
      <c r="AI85" s="37">
        <v>0</v>
      </c>
      <c r="AJ85" s="37">
        <v>0</v>
      </c>
      <c r="AK85" s="37">
        <v>0</v>
      </c>
      <c r="AL85" s="37">
        <v>0</v>
      </c>
      <c r="AM85" s="37">
        <v>0</v>
      </c>
      <c r="AN85" s="37">
        <v>0</v>
      </c>
      <c r="AO85" s="37">
        <v>0</v>
      </c>
      <c r="AP85" s="37">
        <v>350</v>
      </c>
      <c r="AQ85" s="37">
        <v>0</v>
      </c>
      <c r="AR85" s="37">
        <v>0</v>
      </c>
      <c r="AS85" s="37">
        <v>0</v>
      </c>
      <c r="AT85" s="37">
        <v>0</v>
      </c>
      <c r="AU85" s="37">
        <v>0</v>
      </c>
      <c r="AV85" s="37">
        <v>0</v>
      </c>
      <c r="AW85" s="37">
        <v>0</v>
      </c>
      <c r="AX85" s="37">
        <v>0</v>
      </c>
      <c r="AY85" s="35">
        <v>0</v>
      </c>
      <c r="AZ85" s="35">
        <v>0</v>
      </c>
      <c r="BA85" s="35">
        <v>0</v>
      </c>
      <c r="BB85" s="35">
        <v>0</v>
      </c>
      <c r="BC85" s="35">
        <v>0</v>
      </c>
      <c r="BD85" s="35">
        <v>0</v>
      </c>
      <c r="BE85" s="35">
        <v>0</v>
      </c>
      <c r="BF85" s="35">
        <v>0</v>
      </c>
      <c r="BG85" s="35">
        <v>0</v>
      </c>
      <c r="BH85" s="35">
        <v>0</v>
      </c>
      <c r="BI85" s="35">
        <v>0</v>
      </c>
      <c r="BJ85" s="35">
        <v>0</v>
      </c>
      <c r="BK85" s="35">
        <v>0</v>
      </c>
      <c r="BL85" s="35">
        <v>0</v>
      </c>
      <c r="BM85" s="35">
        <v>0</v>
      </c>
      <c r="BN85" s="35">
        <v>0</v>
      </c>
      <c r="BO85" s="7">
        <f>SUM(K85:BN85)</f>
        <v>500</v>
      </c>
    </row>
    <row r="86" spans="1:67" x14ac:dyDescent="0.2">
      <c r="A86" s="15" t="s">
        <v>363</v>
      </c>
      <c r="B86" s="14" t="s">
        <v>362</v>
      </c>
      <c r="C86" s="14" t="s">
        <v>331</v>
      </c>
      <c r="D86" s="13">
        <v>63010.89</v>
      </c>
      <c r="E86" s="13">
        <f>ROUND(SUM($D86*1%),2)</f>
        <v>630.11</v>
      </c>
      <c r="F86" s="13">
        <f>ROUND(SUM($D86*0.5%),2)</f>
        <v>315.05</v>
      </c>
      <c r="G86" s="13">
        <f>E86-J86</f>
        <v>289.85000000000002</v>
      </c>
      <c r="H86" s="13">
        <f>F86-BO86</f>
        <v>76.430000000000007</v>
      </c>
      <c r="I86" s="12">
        <f ca="1">OFFSET(INDIRECT(ADDRESS(1,MATCH($I$2,$A$1:$BN$1,0))),ROW()-1,0)</f>
        <v>340.26</v>
      </c>
      <c r="J86" s="37">
        <v>340.26</v>
      </c>
      <c r="K86" s="37">
        <v>0</v>
      </c>
      <c r="L86" s="37">
        <v>0</v>
      </c>
      <c r="M86" s="37">
        <v>0</v>
      </c>
      <c r="N86" s="37">
        <v>0</v>
      </c>
      <c r="O86" s="37">
        <v>0</v>
      </c>
      <c r="P86" s="37">
        <v>0</v>
      </c>
      <c r="Q86" s="37">
        <v>0</v>
      </c>
      <c r="R86" s="37">
        <v>138.62</v>
      </c>
      <c r="S86" s="37">
        <v>0</v>
      </c>
      <c r="T86" s="37">
        <v>0</v>
      </c>
      <c r="U86" s="37">
        <v>0</v>
      </c>
      <c r="V86" s="37">
        <v>0</v>
      </c>
      <c r="W86" s="37">
        <v>0</v>
      </c>
      <c r="X86" s="37">
        <v>0</v>
      </c>
      <c r="Y86" s="37">
        <v>0</v>
      </c>
      <c r="Z86" s="37">
        <v>0</v>
      </c>
      <c r="AA86" s="37">
        <v>0</v>
      </c>
      <c r="AB86" s="37">
        <v>0</v>
      </c>
      <c r="AC86" s="37">
        <v>0</v>
      </c>
      <c r="AD86" s="37">
        <v>0</v>
      </c>
      <c r="AE86" s="37">
        <v>0</v>
      </c>
      <c r="AF86" s="37">
        <v>0</v>
      </c>
      <c r="AG86" s="37">
        <v>0</v>
      </c>
      <c r="AH86" s="37">
        <v>0</v>
      </c>
      <c r="AI86" s="37">
        <v>0</v>
      </c>
      <c r="AJ86" s="37">
        <v>0</v>
      </c>
      <c r="AK86" s="37">
        <v>0</v>
      </c>
      <c r="AL86" s="37">
        <v>0</v>
      </c>
      <c r="AM86" s="37">
        <v>0</v>
      </c>
      <c r="AN86" s="37">
        <v>0</v>
      </c>
      <c r="AO86" s="37">
        <v>0</v>
      </c>
      <c r="AP86" s="37">
        <v>0</v>
      </c>
      <c r="AQ86" s="37">
        <v>0</v>
      </c>
      <c r="AR86" s="37">
        <v>0</v>
      </c>
      <c r="AS86" s="37">
        <v>100</v>
      </c>
      <c r="AT86" s="37">
        <v>0</v>
      </c>
      <c r="AU86" s="37">
        <v>0</v>
      </c>
      <c r="AV86" s="37">
        <v>0</v>
      </c>
      <c r="AW86" s="37">
        <v>0</v>
      </c>
      <c r="AX86" s="37">
        <v>0</v>
      </c>
      <c r="AY86" s="35">
        <v>0</v>
      </c>
      <c r="AZ86" s="35">
        <v>0</v>
      </c>
      <c r="BA86" s="35">
        <v>0</v>
      </c>
      <c r="BB86" s="35">
        <v>0</v>
      </c>
      <c r="BC86" s="35">
        <v>0</v>
      </c>
      <c r="BD86" s="35">
        <v>0</v>
      </c>
      <c r="BE86" s="35">
        <v>0</v>
      </c>
      <c r="BF86" s="35">
        <v>0</v>
      </c>
      <c r="BG86" s="35">
        <v>0</v>
      </c>
      <c r="BH86" s="35">
        <v>0</v>
      </c>
      <c r="BI86" s="35">
        <v>0</v>
      </c>
      <c r="BJ86" s="35">
        <v>0</v>
      </c>
      <c r="BK86" s="35">
        <v>0</v>
      </c>
      <c r="BL86" s="35">
        <v>0</v>
      </c>
      <c r="BM86" s="35">
        <v>0</v>
      </c>
      <c r="BN86" s="35">
        <v>0</v>
      </c>
      <c r="BO86" s="7">
        <f>SUM(K86:BN86)</f>
        <v>238.62</v>
      </c>
    </row>
    <row r="87" spans="1:67" x14ac:dyDescent="0.2">
      <c r="A87" s="15" t="s">
        <v>361</v>
      </c>
      <c r="B87" s="14" t="s">
        <v>360</v>
      </c>
      <c r="C87" s="14" t="s">
        <v>331</v>
      </c>
      <c r="D87" s="13">
        <v>108813.33</v>
      </c>
      <c r="E87" s="13">
        <f>ROUND(SUM($D87*1%),2)</f>
        <v>1088.1300000000001</v>
      </c>
      <c r="F87" s="13">
        <f>ROUND(SUM($D87*0.5%),2)</f>
        <v>544.07000000000005</v>
      </c>
      <c r="G87" s="13">
        <f>E87-J87</f>
        <v>688.13000000000011</v>
      </c>
      <c r="H87" s="13">
        <f>F87-BO87</f>
        <v>144.07000000000005</v>
      </c>
      <c r="I87" s="12">
        <f ca="1">OFFSET(INDIRECT(ADDRESS(1,MATCH($I$2,$A$1:$BN$1,0))),ROW()-1,0)</f>
        <v>400</v>
      </c>
      <c r="J87" s="37">
        <v>400</v>
      </c>
      <c r="K87" s="37">
        <v>0</v>
      </c>
      <c r="L87" s="37">
        <v>0</v>
      </c>
      <c r="M87" s="37">
        <v>0</v>
      </c>
      <c r="N87" s="37">
        <v>0</v>
      </c>
      <c r="O87" s="37">
        <v>0</v>
      </c>
      <c r="P87" s="37">
        <v>0</v>
      </c>
      <c r="Q87" s="37">
        <v>0</v>
      </c>
      <c r="R87" s="37">
        <v>150</v>
      </c>
      <c r="S87" s="37">
        <v>0</v>
      </c>
      <c r="T87" s="37">
        <v>0</v>
      </c>
      <c r="U87" s="37">
        <v>0</v>
      </c>
      <c r="V87" s="37">
        <v>0</v>
      </c>
      <c r="W87" s="37">
        <v>0</v>
      </c>
      <c r="X87" s="37">
        <v>0</v>
      </c>
      <c r="Y87" s="37">
        <v>0</v>
      </c>
      <c r="Z87" s="37">
        <v>0</v>
      </c>
      <c r="AA87" s="37">
        <v>0</v>
      </c>
      <c r="AB87" s="37">
        <v>0</v>
      </c>
      <c r="AC87" s="37">
        <v>0</v>
      </c>
      <c r="AD87" s="37">
        <v>0</v>
      </c>
      <c r="AE87" s="37">
        <v>0</v>
      </c>
      <c r="AF87" s="37">
        <v>0</v>
      </c>
      <c r="AG87" s="37">
        <v>0</v>
      </c>
      <c r="AH87" s="37">
        <v>0</v>
      </c>
      <c r="AI87" s="37">
        <v>0</v>
      </c>
      <c r="AJ87" s="37">
        <v>0</v>
      </c>
      <c r="AK87" s="37">
        <v>0</v>
      </c>
      <c r="AL87" s="37">
        <v>0</v>
      </c>
      <c r="AM87" s="37">
        <v>0</v>
      </c>
      <c r="AN87" s="37">
        <v>0</v>
      </c>
      <c r="AO87" s="37">
        <v>0</v>
      </c>
      <c r="AP87" s="37">
        <v>250</v>
      </c>
      <c r="AQ87" s="37">
        <v>0</v>
      </c>
      <c r="AR87" s="37">
        <v>0</v>
      </c>
      <c r="AS87" s="37">
        <v>0</v>
      </c>
      <c r="AT87" s="37">
        <v>0</v>
      </c>
      <c r="AU87" s="37">
        <v>0</v>
      </c>
      <c r="AV87" s="37">
        <v>0</v>
      </c>
      <c r="AW87" s="37">
        <v>0</v>
      </c>
      <c r="AX87" s="37">
        <v>0</v>
      </c>
      <c r="AY87" s="35">
        <v>0</v>
      </c>
      <c r="AZ87" s="35">
        <v>0</v>
      </c>
      <c r="BA87" s="35">
        <v>0</v>
      </c>
      <c r="BB87" s="35">
        <v>0</v>
      </c>
      <c r="BC87" s="35">
        <v>0</v>
      </c>
      <c r="BD87" s="35">
        <v>0</v>
      </c>
      <c r="BE87" s="35">
        <v>0</v>
      </c>
      <c r="BF87" s="35">
        <v>0</v>
      </c>
      <c r="BG87" s="35">
        <v>0</v>
      </c>
      <c r="BH87" s="35">
        <v>0</v>
      </c>
      <c r="BI87" s="35">
        <v>0</v>
      </c>
      <c r="BJ87" s="35">
        <v>0</v>
      </c>
      <c r="BK87" s="35">
        <v>0</v>
      </c>
      <c r="BL87" s="35">
        <v>0</v>
      </c>
      <c r="BM87" s="35">
        <v>0</v>
      </c>
      <c r="BN87" s="35">
        <v>0</v>
      </c>
      <c r="BO87" s="7">
        <f>SUM(K87:BN87)</f>
        <v>400</v>
      </c>
    </row>
    <row r="88" spans="1:67" x14ac:dyDescent="0.2">
      <c r="A88" s="15" t="s">
        <v>359</v>
      </c>
      <c r="B88" s="14" t="s">
        <v>358</v>
      </c>
      <c r="C88" s="14" t="s">
        <v>331</v>
      </c>
      <c r="D88" s="13">
        <v>100682.28</v>
      </c>
      <c r="E88" s="13">
        <f>ROUND(SUM($D88*1%),2)</f>
        <v>1006.82</v>
      </c>
      <c r="F88" s="13">
        <f>ROUND(SUM($D88*0.5%),2)</f>
        <v>503.41</v>
      </c>
      <c r="G88" s="13">
        <f>E88-J88</f>
        <v>352.3900000000001</v>
      </c>
      <c r="H88" s="13">
        <f>F88-BO88</f>
        <v>3.410000000000025</v>
      </c>
      <c r="I88" s="12">
        <f ca="1">OFFSET(INDIRECT(ADDRESS(1,MATCH($I$2,$A$1:$BN$1,0))),ROW()-1,0)</f>
        <v>654.42999999999995</v>
      </c>
      <c r="J88" s="37">
        <v>654.42999999999995</v>
      </c>
      <c r="K88" s="37">
        <v>0</v>
      </c>
      <c r="L88" s="37">
        <v>0</v>
      </c>
      <c r="M88" s="37">
        <v>0</v>
      </c>
      <c r="N88" s="37">
        <v>0</v>
      </c>
      <c r="O88" s="37">
        <v>0</v>
      </c>
      <c r="P88" s="37">
        <v>0</v>
      </c>
      <c r="Q88" s="37">
        <v>0</v>
      </c>
      <c r="R88" s="37">
        <v>200</v>
      </c>
      <c r="S88" s="37">
        <v>0</v>
      </c>
      <c r="T88" s="37">
        <v>0</v>
      </c>
      <c r="U88" s="37">
        <v>0</v>
      </c>
      <c r="V88" s="37">
        <v>0</v>
      </c>
      <c r="W88" s="37">
        <v>0</v>
      </c>
      <c r="X88" s="37">
        <v>0</v>
      </c>
      <c r="Y88" s="37">
        <v>0</v>
      </c>
      <c r="Z88" s="37">
        <v>0</v>
      </c>
      <c r="AA88" s="37">
        <v>0</v>
      </c>
      <c r="AB88" s="37">
        <v>0</v>
      </c>
      <c r="AC88" s="37">
        <v>0</v>
      </c>
      <c r="AD88" s="37">
        <v>0</v>
      </c>
      <c r="AE88" s="37">
        <v>0</v>
      </c>
      <c r="AF88" s="37">
        <v>0</v>
      </c>
      <c r="AG88" s="37">
        <v>0</v>
      </c>
      <c r="AH88" s="37">
        <v>0</v>
      </c>
      <c r="AI88" s="37">
        <v>0</v>
      </c>
      <c r="AJ88" s="37">
        <v>0</v>
      </c>
      <c r="AK88" s="37">
        <v>0</v>
      </c>
      <c r="AL88" s="37">
        <v>0</v>
      </c>
      <c r="AM88" s="37">
        <v>0</v>
      </c>
      <c r="AN88" s="37">
        <v>300</v>
      </c>
      <c r="AO88" s="37">
        <v>0</v>
      </c>
      <c r="AP88" s="37">
        <v>0</v>
      </c>
      <c r="AQ88" s="37">
        <v>0</v>
      </c>
      <c r="AR88" s="37">
        <v>0</v>
      </c>
      <c r="AS88" s="37">
        <v>0</v>
      </c>
      <c r="AT88" s="37">
        <v>0</v>
      </c>
      <c r="AU88" s="37">
        <v>0</v>
      </c>
      <c r="AV88" s="37">
        <v>0</v>
      </c>
      <c r="AW88" s="37">
        <v>0</v>
      </c>
      <c r="AX88" s="37">
        <v>0</v>
      </c>
      <c r="AY88" s="35">
        <v>0</v>
      </c>
      <c r="AZ88" s="35">
        <v>0</v>
      </c>
      <c r="BA88" s="35">
        <v>0</v>
      </c>
      <c r="BB88" s="35">
        <v>0</v>
      </c>
      <c r="BC88" s="35">
        <v>0</v>
      </c>
      <c r="BD88" s="35">
        <v>0</v>
      </c>
      <c r="BE88" s="35">
        <v>0</v>
      </c>
      <c r="BF88" s="35">
        <v>0</v>
      </c>
      <c r="BG88" s="35">
        <v>0</v>
      </c>
      <c r="BH88" s="35">
        <v>0</v>
      </c>
      <c r="BI88" s="35">
        <v>0</v>
      </c>
      <c r="BJ88" s="35">
        <v>0</v>
      </c>
      <c r="BK88" s="35">
        <v>0</v>
      </c>
      <c r="BL88" s="35">
        <v>0</v>
      </c>
      <c r="BM88" s="35">
        <v>0</v>
      </c>
      <c r="BN88" s="35">
        <v>0</v>
      </c>
      <c r="BO88" s="7">
        <f>SUM(K88:BN88)</f>
        <v>500</v>
      </c>
    </row>
    <row r="89" spans="1:67" x14ac:dyDescent="0.2">
      <c r="A89" s="15" t="s">
        <v>357</v>
      </c>
      <c r="B89" s="14" t="s">
        <v>356</v>
      </c>
      <c r="C89" s="14" t="s">
        <v>331</v>
      </c>
      <c r="D89" s="13">
        <v>125234.45</v>
      </c>
      <c r="E89" s="13">
        <f>ROUND(SUM($D89*1%),2)</f>
        <v>1252.3399999999999</v>
      </c>
      <c r="F89" s="13">
        <f>ROUND(SUM($D89*0.5%),2)</f>
        <v>626.16999999999996</v>
      </c>
      <c r="G89" s="13">
        <f>E89-J89</f>
        <v>852.33999999999992</v>
      </c>
      <c r="H89" s="13">
        <f>F89-BO89</f>
        <v>161.16999999999996</v>
      </c>
      <c r="I89" s="12">
        <f ca="1">OFFSET(INDIRECT(ADDRESS(1,MATCH($I$2,$A$1:$BN$1,0))),ROW()-1,0)</f>
        <v>400</v>
      </c>
      <c r="J89" s="37">
        <v>400</v>
      </c>
      <c r="K89" s="37">
        <v>0</v>
      </c>
      <c r="L89" s="37">
        <v>0</v>
      </c>
      <c r="M89" s="37">
        <v>0</v>
      </c>
      <c r="N89" s="37">
        <v>0</v>
      </c>
      <c r="O89" s="37">
        <v>0</v>
      </c>
      <c r="P89" s="37">
        <v>0</v>
      </c>
      <c r="Q89" s="37">
        <v>0</v>
      </c>
      <c r="R89" s="37">
        <v>165</v>
      </c>
      <c r="S89" s="37">
        <v>0</v>
      </c>
      <c r="T89" s="37">
        <v>0</v>
      </c>
      <c r="U89" s="37">
        <v>0</v>
      </c>
      <c r="V89" s="37">
        <v>0</v>
      </c>
      <c r="W89" s="37">
        <v>0</v>
      </c>
      <c r="X89" s="37">
        <v>0</v>
      </c>
      <c r="Y89" s="37">
        <v>0</v>
      </c>
      <c r="Z89" s="37">
        <v>0</v>
      </c>
      <c r="AA89" s="37">
        <v>0</v>
      </c>
      <c r="AB89" s="37">
        <v>0</v>
      </c>
      <c r="AC89" s="37">
        <v>0</v>
      </c>
      <c r="AD89" s="37">
        <v>0</v>
      </c>
      <c r="AE89" s="37">
        <v>0</v>
      </c>
      <c r="AF89" s="37">
        <v>0</v>
      </c>
      <c r="AG89" s="37">
        <v>0</v>
      </c>
      <c r="AH89" s="37">
        <v>0</v>
      </c>
      <c r="AI89" s="37">
        <v>0</v>
      </c>
      <c r="AJ89" s="37">
        <v>0</v>
      </c>
      <c r="AK89" s="37">
        <v>0</v>
      </c>
      <c r="AL89" s="37">
        <v>0</v>
      </c>
      <c r="AM89" s="37">
        <v>0</v>
      </c>
      <c r="AN89" s="37">
        <v>300</v>
      </c>
      <c r="AO89" s="37">
        <v>0</v>
      </c>
      <c r="AP89" s="37">
        <v>0</v>
      </c>
      <c r="AQ89" s="37">
        <v>0</v>
      </c>
      <c r="AR89" s="37">
        <v>0</v>
      </c>
      <c r="AS89" s="37">
        <v>0</v>
      </c>
      <c r="AT89" s="37">
        <v>0</v>
      </c>
      <c r="AU89" s="37">
        <v>0</v>
      </c>
      <c r="AV89" s="37">
        <v>0</v>
      </c>
      <c r="AW89" s="37">
        <v>0</v>
      </c>
      <c r="AX89" s="37">
        <v>0</v>
      </c>
      <c r="AY89" s="35">
        <v>0</v>
      </c>
      <c r="AZ89" s="35">
        <v>0</v>
      </c>
      <c r="BA89" s="35">
        <v>0</v>
      </c>
      <c r="BB89" s="35">
        <v>0</v>
      </c>
      <c r="BC89" s="35">
        <v>0</v>
      </c>
      <c r="BD89" s="35">
        <v>0</v>
      </c>
      <c r="BE89" s="35">
        <v>0</v>
      </c>
      <c r="BF89" s="35">
        <v>0</v>
      </c>
      <c r="BG89" s="35">
        <v>0</v>
      </c>
      <c r="BH89" s="35">
        <v>0</v>
      </c>
      <c r="BI89" s="35">
        <v>0</v>
      </c>
      <c r="BJ89" s="35">
        <v>0</v>
      </c>
      <c r="BK89" s="35">
        <v>0</v>
      </c>
      <c r="BL89" s="35">
        <v>0</v>
      </c>
      <c r="BM89" s="35">
        <v>0</v>
      </c>
      <c r="BN89" s="35">
        <v>0</v>
      </c>
      <c r="BO89" s="7">
        <f>SUM(K89:BN89)</f>
        <v>465</v>
      </c>
    </row>
    <row r="90" spans="1:67" x14ac:dyDescent="0.2">
      <c r="A90" s="15" t="s">
        <v>355</v>
      </c>
      <c r="B90" s="14" t="s">
        <v>354</v>
      </c>
      <c r="C90" s="14" t="s">
        <v>331</v>
      </c>
      <c r="D90" s="13">
        <v>116012.57</v>
      </c>
      <c r="E90" s="13">
        <f>ROUND(SUM($D90*1%),2)</f>
        <v>1160.1300000000001</v>
      </c>
      <c r="F90" s="13">
        <f>ROUND(SUM($D90*0.5%),2)</f>
        <v>580.05999999999995</v>
      </c>
      <c r="G90" s="13">
        <f>E90-J90</f>
        <v>760.13000000000011</v>
      </c>
      <c r="H90" s="13">
        <f>F90-BO90</f>
        <v>5.999999999994543E-2</v>
      </c>
      <c r="I90" s="12">
        <f ca="1">OFFSET(INDIRECT(ADDRESS(1,MATCH($I$2,$A$1:$BN$1,0))),ROW()-1,0)</f>
        <v>400</v>
      </c>
      <c r="J90" s="37">
        <v>400</v>
      </c>
      <c r="K90" s="37">
        <v>0</v>
      </c>
      <c r="L90" s="37">
        <v>0</v>
      </c>
      <c r="M90" s="37">
        <v>0</v>
      </c>
      <c r="N90" s="37">
        <v>0</v>
      </c>
      <c r="O90" s="37">
        <v>0</v>
      </c>
      <c r="P90" s="37">
        <v>0</v>
      </c>
      <c r="Q90" s="37">
        <v>0</v>
      </c>
      <c r="R90" s="37">
        <v>300</v>
      </c>
      <c r="S90" s="37">
        <v>0</v>
      </c>
      <c r="T90" s="37">
        <v>0</v>
      </c>
      <c r="U90" s="37">
        <v>0</v>
      </c>
      <c r="V90" s="37">
        <v>0</v>
      </c>
      <c r="W90" s="37">
        <v>0</v>
      </c>
      <c r="X90" s="37">
        <v>0</v>
      </c>
      <c r="Y90" s="37">
        <v>0</v>
      </c>
      <c r="Z90" s="37">
        <v>0</v>
      </c>
      <c r="AA90" s="37">
        <v>0</v>
      </c>
      <c r="AB90" s="37">
        <v>0</v>
      </c>
      <c r="AC90" s="37">
        <v>0</v>
      </c>
      <c r="AD90" s="37">
        <v>0</v>
      </c>
      <c r="AE90" s="37">
        <v>0</v>
      </c>
      <c r="AF90" s="37">
        <v>0</v>
      </c>
      <c r="AG90" s="37">
        <v>0</v>
      </c>
      <c r="AH90" s="37">
        <v>0</v>
      </c>
      <c r="AI90" s="37">
        <v>0</v>
      </c>
      <c r="AJ90" s="37">
        <v>0</v>
      </c>
      <c r="AK90" s="37">
        <v>0</v>
      </c>
      <c r="AL90" s="37">
        <v>0</v>
      </c>
      <c r="AM90" s="37">
        <v>0</v>
      </c>
      <c r="AN90" s="37">
        <v>280</v>
      </c>
      <c r="AO90" s="37">
        <v>0</v>
      </c>
      <c r="AP90" s="37">
        <v>0</v>
      </c>
      <c r="AQ90" s="37">
        <v>0</v>
      </c>
      <c r="AR90" s="37">
        <v>0</v>
      </c>
      <c r="AS90" s="37">
        <v>0</v>
      </c>
      <c r="AT90" s="37">
        <v>0</v>
      </c>
      <c r="AU90" s="37">
        <v>0</v>
      </c>
      <c r="AV90" s="37">
        <v>0</v>
      </c>
      <c r="AW90" s="37">
        <v>0</v>
      </c>
      <c r="AX90" s="37">
        <v>0</v>
      </c>
      <c r="AY90" s="35">
        <v>0</v>
      </c>
      <c r="AZ90" s="35">
        <v>0</v>
      </c>
      <c r="BA90" s="35">
        <v>0</v>
      </c>
      <c r="BB90" s="35">
        <v>0</v>
      </c>
      <c r="BC90" s="35">
        <v>0</v>
      </c>
      <c r="BD90" s="35">
        <v>0</v>
      </c>
      <c r="BE90" s="35">
        <v>0</v>
      </c>
      <c r="BF90" s="35">
        <v>0</v>
      </c>
      <c r="BG90" s="35">
        <v>0</v>
      </c>
      <c r="BH90" s="35">
        <v>0</v>
      </c>
      <c r="BI90" s="35">
        <v>0</v>
      </c>
      <c r="BJ90" s="35">
        <v>0</v>
      </c>
      <c r="BK90" s="35">
        <v>0</v>
      </c>
      <c r="BL90" s="35">
        <v>0</v>
      </c>
      <c r="BM90" s="35">
        <v>0</v>
      </c>
      <c r="BN90" s="35">
        <v>0</v>
      </c>
      <c r="BO90" s="7">
        <f>SUM(K90:BN90)</f>
        <v>580</v>
      </c>
    </row>
    <row r="91" spans="1:67" x14ac:dyDescent="0.2">
      <c r="A91" s="15" t="s">
        <v>353</v>
      </c>
      <c r="B91" s="14" t="s">
        <v>352</v>
      </c>
      <c r="C91" s="14" t="s">
        <v>331</v>
      </c>
      <c r="D91" s="13">
        <v>118771.38</v>
      </c>
      <c r="E91" s="13">
        <f>ROUND(SUM($D91*1%),2)</f>
        <v>1187.71</v>
      </c>
      <c r="F91" s="13">
        <f>ROUND(SUM($D91*0.5%),2)</f>
        <v>593.86</v>
      </c>
      <c r="G91" s="13">
        <f>E91-J91</f>
        <v>737.71</v>
      </c>
      <c r="H91" s="13">
        <f>F91-BO91</f>
        <v>43.040000000000077</v>
      </c>
      <c r="I91" s="12">
        <f ca="1">OFFSET(INDIRECT(ADDRESS(1,MATCH($I$2,$A$1:$BN$1,0))),ROW()-1,0)</f>
        <v>450</v>
      </c>
      <c r="J91" s="37">
        <v>450</v>
      </c>
      <c r="K91" s="37">
        <v>0</v>
      </c>
      <c r="L91" s="37">
        <v>0</v>
      </c>
      <c r="M91" s="37">
        <v>0</v>
      </c>
      <c r="N91" s="37">
        <v>0</v>
      </c>
      <c r="O91" s="37">
        <v>0</v>
      </c>
      <c r="P91" s="37">
        <v>0</v>
      </c>
      <c r="Q91" s="37">
        <v>0</v>
      </c>
      <c r="R91" s="37">
        <v>200.82</v>
      </c>
      <c r="S91" s="37">
        <v>0</v>
      </c>
      <c r="T91" s="37">
        <v>0</v>
      </c>
      <c r="U91" s="37">
        <v>0</v>
      </c>
      <c r="V91" s="37">
        <v>0</v>
      </c>
      <c r="W91" s="37">
        <v>0</v>
      </c>
      <c r="X91" s="37">
        <v>0</v>
      </c>
      <c r="Y91" s="37">
        <v>0</v>
      </c>
      <c r="Z91" s="37">
        <v>0</v>
      </c>
      <c r="AA91" s="37">
        <v>0</v>
      </c>
      <c r="AB91" s="37">
        <v>0</v>
      </c>
      <c r="AC91" s="37">
        <v>0</v>
      </c>
      <c r="AD91" s="37">
        <v>0</v>
      </c>
      <c r="AE91" s="37">
        <v>0</v>
      </c>
      <c r="AF91" s="37">
        <v>0</v>
      </c>
      <c r="AG91" s="37">
        <v>0</v>
      </c>
      <c r="AH91" s="37">
        <v>0</v>
      </c>
      <c r="AI91" s="37">
        <v>0</v>
      </c>
      <c r="AJ91" s="37">
        <v>0</v>
      </c>
      <c r="AK91" s="37">
        <v>0</v>
      </c>
      <c r="AL91" s="37">
        <v>0</v>
      </c>
      <c r="AM91" s="37">
        <v>0</v>
      </c>
      <c r="AN91" s="37">
        <v>0</v>
      </c>
      <c r="AO91" s="37">
        <v>0</v>
      </c>
      <c r="AP91" s="37">
        <v>350</v>
      </c>
      <c r="AQ91" s="37">
        <v>0</v>
      </c>
      <c r="AR91" s="37">
        <v>0</v>
      </c>
      <c r="AS91" s="37">
        <v>0</v>
      </c>
      <c r="AT91" s="37">
        <v>0</v>
      </c>
      <c r="AU91" s="37">
        <v>0</v>
      </c>
      <c r="AV91" s="37">
        <v>0</v>
      </c>
      <c r="AW91" s="37">
        <v>0</v>
      </c>
      <c r="AX91" s="37">
        <v>0</v>
      </c>
      <c r="AY91" s="35">
        <v>0</v>
      </c>
      <c r="AZ91" s="35">
        <v>0</v>
      </c>
      <c r="BA91" s="35">
        <v>0</v>
      </c>
      <c r="BB91" s="35">
        <v>0</v>
      </c>
      <c r="BC91" s="35">
        <v>0</v>
      </c>
      <c r="BD91" s="35">
        <v>0</v>
      </c>
      <c r="BE91" s="35">
        <v>0</v>
      </c>
      <c r="BF91" s="35">
        <v>0</v>
      </c>
      <c r="BG91" s="35">
        <v>0</v>
      </c>
      <c r="BH91" s="35">
        <v>0</v>
      </c>
      <c r="BI91" s="35">
        <v>0</v>
      </c>
      <c r="BJ91" s="35">
        <v>0</v>
      </c>
      <c r="BK91" s="35">
        <v>0</v>
      </c>
      <c r="BL91" s="35">
        <v>0</v>
      </c>
      <c r="BM91" s="35">
        <v>0</v>
      </c>
      <c r="BN91" s="35">
        <v>0</v>
      </c>
      <c r="BO91" s="7">
        <f>SUM(K91:BN91)</f>
        <v>550.81999999999994</v>
      </c>
    </row>
    <row r="92" spans="1:67" x14ac:dyDescent="0.2">
      <c r="A92" s="15" t="s">
        <v>351</v>
      </c>
      <c r="B92" s="14" t="s">
        <v>350</v>
      </c>
      <c r="C92" s="14" t="s">
        <v>331</v>
      </c>
      <c r="D92" s="13">
        <v>73387.789999999994</v>
      </c>
      <c r="E92" s="13">
        <f>ROUND(SUM($D92*1%),2)</f>
        <v>733.88</v>
      </c>
      <c r="F92" s="13">
        <f>ROUND(SUM($D92*0.5%),2)</f>
        <v>366.94</v>
      </c>
      <c r="G92" s="13">
        <f>E92-J92</f>
        <v>633.88</v>
      </c>
      <c r="H92" s="13">
        <f>F92-BO92</f>
        <v>166.94</v>
      </c>
      <c r="I92" s="12">
        <f ca="1">OFFSET(INDIRECT(ADDRESS(1,MATCH($I$2,$A$1:$BN$1,0))),ROW()-1,0)</f>
        <v>100</v>
      </c>
      <c r="J92" s="37">
        <v>100</v>
      </c>
      <c r="K92" s="37">
        <v>0</v>
      </c>
      <c r="L92" s="37">
        <v>0</v>
      </c>
      <c r="M92" s="37">
        <v>0</v>
      </c>
      <c r="N92" s="37">
        <v>0</v>
      </c>
      <c r="O92" s="37">
        <v>0</v>
      </c>
      <c r="P92" s="37">
        <v>0</v>
      </c>
      <c r="Q92" s="37">
        <v>0</v>
      </c>
      <c r="R92" s="37">
        <v>100</v>
      </c>
      <c r="S92" s="37">
        <v>0</v>
      </c>
      <c r="T92" s="37">
        <v>0</v>
      </c>
      <c r="U92" s="37">
        <v>0</v>
      </c>
      <c r="V92" s="37">
        <v>0</v>
      </c>
      <c r="W92" s="37">
        <v>0</v>
      </c>
      <c r="X92" s="37">
        <v>0</v>
      </c>
      <c r="Y92" s="37">
        <v>0</v>
      </c>
      <c r="Z92" s="37">
        <v>0</v>
      </c>
      <c r="AA92" s="37">
        <v>0</v>
      </c>
      <c r="AB92" s="37">
        <v>0</v>
      </c>
      <c r="AC92" s="37">
        <v>0</v>
      </c>
      <c r="AD92" s="37">
        <v>0</v>
      </c>
      <c r="AE92" s="37">
        <v>0</v>
      </c>
      <c r="AF92" s="37">
        <v>0</v>
      </c>
      <c r="AG92" s="37">
        <v>0</v>
      </c>
      <c r="AH92" s="37">
        <v>0</v>
      </c>
      <c r="AI92" s="37">
        <v>0</v>
      </c>
      <c r="AJ92" s="37">
        <v>0</v>
      </c>
      <c r="AK92" s="37">
        <v>0</v>
      </c>
      <c r="AL92" s="37">
        <v>0</v>
      </c>
      <c r="AM92" s="37">
        <v>0</v>
      </c>
      <c r="AN92" s="37">
        <v>0</v>
      </c>
      <c r="AO92" s="37">
        <v>0</v>
      </c>
      <c r="AP92" s="37">
        <v>100</v>
      </c>
      <c r="AQ92" s="37">
        <v>0</v>
      </c>
      <c r="AR92" s="37">
        <v>0</v>
      </c>
      <c r="AS92" s="37">
        <v>0</v>
      </c>
      <c r="AT92" s="37">
        <v>0</v>
      </c>
      <c r="AU92" s="37">
        <v>0</v>
      </c>
      <c r="AV92" s="37">
        <v>0</v>
      </c>
      <c r="AW92" s="37">
        <v>0</v>
      </c>
      <c r="AX92" s="37">
        <v>0</v>
      </c>
      <c r="AY92" s="35">
        <v>0</v>
      </c>
      <c r="AZ92" s="35">
        <v>0</v>
      </c>
      <c r="BA92" s="35">
        <v>0</v>
      </c>
      <c r="BB92" s="35">
        <v>0</v>
      </c>
      <c r="BC92" s="35">
        <v>0</v>
      </c>
      <c r="BD92" s="35">
        <v>0</v>
      </c>
      <c r="BE92" s="35">
        <v>0</v>
      </c>
      <c r="BF92" s="35">
        <v>0</v>
      </c>
      <c r="BG92" s="35">
        <v>0</v>
      </c>
      <c r="BH92" s="35">
        <v>0</v>
      </c>
      <c r="BI92" s="35">
        <v>0</v>
      </c>
      <c r="BJ92" s="35">
        <v>0</v>
      </c>
      <c r="BK92" s="35">
        <v>0</v>
      </c>
      <c r="BL92" s="35">
        <v>0</v>
      </c>
      <c r="BM92" s="35">
        <v>0</v>
      </c>
      <c r="BN92" s="35">
        <v>0</v>
      </c>
      <c r="BO92" s="7">
        <f>SUM(K92:BN92)</f>
        <v>200</v>
      </c>
    </row>
    <row r="93" spans="1:67" x14ac:dyDescent="0.2">
      <c r="A93" s="15" t="s">
        <v>349</v>
      </c>
      <c r="B93" s="14" t="s">
        <v>348</v>
      </c>
      <c r="C93" s="14" t="s">
        <v>331</v>
      </c>
      <c r="D93" s="13">
        <v>138153.62</v>
      </c>
      <c r="E93" s="13">
        <f>ROUND(SUM($D93*1%),2)</f>
        <v>1381.54</v>
      </c>
      <c r="F93" s="13">
        <f>ROUND(SUM($D93*0.5%),2)</f>
        <v>690.77</v>
      </c>
      <c r="G93" s="13">
        <f>E93-J93</f>
        <v>981.54</v>
      </c>
      <c r="H93" s="13">
        <f>F93-BO93</f>
        <v>390.77</v>
      </c>
      <c r="I93" s="12">
        <f ca="1">OFFSET(INDIRECT(ADDRESS(1,MATCH($I$2,$A$1:$BN$1,0))),ROW()-1,0)</f>
        <v>400</v>
      </c>
      <c r="J93" s="37">
        <v>400</v>
      </c>
      <c r="K93" s="37">
        <v>0</v>
      </c>
      <c r="L93" s="37">
        <v>0</v>
      </c>
      <c r="M93" s="37">
        <v>0</v>
      </c>
      <c r="N93" s="37">
        <v>0</v>
      </c>
      <c r="O93" s="37">
        <v>0</v>
      </c>
      <c r="P93" s="37">
        <v>0</v>
      </c>
      <c r="Q93" s="37">
        <v>0</v>
      </c>
      <c r="R93" s="37">
        <v>150</v>
      </c>
      <c r="S93" s="37">
        <v>0</v>
      </c>
      <c r="T93" s="37">
        <v>0</v>
      </c>
      <c r="U93" s="37">
        <v>0</v>
      </c>
      <c r="V93" s="37">
        <v>0</v>
      </c>
      <c r="W93" s="37">
        <v>0</v>
      </c>
      <c r="X93" s="37">
        <v>0</v>
      </c>
      <c r="Y93" s="37">
        <v>0</v>
      </c>
      <c r="Z93" s="37">
        <v>0</v>
      </c>
      <c r="AA93" s="37">
        <v>0</v>
      </c>
      <c r="AB93" s="37">
        <v>0</v>
      </c>
      <c r="AC93" s="37">
        <v>0</v>
      </c>
      <c r="AD93" s="37">
        <v>0</v>
      </c>
      <c r="AE93" s="37">
        <v>0</v>
      </c>
      <c r="AF93" s="37">
        <v>0</v>
      </c>
      <c r="AG93" s="37">
        <v>0</v>
      </c>
      <c r="AH93" s="37">
        <v>0</v>
      </c>
      <c r="AI93" s="37">
        <v>0</v>
      </c>
      <c r="AJ93" s="37">
        <v>0</v>
      </c>
      <c r="AK93" s="37">
        <v>0</v>
      </c>
      <c r="AL93" s="37">
        <v>0</v>
      </c>
      <c r="AM93" s="37">
        <v>0</v>
      </c>
      <c r="AN93" s="37">
        <v>0</v>
      </c>
      <c r="AO93" s="37">
        <v>0</v>
      </c>
      <c r="AP93" s="37">
        <v>150</v>
      </c>
      <c r="AQ93" s="37">
        <v>0</v>
      </c>
      <c r="AR93" s="37">
        <v>0</v>
      </c>
      <c r="AS93" s="37">
        <v>0</v>
      </c>
      <c r="AT93" s="37">
        <v>0</v>
      </c>
      <c r="AU93" s="37">
        <v>0</v>
      </c>
      <c r="AV93" s="37">
        <v>0</v>
      </c>
      <c r="AW93" s="37">
        <v>0</v>
      </c>
      <c r="AX93" s="37">
        <v>0</v>
      </c>
      <c r="AY93" s="35">
        <v>0</v>
      </c>
      <c r="AZ93" s="35">
        <v>0</v>
      </c>
      <c r="BA93" s="35">
        <v>0</v>
      </c>
      <c r="BB93" s="35">
        <v>0</v>
      </c>
      <c r="BC93" s="35">
        <v>0</v>
      </c>
      <c r="BD93" s="35">
        <v>0</v>
      </c>
      <c r="BE93" s="35">
        <v>0</v>
      </c>
      <c r="BF93" s="35">
        <v>0</v>
      </c>
      <c r="BG93" s="35">
        <v>0</v>
      </c>
      <c r="BH93" s="35">
        <v>0</v>
      </c>
      <c r="BI93" s="35">
        <v>0</v>
      </c>
      <c r="BJ93" s="35">
        <v>0</v>
      </c>
      <c r="BK93" s="35">
        <v>0</v>
      </c>
      <c r="BL93" s="35">
        <v>0</v>
      </c>
      <c r="BM93" s="35">
        <v>0</v>
      </c>
      <c r="BN93" s="35">
        <v>0</v>
      </c>
      <c r="BO93" s="7">
        <f>SUM(K93:BN93)</f>
        <v>300</v>
      </c>
    </row>
    <row r="94" spans="1:67" x14ac:dyDescent="0.2">
      <c r="A94" s="15" t="s">
        <v>347</v>
      </c>
      <c r="B94" s="14" t="s">
        <v>346</v>
      </c>
      <c r="C94" s="14" t="s">
        <v>331</v>
      </c>
      <c r="D94" s="13">
        <v>89904.98</v>
      </c>
      <c r="E94" s="13">
        <f>ROUND(SUM($D94*1%),2)</f>
        <v>899.05</v>
      </c>
      <c r="F94" s="13">
        <f>ROUND(SUM($D94*0.5%),2)</f>
        <v>449.52</v>
      </c>
      <c r="G94" s="13">
        <f>E94-J94</f>
        <v>549.04999999999995</v>
      </c>
      <c r="H94" s="13">
        <f>F94-BO94</f>
        <v>199.51999999999998</v>
      </c>
      <c r="I94" s="12">
        <f ca="1">OFFSET(INDIRECT(ADDRESS(1,MATCH($I$2,$A$1:$BN$1,0))),ROW()-1,0)</f>
        <v>350</v>
      </c>
      <c r="J94" s="37">
        <v>350</v>
      </c>
      <c r="K94" s="37">
        <v>0</v>
      </c>
      <c r="L94" s="37">
        <v>0</v>
      </c>
      <c r="M94" s="37">
        <v>0</v>
      </c>
      <c r="N94" s="37">
        <v>0</v>
      </c>
      <c r="O94" s="37">
        <v>0</v>
      </c>
      <c r="P94" s="37">
        <v>0</v>
      </c>
      <c r="Q94" s="37">
        <v>0</v>
      </c>
      <c r="R94" s="37">
        <v>100</v>
      </c>
      <c r="S94" s="37">
        <v>0</v>
      </c>
      <c r="T94" s="37">
        <v>0</v>
      </c>
      <c r="U94" s="37">
        <v>0</v>
      </c>
      <c r="V94" s="37">
        <v>0</v>
      </c>
      <c r="W94" s="37">
        <v>0</v>
      </c>
      <c r="X94" s="37">
        <v>0</v>
      </c>
      <c r="Y94" s="37">
        <v>0</v>
      </c>
      <c r="Z94" s="37">
        <v>0</v>
      </c>
      <c r="AA94" s="37">
        <v>0</v>
      </c>
      <c r="AB94" s="37">
        <v>0</v>
      </c>
      <c r="AC94" s="37">
        <v>0</v>
      </c>
      <c r="AD94" s="37">
        <v>0</v>
      </c>
      <c r="AE94" s="37">
        <v>0</v>
      </c>
      <c r="AF94" s="37">
        <v>0</v>
      </c>
      <c r="AG94" s="37">
        <v>0</v>
      </c>
      <c r="AH94" s="37">
        <v>0</v>
      </c>
      <c r="AI94" s="37">
        <v>0</v>
      </c>
      <c r="AJ94" s="37">
        <v>0</v>
      </c>
      <c r="AK94" s="37">
        <v>0</v>
      </c>
      <c r="AL94" s="37">
        <v>0</v>
      </c>
      <c r="AM94" s="37">
        <v>0</v>
      </c>
      <c r="AN94" s="37">
        <v>0</v>
      </c>
      <c r="AO94" s="37">
        <v>0</v>
      </c>
      <c r="AP94" s="37">
        <v>150</v>
      </c>
      <c r="AQ94" s="37">
        <v>0</v>
      </c>
      <c r="AR94" s="37">
        <v>0</v>
      </c>
      <c r="AS94" s="37">
        <v>0</v>
      </c>
      <c r="AT94" s="37">
        <v>0</v>
      </c>
      <c r="AU94" s="37">
        <v>0</v>
      </c>
      <c r="AV94" s="37">
        <v>0</v>
      </c>
      <c r="AW94" s="37">
        <v>0</v>
      </c>
      <c r="AX94" s="37">
        <v>0</v>
      </c>
      <c r="AY94" s="35">
        <v>0</v>
      </c>
      <c r="AZ94" s="35">
        <v>0</v>
      </c>
      <c r="BA94" s="35">
        <v>0</v>
      </c>
      <c r="BB94" s="35">
        <v>0</v>
      </c>
      <c r="BC94" s="35">
        <v>0</v>
      </c>
      <c r="BD94" s="35">
        <v>0</v>
      </c>
      <c r="BE94" s="35">
        <v>0</v>
      </c>
      <c r="BF94" s="35">
        <v>0</v>
      </c>
      <c r="BG94" s="35">
        <v>0</v>
      </c>
      <c r="BH94" s="35">
        <v>0</v>
      </c>
      <c r="BI94" s="35">
        <v>0</v>
      </c>
      <c r="BJ94" s="35">
        <v>0</v>
      </c>
      <c r="BK94" s="35">
        <v>0</v>
      </c>
      <c r="BL94" s="35">
        <v>0</v>
      </c>
      <c r="BM94" s="35">
        <v>0</v>
      </c>
      <c r="BN94" s="35">
        <v>0</v>
      </c>
      <c r="BO94" s="7">
        <f>SUM(K94:BN94)</f>
        <v>250</v>
      </c>
    </row>
    <row r="95" spans="1:67" x14ac:dyDescent="0.2">
      <c r="A95" s="15" t="s">
        <v>345</v>
      </c>
      <c r="B95" s="14" t="s">
        <v>344</v>
      </c>
      <c r="C95" s="14" t="s">
        <v>331</v>
      </c>
      <c r="D95" s="13">
        <v>92303.94</v>
      </c>
      <c r="E95" s="13">
        <f>ROUND(SUM($D95*1%),2)</f>
        <v>923.04</v>
      </c>
      <c r="F95" s="13">
        <f>ROUND(SUM($D95*0.5%),2)</f>
        <v>461.52</v>
      </c>
      <c r="G95" s="13">
        <f>E95-J95</f>
        <v>461.52</v>
      </c>
      <c r="H95" s="13">
        <f>F95-BO95</f>
        <v>121.51999999999998</v>
      </c>
      <c r="I95" s="12">
        <f ca="1">OFFSET(INDIRECT(ADDRESS(1,MATCH($I$2,$A$1:$BN$1,0))),ROW()-1,0)</f>
        <v>461.52</v>
      </c>
      <c r="J95" s="37">
        <v>461.52</v>
      </c>
      <c r="K95" s="37">
        <v>0</v>
      </c>
      <c r="L95" s="37">
        <v>0</v>
      </c>
      <c r="M95" s="37">
        <v>0</v>
      </c>
      <c r="N95" s="37">
        <v>0</v>
      </c>
      <c r="O95" s="37">
        <v>0</v>
      </c>
      <c r="P95" s="37">
        <v>0</v>
      </c>
      <c r="Q95" s="37">
        <v>0</v>
      </c>
      <c r="R95" s="37">
        <v>115</v>
      </c>
      <c r="S95" s="37">
        <v>0</v>
      </c>
      <c r="T95" s="37">
        <v>0</v>
      </c>
      <c r="U95" s="37">
        <v>0</v>
      </c>
      <c r="V95" s="37">
        <v>0</v>
      </c>
      <c r="W95" s="37">
        <v>0</v>
      </c>
      <c r="X95" s="37">
        <v>0</v>
      </c>
      <c r="Y95" s="37">
        <v>0</v>
      </c>
      <c r="Z95" s="37">
        <v>0</v>
      </c>
      <c r="AA95" s="37">
        <v>0</v>
      </c>
      <c r="AB95" s="37">
        <v>0</v>
      </c>
      <c r="AC95" s="37">
        <v>0</v>
      </c>
      <c r="AD95" s="37">
        <v>0</v>
      </c>
      <c r="AE95" s="37">
        <v>0</v>
      </c>
      <c r="AF95" s="37">
        <v>0</v>
      </c>
      <c r="AG95" s="37">
        <v>0</v>
      </c>
      <c r="AH95" s="37">
        <v>0</v>
      </c>
      <c r="AI95" s="37">
        <v>0</v>
      </c>
      <c r="AJ95" s="37">
        <v>0</v>
      </c>
      <c r="AK95" s="37">
        <v>0</v>
      </c>
      <c r="AL95" s="37">
        <v>0</v>
      </c>
      <c r="AM95" s="37">
        <v>0</v>
      </c>
      <c r="AN95" s="37">
        <v>0</v>
      </c>
      <c r="AO95" s="37">
        <v>0</v>
      </c>
      <c r="AP95" s="37">
        <v>225</v>
      </c>
      <c r="AQ95" s="37">
        <v>0</v>
      </c>
      <c r="AR95" s="37">
        <v>0</v>
      </c>
      <c r="AS95" s="37">
        <v>0</v>
      </c>
      <c r="AT95" s="37">
        <v>0</v>
      </c>
      <c r="AU95" s="37">
        <v>0</v>
      </c>
      <c r="AV95" s="37">
        <v>0</v>
      </c>
      <c r="AW95" s="37">
        <v>0</v>
      </c>
      <c r="AX95" s="37">
        <v>0</v>
      </c>
      <c r="AY95" s="35">
        <v>0</v>
      </c>
      <c r="AZ95" s="35">
        <v>0</v>
      </c>
      <c r="BA95" s="35">
        <v>0</v>
      </c>
      <c r="BB95" s="35">
        <v>0</v>
      </c>
      <c r="BC95" s="35">
        <v>0</v>
      </c>
      <c r="BD95" s="35">
        <v>0</v>
      </c>
      <c r="BE95" s="35">
        <v>0</v>
      </c>
      <c r="BF95" s="35">
        <v>0</v>
      </c>
      <c r="BG95" s="35">
        <v>0</v>
      </c>
      <c r="BH95" s="35">
        <v>0</v>
      </c>
      <c r="BI95" s="35">
        <v>0</v>
      </c>
      <c r="BJ95" s="35">
        <v>0</v>
      </c>
      <c r="BK95" s="35">
        <v>0</v>
      </c>
      <c r="BL95" s="35">
        <v>0</v>
      </c>
      <c r="BM95" s="35">
        <v>0</v>
      </c>
      <c r="BN95" s="35">
        <v>0</v>
      </c>
      <c r="BO95" s="7">
        <f>SUM(K95:BN95)</f>
        <v>340</v>
      </c>
    </row>
    <row r="96" spans="1:67" x14ac:dyDescent="0.2">
      <c r="A96" s="15" t="s">
        <v>343</v>
      </c>
      <c r="B96" s="14" t="s">
        <v>342</v>
      </c>
      <c r="C96" s="14" t="s">
        <v>331</v>
      </c>
      <c r="D96" s="13">
        <v>82264.95</v>
      </c>
      <c r="E96" s="13">
        <f>ROUND(SUM($D96*1%),2)</f>
        <v>822.65</v>
      </c>
      <c r="F96" s="13">
        <f>ROUND(SUM($D96*0.5%),2)</f>
        <v>411.32</v>
      </c>
      <c r="G96" s="13">
        <f>E96-J96</f>
        <v>205.65999999999997</v>
      </c>
      <c r="H96" s="13">
        <f>F96-BO96</f>
        <v>5.7599999999999909</v>
      </c>
      <c r="I96" s="12">
        <f ca="1">OFFSET(INDIRECT(ADDRESS(1,MATCH($I$2,$A$1:$BN$1,0))),ROW()-1,0)</f>
        <v>616.99</v>
      </c>
      <c r="J96" s="37">
        <v>616.99</v>
      </c>
      <c r="K96" s="37">
        <v>0</v>
      </c>
      <c r="L96" s="37">
        <v>0</v>
      </c>
      <c r="M96" s="37">
        <v>0</v>
      </c>
      <c r="N96" s="37">
        <v>0</v>
      </c>
      <c r="O96" s="37">
        <v>0</v>
      </c>
      <c r="P96" s="37">
        <v>0</v>
      </c>
      <c r="Q96" s="37">
        <v>0</v>
      </c>
      <c r="R96" s="37">
        <v>200</v>
      </c>
      <c r="S96" s="37">
        <v>0</v>
      </c>
      <c r="T96" s="37">
        <v>0</v>
      </c>
      <c r="U96" s="37">
        <v>0</v>
      </c>
      <c r="V96" s="37">
        <v>0</v>
      </c>
      <c r="W96" s="37">
        <v>0</v>
      </c>
      <c r="X96" s="37">
        <v>0</v>
      </c>
      <c r="Y96" s="37">
        <v>0</v>
      </c>
      <c r="Z96" s="37">
        <v>0</v>
      </c>
      <c r="AA96" s="37">
        <v>0</v>
      </c>
      <c r="AB96" s="37">
        <v>0</v>
      </c>
      <c r="AC96" s="37">
        <v>0</v>
      </c>
      <c r="AD96" s="37">
        <v>0</v>
      </c>
      <c r="AE96" s="37">
        <v>0</v>
      </c>
      <c r="AF96" s="37">
        <v>0</v>
      </c>
      <c r="AG96" s="37">
        <v>0</v>
      </c>
      <c r="AH96" s="37">
        <v>0</v>
      </c>
      <c r="AI96" s="37">
        <v>0</v>
      </c>
      <c r="AJ96" s="37">
        <v>0</v>
      </c>
      <c r="AK96" s="37">
        <v>0</v>
      </c>
      <c r="AL96" s="37">
        <v>0</v>
      </c>
      <c r="AM96" s="37">
        <v>0</v>
      </c>
      <c r="AN96" s="37">
        <v>0</v>
      </c>
      <c r="AO96" s="37">
        <v>0</v>
      </c>
      <c r="AP96" s="37">
        <v>205.56</v>
      </c>
      <c r="AQ96" s="37">
        <v>0</v>
      </c>
      <c r="AR96" s="37">
        <v>0</v>
      </c>
      <c r="AS96" s="37">
        <v>0</v>
      </c>
      <c r="AT96" s="37">
        <v>0</v>
      </c>
      <c r="AU96" s="37">
        <v>0</v>
      </c>
      <c r="AV96" s="37">
        <v>0</v>
      </c>
      <c r="AW96" s="37">
        <v>0</v>
      </c>
      <c r="AX96" s="37">
        <v>0</v>
      </c>
      <c r="AY96" s="35">
        <v>0</v>
      </c>
      <c r="AZ96" s="35">
        <v>0</v>
      </c>
      <c r="BA96" s="35">
        <v>0</v>
      </c>
      <c r="BB96" s="35">
        <v>0</v>
      </c>
      <c r="BC96" s="35">
        <v>0</v>
      </c>
      <c r="BD96" s="35">
        <v>0</v>
      </c>
      <c r="BE96" s="35">
        <v>0</v>
      </c>
      <c r="BF96" s="35">
        <v>0</v>
      </c>
      <c r="BG96" s="35">
        <v>0</v>
      </c>
      <c r="BH96" s="35">
        <v>0</v>
      </c>
      <c r="BI96" s="35">
        <v>0</v>
      </c>
      <c r="BJ96" s="35">
        <v>0</v>
      </c>
      <c r="BK96" s="35">
        <v>0</v>
      </c>
      <c r="BL96" s="35">
        <v>0</v>
      </c>
      <c r="BM96" s="35">
        <v>0</v>
      </c>
      <c r="BN96" s="35">
        <v>0</v>
      </c>
      <c r="BO96" s="7">
        <f>SUM(K96:BN96)</f>
        <v>405.56</v>
      </c>
    </row>
    <row r="97" spans="1:67" x14ac:dyDescent="0.2">
      <c r="A97" s="15" t="s">
        <v>341</v>
      </c>
      <c r="B97" s="14" t="s">
        <v>340</v>
      </c>
      <c r="C97" s="14" t="s">
        <v>331</v>
      </c>
      <c r="D97" s="13">
        <v>86155.59</v>
      </c>
      <c r="E97" s="13">
        <f>ROUND(SUM($D97*1%),2)</f>
        <v>861.56</v>
      </c>
      <c r="F97" s="13">
        <f>ROUND(SUM($D97*0.5%),2)</f>
        <v>430.78</v>
      </c>
      <c r="G97" s="13">
        <f>E97-J97</f>
        <v>0</v>
      </c>
      <c r="H97" s="13">
        <f>F97-BO97</f>
        <v>189.05999999999997</v>
      </c>
      <c r="I97" s="12">
        <f ca="1">OFFSET(INDIRECT(ADDRESS(1,MATCH($I$2,$A$1:$BN$1,0))),ROW()-1,0)</f>
        <v>861.56</v>
      </c>
      <c r="J97" s="37">
        <v>861.56</v>
      </c>
      <c r="K97" s="37">
        <v>0</v>
      </c>
      <c r="L97" s="37">
        <v>0</v>
      </c>
      <c r="M97" s="37">
        <v>0</v>
      </c>
      <c r="N97" s="37">
        <v>0</v>
      </c>
      <c r="O97" s="37">
        <v>0</v>
      </c>
      <c r="P97" s="37">
        <v>0</v>
      </c>
      <c r="Q97" s="37">
        <v>0</v>
      </c>
      <c r="R97" s="37">
        <v>241.72</v>
      </c>
      <c r="S97" s="37">
        <v>0</v>
      </c>
      <c r="T97" s="37">
        <v>0</v>
      </c>
      <c r="U97" s="37">
        <v>0</v>
      </c>
      <c r="V97" s="37">
        <v>0</v>
      </c>
      <c r="W97" s="37">
        <v>0</v>
      </c>
      <c r="X97" s="37">
        <v>0</v>
      </c>
      <c r="Y97" s="37">
        <v>0</v>
      </c>
      <c r="Z97" s="37">
        <v>0</v>
      </c>
      <c r="AA97" s="37">
        <v>0</v>
      </c>
      <c r="AB97" s="37">
        <v>0</v>
      </c>
      <c r="AC97" s="37">
        <v>0</v>
      </c>
      <c r="AD97" s="37">
        <v>0</v>
      </c>
      <c r="AE97" s="37">
        <v>0</v>
      </c>
      <c r="AF97" s="37">
        <v>0</v>
      </c>
      <c r="AG97" s="37">
        <v>0</v>
      </c>
      <c r="AH97" s="37">
        <v>0</v>
      </c>
      <c r="AI97" s="37">
        <v>0</v>
      </c>
      <c r="AJ97" s="37">
        <v>0</v>
      </c>
      <c r="AK97" s="37">
        <v>0</v>
      </c>
      <c r="AL97" s="37">
        <v>0</v>
      </c>
      <c r="AM97" s="37">
        <v>0</v>
      </c>
      <c r="AN97" s="37">
        <v>0</v>
      </c>
      <c r="AO97" s="37">
        <v>0</v>
      </c>
      <c r="AP97" s="37">
        <v>0</v>
      </c>
      <c r="AQ97" s="37">
        <v>0</v>
      </c>
      <c r="AR97" s="37">
        <v>0</v>
      </c>
      <c r="AS97" s="37">
        <v>0</v>
      </c>
      <c r="AT97" s="37">
        <v>0</v>
      </c>
      <c r="AU97" s="37">
        <v>0</v>
      </c>
      <c r="AV97" s="37">
        <v>0</v>
      </c>
      <c r="AW97" s="37">
        <v>0</v>
      </c>
      <c r="AX97" s="37">
        <v>0</v>
      </c>
      <c r="AY97" s="35">
        <v>0</v>
      </c>
      <c r="AZ97" s="35">
        <v>0</v>
      </c>
      <c r="BA97" s="35">
        <v>0</v>
      </c>
      <c r="BB97" s="35">
        <v>0</v>
      </c>
      <c r="BC97" s="35">
        <v>0</v>
      </c>
      <c r="BD97" s="35">
        <v>0</v>
      </c>
      <c r="BE97" s="35">
        <v>0</v>
      </c>
      <c r="BF97" s="35">
        <v>0</v>
      </c>
      <c r="BG97" s="35">
        <v>0</v>
      </c>
      <c r="BH97" s="35">
        <v>0</v>
      </c>
      <c r="BI97" s="35">
        <v>0</v>
      </c>
      <c r="BJ97" s="35">
        <v>0</v>
      </c>
      <c r="BK97" s="35">
        <v>0</v>
      </c>
      <c r="BL97" s="35">
        <v>0</v>
      </c>
      <c r="BM97" s="35">
        <v>0</v>
      </c>
      <c r="BN97" s="35">
        <v>0</v>
      </c>
      <c r="BO97" s="7">
        <f>SUM(K97:BN97)</f>
        <v>241.72</v>
      </c>
    </row>
    <row r="98" spans="1:67" x14ac:dyDescent="0.2">
      <c r="A98" s="15" t="s">
        <v>339</v>
      </c>
      <c r="B98" s="14" t="s">
        <v>338</v>
      </c>
      <c r="C98" s="14" t="s">
        <v>331</v>
      </c>
      <c r="D98" s="13">
        <v>92513.23</v>
      </c>
      <c r="E98" s="13">
        <f>ROUND(SUM($D98*1%),2)</f>
        <v>925.13</v>
      </c>
      <c r="F98" s="13">
        <f>ROUND(SUM($D98*0.5%),2)</f>
        <v>462.57</v>
      </c>
      <c r="G98" s="13">
        <f>E98-J98</f>
        <v>675.13</v>
      </c>
      <c r="H98" s="13">
        <f>F98-BO98</f>
        <v>62.569999999999993</v>
      </c>
      <c r="I98" s="12">
        <f ca="1">OFFSET(INDIRECT(ADDRESS(1,MATCH($I$2,$A$1:$BN$1,0))),ROW()-1,0)</f>
        <v>250</v>
      </c>
      <c r="J98" s="37">
        <v>250</v>
      </c>
      <c r="K98" s="37">
        <v>0</v>
      </c>
      <c r="L98" s="37">
        <v>0</v>
      </c>
      <c r="M98" s="37">
        <v>0</v>
      </c>
      <c r="N98" s="37">
        <v>0</v>
      </c>
      <c r="O98" s="37">
        <v>0</v>
      </c>
      <c r="P98" s="37">
        <v>0</v>
      </c>
      <c r="Q98" s="37">
        <v>0</v>
      </c>
      <c r="R98" s="37">
        <v>100</v>
      </c>
      <c r="S98" s="37">
        <v>0</v>
      </c>
      <c r="T98" s="37">
        <v>0</v>
      </c>
      <c r="U98" s="37">
        <v>0</v>
      </c>
      <c r="V98" s="37">
        <v>0</v>
      </c>
      <c r="W98" s="37">
        <v>0</v>
      </c>
      <c r="X98" s="37">
        <v>0</v>
      </c>
      <c r="Y98" s="37">
        <v>0</v>
      </c>
      <c r="Z98" s="37">
        <v>0</v>
      </c>
      <c r="AA98" s="37">
        <v>0</v>
      </c>
      <c r="AB98" s="37">
        <v>0</v>
      </c>
      <c r="AC98" s="37">
        <v>0</v>
      </c>
      <c r="AD98" s="37">
        <v>0</v>
      </c>
      <c r="AE98" s="37">
        <v>0</v>
      </c>
      <c r="AF98" s="37">
        <v>0</v>
      </c>
      <c r="AG98" s="37">
        <v>0</v>
      </c>
      <c r="AH98" s="37">
        <v>0</v>
      </c>
      <c r="AI98" s="37">
        <v>0</v>
      </c>
      <c r="AJ98" s="37">
        <v>0</v>
      </c>
      <c r="AK98" s="37">
        <v>0</v>
      </c>
      <c r="AL98" s="37">
        <v>0</v>
      </c>
      <c r="AM98" s="37">
        <v>0</v>
      </c>
      <c r="AN98" s="37">
        <v>300</v>
      </c>
      <c r="AO98" s="37">
        <v>0</v>
      </c>
      <c r="AP98" s="37">
        <v>0</v>
      </c>
      <c r="AQ98" s="37">
        <v>0</v>
      </c>
      <c r="AR98" s="37">
        <v>0</v>
      </c>
      <c r="AS98" s="37">
        <v>0</v>
      </c>
      <c r="AT98" s="37">
        <v>0</v>
      </c>
      <c r="AU98" s="37">
        <v>0</v>
      </c>
      <c r="AV98" s="37">
        <v>0</v>
      </c>
      <c r="AW98" s="37">
        <v>0</v>
      </c>
      <c r="AX98" s="37">
        <v>0</v>
      </c>
      <c r="AY98" s="35">
        <v>0</v>
      </c>
      <c r="AZ98" s="35">
        <v>0</v>
      </c>
      <c r="BA98" s="35">
        <v>0</v>
      </c>
      <c r="BB98" s="35">
        <v>0</v>
      </c>
      <c r="BC98" s="35">
        <v>0</v>
      </c>
      <c r="BD98" s="35">
        <v>0</v>
      </c>
      <c r="BE98" s="35">
        <v>0</v>
      </c>
      <c r="BF98" s="35">
        <v>0</v>
      </c>
      <c r="BG98" s="35">
        <v>0</v>
      </c>
      <c r="BH98" s="35">
        <v>0</v>
      </c>
      <c r="BI98" s="35">
        <v>0</v>
      </c>
      <c r="BJ98" s="35">
        <v>0</v>
      </c>
      <c r="BK98" s="35">
        <v>0</v>
      </c>
      <c r="BL98" s="35">
        <v>0</v>
      </c>
      <c r="BM98" s="35">
        <v>0</v>
      </c>
      <c r="BN98" s="35">
        <v>0</v>
      </c>
      <c r="BO98" s="7">
        <f>SUM(K98:BN98)</f>
        <v>400</v>
      </c>
    </row>
    <row r="99" spans="1:67" x14ac:dyDescent="0.2">
      <c r="A99" s="15" t="s">
        <v>337</v>
      </c>
      <c r="B99" s="14" t="s">
        <v>336</v>
      </c>
      <c r="C99" s="14" t="s">
        <v>331</v>
      </c>
      <c r="D99" s="13">
        <v>73334.17</v>
      </c>
      <c r="E99" s="13">
        <f>ROUND(SUM($D99*1%),2)</f>
        <v>733.34</v>
      </c>
      <c r="F99" s="13">
        <f>ROUND(SUM($D99*0.5%),2)</f>
        <v>366.67</v>
      </c>
      <c r="G99" s="13">
        <f>E99-J99</f>
        <v>583.34</v>
      </c>
      <c r="H99" s="13">
        <f>F99-BO99</f>
        <v>166.67000000000002</v>
      </c>
      <c r="I99" s="12">
        <f ca="1">OFFSET(INDIRECT(ADDRESS(1,MATCH($I$2,$A$1:$BN$1,0))),ROW()-1,0)</f>
        <v>150</v>
      </c>
      <c r="J99" s="37">
        <v>150</v>
      </c>
      <c r="K99" s="37">
        <v>0</v>
      </c>
      <c r="L99" s="37">
        <v>0</v>
      </c>
      <c r="M99" s="37">
        <v>0</v>
      </c>
      <c r="N99" s="37">
        <v>0</v>
      </c>
      <c r="O99" s="37">
        <v>0</v>
      </c>
      <c r="P99" s="37">
        <v>0</v>
      </c>
      <c r="Q99" s="37">
        <v>0</v>
      </c>
      <c r="R99" s="37">
        <v>0</v>
      </c>
      <c r="S99" s="37">
        <v>0</v>
      </c>
      <c r="T99" s="37">
        <v>0</v>
      </c>
      <c r="U99" s="37">
        <v>0</v>
      </c>
      <c r="V99" s="37">
        <v>0</v>
      </c>
      <c r="W99" s="37">
        <v>0</v>
      </c>
      <c r="X99" s="37">
        <v>0</v>
      </c>
      <c r="Y99" s="37">
        <v>0</v>
      </c>
      <c r="Z99" s="37">
        <v>0</v>
      </c>
      <c r="AA99" s="37">
        <v>0</v>
      </c>
      <c r="AB99" s="37">
        <v>0</v>
      </c>
      <c r="AC99" s="37">
        <v>0</v>
      </c>
      <c r="AD99" s="37">
        <v>0</v>
      </c>
      <c r="AE99" s="37">
        <v>0</v>
      </c>
      <c r="AF99" s="37">
        <v>0</v>
      </c>
      <c r="AG99" s="37">
        <v>0</v>
      </c>
      <c r="AH99" s="37">
        <v>0</v>
      </c>
      <c r="AI99" s="37">
        <v>0</v>
      </c>
      <c r="AJ99" s="37">
        <v>0</v>
      </c>
      <c r="AK99" s="37">
        <v>0</v>
      </c>
      <c r="AL99" s="37">
        <v>0</v>
      </c>
      <c r="AM99" s="37">
        <v>0</v>
      </c>
      <c r="AN99" s="37">
        <v>200</v>
      </c>
      <c r="AO99" s="37">
        <v>0</v>
      </c>
      <c r="AP99" s="37">
        <v>0</v>
      </c>
      <c r="AQ99" s="37">
        <v>0</v>
      </c>
      <c r="AR99" s="37">
        <v>0</v>
      </c>
      <c r="AS99" s="37">
        <v>0</v>
      </c>
      <c r="AT99" s="37">
        <v>0</v>
      </c>
      <c r="AU99" s="37">
        <v>0</v>
      </c>
      <c r="AV99" s="37">
        <v>0</v>
      </c>
      <c r="AW99" s="37">
        <v>0</v>
      </c>
      <c r="AX99" s="37">
        <v>0</v>
      </c>
      <c r="AY99" s="35">
        <v>0</v>
      </c>
      <c r="AZ99" s="35">
        <v>0</v>
      </c>
      <c r="BA99" s="35">
        <v>0</v>
      </c>
      <c r="BB99" s="35">
        <v>0</v>
      </c>
      <c r="BC99" s="35">
        <v>0</v>
      </c>
      <c r="BD99" s="35">
        <v>0</v>
      </c>
      <c r="BE99" s="35">
        <v>0</v>
      </c>
      <c r="BF99" s="35">
        <v>0</v>
      </c>
      <c r="BG99" s="35">
        <v>0</v>
      </c>
      <c r="BH99" s="35">
        <v>0</v>
      </c>
      <c r="BI99" s="35">
        <v>0</v>
      </c>
      <c r="BJ99" s="35">
        <v>0</v>
      </c>
      <c r="BK99" s="35">
        <v>0</v>
      </c>
      <c r="BL99" s="35">
        <v>0</v>
      </c>
      <c r="BM99" s="35">
        <v>0</v>
      </c>
      <c r="BN99" s="35">
        <v>0</v>
      </c>
      <c r="BO99" s="7">
        <f>SUM(K99:BN99)</f>
        <v>200</v>
      </c>
    </row>
    <row r="100" spans="1:67" x14ac:dyDescent="0.2">
      <c r="A100" s="15" t="s">
        <v>335</v>
      </c>
      <c r="B100" s="14" t="s">
        <v>334</v>
      </c>
      <c r="C100" s="14" t="s">
        <v>331</v>
      </c>
      <c r="D100" s="13">
        <v>61132.4</v>
      </c>
      <c r="E100" s="13">
        <f>ROUND(SUM($D100*1%),2)</f>
        <v>611.32000000000005</v>
      </c>
      <c r="F100" s="13">
        <f>ROUND(SUM($D100*0.5%),2)</f>
        <v>305.66000000000003</v>
      </c>
      <c r="G100" s="13">
        <f>E100-J100</f>
        <v>411.32000000000005</v>
      </c>
      <c r="H100" s="13">
        <f>F100-BO100</f>
        <v>205.66000000000003</v>
      </c>
      <c r="I100" s="12">
        <f ca="1">OFFSET(INDIRECT(ADDRESS(1,MATCH($I$2,$A$1:$BN$1,0))),ROW()-1,0)</f>
        <v>200</v>
      </c>
      <c r="J100" s="37">
        <v>200</v>
      </c>
      <c r="K100" s="37">
        <v>0</v>
      </c>
      <c r="L100" s="37">
        <v>0</v>
      </c>
      <c r="M100" s="37">
        <v>0</v>
      </c>
      <c r="N100" s="37">
        <v>0</v>
      </c>
      <c r="O100" s="37">
        <v>0</v>
      </c>
      <c r="P100" s="37">
        <v>0</v>
      </c>
      <c r="Q100" s="37">
        <v>0</v>
      </c>
      <c r="R100" s="37">
        <v>100</v>
      </c>
      <c r="S100" s="37">
        <v>0</v>
      </c>
      <c r="T100" s="37">
        <v>0</v>
      </c>
      <c r="U100" s="37">
        <v>0</v>
      </c>
      <c r="V100" s="37">
        <v>0</v>
      </c>
      <c r="W100" s="37">
        <v>0</v>
      </c>
      <c r="X100" s="37">
        <v>0</v>
      </c>
      <c r="Y100" s="37">
        <v>0</v>
      </c>
      <c r="Z100" s="37">
        <v>0</v>
      </c>
      <c r="AA100" s="37">
        <v>0</v>
      </c>
      <c r="AB100" s="37">
        <v>0</v>
      </c>
      <c r="AC100" s="37">
        <v>0</v>
      </c>
      <c r="AD100" s="37">
        <v>0</v>
      </c>
      <c r="AE100" s="37">
        <v>0</v>
      </c>
      <c r="AF100" s="37">
        <v>0</v>
      </c>
      <c r="AG100" s="37">
        <v>0</v>
      </c>
      <c r="AH100" s="37">
        <v>0</v>
      </c>
      <c r="AI100" s="37">
        <v>0</v>
      </c>
      <c r="AJ100" s="37">
        <v>0</v>
      </c>
      <c r="AK100" s="37">
        <v>0</v>
      </c>
      <c r="AL100" s="37">
        <v>0</v>
      </c>
      <c r="AM100" s="37">
        <v>0</v>
      </c>
      <c r="AN100" s="37">
        <v>0</v>
      </c>
      <c r="AO100" s="37">
        <v>0</v>
      </c>
      <c r="AP100" s="37">
        <v>0</v>
      </c>
      <c r="AQ100" s="37">
        <v>0</v>
      </c>
      <c r="AR100" s="37">
        <v>0</v>
      </c>
      <c r="AS100" s="37">
        <v>0</v>
      </c>
      <c r="AT100" s="37">
        <v>0</v>
      </c>
      <c r="AU100" s="37">
        <v>0</v>
      </c>
      <c r="AV100" s="37">
        <v>0</v>
      </c>
      <c r="AW100" s="37">
        <v>0</v>
      </c>
      <c r="AX100" s="37">
        <v>0</v>
      </c>
      <c r="AY100" s="35">
        <v>0</v>
      </c>
      <c r="AZ100" s="35">
        <v>0</v>
      </c>
      <c r="BA100" s="35">
        <v>0</v>
      </c>
      <c r="BB100" s="35">
        <v>0</v>
      </c>
      <c r="BC100" s="35">
        <v>0</v>
      </c>
      <c r="BD100" s="35">
        <v>0</v>
      </c>
      <c r="BE100" s="35">
        <v>0</v>
      </c>
      <c r="BF100" s="35">
        <v>0</v>
      </c>
      <c r="BG100" s="35">
        <v>0</v>
      </c>
      <c r="BH100" s="35">
        <v>0</v>
      </c>
      <c r="BI100" s="35">
        <v>0</v>
      </c>
      <c r="BJ100" s="35">
        <v>0</v>
      </c>
      <c r="BK100" s="35">
        <v>0</v>
      </c>
      <c r="BL100" s="35">
        <v>0</v>
      </c>
      <c r="BM100" s="35">
        <v>0</v>
      </c>
      <c r="BN100" s="35">
        <v>0</v>
      </c>
      <c r="BO100" s="7">
        <f>SUM(K100:BN100)</f>
        <v>100</v>
      </c>
    </row>
    <row r="101" spans="1:67" x14ac:dyDescent="0.2">
      <c r="A101" s="15" t="s">
        <v>333</v>
      </c>
      <c r="B101" s="14" t="s">
        <v>332</v>
      </c>
      <c r="C101" s="14" t="s">
        <v>331</v>
      </c>
      <c r="D101" s="13">
        <v>47917</v>
      </c>
      <c r="E101" s="13">
        <f>ROUND(SUM($D101*1%),2)</f>
        <v>479.17</v>
      </c>
      <c r="F101" s="13">
        <f>ROUND(SUM($D101*0.5%),2)</f>
        <v>239.59</v>
      </c>
      <c r="G101" s="13">
        <f>E101-J101</f>
        <v>229.17000000000002</v>
      </c>
      <c r="H101" s="13">
        <f>F101-BO101</f>
        <v>17.359999999999985</v>
      </c>
      <c r="I101" s="12">
        <f ca="1">OFFSET(INDIRECT(ADDRESS(1,MATCH($I$2,$A$1:$BN$1,0))),ROW()-1,0)</f>
        <v>250</v>
      </c>
      <c r="J101" s="37">
        <v>250</v>
      </c>
      <c r="K101" s="37">
        <v>0</v>
      </c>
      <c r="L101" s="37">
        <v>0</v>
      </c>
      <c r="M101" s="37">
        <v>0</v>
      </c>
      <c r="N101" s="37">
        <v>0</v>
      </c>
      <c r="O101" s="37">
        <v>0</v>
      </c>
      <c r="P101" s="37">
        <v>0</v>
      </c>
      <c r="Q101" s="37">
        <v>0</v>
      </c>
      <c r="R101" s="37">
        <v>122.23</v>
      </c>
      <c r="S101" s="37">
        <v>0</v>
      </c>
      <c r="T101" s="37">
        <v>0</v>
      </c>
      <c r="U101" s="37">
        <v>0</v>
      </c>
      <c r="V101" s="37">
        <v>0</v>
      </c>
      <c r="W101" s="37">
        <v>0</v>
      </c>
      <c r="X101" s="37">
        <v>0</v>
      </c>
      <c r="Y101" s="37">
        <v>0</v>
      </c>
      <c r="Z101" s="37">
        <v>0</v>
      </c>
      <c r="AA101" s="37">
        <v>0</v>
      </c>
      <c r="AB101" s="37">
        <v>0</v>
      </c>
      <c r="AC101" s="37">
        <v>0</v>
      </c>
      <c r="AD101" s="37">
        <v>0</v>
      </c>
      <c r="AE101" s="37">
        <v>0</v>
      </c>
      <c r="AF101" s="37">
        <v>0</v>
      </c>
      <c r="AG101" s="37">
        <v>0</v>
      </c>
      <c r="AH101" s="37">
        <v>0</v>
      </c>
      <c r="AI101" s="37">
        <v>0</v>
      </c>
      <c r="AJ101" s="37">
        <v>0</v>
      </c>
      <c r="AK101" s="37">
        <v>0</v>
      </c>
      <c r="AL101" s="37">
        <v>0</v>
      </c>
      <c r="AM101" s="37">
        <v>0</v>
      </c>
      <c r="AN101" s="37">
        <v>0</v>
      </c>
      <c r="AO101" s="37">
        <v>0</v>
      </c>
      <c r="AP101" s="37">
        <v>0</v>
      </c>
      <c r="AQ101" s="37">
        <v>0</v>
      </c>
      <c r="AR101" s="37">
        <v>0</v>
      </c>
      <c r="AS101" s="37">
        <v>100</v>
      </c>
      <c r="AT101" s="37">
        <v>0</v>
      </c>
      <c r="AU101" s="37">
        <v>0</v>
      </c>
      <c r="AV101" s="37">
        <v>0</v>
      </c>
      <c r="AW101" s="37">
        <v>0</v>
      </c>
      <c r="AX101" s="37">
        <v>0</v>
      </c>
      <c r="AY101" s="35">
        <v>0</v>
      </c>
      <c r="AZ101" s="35">
        <v>0</v>
      </c>
      <c r="BA101" s="35">
        <v>0</v>
      </c>
      <c r="BB101" s="35">
        <v>0</v>
      </c>
      <c r="BC101" s="35">
        <v>0</v>
      </c>
      <c r="BD101" s="35">
        <v>0</v>
      </c>
      <c r="BE101" s="35">
        <v>0</v>
      </c>
      <c r="BF101" s="35">
        <v>0</v>
      </c>
      <c r="BG101" s="35">
        <v>0</v>
      </c>
      <c r="BH101" s="35">
        <v>0</v>
      </c>
      <c r="BI101" s="35">
        <v>0</v>
      </c>
      <c r="BJ101" s="35">
        <v>0</v>
      </c>
      <c r="BK101" s="35">
        <v>0</v>
      </c>
      <c r="BL101" s="35">
        <v>0</v>
      </c>
      <c r="BM101" s="35">
        <v>0</v>
      </c>
      <c r="BN101" s="35">
        <v>0</v>
      </c>
      <c r="BO101" s="7">
        <f>SUM(K101:BN101)</f>
        <v>222.23000000000002</v>
      </c>
    </row>
    <row r="102" spans="1:67" x14ac:dyDescent="0.2">
      <c r="A102" s="15" t="s">
        <v>330</v>
      </c>
      <c r="B102" s="14" t="s">
        <v>299</v>
      </c>
      <c r="C102" s="14" t="s">
        <v>299</v>
      </c>
      <c r="D102" s="13">
        <v>248136.31</v>
      </c>
      <c r="E102" s="13">
        <f>ROUND(SUM($D102*1%),2)</f>
        <v>2481.36</v>
      </c>
      <c r="F102" s="13">
        <f>ROUND(SUM($D102*0.5%),2)</f>
        <v>1240.68</v>
      </c>
      <c r="G102" s="13">
        <f>E102-J102</f>
        <v>0</v>
      </c>
      <c r="H102" s="13">
        <f>F102-BO102</f>
        <v>1140.68</v>
      </c>
      <c r="I102" s="12">
        <f ca="1">OFFSET(INDIRECT(ADDRESS(1,MATCH($I$2,$A$1:$BN$1,0))),ROW()-1,0)</f>
        <v>2481.36</v>
      </c>
      <c r="J102" s="37">
        <v>2481.36</v>
      </c>
      <c r="K102" s="37">
        <v>0</v>
      </c>
      <c r="L102" s="37">
        <v>0</v>
      </c>
      <c r="M102" s="37">
        <v>0</v>
      </c>
      <c r="N102" s="37">
        <v>0</v>
      </c>
      <c r="O102" s="37">
        <v>0</v>
      </c>
      <c r="P102" s="37">
        <v>0</v>
      </c>
      <c r="Q102" s="37">
        <v>0</v>
      </c>
      <c r="R102" s="37">
        <v>0</v>
      </c>
      <c r="S102" s="37">
        <v>0</v>
      </c>
      <c r="T102" s="37">
        <v>100</v>
      </c>
      <c r="U102" s="37">
        <v>0</v>
      </c>
      <c r="V102" s="37">
        <v>0</v>
      </c>
      <c r="W102" s="37">
        <v>0</v>
      </c>
      <c r="X102" s="37">
        <v>0</v>
      </c>
      <c r="Y102" s="37">
        <v>0</v>
      </c>
      <c r="Z102" s="37">
        <v>0</v>
      </c>
      <c r="AA102" s="37">
        <v>0</v>
      </c>
      <c r="AB102" s="37">
        <v>0</v>
      </c>
      <c r="AC102" s="37">
        <v>0</v>
      </c>
      <c r="AD102" s="37">
        <v>0</v>
      </c>
      <c r="AE102" s="37">
        <v>0</v>
      </c>
      <c r="AF102" s="37">
        <v>0</v>
      </c>
      <c r="AG102" s="37">
        <v>0</v>
      </c>
      <c r="AH102" s="37">
        <v>0</v>
      </c>
      <c r="AI102" s="37">
        <v>0</v>
      </c>
      <c r="AJ102" s="37">
        <v>0</v>
      </c>
      <c r="AK102" s="37">
        <v>0</v>
      </c>
      <c r="AL102" s="37">
        <v>0</v>
      </c>
      <c r="AM102" s="37">
        <v>0</v>
      </c>
      <c r="AN102" s="37">
        <v>0</v>
      </c>
      <c r="AO102" s="37">
        <v>0</v>
      </c>
      <c r="AP102" s="37">
        <v>0</v>
      </c>
      <c r="AQ102" s="37">
        <v>0</v>
      </c>
      <c r="AR102" s="37">
        <v>0</v>
      </c>
      <c r="AS102" s="37">
        <v>0</v>
      </c>
      <c r="AT102" s="37">
        <v>0</v>
      </c>
      <c r="AU102" s="37">
        <v>0</v>
      </c>
      <c r="AV102" s="37">
        <v>0</v>
      </c>
      <c r="AW102" s="37">
        <v>0</v>
      </c>
      <c r="AX102" s="37">
        <v>0</v>
      </c>
      <c r="AY102" s="35">
        <v>0</v>
      </c>
      <c r="AZ102" s="35">
        <v>0</v>
      </c>
      <c r="BA102" s="35">
        <v>0</v>
      </c>
      <c r="BB102" s="35">
        <v>0</v>
      </c>
      <c r="BC102" s="35">
        <v>0</v>
      </c>
      <c r="BD102" s="35">
        <v>0</v>
      </c>
      <c r="BE102" s="35">
        <v>0</v>
      </c>
      <c r="BF102" s="35">
        <v>0</v>
      </c>
      <c r="BG102" s="35">
        <v>0</v>
      </c>
      <c r="BH102" s="35">
        <v>0</v>
      </c>
      <c r="BI102" s="35">
        <v>0</v>
      </c>
      <c r="BJ102" s="35">
        <v>0</v>
      </c>
      <c r="BK102" s="35">
        <v>0</v>
      </c>
      <c r="BL102" s="35">
        <v>0</v>
      </c>
      <c r="BM102" s="35">
        <v>0</v>
      </c>
      <c r="BN102" s="35">
        <v>0</v>
      </c>
      <c r="BO102" s="7">
        <f>SUM(K102:BN102)</f>
        <v>100</v>
      </c>
    </row>
    <row r="103" spans="1:67" x14ac:dyDescent="0.2">
      <c r="A103" s="15" t="s">
        <v>329</v>
      </c>
      <c r="B103" s="14" t="s">
        <v>328</v>
      </c>
      <c r="C103" s="14" t="s">
        <v>299</v>
      </c>
      <c r="D103" s="13">
        <v>282414.28000000003</v>
      </c>
      <c r="E103" s="13">
        <f>ROUND(SUM($D103*1%),2)</f>
        <v>2824.14</v>
      </c>
      <c r="F103" s="13">
        <f>ROUND(SUM($D103*0.5%),2)</f>
        <v>1412.07</v>
      </c>
      <c r="G103" s="13">
        <f>E103-J103</f>
        <v>0</v>
      </c>
      <c r="H103" s="13">
        <f>F103-BO103</f>
        <v>342.06999999999994</v>
      </c>
      <c r="I103" s="12">
        <f ca="1">OFFSET(INDIRECT(ADDRESS(1,MATCH($I$2,$A$1:$BN$1,0))),ROW()-1,0)</f>
        <v>2824.14</v>
      </c>
      <c r="J103" s="37">
        <v>2824.14</v>
      </c>
      <c r="K103" s="37">
        <v>0</v>
      </c>
      <c r="L103" s="37">
        <v>0</v>
      </c>
      <c r="M103" s="37">
        <v>0</v>
      </c>
      <c r="N103" s="37">
        <v>0</v>
      </c>
      <c r="O103" s="37">
        <v>0</v>
      </c>
      <c r="P103" s="37">
        <v>0</v>
      </c>
      <c r="Q103" s="37">
        <v>0</v>
      </c>
      <c r="R103" s="37">
        <v>0</v>
      </c>
      <c r="S103" s="37">
        <v>0</v>
      </c>
      <c r="T103" s="37">
        <v>70</v>
      </c>
      <c r="U103" s="37">
        <v>0</v>
      </c>
      <c r="V103" s="37">
        <v>0</v>
      </c>
      <c r="W103" s="37">
        <v>0</v>
      </c>
      <c r="X103" s="37">
        <v>0</v>
      </c>
      <c r="Y103" s="37">
        <v>0</v>
      </c>
      <c r="Z103" s="37">
        <v>0</v>
      </c>
      <c r="AA103" s="37">
        <v>0</v>
      </c>
      <c r="AB103" s="37">
        <v>0</v>
      </c>
      <c r="AC103" s="37">
        <v>0</v>
      </c>
      <c r="AD103" s="37">
        <v>0</v>
      </c>
      <c r="AE103" s="37">
        <v>0</v>
      </c>
      <c r="AF103" s="37">
        <v>0</v>
      </c>
      <c r="AG103" s="37">
        <v>0</v>
      </c>
      <c r="AH103" s="37">
        <v>0</v>
      </c>
      <c r="AI103" s="37">
        <v>0</v>
      </c>
      <c r="AJ103" s="37">
        <v>0</v>
      </c>
      <c r="AK103" s="37">
        <v>0</v>
      </c>
      <c r="AL103" s="37">
        <v>0</v>
      </c>
      <c r="AM103" s="37">
        <v>0</v>
      </c>
      <c r="AN103" s="37">
        <v>0</v>
      </c>
      <c r="AO103" s="37">
        <v>0</v>
      </c>
      <c r="AP103" s="37">
        <v>0</v>
      </c>
      <c r="AQ103" s="37">
        <v>0</v>
      </c>
      <c r="AR103" s="37">
        <v>0</v>
      </c>
      <c r="AS103" s="37">
        <v>0</v>
      </c>
      <c r="AT103" s="37">
        <v>1000</v>
      </c>
      <c r="AU103" s="37">
        <v>0</v>
      </c>
      <c r="AV103" s="37">
        <v>0</v>
      </c>
      <c r="AW103" s="37">
        <v>0</v>
      </c>
      <c r="AX103" s="37">
        <v>0</v>
      </c>
      <c r="AY103" s="35">
        <v>0</v>
      </c>
      <c r="AZ103" s="35">
        <v>0</v>
      </c>
      <c r="BA103" s="35">
        <v>0</v>
      </c>
      <c r="BB103" s="35">
        <v>0</v>
      </c>
      <c r="BC103" s="35">
        <v>0</v>
      </c>
      <c r="BD103" s="35">
        <v>0</v>
      </c>
      <c r="BE103" s="35">
        <v>0</v>
      </c>
      <c r="BF103" s="35">
        <v>0</v>
      </c>
      <c r="BG103" s="35">
        <v>0</v>
      </c>
      <c r="BH103" s="35">
        <v>0</v>
      </c>
      <c r="BI103" s="35">
        <v>0</v>
      </c>
      <c r="BJ103" s="35">
        <v>0</v>
      </c>
      <c r="BK103" s="35">
        <v>0</v>
      </c>
      <c r="BL103" s="35">
        <v>0</v>
      </c>
      <c r="BM103" s="35">
        <v>0</v>
      </c>
      <c r="BN103" s="35">
        <v>0</v>
      </c>
      <c r="BO103" s="7">
        <f>SUM(K103:BN103)</f>
        <v>1070</v>
      </c>
    </row>
    <row r="104" spans="1:67" x14ac:dyDescent="0.2">
      <c r="A104" s="15" t="s">
        <v>327</v>
      </c>
      <c r="B104" s="14" t="s">
        <v>326</v>
      </c>
      <c r="C104" s="14" t="s">
        <v>299</v>
      </c>
      <c r="D104" s="13">
        <v>277625.81</v>
      </c>
      <c r="E104" s="13">
        <f>ROUND(SUM($D104*1%),2)</f>
        <v>2776.26</v>
      </c>
      <c r="F104" s="13">
        <f>ROUND(SUM($D104*0.5%),2)</f>
        <v>1388.13</v>
      </c>
      <c r="G104" s="13">
        <f>E104-J104</f>
        <v>1110.5100000000002</v>
      </c>
      <c r="H104" s="13">
        <f>F104-BO104</f>
        <v>1318.13</v>
      </c>
      <c r="I104" s="12">
        <f ca="1">OFFSET(INDIRECT(ADDRESS(1,MATCH($I$2,$A$1:$BN$1,0))),ROW()-1,0)</f>
        <v>1665.75</v>
      </c>
      <c r="J104" s="37">
        <v>1665.75</v>
      </c>
      <c r="K104" s="37">
        <v>0</v>
      </c>
      <c r="L104" s="37">
        <v>0</v>
      </c>
      <c r="M104" s="37">
        <v>0</v>
      </c>
      <c r="N104" s="37">
        <v>0</v>
      </c>
      <c r="O104" s="37">
        <v>0</v>
      </c>
      <c r="P104" s="37">
        <v>0</v>
      </c>
      <c r="Q104" s="37">
        <v>0</v>
      </c>
      <c r="R104" s="37">
        <v>0</v>
      </c>
      <c r="S104" s="37">
        <v>0</v>
      </c>
      <c r="T104" s="37">
        <v>70</v>
      </c>
      <c r="U104" s="37">
        <v>0</v>
      </c>
      <c r="V104" s="37">
        <v>0</v>
      </c>
      <c r="W104" s="37">
        <v>0</v>
      </c>
      <c r="X104" s="37">
        <v>0</v>
      </c>
      <c r="Y104" s="37">
        <v>0</v>
      </c>
      <c r="Z104" s="37">
        <v>0</v>
      </c>
      <c r="AA104" s="37">
        <v>0</v>
      </c>
      <c r="AB104" s="37">
        <v>0</v>
      </c>
      <c r="AC104" s="37">
        <v>0</v>
      </c>
      <c r="AD104" s="37">
        <v>0</v>
      </c>
      <c r="AE104" s="37">
        <v>0</v>
      </c>
      <c r="AF104" s="37">
        <v>0</v>
      </c>
      <c r="AG104" s="37">
        <v>0</v>
      </c>
      <c r="AH104" s="37">
        <v>0</v>
      </c>
      <c r="AI104" s="37">
        <v>0</v>
      </c>
      <c r="AJ104" s="37">
        <v>0</v>
      </c>
      <c r="AK104" s="37">
        <v>0</v>
      </c>
      <c r="AL104" s="37">
        <v>0</v>
      </c>
      <c r="AM104" s="37">
        <v>0</v>
      </c>
      <c r="AN104" s="37">
        <v>0</v>
      </c>
      <c r="AO104" s="37">
        <v>0</v>
      </c>
      <c r="AP104" s="37">
        <v>0</v>
      </c>
      <c r="AQ104" s="37">
        <v>0</v>
      </c>
      <c r="AR104" s="37">
        <v>0</v>
      </c>
      <c r="AS104" s="37">
        <v>0</v>
      </c>
      <c r="AT104" s="37">
        <v>0</v>
      </c>
      <c r="AU104" s="37">
        <v>0</v>
      </c>
      <c r="AV104" s="37">
        <v>0</v>
      </c>
      <c r="AW104" s="37">
        <v>0</v>
      </c>
      <c r="AX104" s="37">
        <v>0</v>
      </c>
      <c r="AY104" s="35">
        <v>0</v>
      </c>
      <c r="AZ104" s="35">
        <v>0</v>
      </c>
      <c r="BA104" s="35">
        <v>0</v>
      </c>
      <c r="BB104" s="35">
        <v>0</v>
      </c>
      <c r="BC104" s="35">
        <v>0</v>
      </c>
      <c r="BD104" s="35">
        <v>0</v>
      </c>
      <c r="BE104" s="35">
        <v>0</v>
      </c>
      <c r="BF104" s="35">
        <v>0</v>
      </c>
      <c r="BG104" s="35">
        <v>0</v>
      </c>
      <c r="BH104" s="35">
        <v>0</v>
      </c>
      <c r="BI104" s="35">
        <v>0</v>
      </c>
      <c r="BJ104" s="35">
        <v>0</v>
      </c>
      <c r="BK104" s="35">
        <v>0</v>
      </c>
      <c r="BL104" s="35">
        <v>0</v>
      </c>
      <c r="BM104" s="35">
        <v>0</v>
      </c>
      <c r="BN104" s="35">
        <v>0</v>
      </c>
      <c r="BO104" s="7">
        <f>SUM(K104:BN104)</f>
        <v>70</v>
      </c>
    </row>
    <row r="105" spans="1:67" x14ac:dyDescent="0.2">
      <c r="A105" s="15" t="s">
        <v>325</v>
      </c>
      <c r="B105" s="14" t="s">
        <v>324</v>
      </c>
      <c r="C105" s="14" t="s">
        <v>299</v>
      </c>
      <c r="D105" s="13">
        <v>172897.61</v>
      </c>
      <c r="E105" s="13">
        <f>ROUND(SUM($D105*1%),2)</f>
        <v>1728.98</v>
      </c>
      <c r="F105" s="13">
        <f>ROUND(SUM($D105*0.5%),2)</f>
        <v>864.49</v>
      </c>
      <c r="G105" s="13">
        <f>E105-J105</f>
        <v>0</v>
      </c>
      <c r="H105" s="13">
        <f>F105-BO105</f>
        <v>764.49</v>
      </c>
      <c r="I105" s="12">
        <f ca="1">OFFSET(INDIRECT(ADDRESS(1,MATCH($I$2,$A$1:$BN$1,0))),ROW()-1,0)</f>
        <v>1728.98</v>
      </c>
      <c r="J105" s="37">
        <v>1728.98</v>
      </c>
      <c r="K105" s="37">
        <v>0</v>
      </c>
      <c r="L105" s="37">
        <v>0</v>
      </c>
      <c r="M105" s="37">
        <v>0</v>
      </c>
      <c r="N105" s="37">
        <v>0</v>
      </c>
      <c r="O105" s="37">
        <v>0</v>
      </c>
      <c r="P105" s="37">
        <v>0</v>
      </c>
      <c r="Q105" s="37">
        <v>0</v>
      </c>
      <c r="R105" s="37">
        <v>0</v>
      </c>
      <c r="S105" s="37">
        <v>0</v>
      </c>
      <c r="T105" s="37">
        <v>100</v>
      </c>
      <c r="U105" s="37">
        <v>0</v>
      </c>
      <c r="V105" s="37">
        <v>0</v>
      </c>
      <c r="W105" s="37">
        <v>0</v>
      </c>
      <c r="X105" s="37">
        <v>0</v>
      </c>
      <c r="Y105" s="37">
        <v>0</v>
      </c>
      <c r="Z105" s="37">
        <v>0</v>
      </c>
      <c r="AA105" s="37">
        <v>0</v>
      </c>
      <c r="AB105" s="37">
        <v>0</v>
      </c>
      <c r="AC105" s="37">
        <v>0</v>
      </c>
      <c r="AD105" s="37">
        <v>0</v>
      </c>
      <c r="AE105" s="37">
        <v>0</v>
      </c>
      <c r="AF105" s="37">
        <v>0</v>
      </c>
      <c r="AG105" s="37">
        <v>0</v>
      </c>
      <c r="AH105" s="37">
        <v>0</v>
      </c>
      <c r="AI105" s="37">
        <v>0</v>
      </c>
      <c r="AJ105" s="37">
        <v>0</v>
      </c>
      <c r="AK105" s="37">
        <v>0</v>
      </c>
      <c r="AL105" s="37">
        <v>0</v>
      </c>
      <c r="AM105" s="37">
        <v>0</v>
      </c>
      <c r="AN105" s="37">
        <v>0</v>
      </c>
      <c r="AO105" s="37">
        <v>0</v>
      </c>
      <c r="AP105" s="37">
        <v>0</v>
      </c>
      <c r="AQ105" s="37">
        <v>0</v>
      </c>
      <c r="AR105" s="37">
        <v>0</v>
      </c>
      <c r="AS105" s="37">
        <v>0</v>
      </c>
      <c r="AT105" s="37">
        <v>0</v>
      </c>
      <c r="AU105" s="37">
        <v>0</v>
      </c>
      <c r="AV105" s="37">
        <v>0</v>
      </c>
      <c r="AW105" s="37">
        <v>0</v>
      </c>
      <c r="AX105" s="37">
        <v>0</v>
      </c>
      <c r="AY105" s="35">
        <v>0</v>
      </c>
      <c r="AZ105" s="35">
        <v>0</v>
      </c>
      <c r="BA105" s="35">
        <v>0</v>
      </c>
      <c r="BB105" s="35">
        <v>0</v>
      </c>
      <c r="BC105" s="35">
        <v>0</v>
      </c>
      <c r="BD105" s="35">
        <v>0</v>
      </c>
      <c r="BE105" s="35">
        <v>0</v>
      </c>
      <c r="BF105" s="35">
        <v>0</v>
      </c>
      <c r="BG105" s="35">
        <v>0</v>
      </c>
      <c r="BH105" s="35">
        <v>0</v>
      </c>
      <c r="BI105" s="35">
        <v>0</v>
      </c>
      <c r="BJ105" s="35">
        <v>0</v>
      </c>
      <c r="BK105" s="35">
        <v>0</v>
      </c>
      <c r="BL105" s="35">
        <v>0</v>
      </c>
      <c r="BM105" s="35">
        <v>0</v>
      </c>
      <c r="BN105" s="35">
        <v>0</v>
      </c>
      <c r="BO105" s="7">
        <f>SUM(K105:BN105)</f>
        <v>100</v>
      </c>
    </row>
    <row r="106" spans="1:67" x14ac:dyDescent="0.2">
      <c r="A106" s="15" t="s">
        <v>323</v>
      </c>
      <c r="B106" s="14" t="s">
        <v>322</v>
      </c>
      <c r="C106" s="14" t="s">
        <v>299</v>
      </c>
      <c r="D106" s="13">
        <v>237045.82</v>
      </c>
      <c r="E106" s="13">
        <f>ROUND(SUM($D106*1%),2)</f>
        <v>2370.46</v>
      </c>
      <c r="F106" s="13">
        <f>ROUND(SUM($D106*0.5%),2)</f>
        <v>1185.23</v>
      </c>
      <c r="G106" s="13">
        <f>E106-J106</f>
        <v>0</v>
      </c>
      <c r="H106" s="13">
        <f>F106-BO106</f>
        <v>1115.23</v>
      </c>
      <c r="I106" s="12">
        <f ca="1">OFFSET(INDIRECT(ADDRESS(1,MATCH($I$2,$A$1:$BN$1,0))),ROW()-1,0)</f>
        <v>2370.46</v>
      </c>
      <c r="J106" s="37">
        <v>2370.46</v>
      </c>
      <c r="K106" s="37">
        <v>0</v>
      </c>
      <c r="L106" s="37">
        <v>0</v>
      </c>
      <c r="M106" s="37">
        <v>0</v>
      </c>
      <c r="N106" s="37">
        <v>0</v>
      </c>
      <c r="O106" s="37">
        <v>0</v>
      </c>
      <c r="P106" s="37">
        <v>0</v>
      </c>
      <c r="Q106" s="37">
        <v>0</v>
      </c>
      <c r="R106" s="37">
        <v>0</v>
      </c>
      <c r="S106" s="37">
        <v>0</v>
      </c>
      <c r="T106" s="37">
        <v>70</v>
      </c>
      <c r="U106" s="37">
        <v>0</v>
      </c>
      <c r="V106" s="37">
        <v>0</v>
      </c>
      <c r="W106" s="37">
        <v>0</v>
      </c>
      <c r="X106" s="37">
        <v>0</v>
      </c>
      <c r="Y106" s="37">
        <v>0</v>
      </c>
      <c r="Z106" s="37">
        <v>0</v>
      </c>
      <c r="AA106" s="37">
        <v>0</v>
      </c>
      <c r="AB106" s="37">
        <v>0</v>
      </c>
      <c r="AC106" s="37">
        <v>0</v>
      </c>
      <c r="AD106" s="37">
        <v>0</v>
      </c>
      <c r="AE106" s="37">
        <v>0</v>
      </c>
      <c r="AF106" s="37">
        <v>0</v>
      </c>
      <c r="AG106" s="37">
        <v>0</v>
      </c>
      <c r="AH106" s="37">
        <v>0</v>
      </c>
      <c r="AI106" s="37">
        <v>0</v>
      </c>
      <c r="AJ106" s="37">
        <v>0</v>
      </c>
      <c r="AK106" s="37">
        <v>0</v>
      </c>
      <c r="AL106" s="37">
        <v>0</v>
      </c>
      <c r="AM106" s="37">
        <v>0</v>
      </c>
      <c r="AN106" s="37">
        <v>0</v>
      </c>
      <c r="AO106" s="37">
        <v>0</v>
      </c>
      <c r="AP106" s="37">
        <v>0</v>
      </c>
      <c r="AQ106" s="37">
        <v>0</v>
      </c>
      <c r="AR106" s="37">
        <v>0</v>
      </c>
      <c r="AS106" s="37">
        <v>0</v>
      </c>
      <c r="AT106" s="37">
        <v>0</v>
      </c>
      <c r="AU106" s="37">
        <v>0</v>
      </c>
      <c r="AV106" s="37">
        <v>0</v>
      </c>
      <c r="AW106" s="37">
        <v>0</v>
      </c>
      <c r="AX106" s="37">
        <v>0</v>
      </c>
      <c r="AY106" s="35">
        <v>0</v>
      </c>
      <c r="AZ106" s="35">
        <v>0</v>
      </c>
      <c r="BA106" s="35">
        <v>0</v>
      </c>
      <c r="BB106" s="35">
        <v>0</v>
      </c>
      <c r="BC106" s="35">
        <v>0</v>
      </c>
      <c r="BD106" s="35">
        <v>0</v>
      </c>
      <c r="BE106" s="35">
        <v>0</v>
      </c>
      <c r="BF106" s="35">
        <v>0</v>
      </c>
      <c r="BG106" s="35">
        <v>0</v>
      </c>
      <c r="BH106" s="35">
        <v>0</v>
      </c>
      <c r="BI106" s="35">
        <v>0</v>
      </c>
      <c r="BJ106" s="35">
        <v>0</v>
      </c>
      <c r="BK106" s="35">
        <v>0</v>
      </c>
      <c r="BL106" s="35">
        <v>0</v>
      </c>
      <c r="BM106" s="35">
        <v>0</v>
      </c>
      <c r="BN106" s="35">
        <v>0</v>
      </c>
      <c r="BO106" s="7">
        <f>SUM(K106:BN106)</f>
        <v>70</v>
      </c>
    </row>
    <row r="107" spans="1:67" x14ac:dyDescent="0.2">
      <c r="A107" s="15" t="s">
        <v>321</v>
      </c>
      <c r="B107" s="14" t="s">
        <v>320</v>
      </c>
      <c r="C107" s="14" t="s">
        <v>299</v>
      </c>
      <c r="D107" s="13">
        <v>174041.82</v>
      </c>
      <c r="E107" s="13">
        <f>ROUND(SUM($D107*1%),2)</f>
        <v>1740.42</v>
      </c>
      <c r="F107" s="13">
        <f>ROUND(SUM($D107*0.5%),2)</f>
        <v>870.21</v>
      </c>
      <c r="G107" s="13">
        <f>E107-J107</f>
        <v>870.22</v>
      </c>
      <c r="H107" s="13">
        <f>F107-BO107</f>
        <v>770.21</v>
      </c>
      <c r="I107" s="12">
        <f ca="1">OFFSET(INDIRECT(ADDRESS(1,MATCH($I$2,$A$1:$BN$1,0))),ROW()-1,0)</f>
        <v>870.2</v>
      </c>
      <c r="J107" s="37">
        <v>870.2</v>
      </c>
      <c r="K107" s="37">
        <v>0</v>
      </c>
      <c r="L107" s="37">
        <v>0</v>
      </c>
      <c r="M107" s="37">
        <v>0</v>
      </c>
      <c r="N107" s="37">
        <v>0</v>
      </c>
      <c r="O107" s="37">
        <v>0</v>
      </c>
      <c r="P107" s="37">
        <v>0</v>
      </c>
      <c r="Q107" s="37">
        <v>0</v>
      </c>
      <c r="R107" s="37">
        <v>0</v>
      </c>
      <c r="S107" s="37">
        <v>0</v>
      </c>
      <c r="T107" s="37">
        <v>100</v>
      </c>
      <c r="U107" s="37">
        <v>0</v>
      </c>
      <c r="V107" s="37">
        <v>0</v>
      </c>
      <c r="W107" s="37">
        <v>0</v>
      </c>
      <c r="X107" s="37">
        <v>0</v>
      </c>
      <c r="Y107" s="37">
        <v>0</v>
      </c>
      <c r="Z107" s="37">
        <v>0</v>
      </c>
      <c r="AA107" s="37">
        <v>0</v>
      </c>
      <c r="AB107" s="37">
        <v>0</v>
      </c>
      <c r="AC107" s="37">
        <v>0</v>
      </c>
      <c r="AD107" s="37">
        <v>0</v>
      </c>
      <c r="AE107" s="37">
        <v>0</v>
      </c>
      <c r="AF107" s="37">
        <v>0</v>
      </c>
      <c r="AG107" s="37">
        <v>0</v>
      </c>
      <c r="AH107" s="37">
        <v>0</v>
      </c>
      <c r="AI107" s="37">
        <v>0</v>
      </c>
      <c r="AJ107" s="37">
        <v>0</v>
      </c>
      <c r="AK107" s="37">
        <v>0</v>
      </c>
      <c r="AL107" s="37">
        <v>0</v>
      </c>
      <c r="AM107" s="37">
        <v>0</v>
      </c>
      <c r="AN107" s="37">
        <v>0</v>
      </c>
      <c r="AO107" s="37">
        <v>0</v>
      </c>
      <c r="AP107" s="37">
        <v>0</v>
      </c>
      <c r="AQ107" s="37">
        <v>0</v>
      </c>
      <c r="AR107" s="37">
        <v>0</v>
      </c>
      <c r="AS107" s="37">
        <v>0</v>
      </c>
      <c r="AT107" s="37">
        <v>0</v>
      </c>
      <c r="AU107" s="37">
        <v>0</v>
      </c>
      <c r="AV107" s="37">
        <v>0</v>
      </c>
      <c r="AW107" s="37">
        <v>0</v>
      </c>
      <c r="AX107" s="37">
        <v>0</v>
      </c>
      <c r="AY107" s="35">
        <v>0</v>
      </c>
      <c r="AZ107" s="35">
        <v>0</v>
      </c>
      <c r="BA107" s="35">
        <v>0</v>
      </c>
      <c r="BB107" s="35">
        <v>0</v>
      </c>
      <c r="BC107" s="35">
        <v>0</v>
      </c>
      <c r="BD107" s="35">
        <v>0</v>
      </c>
      <c r="BE107" s="35">
        <v>0</v>
      </c>
      <c r="BF107" s="35">
        <v>0</v>
      </c>
      <c r="BG107" s="35">
        <v>0</v>
      </c>
      <c r="BH107" s="35">
        <v>0</v>
      </c>
      <c r="BI107" s="35">
        <v>0</v>
      </c>
      <c r="BJ107" s="35">
        <v>0</v>
      </c>
      <c r="BK107" s="35">
        <v>0</v>
      </c>
      <c r="BL107" s="35">
        <v>0</v>
      </c>
      <c r="BM107" s="35">
        <v>0</v>
      </c>
      <c r="BN107" s="35">
        <v>0</v>
      </c>
      <c r="BO107" s="7">
        <f>SUM(K107:BN107)</f>
        <v>100</v>
      </c>
    </row>
    <row r="108" spans="1:67" x14ac:dyDescent="0.2">
      <c r="A108" s="15" t="s">
        <v>319</v>
      </c>
      <c r="B108" s="14" t="s">
        <v>318</v>
      </c>
      <c r="C108" s="14" t="s">
        <v>299</v>
      </c>
      <c r="D108" s="13">
        <v>129412.6</v>
      </c>
      <c r="E108" s="13">
        <f>ROUND(SUM($D108*1%),2)</f>
        <v>1294.1300000000001</v>
      </c>
      <c r="F108" s="13">
        <f>ROUND(SUM($D108*0.5%),2)</f>
        <v>647.05999999999995</v>
      </c>
      <c r="G108" s="13">
        <f>E108-J108</f>
        <v>0</v>
      </c>
      <c r="H108" s="13">
        <f>F108-BO108</f>
        <v>547.05999999999995</v>
      </c>
      <c r="I108" s="12">
        <f ca="1">OFFSET(INDIRECT(ADDRESS(1,MATCH($I$2,$A$1:$BN$1,0))),ROW()-1,0)</f>
        <v>1294.1300000000001</v>
      </c>
      <c r="J108" s="37">
        <v>1294.1300000000001</v>
      </c>
      <c r="K108" s="37">
        <v>0</v>
      </c>
      <c r="L108" s="37">
        <v>0</v>
      </c>
      <c r="M108" s="37">
        <v>0</v>
      </c>
      <c r="N108" s="37">
        <v>0</v>
      </c>
      <c r="O108" s="37">
        <v>0</v>
      </c>
      <c r="P108" s="37">
        <v>0</v>
      </c>
      <c r="Q108" s="37">
        <v>0</v>
      </c>
      <c r="R108" s="37">
        <v>0</v>
      </c>
      <c r="S108" s="37">
        <v>0</v>
      </c>
      <c r="T108" s="37">
        <v>100</v>
      </c>
      <c r="U108" s="37">
        <v>0</v>
      </c>
      <c r="V108" s="37">
        <v>0</v>
      </c>
      <c r="W108" s="37">
        <v>0</v>
      </c>
      <c r="X108" s="37">
        <v>0</v>
      </c>
      <c r="Y108" s="37">
        <v>0</v>
      </c>
      <c r="Z108" s="37">
        <v>0</v>
      </c>
      <c r="AA108" s="37">
        <v>0</v>
      </c>
      <c r="AB108" s="37">
        <v>0</v>
      </c>
      <c r="AC108" s="37">
        <v>0</v>
      </c>
      <c r="AD108" s="37">
        <v>0</v>
      </c>
      <c r="AE108" s="37">
        <v>0</v>
      </c>
      <c r="AF108" s="37">
        <v>0</v>
      </c>
      <c r="AG108" s="37">
        <v>0</v>
      </c>
      <c r="AH108" s="37">
        <v>0</v>
      </c>
      <c r="AI108" s="37">
        <v>0</v>
      </c>
      <c r="AJ108" s="37">
        <v>0</v>
      </c>
      <c r="AK108" s="37">
        <v>0</v>
      </c>
      <c r="AL108" s="37">
        <v>0</v>
      </c>
      <c r="AM108" s="37">
        <v>0</v>
      </c>
      <c r="AN108" s="37">
        <v>0</v>
      </c>
      <c r="AO108" s="37">
        <v>0</v>
      </c>
      <c r="AP108" s="37">
        <v>0</v>
      </c>
      <c r="AQ108" s="37">
        <v>0</v>
      </c>
      <c r="AR108" s="37">
        <v>0</v>
      </c>
      <c r="AS108" s="37">
        <v>0</v>
      </c>
      <c r="AT108" s="37">
        <v>0</v>
      </c>
      <c r="AU108" s="37">
        <v>0</v>
      </c>
      <c r="AV108" s="37">
        <v>0</v>
      </c>
      <c r="AW108" s="37">
        <v>0</v>
      </c>
      <c r="AX108" s="37">
        <v>0</v>
      </c>
      <c r="AY108" s="35">
        <v>0</v>
      </c>
      <c r="AZ108" s="35">
        <v>0</v>
      </c>
      <c r="BA108" s="35">
        <v>0</v>
      </c>
      <c r="BB108" s="35">
        <v>0</v>
      </c>
      <c r="BC108" s="35">
        <v>0</v>
      </c>
      <c r="BD108" s="35">
        <v>0</v>
      </c>
      <c r="BE108" s="35">
        <v>0</v>
      </c>
      <c r="BF108" s="35">
        <v>0</v>
      </c>
      <c r="BG108" s="35">
        <v>0</v>
      </c>
      <c r="BH108" s="35">
        <v>0</v>
      </c>
      <c r="BI108" s="35">
        <v>0</v>
      </c>
      <c r="BJ108" s="35">
        <v>0</v>
      </c>
      <c r="BK108" s="35">
        <v>0</v>
      </c>
      <c r="BL108" s="35">
        <v>0</v>
      </c>
      <c r="BM108" s="35">
        <v>0</v>
      </c>
      <c r="BN108" s="35">
        <v>0</v>
      </c>
      <c r="BO108" s="7">
        <f>SUM(K108:BN108)</f>
        <v>100</v>
      </c>
    </row>
    <row r="109" spans="1:67" x14ac:dyDescent="0.2">
      <c r="A109" s="15" t="s">
        <v>317</v>
      </c>
      <c r="B109" s="14" t="s">
        <v>316</v>
      </c>
      <c r="C109" s="14" t="s">
        <v>299</v>
      </c>
      <c r="D109" s="13">
        <v>110077.36</v>
      </c>
      <c r="E109" s="13">
        <f>ROUND(SUM($D109*1%),2)</f>
        <v>1100.77</v>
      </c>
      <c r="F109" s="13">
        <f>ROUND(SUM($D109*0.5%),2)</f>
        <v>550.39</v>
      </c>
      <c r="G109" s="13">
        <f>E109-J109</f>
        <v>0</v>
      </c>
      <c r="H109" s="13">
        <f>F109-BO109</f>
        <v>425.39</v>
      </c>
      <c r="I109" s="12">
        <f ca="1">OFFSET(INDIRECT(ADDRESS(1,MATCH($I$2,$A$1:$BN$1,0))),ROW()-1,0)</f>
        <v>1100.77</v>
      </c>
      <c r="J109" s="37">
        <v>1100.77</v>
      </c>
      <c r="K109" s="37">
        <v>0</v>
      </c>
      <c r="L109" s="37">
        <v>0</v>
      </c>
      <c r="M109" s="37">
        <v>0</v>
      </c>
      <c r="N109" s="37">
        <v>0</v>
      </c>
      <c r="O109" s="37">
        <v>0</v>
      </c>
      <c r="P109" s="37">
        <v>0</v>
      </c>
      <c r="Q109" s="37">
        <v>0</v>
      </c>
      <c r="R109" s="37">
        <v>0</v>
      </c>
      <c r="S109" s="37">
        <v>0</v>
      </c>
      <c r="T109" s="37">
        <v>125</v>
      </c>
      <c r="U109" s="37">
        <v>0</v>
      </c>
      <c r="V109" s="37">
        <v>0</v>
      </c>
      <c r="W109" s="37">
        <v>0</v>
      </c>
      <c r="X109" s="37">
        <v>0</v>
      </c>
      <c r="Y109" s="37">
        <v>0</v>
      </c>
      <c r="Z109" s="37">
        <v>0</v>
      </c>
      <c r="AA109" s="37">
        <v>0</v>
      </c>
      <c r="AB109" s="37">
        <v>0</v>
      </c>
      <c r="AC109" s="37">
        <v>0</v>
      </c>
      <c r="AD109" s="37">
        <v>0</v>
      </c>
      <c r="AE109" s="37">
        <v>0</v>
      </c>
      <c r="AF109" s="37">
        <v>0</v>
      </c>
      <c r="AG109" s="37">
        <v>0</v>
      </c>
      <c r="AH109" s="37">
        <v>0</v>
      </c>
      <c r="AI109" s="37">
        <v>0</v>
      </c>
      <c r="AJ109" s="37">
        <v>0</v>
      </c>
      <c r="AK109" s="37">
        <v>0</v>
      </c>
      <c r="AL109" s="37">
        <v>0</v>
      </c>
      <c r="AM109" s="37">
        <v>0</v>
      </c>
      <c r="AN109" s="37">
        <v>0</v>
      </c>
      <c r="AO109" s="37">
        <v>0</v>
      </c>
      <c r="AP109" s="37">
        <v>0</v>
      </c>
      <c r="AQ109" s="37">
        <v>0</v>
      </c>
      <c r="AR109" s="37">
        <v>0</v>
      </c>
      <c r="AS109" s="37">
        <v>0</v>
      </c>
      <c r="AT109" s="37">
        <v>0</v>
      </c>
      <c r="AU109" s="37">
        <v>0</v>
      </c>
      <c r="AV109" s="37">
        <v>0</v>
      </c>
      <c r="AW109" s="37">
        <v>0</v>
      </c>
      <c r="AX109" s="37">
        <v>0</v>
      </c>
      <c r="AY109" s="35">
        <v>0</v>
      </c>
      <c r="AZ109" s="35">
        <v>0</v>
      </c>
      <c r="BA109" s="35">
        <v>0</v>
      </c>
      <c r="BB109" s="35">
        <v>0</v>
      </c>
      <c r="BC109" s="35">
        <v>0</v>
      </c>
      <c r="BD109" s="35">
        <v>0</v>
      </c>
      <c r="BE109" s="35">
        <v>0</v>
      </c>
      <c r="BF109" s="35">
        <v>0</v>
      </c>
      <c r="BG109" s="35">
        <v>0</v>
      </c>
      <c r="BH109" s="35">
        <v>0</v>
      </c>
      <c r="BI109" s="35">
        <v>0</v>
      </c>
      <c r="BJ109" s="35">
        <v>0</v>
      </c>
      <c r="BK109" s="35">
        <v>0</v>
      </c>
      <c r="BL109" s="35">
        <v>0</v>
      </c>
      <c r="BM109" s="35">
        <v>0</v>
      </c>
      <c r="BN109" s="35">
        <v>0</v>
      </c>
      <c r="BO109" s="7">
        <f>SUM(K109:BN109)</f>
        <v>125</v>
      </c>
    </row>
    <row r="110" spans="1:67" x14ac:dyDescent="0.2">
      <c r="A110" s="15" t="s">
        <v>315</v>
      </c>
      <c r="B110" s="14" t="s">
        <v>314</v>
      </c>
      <c r="C110" s="14" t="s">
        <v>299</v>
      </c>
      <c r="D110" s="13">
        <v>144453.43</v>
      </c>
      <c r="E110" s="13">
        <f>ROUND(SUM($D110*1%),2)</f>
        <v>1444.53</v>
      </c>
      <c r="F110" s="13">
        <f>ROUND(SUM($D110*0.5%),2)</f>
        <v>722.27</v>
      </c>
      <c r="G110" s="13">
        <f>E110-J110</f>
        <v>0</v>
      </c>
      <c r="H110" s="13">
        <f>F110-BO110</f>
        <v>622.27</v>
      </c>
      <c r="I110" s="12">
        <f ca="1">OFFSET(INDIRECT(ADDRESS(1,MATCH($I$2,$A$1:$BN$1,0))),ROW()-1,0)</f>
        <v>1444.53</v>
      </c>
      <c r="J110" s="37">
        <v>1444.53</v>
      </c>
      <c r="K110" s="37">
        <v>0</v>
      </c>
      <c r="L110" s="37">
        <v>0</v>
      </c>
      <c r="M110" s="37">
        <v>0</v>
      </c>
      <c r="N110" s="37">
        <v>0</v>
      </c>
      <c r="O110" s="37">
        <v>0</v>
      </c>
      <c r="P110" s="37">
        <v>0</v>
      </c>
      <c r="Q110" s="37">
        <v>0</v>
      </c>
      <c r="R110" s="37">
        <v>0</v>
      </c>
      <c r="S110" s="37">
        <v>0</v>
      </c>
      <c r="T110" s="37">
        <v>100</v>
      </c>
      <c r="U110" s="37">
        <v>0</v>
      </c>
      <c r="V110" s="37">
        <v>0</v>
      </c>
      <c r="W110" s="37">
        <v>0</v>
      </c>
      <c r="X110" s="37">
        <v>0</v>
      </c>
      <c r="Y110" s="37">
        <v>0</v>
      </c>
      <c r="Z110" s="37">
        <v>0</v>
      </c>
      <c r="AA110" s="37">
        <v>0</v>
      </c>
      <c r="AB110" s="37">
        <v>0</v>
      </c>
      <c r="AC110" s="37">
        <v>0</v>
      </c>
      <c r="AD110" s="37">
        <v>0</v>
      </c>
      <c r="AE110" s="37">
        <v>0</v>
      </c>
      <c r="AF110" s="37">
        <v>0</v>
      </c>
      <c r="AG110" s="37">
        <v>0</v>
      </c>
      <c r="AH110" s="37">
        <v>0</v>
      </c>
      <c r="AI110" s="37">
        <v>0</v>
      </c>
      <c r="AJ110" s="37">
        <v>0</v>
      </c>
      <c r="AK110" s="37">
        <v>0</v>
      </c>
      <c r="AL110" s="37">
        <v>0</v>
      </c>
      <c r="AM110" s="37">
        <v>0</v>
      </c>
      <c r="AN110" s="37">
        <v>0</v>
      </c>
      <c r="AO110" s="37">
        <v>0</v>
      </c>
      <c r="AP110" s="37">
        <v>0</v>
      </c>
      <c r="AQ110" s="37">
        <v>0</v>
      </c>
      <c r="AR110" s="37">
        <v>0</v>
      </c>
      <c r="AS110" s="37">
        <v>0</v>
      </c>
      <c r="AT110" s="37">
        <v>0</v>
      </c>
      <c r="AU110" s="37">
        <v>0</v>
      </c>
      <c r="AV110" s="37">
        <v>0</v>
      </c>
      <c r="AW110" s="37">
        <v>0</v>
      </c>
      <c r="AX110" s="37">
        <v>0</v>
      </c>
      <c r="AY110" s="35">
        <v>0</v>
      </c>
      <c r="AZ110" s="35">
        <v>0</v>
      </c>
      <c r="BA110" s="35">
        <v>0</v>
      </c>
      <c r="BB110" s="35">
        <v>0</v>
      </c>
      <c r="BC110" s="35">
        <v>0</v>
      </c>
      <c r="BD110" s="35">
        <v>0</v>
      </c>
      <c r="BE110" s="35">
        <v>0</v>
      </c>
      <c r="BF110" s="35">
        <v>0</v>
      </c>
      <c r="BG110" s="35">
        <v>0</v>
      </c>
      <c r="BH110" s="35">
        <v>0</v>
      </c>
      <c r="BI110" s="35">
        <v>0</v>
      </c>
      <c r="BJ110" s="35">
        <v>0</v>
      </c>
      <c r="BK110" s="35">
        <v>0</v>
      </c>
      <c r="BL110" s="35">
        <v>0</v>
      </c>
      <c r="BM110" s="35">
        <v>0</v>
      </c>
      <c r="BN110" s="35">
        <v>0</v>
      </c>
      <c r="BO110" s="7">
        <f>SUM(K110:BN110)</f>
        <v>100</v>
      </c>
    </row>
    <row r="111" spans="1:67" x14ac:dyDescent="0.2">
      <c r="A111" s="15" t="s">
        <v>313</v>
      </c>
      <c r="B111" s="14" t="s">
        <v>312</v>
      </c>
      <c r="C111" s="14" t="s">
        <v>299</v>
      </c>
      <c r="D111" s="13">
        <v>99933.01</v>
      </c>
      <c r="E111" s="13">
        <f>ROUND(SUM($D111*1%),2)</f>
        <v>999.33</v>
      </c>
      <c r="F111" s="13">
        <f>ROUND(SUM($D111*0.5%),2)</f>
        <v>499.67</v>
      </c>
      <c r="G111" s="13">
        <f>E111-J111</f>
        <v>0</v>
      </c>
      <c r="H111" s="13">
        <f>F111-BO111</f>
        <v>429.67</v>
      </c>
      <c r="I111" s="12">
        <f ca="1">OFFSET(INDIRECT(ADDRESS(1,MATCH($I$2,$A$1:$BN$1,0))),ROW()-1,0)</f>
        <v>999.33</v>
      </c>
      <c r="J111" s="37">
        <v>999.33</v>
      </c>
      <c r="K111" s="37">
        <v>0</v>
      </c>
      <c r="L111" s="37">
        <v>0</v>
      </c>
      <c r="M111" s="37">
        <v>0</v>
      </c>
      <c r="N111" s="37">
        <v>0</v>
      </c>
      <c r="O111" s="37">
        <v>0</v>
      </c>
      <c r="P111" s="37">
        <v>0</v>
      </c>
      <c r="Q111" s="37">
        <v>0</v>
      </c>
      <c r="R111" s="37">
        <v>0</v>
      </c>
      <c r="S111" s="37">
        <v>0</v>
      </c>
      <c r="T111" s="37">
        <v>70</v>
      </c>
      <c r="U111" s="37">
        <v>0</v>
      </c>
      <c r="V111" s="37">
        <v>0</v>
      </c>
      <c r="W111" s="37">
        <v>0</v>
      </c>
      <c r="X111" s="37">
        <v>0</v>
      </c>
      <c r="Y111" s="37">
        <v>0</v>
      </c>
      <c r="Z111" s="37">
        <v>0</v>
      </c>
      <c r="AA111" s="37">
        <v>0</v>
      </c>
      <c r="AB111" s="37">
        <v>0</v>
      </c>
      <c r="AC111" s="37">
        <v>0</v>
      </c>
      <c r="AD111" s="37">
        <v>0</v>
      </c>
      <c r="AE111" s="37">
        <v>0</v>
      </c>
      <c r="AF111" s="37">
        <v>0</v>
      </c>
      <c r="AG111" s="37">
        <v>0</v>
      </c>
      <c r="AH111" s="37">
        <v>0</v>
      </c>
      <c r="AI111" s="37">
        <v>0</v>
      </c>
      <c r="AJ111" s="37">
        <v>0</v>
      </c>
      <c r="AK111" s="37">
        <v>0</v>
      </c>
      <c r="AL111" s="37">
        <v>0</v>
      </c>
      <c r="AM111" s="37">
        <v>0</v>
      </c>
      <c r="AN111" s="37">
        <v>0</v>
      </c>
      <c r="AO111" s="37">
        <v>0</v>
      </c>
      <c r="AP111" s="37">
        <v>0</v>
      </c>
      <c r="AQ111" s="37">
        <v>0</v>
      </c>
      <c r="AR111" s="37">
        <v>0</v>
      </c>
      <c r="AS111" s="37">
        <v>0</v>
      </c>
      <c r="AT111" s="37">
        <v>0</v>
      </c>
      <c r="AU111" s="37">
        <v>0</v>
      </c>
      <c r="AV111" s="37">
        <v>0</v>
      </c>
      <c r="AW111" s="37">
        <v>0</v>
      </c>
      <c r="AX111" s="37">
        <v>0</v>
      </c>
      <c r="AY111" s="35">
        <v>0</v>
      </c>
      <c r="AZ111" s="35">
        <v>0</v>
      </c>
      <c r="BA111" s="35">
        <v>0</v>
      </c>
      <c r="BB111" s="35">
        <v>0</v>
      </c>
      <c r="BC111" s="35">
        <v>0</v>
      </c>
      <c r="BD111" s="35">
        <v>0</v>
      </c>
      <c r="BE111" s="35">
        <v>0</v>
      </c>
      <c r="BF111" s="35">
        <v>0</v>
      </c>
      <c r="BG111" s="35">
        <v>0</v>
      </c>
      <c r="BH111" s="35">
        <v>0</v>
      </c>
      <c r="BI111" s="35">
        <v>0</v>
      </c>
      <c r="BJ111" s="35">
        <v>0</v>
      </c>
      <c r="BK111" s="35">
        <v>0</v>
      </c>
      <c r="BL111" s="35">
        <v>0</v>
      </c>
      <c r="BM111" s="35">
        <v>0</v>
      </c>
      <c r="BN111" s="35">
        <v>0</v>
      </c>
      <c r="BO111" s="7">
        <f>SUM(K111:BN111)</f>
        <v>70</v>
      </c>
    </row>
    <row r="112" spans="1:67" x14ac:dyDescent="0.2">
      <c r="A112" s="15" t="s">
        <v>311</v>
      </c>
      <c r="B112" s="14" t="s">
        <v>310</v>
      </c>
      <c r="C112" s="14" t="s">
        <v>299</v>
      </c>
      <c r="D112" s="13">
        <v>107806.59</v>
      </c>
      <c r="E112" s="13">
        <f>ROUND(SUM($D112*1%),2)</f>
        <v>1078.07</v>
      </c>
      <c r="F112" s="13">
        <f>ROUND(SUM($D112*0.5%),2)</f>
        <v>539.03</v>
      </c>
      <c r="G112" s="13">
        <f>E112-J112</f>
        <v>378.06999999999994</v>
      </c>
      <c r="H112" s="13">
        <f>F112-BO112</f>
        <v>469.03</v>
      </c>
      <c r="I112" s="12">
        <f ca="1">OFFSET(INDIRECT(ADDRESS(1,MATCH($I$2,$A$1:$BN$1,0))),ROW()-1,0)</f>
        <v>700</v>
      </c>
      <c r="J112" s="37">
        <v>700</v>
      </c>
      <c r="K112" s="37">
        <v>0</v>
      </c>
      <c r="L112" s="37">
        <v>0</v>
      </c>
      <c r="M112" s="37">
        <v>0</v>
      </c>
      <c r="N112" s="37">
        <v>0</v>
      </c>
      <c r="O112" s="37">
        <v>0</v>
      </c>
      <c r="P112" s="37">
        <v>0</v>
      </c>
      <c r="Q112" s="37">
        <v>0</v>
      </c>
      <c r="R112" s="37">
        <v>0</v>
      </c>
      <c r="S112" s="37">
        <v>0</v>
      </c>
      <c r="T112" s="37">
        <v>70</v>
      </c>
      <c r="U112" s="37">
        <v>0</v>
      </c>
      <c r="V112" s="37">
        <v>0</v>
      </c>
      <c r="W112" s="37">
        <v>0</v>
      </c>
      <c r="X112" s="37">
        <v>0</v>
      </c>
      <c r="Y112" s="37">
        <v>0</v>
      </c>
      <c r="Z112" s="37">
        <v>0</v>
      </c>
      <c r="AA112" s="37">
        <v>0</v>
      </c>
      <c r="AB112" s="37">
        <v>0</v>
      </c>
      <c r="AC112" s="37">
        <v>0</v>
      </c>
      <c r="AD112" s="37">
        <v>0</v>
      </c>
      <c r="AE112" s="37">
        <v>0</v>
      </c>
      <c r="AF112" s="37">
        <v>0</v>
      </c>
      <c r="AG112" s="37">
        <v>0</v>
      </c>
      <c r="AH112" s="37">
        <v>0</v>
      </c>
      <c r="AI112" s="37">
        <v>0</v>
      </c>
      <c r="AJ112" s="37">
        <v>0</v>
      </c>
      <c r="AK112" s="37">
        <v>0</v>
      </c>
      <c r="AL112" s="37">
        <v>0</v>
      </c>
      <c r="AM112" s="37">
        <v>0</v>
      </c>
      <c r="AN112" s="37">
        <v>0</v>
      </c>
      <c r="AO112" s="37">
        <v>0</v>
      </c>
      <c r="AP112" s="37">
        <v>0</v>
      </c>
      <c r="AQ112" s="37">
        <v>0</v>
      </c>
      <c r="AR112" s="37">
        <v>0</v>
      </c>
      <c r="AS112" s="37">
        <v>0</v>
      </c>
      <c r="AT112" s="37">
        <v>0</v>
      </c>
      <c r="AU112" s="37">
        <v>0</v>
      </c>
      <c r="AV112" s="37">
        <v>0</v>
      </c>
      <c r="AW112" s="37">
        <v>0</v>
      </c>
      <c r="AX112" s="37">
        <v>0</v>
      </c>
      <c r="AY112" s="35">
        <v>0</v>
      </c>
      <c r="AZ112" s="35">
        <v>0</v>
      </c>
      <c r="BA112" s="35">
        <v>0</v>
      </c>
      <c r="BB112" s="35">
        <v>0</v>
      </c>
      <c r="BC112" s="35">
        <v>0</v>
      </c>
      <c r="BD112" s="35">
        <v>0</v>
      </c>
      <c r="BE112" s="35">
        <v>0</v>
      </c>
      <c r="BF112" s="35">
        <v>0</v>
      </c>
      <c r="BG112" s="35">
        <v>0</v>
      </c>
      <c r="BH112" s="35">
        <v>0</v>
      </c>
      <c r="BI112" s="35">
        <v>0</v>
      </c>
      <c r="BJ112" s="35">
        <v>0</v>
      </c>
      <c r="BK112" s="35">
        <v>0</v>
      </c>
      <c r="BL112" s="35">
        <v>0</v>
      </c>
      <c r="BM112" s="35">
        <v>0</v>
      </c>
      <c r="BN112" s="35">
        <v>0</v>
      </c>
      <c r="BO112" s="7">
        <f>SUM(K112:BN112)</f>
        <v>70</v>
      </c>
    </row>
    <row r="113" spans="1:67" x14ac:dyDescent="0.2">
      <c r="A113" s="15" t="s">
        <v>309</v>
      </c>
      <c r="B113" s="14" t="s">
        <v>308</v>
      </c>
      <c r="C113" s="14" t="s">
        <v>299</v>
      </c>
      <c r="D113" s="13">
        <v>88279.77</v>
      </c>
      <c r="E113" s="13">
        <f>ROUND(SUM($D113*1%),2)</f>
        <v>882.8</v>
      </c>
      <c r="F113" s="13">
        <f>ROUND(SUM($D113*0.5%),2)</f>
        <v>441.4</v>
      </c>
      <c r="G113" s="13">
        <f>E113-J113</f>
        <v>441.4</v>
      </c>
      <c r="H113" s="13">
        <f>F113-BO113</f>
        <v>371.4</v>
      </c>
      <c r="I113" s="12">
        <f ca="1">OFFSET(INDIRECT(ADDRESS(1,MATCH($I$2,$A$1:$BN$1,0))),ROW()-1,0)</f>
        <v>441.4</v>
      </c>
      <c r="J113" s="37">
        <v>441.4</v>
      </c>
      <c r="K113" s="37">
        <v>0</v>
      </c>
      <c r="L113" s="37">
        <v>0</v>
      </c>
      <c r="M113" s="37">
        <v>0</v>
      </c>
      <c r="N113" s="37">
        <v>0</v>
      </c>
      <c r="O113" s="37">
        <v>0</v>
      </c>
      <c r="P113" s="37">
        <v>0</v>
      </c>
      <c r="Q113" s="37">
        <v>0</v>
      </c>
      <c r="R113" s="37">
        <v>0</v>
      </c>
      <c r="S113" s="37">
        <v>0</v>
      </c>
      <c r="T113" s="37">
        <v>70</v>
      </c>
      <c r="U113" s="37">
        <v>0</v>
      </c>
      <c r="V113" s="37">
        <v>0</v>
      </c>
      <c r="W113" s="37">
        <v>0</v>
      </c>
      <c r="X113" s="37">
        <v>0</v>
      </c>
      <c r="Y113" s="37">
        <v>0</v>
      </c>
      <c r="Z113" s="37">
        <v>0</v>
      </c>
      <c r="AA113" s="37">
        <v>0</v>
      </c>
      <c r="AB113" s="37">
        <v>0</v>
      </c>
      <c r="AC113" s="37">
        <v>0</v>
      </c>
      <c r="AD113" s="37">
        <v>0</v>
      </c>
      <c r="AE113" s="37">
        <v>0</v>
      </c>
      <c r="AF113" s="37">
        <v>0</v>
      </c>
      <c r="AG113" s="37">
        <v>0</v>
      </c>
      <c r="AH113" s="37">
        <v>0</v>
      </c>
      <c r="AI113" s="37">
        <v>0</v>
      </c>
      <c r="AJ113" s="37">
        <v>0</v>
      </c>
      <c r="AK113" s="37">
        <v>0</v>
      </c>
      <c r="AL113" s="37">
        <v>0</v>
      </c>
      <c r="AM113" s="37">
        <v>0</v>
      </c>
      <c r="AN113" s="37">
        <v>0</v>
      </c>
      <c r="AO113" s="37">
        <v>0</v>
      </c>
      <c r="AP113" s="37">
        <v>0</v>
      </c>
      <c r="AQ113" s="37">
        <v>0</v>
      </c>
      <c r="AR113" s="37">
        <v>0</v>
      </c>
      <c r="AS113" s="37">
        <v>0</v>
      </c>
      <c r="AT113" s="37">
        <v>0</v>
      </c>
      <c r="AU113" s="37">
        <v>0</v>
      </c>
      <c r="AV113" s="37">
        <v>0</v>
      </c>
      <c r="AW113" s="37">
        <v>0</v>
      </c>
      <c r="AX113" s="37">
        <v>0</v>
      </c>
      <c r="AY113" s="35">
        <v>0</v>
      </c>
      <c r="AZ113" s="35">
        <v>0</v>
      </c>
      <c r="BA113" s="35">
        <v>0</v>
      </c>
      <c r="BB113" s="35">
        <v>0</v>
      </c>
      <c r="BC113" s="35">
        <v>0</v>
      </c>
      <c r="BD113" s="35">
        <v>0</v>
      </c>
      <c r="BE113" s="35">
        <v>0</v>
      </c>
      <c r="BF113" s="35">
        <v>0</v>
      </c>
      <c r="BG113" s="35">
        <v>0</v>
      </c>
      <c r="BH113" s="35">
        <v>0</v>
      </c>
      <c r="BI113" s="35">
        <v>0</v>
      </c>
      <c r="BJ113" s="35">
        <v>0</v>
      </c>
      <c r="BK113" s="35">
        <v>0</v>
      </c>
      <c r="BL113" s="35">
        <v>0</v>
      </c>
      <c r="BM113" s="35">
        <v>0</v>
      </c>
      <c r="BN113" s="35">
        <v>0</v>
      </c>
      <c r="BO113" s="7">
        <f>SUM(K113:BN113)</f>
        <v>70</v>
      </c>
    </row>
    <row r="114" spans="1:67" x14ac:dyDescent="0.2">
      <c r="A114" s="15" t="s">
        <v>307</v>
      </c>
      <c r="B114" s="14" t="s">
        <v>306</v>
      </c>
      <c r="C114" s="14" t="s">
        <v>299</v>
      </c>
      <c r="D114" s="13">
        <v>84406.42</v>
      </c>
      <c r="E114" s="13">
        <f>ROUND(SUM($D114*1%),2)</f>
        <v>844.06</v>
      </c>
      <c r="F114" s="13">
        <f>ROUND(SUM($D114*0.5%),2)</f>
        <v>422.03</v>
      </c>
      <c r="G114" s="13">
        <f>E114-J114</f>
        <v>0</v>
      </c>
      <c r="H114" s="13">
        <f>F114-BO114</f>
        <v>33.309999999999945</v>
      </c>
      <c r="I114" s="12">
        <f ca="1">OFFSET(INDIRECT(ADDRESS(1,MATCH($I$2,$A$1:$BN$1,0))),ROW()-1,0)</f>
        <v>844.06</v>
      </c>
      <c r="J114" s="37">
        <v>844.06</v>
      </c>
      <c r="K114" s="37">
        <v>0</v>
      </c>
      <c r="L114" s="37">
        <v>0</v>
      </c>
      <c r="M114" s="37">
        <v>0</v>
      </c>
      <c r="N114" s="37">
        <v>0</v>
      </c>
      <c r="O114" s="37">
        <v>0</v>
      </c>
      <c r="P114" s="37">
        <v>0</v>
      </c>
      <c r="Q114" s="37">
        <v>0</v>
      </c>
      <c r="R114" s="37">
        <v>0</v>
      </c>
      <c r="S114" s="37">
        <v>0</v>
      </c>
      <c r="T114" s="37">
        <v>0</v>
      </c>
      <c r="U114" s="37">
        <v>0</v>
      </c>
      <c r="V114" s="37">
        <v>0</v>
      </c>
      <c r="W114" s="37">
        <v>0</v>
      </c>
      <c r="X114" s="37">
        <v>0</v>
      </c>
      <c r="Y114" s="37">
        <v>0</v>
      </c>
      <c r="Z114" s="37">
        <v>0</v>
      </c>
      <c r="AA114" s="37">
        <v>0</v>
      </c>
      <c r="AB114" s="37">
        <v>0</v>
      </c>
      <c r="AC114" s="37">
        <v>0</v>
      </c>
      <c r="AD114" s="37">
        <v>0</v>
      </c>
      <c r="AE114" s="37">
        <v>0</v>
      </c>
      <c r="AF114" s="37">
        <v>0</v>
      </c>
      <c r="AG114" s="37">
        <v>0</v>
      </c>
      <c r="AH114" s="37">
        <v>0</v>
      </c>
      <c r="AI114" s="37">
        <v>0</v>
      </c>
      <c r="AJ114" s="37">
        <v>0</v>
      </c>
      <c r="AK114" s="37">
        <v>0</v>
      </c>
      <c r="AL114" s="37">
        <v>0</v>
      </c>
      <c r="AM114" s="37">
        <v>0</v>
      </c>
      <c r="AN114" s="37">
        <v>0</v>
      </c>
      <c r="AO114" s="37">
        <v>0</v>
      </c>
      <c r="AP114" s="37">
        <v>0</v>
      </c>
      <c r="AQ114" s="37">
        <v>0</v>
      </c>
      <c r="AR114" s="37">
        <v>0</v>
      </c>
      <c r="AS114" s="37">
        <v>0</v>
      </c>
      <c r="AT114" s="37">
        <v>388.72</v>
      </c>
      <c r="AU114" s="37">
        <v>0</v>
      </c>
      <c r="AV114" s="37">
        <v>0</v>
      </c>
      <c r="AW114" s="37">
        <v>0</v>
      </c>
      <c r="AX114" s="37">
        <v>0</v>
      </c>
      <c r="AY114" s="35">
        <v>0</v>
      </c>
      <c r="AZ114" s="35">
        <v>0</v>
      </c>
      <c r="BA114" s="35">
        <v>0</v>
      </c>
      <c r="BB114" s="35">
        <v>0</v>
      </c>
      <c r="BC114" s="35">
        <v>0</v>
      </c>
      <c r="BD114" s="35">
        <v>0</v>
      </c>
      <c r="BE114" s="35">
        <v>0</v>
      </c>
      <c r="BF114" s="35">
        <v>0</v>
      </c>
      <c r="BG114" s="35">
        <v>0</v>
      </c>
      <c r="BH114" s="35">
        <v>0</v>
      </c>
      <c r="BI114" s="35">
        <v>0</v>
      </c>
      <c r="BJ114" s="35">
        <v>0</v>
      </c>
      <c r="BK114" s="35">
        <v>0</v>
      </c>
      <c r="BL114" s="35">
        <v>0</v>
      </c>
      <c r="BM114" s="35">
        <v>0</v>
      </c>
      <c r="BN114" s="35">
        <v>0</v>
      </c>
      <c r="BO114" s="7">
        <f>SUM(K114:BN114)</f>
        <v>388.72</v>
      </c>
    </row>
    <row r="115" spans="1:67" x14ac:dyDescent="0.2">
      <c r="A115" s="15" t="s">
        <v>305</v>
      </c>
      <c r="B115" s="14" t="s">
        <v>304</v>
      </c>
      <c r="C115" s="14" t="s">
        <v>299</v>
      </c>
      <c r="D115" s="13">
        <v>103129.87</v>
      </c>
      <c r="E115" s="13">
        <f>ROUND(SUM($D115*1%),2)</f>
        <v>1031.3</v>
      </c>
      <c r="F115" s="13">
        <f>ROUND(SUM($D115*0.5%),2)</f>
        <v>515.65</v>
      </c>
      <c r="G115" s="13">
        <f>E115-J115</f>
        <v>0</v>
      </c>
      <c r="H115" s="13">
        <f>F115-BO115</f>
        <v>445.65</v>
      </c>
      <c r="I115" s="12">
        <f ca="1">OFFSET(INDIRECT(ADDRESS(1,MATCH($I$2,$A$1:$BN$1,0))),ROW()-1,0)</f>
        <v>1031.3</v>
      </c>
      <c r="J115" s="37">
        <v>1031.3</v>
      </c>
      <c r="K115" s="37">
        <v>0</v>
      </c>
      <c r="L115" s="37">
        <v>0</v>
      </c>
      <c r="M115" s="37">
        <v>0</v>
      </c>
      <c r="N115" s="37">
        <v>0</v>
      </c>
      <c r="O115" s="37">
        <v>0</v>
      </c>
      <c r="P115" s="37">
        <v>0</v>
      </c>
      <c r="Q115" s="37">
        <v>0</v>
      </c>
      <c r="R115" s="37">
        <v>0</v>
      </c>
      <c r="S115" s="37">
        <v>0</v>
      </c>
      <c r="T115" s="37">
        <v>70</v>
      </c>
      <c r="U115" s="37">
        <v>0</v>
      </c>
      <c r="V115" s="37">
        <v>0</v>
      </c>
      <c r="W115" s="37">
        <v>0</v>
      </c>
      <c r="X115" s="37">
        <v>0</v>
      </c>
      <c r="Y115" s="37">
        <v>0</v>
      </c>
      <c r="Z115" s="37">
        <v>0</v>
      </c>
      <c r="AA115" s="37">
        <v>0</v>
      </c>
      <c r="AB115" s="37">
        <v>0</v>
      </c>
      <c r="AC115" s="37">
        <v>0</v>
      </c>
      <c r="AD115" s="37">
        <v>0</v>
      </c>
      <c r="AE115" s="37">
        <v>0</v>
      </c>
      <c r="AF115" s="37">
        <v>0</v>
      </c>
      <c r="AG115" s="37">
        <v>0</v>
      </c>
      <c r="AH115" s="37">
        <v>0</v>
      </c>
      <c r="AI115" s="37">
        <v>0</v>
      </c>
      <c r="AJ115" s="37">
        <v>0</v>
      </c>
      <c r="AK115" s="37">
        <v>0</v>
      </c>
      <c r="AL115" s="37">
        <v>0</v>
      </c>
      <c r="AM115" s="37">
        <v>0</v>
      </c>
      <c r="AN115" s="37">
        <v>0</v>
      </c>
      <c r="AO115" s="37">
        <v>0</v>
      </c>
      <c r="AP115" s="37">
        <v>0</v>
      </c>
      <c r="AQ115" s="37">
        <v>0</v>
      </c>
      <c r="AR115" s="37">
        <v>0</v>
      </c>
      <c r="AS115" s="37">
        <v>0</v>
      </c>
      <c r="AT115" s="37">
        <v>0</v>
      </c>
      <c r="AU115" s="37">
        <v>0</v>
      </c>
      <c r="AV115" s="37">
        <v>0</v>
      </c>
      <c r="AW115" s="37">
        <v>0</v>
      </c>
      <c r="AX115" s="37">
        <v>0</v>
      </c>
      <c r="AY115" s="35">
        <v>0</v>
      </c>
      <c r="AZ115" s="35">
        <v>0</v>
      </c>
      <c r="BA115" s="35">
        <v>0</v>
      </c>
      <c r="BB115" s="35">
        <v>0</v>
      </c>
      <c r="BC115" s="35">
        <v>0</v>
      </c>
      <c r="BD115" s="35">
        <v>0</v>
      </c>
      <c r="BE115" s="35">
        <v>0</v>
      </c>
      <c r="BF115" s="35">
        <v>0</v>
      </c>
      <c r="BG115" s="35">
        <v>0</v>
      </c>
      <c r="BH115" s="35">
        <v>0</v>
      </c>
      <c r="BI115" s="35">
        <v>0</v>
      </c>
      <c r="BJ115" s="35">
        <v>0</v>
      </c>
      <c r="BK115" s="35">
        <v>0</v>
      </c>
      <c r="BL115" s="35">
        <v>0</v>
      </c>
      <c r="BM115" s="35">
        <v>0</v>
      </c>
      <c r="BN115" s="35">
        <v>0</v>
      </c>
      <c r="BO115" s="7">
        <f>SUM(K115:BN115)</f>
        <v>70</v>
      </c>
    </row>
    <row r="116" spans="1:67" x14ac:dyDescent="0.2">
      <c r="A116" s="15" t="s">
        <v>303</v>
      </c>
      <c r="B116" s="14" t="s">
        <v>302</v>
      </c>
      <c r="C116" s="14" t="s">
        <v>299</v>
      </c>
      <c r="D116" s="13">
        <v>60144.97</v>
      </c>
      <c r="E116" s="13">
        <f>ROUND(SUM($D116*1%),2)</f>
        <v>601.45000000000005</v>
      </c>
      <c r="F116" s="13">
        <f>ROUND(SUM($D116*0.5%),2)</f>
        <v>300.72000000000003</v>
      </c>
      <c r="G116" s="13">
        <f>E116-J116</f>
        <v>0</v>
      </c>
      <c r="H116" s="13">
        <f>F116-BO116</f>
        <v>230.72000000000003</v>
      </c>
      <c r="I116" s="12">
        <f ca="1">OFFSET(INDIRECT(ADDRESS(1,MATCH($I$2,$A$1:$BN$1,0))),ROW()-1,0)</f>
        <v>601.45000000000005</v>
      </c>
      <c r="J116" s="37">
        <v>601.45000000000005</v>
      </c>
      <c r="K116" s="37">
        <v>0</v>
      </c>
      <c r="L116" s="37">
        <v>0</v>
      </c>
      <c r="M116" s="37">
        <v>0</v>
      </c>
      <c r="N116" s="37">
        <v>0</v>
      </c>
      <c r="O116" s="37">
        <v>0</v>
      </c>
      <c r="P116" s="37">
        <v>0</v>
      </c>
      <c r="Q116" s="37">
        <v>0</v>
      </c>
      <c r="R116" s="37">
        <v>0</v>
      </c>
      <c r="S116" s="37">
        <v>0</v>
      </c>
      <c r="T116" s="37">
        <v>70</v>
      </c>
      <c r="U116" s="37">
        <v>0</v>
      </c>
      <c r="V116" s="37">
        <v>0</v>
      </c>
      <c r="W116" s="37">
        <v>0</v>
      </c>
      <c r="X116" s="37">
        <v>0</v>
      </c>
      <c r="Y116" s="37">
        <v>0</v>
      </c>
      <c r="Z116" s="37">
        <v>0</v>
      </c>
      <c r="AA116" s="37">
        <v>0</v>
      </c>
      <c r="AB116" s="37">
        <v>0</v>
      </c>
      <c r="AC116" s="37">
        <v>0</v>
      </c>
      <c r="AD116" s="37">
        <v>0</v>
      </c>
      <c r="AE116" s="37">
        <v>0</v>
      </c>
      <c r="AF116" s="37">
        <v>0</v>
      </c>
      <c r="AG116" s="37">
        <v>0</v>
      </c>
      <c r="AH116" s="37">
        <v>0</v>
      </c>
      <c r="AI116" s="37">
        <v>0</v>
      </c>
      <c r="AJ116" s="37">
        <v>0</v>
      </c>
      <c r="AK116" s="37">
        <v>0</v>
      </c>
      <c r="AL116" s="37">
        <v>0</v>
      </c>
      <c r="AM116" s="37">
        <v>0</v>
      </c>
      <c r="AN116" s="37">
        <v>0</v>
      </c>
      <c r="AO116" s="37">
        <v>0</v>
      </c>
      <c r="AP116" s="37">
        <v>0</v>
      </c>
      <c r="AQ116" s="37">
        <v>0</v>
      </c>
      <c r="AR116" s="37">
        <v>0</v>
      </c>
      <c r="AS116" s="37">
        <v>0</v>
      </c>
      <c r="AT116" s="37">
        <v>0</v>
      </c>
      <c r="AU116" s="37">
        <v>0</v>
      </c>
      <c r="AV116" s="37">
        <v>0</v>
      </c>
      <c r="AW116" s="37">
        <v>0</v>
      </c>
      <c r="AX116" s="37">
        <v>0</v>
      </c>
      <c r="AY116" s="35">
        <v>0</v>
      </c>
      <c r="AZ116" s="35">
        <v>0</v>
      </c>
      <c r="BA116" s="35">
        <v>0</v>
      </c>
      <c r="BB116" s="35">
        <v>0</v>
      </c>
      <c r="BC116" s="35">
        <v>0</v>
      </c>
      <c r="BD116" s="35">
        <v>0</v>
      </c>
      <c r="BE116" s="35">
        <v>0</v>
      </c>
      <c r="BF116" s="35">
        <v>0</v>
      </c>
      <c r="BG116" s="35">
        <v>0</v>
      </c>
      <c r="BH116" s="35">
        <v>0</v>
      </c>
      <c r="BI116" s="35">
        <v>0</v>
      </c>
      <c r="BJ116" s="35">
        <v>0</v>
      </c>
      <c r="BK116" s="35">
        <v>0</v>
      </c>
      <c r="BL116" s="35">
        <v>0</v>
      </c>
      <c r="BM116" s="35">
        <v>0</v>
      </c>
      <c r="BN116" s="35">
        <v>0</v>
      </c>
      <c r="BO116" s="7">
        <f>SUM(K116:BN116)</f>
        <v>70</v>
      </c>
    </row>
    <row r="117" spans="1:67" x14ac:dyDescent="0.2">
      <c r="A117" s="15" t="s">
        <v>301</v>
      </c>
      <c r="B117" s="14" t="s">
        <v>300</v>
      </c>
      <c r="C117" s="14" t="s">
        <v>299</v>
      </c>
      <c r="D117" s="13">
        <v>78013.490000000005</v>
      </c>
      <c r="E117" s="13">
        <f>ROUND(SUM($D117*1%),2)</f>
        <v>780.13</v>
      </c>
      <c r="F117" s="13">
        <f>ROUND(SUM($D117*0.5%),2)</f>
        <v>390.07</v>
      </c>
      <c r="G117" s="13">
        <f>E117-J117</f>
        <v>350.13</v>
      </c>
      <c r="H117" s="13">
        <f>F117-BO117</f>
        <v>320.07</v>
      </c>
      <c r="I117" s="12">
        <f ca="1">OFFSET(INDIRECT(ADDRESS(1,MATCH($I$2,$A$1:$BN$1,0))),ROW()-1,0)</f>
        <v>430</v>
      </c>
      <c r="J117" s="37">
        <v>430</v>
      </c>
      <c r="K117" s="37">
        <v>0</v>
      </c>
      <c r="L117" s="37">
        <v>0</v>
      </c>
      <c r="M117" s="37">
        <v>0</v>
      </c>
      <c r="N117" s="37">
        <v>0</v>
      </c>
      <c r="O117" s="37">
        <v>0</v>
      </c>
      <c r="P117" s="37">
        <v>0</v>
      </c>
      <c r="Q117" s="37">
        <v>0</v>
      </c>
      <c r="R117" s="37">
        <v>0</v>
      </c>
      <c r="S117" s="37">
        <v>0</v>
      </c>
      <c r="T117" s="37">
        <v>70</v>
      </c>
      <c r="U117" s="37">
        <v>0</v>
      </c>
      <c r="V117" s="37">
        <v>0</v>
      </c>
      <c r="W117" s="37">
        <v>0</v>
      </c>
      <c r="X117" s="37">
        <v>0</v>
      </c>
      <c r="Y117" s="37">
        <v>0</v>
      </c>
      <c r="Z117" s="37">
        <v>0</v>
      </c>
      <c r="AA117" s="37">
        <v>0</v>
      </c>
      <c r="AB117" s="37">
        <v>0</v>
      </c>
      <c r="AC117" s="37">
        <v>0</v>
      </c>
      <c r="AD117" s="37">
        <v>0</v>
      </c>
      <c r="AE117" s="37">
        <v>0</v>
      </c>
      <c r="AF117" s="37">
        <v>0</v>
      </c>
      <c r="AG117" s="37">
        <v>0</v>
      </c>
      <c r="AH117" s="37">
        <v>0</v>
      </c>
      <c r="AI117" s="37">
        <v>0</v>
      </c>
      <c r="AJ117" s="37">
        <v>0</v>
      </c>
      <c r="AK117" s="37">
        <v>0</v>
      </c>
      <c r="AL117" s="37">
        <v>0</v>
      </c>
      <c r="AM117" s="37">
        <v>0</v>
      </c>
      <c r="AN117" s="37">
        <v>0</v>
      </c>
      <c r="AO117" s="37">
        <v>0</v>
      </c>
      <c r="AP117" s="37">
        <v>0</v>
      </c>
      <c r="AQ117" s="37">
        <v>0</v>
      </c>
      <c r="AR117" s="37">
        <v>0</v>
      </c>
      <c r="AS117" s="37">
        <v>0</v>
      </c>
      <c r="AT117" s="37">
        <v>0</v>
      </c>
      <c r="AU117" s="37">
        <v>0</v>
      </c>
      <c r="AV117" s="37">
        <v>0</v>
      </c>
      <c r="AW117" s="37">
        <v>0</v>
      </c>
      <c r="AX117" s="37">
        <v>0</v>
      </c>
      <c r="AY117" s="35">
        <v>0</v>
      </c>
      <c r="AZ117" s="35">
        <v>0</v>
      </c>
      <c r="BA117" s="35">
        <v>0</v>
      </c>
      <c r="BB117" s="35">
        <v>0</v>
      </c>
      <c r="BC117" s="35">
        <v>0</v>
      </c>
      <c r="BD117" s="35">
        <v>0</v>
      </c>
      <c r="BE117" s="35">
        <v>0</v>
      </c>
      <c r="BF117" s="35">
        <v>0</v>
      </c>
      <c r="BG117" s="35">
        <v>0</v>
      </c>
      <c r="BH117" s="35">
        <v>0</v>
      </c>
      <c r="BI117" s="35">
        <v>0</v>
      </c>
      <c r="BJ117" s="35">
        <v>0</v>
      </c>
      <c r="BK117" s="35">
        <v>0</v>
      </c>
      <c r="BL117" s="35">
        <v>0</v>
      </c>
      <c r="BM117" s="35">
        <v>0</v>
      </c>
      <c r="BN117" s="35">
        <v>0</v>
      </c>
      <c r="BO117" s="7">
        <f>SUM(K117:BN117)</f>
        <v>70</v>
      </c>
    </row>
    <row r="118" spans="1:67" x14ac:dyDescent="0.2">
      <c r="A118" s="15" t="s">
        <v>298</v>
      </c>
      <c r="B118" s="14" t="s">
        <v>264</v>
      </c>
      <c r="C118" s="14" t="s">
        <v>264</v>
      </c>
      <c r="D118" s="13">
        <v>225818.7</v>
      </c>
      <c r="E118" s="13">
        <f>ROUND(SUM($D118*1%),2)</f>
        <v>2258.19</v>
      </c>
      <c r="F118" s="13">
        <f>ROUND(SUM($D118*0.5%),2)</f>
        <v>1129.0899999999999</v>
      </c>
      <c r="G118" s="13">
        <f>E118-J118</f>
        <v>0</v>
      </c>
      <c r="H118" s="13">
        <f>F118-BO118</f>
        <v>1129.0899999999999</v>
      </c>
      <c r="I118" s="12">
        <f ca="1">OFFSET(INDIRECT(ADDRESS(1,MATCH($I$2,$A$1:$BN$1,0))),ROW()-1,0)</f>
        <v>2258.19</v>
      </c>
      <c r="J118" s="37">
        <v>2258.19</v>
      </c>
      <c r="K118" s="37">
        <v>0</v>
      </c>
      <c r="L118" s="37">
        <v>0</v>
      </c>
      <c r="M118" s="37">
        <v>0</v>
      </c>
      <c r="N118" s="37">
        <v>0</v>
      </c>
      <c r="O118" s="37">
        <v>0</v>
      </c>
      <c r="P118" s="37">
        <v>0</v>
      </c>
      <c r="Q118" s="37">
        <v>0</v>
      </c>
      <c r="R118" s="37">
        <v>0</v>
      </c>
      <c r="S118" s="37">
        <v>0</v>
      </c>
      <c r="T118" s="37">
        <v>0</v>
      </c>
      <c r="U118" s="37">
        <v>0</v>
      </c>
      <c r="V118" s="37">
        <v>0</v>
      </c>
      <c r="W118" s="37">
        <v>0</v>
      </c>
      <c r="X118" s="37">
        <v>0</v>
      </c>
      <c r="Y118" s="37">
        <v>0</v>
      </c>
      <c r="Z118" s="37">
        <v>0</v>
      </c>
      <c r="AA118" s="37">
        <v>0</v>
      </c>
      <c r="AB118" s="37">
        <v>0</v>
      </c>
      <c r="AC118" s="37">
        <v>0</v>
      </c>
      <c r="AD118" s="37">
        <v>0</v>
      </c>
      <c r="AE118" s="37">
        <v>0</v>
      </c>
      <c r="AF118" s="37">
        <v>0</v>
      </c>
      <c r="AG118" s="37">
        <v>0</v>
      </c>
      <c r="AH118" s="37">
        <v>0</v>
      </c>
      <c r="AI118" s="37">
        <v>0</v>
      </c>
      <c r="AJ118" s="37">
        <v>0</v>
      </c>
      <c r="AK118" s="37">
        <v>0</v>
      </c>
      <c r="AL118" s="37">
        <v>0</v>
      </c>
      <c r="AM118" s="37">
        <v>0</v>
      </c>
      <c r="AN118" s="37">
        <v>0</v>
      </c>
      <c r="AO118" s="37">
        <v>0</v>
      </c>
      <c r="AP118" s="37">
        <v>0</v>
      </c>
      <c r="AQ118" s="37">
        <v>0</v>
      </c>
      <c r="AR118" s="37">
        <v>0</v>
      </c>
      <c r="AS118" s="37">
        <v>0</v>
      </c>
      <c r="AT118" s="37">
        <v>0</v>
      </c>
      <c r="AU118" s="37">
        <v>0</v>
      </c>
      <c r="AV118" s="37">
        <v>0</v>
      </c>
      <c r="AW118" s="37">
        <v>0</v>
      </c>
      <c r="AX118" s="37">
        <v>0</v>
      </c>
      <c r="AY118" s="35">
        <v>0</v>
      </c>
      <c r="AZ118" s="35">
        <v>0</v>
      </c>
      <c r="BA118" s="35">
        <v>0</v>
      </c>
      <c r="BB118" s="35">
        <v>0</v>
      </c>
      <c r="BC118" s="35">
        <v>0</v>
      </c>
      <c r="BD118" s="35">
        <v>0</v>
      </c>
      <c r="BE118" s="35">
        <v>0</v>
      </c>
      <c r="BF118" s="35">
        <v>0</v>
      </c>
      <c r="BG118" s="35">
        <v>0</v>
      </c>
      <c r="BH118" s="35">
        <v>0</v>
      </c>
      <c r="BI118" s="35">
        <v>0</v>
      </c>
      <c r="BJ118" s="35">
        <v>0</v>
      </c>
      <c r="BK118" s="35">
        <v>0</v>
      </c>
      <c r="BL118" s="35">
        <v>0</v>
      </c>
      <c r="BM118" s="35">
        <v>0</v>
      </c>
      <c r="BN118" s="35">
        <v>0</v>
      </c>
      <c r="BO118" s="7">
        <f>SUM(K118:BN118)</f>
        <v>0</v>
      </c>
    </row>
    <row r="119" spans="1:67" x14ac:dyDescent="0.2">
      <c r="A119" s="15" t="s">
        <v>297</v>
      </c>
      <c r="B119" s="14" t="s">
        <v>296</v>
      </c>
      <c r="C119" s="14" t="s">
        <v>264</v>
      </c>
      <c r="D119" s="13">
        <v>182811.99</v>
      </c>
      <c r="E119" s="13">
        <f>ROUND(SUM($D119*1%),2)</f>
        <v>1828.12</v>
      </c>
      <c r="F119" s="13">
        <f>ROUND(SUM($D119*0.5%),2)</f>
        <v>914.06</v>
      </c>
      <c r="G119" s="13">
        <f>E119-J119</f>
        <v>0</v>
      </c>
      <c r="H119" s="13">
        <f>F119-BO119</f>
        <v>914.06</v>
      </c>
      <c r="I119" s="12">
        <f ca="1">OFFSET(INDIRECT(ADDRESS(1,MATCH($I$2,$A$1:$BN$1,0))),ROW()-1,0)</f>
        <v>1828.12</v>
      </c>
      <c r="J119" s="37">
        <v>1828.12</v>
      </c>
      <c r="K119" s="37">
        <v>0</v>
      </c>
      <c r="L119" s="37">
        <v>0</v>
      </c>
      <c r="M119" s="37">
        <v>0</v>
      </c>
      <c r="N119" s="37">
        <v>0</v>
      </c>
      <c r="O119" s="37">
        <v>0</v>
      </c>
      <c r="P119" s="37">
        <v>0</v>
      </c>
      <c r="Q119" s="37">
        <v>0</v>
      </c>
      <c r="R119" s="37">
        <v>0</v>
      </c>
      <c r="S119" s="37">
        <v>0</v>
      </c>
      <c r="T119" s="37">
        <v>0</v>
      </c>
      <c r="U119" s="37">
        <v>0</v>
      </c>
      <c r="V119" s="37">
        <v>0</v>
      </c>
      <c r="W119" s="37">
        <v>0</v>
      </c>
      <c r="X119" s="37">
        <v>0</v>
      </c>
      <c r="Y119" s="37">
        <v>0</v>
      </c>
      <c r="Z119" s="37">
        <v>0</v>
      </c>
      <c r="AA119" s="37">
        <v>0</v>
      </c>
      <c r="AB119" s="37">
        <v>0</v>
      </c>
      <c r="AC119" s="37">
        <v>0</v>
      </c>
      <c r="AD119" s="37">
        <v>0</v>
      </c>
      <c r="AE119" s="37">
        <v>0</v>
      </c>
      <c r="AF119" s="37">
        <v>0</v>
      </c>
      <c r="AG119" s="37">
        <v>0</v>
      </c>
      <c r="AH119" s="37">
        <v>0</v>
      </c>
      <c r="AI119" s="37">
        <v>0</v>
      </c>
      <c r="AJ119" s="37">
        <v>0</v>
      </c>
      <c r="AK119" s="37">
        <v>0</v>
      </c>
      <c r="AL119" s="37">
        <v>0</v>
      </c>
      <c r="AM119" s="37">
        <v>0</v>
      </c>
      <c r="AN119" s="37">
        <v>0</v>
      </c>
      <c r="AO119" s="37">
        <v>0</v>
      </c>
      <c r="AP119" s="37">
        <v>0</v>
      </c>
      <c r="AQ119" s="37">
        <v>0</v>
      </c>
      <c r="AR119" s="37">
        <v>0</v>
      </c>
      <c r="AS119" s="37">
        <v>0</v>
      </c>
      <c r="AT119" s="37">
        <v>0</v>
      </c>
      <c r="AU119" s="37">
        <v>0</v>
      </c>
      <c r="AV119" s="37">
        <v>0</v>
      </c>
      <c r="AW119" s="37">
        <v>0</v>
      </c>
      <c r="AX119" s="37">
        <v>0</v>
      </c>
      <c r="AY119" s="35">
        <v>0</v>
      </c>
      <c r="AZ119" s="35">
        <v>0</v>
      </c>
      <c r="BA119" s="35">
        <v>0</v>
      </c>
      <c r="BB119" s="35">
        <v>0</v>
      </c>
      <c r="BC119" s="35">
        <v>0</v>
      </c>
      <c r="BD119" s="35">
        <v>0</v>
      </c>
      <c r="BE119" s="35">
        <v>0</v>
      </c>
      <c r="BF119" s="35">
        <v>0</v>
      </c>
      <c r="BG119" s="35">
        <v>0</v>
      </c>
      <c r="BH119" s="35">
        <v>0</v>
      </c>
      <c r="BI119" s="35">
        <v>0</v>
      </c>
      <c r="BJ119" s="35">
        <v>0</v>
      </c>
      <c r="BK119" s="35">
        <v>0</v>
      </c>
      <c r="BL119" s="35">
        <v>0</v>
      </c>
      <c r="BM119" s="35">
        <v>0</v>
      </c>
      <c r="BN119" s="35">
        <v>0</v>
      </c>
      <c r="BO119" s="7">
        <f>SUM(K119:BN119)</f>
        <v>0</v>
      </c>
    </row>
    <row r="120" spans="1:67" x14ac:dyDescent="0.2">
      <c r="A120" s="15" t="s">
        <v>295</v>
      </c>
      <c r="B120" s="14" t="s">
        <v>294</v>
      </c>
      <c r="C120" s="14" t="s">
        <v>264</v>
      </c>
      <c r="D120" s="13">
        <v>181506.71</v>
      </c>
      <c r="E120" s="13">
        <f>ROUND(SUM($D120*1%),2)</f>
        <v>1815.07</v>
      </c>
      <c r="F120" s="13">
        <f>ROUND(SUM($D120*0.5%),2)</f>
        <v>907.53</v>
      </c>
      <c r="G120" s="13">
        <f>E120-J120</f>
        <v>907.54</v>
      </c>
      <c r="H120" s="13">
        <f>F120-BO120</f>
        <v>907.53</v>
      </c>
      <c r="I120" s="12">
        <f ca="1">OFFSET(INDIRECT(ADDRESS(1,MATCH($I$2,$A$1:$BN$1,0))),ROW()-1,0)</f>
        <v>907.53</v>
      </c>
      <c r="J120" s="37">
        <v>907.53</v>
      </c>
      <c r="K120" s="37">
        <v>0</v>
      </c>
      <c r="L120" s="37">
        <v>0</v>
      </c>
      <c r="M120" s="37">
        <v>0</v>
      </c>
      <c r="N120" s="37">
        <v>0</v>
      </c>
      <c r="O120" s="37">
        <v>0</v>
      </c>
      <c r="P120" s="37">
        <v>0</v>
      </c>
      <c r="Q120" s="37">
        <v>0</v>
      </c>
      <c r="R120" s="37">
        <v>0</v>
      </c>
      <c r="S120" s="37">
        <v>0</v>
      </c>
      <c r="T120" s="37">
        <v>0</v>
      </c>
      <c r="U120" s="37">
        <v>0</v>
      </c>
      <c r="V120" s="37">
        <v>0</v>
      </c>
      <c r="W120" s="37">
        <v>0</v>
      </c>
      <c r="X120" s="37">
        <v>0</v>
      </c>
      <c r="Y120" s="37">
        <v>0</v>
      </c>
      <c r="Z120" s="37">
        <v>0</v>
      </c>
      <c r="AA120" s="37">
        <v>0</v>
      </c>
      <c r="AB120" s="37">
        <v>0</v>
      </c>
      <c r="AC120" s="37">
        <v>0</v>
      </c>
      <c r="AD120" s="37">
        <v>0</v>
      </c>
      <c r="AE120" s="37">
        <v>0</v>
      </c>
      <c r="AF120" s="37">
        <v>0</v>
      </c>
      <c r="AG120" s="37">
        <v>0</v>
      </c>
      <c r="AH120" s="37">
        <v>0</v>
      </c>
      <c r="AI120" s="37">
        <v>0</v>
      </c>
      <c r="AJ120" s="37">
        <v>0</v>
      </c>
      <c r="AK120" s="37">
        <v>0</v>
      </c>
      <c r="AL120" s="37">
        <v>0</v>
      </c>
      <c r="AM120" s="37">
        <v>0</v>
      </c>
      <c r="AN120" s="37">
        <v>0</v>
      </c>
      <c r="AO120" s="37">
        <v>0</v>
      </c>
      <c r="AP120" s="37">
        <v>0</v>
      </c>
      <c r="AQ120" s="37">
        <v>0</v>
      </c>
      <c r="AR120" s="37">
        <v>0</v>
      </c>
      <c r="AS120" s="37">
        <v>0</v>
      </c>
      <c r="AT120" s="37">
        <v>0</v>
      </c>
      <c r="AU120" s="37">
        <v>0</v>
      </c>
      <c r="AV120" s="37">
        <v>0</v>
      </c>
      <c r="AW120" s="37">
        <v>0</v>
      </c>
      <c r="AX120" s="37">
        <v>0</v>
      </c>
      <c r="AY120" s="35">
        <v>0</v>
      </c>
      <c r="AZ120" s="35">
        <v>0</v>
      </c>
      <c r="BA120" s="35">
        <v>0</v>
      </c>
      <c r="BB120" s="35">
        <v>0</v>
      </c>
      <c r="BC120" s="35">
        <v>0</v>
      </c>
      <c r="BD120" s="35">
        <v>0</v>
      </c>
      <c r="BE120" s="35">
        <v>0</v>
      </c>
      <c r="BF120" s="35">
        <v>0</v>
      </c>
      <c r="BG120" s="35">
        <v>0</v>
      </c>
      <c r="BH120" s="35">
        <v>0</v>
      </c>
      <c r="BI120" s="35">
        <v>0</v>
      </c>
      <c r="BJ120" s="35">
        <v>0</v>
      </c>
      <c r="BK120" s="35">
        <v>0</v>
      </c>
      <c r="BL120" s="35">
        <v>0</v>
      </c>
      <c r="BM120" s="35">
        <v>0</v>
      </c>
      <c r="BN120" s="35">
        <v>0</v>
      </c>
      <c r="BO120" s="7">
        <f>SUM(K120:BN120)</f>
        <v>0</v>
      </c>
    </row>
    <row r="121" spans="1:67" x14ac:dyDescent="0.2">
      <c r="A121" s="15" t="s">
        <v>293</v>
      </c>
      <c r="B121" s="14" t="s">
        <v>292</v>
      </c>
      <c r="C121" s="14" t="s">
        <v>264</v>
      </c>
      <c r="D121" s="13">
        <v>186042.79</v>
      </c>
      <c r="E121" s="13">
        <f>ROUND(SUM($D121*1%),2)</f>
        <v>1860.43</v>
      </c>
      <c r="F121" s="13">
        <f>ROUND(SUM($D121*0.5%),2)</f>
        <v>930.21</v>
      </c>
      <c r="G121" s="13">
        <f>E121-J121</f>
        <v>1060.43</v>
      </c>
      <c r="H121" s="13">
        <f>F121-BO121</f>
        <v>930.21</v>
      </c>
      <c r="I121" s="12">
        <f ca="1">OFFSET(INDIRECT(ADDRESS(1,MATCH($I$2,$A$1:$BN$1,0))),ROW()-1,0)</f>
        <v>800</v>
      </c>
      <c r="J121" s="37">
        <v>800</v>
      </c>
      <c r="K121" s="37">
        <v>0</v>
      </c>
      <c r="L121" s="37">
        <v>0</v>
      </c>
      <c r="M121" s="37">
        <v>0</v>
      </c>
      <c r="N121" s="37">
        <v>0</v>
      </c>
      <c r="O121" s="37">
        <v>0</v>
      </c>
      <c r="P121" s="37">
        <v>0</v>
      </c>
      <c r="Q121" s="37">
        <v>0</v>
      </c>
      <c r="R121" s="37">
        <v>0</v>
      </c>
      <c r="S121" s="37">
        <v>0</v>
      </c>
      <c r="T121" s="37">
        <v>0</v>
      </c>
      <c r="U121" s="37">
        <v>0</v>
      </c>
      <c r="V121" s="37">
        <v>0</v>
      </c>
      <c r="W121" s="37">
        <v>0</v>
      </c>
      <c r="X121" s="37">
        <v>0</v>
      </c>
      <c r="Y121" s="37">
        <v>0</v>
      </c>
      <c r="Z121" s="37">
        <v>0</v>
      </c>
      <c r="AA121" s="37">
        <v>0</v>
      </c>
      <c r="AB121" s="37">
        <v>0</v>
      </c>
      <c r="AC121" s="37">
        <v>0</v>
      </c>
      <c r="AD121" s="37">
        <v>0</v>
      </c>
      <c r="AE121" s="37">
        <v>0</v>
      </c>
      <c r="AF121" s="37">
        <v>0</v>
      </c>
      <c r="AG121" s="37">
        <v>0</v>
      </c>
      <c r="AH121" s="37">
        <v>0</v>
      </c>
      <c r="AI121" s="37">
        <v>0</v>
      </c>
      <c r="AJ121" s="37">
        <v>0</v>
      </c>
      <c r="AK121" s="37">
        <v>0</v>
      </c>
      <c r="AL121" s="37">
        <v>0</v>
      </c>
      <c r="AM121" s="37">
        <v>0</v>
      </c>
      <c r="AN121" s="37">
        <v>0</v>
      </c>
      <c r="AO121" s="37">
        <v>0</v>
      </c>
      <c r="AP121" s="37">
        <v>0</v>
      </c>
      <c r="AQ121" s="37">
        <v>0</v>
      </c>
      <c r="AR121" s="37">
        <v>0</v>
      </c>
      <c r="AS121" s="37">
        <v>0</v>
      </c>
      <c r="AT121" s="37">
        <v>0</v>
      </c>
      <c r="AU121" s="37">
        <v>0</v>
      </c>
      <c r="AV121" s="37">
        <v>0</v>
      </c>
      <c r="AW121" s="37">
        <v>0</v>
      </c>
      <c r="AX121" s="37">
        <v>0</v>
      </c>
      <c r="AY121" s="35">
        <v>0</v>
      </c>
      <c r="AZ121" s="35">
        <v>0</v>
      </c>
      <c r="BA121" s="35">
        <v>0</v>
      </c>
      <c r="BB121" s="35">
        <v>0</v>
      </c>
      <c r="BC121" s="35">
        <v>0</v>
      </c>
      <c r="BD121" s="35">
        <v>0</v>
      </c>
      <c r="BE121" s="35">
        <v>0</v>
      </c>
      <c r="BF121" s="35">
        <v>0</v>
      </c>
      <c r="BG121" s="35">
        <v>0</v>
      </c>
      <c r="BH121" s="35">
        <v>0</v>
      </c>
      <c r="BI121" s="35">
        <v>0</v>
      </c>
      <c r="BJ121" s="35">
        <v>0</v>
      </c>
      <c r="BK121" s="35">
        <v>0</v>
      </c>
      <c r="BL121" s="35">
        <v>0</v>
      </c>
      <c r="BM121" s="35">
        <v>0</v>
      </c>
      <c r="BN121" s="35">
        <v>0</v>
      </c>
      <c r="BO121" s="7">
        <f>SUM(K121:BN121)</f>
        <v>0</v>
      </c>
    </row>
    <row r="122" spans="1:67" x14ac:dyDescent="0.2">
      <c r="A122" s="15" t="s">
        <v>291</v>
      </c>
      <c r="B122" s="14" t="s">
        <v>290</v>
      </c>
      <c r="C122" s="14" t="s">
        <v>264</v>
      </c>
      <c r="D122" s="13">
        <v>142362.38</v>
      </c>
      <c r="E122" s="13">
        <f>ROUND(SUM($D122*1%),2)</f>
        <v>1423.62</v>
      </c>
      <c r="F122" s="13">
        <f>ROUND(SUM($D122*0.5%),2)</f>
        <v>711.81</v>
      </c>
      <c r="G122" s="13">
        <f>E122-J122</f>
        <v>711.81</v>
      </c>
      <c r="H122" s="13">
        <f>F122-BO122</f>
        <v>711.81</v>
      </c>
      <c r="I122" s="12">
        <f ca="1">OFFSET(INDIRECT(ADDRESS(1,MATCH($I$2,$A$1:$BN$1,0))),ROW()-1,0)</f>
        <v>711.81</v>
      </c>
      <c r="J122" s="37">
        <v>711.81</v>
      </c>
      <c r="K122" s="37">
        <v>0</v>
      </c>
      <c r="L122" s="37">
        <v>0</v>
      </c>
      <c r="M122" s="37">
        <v>0</v>
      </c>
      <c r="N122" s="37">
        <v>0</v>
      </c>
      <c r="O122" s="37">
        <v>0</v>
      </c>
      <c r="P122" s="37">
        <v>0</v>
      </c>
      <c r="Q122" s="37">
        <v>0</v>
      </c>
      <c r="R122" s="37">
        <v>0</v>
      </c>
      <c r="S122" s="37">
        <v>0</v>
      </c>
      <c r="T122" s="37">
        <v>0</v>
      </c>
      <c r="U122" s="37">
        <v>0</v>
      </c>
      <c r="V122" s="37">
        <v>0</v>
      </c>
      <c r="W122" s="37">
        <v>0</v>
      </c>
      <c r="X122" s="37">
        <v>0</v>
      </c>
      <c r="Y122" s="37">
        <v>0</v>
      </c>
      <c r="Z122" s="37">
        <v>0</v>
      </c>
      <c r="AA122" s="37">
        <v>0</v>
      </c>
      <c r="AB122" s="37">
        <v>0</v>
      </c>
      <c r="AC122" s="37">
        <v>0</v>
      </c>
      <c r="AD122" s="37">
        <v>0</v>
      </c>
      <c r="AE122" s="37">
        <v>0</v>
      </c>
      <c r="AF122" s="37">
        <v>0</v>
      </c>
      <c r="AG122" s="37">
        <v>0</v>
      </c>
      <c r="AH122" s="37">
        <v>0</v>
      </c>
      <c r="AI122" s="37">
        <v>0</v>
      </c>
      <c r="AJ122" s="37">
        <v>0</v>
      </c>
      <c r="AK122" s="37">
        <v>0</v>
      </c>
      <c r="AL122" s="37">
        <v>0</v>
      </c>
      <c r="AM122" s="37">
        <v>0</v>
      </c>
      <c r="AN122" s="37">
        <v>0</v>
      </c>
      <c r="AO122" s="37">
        <v>0</v>
      </c>
      <c r="AP122" s="37">
        <v>0</v>
      </c>
      <c r="AQ122" s="37">
        <v>0</v>
      </c>
      <c r="AR122" s="37">
        <v>0</v>
      </c>
      <c r="AS122" s="37">
        <v>0</v>
      </c>
      <c r="AT122" s="37">
        <v>0</v>
      </c>
      <c r="AU122" s="37">
        <v>0</v>
      </c>
      <c r="AV122" s="37">
        <v>0</v>
      </c>
      <c r="AW122" s="37">
        <v>0</v>
      </c>
      <c r="AX122" s="37">
        <v>0</v>
      </c>
      <c r="AY122" s="35">
        <v>0</v>
      </c>
      <c r="AZ122" s="35">
        <v>0</v>
      </c>
      <c r="BA122" s="35">
        <v>0</v>
      </c>
      <c r="BB122" s="35">
        <v>0</v>
      </c>
      <c r="BC122" s="35">
        <v>0</v>
      </c>
      <c r="BD122" s="35">
        <v>0</v>
      </c>
      <c r="BE122" s="35">
        <v>0</v>
      </c>
      <c r="BF122" s="35">
        <v>0</v>
      </c>
      <c r="BG122" s="35">
        <v>0</v>
      </c>
      <c r="BH122" s="35">
        <v>0</v>
      </c>
      <c r="BI122" s="35">
        <v>0</v>
      </c>
      <c r="BJ122" s="35">
        <v>0</v>
      </c>
      <c r="BK122" s="35">
        <v>0</v>
      </c>
      <c r="BL122" s="35">
        <v>0</v>
      </c>
      <c r="BM122" s="35">
        <v>0</v>
      </c>
      <c r="BN122" s="35">
        <v>0</v>
      </c>
      <c r="BO122" s="7">
        <f>SUM(K122:BN122)</f>
        <v>0</v>
      </c>
    </row>
    <row r="123" spans="1:67" x14ac:dyDescent="0.2">
      <c r="A123" s="15" t="s">
        <v>289</v>
      </c>
      <c r="B123" s="14" t="s">
        <v>140</v>
      </c>
      <c r="C123" s="14" t="s">
        <v>264</v>
      </c>
      <c r="D123" s="13">
        <v>139772.82999999999</v>
      </c>
      <c r="E123" s="13">
        <f>ROUND(SUM($D123*1%),2)</f>
        <v>1397.73</v>
      </c>
      <c r="F123" s="13">
        <f>ROUND(SUM($D123*0.5%),2)</f>
        <v>698.86</v>
      </c>
      <c r="G123" s="13">
        <f>E123-J123</f>
        <v>749.52</v>
      </c>
      <c r="H123" s="13">
        <f>F123-BO123</f>
        <v>698.86</v>
      </c>
      <c r="I123" s="12">
        <f ca="1">OFFSET(INDIRECT(ADDRESS(1,MATCH($I$2,$A$1:$BN$1,0))),ROW()-1,0)</f>
        <v>648.21</v>
      </c>
      <c r="J123" s="37">
        <v>648.21</v>
      </c>
      <c r="K123" s="37">
        <v>0</v>
      </c>
      <c r="L123" s="37">
        <v>0</v>
      </c>
      <c r="M123" s="37">
        <v>0</v>
      </c>
      <c r="N123" s="37">
        <v>0</v>
      </c>
      <c r="O123" s="37">
        <v>0</v>
      </c>
      <c r="P123" s="37">
        <v>0</v>
      </c>
      <c r="Q123" s="37">
        <v>0</v>
      </c>
      <c r="R123" s="37">
        <v>0</v>
      </c>
      <c r="S123" s="37">
        <v>0</v>
      </c>
      <c r="T123" s="37">
        <v>0</v>
      </c>
      <c r="U123" s="37">
        <v>0</v>
      </c>
      <c r="V123" s="37">
        <v>0</v>
      </c>
      <c r="W123" s="37">
        <v>0</v>
      </c>
      <c r="X123" s="37">
        <v>0</v>
      </c>
      <c r="Y123" s="37">
        <v>0</v>
      </c>
      <c r="Z123" s="37">
        <v>0</v>
      </c>
      <c r="AA123" s="37">
        <v>0</v>
      </c>
      <c r="AB123" s="37">
        <v>0</v>
      </c>
      <c r="AC123" s="37">
        <v>0</v>
      </c>
      <c r="AD123" s="37">
        <v>0</v>
      </c>
      <c r="AE123" s="37">
        <v>0</v>
      </c>
      <c r="AF123" s="37">
        <v>0</v>
      </c>
      <c r="AG123" s="37">
        <v>0</v>
      </c>
      <c r="AH123" s="37">
        <v>0</v>
      </c>
      <c r="AI123" s="37">
        <v>0</v>
      </c>
      <c r="AJ123" s="37">
        <v>0</v>
      </c>
      <c r="AK123" s="37">
        <v>0</v>
      </c>
      <c r="AL123" s="37">
        <v>0</v>
      </c>
      <c r="AM123" s="37">
        <v>0</v>
      </c>
      <c r="AN123" s="37">
        <v>0</v>
      </c>
      <c r="AO123" s="37">
        <v>0</v>
      </c>
      <c r="AP123" s="37">
        <v>0</v>
      </c>
      <c r="AQ123" s="37">
        <v>0</v>
      </c>
      <c r="AR123" s="37">
        <v>0</v>
      </c>
      <c r="AS123" s="37">
        <v>0</v>
      </c>
      <c r="AT123" s="37">
        <v>0</v>
      </c>
      <c r="AU123" s="37">
        <v>0</v>
      </c>
      <c r="AV123" s="37">
        <v>0</v>
      </c>
      <c r="AW123" s="37">
        <v>0</v>
      </c>
      <c r="AX123" s="37">
        <v>0</v>
      </c>
      <c r="AY123" s="35">
        <v>0</v>
      </c>
      <c r="AZ123" s="35">
        <v>0</v>
      </c>
      <c r="BA123" s="35">
        <v>0</v>
      </c>
      <c r="BB123" s="35">
        <v>0</v>
      </c>
      <c r="BC123" s="35">
        <v>0</v>
      </c>
      <c r="BD123" s="35">
        <v>0</v>
      </c>
      <c r="BE123" s="35">
        <v>0</v>
      </c>
      <c r="BF123" s="35">
        <v>0</v>
      </c>
      <c r="BG123" s="35">
        <v>0</v>
      </c>
      <c r="BH123" s="35">
        <v>0</v>
      </c>
      <c r="BI123" s="35">
        <v>0</v>
      </c>
      <c r="BJ123" s="35">
        <v>0</v>
      </c>
      <c r="BK123" s="35">
        <v>0</v>
      </c>
      <c r="BL123" s="35">
        <v>0</v>
      </c>
      <c r="BM123" s="35">
        <v>0</v>
      </c>
      <c r="BN123" s="35">
        <v>0</v>
      </c>
      <c r="BO123" s="7">
        <f>SUM(K123:BN123)</f>
        <v>0</v>
      </c>
    </row>
    <row r="124" spans="1:67" x14ac:dyDescent="0.2">
      <c r="A124" s="15" t="s">
        <v>288</v>
      </c>
      <c r="B124" s="14" t="s">
        <v>287</v>
      </c>
      <c r="C124" s="14" t="s">
        <v>264</v>
      </c>
      <c r="D124" s="13">
        <v>243811.85</v>
      </c>
      <c r="E124" s="13">
        <f>ROUND(SUM($D124*1%),2)</f>
        <v>2438.12</v>
      </c>
      <c r="F124" s="13">
        <f>ROUND(SUM($D124*0.5%),2)</f>
        <v>1219.06</v>
      </c>
      <c r="G124" s="13">
        <f>E124-J124</f>
        <v>0</v>
      </c>
      <c r="H124" s="13">
        <f>F124-BO124</f>
        <v>1219.06</v>
      </c>
      <c r="I124" s="12">
        <f ca="1">OFFSET(INDIRECT(ADDRESS(1,MATCH($I$2,$A$1:$BN$1,0))),ROW()-1,0)</f>
        <v>2438.12</v>
      </c>
      <c r="J124" s="37">
        <v>2438.12</v>
      </c>
      <c r="K124" s="37">
        <v>0</v>
      </c>
      <c r="L124" s="37">
        <v>0</v>
      </c>
      <c r="M124" s="37">
        <v>0</v>
      </c>
      <c r="N124" s="37">
        <v>0</v>
      </c>
      <c r="O124" s="37">
        <v>0</v>
      </c>
      <c r="P124" s="37">
        <v>0</v>
      </c>
      <c r="Q124" s="37">
        <v>0</v>
      </c>
      <c r="R124" s="37">
        <v>0</v>
      </c>
      <c r="S124" s="37">
        <v>0</v>
      </c>
      <c r="T124" s="37">
        <v>0</v>
      </c>
      <c r="U124" s="37">
        <v>0</v>
      </c>
      <c r="V124" s="37">
        <v>0</v>
      </c>
      <c r="W124" s="37">
        <v>0</v>
      </c>
      <c r="X124" s="37">
        <v>0</v>
      </c>
      <c r="Y124" s="37">
        <v>0</v>
      </c>
      <c r="Z124" s="37">
        <v>0</v>
      </c>
      <c r="AA124" s="37">
        <v>0</v>
      </c>
      <c r="AB124" s="37">
        <v>0</v>
      </c>
      <c r="AC124" s="37">
        <v>0</v>
      </c>
      <c r="AD124" s="37">
        <v>0</v>
      </c>
      <c r="AE124" s="37">
        <v>0</v>
      </c>
      <c r="AF124" s="37">
        <v>0</v>
      </c>
      <c r="AG124" s="37">
        <v>0</v>
      </c>
      <c r="AH124" s="37">
        <v>0</v>
      </c>
      <c r="AI124" s="37">
        <v>0</v>
      </c>
      <c r="AJ124" s="37">
        <v>0</v>
      </c>
      <c r="AK124" s="37">
        <v>0</v>
      </c>
      <c r="AL124" s="37">
        <v>0</v>
      </c>
      <c r="AM124" s="37">
        <v>0</v>
      </c>
      <c r="AN124" s="37">
        <v>0</v>
      </c>
      <c r="AO124" s="37">
        <v>0</v>
      </c>
      <c r="AP124" s="37">
        <v>0</v>
      </c>
      <c r="AQ124" s="37">
        <v>0</v>
      </c>
      <c r="AR124" s="37">
        <v>0</v>
      </c>
      <c r="AS124" s="37">
        <v>0</v>
      </c>
      <c r="AT124" s="37">
        <v>0</v>
      </c>
      <c r="AU124" s="37">
        <v>0</v>
      </c>
      <c r="AV124" s="37">
        <v>0</v>
      </c>
      <c r="AW124" s="37">
        <v>0</v>
      </c>
      <c r="AX124" s="37">
        <v>0</v>
      </c>
      <c r="AY124" s="35">
        <v>0</v>
      </c>
      <c r="AZ124" s="35">
        <v>0</v>
      </c>
      <c r="BA124" s="35">
        <v>0</v>
      </c>
      <c r="BB124" s="35">
        <v>0</v>
      </c>
      <c r="BC124" s="35">
        <v>0</v>
      </c>
      <c r="BD124" s="35">
        <v>0</v>
      </c>
      <c r="BE124" s="35">
        <v>0</v>
      </c>
      <c r="BF124" s="35">
        <v>0</v>
      </c>
      <c r="BG124" s="35">
        <v>0</v>
      </c>
      <c r="BH124" s="35">
        <v>0</v>
      </c>
      <c r="BI124" s="35">
        <v>0</v>
      </c>
      <c r="BJ124" s="35">
        <v>0</v>
      </c>
      <c r="BK124" s="35">
        <v>0</v>
      </c>
      <c r="BL124" s="35">
        <v>0</v>
      </c>
      <c r="BM124" s="35">
        <v>0</v>
      </c>
      <c r="BN124" s="35">
        <v>0</v>
      </c>
      <c r="BO124" s="7">
        <f>SUM(K124:BN124)</f>
        <v>0</v>
      </c>
    </row>
    <row r="125" spans="1:67" x14ac:dyDescent="0.2">
      <c r="A125" s="15" t="s">
        <v>286</v>
      </c>
      <c r="B125" s="14" t="s">
        <v>285</v>
      </c>
      <c r="C125" s="14" t="s">
        <v>264</v>
      </c>
      <c r="D125" s="13">
        <v>103257.51</v>
      </c>
      <c r="E125" s="13">
        <f>ROUND(SUM($D125*1%),2)</f>
        <v>1032.58</v>
      </c>
      <c r="F125" s="13">
        <f>ROUND(SUM($D125*0.5%),2)</f>
        <v>516.29</v>
      </c>
      <c r="G125" s="13">
        <f>E125-J125</f>
        <v>9.9999999999909051E-3</v>
      </c>
      <c r="H125" s="13">
        <f>F125-BO125</f>
        <v>516.29</v>
      </c>
      <c r="I125" s="12">
        <f ca="1">OFFSET(INDIRECT(ADDRESS(1,MATCH($I$2,$A$1:$BN$1,0))),ROW()-1,0)</f>
        <v>1032.57</v>
      </c>
      <c r="J125" s="37">
        <v>1032.57</v>
      </c>
      <c r="K125" s="37">
        <v>0</v>
      </c>
      <c r="L125" s="37">
        <v>0</v>
      </c>
      <c r="M125" s="37">
        <v>0</v>
      </c>
      <c r="N125" s="37">
        <v>0</v>
      </c>
      <c r="O125" s="37">
        <v>0</v>
      </c>
      <c r="P125" s="37">
        <v>0</v>
      </c>
      <c r="Q125" s="37">
        <v>0</v>
      </c>
      <c r="R125" s="37">
        <v>0</v>
      </c>
      <c r="S125" s="37">
        <v>0</v>
      </c>
      <c r="T125" s="37">
        <v>0</v>
      </c>
      <c r="U125" s="37">
        <v>0</v>
      </c>
      <c r="V125" s="37">
        <v>0</v>
      </c>
      <c r="W125" s="37">
        <v>0</v>
      </c>
      <c r="X125" s="37">
        <v>0</v>
      </c>
      <c r="Y125" s="37">
        <v>0</v>
      </c>
      <c r="Z125" s="37">
        <v>0</v>
      </c>
      <c r="AA125" s="37">
        <v>0</v>
      </c>
      <c r="AB125" s="37">
        <v>0</v>
      </c>
      <c r="AC125" s="37">
        <v>0</v>
      </c>
      <c r="AD125" s="37">
        <v>0</v>
      </c>
      <c r="AE125" s="37">
        <v>0</v>
      </c>
      <c r="AF125" s="37">
        <v>0</v>
      </c>
      <c r="AG125" s="37">
        <v>0</v>
      </c>
      <c r="AH125" s="37">
        <v>0</v>
      </c>
      <c r="AI125" s="37">
        <v>0</v>
      </c>
      <c r="AJ125" s="37">
        <v>0</v>
      </c>
      <c r="AK125" s="37">
        <v>0</v>
      </c>
      <c r="AL125" s="37">
        <v>0</v>
      </c>
      <c r="AM125" s="37">
        <v>0</v>
      </c>
      <c r="AN125" s="37">
        <v>0</v>
      </c>
      <c r="AO125" s="37">
        <v>0</v>
      </c>
      <c r="AP125" s="37">
        <v>0</v>
      </c>
      <c r="AQ125" s="37">
        <v>0</v>
      </c>
      <c r="AR125" s="37">
        <v>0</v>
      </c>
      <c r="AS125" s="37">
        <v>0</v>
      </c>
      <c r="AT125" s="37">
        <v>0</v>
      </c>
      <c r="AU125" s="37">
        <v>0</v>
      </c>
      <c r="AV125" s="37">
        <v>0</v>
      </c>
      <c r="AW125" s="37">
        <v>0</v>
      </c>
      <c r="AX125" s="37">
        <v>0</v>
      </c>
      <c r="AY125" s="35">
        <v>0</v>
      </c>
      <c r="AZ125" s="35">
        <v>0</v>
      </c>
      <c r="BA125" s="35">
        <v>0</v>
      </c>
      <c r="BB125" s="35">
        <v>0</v>
      </c>
      <c r="BC125" s="35">
        <v>0</v>
      </c>
      <c r="BD125" s="35">
        <v>0</v>
      </c>
      <c r="BE125" s="35">
        <v>0</v>
      </c>
      <c r="BF125" s="35">
        <v>0</v>
      </c>
      <c r="BG125" s="35">
        <v>0</v>
      </c>
      <c r="BH125" s="35">
        <v>0</v>
      </c>
      <c r="BI125" s="35">
        <v>0</v>
      </c>
      <c r="BJ125" s="35">
        <v>0</v>
      </c>
      <c r="BK125" s="35">
        <v>0</v>
      </c>
      <c r="BL125" s="35">
        <v>0</v>
      </c>
      <c r="BM125" s="35">
        <v>0</v>
      </c>
      <c r="BN125" s="35">
        <v>0</v>
      </c>
      <c r="BO125" s="7">
        <f>SUM(K125:BN125)</f>
        <v>0</v>
      </c>
    </row>
    <row r="126" spans="1:67" x14ac:dyDescent="0.2">
      <c r="A126" s="15" t="s">
        <v>284</v>
      </c>
      <c r="B126" s="14" t="s">
        <v>283</v>
      </c>
      <c r="C126" s="14" t="s">
        <v>264</v>
      </c>
      <c r="D126" s="13">
        <v>137598.84</v>
      </c>
      <c r="E126" s="13">
        <f>ROUND(SUM($D126*1%),2)</f>
        <v>1375.99</v>
      </c>
      <c r="F126" s="13">
        <f>ROUND(SUM($D126*0.5%),2)</f>
        <v>687.99</v>
      </c>
      <c r="G126" s="13">
        <f>E126-J126</f>
        <v>0</v>
      </c>
      <c r="H126" s="13">
        <f>F126-BO126</f>
        <v>687.99</v>
      </c>
      <c r="I126" s="12">
        <f ca="1">OFFSET(INDIRECT(ADDRESS(1,MATCH($I$2,$A$1:$BN$1,0))),ROW()-1,0)</f>
        <v>1375.99</v>
      </c>
      <c r="J126" s="37">
        <v>1375.99</v>
      </c>
      <c r="K126" s="37">
        <v>0</v>
      </c>
      <c r="L126" s="37">
        <v>0</v>
      </c>
      <c r="M126" s="37">
        <v>0</v>
      </c>
      <c r="N126" s="37">
        <v>0</v>
      </c>
      <c r="O126" s="37">
        <v>0</v>
      </c>
      <c r="P126" s="37">
        <v>0</v>
      </c>
      <c r="Q126" s="37">
        <v>0</v>
      </c>
      <c r="R126" s="37">
        <v>0</v>
      </c>
      <c r="S126" s="37">
        <v>0</v>
      </c>
      <c r="T126" s="37">
        <v>0</v>
      </c>
      <c r="U126" s="37">
        <v>0</v>
      </c>
      <c r="V126" s="37">
        <v>0</v>
      </c>
      <c r="W126" s="37">
        <v>0</v>
      </c>
      <c r="X126" s="37">
        <v>0</v>
      </c>
      <c r="Y126" s="37">
        <v>0</v>
      </c>
      <c r="Z126" s="37">
        <v>0</v>
      </c>
      <c r="AA126" s="37">
        <v>0</v>
      </c>
      <c r="AB126" s="37">
        <v>0</v>
      </c>
      <c r="AC126" s="37">
        <v>0</v>
      </c>
      <c r="AD126" s="37">
        <v>0</v>
      </c>
      <c r="AE126" s="37">
        <v>0</v>
      </c>
      <c r="AF126" s="37">
        <v>0</v>
      </c>
      <c r="AG126" s="37">
        <v>0</v>
      </c>
      <c r="AH126" s="37">
        <v>0</v>
      </c>
      <c r="AI126" s="37">
        <v>0</v>
      </c>
      <c r="AJ126" s="37">
        <v>0</v>
      </c>
      <c r="AK126" s="37">
        <v>0</v>
      </c>
      <c r="AL126" s="37">
        <v>0</v>
      </c>
      <c r="AM126" s="37">
        <v>0</v>
      </c>
      <c r="AN126" s="37">
        <v>0</v>
      </c>
      <c r="AO126" s="37">
        <v>0</v>
      </c>
      <c r="AP126" s="37">
        <v>0</v>
      </c>
      <c r="AQ126" s="37">
        <v>0</v>
      </c>
      <c r="AR126" s="37">
        <v>0</v>
      </c>
      <c r="AS126" s="37">
        <v>0</v>
      </c>
      <c r="AT126" s="37">
        <v>0</v>
      </c>
      <c r="AU126" s="37">
        <v>0</v>
      </c>
      <c r="AV126" s="37">
        <v>0</v>
      </c>
      <c r="AW126" s="37">
        <v>0</v>
      </c>
      <c r="AX126" s="37">
        <v>0</v>
      </c>
      <c r="AY126" s="35">
        <v>0</v>
      </c>
      <c r="AZ126" s="35">
        <v>0</v>
      </c>
      <c r="BA126" s="35">
        <v>0</v>
      </c>
      <c r="BB126" s="35">
        <v>0</v>
      </c>
      <c r="BC126" s="35">
        <v>0</v>
      </c>
      <c r="BD126" s="35">
        <v>0</v>
      </c>
      <c r="BE126" s="35">
        <v>0</v>
      </c>
      <c r="BF126" s="35">
        <v>0</v>
      </c>
      <c r="BG126" s="35">
        <v>0</v>
      </c>
      <c r="BH126" s="35">
        <v>0</v>
      </c>
      <c r="BI126" s="35">
        <v>0</v>
      </c>
      <c r="BJ126" s="35">
        <v>0</v>
      </c>
      <c r="BK126" s="35">
        <v>0</v>
      </c>
      <c r="BL126" s="35">
        <v>0</v>
      </c>
      <c r="BM126" s="35">
        <v>0</v>
      </c>
      <c r="BN126" s="35">
        <v>0</v>
      </c>
      <c r="BO126" s="7">
        <f>SUM(K126:BN126)</f>
        <v>0</v>
      </c>
    </row>
    <row r="127" spans="1:67" x14ac:dyDescent="0.2">
      <c r="A127" s="15" t="s">
        <v>282</v>
      </c>
      <c r="B127" s="14" t="s">
        <v>281</v>
      </c>
      <c r="C127" s="14" t="s">
        <v>264</v>
      </c>
      <c r="D127" s="13">
        <v>95885.99</v>
      </c>
      <c r="E127" s="13">
        <f>ROUND(SUM($D127*1%),2)</f>
        <v>958.86</v>
      </c>
      <c r="F127" s="13">
        <f>ROUND(SUM($D127*0.5%),2)</f>
        <v>479.43</v>
      </c>
      <c r="G127" s="13">
        <f>E127-J127</f>
        <v>719.15</v>
      </c>
      <c r="H127" s="13">
        <f>F127-BO127</f>
        <v>0</v>
      </c>
      <c r="I127" s="12">
        <f ca="1">OFFSET(INDIRECT(ADDRESS(1,MATCH($I$2,$A$1:$BN$1,0))),ROW()-1,0)</f>
        <v>239.71</v>
      </c>
      <c r="J127" s="37">
        <v>239.71</v>
      </c>
      <c r="K127" s="37">
        <v>0</v>
      </c>
      <c r="L127" s="37">
        <v>0</v>
      </c>
      <c r="M127" s="37">
        <v>0</v>
      </c>
      <c r="N127" s="37">
        <v>0</v>
      </c>
      <c r="O127" s="37">
        <v>0</v>
      </c>
      <c r="P127" s="37">
        <v>0</v>
      </c>
      <c r="Q127" s="37">
        <v>0</v>
      </c>
      <c r="R127" s="37">
        <v>0</v>
      </c>
      <c r="S127" s="37">
        <v>0</v>
      </c>
      <c r="T127" s="37">
        <v>0</v>
      </c>
      <c r="U127" s="37">
        <v>0</v>
      </c>
      <c r="V127" s="37">
        <v>0</v>
      </c>
      <c r="W127" s="37">
        <v>0</v>
      </c>
      <c r="X127" s="37">
        <v>0</v>
      </c>
      <c r="Y127" s="37">
        <v>0</v>
      </c>
      <c r="Z127" s="37">
        <v>0</v>
      </c>
      <c r="AA127" s="37">
        <v>0</v>
      </c>
      <c r="AB127" s="37">
        <v>0</v>
      </c>
      <c r="AC127" s="37">
        <v>0</v>
      </c>
      <c r="AD127" s="37">
        <v>0</v>
      </c>
      <c r="AE127" s="37">
        <v>0</v>
      </c>
      <c r="AF127" s="37">
        <v>0</v>
      </c>
      <c r="AG127" s="37">
        <v>0</v>
      </c>
      <c r="AH127" s="37">
        <v>0</v>
      </c>
      <c r="AI127" s="37">
        <v>0</v>
      </c>
      <c r="AJ127" s="37">
        <v>0</v>
      </c>
      <c r="AK127" s="37">
        <v>0</v>
      </c>
      <c r="AL127" s="37">
        <v>0</v>
      </c>
      <c r="AM127" s="37">
        <v>0</v>
      </c>
      <c r="AN127" s="37">
        <v>0</v>
      </c>
      <c r="AO127" s="37">
        <v>0</v>
      </c>
      <c r="AP127" s="37">
        <v>0</v>
      </c>
      <c r="AQ127" s="37">
        <v>0</v>
      </c>
      <c r="AR127" s="37">
        <v>0</v>
      </c>
      <c r="AS127" s="37">
        <v>0</v>
      </c>
      <c r="AT127" s="37">
        <v>0</v>
      </c>
      <c r="AU127" s="37">
        <v>479.43</v>
      </c>
      <c r="AV127" s="37">
        <v>0</v>
      </c>
      <c r="AW127" s="37">
        <v>0</v>
      </c>
      <c r="AX127" s="37">
        <v>0</v>
      </c>
      <c r="AY127" s="35">
        <v>0</v>
      </c>
      <c r="AZ127" s="35">
        <v>0</v>
      </c>
      <c r="BA127" s="35">
        <v>0</v>
      </c>
      <c r="BB127" s="35">
        <v>0</v>
      </c>
      <c r="BC127" s="35">
        <v>0</v>
      </c>
      <c r="BD127" s="35">
        <v>0</v>
      </c>
      <c r="BE127" s="35">
        <v>0</v>
      </c>
      <c r="BF127" s="35">
        <v>0</v>
      </c>
      <c r="BG127" s="35">
        <v>0</v>
      </c>
      <c r="BH127" s="35">
        <v>0</v>
      </c>
      <c r="BI127" s="35">
        <v>0</v>
      </c>
      <c r="BJ127" s="35">
        <v>0</v>
      </c>
      <c r="BK127" s="35">
        <v>0</v>
      </c>
      <c r="BL127" s="35">
        <v>0</v>
      </c>
      <c r="BM127" s="35">
        <v>0</v>
      </c>
      <c r="BN127" s="35">
        <v>0</v>
      </c>
      <c r="BO127" s="7">
        <f>SUM(K127:BN127)</f>
        <v>479.43</v>
      </c>
    </row>
    <row r="128" spans="1:67" x14ac:dyDescent="0.2">
      <c r="A128" s="15" t="s">
        <v>280</v>
      </c>
      <c r="B128" s="14" t="s">
        <v>279</v>
      </c>
      <c r="C128" s="14" t="s">
        <v>264</v>
      </c>
      <c r="D128" s="13">
        <v>126871.48</v>
      </c>
      <c r="E128" s="13">
        <f>ROUND(SUM($D128*1%),2)</f>
        <v>1268.71</v>
      </c>
      <c r="F128" s="13">
        <f>ROUND(SUM($D128*0.5%),2)</f>
        <v>634.36</v>
      </c>
      <c r="G128" s="13">
        <f>E128-J128</f>
        <v>868.71</v>
      </c>
      <c r="H128" s="13">
        <v>412</v>
      </c>
      <c r="I128" s="12">
        <f ca="1">OFFSET(INDIRECT(ADDRESS(1,MATCH($I$2,$A$1:$BN$1,0))),ROW()-1,0)</f>
        <v>400</v>
      </c>
      <c r="J128" s="37">
        <v>400</v>
      </c>
      <c r="K128" s="37">
        <v>0</v>
      </c>
      <c r="L128" s="37">
        <v>0</v>
      </c>
      <c r="M128" s="37">
        <v>0</v>
      </c>
      <c r="N128" s="37">
        <v>0</v>
      </c>
      <c r="O128" s="37">
        <v>0</v>
      </c>
      <c r="P128" s="37">
        <v>0</v>
      </c>
      <c r="Q128" s="37">
        <v>0</v>
      </c>
      <c r="R128" s="37">
        <v>0</v>
      </c>
      <c r="S128" s="37">
        <v>0</v>
      </c>
      <c r="T128" s="37">
        <v>0</v>
      </c>
      <c r="U128" s="37">
        <v>0</v>
      </c>
      <c r="V128" s="37">
        <v>0</v>
      </c>
      <c r="W128" s="37">
        <v>0</v>
      </c>
      <c r="X128" s="37">
        <v>0</v>
      </c>
      <c r="Y128" s="37">
        <v>0</v>
      </c>
      <c r="Z128" s="37">
        <v>0</v>
      </c>
      <c r="AA128" s="37">
        <v>0</v>
      </c>
      <c r="AB128" s="37">
        <v>0</v>
      </c>
      <c r="AC128" s="37">
        <v>0</v>
      </c>
      <c r="AD128" s="37">
        <v>0</v>
      </c>
      <c r="AE128" s="37">
        <v>0</v>
      </c>
      <c r="AF128" s="37">
        <v>0</v>
      </c>
      <c r="AG128" s="37">
        <v>0</v>
      </c>
      <c r="AH128" s="37">
        <v>0</v>
      </c>
      <c r="AI128" s="37">
        <v>0</v>
      </c>
      <c r="AJ128" s="37">
        <v>0</v>
      </c>
      <c r="AK128" s="37">
        <v>0</v>
      </c>
      <c r="AL128" s="37">
        <v>0</v>
      </c>
      <c r="AM128" s="37">
        <v>0</v>
      </c>
      <c r="AN128" s="37">
        <v>0</v>
      </c>
      <c r="AO128" s="37">
        <v>0</v>
      </c>
      <c r="AP128" s="37">
        <v>0</v>
      </c>
      <c r="AQ128" s="37">
        <v>0</v>
      </c>
      <c r="AR128" s="37">
        <v>0</v>
      </c>
      <c r="AS128" s="37">
        <v>0</v>
      </c>
      <c r="AT128" s="37">
        <v>0</v>
      </c>
      <c r="AU128" s="37">
        <v>0</v>
      </c>
      <c r="AV128" s="37">
        <v>0</v>
      </c>
      <c r="AW128" s="37">
        <v>0</v>
      </c>
      <c r="AX128" s="37">
        <v>0</v>
      </c>
      <c r="AY128" s="35">
        <v>0</v>
      </c>
      <c r="AZ128" s="35">
        <v>0</v>
      </c>
      <c r="BA128" s="35">
        <v>0</v>
      </c>
      <c r="BB128" s="35">
        <v>0</v>
      </c>
      <c r="BC128" s="35">
        <v>0</v>
      </c>
      <c r="BD128" s="35">
        <v>0</v>
      </c>
      <c r="BE128" s="35">
        <v>0</v>
      </c>
      <c r="BF128" s="35">
        <v>0</v>
      </c>
      <c r="BG128" s="35">
        <v>0</v>
      </c>
      <c r="BH128" s="35">
        <v>0</v>
      </c>
      <c r="BI128" s="35">
        <v>0</v>
      </c>
      <c r="BJ128" s="35">
        <v>0</v>
      </c>
      <c r="BK128" s="35">
        <v>0</v>
      </c>
      <c r="BL128" s="35">
        <v>0</v>
      </c>
      <c r="BM128" s="35">
        <v>0</v>
      </c>
      <c r="BN128" s="35">
        <v>0</v>
      </c>
      <c r="BO128" s="7">
        <f>SUM(K128:BN128)</f>
        <v>0</v>
      </c>
    </row>
    <row r="129" spans="1:67" x14ac:dyDescent="0.2">
      <c r="A129" s="15" t="s">
        <v>278</v>
      </c>
      <c r="B129" s="14" t="s">
        <v>277</v>
      </c>
      <c r="C129" s="14" t="s">
        <v>264</v>
      </c>
      <c r="D129" s="13">
        <v>111052.16</v>
      </c>
      <c r="E129" s="13">
        <f>ROUND(SUM($D129*1%),2)</f>
        <v>1110.52</v>
      </c>
      <c r="F129" s="13">
        <f>ROUND(SUM($D129*0.5%),2)</f>
        <v>555.26</v>
      </c>
      <c r="G129" s="13">
        <f>E129-J129</f>
        <v>0</v>
      </c>
      <c r="H129" s="13">
        <f>F129-BO129</f>
        <v>555.26</v>
      </c>
      <c r="I129" s="12">
        <f ca="1">OFFSET(INDIRECT(ADDRESS(1,MATCH($I$2,$A$1:$BN$1,0))),ROW()-1,0)</f>
        <v>1110.52</v>
      </c>
      <c r="J129" s="37">
        <v>1110.52</v>
      </c>
      <c r="K129" s="37">
        <v>0</v>
      </c>
      <c r="L129" s="37">
        <v>0</v>
      </c>
      <c r="M129" s="37">
        <v>0</v>
      </c>
      <c r="N129" s="37">
        <v>0</v>
      </c>
      <c r="O129" s="37">
        <v>0</v>
      </c>
      <c r="P129" s="37">
        <v>0</v>
      </c>
      <c r="Q129" s="37">
        <v>0</v>
      </c>
      <c r="R129" s="37">
        <v>0</v>
      </c>
      <c r="S129" s="37">
        <v>0</v>
      </c>
      <c r="T129" s="37">
        <v>0</v>
      </c>
      <c r="U129" s="37">
        <v>0</v>
      </c>
      <c r="V129" s="37">
        <v>0</v>
      </c>
      <c r="W129" s="37">
        <v>0</v>
      </c>
      <c r="X129" s="37">
        <v>0</v>
      </c>
      <c r="Y129" s="37">
        <v>0</v>
      </c>
      <c r="Z129" s="37">
        <v>0</v>
      </c>
      <c r="AA129" s="37">
        <v>0</v>
      </c>
      <c r="AB129" s="37">
        <v>0</v>
      </c>
      <c r="AC129" s="37">
        <v>0</v>
      </c>
      <c r="AD129" s="37">
        <v>0</v>
      </c>
      <c r="AE129" s="37">
        <v>0</v>
      </c>
      <c r="AF129" s="37">
        <v>0</v>
      </c>
      <c r="AG129" s="37">
        <v>0</v>
      </c>
      <c r="AH129" s="37">
        <v>0</v>
      </c>
      <c r="AI129" s="37">
        <v>0</v>
      </c>
      <c r="AJ129" s="37">
        <v>0</v>
      </c>
      <c r="AK129" s="37">
        <v>0</v>
      </c>
      <c r="AL129" s="37">
        <v>0</v>
      </c>
      <c r="AM129" s="37">
        <v>0</v>
      </c>
      <c r="AN129" s="37">
        <v>0</v>
      </c>
      <c r="AO129" s="37">
        <v>0</v>
      </c>
      <c r="AP129" s="37">
        <v>0</v>
      </c>
      <c r="AQ129" s="37">
        <v>0</v>
      </c>
      <c r="AR129" s="37">
        <v>0</v>
      </c>
      <c r="AS129" s="37">
        <v>0</v>
      </c>
      <c r="AT129" s="37">
        <v>0</v>
      </c>
      <c r="AU129" s="37">
        <v>0</v>
      </c>
      <c r="AV129" s="37">
        <v>0</v>
      </c>
      <c r="AW129" s="37">
        <v>0</v>
      </c>
      <c r="AX129" s="37">
        <v>0</v>
      </c>
      <c r="AY129" s="35">
        <v>0</v>
      </c>
      <c r="AZ129" s="35">
        <v>0</v>
      </c>
      <c r="BA129" s="35">
        <v>0</v>
      </c>
      <c r="BB129" s="35">
        <v>0</v>
      </c>
      <c r="BC129" s="35">
        <v>0</v>
      </c>
      <c r="BD129" s="35">
        <v>0</v>
      </c>
      <c r="BE129" s="35">
        <v>0</v>
      </c>
      <c r="BF129" s="35">
        <v>0</v>
      </c>
      <c r="BG129" s="35">
        <v>0</v>
      </c>
      <c r="BH129" s="35">
        <v>0</v>
      </c>
      <c r="BI129" s="35">
        <v>0</v>
      </c>
      <c r="BJ129" s="35">
        <v>0</v>
      </c>
      <c r="BK129" s="35">
        <v>0</v>
      </c>
      <c r="BL129" s="35">
        <v>0</v>
      </c>
      <c r="BM129" s="35">
        <v>0</v>
      </c>
      <c r="BN129" s="35">
        <v>0</v>
      </c>
      <c r="BO129" s="7">
        <f>SUM(K129:BN129)</f>
        <v>0</v>
      </c>
    </row>
    <row r="130" spans="1:67" x14ac:dyDescent="0.2">
      <c r="A130" s="15" t="s">
        <v>276</v>
      </c>
      <c r="B130" s="14" t="s">
        <v>275</v>
      </c>
      <c r="C130" s="14" t="s">
        <v>264</v>
      </c>
      <c r="D130" s="13">
        <v>68253.22</v>
      </c>
      <c r="E130" s="13">
        <f>ROUND(SUM($D130*1%),2)</f>
        <v>682.53</v>
      </c>
      <c r="F130" s="13">
        <f>ROUND(SUM($D130*0.5%),2)</f>
        <v>341.27</v>
      </c>
      <c r="G130" s="13">
        <f>E130-J130</f>
        <v>0</v>
      </c>
      <c r="H130" s="13">
        <f>F130-BO130</f>
        <v>341.27</v>
      </c>
      <c r="I130" s="12">
        <f ca="1">OFFSET(INDIRECT(ADDRESS(1,MATCH($I$2,$A$1:$BN$1,0))),ROW()-1,0)</f>
        <v>682.53</v>
      </c>
      <c r="J130" s="37">
        <v>682.53</v>
      </c>
      <c r="K130" s="37">
        <v>0</v>
      </c>
      <c r="L130" s="37">
        <v>0</v>
      </c>
      <c r="M130" s="37">
        <v>0</v>
      </c>
      <c r="N130" s="37">
        <v>0</v>
      </c>
      <c r="O130" s="37">
        <v>0</v>
      </c>
      <c r="P130" s="37">
        <v>0</v>
      </c>
      <c r="Q130" s="37">
        <v>0</v>
      </c>
      <c r="R130" s="37">
        <v>0</v>
      </c>
      <c r="S130" s="37">
        <v>0</v>
      </c>
      <c r="T130" s="37">
        <v>0</v>
      </c>
      <c r="U130" s="37">
        <v>0</v>
      </c>
      <c r="V130" s="37">
        <v>0</v>
      </c>
      <c r="W130" s="37">
        <v>0</v>
      </c>
      <c r="X130" s="37">
        <v>0</v>
      </c>
      <c r="Y130" s="37">
        <v>0</v>
      </c>
      <c r="Z130" s="37">
        <v>0</v>
      </c>
      <c r="AA130" s="37">
        <v>0</v>
      </c>
      <c r="AB130" s="37">
        <v>0</v>
      </c>
      <c r="AC130" s="37">
        <v>0</v>
      </c>
      <c r="AD130" s="37">
        <v>0</v>
      </c>
      <c r="AE130" s="37">
        <v>0</v>
      </c>
      <c r="AF130" s="37">
        <v>0</v>
      </c>
      <c r="AG130" s="37">
        <v>0</v>
      </c>
      <c r="AH130" s="37">
        <v>0</v>
      </c>
      <c r="AI130" s="37">
        <v>0</v>
      </c>
      <c r="AJ130" s="37">
        <v>0</v>
      </c>
      <c r="AK130" s="37">
        <v>0</v>
      </c>
      <c r="AL130" s="37">
        <v>0</v>
      </c>
      <c r="AM130" s="37">
        <v>0</v>
      </c>
      <c r="AN130" s="37">
        <v>0</v>
      </c>
      <c r="AO130" s="37">
        <v>0</v>
      </c>
      <c r="AP130" s="37">
        <v>0</v>
      </c>
      <c r="AQ130" s="37">
        <v>0</v>
      </c>
      <c r="AR130" s="37">
        <v>0</v>
      </c>
      <c r="AS130" s="37">
        <v>0</v>
      </c>
      <c r="AT130" s="37">
        <v>0</v>
      </c>
      <c r="AU130" s="37">
        <v>0</v>
      </c>
      <c r="AV130" s="37">
        <v>0</v>
      </c>
      <c r="AW130" s="37">
        <v>0</v>
      </c>
      <c r="AX130" s="37">
        <v>0</v>
      </c>
      <c r="AY130" s="35">
        <v>0</v>
      </c>
      <c r="AZ130" s="35">
        <v>0</v>
      </c>
      <c r="BA130" s="35">
        <v>0</v>
      </c>
      <c r="BB130" s="35">
        <v>0</v>
      </c>
      <c r="BC130" s="35">
        <v>0</v>
      </c>
      <c r="BD130" s="35">
        <v>0</v>
      </c>
      <c r="BE130" s="35">
        <v>0</v>
      </c>
      <c r="BF130" s="35">
        <v>0</v>
      </c>
      <c r="BG130" s="35">
        <v>0</v>
      </c>
      <c r="BH130" s="35">
        <v>0</v>
      </c>
      <c r="BI130" s="35">
        <v>0</v>
      </c>
      <c r="BJ130" s="35">
        <v>0</v>
      </c>
      <c r="BK130" s="35">
        <v>0</v>
      </c>
      <c r="BL130" s="35">
        <v>0</v>
      </c>
      <c r="BM130" s="35">
        <v>0</v>
      </c>
      <c r="BN130" s="35">
        <v>0</v>
      </c>
      <c r="BO130" s="7">
        <f>SUM(K130:BN130)</f>
        <v>0</v>
      </c>
    </row>
    <row r="131" spans="1:67" x14ac:dyDescent="0.2">
      <c r="A131" s="15" t="s">
        <v>274</v>
      </c>
      <c r="B131" s="14" t="s">
        <v>273</v>
      </c>
      <c r="C131" s="14" t="s">
        <v>264</v>
      </c>
      <c r="D131" s="13">
        <v>82419.839999999997</v>
      </c>
      <c r="E131" s="13">
        <f>ROUND(SUM($D131*1%),2)</f>
        <v>824.2</v>
      </c>
      <c r="F131" s="13">
        <f>ROUND(SUM($D131*0.5%),2)</f>
        <v>412.1</v>
      </c>
      <c r="G131" s="13">
        <f>E131-J131</f>
        <v>444.63000000000005</v>
      </c>
      <c r="H131" s="13">
        <f>F131-BO131</f>
        <v>412.1</v>
      </c>
      <c r="I131" s="12">
        <f ca="1">OFFSET(INDIRECT(ADDRESS(1,MATCH($I$2,$A$1:$BN$1,0))),ROW()-1,0)</f>
        <v>379.57</v>
      </c>
      <c r="J131" s="37">
        <v>379.57</v>
      </c>
      <c r="K131" s="37">
        <v>0</v>
      </c>
      <c r="L131" s="37">
        <v>0</v>
      </c>
      <c r="M131" s="37">
        <v>0</v>
      </c>
      <c r="N131" s="37">
        <v>0</v>
      </c>
      <c r="O131" s="37">
        <v>0</v>
      </c>
      <c r="P131" s="37">
        <v>0</v>
      </c>
      <c r="Q131" s="37">
        <v>0</v>
      </c>
      <c r="R131" s="37">
        <v>0</v>
      </c>
      <c r="S131" s="37">
        <v>0</v>
      </c>
      <c r="T131" s="37">
        <v>0</v>
      </c>
      <c r="U131" s="37">
        <v>0</v>
      </c>
      <c r="V131" s="37">
        <v>0</v>
      </c>
      <c r="W131" s="37">
        <v>0</v>
      </c>
      <c r="X131" s="37">
        <v>0</v>
      </c>
      <c r="Y131" s="37">
        <v>0</v>
      </c>
      <c r="Z131" s="37">
        <v>0</v>
      </c>
      <c r="AA131" s="37">
        <v>0</v>
      </c>
      <c r="AB131" s="37">
        <v>0</v>
      </c>
      <c r="AC131" s="37">
        <v>0</v>
      </c>
      <c r="AD131" s="37">
        <v>0</v>
      </c>
      <c r="AE131" s="37">
        <v>0</v>
      </c>
      <c r="AF131" s="37">
        <v>0</v>
      </c>
      <c r="AG131" s="37">
        <v>0</v>
      </c>
      <c r="AH131" s="37">
        <v>0</v>
      </c>
      <c r="AI131" s="37">
        <v>0</v>
      </c>
      <c r="AJ131" s="37">
        <v>0</v>
      </c>
      <c r="AK131" s="37">
        <v>0</v>
      </c>
      <c r="AL131" s="37">
        <v>0</v>
      </c>
      <c r="AM131" s="37">
        <v>0</v>
      </c>
      <c r="AN131" s="37">
        <v>0</v>
      </c>
      <c r="AO131" s="37">
        <v>0</v>
      </c>
      <c r="AP131" s="37">
        <v>0</v>
      </c>
      <c r="AQ131" s="37">
        <v>0</v>
      </c>
      <c r="AR131" s="37">
        <v>0</v>
      </c>
      <c r="AS131" s="37">
        <v>0</v>
      </c>
      <c r="AT131" s="37">
        <v>0</v>
      </c>
      <c r="AU131" s="37">
        <v>0</v>
      </c>
      <c r="AV131" s="37">
        <v>0</v>
      </c>
      <c r="AW131" s="37">
        <v>0</v>
      </c>
      <c r="AX131" s="37">
        <v>0</v>
      </c>
      <c r="AY131" s="35">
        <v>0</v>
      </c>
      <c r="AZ131" s="35">
        <v>0</v>
      </c>
      <c r="BA131" s="35">
        <v>0</v>
      </c>
      <c r="BB131" s="35">
        <v>0</v>
      </c>
      <c r="BC131" s="35">
        <v>0</v>
      </c>
      <c r="BD131" s="35">
        <v>0</v>
      </c>
      <c r="BE131" s="35">
        <v>0</v>
      </c>
      <c r="BF131" s="35">
        <v>0</v>
      </c>
      <c r="BG131" s="35">
        <v>0</v>
      </c>
      <c r="BH131" s="35">
        <v>0</v>
      </c>
      <c r="BI131" s="35">
        <v>0</v>
      </c>
      <c r="BJ131" s="35">
        <v>0</v>
      </c>
      <c r="BK131" s="35">
        <v>0</v>
      </c>
      <c r="BL131" s="35">
        <v>0</v>
      </c>
      <c r="BM131" s="35">
        <v>0</v>
      </c>
      <c r="BN131" s="35">
        <v>0</v>
      </c>
      <c r="BO131" s="7">
        <f>SUM(K131:BN131)</f>
        <v>0</v>
      </c>
    </row>
    <row r="132" spans="1:67" x14ac:dyDescent="0.2">
      <c r="A132" s="15" t="s">
        <v>272</v>
      </c>
      <c r="B132" s="14" t="s">
        <v>271</v>
      </c>
      <c r="C132" s="14" t="s">
        <v>264</v>
      </c>
      <c r="D132" s="13">
        <v>91486.92</v>
      </c>
      <c r="E132" s="13">
        <f>ROUND(SUM($D132*1%),2)</f>
        <v>914.87</v>
      </c>
      <c r="F132" s="13">
        <f>ROUND(SUM($D132*0.5%),2)</f>
        <v>457.43</v>
      </c>
      <c r="G132" s="13">
        <f>E132-J132</f>
        <v>677</v>
      </c>
      <c r="H132" s="13">
        <f>F132-BO132</f>
        <v>457.43</v>
      </c>
      <c r="I132" s="12">
        <f ca="1">OFFSET(INDIRECT(ADDRESS(1,MATCH($I$2,$A$1:$BN$1,0))),ROW()-1,0)</f>
        <v>237.87</v>
      </c>
      <c r="J132" s="37">
        <v>237.87</v>
      </c>
      <c r="K132" s="37">
        <v>0</v>
      </c>
      <c r="L132" s="37">
        <v>0</v>
      </c>
      <c r="M132" s="37">
        <v>0</v>
      </c>
      <c r="N132" s="37">
        <v>0</v>
      </c>
      <c r="O132" s="37">
        <v>0</v>
      </c>
      <c r="P132" s="37">
        <v>0</v>
      </c>
      <c r="Q132" s="37">
        <v>0</v>
      </c>
      <c r="R132" s="37">
        <v>0</v>
      </c>
      <c r="S132" s="37">
        <v>0</v>
      </c>
      <c r="T132" s="37">
        <v>0</v>
      </c>
      <c r="U132" s="37">
        <v>0</v>
      </c>
      <c r="V132" s="37">
        <v>0</v>
      </c>
      <c r="W132" s="37">
        <v>0</v>
      </c>
      <c r="X132" s="37">
        <v>0</v>
      </c>
      <c r="Y132" s="37">
        <v>0</v>
      </c>
      <c r="Z132" s="37">
        <v>0</v>
      </c>
      <c r="AA132" s="37">
        <v>0</v>
      </c>
      <c r="AB132" s="37">
        <v>0</v>
      </c>
      <c r="AC132" s="37">
        <v>0</v>
      </c>
      <c r="AD132" s="37">
        <v>0</v>
      </c>
      <c r="AE132" s="37">
        <v>0</v>
      </c>
      <c r="AF132" s="37">
        <v>0</v>
      </c>
      <c r="AG132" s="37">
        <v>0</v>
      </c>
      <c r="AH132" s="37">
        <v>0</v>
      </c>
      <c r="AI132" s="37">
        <v>0</v>
      </c>
      <c r="AJ132" s="37">
        <v>0</v>
      </c>
      <c r="AK132" s="37">
        <v>0</v>
      </c>
      <c r="AL132" s="37">
        <v>0</v>
      </c>
      <c r="AM132" s="37">
        <v>0</v>
      </c>
      <c r="AN132" s="37">
        <v>0</v>
      </c>
      <c r="AO132" s="37">
        <v>0</v>
      </c>
      <c r="AP132" s="37">
        <v>0</v>
      </c>
      <c r="AQ132" s="37">
        <v>0</v>
      </c>
      <c r="AR132" s="37">
        <v>0</v>
      </c>
      <c r="AS132" s="37">
        <v>0</v>
      </c>
      <c r="AT132" s="37">
        <v>0</v>
      </c>
      <c r="AU132" s="37">
        <v>0</v>
      </c>
      <c r="AV132" s="37">
        <v>0</v>
      </c>
      <c r="AW132" s="37">
        <v>0</v>
      </c>
      <c r="AX132" s="37">
        <v>0</v>
      </c>
      <c r="AY132" s="35">
        <v>0</v>
      </c>
      <c r="AZ132" s="35">
        <v>0</v>
      </c>
      <c r="BA132" s="35">
        <v>0</v>
      </c>
      <c r="BB132" s="35">
        <v>0</v>
      </c>
      <c r="BC132" s="35">
        <v>0</v>
      </c>
      <c r="BD132" s="35">
        <v>0</v>
      </c>
      <c r="BE132" s="35">
        <v>0</v>
      </c>
      <c r="BF132" s="35">
        <v>0</v>
      </c>
      <c r="BG132" s="35">
        <v>0</v>
      </c>
      <c r="BH132" s="35">
        <v>0</v>
      </c>
      <c r="BI132" s="35">
        <v>0</v>
      </c>
      <c r="BJ132" s="35">
        <v>0</v>
      </c>
      <c r="BK132" s="35">
        <v>0</v>
      </c>
      <c r="BL132" s="35">
        <v>0</v>
      </c>
      <c r="BM132" s="35">
        <v>0</v>
      </c>
      <c r="BN132" s="35">
        <v>0</v>
      </c>
      <c r="BO132" s="7">
        <f>SUM(K132:BN132)</f>
        <v>0</v>
      </c>
    </row>
    <row r="133" spans="1:67" x14ac:dyDescent="0.2">
      <c r="A133" s="15" t="s">
        <v>270</v>
      </c>
      <c r="B133" s="14" t="s">
        <v>269</v>
      </c>
      <c r="C133" s="14" t="s">
        <v>264</v>
      </c>
      <c r="D133" s="13">
        <v>61420.85</v>
      </c>
      <c r="E133" s="13">
        <f>ROUND(SUM($D133*1%),2)</f>
        <v>614.21</v>
      </c>
      <c r="F133" s="13">
        <f>ROUND(SUM($D133*0.5%),2)</f>
        <v>307.10000000000002</v>
      </c>
      <c r="G133" s="13">
        <f>E133-J133</f>
        <v>0</v>
      </c>
      <c r="H133" s="13">
        <f>F133-BO133</f>
        <v>307.10000000000002</v>
      </c>
      <c r="I133" s="12">
        <f ca="1">OFFSET(INDIRECT(ADDRESS(1,MATCH($I$2,$A$1:$BN$1,0))),ROW()-1,0)</f>
        <v>614.21</v>
      </c>
      <c r="J133" s="37">
        <v>614.21</v>
      </c>
      <c r="K133" s="37">
        <v>0</v>
      </c>
      <c r="L133" s="37">
        <v>0</v>
      </c>
      <c r="M133" s="37">
        <v>0</v>
      </c>
      <c r="N133" s="37">
        <v>0</v>
      </c>
      <c r="O133" s="37">
        <v>0</v>
      </c>
      <c r="P133" s="37">
        <v>0</v>
      </c>
      <c r="Q133" s="37">
        <v>0</v>
      </c>
      <c r="R133" s="37">
        <v>0</v>
      </c>
      <c r="S133" s="37">
        <v>0</v>
      </c>
      <c r="T133" s="37">
        <v>0</v>
      </c>
      <c r="U133" s="37">
        <v>0</v>
      </c>
      <c r="V133" s="37">
        <v>0</v>
      </c>
      <c r="W133" s="37">
        <v>0</v>
      </c>
      <c r="X133" s="37">
        <v>0</v>
      </c>
      <c r="Y133" s="37">
        <v>0</v>
      </c>
      <c r="Z133" s="37">
        <v>0</v>
      </c>
      <c r="AA133" s="37">
        <v>0</v>
      </c>
      <c r="AB133" s="37">
        <v>0</v>
      </c>
      <c r="AC133" s="37">
        <v>0</v>
      </c>
      <c r="AD133" s="37">
        <v>0</v>
      </c>
      <c r="AE133" s="37">
        <v>0</v>
      </c>
      <c r="AF133" s="37">
        <v>0</v>
      </c>
      <c r="AG133" s="37">
        <v>0</v>
      </c>
      <c r="AH133" s="37">
        <v>0</v>
      </c>
      <c r="AI133" s="37">
        <v>0</v>
      </c>
      <c r="AJ133" s="37">
        <v>0</v>
      </c>
      <c r="AK133" s="37">
        <v>0</v>
      </c>
      <c r="AL133" s="37">
        <v>0</v>
      </c>
      <c r="AM133" s="37">
        <v>0</v>
      </c>
      <c r="AN133" s="37">
        <v>0</v>
      </c>
      <c r="AO133" s="37">
        <v>0</v>
      </c>
      <c r="AP133" s="37">
        <v>0</v>
      </c>
      <c r="AQ133" s="37">
        <v>0</v>
      </c>
      <c r="AR133" s="37">
        <v>0</v>
      </c>
      <c r="AS133" s="37">
        <v>0</v>
      </c>
      <c r="AT133" s="37">
        <v>0</v>
      </c>
      <c r="AU133" s="37">
        <v>0</v>
      </c>
      <c r="AV133" s="37">
        <v>0</v>
      </c>
      <c r="AW133" s="37">
        <v>0</v>
      </c>
      <c r="AX133" s="37">
        <v>0</v>
      </c>
      <c r="AY133" s="35">
        <v>0</v>
      </c>
      <c r="AZ133" s="35">
        <v>0</v>
      </c>
      <c r="BA133" s="35">
        <v>0</v>
      </c>
      <c r="BB133" s="35">
        <v>0</v>
      </c>
      <c r="BC133" s="35">
        <v>0</v>
      </c>
      <c r="BD133" s="35">
        <v>0</v>
      </c>
      <c r="BE133" s="35">
        <v>0</v>
      </c>
      <c r="BF133" s="35">
        <v>0</v>
      </c>
      <c r="BG133" s="35">
        <v>0</v>
      </c>
      <c r="BH133" s="35">
        <v>0</v>
      </c>
      <c r="BI133" s="35">
        <v>0</v>
      </c>
      <c r="BJ133" s="35">
        <v>0</v>
      </c>
      <c r="BK133" s="35">
        <v>0</v>
      </c>
      <c r="BL133" s="35">
        <v>0</v>
      </c>
      <c r="BM133" s="35">
        <v>0</v>
      </c>
      <c r="BN133" s="35">
        <v>0</v>
      </c>
      <c r="BO133" s="7">
        <f>SUM(K133:BN133)</f>
        <v>0</v>
      </c>
    </row>
    <row r="134" spans="1:67" x14ac:dyDescent="0.2">
      <c r="A134" s="15" t="s">
        <v>268</v>
      </c>
      <c r="B134" s="14" t="s">
        <v>267</v>
      </c>
      <c r="C134" s="14" t="s">
        <v>264</v>
      </c>
      <c r="D134" s="13">
        <v>72710.720000000001</v>
      </c>
      <c r="E134" s="13">
        <f>ROUND(SUM($D134*1%),2)</f>
        <v>727.11</v>
      </c>
      <c r="F134" s="13">
        <f>ROUND(SUM($D134*0.5%),2)</f>
        <v>363.55</v>
      </c>
      <c r="G134" s="13">
        <f>E134-J134</f>
        <v>181.77999999999997</v>
      </c>
      <c r="H134" s="13">
        <f>F134-BO134</f>
        <v>363.55</v>
      </c>
      <c r="I134" s="12">
        <f ca="1">OFFSET(INDIRECT(ADDRESS(1,MATCH($I$2,$A$1:$BN$1,0))),ROW()-1,0)</f>
        <v>545.33000000000004</v>
      </c>
      <c r="J134" s="37">
        <v>545.33000000000004</v>
      </c>
      <c r="K134" s="37">
        <v>0</v>
      </c>
      <c r="L134" s="37">
        <v>0</v>
      </c>
      <c r="M134" s="37">
        <v>0</v>
      </c>
      <c r="N134" s="37">
        <v>0</v>
      </c>
      <c r="O134" s="37">
        <v>0</v>
      </c>
      <c r="P134" s="37">
        <v>0</v>
      </c>
      <c r="Q134" s="37">
        <v>0</v>
      </c>
      <c r="R134" s="37">
        <v>0</v>
      </c>
      <c r="S134" s="37">
        <v>0</v>
      </c>
      <c r="T134" s="37">
        <v>0</v>
      </c>
      <c r="U134" s="37">
        <v>0</v>
      </c>
      <c r="V134" s="37">
        <v>0</v>
      </c>
      <c r="W134" s="37">
        <v>0</v>
      </c>
      <c r="X134" s="37">
        <v>0</v>
      </c>
      <c r="Y134" s="37">
        <v>0</v>
      </c>
      <c r="Z134" s="37">
        <v>0</v>
      </c>
      <c r="AA134" s="37">
        <v>0</v>
      </c>
      <c r="AB134" s="37">
        <v>0</v>
      </c>
      <c r="AC134" s="37">
        <v>0</v>
      </c>
      <c r="AD134" s="37">
        <v>0</v>
      </c>
      <c r="AE134" s="37">
        <v>0</v>
      </c>
      <c r="AF134" s="37">
        <v>0</v>
      </c>
      <c r="AG134" s="37">
        <v>0</v>
      </c>
      <c r="AH134" s="37">
        <v>0</v>
      </c>
      <c r="AI134" s="37">
        <v>0</v>
      </c>
      <c r="AJ134" s="37">
        <v>0</v>
      </c>
      <c r="AK134" s="37">
        <v>0</v>
      </c>
      <c r="AL134" s="37">
        <v>0</v>
      </c>
      <c r="AM134" s="37">
        <v>0</v>
      </c>
      <c r="AN134" s="37">
        <v>0</v>
      </c>
      <c r="AO134" s="37">
        <v>0</v>
      </c>
      <c r="AP134" s="37">
        <v>0</v>
      </c>
      <c r="AQ134" s="37">
        <v>0</v>
      </c>
      <c r="AR134" s="37">
        <v>0</v>
      </c>
      <c r="AS134" s="37">
        <v>0</v>
      </c>
      <c r="AT134" s="37">
        <v>0</v>
      </c>
      <c r="AU134" s="37">
        <v>0</v>
      </c>
      <c r="AV134" s="37">
        <v>0</v>
      </c>
      <c r="AW134" s="37">
        <v>0</v>
      </c>
      <c r="AX134" s="37">
        <v>0</v>
      </c>
      <c r="AY134" s="35">
        <v>0</v>
      </c>
      <c r="AZ134" s="35">
        <v>0</v>
      </c>
      <c r="BA134" s="35">
        <v>0</v>
      </c>
      <c r="BB134" s="35">
        <v>0</v>
      </c>
      <c r="BC134" s="35">
        <v>0</v>
      </c>
      <c r="BD134" s="35">
        <v>0</v>
      </c>
      <c r="BE134" s="35">
        <v>0</v>
      </c>
      <c r="BF134" s="35">
        <v>0</v>
      </c>
      <c r="BG134" s="35">
        <v>0</v>
      </c>
      <c r="BH134" s="35">
        <v>0</v>
      </c>
      <c r="BI134" s="35">
        <v>0</v>
      </c>
      <c r="BJ134" s="35">
        <v>0</v>
      </c>
      <c r="BK134" s="35">
        <v>0</v>
      </c>
      <c r="BL134" s="35">
        <v>0</v>
      </c>
      <c r="BM134" s="35">
        <v>0</v>
      </c>
      <c r="BN134" s="35">
        <v>0</v>
      </c>
      <c r="BO134" s="7">
        <f>SUM(K134:BN134)</f>
        <v>0</v>
      </c>
    </row>
    <row r="135" spans="1:67" x14ac:dyDescent="0.2">
      <c r="A135" s="15" t="s">
        <v>266</v>
      </c>
      <c r="B135" s="14" t="s">
        <v>265</v>
      </c>
      <c r="C135" s="14" t="s">
        <v>264</v>
      </c>
      <c r="D135" s="13">
        <v>55765.35</v>
      </c>
      <c r="E135" s="13">
        <f>ROUND(SUM($D135*1%),2)</f>
        <v>557.65</v>
      </c>
      <c r="F135" s="13">
        <f>ROUND(SUM($D135*0.5%),2)</f>
        <v>278.83</v>
      </c>
      <c r="G135" s="13">
        <f>E135-J135</f>
        <v>557.65</v>
      </c>
      <c r="H135" s="13">
        <f>F135-BO135</f>
        <v>278.83</v>
      </c>
      <c r="I135" s="12">
        <f ca="1">OFFSET(INDIRECT(ADDRESS(1,MATCH($I$2,$A$1:$BN$1,0))),ROW()-1,0)</f>
        <v>0</v>
      </c>
      <c r="J135" s="37">
        <v>0</v>
      </c>
      <c r="K135" s="37">
        <v>0</v>
      </c>
      <c r="L135" s="37">
        <v>0</v>
      </c>
      <c r="M135" s="37">
        <v>0</v>
      </c>
      <c r="N135" s="37">
        <v>0</v>
      </c>
      <c r="O135" s="37">
        <v>0</v>
      </c>
      <c r="P135" s="37">
        <v>0</v>
      </c>
      <c r="Q135" s="37">
        <v>0</v>
      </c>
      <c r="R135" s="37">
        <v>0</v>
      </c>
      <c r="S135" s="37">
        <v>0</v>
      </c>
      <c r="T135" s="37">
        <v>0</v>
      </c>
      <c r="U135" s="37">
        <v>0</v>
      </c>
      <c r="V135" s="37">
        <v>0</v>
      </c>
      <c r="W135" s="37">
        <v>0</v>
      </c>
      <c r="X135" s="37">
        <v>0</v>
      </c>
      <c r="Y135" s="37">
        <v>0</v>
      </c>
      <c r="Z135" s="37">
        <v>0</v>
      </c>
      <c r="AA135" s="37">
        <v>0</v>
      </c>
      <c r="AB135" s="37">
        <v>0</v>
      </c>
      <c r="AC135" s="37">
        <v>0</v>
      </c>
      <c r="AD135" s="37">
        <v>0</v>
      </c>
      <c r="AE135" s="37">
        <v>0</v>
      </c>
      <c r="AF135" s="37">
        <v>0</v>
      </c>
      <c r="AG135" s="37">
        <v>0</v>
      </c>
      <c r="AH135" s="37">
        <v>0</v>
      </c>
      <c r="AI135" s="37">
        <v>0</v>
      </c>
      <c r="AJ135" s="37">
        <v>0</v>
      </c>
      <c r="AK135" s="37">
        <v>0</v>
      </c>
      <c r="AL135" s="37">
        <v>0</v>
      </c>
      <c r="AM135" s="37">
        <v>0</v>
      </c>
      <c r="AN135" s="37">
        <v>0</v>
      </c>
      <c r="AO135" s="37">
        <v>0</v>
      </c>
      <c r="AP135" s="37">
        <v>0</v>
      </c>
      <c r="AQ135" s="37">
        <v>0</v>
      </c>
      <c r="AR135" s="37">
        <v>0</v>
      </c>
      <c r="AS135" s="37">
        <v>0</v>
      </c>
      <c r="AT135" s="37">
        <v>0</v>
      </c>
      <c r="AU135" s="37">
        <v>0</v>
      </c>
      <c r="AV135" s="37">
        <v>0</v>
      </c>
      <c r="AW135" s="37">
        <v>0</v>
      </c>
      <c r="AX135" s="37">
        <v>0</v>
      </c>
      <c r="AY135" s="35">
        <v>0</v>
      </c>
      <c r="AZ135" s="35">
        <v>0</v>
      </c>
      <c r="BA135" s="35">
        <v>0</v>
      </c>
      <c r="BB135" s="35">
        <v>0</v>
      </c>
      <c r="BC135" s="35">
        <v>0</v>
      </c>
      <c r="BD135" s="35">
        <v>0</v>
      </c>
      <c r="BE135" s="35">
        <v>0</v>
      </c>
      <c r="BF135" s="35">
        <v>0</v>
      </c>
      <c r="BG135" s="35">
        <v>0</v>
      </c>
      <c r="BH135" s="35">
        <v>0</v>
      </c>
      <c r="BI135" s="35">
        <v>0</v>
      </c>
      <c r="BJ135" s="35">
        <v>0</v>
      </c>
      <c r="BK135" s="35">
        <v>0</v>
      </c>
      <c r="BL135" s="35">
        <v>0</v>
      </c>
      <c r="BM135" s="35">
        <v>0</v>
      </c>
      <c r="BN135" s="35">
        <v>0</v>
      </c>
      <c r="BO135" s="7">
        <f>SUM(K135:BN135)</f>
        <v>0</v>
      </c>
    </row>
    <row r="136" spans="1:67" x14ac:dyDescent="0.2">
      <c r="A136" s="15" t="s">
        <v>263</v>
      </c>
      <c r="B136" s="14" t="s">
        <v>262</v>
      </c>
      <c r="C136" s="14" t="s">
        <v>220</v>
      </c>
      <c r="D136" s="13">
        <v>293741.89</v>
      </c>
      <c r="E136" s="13">
        <f>ROUND(SUM($D136*1%),2)</f>
        <v>2937.42</v>
      </c>
      <c r="F136" s="13">
        <f>ROUND(SUM($D136*0.5%),2)</f>
        <v>1468.71</v>
      </c>
      <c r="G136" s="13">
        <f>E136-J136</f>
        <v>437.42000000000007</v>
      </c>
      <c r="H136" s="13">
        <f>F136-BO136</f>
        <v>268.71000000000004</v>
      </c>
      <c r="I136" s="12">
        <f ca="1">OFFSET(INDIRECT(ADDRESS(1,MATCH($I$2,$A$1:$BN$1,0))),ROW()-1,0)</f>
        <v>2500</v>
      </c>
      <c r="J136" s="37">
        <v>2500</v>
      </c>
      <c r="K136" s="37">
        <v>800</v>
      </c>
      <c r="L136" s="37">
        <v>0</v>
      </c>
      <c r="M136" s="37">
        <v>0</v>
      </c>
      <c r="N136" s="37">
        <v>0</v>
      </c>
      <c r="O136" s="37">
        <v>0</v>
      </c>
      <c r="P136" s="37">
        <v>0</v>
      </c>
      <c r="Q136" s="37">
        <v>0</v>
      </c>
      <c r="R136" s="37">
        <v>0</v>
      </c>
      <c r="S136" s="37">
        <v>0</v>
      </c>
      <c r="T136" s="37">
        <v>0</v>
      </c>
      <c r="U136" s="37">
        <v>100</v>
      </c>
      <c r="V136" s="37">
        <v>300</v>
      </c>
      <c r="W136" s="37">
        <v>0</v>
      </c>
      <c r="X136" s="37">
        <v>0</v>
      </c>
      <c r="Y136" s="37">
        <v>0</v>
      </c>
      <c r="Z136" s="37">
        <v>0</v>
      </c>
      <c r="AA136" s="37">
        <v>0</v>
      </c>
      <c r="AB136" s="37">
        <v>0</v>
      </c>
      <c r="AC136" s="37">
        <v>0</v>
      </c>
      <c r="AD136" s="37">
        <v>0</v>
      </c>
      <c r="AE136" s="37">
        <v>0</v>
      </c>
      <c r="AF136" s="37">
        <v>0</v>
      </c>
      <c r="AG136" s="37">
        <v>0</v>
      </c>
      <c r="AH136" s="37">
        <v>0</v>
      </c>
      <c r="AI136" s="37">
        <v>0</v>
      </c>
      <c r="AJ136" s="37">
        <v>0</v>
      </c>
      <c r="AK136" s="37">
        <v>0</v>
      </c>
      <c r="AL136" s="37">
        <v>0</v>
      </c>
      <c r="AM136" s="37">
        <v>0</v>
      </c>
      <c r="AN136" s="37">
        <v>0</v>
      </c>
      <c r="AO136" s="37">
        <v>0</v>
      </c>
      <c r="AP136" s="37">
        <v>0</v>
      </c>
      <c r="AQ136" s="37">
        <v>0</v>
      </c>
      <c r="AR136" s="37">
        <v>0</v>
      </c>
      <c r="AS136" s="37">
        <v>0</v>
      </c>
      <c r="AT136" s="37">
        <v>0</v>
      </c>
      <c r="AU136" s="37">
        <v>0</v>
      </c>
      <c r="AV136" s="37">
        <v>0</v>
      </c>
      <c r="AW136" s="37">
        <v>0</v>
      </c>
      <c r="AX136" s="37">
        <v>0</v>
      </c>
      <c r="AY136" s="35">
        <v>0</v>
      </c>
      <c r="AZ136" s="35">
        <v>0</v>
      </c>
      <c r="BA136" s="35">
        <v>0</v>
      </c>
      <c r="BB136" s="35">
        <v>0</v>
      </c>
      <c r="BC136" s="35">
        <v>0</v>
      </c>
      <c r="BD136" s="35">
        <v>0</v>
      </c>
      <c r="BE136" s="35">
        <v>0</v>
      </c>
      <c r="BF136" s="35">
        <v>0</v>
      </c>
      <c r="BG136" s="35">
        <v>0</v>
      </c>
      <c r="BH136" s="35">
        <v>0</v>
      </c>
      <c r="BI136" s="35">
        <v>0</v>
      </c>
      <c r="BJ136" s="35">
        <v>0</v>
      </c>
      <c r="BK136" s="35">
        <v>0</v>
      </c>
      <c r="BL136" s="35">
        <v>0</v>
      </c>
      <c r="BM136" s="35">
        <v>0</v>
      </c>
      <c r="BN136" s="35">
        <v>0</v>
      </c>
      <c r="BO136" s="7">
        <f>SUM(K136:BN136)</f>
        <v>1200</v>
      </c>
    </row>
    <row r="137" spans="1:67" x14ac:dyDescent="0.2">
      <c r="A137" s="15" t="s">
        <v>261</v>
      </c>
      <c r="B137" s="14" t="s">
        <v>260</v>
      </c>
      <c r="C137" s="14" t="s">
        <v>220</v>
      </c>
      <c r="D137" s="13">
        <v>210132.13</v>
      </c>
      <c r="E137" s="13">
        <f>ROUND(SUM($D137*1%),2)</f>
        <v>2101.3200000000002</v>
      </c>
      <c r="F137" s="13">
        <f>ROUND(SUM($D137*0.5%),2)</f>
        <v>1050.6600000000001</v>
      </c>
      <c r="G137" s="13">
        <f>E137-J137</f>
        <v>0</v>
      </c>
      <c r="H137" s="13">
        <f>F137-BO137</f>
        <v>650.66000000000008</v>
      </c>
      <c r="I137" s="12">
        <f ca="1">OFFSET(INDIRECT(ADDRESS(1,MATCH($I$2,$A$1:$BN$1,0))),ROW()-1,0)</f>
        <v>2101.3200000000002</v>
      </c>
      <c r="J137" s="37">
        <v>2101.3200000000002</v>
      </c>
      <c r="K137" s="37">
        <v>0</v>
      </c>
      <c r="L137" s="37">
        <v>0</v>
      </c>
      <c r="M137" s="37">
        <v>0</v>
      </c>
      <c r="N137" s="37">
        <v>0</v>
      </c>
      <c r="O137" s="37">
        <v>0</v>
      </c>
      <c r="P137" s="37">
        <v>0</v>
      </c>
      <c r="Q137" s="37">
        <v>0</v>
      </c>
      <c r="R137" s="37">
        <v>0</v>
      </c>
      <c r="S137" s="37">
        <v>0</v>
      </c>
      <c r="T137" s="37">
        <v>0</v>
      </c>
      <c r="U137" s="37">
        <v>100</v>
      </c>
      <c r="V137" s="37">
        <v>300</v>
      </c>
      <c r="W137" s="37">
        <v>0</v>
      </c>
      <c r="X137" s="37">
        <v>0</v>
      </c>
      <c r="Y137" s="37">
        <v>0</v>
      </c>
      <c r="Z137" s="37">
        <v>0</v>
      </c>
      <c r="AA137" s="37">
        <v>0</v>
      </c>
      <c r="AB137" s="37">
        <v>0</v>
      </c>
      <c r="AC137" s="37">
        <v>0</v>
      </c>
      <c r="AD137" s="37">
        <v>0</v>
      </c>
      <c r="AE137" s="37">
        <v>0</v>
      </c>
      <c r="AF137" s="37">
        <v>0</v>
      </c>
      <c r="AG137" s="37">
        <v>0</v>
      </c>
      <c r="AH137" s="37">
        <v>0</v>
      </c>
      <c r="AI137" s="37">
        <v>0</v>
      </c>
      <c r="AJ137" s="37">
        <v>0</v>
      </c>
      <c r="AK137" s="37">
        <v>0</v>
      </c>
      <c r="AL137" s="37">
        <v>0</v>
      </c>
      <c r="AM137" s="37">
        <v>0</v>
      </c>
      <c r="AN137" s="37">
        <v>0</v>
      </c>
      <c r="AO137" s="37">
        <v>0</v>
      </c>
      <c r="AP137" s="37">
        <v>0</v>
      </c>
      <c r="AQ137" s="37">
        <v>0</v>
      </c>
      <c r="AR137" s="37">
        <v>0</v>
      </c>
      <c r="AS137" s="37">
        <v>0</v>
      </c>
      <c r="AT137" s="37">
        <v>0</v>
      </c>
      <c r="AU137" s="37">
        <v>0</v>
      </c>
      <c r="AV137" s="37">
        <v>0</v>
      </c>
      <c r="AW137" s="37">
        <v>0</v>
      </c>
      <c r="AX137" s="37">
        <v>0</v>
      </c>
      <c r="AY137" s="35">
        <v>0</v>
      </c>
      <c r="AZ137" s="35">
        <v>0</v>
      </c>
      <c r="BA137" s="35">
        <v>0</v>
      </c>
      <c r="BB137" s="35">
        <v>0</v>
      </c>
      <c r="BC137" s="35">
        <v>0</v>
      </c>
      <c r="BD137" s="35">
        <v>0</v>
      </c>
      <c r="BE137" s="35">
        <v>0</v>
      </c>
      <c r="BF137" s="35">
        <v>0</v>
      </c>
      <c r="BG137" s="35">
        <v>0</v>
      </c>
      <c r="BH137" s="35">
        <v>0</v>
      </c>
      <c r="BI137" s="35">
        <v>0</v>
      </c>
      <c r="BJ137" s="35">
        <v>0</v>
      </c>
      <c r="BK137" s="35">
        <v>0</v>
      </c>
      <c r="BL137" s="35">
        <v>0</v>
      </c>
      <c r="BM137" s="35">
        <v>0</v>
      </c>
      <c r="BN137" s="35">
        <v>0</v>
      </c>
      <c r="BO137" s="7">
        <f>SUM(K137:BN137)</f>
        <v>400</v>
      </c>
    </row>
    <row r="138" spans="1:67" x14ac:dyDescent="0.2">
      <c r="A138" s="15" t="s">
        <v>259</v>
      </c>
      <c r="B138" s="14" t="s">
        <v>258</v>
      </c>
      <c r="C138" s="14" t="s">
        <v>220</v>
      </c>
      <c r="D138" s="13">
        <v>103599.46</v>
      </c>
      <c r="E138" s="13">
        <f>ROUND(SUM($D138*1%),2)</f>
        <v>1035.99</v>
      </c>
      <c r="F138" s="13">
        <f>ROUND(SUM($D138*0.5%),2)</f>
        <v>518</v>
      </c>
      <c r="G138" s="13">
        <f>E138-J138</f>
        <v>0</v>
      </c>
      <c r="H138" s="13">
        <f>F138-BO138</f>
        <v>118</v>
      </c>
      <c r="I138" s="12">
        <f ca="1">OFFSET(INDIRECT(ADDRESS(1,MATCH($I$2,$A$1:$BN$1,0))),ROW()-1,0)</f>
        <v>1035.99</v>
      </c>
      <c r="J138" s="37">
        <v>1035.99</v>
      </c>
      <c r="K138" s="37">
        <v>0</v>
      </c>
      <c r="L138" s="37">
        <v>0</v>
      </c>
      <c r="M138" s="37">
        <v>0</v>
      </c>
      <c r="N138" s="37">
        <v>0</v>
      </c>
      <c r="O138" s="37">
        <v>0</v>
      </c>
      <c r="P138" s="37">
        <v>0</v>
      </c>
      <c r="Q138" s="37">
        <v>0</v>
      </c>
      <c r="R138" s="37">
        <v>0</v>
      </c>
      <c r="S138" s="37">
        <v>0</v>
      </c>
      <c r="T138" s="37">
        <v>0</v>
      </c>
      <c r="U138" s="37">
        <v>100</v>
      </c>
      <c r="V138" s="37">
        <v>300</v>
      </c>
      <c r="W138" s="37">
        <v>0</v>
      </c>
      <c r="X138" s="37">
        <v>0</v>
      </c>
      <c r="Y138" s="37">
        <v>0</v>
      </c>
      <c r="Z138" s="37">
        <v>0</v>
      </c>
      <c r="AA138" s="37">
        <v>0</v>
      </c>
      <c r="AB138" s="37">
        <v>0</v>
      </c>
      <c r="AC138" s="37">
        <v>0</v>
      </c>
      <c r="AD138" s="37">
        <v>0</v>
      </c>
      <c r="AE138" s="37">
        <v>0</v>
      </c>
      <c r="AF138" s="37">
        <v>0</v>
      </c>
      <c r="AG138" s="37">
        <v>0</v>
      </c>
      <c r="AH138" s="37">
        <v>0</v>
      </c>
      <c r="AI138" s="37">
        <v>0</v>
      </c>
      <c r="AJ138" s="37">
        <v>0</v>
      </c>
      <c r="AK138" s="37">
        <v>0</v>
      </c>
      <c r="AL138" s="37">
        <v>0</v>
      </c>
      <c r="AM138" s="37">
        <v>0</v>
      </c>
      <c r="AN138" s="37">
        <v>0</v>
      </c>
      <c r="AO138" s="37">
        <v>0</v>
      </c>
      <c r="AP138" s="37">
        <v>0</v>
      </c>
      <c r="AQ138" s="37">
        <v>0</v>
      </c>
      <c r="AR138" s="37">
        <v>0</v>
      </c>
      <c r="AS138" s="37">
        <v>0</v>
      </c>
      <c r="AT138" s="37">
        <v>0</v>
      </c>
      <c r="AU138" s="37">
        <v>0</v>
      </c>
      <c r="AV138" s="37">
        <v>0</v>
      </c>
      <c r="AW138" s="37">
        <v>0</v>
      </c>
      <c r="AX138" s="37">
        <v>0</v>
      </c>
      <c r="AY138" s="35">
        <v>0</v>
      </c>
      <c r="AZ138" s="35">
        <v>0</v>
      </c>
      <c r="BA138" s="35">
        <v>0</v>
      </c>
      <c r="BB138" s="35">
        <v>0</v>
      </c>
      <c r="BC138" s="35">
        <v>0</v>
      </c>
      <c r="BD138" s="35">
        <v>0</v>
      </c>
      <c r="BE138" s="35">
        <v>0</v>
      </c>
      <c r="BF138" s="35">
        <v>0</v>
      </c>
      <c r="BG138" s="35">
        <v>0</v>
      </c>
      <c r="BH138" s="35">
        <v>0</v>
      </c>
      <c r="BI138" s="35">
        <v>0</v>
      </c>
      <c r="BJ138" s="35">
        <v>0</v>
      </c>
      <c r="BK138" s="35">
        <v>0</v>
      </c>
      <c r="BL138" s="35">
        <v>0</v>
      </c>
      <c r="BM138" s="35">
        <v>0</v>
      </c>
      <c r="BN138" s="35">
        <v>0</v>
      </c>
      <c r="BO138" s="7">
        <f>SUM(K138:BN138)</f>
        <v>400</v>
      </c>
    </row>
    <row r="139" spans="1:67" x14ac:dyDescent="0.2">
      <c r="A139" s="15" t="s">
        <v>257</v>
      </c>
      <c r="B139" s="14" t="s">
        <v>256</v>
      </c>
      <c r="C139" s="14" t="s">
        <v>220</v>
      </c>
      <c r="D139" s="13">
        <v>169164.04</v>
      </c>
      <c r="E139" s="13">
        <f>ROUND(SUM($D139*1%),2)</f>
        <v>1691.64</v>
      </c>
      <c r="F139" s="13">
        <f>ROUND(SUM($D139*0.5%),2)</f>
        <v>845.82</v>
      </c>
      <c r="G139" s="13">
        <f>E139-J139</f>
        <v>422.91000000000008</v>
      </c>
      <c r="H139" s="13">
        <f>F139-BO139</f>
        <v>445.82000000000005</v>
      </c>
      <c r="I139" s="12">
        <f ca="1">OFFSET(INDIRECT(ADDRESS(1,MATCH($I$2,$A$1:$BN$1,0))),ROW()-1,0)</f>
        <v>1268.73</v>
      </c>
      <c r="J139" s="37">
        <v>1268.73</v>
      </c>
      <c r="K139" s="37">
        <v>0</v>
      </c>
      <c r="L139" s="37">
        <v>0</v>
      </c>
      <c r="M139" s="37">
        <v>0</v>
      </c>
      <c r="N139" s="37">
        <v>0</v>
      </c>
      <c r="O139" s="37">
        <v>0</v>
      </c>
      <c r="P139" s="37">
        <v>0</v>
      </c>
      <c r="Q139" s="37">
        <v>0</v>
      </c>
      <c r="R139" s="37">
        <v>0</v>
      </c>
      <c r="S139" s="37">
        <v>0</v>
      </c>
      <c r="T139" s="37">
        <v>0</v>
      </c>
      <c r="U139" s="37">
        <v>100</v>
      </c>
      <c r="V139" s="37">
        <v>300</v>
      </c>
      <c r="W139" s="37">
        <v>0</v>
      </c>
      <c r="X139" s="37">
        <v>0</v>
      </c>
      <c r="Y139" s="37">
        <v>0</v>
      </c>
      <c r="Z139" s="37">
        <v>0</v>
      </c>
      <c r="AA139" s="37">
        <v>0</v>
      </c>
      <c r="AB139" s="37">
        <v>0</v>
      </c>
      <c r="AC139" s="37">
        <v>0</v>
      </c>
      <c r="AD139" s="37">
        <v>0</v>
      </c>
      <c r="AE139" s="37">
        <v>0</v>
      </c>
      <c r="AF139" s="37">
        <v>0</v>
      </c>
      <c r="AG139" s="37">
        <v>0</v>
      </c>
      <c r="AH139" s="37">
        <v>0</v>
      </c>
      <c r="AI139" s="37">
        <v>0</v>
      </c>
      <c r="AJ139" s="37">
        <v>0</v>
      </c>
      <c r="AK139" s="37">
        <v>0</v>
      </c>
      <c r="AL139" s="37">
        <v>0</v>
      </c>
      <c r="AM139" s="37">
        <v>0</v>
      </c>
      <c r="AN139" s="37">
        <v>0</v>
      </c>
      <c r="AO139" s="37">
        <v>0</v>
      </c>
      <c r="AP139" s="37">
        <v>0</v>
      </c>
      <c r="AQ139" s="37">
        <v>0</v>
      </c>
      <c r="AR139" s="37">
        <v>0</v>
      </c>
      <c r="AS139" s="37">
        <v>0</v>
      </c>
      <c r="AT139" s="37">
        <v>0</v>
      </c>
      <c r="AU139" s="37">
        <v>0</v>
      </c>
      <c r="AV139" s="37">
        <v>0</v>
      </c>
      <c r="AW139" s="37">
        <v>0</v>
      </c>
      <c r="AX139" s="37">
        <v>0</v>
      </c>
      <c r="AY139" s="35">
        <v>0</v>
      </c>
      <c r="AZ139" s="35">
        <v>0</v>
      </c>
      <c r="BA139" s="35">
        <v>0</v>
      </c>
      <c r="BB139" s="35">
        <v>0</v>
      </c>
      <c r="BC139" s="35">
        <v>0</v>
      </c>
      <c r="BD139" s="35">
        <v>0</v>
      </c>
      <c r="BE139" s="35">
        <v>0</v>
      </c>
      <c r="BF139" s="35">
        <v>0</v>
      </c>
      <c r="BG139" s="35">
        <v>0</v>
      </c>
      <c r="BH139" s="35">
        <v>0</v>
      </c>
      <c r="BI139" s="35">
        <v>0</v>
      </c>
      <c r="BJ139" s="35">
        <v>0</v>
      </c>
      <c r="BK139" s="35">
        <v>0</v>
      </c>
      <c r="BL139" s="35">
        <v>0</v>
      </c>
      <c r="BM139" s="35">
        <v>0</v>
      </c>
      <c r="BN139" s="35">
        <v>0</v>
      </c>
      <c r="BO139" s="7">
        <f>SUM(K139:BN139)</f>
        <v>400</v>
      </c>
    </row>
    <row r="140" spans="1:67" x14ac:dyDescent="0.2">
      <c r="A140" s="15" t="s">
        <v>255</v>
      </c>
      <c r="B140" s="14" t="s">
        <v>254</v>
      </c>
      <c r="C140" s="14" t="s">
        <v>220</v>
      </c>
      <c r="D140" s="13">
        <v>138041.18</v>
      </c>
      <c r="E140" s="13">
        <f>ROUND(SUM($D140*1%),2)</f>
        <v>1380.41</v>
      </c>
      <c r="F140" s="13">
        <f>ROUND(SUM($D140*0.5%),2)</f>
        <v>690.21</v>
      </c>
      <c r="G140" s="13">
        <f>E140-J140</f>
        <v>0</v>
      </c>
      <c r="H140" s="13">
        <f>F140-BO140</f>
        <v>290.21000000000004</v>
      </c>
      <c r="I140" s="12">
        <f ca="1">OFFSET(INDIRECT(ADDRESS(1,MATCH($I$2,$A$1:$BN$1,0))),ROW()-1,0)</f>
        <v>1380.41</v>
      </c>
      <c r="J140" s="37">
        <v>1380.41</v>
      </c>
      <c r="K140" s="37">
        <v>0</v>
      </c>
      <c r="L140" s="37">
        <v>0</v>
      </c>
      <c r="M140" s="37">
        <v>0</v>
      </c>
      <c r="N140" s="37">
        <v>0</v>
      </c>
      <c r="O140" s="37">
        <v>0</v>
      </c>
      <c r="P140" s="37">
        <v>0</v>
      </c>
      <c r="Q140" s="37">
        <v>0</v>
      </c>
      <c r="R140" s="37">
        <v>0</v>
      </c>
      <c r="S140" s="37">
        <v>0</v>
      </c>
      <c r="T140" s="37">
        <v>0</v>
      </c>
      <c r="U140" s="37">
        <v>100</v>
      </c>
      <c r="V140" s="37">
        <v>300</v>
      </c>
      <c r="W140" s="37">
        <v>0</v>
      </c>
      <c r="X140" s="37">
        <v>0</v>
      </c>
      <c r="Y140" s="37">
        <v>0</v>
      </c>
      <c r="Z140" s="37">
        <v>0</v>
      </c>
      <c r="AA140" s="37">
        <v>0</v>
      </c>
      <c r="AB140" s="37">
        <v>0</v>
      </c>
      <c r="AC140" s="37">
        <v>0</v>
      </c>
      <c r="AD140" s="37">
        <v>0</v>
      </c>
      <c r="AE140" s="37">
        <v>0</v>
      </c>
      <c r="AF140" s="37">
        <v>0</v>
      </c>
      <c r="AG140" s="37">
        <v>0</v>
      </c>
      <c r="AH140" s="37">
        <v>0</v>
      </c>
      <c r="AI140" s="37">
        <v>0</v>
      </c>
      <c r="AJ140" s="37">
        <v>0</v>
      </c>
      <c r="AK140" s="37">
        <v>0</v>
      </c>
      <c r="AL140" s="37">
        <v>0</v>
      </c>
      <c r="AM140" s="37">
        <v>0</v>
      </c>
      <c r="AN140" s="37">
        <v>0</v>
      </c>
      <c r="AO140" s="37">
        <v>0</v>
      </c>
      <c r="AP140" s="37">
        <v>0</v>
      </c>
      <c r="AQ140" s="37">
        <v>0</v>
      </c>
      <c r="AR140" s="37">
        <v>0</v>
      </c>
      <c r="AS140" s="37">
        <v>0</v>
      </c>
      <c r="AT140" s="37">
        <v>0</v>
      </c>
      <c r="AU140" s="37">
        <v>0</v>
      </c>
      <c r="AV140" s="37">
        <v>0</v>
      </c>
      <c r="AW140" s="37">
        <v>0</v>
      </c>
      <c r="AX140" s="37">
        <v>0</v>
      </c>
      <c r="AY140" s="35">
        <v>0</v>
      </c>
      <c r="AZ140" s="35">
        <v>0</v>
      </c>
      <c r="BA140" s="35">
        <v>0</v>
      </c>
      <c r="BB140" s="35">
        <v>0</v>
      </c>
      <c r="BC140" s="35">
        <v>0</v>
      </c>
      <c r="BD140" s="35">
        <v>0</v>
      </c>
      <c r="BE140" s="35">
        <v>0</v>
      </c>
      <c r="BF140" s="35">
        <v>0</v>
      </c>
      <c r="BG140" s="35">
        <v>0</v>
      </c>
      <c r="BH140" s="35">
        <v>0</v>
      </c>
      <c r="BI140" s="35">
        <v>0</v>
      </c>
      <c r="BJ140" s="35">
        <v>0</v>
      </c>
      <c r="BK140" s="35">
        <v>0</v>
      </c>
      <c r="BL140" s="35">
        <v>0</v>
      </c>
      <c r="BM140" s="35">
        <v>0</v>
      </c>
      <c r="BN140" s="35">
        <v>0</v>
      </c>
      <c r="BO140" s="7">
        <f>SUM(K140:BN140)</f>
        <v>400</v>
      </c>
    </row>
    <row r="141" spans="1:67" x14ac:dyDescent="0.2">
      <c r="A141" s="15" t="s">
        <v>253</v>
      </c>
      <c r="B141" s="14" t="s">
        <v>252</v>
      </c>
      <c r="C141" s="14" t="s">
        <v>220</v>
      </c>
      <c r="D141" s="13">
        <v>96899.48</v>
      </c>
      <c r="E141" s="13">
        <f>ROUND(SUM($D141*1%),2)</f>
        <v>968.99</v>
      </c>
      <c r="F141" s="13">
        <f>ROUND(SUM($D141*0.5%),2)</f>
        <v>484.5</v>
      </c>
      <c r="G141" s="13">
        <f>E141-J141</f>
        <v>0</v>
      </c>
      <c r="H141" s="13">
        <f>F141-BO141</f>
        <v>84.5</v>
      </c>
      <c r="I141" s="12">
        <f ca="1">OFFSET(INDIRECT(ADDRESS(1,MATCH($I$2,$A$1:$BN$1,0))),ROW()-1,0)</f>
        <v>968.99</v>
      </c>
      <c r="J141" s="37">
        <v>968.99</v>
      </c>
      <c r="K141" s="37">
        <v>0</v>
      </c>
      <c r="L141" s="37">
        <v>0</v>
      </c>
      <c r="M141" s="37">
        <v>0</v>
      </c>
      <c r="N141" s="37">
        <v>0</v>
      </c>
      <c r="O141" s="37">
        <v>0</v>
      </c>
      <c r="P141" s="37">
        <v>0</v>
      </c>
      <c r="Q141" s="37">
        <v>0</v>
      </c>
      <c r="R141" s="37">
        <v>0</v>
      </c>
      <c r="S141" s="37">
        <v>0</v>
      </c>
      <c r="T141" s="37">
        <v>0</v>
      </c>
      <c r="U141" s="37">
        <v>100</v>
      </c>
      <c r="V141" s="37">
        <v>300</v>
      </c>
      <c r="W141" s="37">
        <v>0</v>
      </c>
      <c r="X141" s="37">
        <v>0</v>
      </c>
      <c r="Y141" s="37">
        <v>0</v>
      </c>
      <c r="Z141" s="37">
        <v>0</v>
      </c>
      <c r="AA141" s="37">
        <v>0</v>
      </c>
      <c r="AB141" s="37">
        <v>0</v>
      </c>
      <c r="AC141" s="37">
        <v>0</v>
      </c>
      <c r="AD141" s="37">
        <v>0</v>
      </c>
      <c r="AE141" s="37">
        <v>0</v>
      </c>
      <c r="AF141" s="37">
        <v>0</v>
      </c>
      <c r="AG141" s="37">
        <v>0</v>
      </c>
      <c r="AH141" s="37">
        <v>0</v>
      </c>
      <c r="AI141" s="37">
        <v>0</v>
      </c>
      <c r="AJ141" s="37">
        <v>0</v>
      </c>
      <c r="AK141" s="37">
        <v>0</v>
      </c>
      <c r="AL141" s="37">
        <v>0</v>
      </c>
      <c r="AM141" s="37">
        <v>0</v>
      </c>
      <c r="AN141" s="37">
        <v>0</v>
      </c>
      <c r="AO141" s="37">
        <v>0</v>
      </c>
      <c r="AP141" s="37">
        <v>0</v>
      </c>
      <c r="AQ141" s="37">
        <v>0</v>
      </c>
      <c r="AR141" s="37">
        <v>0</v>
      </c>
      <c r="AS141" s="37">
        <v>0</v>
      </c>
      <c r="AT141" s="37">
        <v>0</v>
      </c>
      <c r="AU141" s="37">
        <v>0</v>
      </c>
      <c r="AV141" s="37">
        <v>0</v>
      </c>
      <c r="AW141" s="37">
        <v>0</v>
      </c>
      <c r="AX141" s="37">
        <v>0</v>
      </c>
      <c r="AY141" s="35">
        <v>0</v>
      </c>
      <c r="AZ141" s="35">
        <v>0</v>
      </c>
      <c r="BA141" s="35">
        <v>0</v>
      </c>
      <c r="BB141" s="35">
        <v>0</v>
      </c>
      <c r="BC141" s="35">
        <v>0</v>
      </c>
      <c r="BD141" s="35">
        <v>0</v>
      </c>
      <c r="BE141" s="35">
        <v>0</v>
      </c>
      <c r="BF141" s="35">
        <v>0</v>
      </c>
      <c r="BG141" s="35">
        <v>0</v>
      </c>
      <c r="BH141" s="35">
        <v>0</v>
      </c>
      <c r="BI141" s="35">
        <v>0</v>
      </c>
      <c r="BJ141" s="35">
        <v>0</v>
      </c>
      <c r="BK141" s="35">
        <v>0</v>
      </c>
      <c r="BL141" s="35">
        <v>0</v>
      </c>
      <c r="BM141" s="35">
        <v>0</v>
      </c>
      <c r="BN141" s="35">
        <v>0</v>
      </c>
      <c r="BO141" s="7">
        <f>SUM(K141:BN141)</f>
        <v>400</v>
      </c>
    </row>
    <row r="142" spans="1:67" x14ac:dyDescent="0.2">
      <c r="A142" s="15" t="s">
        <v>251</v>
      </c>
      <c r="B142" s="14" t="s">
        <v>250</v>
      </c>
      <c r="C142" s="14" t="s">
        <v>220</v>
      </c>
      <c r="D142" s="13">
        <v>78326.16</v>
      </c>
      <c r="E142" s="13">
        <f>ROUND(SUM($D142*1%),2)</f>
        <v>783.26</v>
      </c>
      <c r="F142" s="13">
        <f>ROUND(SUM($D142*0.5%),2)</f>
        <v>391.63</v>
      </c>
      <c r="G142" s="13">
        <f>E142-J142</f>
        <v>0</v>
      </c>
      <c r="H142" s="13">
        <f>F142-BO142</f>
        <v>291.63</v>
      </c>
      <c r="I142" s="12">
        <f ca="1">OFFSET(INDIRECT(ADDRESS(1,MATCH($I$2,$A$1:$BN$1,0))),ROW()-1,0)</f>
        <v>783.26</v>
      </c>
      <c r="J142" s="37">
        <v>783.26</v>
      </c>
      <c r="K142" s="37">
        <v>0</v>
      </c>
      <c r="L142" s="37">
        <v>0</v>
      </c>
      <c r="M142" s="37">
        <v>0</v>
      </c>
      <c r="N142" s="37">
        <v>0</v>
      </c>
      <c r="O142" s="37">
        <v>0</v>
      </c>
      <c r="P142" s="37">
        <v>0</v>
      </c>
      <c r="Q142" s="37">
        <v>0</v>
      </c>
      <c r="R142" s="37">
        <v>0</v>
      </c>
      <c r="S142" s="37">
        <v>0</v>
      </c>
      <c r="T142" s="37">
        <v>0</v>
      </c>
      <c r="U142" s="37">
        <v>100</v>
      </c>
      <c r="V142" s="37">
        <v>0</v>
      </c>
      <c r="W142" s="37">
        <v>0</v>
      </c>
      <c r="X142" s="37">
        <v>0</v>
      </c>
      <c r="Y142" s="37">
        <v>0</v>
      </c>
      <c r="Z142" s="37">
        <v>0</v>
      </c>
      <c r="AA142" s="37">
        <v>0</v>
      </c>
      <c r="AB142" s="37">
        <v>0</v>
      </c>
      <c r="AC142" s="37">
        <v>0</v>
      </c>
      <c r="AD142" s="37">
        <v>0</v>
      </c>
      <c r="AE142" s="37">
        <v>0</v>
      </c>
      <c r="AF142" s="37">
        <v>0</v>
      </c>
      <c r="AG142" s="37">
        <v>0</v>
      </c>
      <c r="AH142" s="37">
        <v>0</v>
      </c>
      <c r="AI142" s="37">
        <v>0</v>
      </c>
      <c r="AJ142" s="37">
        <v>0</v>
      </c>
      <c r="AK142" s="37">
        <v>0</v>
      </c>
      <c r="AL142" s="37">
        <v>0</v>
      </c>
      <c r="AM142" s="37">
        <v>0</v>
      </c>
      <c r="AN142" s="37">
        <v>0</v>
      </c>
      <c r="AO142" s="37">
        <v>0</v>
      </c>
      <c r="AP142" s="37">
        <v>0</v>
      </c>
      <c r="AQ142" s="37">
        <v>0</v>
      </c>
      <c r="AR142" s="37">
        <v>0</v>
      </c>
      <c r="AS142" s="37">
        <v>0</v>
      </c>
      <c r="AT142" s="37">
        <v>0</v>
      </c>
      <c r="AU142" s="37">
        <v>0</v>
      </c>
      <c r="AV142" s="37">
        <v>0</v>
      </c>
      <c r="AW142" s="37">
        <v>0</v>
      </c>
      <c r="AX142" s="37">
        <v>0</v>
      </c>
      <c r="AY142" s="35">
        <v>0</v>
      </c>
      <c r="AZ142" s="35">
        <v>0</v>
      </c>
      <c r="BA142" s="35">
        <v>0</v>
      </c>
      <c r="BB142" s="35">
        <v>0</v>
      </c>
      <c r="BC142" s="35">
        <v>0</v>
      </c>
      <c r="BD142" s="35">
        <v>0</v>
      </c>
      <c r="BE142" s="35">
        <v>0</v>
      </c>
      <c r="BF142" s="35">
        <v>0</v>
      </c>
      <c r="BG142" s="35">
        <v>0</v>
      </c>
      <c r="BH142" s="35">
        <v>0</v>
      </c>
      <c r="BI142" s="35">
        <v>0</v>
      </c>
      <c r="BJ142" s="35">
        <v>0</v>
      </c>
      <c r="BK142" s="35">
        <v>0</v>
      </c>
      <c r="BL142" s="35">
        <v>0</v>
      </c>
      <c r="BM142" s="35">
        <v>0</v>
      </c>
      <c r="BN142" s="35">
        <v>0</v>
      </c>
      <c r="BO142" s="7">
        <f>SUM(K142:BN142)</f>
        <v>100</v>
      </c>
    </row>
    <row r="143" spans="1:67" x14ac:dyDescent="0.2">
      <c r="A143" s="15" t="s">
        <v>249</v>
      </c>
      <c r="B143" s="14" t="s">
        <v>248</v>
      </c>
      <c r="C143" s="14" t="s">
        <v>220</v>
      </c>
      <c r="D143" s="13">
        <v>78271.92</v>
      </c>
      <c r="E143" s="13">
        <f>ROUND(SUM($D143*1%),2)</f>
        <v>782.72</v>
      </c>
      <c r="F143" s="13">
        <f>ROUND(SUM($D143*0.5%),2)</f>
        <v>391.36</v>
      </c>
      <c r="G143" s="13">
        <f>E143-J143</f>
        <v>0</v>
      </c>
      <c r="H143" s="13">
        <f>F143-BO143</f>
        <v>91.360000000000014</v>
      </c>
      <c r="I143" s="12">
        <f ca="1">OFFSET(INDIRECT(ADDRESS(1,MATCH($I$2,$A$1:$BN$1,0))),ROW()-1,0)</f>
        <v>782.72</v>
      </c>
      <c r="J143" s="37">
        <v>782.72</v>
      </c>
      <c r="K143" s="37">
        <v>0</v>
      </c>
      <c r="L143" s="37">
        <v>0</v>
      </c>
      <c r="M143" s="37">
        <v>0</v>
      </c>
      <c r="N143" s="37">
        <v>0</v>
      </c>
      <c r="O143" s="37">
        <v>0</v>
      </c>
      <c r="P143" s="37">
        <v>0</v>
      </c>
      <c r="Q143" s="37">
        <v>0</v>
      </c>
      <c r="R143" s="37">
        <v>0</v>
      </c>
      <c r="S143" s="37">
        <v>0</v>
      </c>
      <c r="T143" s="37">
        <v>0</v>
      </c>
      <c r="U143" s="37">
        <v>0</v>
      </c>
      <c r="V143" s="37">
        <v>300</v>
      </c>
      <c r="W143" s="37">
        <v>0</v>
      </c>
      <c r="X143" s="37">
        <v>0</v>
      </c>
      <c r="Y143" s="37">
        <v>0</v>
      </c>
      <c r="Z143" s="37">
        <v>0</v>
      </c>
      <c r="AA143" s="37">
        <v>0</v>
      </c>
      <c r="AB143" s="37">
        <v>0</v>
      </c>
      <c r="AC143" s="37">
        <v>0</v>
      </c>
      <c r="AD143" s="37">
        <v>0</v>
      </c>
      <c r="AE143" s="37">
        <v>0</v>
      </c>
      <c r="AF143" s="37">
        <v>0</v>
      </c>
      <c r="AG143" s="37">
        <v>0</v>
      </c>
      <c r="AH143" s="37">
        <v>0</v>
      </c>
      <c r="AI143" s="37">
        <v>0</v>
      </c>
      <c r="AJ143" s="37">
        <v>0</v>
      </c>
      <c r="AK143" s="37">
        <v>0</v>
      </c>
      <c r="AL143" s="37">
        <v>0</v>
      </c>
      <c r="AM143" s="37">
        <v>0</v>
      </c>
      <c r="AN143" s="37">
        <v>0</v>
      </c>
      <c r="AO143" s="37">
        <v>0</v>
      </c>
      <c r="AP143" s="37">
        <v>0</v>
      </c>
      <c r="AQ143" s="37">
        <v>0</v>
      </c>
      <c r="AR143" s="37">
        <v>0</v>
      </c>
      <c r="AS143" s="37">
        <v>0</v>
      </c>
      <c r="AT143" s="37">
        <v>0</v>
      </c>
      <c r="AU143" s="37">
        <v>0</v>
      </c>
      <c r="AV143" s="37">
        <v>0</v>
      </c>
      <c r="AW143" s="37">
        <v>0</v>
      </c>
      <c r="AX143" s="37">
        <v>0</v>
      </c>
      <c r="AY143" s="35">
        <v>0</v>
      </c>
      <c r="AZ143" s="35">
        <v>0</v>
      </c>
      <c r="BA143" s="35">
        <v>0</v>
      </c>
      <c r="BB143" s="35">
        <v>0</v>
      </c>
      <c r="BC143" s="35">
        <v>0</v>
      </c>
      <c r="BD143" s="35">
        <v>0</v>
      </c>
      <c r="BE143" s="35">
        <v>0</v>
      </c>
      <c r="BF143" s="35">
        <v>0</v>
      </c>
      <c r="BG143" s="35">
        <v>0</v>
      </c>
      <c r="BH143" s="35">
        <v>0</v>
      </c>
      <c r="BI143" s="35">
        <v>0</v>
      </c>
      <c r="BJ143" s="35">
        <v>0</v>
      </c>
      <c r="BK143" s="35">
        <v>0</v>
      </c>
      <c r="BL143" s="35">
        <v>0</v>
      </c>
      <c r="BM143" s="35">
        <v>0</v>
      </c>
      <c r="BN143" s="35">
        <v>0</v>
      </c>
      <c r="BO143" s="7">
        <f>SUM(K143:BN143)</f>
        <v>300</v>
      </c>
    </row>
    <row r="144" spans="1:67" x14ac:dyDescent="0.2">
      <c r="A144" s="15" t="s">
        <v>247</v>
      </c>
      <c r="B144" s="14" t="s">
        <v>59</v>
      </c>
      <c r="C144" s="14" t="s">
        <v>220</v>
      </c>
      <c r="D144" s="13">
        <v>100774.1</v>
      </c>
      <c r="E144" s="13">
        <f>ROUND(SUM($D144*1%),2)</f>
        <v>1007.74</v>
      </c>
      <c r="F144" s="13">
        <f>ROUND(SUM($D144*0.5%),2)</f>
        <v>503.87</v>
      </c>
      <c r="G144" s="13">
        <f>E144-J144</f>
        <v>503.87</v>
      </c>
      <c r="H144" s="13">
        <f>F144-BO144</f>
        <v>203.87</v>
      </c>
      <c r="I144" s="12">
        <f ca="1">OFFSET(INDIRECT(ADDRESS(1,MATCH($I$2,$A$1:$BN$1,0))),ROW()-1,0)</f>
        <v>503.87</v>
      </c>
      <c r="J144" s="37">
        <v>503.87</v>
      </c>
      <c r="K144" s="37">
        <v>0</v>
      </c>
      <c r="L144" s="37">
        <v>0</v>
      </c>
      <c r="M144" s="37">
        <v>0</v>
      </c>
      <c r="N144" s="37">
        <v>0</v>
      </c>
      <c r="O144" s="37">
        <v>0</v>
      </c>
      <c r="P144" s="37">
        <v>0</v>
      </c>
      <c r="Q144" s="37">
        <v>0</v>
      </c>
      <c r="R144" s="37">
        <v>0</v>
      </c>
      <c r="S144" s="37">
        <v>0</v>
      </c>
      <c r="T144" s="37">
        <v>0</v>
      </c>
      <c r="U144" s="37">
        <v>0</v>
      </c>
      <c r="V144" s="37">
        <v>300</v>
      </c>
      <c r="W144" s="37">
        <v>0</v>
      </c>
      <c r="X144" s="37">
        <v>0</v>
      </c>
      <c r="Y144" s="37">
        <v>0</v>
      </c>
      <c r="Z144" s="37">
        <v>0</v>
      </c>
      <c r="AA144" s="37">
        <v>0</v>
      </c>
      <c r="AB144" s="37">
        <v>0</v>
      </c>
      <c r="AC144" s="37">
        <v>0</v>
      </c>
      <c r="AD144" s="37">
        <v>0</v>
      </c>
      <c r="AE144" s="37">
        <v>0</v>
      </c>
      <c r="AF144" s="37">
        <v>0</v>
      </c>
      <c r="AG144" s="37">
        <v>0</v>
      </c>
      <c r="AH144" s="37">
        <v>0</v>
      </c>
      <c r="AI144" s="37">
        <v>0</v>
      </c>
      <c r="AJ144" s="37">
        <v>0</v>
      </c>
      <c r="AK144" s="37">
        <v>0</v>
      </c>
      <c r="AL144" s="37">
        <v>0</v>
      </c>
      <c r="AM144" s="37">
        <v>0</v>
      </c>
      <c r="AN144" s="37">
        <v>0</v>
      </c>
      <c r="AO144" s="37">
        <v>0</v>
      </c>
      <c r="AP144" s="37">
        <v>0</v>
      </c>
      <c r="AQ144" s="37">
        <v>0</v>
      </c>
      <c r="AR144" s="37">
        <v>0</v>
      </c>
      <c r="AS144" s="37">
        <v>0</v>
      </c>
      <c r="AT144" s="37">
        <v>0</v>
      </c>
      <c r="AU144" s="37">
        <v>0</v>
      </c>
      <c r="AV144" s="37">
        <v>0</v>
      </c>
      <c r="AW144" s="37">
        <v>0</v>
      </c>
      <c r="AX144" s="37">
        <v>0</v>
      </c>
      <c r="AY144" s="35">
        <v>0</v>
      </c>
      <c r="AZ144" s="35">
        <v>0</v>
      </c>
      <c r="BA144" s="35">
        <v>0</v>
      </c>
      <c r="BB144" s="35">
        <v>0</v>
      </c>
      <c r="BC144" s="35">
        <v>0</v>
      </c>
      <c r="BD144" s="35">
        <v>0</v>
      </c>
      <c r="BE144" s="35">
        <v>0</v>
      </c>
      <c r="BF144" s="35">
        <v>0</v>
      </c>
      <c r="BG144" s="35">
        <v>0</v>
      </c>
      <c r="BH144" s="35">
        <v>0</v>
      </c>
      <c r="BI144" s="35">
        <v>0</v>
      </c>
      <c r="BJ144" s="35">
        <v>0</v>
      </c>
      <c r="BK144" s="35">
        <v>0</v>
      </c>
      <c r="BL144" s="35">
        <v>0</v>
      </c>
      <c r="BM144" s="35">
        <v>0</v>
      </c>
      <c r="BN144" s="35">
        <v>0</v>
      </c>
      <c r="BO144" s="7">
        <f>SUM(K144:BN144)</f>
        <v>300</v>
      </c>
    </row>
    <row r="145" spans="1:67" x14ac:dyDescent="0.2">
      <c r="A145" s="15" t="s">
        <v>246</v>
      </c>
      <c r="B145" s="14" t="s">
        <v>245</v>
      </c>
      <c r="C145" s="14" t="s">
        <v>220</v>
      </c>
      <c r="D145" s="13">
        <v>93465.75</v>
      </c>
      <c r="E145" s="13">
        <f>ROUND(SUM($D145*1%),2)</f>
        <v>934.66</v>
      </c>
      <c r="F145" s="13">
        <f>ROUND(SUM($D145*0.5%),2)</f>
        <v>467.33</v>
      </c>
      <c r="G145" s="13">
        <f>E145-J145</f>
        <v>0</v>
      </c>
      <c r="H145" s="13">
        <f>F145-BO145</f>
        <v>167.32999999999998</v>
      </c>
      <c r="I145" s="12">
        <f ca="1">OFFSET(INDIRECT(ADDRESS(1,MATCH($I$2,$A$1:$BN$1,0))),ROW()-1,0)</f>
        <v>934.66</v>
      </c>
      <c r="J145" s="37">
        <v>934.66</v>
      </c>
      <c r="K145" s="37">
        <v>0</v>
      </c>
      <c r="L145" s="37">
        <v>0</v>
      </c>
      <c r="M145" s="37">
        <v>0</v>
      </c>
      <c r="N145" s="37">
        <v>0</v>
      </c>
      <c r="O145" s="37">
        <v>0</v>
      </c>
      <c r="P145" s="37">
        <v>0</v>
      </c>
      <c r="Q145" s="37">
        <v>0</v>
      </c>
      <c r="R145" s="37">
        <v>0</v>
      </c>
      <c r="S145" s="37">
        <v>0</v>
      </c>
      <c r="T145" s="37">
        <v>0</v>
      </c>
      <c r="U145" s="37">
        <v>0</v>
      </c>
      <c r="V145" s="37">
        <v>300</v>
      </c>
      <c r="W145" s="37">
        <v>0</v>
      </c>
      <c r="X145" s="37">
        <v>0</v>
      </c>
      <c r="Y145" s="37">
        <v>0</v>
      </c>
      <c r="Z145" s="37">
        <v>0</v>
      </c>
      <c r="AA145" s="37">
        <v>0</v>
      </c>
      <c r="AB145" s="37">
        <v>0</v>
      </c>
      <c r="AC145" s="37">
        <v>0</v>
      </c>
      <c r="AD145" s="37">
        <v>0</v>
      </c>
      <c r="AE145" s="37">
        <v>0</v>
      </c>
      <c r="AF145" s="37">
        <v>0</v>
      </c>
      <c r="AG145" s="37">
        <v>0</v>
      </c>
      <c r="AH145" s="37">
        <v>0</v>
      </c>
      <c r="AI145" s="37">
        <v>0</v>
      </c>
      <c r="AJ145" s="37">
        <v>0</v>
      </c>
      <c r="AK145" s="37">
        <v>0</v>
      </c>
      <c r="AL145" s="37">
        <v>0</v>
      </c>
      <c r="AM145" s="37">
        <v>0</v>
      </c>
      <c r="AN145" s="37">
        <v>0</v>
      </c>
      <c r="AO145" s="37">
        <v>0</v>
      </c>
      <c r="AP145" s="37">
        <v>0</v>
      </c>
      <c r="AQ145" s="37">
        <v>0</v>
      </c>
      <c r="AR145" s="37">
        <v>0</v>
      </c>
      <c r="AS145" s="37">
        <v>0</v>
      </c>
      <c r="AT145" s="37">
        <v>0</v>
      </c>
      <c r="AU145" s="37">
        <v>0</v>
      </c>
      <c r="AV145" s="37">
        <v>0</v>
      </c>
      <c r="AW145" s="37">
        <v>0</v>
      </c>
      <c r="AX145" s="37">
        <v>0</v>
      </c>
      <c r="AY145" s="35">
        <v>0</v>
      </c>
      <c r="AZ145" s="35">
        <v>0</v>
      </c>
      <c r="BA145" s="35">
        <v>0</v>
      </c>
      <c r="BB145" s="35">
        <v>0</v>
      </c>
      <c r="BC145" s="35">
        <v>0</v>
      </c>
      <c r="BD145" s="35">
        <v>0</v>
      </c>
      <c r="BE145" s="35">
        <v>0</v>
      </c>
      <c r="BF145" s="35">
        <v>0</v>
      </c>
      <c r="BG145" s="35">
        <v>0</v>
      </c>
      <c r="BH145" s="35">
        <v>0</v>
      </c>
      <c r="BI145" s="35">
        <v>0</v>
      </c>
      <c r="BJ145" s="35">
        <v>0</v>
      </c>
      <c r="BK145" s="35">
        <v>0</v>
      </c>
      <c r="BL145" s="35">
        <v>0</v>
      </c>
      <c r="BM145" s="35">
        <v>0</v>
      </c>
      <c r="BN145" s="35">
        <v>0</v>
      </c>
      <c r="BO145" s="7">
        <f>SUM(K145:BN145)</f>
        <v>300</v>
      </c>
    </row>
    <row r="146" spans="1:67" x14ac:dyDescent="0.2">
      <c r="A146" s="15" t="s">
        <v>244</v>
      </c>
      <c r="B146" s="14" t="s">
        <v>243</v>
      </c>
      <c r="C146" s="14" t="s">
        <v>220</v>
      </c>
      <c r="D146" s="13">
        <v>71908.05</v>
      </c>
      <c r="E146" s="13">
        <f>ROUND(SUM($D146*1%),2)</f>
        <v>719.08</v>
      </c>
      <c r="F146" s="13">
        <f>ROUND(SUM($D146*0.5%),2)</f>
        <v>359.54</v>
      </c>
      <c r="G146" s="13">
        <f>E146-J146</f>
        <v>0</v>
      </c>
      <c r="H146" s="13">
        <f>F146-BO146</f>
        <v>26.060000000000002</v>
      </c>
      <c r="I146" s="12">
        <f ca="1">OFFSET(INDIRECT(ADDRESS(1,MATCH($I$2,$A$1:$BN$1,0))),ROW()-1,0)</f>
        <v>719.08</v>
      </c>
      <c r="J146" s="37">
        <v>719.08</v>
      </c>
      <c r="K146" s="37">
        <v>0</v>
      </c>
      <c r="L146" s="37">
        <v>0</v>
      </c>
      <c r="M146" s="37">
        <v>0</v>
      </c>
      <c r="N146" s="37">
        <v>0</v>
      </c>
      <c r="O146" s="37">
        <v>0</v>
      </c>
      <c r="P146" s="37">
        <v>0</v>
      </c>
      <c r="Q146" s="37">
        <v>0</v>
      </c>
      <c r="R146" s="37">
        <v>0</v>
      </c>
      <c r="S146" s="37">
        <v>0</v>
      </c>
      <c r="T146" s="37">
        <v>0</v>
      </c>
      <c r="U146" s="37">
        <v>100</v>
      </c>
      <c r="V146" s="37">
        <v>233.48</v>
      </c>
      <c r="W146" s="37">
        <v>0</v>
      </c>
      <c r="X146" s="37">
        <v>0</v>
      </c>
      <c r="Y146" s="37">
        <v>0</v>
      </c>
      <c r="Z146" s="37">
        <v>0</v>
      </c>
      <c r="AA146" s="37">
        <v>0</v>
      </c>
      <c r="AB146" s="37">
        <v>0</v>
      </c>
      <c r="AC146" s="37">
        <v>0</v>
      </c>
      <c r="AD146" s="37">
        <v>0</v>
      </c>
      <c r="AE146" s="37">
        <v>0</v>
      </c>
      <c r="AF146" s="37">
        <v>0</v>
      </c>
      <c r="AG146" s="37">
        <v>0</v>
      </c>
      <c r="AH146" s="37">
        <v>0</v>
      </c>
      <c r="AI146" s="37">
        <v>0</v>
      </c>
      <c r="AJ146" s="37">
        <v>0</v>
      </c>
      <c r="AK146" s="37">
        <v>0</v>
      </c>
      <c r="AL146" s="37">
        <v>0</v>
      </c>
      <c r="AM146" s="37">
        <v>0</v>
      </c>
      <c r="AN146" s="37">
        <v>0</v>
      </c>
      <c r="AO146" s="37">
        <v>0</v>
      </c>
      <c r="AP146" s="37">
        <v>0</v>
      </c>
      <c r="AQ146" s="37">
        <v>0</v>
      </c>
      <c r="AR146" s="37">
        <v>0</v>
      </c>
      <c r="AS146" s="37">
        <v>0</v>
      </c>
      <c r="AT146" s="37">
        <v>0</v>
      </c>
      <c r="AU146" s="37">
        <v>0</v>
      </c>
      <c r="AV146" s="37">
        <v>0</v>
      </c>
      <c r="AW146" s="37">
        <v>0</v>
      </c>
      <c r="AX146" s="37">
        <v>0</v>
      </c>
      <c r="AY146" s="35">
        <v>0</v>
      </c>
      <c r="AZ146" s="35">
        <v>0</v>
      </c>
      <c r="BA146" s="35">
        <v>0</v>
      </c>
      <c r="BB146" s="35">
        <v>0</v>
      </c>
      <c r="BC146" s="35">
        <v>0</v>
      </c>
      <c r="BD146" s="35">
        <v>0</v>
      </c>
      <c r="BE146" s="35">
        <v>0</v>
      </c>
      <c r="BF146" s="35">
        <v>0</v>
      </c>
      <c r="BG146" s="35">
        <v>0</v>
      </c>
      <c r="BH146" s="35">
        <v>0</v>
      </c>
      <c r="BI146" s="35">
        <v>0</v>
      </c>
      <c r="BJ146" s="35">
        <v>0</v>
      </c>
      <c r="BK146" s="35">
        <v>0</v>
      </c>
      <c r="BL146" s="35">
        <v>0</v>
      </c>
      <c r="BM146" s="35">
        <v>0</v>
      </c>
      <c r="BN146" s="35">
        <v>0</v>
      </c>
      <c r="BO146" s="7">
        <f>SUM(K146:BN146)</f>
        <v>333.48</v>
      </c>
    </row>
    <row r="147" spans="1:67" x14ac:dyDescent="0.2">
      <c r="A147" s="15" t="s">
        <v>242</v>
      </c>
      <c r="B147" s="14" t="s">
        <v>241</v>
      </c>
      <c r="C147" s="14" t="s">
        <v>220</v>
      </c>
      <c r="D147" s="13">
        <v>136186.96</v>
      </c>
      <c r="E147" s="13">
        <f>ROUND(SUM($D147*1%),2)</f>
        <v>1361.87</v>
      </c>
      <c r="F147" s="13">
        <f>ROUND(SUM($D147*0.5%),2)</f>
        <v>680.93</v>
      </c>
      <c r="G147" s="13">
        <f>E147-J147</f>
        <v>0</v>
      </c>
      <c r="H147" s="13">
        <f>F147-BO147</f>
        <v>280.92999999999995</v>
      </c>
      <c r="I147" s="12">
        <f ca="1">OFFSET(INDIRECT(ADDRESS(1,MATCH($I$2,$A$1:$BN$1,0))),ROW()-1,0)</f>
        <v>1361.87</v>
      </c>
      <c r="J147" s="37">
        <v>1361.87</v>
      </c>
      <c r="K147" s="37">
        <v>0</v>
      </c>
      <c r="L147" s="37">
        <v>0</v>
      </c>
      <c r="M147" s="37">
        <v>0</v>
      </c>
      <c r="N147" s="37">
        <v>0</v>
      </c>
      <c r="O147" s="37">
        <v>0</v>
      </c>
      <c r="P147" s="37">
        <v>0</v>
      </c>
      <c r="Q147" s="37">
        <v>0</v>
      </c>
      <c r="R147" s="37">
        <v>0</v>
      </c>
      <c r="S147" s="37">
        <v>0</v>
      </c>
      <c r="T147" s="37">
        <v>0</v>
      </c>
      <c r="U147" s="37">
        <v>100</v>
      </c>
      <c r="V147" s="37">
        <v>300</v>
      </c>
      <c r="W147" s="37">
        <v>0</v>
      </c>
      <c r="X147" s="37">
        <v>0</v>
      </c>
      <c r="Y147" s="37">
        <v>0</v>
      </c>
      <c r="Z147" s="37">
        <v>0</v>
      </c>
      <c r="AA147" s="37">
        <v>0</v>
      </c>
      <c r="AB147" s="37">
        <v>0</v>
      </c>
      <c r="AC147" s="37">
        <v>0</v>
      </c>
      <c r="AD147" s="37">
        <v>0</v>
      </c>
      <c r="AE147" s="37">
        <v>0</v>
      </c>
      <c r="AF147" s="37">
        <v>0</v>
      </c>
      <c r="AG147" s="37">
        <v>0</v>
      </c>
      <c r="AH147" s="37">
        <v>0</v>
      </c>
      <c r="AI147" s="37">
        <v>0</v>
      </c>
      <c r="AJ147" s="37">
        <v>0</v>
      </c>
      <c r="AK147" s="37">
        <v>0</v>
      </c>
      <c r="AL147" s="37">
        <v>0</v>
      </c>
      <c r="AM147" s="37">
        <v>0</v>
      </c>
      <c r="AN147" s="37">
        <v>0</v>
      </c>
      <c r="AO147" s="37">
        <v>0</v>
      </c>
      <c r="AP147" s="37">
        <v>0</v>
      </c>
      <c r="AQ147" s="37">
        <v>0</v>
      </c>
      <c r="AR147" s="37">
        <v>0</v>
      </c>
      <c r="AS147" s="37">
        <v>0</v>
      </c>
      <c r="AT147" s="37">
        <v>0</v>
      </c>
      <c r="AU147" s="37">
        <v>0</v>
      </c>
      <c r="AV147" s="37">
        <v>0</v>
      </c>
      <c r="AW147" s="37">
        <v>0</v>
      </c>
      <c r="AX147" s="37">
        <v>0</v>
      </c>
      <c r="AY147" s="35">
        <v>0</v>
      </c>
      <c r="AZ147" s="35">
        <v>0</v>
      </c>
      <c r="BA147" s="35">
        <v>0</v>
      </c>
      <c r="BB147" s="35">
        <v>0</v>
      </c>
      <c r="BC147" s="35">
        <v>0</v>
      </c>
      <c r="BD147" s="35">
        <v>0</v>
      </c>
      <c r="BE147" s="35">
        <v>0</v>
      </c>
      <c r="BF147" s="35">
        <v>0</v>
      </c>
      <c r="BG147" s="35">
        <v>0</v>
      </c>
      <c r="BH147" s="35">
        <v>0</v>
      </c>
      <c r="BI147" s="35">
        <v>0</v>
      </c>
      <c r="BJ147" s="35">
        <v>0</v>
      </c>
      <c r="BK147" s="35">
        <v>0</v>
      </c>
      <c r="BL147" s="35">
        <v>0</v>
      </c>
      <c r="BM147" s="35">
        <v>0</v>
      </c>
      <c r="BN147" s="35">
        <v>0</v>
      </c>
      <c r="BO147" s="7">
        <f>SUM(K147:BN147)</f>
        <v>400</v>
      </c>
    </row>
    <row r="148" spans="1:67" x14ac:dyDescent="0.2">
      <c r="A148" s="15" t="s">
        <v>240</v>
      </c>
      <c r="B148" s="14" t="s">
        <v>239</v>
      </c>
      <c r="C148" s="14" t="s">
        <v>220</v>
      </c>
      <c r="D148" s="13">
        <v>59782.92</v>
      </c>
      <c r="E148" s="13">
        <f>ROUND(SUM($D148*1%),2)</f>
        <v>597.83000000000004</v>
      </c>
      <c r="F148" s="13">
        <f>ROUND(SUM($D148*0.5%),2)</f>
        <v>298.91000000000003</v>
      </c>
      <c r="G148" s="13">
        <f>E148-J148</f>
        <v>497.83000000000004</v>
      </c>
      <c r="H148" s="13">
        <f>F148-BO148</f>
        <v>58.910000000000025</v>
      </c>
      <c r="I148" s="12">
        <f ca="1">OFFSET(INDIRECT(ADDRESS(1,MATCH($I$2,$A$1:$BN$1,0))),ROW()-1,0)</f>
        <v>100</v>
      </c>
      <c r="J148" s="37">
        <v>100</v>
      </c>
      <c r="K148" s="37">
        <v>0</v>
      </c>
      <c r="L148" s="37">
        <v>0</v>
      </c>
      <c r="M148" s="37">
        <v>0</v>
      </c>
      <c r="N148" s="37">
        <v>0</v>
      </c>
      <c r="O148" s="37">
        <v>0</v>
      </c>
      <c r="P148" s="37">
        <v>0</v>
      </c>
      <c r="Q148" s="37">
        <v>0</v>
      </c>
      <c r="R148" s="37">
        <v>0</v>
      </c>
      <c r="S148" s="37">
        <v>0</v>
      </c>
      <c r="T148" s="37">
        <v>0</v>
      </c>
      <c r="U148" s="37">
        <v>0</v>
      </c>
      <c r="V148" s="37">
        <v>240</v>
      </c>
      <c r="W148" s="37">
        <v>0</v>
      </c>
      <c r="X148" s="37">
        <v>0</v>
      </c>
      <c r="Y148" s="37">
        <v>0</v>
      </c>
      <c r="Z148" s="37">
        <v>0</v>
      </c>
      <c r="AA148" s="37">
        <v>0</v>
      </c>
      <c r="AB148" s="37">
        <v>0</v>
      </c>
      <c r="AC148" s="37">
        <v>0</v>
      </c>
      <c r="AD148" s="37">
        <v>0</v>
      </c>
      <c r="AE148" s="37">
        <v>0</v>
      </c>
      <c r="AF148" s="37">
        <v>0</v>
      </c>
      <c r="AG148" s="37">
        <v>0</v>
      </c>
      <c r="AH148" s="37">
        <v>0</v>
      </c>
      <c r="AI148" s="37">
        <v>0</v>
      </c>
      <c r="AJ148" s="37">
        <v>0</v>
      </c>
      <c r="AK148" s="37">
        <v>0</v>
      </c>
      <c r="AL148" s="37">
        <v>0</v>
      </c>
      <c r="AM148" s="37">
        <v>0</v>
      </c>
      <c r="AN148" s="37">
        <v>0</v>
      </c>
      <c r="AO148" s="37">
        <v>0</v>
      </c>
      <c r="AP148" s="37">
        <v>0</v>
      </c>
      <c r="AQ148" s="37">
        <v>0</v>
      </c>
      <c r="AR148" s="37">
        <v>0</v>
      </c>
      <c r="AS148" s="37">
        <v>0</v>
      </c>
      <c r="AT148" s="37">
        <v>0</v>
      </c>
      <c r="AU148" s="37">
        <v>0</v>
      </c>
      <c r="AV148" s="37">
        <v>0</v>
      </c>
      <c r="AW148" s="37">
        <v>0</v>
      </c>
      <c r="AX148" s="37">
        <v>0</v>
      </c>
      <c r="AY148" s="35">
        <v>0</v>
      </c>
      <c r="AZ148" s="35">
        <v>0</v>
      </c>
      <c r="BA148" s="35">
        <v>0</v>
      </c>
      <c r="BB148" s="35">
        <v>0</v>
      </c>
      <c r="BC148" s="35">
        <v>0</v>
      </c>
      <c r="BD148" s="35">
        <v>0</v>
      </c>
      <c r="BE148" s="35">
        <v>0</v>
      </c>
      <c r="BF148" s="35">
        <v>0</v>
      </c>
      <c r="BG148" s="35">
        <v>0</v>
      </c>
      <c r="BH148" s="35">
        <v>0</v>
      </c>
      <c r="BI148" s="35">
        <v>0</v>
      </c>
      <c r="BJ148" s="35">
        <v>0</v>
      </c>
      <c r="BK148" s="35">
        <v>0</v>
      </c>
      <c r="BL148" s="35">
        <v>0</v>
      </c>
      <c r="BM148" s="35">
        <v>0</v>
      </c>
      <c r="BN148" s="35">
        <v>0</v>
      </c>
      <c r="BO148" s="7">
        <f>SUM(K148:BN148)</f>
        <v>240</v>
      </c>
    </row>
    <row r="149" spans="1:67" x14ac:dyDescent="0.2">
      <c r="A149" s="15" t="s">
        <v>238</v>
      </c>
      <c r="B149" s="14" t="s">
        <v>237</v>
      </c>
      <c r="C149" s="14" t="s">
        <v>220</v>
      </c>
      <c r="D149" s="13">
        <v>66174.539999999994</v>
      </c>
      <c r="E149" s="13">
        <f>ROUND(SUM($D149*1%),2)</f>
        <v>661.75</v>
      </c>
      <c r="F149" s="13">
        <f>ROUND(SUM($D149*0.5%),2)</f>
        <v>330.87</v>
      </c>
      <c r="G149" s="13">
        <f>E149-J149</f>
        <v>0</v>
      </c>
      <c r="H149" s="13">
        <f>F149-BO149</f>
        <v>230.87</v>
      </c>
      <c r="I149" s="12">
        <f ca="1">OFFSET(INDIRECT(ADDRESS(1,MATCH($I$2,$A$1:$BN$1,0))),ROW()-1,0)</f>
        <v>661.75</v>
      </c>
      <c r="J149" s="37">
        <v>661.75</v>
      </c>
      <c r="K149" s="37">
        <v>0</v>
      </c>
      <c r="L149" s="37">
        <v>0</v>
      </c>
      <c r="M149" s="37">
        <v>0</v>
      </c>
      <c r="N149" s="37">
        <v>0</v>
      </c>
      <c r="O149" s="37">
        <v>0</v>
      </c>
      <c r="P149" s="37">
        <v>0</v>
      </c>
      <c r="Q149" s="37">
        <v>0</v>
      </c>
      <c r="R149" s="37">
        <v>0</v>
      </c>
      <c r="S149" s="37">
        <v>0</v>
      </c>
      <c r="T149" s="37">
        <v>0</v>
      </c>
      <c r="U149" s="37">
        <v>100</v>
      </c>
      <c r="V149" s="37">
        <v>0</v>
      </c>
      <c r="W149" s="37">
        <v>0</v>
      </c>
      <c r="X149" s="37">
        <v>0</v>
      </c>
      <c r="Y149" s="37">
        <v>0</v>
      </c>
      <c r="Z149" s="37">
        <v>0</v>
      </c>
      <c r="AA149" s="37">
        <v>0</v>
      </c>
      <c r="AB149" s="37">
        <v>0</v>
      </c>
      <c r="AC149" s="37">
        <v>0</v>
      </c>
      <c r="AD149" s="37">
        <v>0</v>
      </c>
      <c r="AE149" s="37">
        <v>0</v>
      </c>
      <c r="AF149" s="37">
        <v>0</v>
      </c>
      <c r="AG149" s="37">
        <v>0</v>
      </c>
      <c r="AH149" s="37">
        <v>0</v>
      </c>
      <c r="AI149" s="37">
        <v>0</v>
      </c>
      <c r="AJ149" s="37">
        <v>0</v>
      </c>
      <c r="AK149" s="37">
        <v>0</v>
      </c>
      <c r="AL149" s="37">
        <v>0</v>
      </c>
      <c r="AM149" s="37">
        <v>0</v>
      </c>
      <c r="AN149" s="37">
        <v>0</v>
      </c>
      <c r="AO149" s="37">
        <v>0</v>
      </c>
      <c r="AP149" s="37">
        <v>0</v>
      </c>
      <c r="AQ149" s="37">
        <v>0</v>
      </c>
      <c r="AR149" s="37">
        <v>0</v>
      </c>
      <c r="AS149" s="37">
        <v>0</v>
      </c>
      <c r="AT149" s="37">
        <v>0</v>
      </c>
      <c r="AU149" s="37">
        <v>0</v>
      </c>
      <c r="AV149" s="37">
        <v>0</v>
      </c>
      <c r="AW149" s="37">
        <v>0</v>
      </c>
      <c r="AX149" s="37">
        <v>0</v>
      </c>
      <c r="AY149" s="35">
        <v>0</v>
      </c>
      <c r="AZ149" s="35">
        <v>0</v>
      </c>
      <c r="BA149" s="35">
        <v>0</v>
      </c>
      <c r="BB149" s="35">
        <v>0</v>
      </c>
      <c r="BC149" s="35">
        <v>0</v>
      </c>
      <c r="BD149" s="35">
        <v>0</v>
      </c>
      <c r="BE149" s="35">
        <v>0</v>
      </c>
      <c r="BF149" s="35">
        <v>0</v>
      </c>
      <c r="BG149" s="35">
        <v>0</v>
      </c>
      <c r="BH149" s="35">
        <v>0</v>
      </c>
      <c r="BI149" s="35">
        <v>0</v>
      </c>
      <c r="BJ149" s="35">
        <v>0</v>
      </c>
      <c r="BK149" s="35">
        <v>0</v>
      </c>
      <c r="BL149" s="35">
        <v>0</v>
      </c>
      <c r="BM149" s="35">
        <v>0</v>
      </c>
      <c r="BN149" s="35">
        <v>0</v>
      </c>
      <c r="BO149" s="7">
        <f>SUM(K149:BN149)</f>
        <v>100</v>
      </c>
    </row>
    <row r="150" spans="1:67" x14ac:dyDescent="0.2">
      <c r="A150" s="15" t="s">
        <v>236</v>
      </c>
      <c r="B150" s="14" t="s">
        <v>235</v>
      </c>
      <c r="C150" s="14" t="s">
        <v>220</v>
      </c>
      <c r="D150" s="13">
        <v>51994.65</v>
      </c>
      <c r="E150" s="13">
        <f>ROUND(SUM($D150*1%),2)</f>
        <v>519.95000000000005</v>
      </c>
      <c r="F150" s="13">
        <f>ROUND(SUM($D150*0.5%),2)</f>
        <v>259.97000000000003</v>
      </c>
      <c r="G150" s="13">
        <f>E150-J150</f>
        <v>419.95000000000005</v>
      </c>
      <c r="H150" s="13">
        <f>F150-BO150</f>
        <v>159.97000000000003</v>
      </c>
      <c r="I150" s="12">
        <f ca="1">OFFSET(INDIRECT(ADDRESS(1,MATCH($I$2,$A$1:$BN$1,0))),ROW()-1,0)</f>
        <v>100</v>
      </c>
      <c r="J150" s="37">
        <v>100</v>
      </c>
      <c r="K150" s="37">
        <v>0</v>
      </c>
      <c r="L150" s="37">
        <v>0</v>
      </c>
      <c r="M150" s="37">
        <v>0</v>
      </c>
      <c r="N150" s="37">
        <v>0</v>
      </c>
      <c r="O150" s="37">
        <v>0</v>
      </c>
      <c r="P150" s="37">
        <v>0</v>
      </c>
      <c r="Q150" s="37">
        <v>0</v>
      </c>
      <c r="R150" s="37">
        <v>0</v>
      </c>
      <c r="S150" s="37">
        <v>0</v>
      </c>
      <c r="T150" s="37">
        <v>0</v>
      </c>
      <c r="U150" s="37">
        <v>100</v>
      </c>
      <c r="V150" s="37">
        <v>0</v>
      </c>
      <c r="W150" s="37">
        <v>0</v>
      </c>
      <c r="X150" s="37">
        <v>0</v>
      </c>
      <c r="Y150" s="37">
        <v>0</v>
      </c>
      <c r="Z150" s="37">
        <v>0</v>
      </c>
      <c r="AA150" s="37">
        <v>0</v>
      </c>
      <c r="AB150" s="37">
        <v>0</v>
      </c>
      <c r="AC150" s="37">
        <v>0</v>
      </c>
      <c r="AD150" s="37">
        <v>0</v>
      </c>
      <c r="AE150" s="37">
        <v>0</v>
      </c>
      <c r="AF150" s="37">
        <v>0</v>
      </c>
      <c r="AG150" s="37">
        <v>0</v>
      </c>
      <c r="AH150" s="37">
        <v>0</v>
      </c>
      <c r="AI150" s="37">
        <v>0</v>
      </c>
      <c r="AJ150" s="37">
        <v>0</v>
      </c>
      <c r="AK150" s="37">
        <v>0</v>
      </c>
      <c r="AL150" s="37">
        <v>0</v>
      </c>
      <c r="AM150" s="37">
        <v>0</v>
      </c>
      <c r="AN150" s="37">
        <v>0</v>
      </c>
      <c r="AO150" s="37">
        <v>0</v>
      </c>
      <c r="AP150" s="37">
        <v>0</v>
      </c>
      <c r="AQ150" s="37">
        <v>0</v>
      </c>
      <c r="AR150" s="37">
        <v>0</v>
      </c>
      <c r="AS150" s="37">
        <v>0</v>
      </c>
      <c r="AT150" s="37">
        <v>0</v>
      </c>
      <c r="AU150" s="37">
        <v>0</v>
      </c>
      <c r="AV150" s="37">
        <v>0</v>
      </c>
      <c r="AW150" s="37">
        <v>0</v>
      </c>
      <c r="AX150" s="37">
        <v>0</v>
      </c>
      <c r="AY150" s="35">
        <v>0</v>
      </c>
      <c r="AZ150" s="35">
        <v>0</v>
      </c>
      <c r="BA150" s="35">
        <v>0</v>
      </c>
      <c r="BB150" s="35">
        <v>0</v>
      </c>
      <c r="BC150" s="35">
        <v>0</v>
      </c>
      <c r="BD150" s="35">
        <v>0</v>
      </c>
      <c r="BE150" s="35">
        <v>0</v>
      </c>
      <c r="BF150" s="35">
        <v>0</v>
      </c>
      <c r="BG150" s="35">
        <v>0</v>
      </c>
      <c r="BH150" s="35">
        <v>0</v>
      </c>
      <c r="BI150" s="35">
        <v>0</v>
      </c>
      <c r="BJ150" s="35">
        <v>0</v>
      </c>
      <c r="BK150" s="35">
        <v>0</v>
      </c>
      <c r="BL150" s="35">
        <v>0</v>
      </c>
      <c r="BM150" s="35">
        <v>0</v>
      </c>
      <c r="BN150" s="35">
        <v>0</v>
      </c>
      <c r="BO150" s="7">
        <f>SUM(K150:BN150)</f>
        <v>100</v>
      </c>
    </row>
    <row r="151" spans="1:67" x14ac:dyDescent="0.2">
      <c r="A151" s="15" t="s">
        <v>234</v>
      </c>
      <c r="B151" s="14" t="s">
        <v>233</v>
      </c>
      <c r="C151" s="14" t="s">
        <v>220</v>
      </c>
      <c r="D151" s="13">
        <v>56546.93</v>
      </c>
      <c r="E151" s="13">
        <f>ROUND(SUM($D151*1%),2)</f>
        <v>565.47</v>
      </c>
      <c r="F151" s="13">
        <f>ROUND(SUM($D151*0.5%),2)</f>
        <v>282.73</v>
      </c>
      <c r="G151" s="13">
        <f>E151-J151</f>
        <v>301.91000000000003</v>
      </c>
      <c r="H151" s="13">
        <f>F151-BO151</f>
        <v>42.730000000000018</v>
      </c>
      <c r="I151" s="12">
        <f ca="1">OFFSET(INDIRECT(ADDRESS(1,MATCH($I$2,$A$1:$BN$1,0))),ROW()-1,0)</f>
        <v>263.56</v>
      </c>
      <c r="J151" s="37">
        <v>263.56</v>
      </c>
      <c r="K151" s="37">
        <v>0</v>
      </c>
      <c r="L151" s="37">
        <v>0</v>
      </c>
      <c r="M151" s="37">
        <v>0</v>
      </c>
      <c r="N151" s="37">
        <v>0</v>
      </c>
      <c r="O151" s="37">
        <v>0</v>
      </c>
      <c r="P151" s="37">
        <v>0</v>
      </c>
      <c r="Q151" s="37">
        <v>0</v>
      </c>
      <c r="R151" s="37">
        <v>0</v>
      </c>
      <c r="S151" s="37">
        <v>0</v>
      </c>
      <c r="T151" s="37">
        <v>0</v>
      </c>
      <c r="U151" s="37">
        <v>0</v>
      </c>
      <c r="V151" s="37">
        <v>240</v>
      </c>
      <c r="W151" s="37">
        <v>0</v>
      </c>
      <c r="X151" s="37">
        <v>0</v>
      </c>
      <c r="Y151" s="37">
        <v>0</v>
      </c>
      <c r="Z151" s="37">
        <v>0</v>
      </c>
      <c r="AA151" s="37">
        <v>0</v>
      </c>
      <c r="AB151" s="37">
        <v>0</v>
      </c>
      <c r="AC151" s="37">
        <v>0</v>
      </c>
      <c r="AD151" s="37">
        <v>0</v>
      </c>
      <c r="AE151" s="37">
        <v>0</v>
      </c>
      <c r="AF151" s="37">
        <v>0</v>
      </c>
      <c r="AG151" s="37">
        <v>0</v>
      </c>
      <c r="AH151" s="37">
        <v>0</v>
      </c>
      <c r="AI151" s="37">
        <v>0</v>
      </c>
      <c r="AJ151" s="37">
        <v>0</v>
      </c>
      <c r="AK151" s="37">
        <v>0</v>
      </c>
      <c r="AL151" s="37">
        <v>0</v>
      </c>
      <c r="AM151" s="37">
        <v>0</v>
      </c>
      <c r="AN151" s="37">
        <v>0</v>
      </c>
      <c r="AO151" s="37">
        <v>0</v>
      </c>
      <c r="AP151" s="37">
        <v>0</v>
      </c>
      <c r="AQ151" s="37">
        <v>0</v>
      </c>
      <c r="AR151" s="37">
        <v>0</v>
      </c>
      <c r="AS151" s="37">
        <v>0</v>
      </c>
      <c r="AT151" s="37">
        <v>0</v>
      </c>
      <c r="AU151" s="37">
        <v>0</v>
      </c>
      <c r="AV151" s="37">
        <v>0</v>
      </c>
      <c r="AW151" s="37">
        <v>0</v>
      </c>
      <c r="AX151" s="37">
        <v>0</v>
      </c>
      <c r="AY151" s="35">
        <v>0</v>
      </c>
      <c r="AZ151" s="35">
        <v>0</v>
      </c>
      <c r="BA151" s="35">
        <v>0</v>
      </c>
      <c r="BB151" s="35">
        <v>0</v>
      </c>
      <c r="BC151" s="35">
        <v>0</v>
      </c>
      <c r="BD151" s="35">
        <v>0</v>
      </c>
      <c r="BE151" s="35">
        <v>0</v>
      </c>
      <c r="BF151" s="35">
        <v>0</v>
      </c>
      <c r="BG151" s="35">
        <v>0</v>
      </c>
      <c r="BH151" s="35">
        <v>0</v>
      </c>
      <c r="BI151" s="35">
        <v>0</v>
      </c>
      <c r="BJ151" s="35">
        <v>0</v>
      </c>
      <c r="BK151" s="35">
        <v>0</v>
      </c>
      <c r="BL151" s="35">
        <v>0</v>
      </c>
      <c r="BM151" s="35">
        <v>0</v>
      </c>
      <c r="BN151" s="35">
        <v>0</v>
      </c>
      <c r="BO151" s="7">
        <f>SUM(K151:BN151)</f>
        <v>240</v>
      </c>
    </row>
    <row r="152" spans="1:67" x14ac:dyDescent="0.2">
      <c r="A152" s="15" t="s">
        <v>232</v>
      </c>
      <c r="B152" s="14" t="s">
        <v>231</v>
      </c>
      <c r="C152" s="14" t="s">
        <v>220</v>
      </c>
      <c r="D152" s="13">
        <v>58070.84</v>
      </c>
      <c r="E152" s="13">
        <f>ROUND(SUM($D152*1%),2)</f>
        <v>580.71</v>
      </c>
      <c r="F152" s="13">
        <f>ROUND(SUM($D152*0.5%),2)</f>
        <v>290.35000000000002</v>
      </c>
      <c r="G152" s="13">
        <f>E152-J152</f>
        <v>0</v>
      </c>
      <c r="H152" s="13">
        <f>F152-BO152</f>
        <v>290.35000000000002</v>
      </c>
      <c r="I152" s="12">
        <f ca="1">OFFSET(INDIRECT(ADDRESS(1,MATCH($I$2,$A$1:$BN$1,0))),ROW()-1,0)</f>
        <v>580.71</v>
      </c>
      <c r="J152" s="37">
        <v>580.71</v>
      </c>
      <c r="K152" s="37">
        <v>0</v>
      </c>
      <c r="L152" s="37">
        <v>0</v>
      </c>
      <c r="M152" s="37">
        <v>0</v>
      </c>
      <c r="N152" s="37">
        <v>0</v>
      </c>
      <c r="O152" s="37">
        <v>0</v>
      </c>
      <c r="P152" s="37">
        <v>0</v>
      </c>
      <c r="Q152" s="37">
        <v>0</v>
      </c>
      <c r="R152" s="37">
        <v>0</v>
      </c>
      <c r="S152" s="37">
        <v>0</v>
      </c>
      <c r="T152" s="37">
        <v>0</v>
      </c>
      <c r="U152" s="37">
        <v>0</v>
      </c>
      <c r="V152" s="37">
        <v>0</v>
      </c>
      <c r="W152" s="37">
        <v>0</v>
      </c>
      <c r="X152" s="37">
        <v>0</v>
      </c>
      <c r="Y152" s="37">
        <v>0</v>
      </c>
      <c r="Z152" s="37">
        <v>0</v>
      </c>
      <c r="AA152" s="37">
        <v>0</v>
      </c>
      <c r="AB152" s="37">
        <v>0</v>
      </c>
      <c r="AC152" s="37">
        <v>0</v>
      </c>
      <c r="AD152" s="37">
        <v>0</v>
      </c>
      <c r="AE152" s="37">
        <v>0</v>
      </c>
      <c r="AF152" s="37">
        <v>0</v>
      </c>
      <c r="AG152" s="37">
        <v>0</v>
      </c>
      <c r="AH152" s="37">
        <v>0</v>
      </c>
      <c r="AI152" s="37">
        <v>0</v>
      </c>
      <c r="AJ152" s="37">
        <v>0</v>
      </c>
      <c r="AK152" s="37">
        <v>0</v>
      </c>
      <c r="AL152" s="37">
        <v>0</v>
      </c>
      <c r="AM152" s="37">
        <v>0</v>
      </c>
      <c r="AN152" s="37">
        <v>0</v>
      </c>
      <c r="AO152" s="37">
        <v>0</v>
      </c>
      <c r="AP152" s="37">
        <v>0</v>
      </c>
      <c r="AQ152" s="37">
        <v>0</v>
      </c>
      <c r="AR152" s="37">
        <v>0</v>
      </c>
      <c r="AS152" s="37">
        <v>0</v>
      </c>
      <c r="AT152" s="37">
        <v>0</v>
      </c>
      <c r="AU152" s="37">
        <v>0</v>
      </c>
      <c r="AV152" s="37">
        <v>0</v>
      </c>
      <c r="AW152" s="37">
        <v>0</v>
      </c>
      <c r="AX152" s="37">
        <v>0</v>
      </c>
      <c r="AY152" s="35">
        <v>0</v>
      </c>
      <c r="AZ152" s="35">
        <v>0</v>
      </c>
      <c r="BA152" s="35">
        <v>0</v>
      </c>
      <c r="BB152" s="35">
        <v>0</v>
      </c>
      <c r="BC152" s="35">
        <v>0</v>
      </c>
      <c r="BD152" s="35">
        <v>0</v>
      </c>
      <c r="BE152" s="35">
        <v>0</v>
      </c>
      <c r="BF152" s="35">
        <v>0</v>
      </c>
      <c r="BG152" s="35">
        <v>0</v>
      </c>
      <c r="BH152" s="35">
        <v>0</v>
      </c>
      <c r="BI152" s="35">
        <v>0</v>
      </c>
      <c r="BJ152" s="35">
        <v>0</v>
      </c>
      <c r="BK152" s="35">
        <v>0</v>
      </c>
      <c r="BL152" s="35">
        <v>0</v>
      </c>
      <c r="BM152" s="35">
        <v>0</v>
      </c>
      <c r="BN152" s="35">
        <v>0</v>
      </c>
      <c r="BO152" s="7">
        <f>SUM(K152:BN152)</f>
        <v>0</v>
      </c>
    </row>
    <row r="153" spans="1:67" x14ac:dyDescent="0.2">
      <c r="A153" s="15" t="s">
        <v>230</v>
      </c>
      <c r="B153" s="14" t="s">
        <v>229</v>
      </c>
      <c r="C153" s="14" t="s">
        <v>220</v>
      </c>
      <c r="D153" s="13">
        <v>50484.23</v>
      </c>
      <c r="E153" s="13">
        <f>ROUND(SUM($D153*1%),2)</f>
        <v>504.84</v>
      </c>
      <c r="F153" s="13">
        <f>ROUND(SUM($D153*0.5%),2)</f>
        <v>252.42</v>
      </c>
      <c r="G153" s="13">
        <f>E153-J153</f>
        <v>100.03999999999996</v>
      </c>
      <c r="H153" s="13">
        <f>F153-BO153</f>
        <v>152.41999999999999</v>
      </c>
      <c r="I153" s="12">
        <f ca="1">OFFSET(INDIRECT(ADDRESS(1,MATCH($I$2,$A$1:$BN$1,0))),ROW()-1,0)</f>
        <v>404.8</v>
      </c>
      <c r="J153" s="37">
        <v>404.8</v>
      </c>
      <c r="K153" s="37">
        <v>0</v>
      </c>
      <c r="L153" s="37">
        <v>0</v>
      </c>
      <c r="M153" s="37">
        <v>0</v>
      </c>
      <c r="N153" s="37">
        <v>0</v>
      </c>
      <c r="O153" s="37">
        <v>0</v>
      </c>
      <c r="P153" s="37">
        <v>0</v>
      </c>
      <c r="Q153" s="37">
        <v>0</v>
      </c>
      <c r="R153" s="37">
        <v>0</v>
      </c>
      <c r="S153" s="37">
        <v>0</v>
      </c>
      <c r="T153" s="37">
        <v>0</v>
      </c>
      <c r="U153" s="37">
        <v>100</v>
      </c>
      <c r="V153" s="37">
        <v>0</v>
      </c>
      <c r="W153" s="37">
        <v>0</v>
      </c>
      <c r="X153" s="37">
        <v>0</v>
      </c>
      <c r="Y153" s="37">
        <v>0</v>
      </c>
      <c r="Z153" s="37">
        <v>0</v>
      </c>
      <c r="AA153" s="37">
        <v>0</v>
      </c>
      <c r="AB153" s="37">
        <v>0</v>
      </c>
      <c r="AC153" s="37">
        <v>0</v>
      </c>
      <c r="AD153" s="37">
        <v>0</v>
      </c>
      <c r="AE153" s="37">
        <v>0</v>
      </c>
      <c r="AF153" s="37">
        <v>0</v>
      </c>
      <c r="AG153" s="37">
        <v>0</v>
      </c>
      <c r="AH153" s="37">
        <v>0</v>
      </c>
      <c r="AI153" s="37">
        <v>0</v>
      </c>
      <c r="AJ153" s="37">
        <v>0</v>
      </c>
      <c r="AK153" s="37">
        <v>0</v>
      </c>
      <c r="AL153" s="37">
        <v>0</v>
      </c>
      <c r="AM153" s="37">
        <v>0</v>
      </c>
      <c r="AN153" s="37">
        <v>0</v>
      </c>
      <c r="AO153" s="37">
        <v>0</v>
      </c>
      <c r="AP153" s="37">
        <v>0</v>
      </c>
      <c r="AQ153" s="37">
        <v>0</v>
      </c>
      <c r="AR153" s="37">
        <v>0</v>
      </c>
      <c r="AS153" s="37">
        <v>0</v>
      </c>
      <c r="AT153" s="37">
        <v>0</v>
      </c>
      <c r="AU153" s="37">
        <v>0</v>
      </c>
      <c r="AV153" s="37">
        <v>0</v>
      </c>
      <c r="AW153" s="37">
        <v>0</v>
      </c>
      <c r="AX153" s="37">
        <v>0</v>
      </c>
      <c r="AY153" s="35">
        <v>0</v>
      </c>
      <c r="AZ153" s="35">
        <v>0</v>
      </c>
      <c r="BA153" s="35">
        <v>0</v>
      </c>
      <c r="BB153" s="35">
        <v>0</v>
      </c>
      <c r="BC153" s="35">
        <v>0</v>
      </c>
      <c r="BD153" s="35">
        <v>0</v>
      </c>
      <c r="BE153" s="35">
        <v>0</v>
      </c>
      <c r="BF153" s="35">
        <v>0</v>
      </c>
      <c r="BG153" s="35">
        <v>0</v>
      </c>
      <c r="BH153" s="35">
        <v>0</v>
      </c>
      <c r="BI153" s="35">
        <v>0</v>
      </c>
      <c r="BJ153" s="35">
        <v>0</v>
      </c>
      <c r="BK153" s="35">
        <v>0</v>
      </c>
      <c r="BL153" s="35">
        <v>0</v>
      </c>
      <c r="BM153" s="35">
        <v>0</v>
      </c>
      <c r="BN153" s="35">
        <v>0</v>
      </c>
      <c r="BO153" s="7">
        <f>SUM(K153:BN153)</f>
        <v>100</v>
      </c>
    </row>
    <row r="154" spans="1:67" x14ac:dyDescent="0.2">
      <c r="A154" s="15" t="s">
        <v>228</v>
      </c>
      <c r="B154" s="14" t="s">
        <v>227</v>
      </c>
      <c r="C154" s="14" t="s">
        <v>220</v>
      </c>
      <c r="D154" s="13">
        <v>49625.46</v>
      </c>
      <c r="E154" s="13">
        <f>ROUND(SUM($D154*1%),2)</f>
        <v>496.25</v>
      </c>
      <c r="F154" s="13">
        <f>ROUND(SUM($D154*0.5%),2)</f>
        <v>248.13</v>
      </c>
      <c r="G154" s="13">
        <f>E154-J154</f>
        <v>296.25</v>
      </c>
      <c r="H154" s="13">
        <f>F154-BO154</f>
        <v>248.13</v>
      </c>
      <c r="I154" s="12">
        <f ca="1">OFFSET(INDIRECT(ADDRESS(1,MATCH($I$2,$A$1:$BN$1,0))),ROW()-1,0)</f>
        <v>200</v>
      </c>
      <c r="J154" s="37">
        <v>200</v>
      </c>
      <c r="K154" s="37">
        <v>0</v>
      </c>
      <c r="L154" s="37">
        <v>0</v>
      </c>
      <c r="M154" s="37">
        <v>0</v>
      </c>
      <c r="N154" s="37">
        <v>0</v>
      </c>
      <c r="O154" s="37">
        <v>0</v>
      </c>
      <c r="P154" s="37">
        <v>0</v>
      </c>
      <c r="Q154" s="37">
        <v>0</v>
      </c>
      <c r="R154" s="37">
        <v>0</v>
      </c>
      <c r="S154" s="37">
        <v>0</v>
      </c>
      <c r="T154" s="37">
        <v>0</v>
      </c>
      <c r="U154" s="37">
        <v>0</v>
      </c>
      <c r="V154" s="37">
        <v>0</v>
      </c>
      <c r="W154" s="37">
        <v>0</v>
      </c>
      <c r="X154" s="37">
        <v>0</v>
      </c>
      <c r="Y154" s="37">
        <v>0</v>
      </c>
      <c r="Z154" s="37">
        <v>0</v>
      </c>
      <c r="AA154" s="37">
        <v>0</v>
      </c>
      <c r="AB154" s="37">
        <v>0</v>
      </c>
      <c r="AC154" s="37">
        <v>0</v>
      </c>
      <c r="AD154" s="37">
        <v>0</v>
      </c>
      <c r="AE154" s="37">
        <v>0</v>
      </c>
      <c r="AF154" s="37">
        <v>0</v>
      </c>
      <c r="AG154" s="37">
        <v>0</v>
      </c>
      <c r="AH154" s="37">
        <v>0</v>
      </c>
      <c r="AI154" s="37">
        <v>0</v>
      </c>
      <c r="AJ154" s="37">
        <v>0</v>
      </c>
      <c r="AK154" s="37">
        <v>0</v>
      </c>
      <c r="AL154" s="37">
        <v>0</v>
      </c>
      <c r="AM154" s="37">
        <v>0</v>
      </c>
      <c r="AN154" s="37">
        <v>0</v>
      </c>
      <c r="AO154" s="37">
        <v>0</v>
      </c>
      <c r="AP154" s="37">
        <v>0</v>
      </c>
      <c r="AQ154" s="37">
        <v>0</v>
      </c>
      <c r="AR154" s="37">
        <v>0</v>
      </c>
      <c r="AS154" s="37">
        <v>0</v>
      </c>
      <c r="AT154" s="37">
        <v>0</v>
      </c>
      <c r="AU154" s="37">
        <v>0</v>
      </c>
      <c r="AV154" s="37">
        <v>0</v>
      </c>
      <c r="AW154" s="37">
        <v>0</v>
      </c>
      <c r="AX154" s="37">
        <v>0</v>
      </c>
      <c r="AY154" s="35">
        <v>0</v>
      </c>
      <c r="AZ154" s="35">
        <v>0</v>
      </c>
      <c r="BA154" s="35">
        <v>0</v>
      </c>
      <c r="BB154" s="35">
        <v>0</v>
      </c>
      <c r="BC154" s="35">
        <v>0</v>
      </c>
      <c r="BD154" s="35">
        <v>0</v>
      </c>
      <c r="BE154" s="35">
        <v>0</v>
      </c>
      <c r="BF154" s="35">
        <v>0</v>
      </c>
      <c r="BG154" s="35">
        <v>0</v>
      </c>
      <c r="BH154" s="35">
        <v>0</v>
      </c>
      <c r="BI154" s="35">
        <v>0</v>
      </c>
      <c r="BJ154" s="35">
        <v>0</v>
      </c>
      <c r="BK154" s="35">
        <v>0</v>
      </c>
      <c r="BL154" s="35">
        <v>0</v>
      </c>
      <c r="BM154" s="35">
        <v>0</v>
      </c>
      <c r="BN154" s="35">
        <v>0</v>
      </c>
      <c r="BO154" s="7">
        <f>SUM(K154:BN154)</f>
        <v>0</v>
      </c>
    </row>
    <row r="155" spans="1:67" x14ac:dyDescent="0.2">
      <c r="A155" s="15" t="s">
        <v>226</v>
      </c>
      <c r="B155" s="14" t="s">
        <v>225</v>
      </c>
      <c r="C155" s="14" t="s">
        <v>220</v>
      </c>
      <c r="D155" s="13">
        <v>45234.28</v>
      </c>
      <c r="E155" s="13">
        <f>ROUND(SUM($D155*1%),2)</f>
        <v>452.34</v>
      </c>
      <c r="F155" s="13">
        <f>ROUND(SUM($D155*0.5%),2)</f>
        <v>226.17</v>
      </c>
      <c r="G155" s="13">
        <f>E155-J155</f>
        <v>252.33999999999997</v>
      </c>
      <c r="H155" s="13">
        <f>F155-BO155</f>
        <v>38.090000000000003</v>
      </c>
      <c r="I155" s="12">
        <f ca="1">OFFSET(INDIRECT(ADDRESS(1,MATCH($I$2,$A$1:$BN$1,0))),ROW()-1,0)</f>
        <v>200</v>
      </c>
      <c r="J155" s="37">
        <v>200</v>
      </c>
      <c r="K155" s="37">
        <v>0</v>
      </c>
      <c r="L155" s="37">
        <v>0</v>
      </c>
      <c r="M155" s="37">
        <v>0</v>
      </c>
      <c r="N155" s="37">
        <v>0</v>
      </c>
      <c r="O155" s="37">
        <v>0</v>
      </c>
      <c r="P155" s="37">
        <v>0</v>
      </c>
      <c r="Q155" s="37">
        <v>0</v>
      </c>
      <c r="R155" s="37">
        <v>0</v>
      </c>
      <c r="S155" s="37">
        <v>0</v>
      </c>
      <c r="T155" s="37">
        <v>0</v>
      </c>
      <c r="U155" s="37">
        <v>75</v>
      </c>
      <c r="V155" s="37">
        <v>0</v>
      </c>
      <c r="W155" s="37">
        <v>0</v>
      </c>
      <c r="X155" s="37">
        <v>0</v>
      </c>
      <c r="Y155" s="37">
        <v>0</v>
      </c>
      <c r="Z155" s="37">
        <v>0</v>
      </c>
      <c r="AA155" s="37">
        <v>0</v>
      </c>
      <c r="AB155" s="37">
        <v>0</v>
      </c>
      <c r="AC155" s="37">
        <v>0</v>
      </c>
      <c r="AD155" s="37">
        <v>0</v>
      </c>
      <c r="AE155" s="37">
        <v>0</v>
      </c>
      <c r="AF155" s="37">
        <v>0</v>
      </c>
      <c r="AG155" s="37">
        <v>0</v>
      </c>
      <c r="AH155" s="37">
        <v>0</v>
      </c>
      <c r="AI155" s="37">
        <v>0</v>
      </c>
      <c r="AJ155" s="37">
        <v>0</v>
      </c>
      <c r="AK155" s="37">
        <v>0</v>
      </c>
      <c r="AL155" s="37">
        <v>0</v>
      </c>
      <c r="AM155" s="37">
        <v>0</v>
      </c>
      <c r="AN155" s="37">
        <v>0</v>
      </c>
      <c r="AO155" s="37">
        <v>0</v>
      </c>
      <c r="AP155" s="37">
        <v>0</v>
      </c>
      <c r="AQ155" s="37">
        <v>113.08</v>
      </c>
      <c r="AR155" s="37">
        <v>0</v>
      </c>
      <c r="AS155" s="37">
        <v>0</v>
      </c>
      <c r="AT155" s="37">
        <v>0</v>
      </c>
      <c r="AU155" s="37">
        <v>0</v>
      </c>
      <c r="AV155" s="37">
        <v>0</v>
      </c>
      <c r="AW155" s="37">
        <v>0</v>
      </c>
      <c r="AX155" s="37">
        <v>0</v>
      </c>
      <c r="AY155" s="35">
        <v>0</v>
      </c>
      <c r="AZ155" s="35">
        <v>0</v>
      </c>
      <c r="BA155" s="35">
        <v>0</v>
      </c>
      <c r="BB155" s="35">
        <v>0</v>
      </c>
      <c r="BC155" s="35">
        <v>0</v>
      </c>
      <c r="BD155" s="35">
        <v>0</v>
      </c>
      <c r="BE155" s="35">
        <v>0</v>
      </c>
      <c r="BF155" s="35">
        <v>0</v>
      </c>
      <c r="BG155" s="35">
        <v>0</v>
      </c>
      <c r="BH155" s="35">
        <v>0</v>
      </c>
      <c r="BI155" s="35">
        <v>0</v>
      </c>
      <c r="BJ155" s="35">
        <v>0</v>
      </c>
      <c r="BK155" s="35">
        <v>0</v>
      </c>
      <c r="BL155" s="35">
        <v>0</v>
      </c>
      <c r="BM155" s="35">
        <v>0</v>
      </c>
      <c r="BN155" s="35">
        <v>0</v>
      </c>
      <c r="BO155" s="7">
        <f>SUM(K155:BN155)</f>
        <v>188.07999999999998</v>
      </c>
    </row>
    <row r="156" spans="1:67" x14ac:dyDescent="0.2">
      <c r="A156" s="15" t="s">
        <v>224</v>
      </c>
      <c r="B156" s="14" t="s">
        <v>223</v>
      </c>
      <c r="C156" s="14" t="s">
        <v>220</v>
      </c>
      <c r="D156" s="13">
        <v>34746.07</v>
      </c>
      <c r="E156" s="13">
        <f>ROUND(SUM($D156*1%),2)</f>
        <v>347.46</v>
      </c>
      <c r="F156" s="13">
        <f>ROUND(SUM($D156*0.5%),2)</f>
        <v>173.73</v>
      </c>
      <c r="G156" s="13">
        <f>E156-J156</f>
        <v>173.73</v>
      </c>
      <c r="H156" s="13">
        <f>F156-BO156</f>
        <v>36.859999999999985</v>
      </c>
      <c r="I156" s="12">
        <f ca="1">OFFSET(INDIRECT(ADDRESS(1,MATCH($I$2,$A$1:$BN$1,0))),ROW()-1,0)</f>
        <v>173.73</v>
      </c>
      <c r="J156" s="37">
        <v>173.73</v>
      </c>
      <c r="K156" s="37">
        <v>0</v>
      </c>
      <c r="L156" s="37">
        <v>0</v>
      </c>
      <c r="M156" s="37">
        <v>0</v>
      </c>
      <c r="N156" s="37">
        <v>0</v>
      </c>
      <c r="O156" s="37">
        <v>0</v>
      </c>
      <c r="P156" s="37">
        <v>0</v>
      </c>
      <c r="Q156" s="37">
        <v>0</v>
      </c>
      <c r="R156" s="37">
        <v>0</v>
      </c>
      <c r="S156" s="37">
        <v>0</v>
      </c>
      <c r="T156" s="37">
        <v>0</v>
      </c>
      <c r="U156" s="37">
        <v>50</v>
      </c>
      <c r="V156" s="37">
        <v>0</v>
      </c>
      <c r="W156" s="37">
        <v>0</v>
      </c>
      <c r="X156" s="37">
        <v>0</v>
      </c>
      <c r="Y156" s="37">
        <v>0</v>
      </c>
      <c r="Z156" s="37">
        <v>0</v>
      </c>
      <c r="AA156" s="37">
        <v>0</v>
      </c>
      <c r="AB156" s="37">
        <v>0</v>
      </c>
      <c r="AC156" s="37">
        <v>0</v>
      </c>
      <c r="AD156" s="37">
        <v>0</v>
      </c>
      <c r="AE156" s="37">
        <v>0</v>
      </c>
      <c r="AF156" s="37">
        <v>0</v>
      </c>
      <c r="AG156" s="37">
        <v>0</v>
      </c>
      <c r="AH156" s="37">
        <v>0</v>
      </c>
      <c r="AI156" s="37">
        <v>0</v>
      </c>
      <c r="AJ156" s="37">
        <v>0</v>
      </c>
      <c r="AK156" s="37">
        <v>0</v>
      </c>
      <c r="AL156" s="37">
        <v>0</v>
      </c>
      <c r="AM156" s="37">
        <v>0</v>
      </c>
      <c r="AN156" s="37">
        <v>0</v>
      </c>
      <c r="AO156" s="37">
        <v>0</v>
      </c>
      <c r="AP156" s="37">
        <v>0</v>
      </c>
      <c r="AQ156" s="37">
        <v>86.87</v>
      </c>
      <c r="AR156" s="37">
        <v>0</v>
      </c>
      <c r="AS156" s="37">
        <v>0</v>
      </c>
      <c r="AT156" s="37">
        <v>0</v>
      </c>
      <c r="AU156" s="37">
        <v>0</v>
      </c>
      <c r="AV156" s="37">
        <v>0</v>
      </c>
      <c r="AW156" s="37">
        <v>0</v>
      </c>
      <c r="AX156" s="37">
        <v>0</v>
      </c>
      <c r="AY156" s="35">
        <v>0</v>
      </c>
      <c r="AZ156" s="35">
        <v>0</v>
      </c>
      <c r="BA156" s="35">
        <v>0</v>
      </c>
      <c r="BB156" s="35">
        <v>0</v>
      </c>
      <c r="BC156" s="35">
        <v>0</v>
      </c>
      <c r="BD156" s="35">
        <v>0</v>
      </c>
      <c r="BE156" s="35">
        <v>0</v>
      </c>
      <c r="BF156" s="35">
        <v>0</v>
      </c>
      <c r="BG156" s="35">
        <v>0</v>
      </c>
      <c r="BH156" s="35">
        <v>0</v>
      </c>
      <c r="BI156" s="35">
        <v>0</v>
      </c>
      <c r="BJ156" s="35">
        <v>0</v>
      </c>
      <c r="BK156" s="35">
        <v>0</v>
      </c>
      <c r="BL156" s="35">
        <v>0</v>
      </c>
      <c r="BM156" s="35">
        <v>0</v>
      </c>
      <c r="BN156" s="35">
        <v>0</v>
      </c>
      <c r="BO156" s="7">
        <f>SUM(K156:BN156)</f>
        <v>136.87</v>
      </c>
    </row>
    <row r="157" spans="1:67" x14ac:dyDescent="0.2">
      <c r="A157" s="15" t="s">
        <v>222</v>
      </c>
      <c r="B157" s="14" t="s">
        <v>221</v>
      </c>
      <c r="C157" s="14" t="s">
        <v>220</v>
      </c>
      <c r="D157" s="13">
        <v>152592.04</v>
      </c>
      <c r="E157" s="13">
        <f>ROUND(SUM($D157*1%),2)</f>
        <v>1525.92</v>
      </c>
      <c r="F157" s="13">
        <f>ROUND(SUM($D157*0.5%),2)</f>
        <v>762.96</v>
      </c>
      <c r="G157" s="13">
        <f>E157-J157</f>
        <v>0</v>
      </c>
      <c r="H157" s="13">
        <f>F157-BO157</f>
        <v>362.96000000000004</v>
      </c>
      <c r="I157" s="12">
        <f ca="1">OFFSET(INDIRECT(ADDRESS(1,MATCH($I$2,$A$1:$BN$1,0))),ROW()-1,0)</f>
        <v>1525.92</v>
      </c>
      <c r="J157" s="37">
        <v>1525.92</v>
      </c>
      <c r="K157" s="37">
        <v>0</v>
      </c>
      <c r="L157" s="37">
        <v>0</v>
      </c>
      <c r="M157" s="37">
        <v>0</v>
      </c>
      <c r="N157" s="37">
        <v>0</v>
      </c>
      <c r="O157" s="37">
        <v>0</v>
      </c>
      <c r="P157" s="37">
        <v>0</v>
      </c>
      <c r="Q157" s="37">
        <v>0</v>
      </c>
      <c r="R157" s="37">
        <v>0</v>
      </c>
      <c r="S157" s="37">
        <v>0</v>
      </c>
      <c r="T157" s="37">
        <v>0</v>
      </c>
      <c r="U157" s="37">
        <v>100</v>
      </c>
      <c r="V157" s="37">
        <v>300</v>
      </c>
      <c r="W157" s="37">
        <v>0</v>
      </c>
      <c r="X157" s="37">
        <v>0</v>
      </c>
      <c r="Y157" s="37">
        <v>0</v>
      </c>
      <c r="Z157" s="37">
        <v>0</v>
      </c>
      <c r="AA157" s="37">
        <v>0</v>
      </c>
      <c r="AB157" s="37">
        <v>0</v>
      </c>
      <c r="AC157" s="37">
        <v>0</v>
      </c>
      <c r="AD157" s="37">
        <v>0</v>
      </c>
      <c r="AE157" s="37">
        <v>0</v>
      </c>
      <c r="AF157" s="37">
        <v>0</v>
      </c>
      <c r="AG157" s="37">
        <v>0</v>
      </c>
      <c r="AH157" s="37">
        <v>0</v>
      </c>
      <c r="AI157" s="37">
        <v>0</v>
      </c>
      <c r="AJ157" s="37">
        <v>0</v>
      </c>
      <c r="AK157" s="37">
        <v>0</v>
      </c>
      <c r="AL157" s="37">
        <v>0</v>
      </c>
      <c r="AM157" s="37">
        <v>0</v>
      </c>
      <c r="AN157" s="37">
        <v>0</v>
      </c>
      <c r="AO157" s="37">
        <v>0</v>
      </c>
      <c r="AP157" s="37">
        <v>0</v>
      </c>
      <c r="AQ157" s="37">
        <v>0</v>
      </c>
      <c r="AR157" s="37">
        <v>0</v>
      </c>
      <c r="AS157" s="37">
        <v>0</v>
      </c>
      <c r="AT157" s="37">
        <v>0</v>
      </c>
      <c r="AU157" s="37">
        <v>0</v>
      </c>
      <c r="AV157" s="37">
        <v>0</v>
      </c>
      <c r="AW157" s="37">
        <v>0</v>
      </c>
      <c r="AX157" s="37">
        <v>0</v>
      </c>
      <c r="AY157" s="35">
        <v>0</v>
      </c>
      <c r="AZ157" s="35">
        <v>0</v>
      </c>
      <c r="BA157" s="35">
        <v>0</v>
      </c>
      <c r="BB157" s="35">
        <v>0</v>
      </c>
      <c r="BC157" s="35">
        <v>0</v>
      </c>
      <c r="BD157" s="35">
        <v>0</v>
      </c>
      <c r="BE157" s="35">
        <v>0</v>
      </c>
      <c r="BF157" s="35">
        <v>0</v>
      </c>
      <c r="BG157" s="35">
        <v>0</v>
      </c>
      <c r="BH157" s="35">
        <v>0</v>
      </c>
      <c r="BI157" s="35">
        <v>0</v>
      </c>
      <c r="BJ157" s="35">
        <v>0</v>
      </c>
      <c r="BK157" s="35">
        <v>0</v>
      </c>
      <c r="BL157" s="35">
        <v>0</v>
      </c>
      <c r="BM157" s="35">
        <v>0</v>
      </c>
      <c r="BN157" s="35">
        <v>0</v>
      </c>
      <c r="BO157" s="7">
        <f>SUM(K157:BN157)</f>
        <v>400</v>
      </c>
    </row>
    <row r="158" spans="1:67" x14ac:dyDescent="0.2">
      <c r="A158" s="15" t="s">
        <v>219</v>
      </c>
      <c r="B158" s="14" t="s">
        <v>155</v>
      </c>
      <c r="C158" s="14" t="s">
        <v>155</v>
      </c>
      <c r="D158" s="13">
        <v>201417.53</v>
      </c>
      <c r="E158" s="13">
        <f>ROUND(SUM($D158*1%),2)</f>
        <v>2014.18</v>
      </c>
      <c r="F158" s="13">
        <f>ROUND(SUM($D158*0.5%),2)</f>
        <v>1007.09</v>
      </c>
      <c r="G158" s="13">
        <f>E158-J158</f>
        <v>1510.64</v>
      </c>
      <c r="H158" s="13">
        <f>F158-BO158</f>
        <v>1007.09</v>
      </c>
      <c r="I158" s="12">
        <f ca="1">OFFSET(INDIRECT(ADDRESS(1,MATCH($I$2,$A$1:$BN$1,0))),ROW()-1,0)</f>
        <v>503.54</v>
      </c>
      <c r="J158" s="37">
        <v>503.54</v>
      </c>
      <c r="K158" s="37">
        <v>0</v>
      </c>
      <c r="L158" s="37">
        <v>0</v>
      </c>
      <c r="M158" s="37">
        <v>0</v>
      </c>
      <c r="N158" s="37">
        <v>0</v>
      </c>
      <c r="O158" s="37">
        <v>0</v>
      </c>
      <c r="P158" s="37">
        <v>0</v>
      </c>
      <c r="Q158" s="37">
        <v>0</v>
      </c>
      <c r="R158" s="37">
        <v>0</v>
      </c>
      <c r="S158" s="37">
        <v>0</v>
      </c>
      <c r="T158" s="37">
        <v>0</v>
      </c>
      <c r="U158" s="37">
        <v>0</v>
      </c>
      <c r="V158" s="37">
        <v>0</v>
      </c>
      <c r="W158" s="37">
        <v>0</v>
      </c>
      <c r="X158" s="37">
        <v>0</v>
      </c>
      <c r="Y158" s="37">
        <v>0</v>
      </c>
      <c r="Z158" s="37">
        <v>0</v>
      </c>
      <c r="AA158" s="37">
        <v>0</v>
      </c>
      <c r="AB158" s="37">
        <v>0</v>
      </c>
      <c r="AC158" s="37">
        <v>0</v>
      </c>
      <c r="AD158" s="37">
        <v>0</v>
      </c>
      <c r="AE158" s="37">
        <v>0</v>
      </c>
      <c r="AF158" s="37">
        <v>0</v>
      </c>
      <c r="AG158" s="37">
        <v>0</v>
      </c>
      <c r="AH158" s="37">
        <v>0</v>
      </c>
      <c r="AI158" s="37">
        <v>0</v>
      </c>
      <c r="AJ158" s="37">
        <v>0</v>
      </c>
      <c r="AK158" s="37">
        <v>0</v>
      </c>
      <c r="AL158" s="37">
        <v>0</v>
      </c>
      <c r="AM158" s="37">
        <v>0</v>
      </c>
      <c r="AN158" s="37">
        <v>0</v>
      </c>
      <c r="AO158" s="37">
        <v>0</v>
      </c>
      <c r="AP158" s="37">
        <v>0</v>
      </c>
      <c r="AQ158" s="37">
        <v>0</v>
      </c>
      <c r="AR158" s="37">
        <v>0</v>
      </c>
      <c r="AS158" s="37">
        <v>0</v>
      </c>
      <c r="AT158" s="37">
        <v>0</v>
      </c>
      <c r="AU158" s="37">
        <v>0</v>
      </c>
      <c r="AV158" s="37">
        <v>0</v>
      </c>
      <c r="AW158" s="37">
        <v>0</v>
      </c>
      <c r="AX158" s="37">
        <v>0</v>
      </c>
      <c r="AY158" s="35">
        <v>0</v>
      </c>
      <c r="AZ158" s="35">
        <v>0</v>
      </c>
      <c r="BA158" s="35">
        <v>0</v>
      </c>
      <c r="BB158" s="35">
        <v>0</v>
      </c>
      <c r="BC158" s="35">
        <v>0</v>
      </c>
      <c r="BD158" s="35">
        <v>0</v>
      </c>
      <c r="BE158" s="35">
        <v>0</v>
      </c>
      <c r="BF158" s="35">
        <v>0</v>
      </c>
      <c r="BG158" s="35">
        <v>0</v>
      </c>
      <c r="BH158" s="35">
        <v>0</v>
      </c>
      <c r="BI158" s="35">
        <v>0</v>
      </c>
      <c r="BJ158" s="35">
        <v>0</v>
      </c>
      <c r="BK158" s="35">
        <v>0</v>
      </c>
      <c r="BL158" s="35">
        <v>0</v>
      </c>
      <c r="BM158" s="35">
        <v>0</v>
      </c>
      <c r="BN158" s="35">
        <v>0</v>
      </c>
      <c r="BO158" s="7">
        <f>SUM(K158:BN158)</f>
        <v>0</v>
      </c>
    </row>
    <row r="159" spans="1:67" x14ac:dyDescent="0.2">
      <c r="A159" s="15" t="s">
        <v>218</v>
      </c>
      <c r="B159" s="14" t="s">
        <v>217</v>
      </c>
      <c r="C159" s="14" t="s">
        <v>155</v>
      </c>
      <c r="D159" s="13">
        <v>220229.18</v>
      </c>
      <c r="E159" s="13">
        <f>ROUND(SUM($D159*1%),2)</f>
        <v>2202.29</v>
      </c>
      <c r="F159" s="13">
        <f>ROUND(SUM($D159*0.5%),2)</f>
        <v>1101.1500000000001</v>
      </c>
      <c r="G159" s="13">
        <f>E159-J159</f>
        <v>1502.29</v>
      </c>
      <c r="H159" s="13">
        <f>F159-BO159</f>
        <v>1101.1500000000001</v>
      </c>
      <c r="I159" s="12">
        <f ca="1">OFFSET(INDIRECT(ADDRESS(1,MATCH($I$2,$A$1:$BN$1,0))),ROW()-1,0)</f>
        <v>700</v>
      </c>
      <c r="J159" s="37">
        <v>700</v>
      </c>
      <c r="K159" s="37">
        <v>0</v>
      </c>
      <c r="L159" s="37">
        <v>0</v>
      </c>
      <c r="M159" s="37">
        <v>0</v>
      </c>
      <c r="N159" s="37">
        <v>0</v>
      </c>
      <c r="O159" s="37">
        <v>0</v>
      </c>
      <c r="P159" s="37">
        <v>0</v>
      </c>
      <c r="Q159" s="37">
        <v>0</v>
      </c>
      <c r="R159" s="37">
        <v>0</v>
      </c>
      <c r="S159" s="37">
        <v>0</v>
      </c>
      <c r="T159" s="37">
        <v>0</v>
      </c>
      <c r="U159" s="37">
        <v>0</v>
      </c>
      <c r="V159" s="37">
        <v>0</v>
      </c>
      <c r="W159" s="37">
        <v>0</v>
      </c>
      <c r="X159" s="37">
        <v>0</v>
      </c>
      <c r="Y159" s="37">
        <v>0</v>
      </c>
      <c r="Z159" s="37">
        <v>0</v>
      </c>
      <c r="AA159" s="37">
        <v>0</v>
      </c>
      <c r="AB159" s="37">
        <v>0</v>
      </c>
      <c r="AC159" s="37">
        <v>0</v>
      </c>
      <c r="AD159" s="37">
        <v>0</v>
      </c>
      <c r="AE159" s="37">
        <v>0</v>
      </c>
      <c r="AF159" s="37">
        <v>0</v>
      </c>
      <c r="AG159" s="37">
        <v>0</v>
      </c>
      <c r="AH159" s="37">
        <v>0</v>
      </c>
      <c r="AI159" s="37">
        <v>0</v>
      </c>
      <c r="AJ159" s="37">
        <v>0</v>
      </c>
      <c r="AK159" s="37">
        <v>0</v>
      </c>
      <c r="AL159" s="37">
        <v>0</v>
      </c>
      <c r="AM159" s="37">
        <v>0</v>
      </c>
      <c r="AN159" s="37">
        <v>0</v>
      </c>
      <c r="AO159" s="37">
        <v>0</v>
      </c>
      <c r="AP159" s="37">
        <v>0</v>
      </c>
      <c r="AQ159" s="37">
        <v>0</v>
      </c>
      <c r="AR159" s="37">
        <v>0</v>
      </c>
      <c r="AS159" s="37">
        <v>0</v>
      </c>
      <c r="AT159" s="37">
        <v>0</v>
      </c>
      <c r="AU159" s="37">
        <v>0</v>
      </c>
      <c r="AV159" s="37">
        <v>0</v>
      </c>
      <c r="AW159" s="37">
        <v>0</v>
      </c>
      <c r="AX159" s="37">
        <v>0</v>
      </c>
      <c r="AY159" s="35">
        <v>0</v>
      </c>
      <c r="AZ159" s="35">
        <v>0</v>
      </c>
      <c r="BA159" s="35">
        <v>0</v>
      </c>
      <c r="BB159" s="35">
        <v>0</v>
      </c>
      <c r="BC159" s="35">
        <v>0</v>
      </c>
      <c r="BD159" s="35">
        <v>0</v>
      </c>
      <c r="BE159" s="35">
        <v>0</v>
      </c>
      <c r="BF159" s="35">
        <v>0</v>
      </c>
      <c r="BG159" s="35">
        <v>0</v>
      </c>
      <c r="BH159" s="35">
        <v>0</v>
      </c>
      <c r="BI159" s="35">
        <v>0</v>
      </c>
      <c r="BJ159" s="35">
        <v>0</v>
      </c>
      <c r="BK159" s="35">
        <v>0</v>
      </c>
      <c r="BL159" s="35">
        <v>0</v>
      </c>
      <c r="BM159" s="35">
        <v>0</v>
      </c>
      <c r="BN159" s="35">
        <v>0</v>
      </c>
      <c r="BO159" s="7">
        <f>SUM(K159:BN159)</f>
        <v>0</v>
      </c>
    </row>
    <row r="160" spans="1:67" x14ac:dyDescent="0.2">
      <c r="A160" s="15" t="s">
        <v>216</v>
      </c>
      <c r="B160" s="14" t="s">
        <v>215</v>
      </c>
      <c r="C160" s="14" t="s">
        <v>155</v>
      </c>
      <c r="D160" s="13">
        <v>109820.04</v>
      </c>
      <c r="E160" s="13">
        <f>ROUND(SUM($D160*1%),2)</f>
        <v>1098.2</v>
      </c>
      <c r="F160" s="13">
        <f>ROUND(SUM($D160*0.5%),2)</f>
        <v>549.1</v>
      </c>
      <c r="G160" s="13">
        <f>E160-J160</f>
        <v>549.1</v>
      </c>
      <c r="H160" s="13">
        <f>F160-BO160</f>
        <v>549.1</v>
      </c>
      <c r="I160" s="12">
        <f ca="1">OFFSET(INDIRECT(ADDRESS(1,MATCH($I$2,$A$1:$BN$1,0))),ROW()-1,0)</f>
        <v>549.1</v>
      </c>
      <c r="J160" s="37">
        <v>549.1</v>
      </c>
      <c r="K160" s="37">
        <v>0</v>
      </c>
      <c r="L160" s="37">
        <v>0</v>
      </c>
      <c r="M160" s="37">
        <v>0</v>
      </c>
      <c r="N160" s="37">
        <v>0</v>
      </c>
      <c r="O160" s="37">
        <v>0</v>
      </c>
      <c r="P160" s="37">
        <v>0</v>
      </c>
      <c r="Q160" s="37">
        <v>0</v>
      </c>
      <c r="R160" s="37">
        <v>0</v>
      </c>
      <c r="S160" s="37">
        <v>0</v>
      </c>
      <c r="T160" s="37">
        <v>0</v>
      </c>
      <c r="U160" s="37">
        <v>0</v>
      </c>
      <c r="V160" s="37">
        <v>0</v>
      </c>
      <c r="W160" s="37">
        <v>0</v>
      </c>
      <c r="X160" s="37">
        <v>0</v>
      </c>
      <c r="Y160" s="37">
        <v>0</v>
      </c>
      <c r="Z160" s="37">
        <v>0</v>
      </c>
      <c r="AA160" s="37">
        <v>0</v>
      </c>
      <c r="AB160" s="37">
        <v>0</v>
      </c>
      <c r="AC160" s="37">
        <v>0</v>
      </c>
      <c r="AD160" s="37">
        <v>0</v>
      </c>
      <c r="AE160" s="37">
        <v>0</v>
      </c>
      <c r="AF160" s="37">
        <v>0</v>
      </c>
      <c r="AG160" s="37">
        <v>0</v>
      </c>
      <c r="AH160" s="37">
        <v>0</v>
      </c>
      <c r="AI160" s="37">
        <v>0</v>
      </c>
      <c r="AJ160" s="37">
        <v>0</v>
      </c>
      <c r="AK160" s="37">
        <v>0</v>
      </c>
      <c r="AL160" s="37">
        <v>0</v>
      </c>
      <c r="AM160" s="37">
        <v>0</v>
      </c>
      <c r="AN160" s="37">
        <v>0</v>
      </c>
      <c r="AO160" s="37">
        <v>0</v>
      </c>
      <c r="AP160" s="37">
        <v>0</v>
      </c>
      <c r="AQ160" s="37">
        <v>0</v>
      </c>
      <c r="AR160" s="37">
        <v>0</v>
      </c>
      <c r="AS160" s="37">
        <v>0</v>
      </c>
      <c r="AT160" s="37">
        <v>0</v>
      </c>
      <c r="AU160" s="37">
        <v>0</v>
      </c>
      <c r="AV160" s="37">
        <v>0</v>
      </c>
      <c r="AW160" s="37">
        <v>0</v>
      </c>
      <c r="AX160" s="37">
        <v>0</v>
      </c>
      <c r="AY160" s="35">
        <v>0</v>
      </c>
      <c r="AZ160" s="35">
        <v>0</v>
      </c>
      <c r="BA160" s="35">
        <v>0</v>
      </c>
      <c r="BB160" s="35">
        <v>0</v>
      </c>
      <c r="BC160" s="35">
        <v>0</v>
      </c>
      <c r="BD160" s="35">
        <v>0</v>
      </c>
      <c r="BE160" s="35">
        <v>0</v>
      </c>
      <c r="BF160" s="35">
        <v>0</v>
      </c>
      <c r="BG160" s="35">
        <v>0</v>
      </c>
      <c r="BH160" s="35">
        <v>0</v>
      </c>
      <c r="BI160" s="35">
        <v>0</v>
      </c>
      <c r="BJ160" s="35">
        <v>0</v>
      </c>
      <c r="BK160" s="35">
        <v>0</v>
      </c>
      <c r="BL160" s="35">
        <v>0</v>
      </c>
      <c r="BM160" s="35">
        <v>0</v>
      </c>
      <c r="BN160" s="35">
        <v>0</v>
      </c>
      <c r="BO160" s="7">
        <f>SUM(K160:BN160)</f>
        <v>0</v>
      </c>
    </row>
    <row r="161" spans="1:67" x14ac:dyDescent="0.2">
      <c r="A161" s="15" t="s">
        <v>214</v>
      </c>
      <c r="B161" s="14" t="s">
        <v>213</v>
      </c>
      <c r="C161" s="14" t="s">
        <v>155</v>
      </c>
      <c r="D161" s="13">
        <v>122786.41</v>
      </c>
      <c r="E161" s="13">
        <f>ROUND(SUM($D161*1%),2)</f>
        <v>1227.8599999999999</v>
      </c>
      <c r="F161" s="13">
        <f>ROUND(SUM($D161*0.5%),2)</f>
        <v>613.92999999999995</v>
      </c>
      <c r="G161" s="13">
        <f>E161-J161</f>
        <v>1127.8599999999999</v>
      </c>
      <c r="H161" s="13">
        <f>F161-BO161</f>
        <v>613.92999999999995</v>
      </c>
      <c r="I161" s="12">
        <f ca="1">OFFSET(INDIRECT(ADDRESS(1,MATCH($I$2,$A$1:$BN$1,0))),ROW()-1,0)</f>
        <v>100</v>
      </c>
      <c r="J161" s="37">
        <v>100</v>
      </c>
      <c r="K161" s="37">
        <v>0</v>
      </c>
      <c r="L161" s="37">
        <v>0</v>
      </c>
      <c r="M161" s="37">
        <v>0</v>
      </c>
      <c r="N161" s="37">
        <v>0</v>
      </c>
      <c r="O161" s="37">
        <v>0</v>
      </c>
      <c r="P161" s="37">
        <v>0</v>
      </c>
      <c r="Q161" s="37">
        <v>0</v>
      </c>
      <c r="R161" s="37">
        <v>0</v>
      </c>
      <c r="S161" s="37">
        <v>0</v>
      </c>
      <c r="T161" s="37">
        <v>0</v>
      </c>
      <c r="U161" s="37">
        <v>0</v>
      </c>
      <c r="V161" s="37">
        <v>0</v>
      </c>
      <c r="W161" s="37">
        <v>0</v>
      </c>
      <c r="X161" s="37">
        <v>0</v>
      </c>
      <c r="Y161" s="37">
        <v>0</v>
      </c>
      <c r="Z161" s="37">
        <v>0</v>
      </c>
      <c r="AA161" s="37">
        <v>0</v>
      </c>
      <c r="AB161" s="37">
        <v>0</v>
      </c>
      <c r="AC161" s="37">
        <v>0</v>
      </c>
      <c r="AD161" s="37">
        <v>0</v>
      </c>
      <c r="AE161" s="37">
        <v>0</v>
      </c>
      <c r="AF161" s="37">
        <v>0</v>
      </c>
      <c r="AG161" s="37">
        <v>0</v>
      </c>
      <c r="AH161" s="37">
        <v>0</v>
      </c>
      <c r="AI161" s="37">
        <v>0</v>
      </c>
      <c r="AJ161" s="37">
        <v>0</v>
      </c>
      <c r="AK161" s="37">
        <v>0</v>
      </c>
      <c r="AL161" s="37">
        <v>0</v>
      </c>
      <c r="AM161" s="37">
        <v>0</v>
      </c>
      <c r="AN161" s="37">
        <v>0</v>
      </c>
      <c r="AO161" s="37">
        <v>0</v>
      </c>
      <c r="AP161" s="37">
        <v>0</v>
      </c>
      <c r="AQ161" s="37">
        <v>0</v>
      </c>
      <c r="AR161" s="37">
        <v>0</v>
      </c>
      <c r="AS161" s="37">
        <v>0</v>
      </c>
      <c r="AT161" s="37">
        <v>0</v>
      </c>
      <c r="AU161" s="37">
        <v>0</v>
      </c>
      <c r="AV161" s="37">
        <v>0</v>
      </c>
      <c r="AW161" s="37">
        <v>0</v>
      </c>
      <c r="AX161" s="37">
        <v>0</v>
      </c>
      <c r="AY161" s="35">
        <v>0</v>
      </c>
      <c r="AZ161" s="35">
        <v>0</v>
      </c>
      <c r="BA161" s="35">
        <v>0</v>
      </c>
      <c r="BB161" s="35">
        <v>0</v>
      </c>
      <c r="BC161" s="35">
        <v>0</v>
      </c>
      <c r="BD161" s="35">
        <v>0</v>
      </c>
      <c r="BE161" s="35">
        <v>0</v>
      </c>
      <c r="BF161" s="35">
        <v>0</v>
      </c>
      <c r="BG161" s="35">
        <v>0</v>
      </c>
      <c r="BH161" s="35">
        <v>0</v>
      </c>
      <c r="BI161" s="35">
        <v>0</v>
      </c>
      <c r="BJ161" s="35">
        <v>0</v>
      </c>
      <c r="BK161" s="35">
        <v>0</v>
      </c>
      <c r="BL161" s="35">
        <v>0</v>
      </c>
      <c r="BM161" s="35">
        <v>0</v>
      </c>
      <c r="BN161" s="35">
        <v>0</v>
      </c>
      <c r="BO161" s="7">
        <f>SUM(K161:BN161)</f>
        <v>0</v>
      </c>
    </row>
    <row r="162" spans="1:67" x14ac:dyDescent="0.2">
      <c r="A162" s="15" t="s">
        <v>212</v>
      </c>
      <c r="B162" s="14" t="s">
        <v>211</v>
      </c>
      <c r="C162" s="14" t="s">
        <v>155</v>
      </c>
      <c r="D162" s="13">
        <v>94105.54</v>
      </c>
      <c r="E162" s="13">
        <f>ROUND(SUM($D162*1%),2)</f>
        <v>941.06</v>
      </c>
      <c r="F162" s="13">
        <f>ROUND(SUM($D162*0.5%),2)</f>
        <v>470.53</v>
      </c>
      <c r="G162" s="13">
        <f>E162-J162</f>
        <v>941.06</v>
      </c>
      <c r="H162" s="13">
        <f>F162-BO162</f>
        <v>34.099999999999966</v>
      </c>
      <c r="I162" s="12">
        <f ca="1">OFFSET(INDIRECT(ADDRESS(1,MATCH($I$2,$A$1:$BN$1,0))),ROW()-1,0)</f>
        <v>0</v>
      </c>
      <c r="J162" s="37">
        <v>0</v>
      </c>
      <c r="K162" s="37">
        <v>0</v>
      </c>
      <c r="L162" s="37">
        <v>0</v>
      </c>
      <c r="M162" s="37">
        <v>0</v>
      </c>
      <c r="N162" s="37">
        <v>0</v>
      </c>
      <c r="O162" s="37">
        <v>0</v>
      </c>
      <c r="P162" s="37">
        <v>0</v>
      </c>
      <c r="Q162" s="37">
        <v>0</v>
      </c>
      <c r="R162" s="37">
        <v>0</v>
      </c>
      <c r="S162" s="37">
        <v>0</v>
      </c>
      <c r="T162" s="37">
        <v>0</v>
      </c>
      <c r="U162" s="37">
        <v>0</v>
      </c>
      <c r="V162" s="37">
        <v>0</v>
      </c>
      <c r="W162" s="37">
        <v>436.43</v>
      </c>
      <c r="X162" s="37">
        <v>0</v>
      </c>
      <c r="Y162" s="37">
        <v>0</v>
      </c>
      <c r="Z162" s="37">
        <v>0</v>
      </c>
      <c r="AA162" s="37">
        <v>0</v>
      </c>
      <c r="AB162" s="37">
        <v>0</v>
      </c>
      <c r="AC162" s="37">
        <v>0</v>
      </c>
      <c r="AD162" s="37">
        <v>0</v>
      </c>
      <c r="AE162" s="37">
        <v>0</v>
      </c>
      <c r="AF162" s="37">
        <v>0</v>
      </c>
      <c r="AG162" s="37">
        <v>0</v>
      </c>
      <c r="AH162" s="37">
        <v>0</v>
      </c>
      <c r="AI162" s="37">
        <v>0</v>
      </c>
      <c r="AJ162" s="37">
        <v>0</v>
      </c>
      <c r="AK162" s="37">
        <v>0</v>
      </c>
      <c r="AL162" s="37">
        <v>0</v>
      </c>
      <c r="AM162" s="37">
        <v>0</v>
      </c>
      <c r="AN162" s="37">
        <v>0</v>
      </c>
      <c r="AO162" s="37">
        <v>0</v>
      </c>
      <c r="AP162" s="37">
        <v>0</v>
      </c>
      <c r="AQ162" s="37">
        <v>0</v>
      </c>
      <c r="AR162" s="37">
        <v>0</v>
      </c>
      <c r="AS162" s="37">
        <v>0</v>
      </c>
      <c r="AT162" s="37">
        <v>0</v>
      </c>
      <c r="AU162" s="37">
        <v>0</v>
      </c>
      <c r="AV162" s="37">
        <v>0</v>
      </c>
      <c r="AW162" s="37">
        <v>0</v>
      </c>
      <c r="AX162" s="37">
        <v>0</v>
      </c>
      <c r="AY162" s="35">
        <v>0</v>
      </c>
      <c r="AZ162" s="35">
        <v>0</v>
      </c>
      <c r="BA162" s="35">
        <v>0</v>
      </c>
      <c r="BB162" s="35">
        <v>0</v>
      </c>
      <c r="BC162" s="35">
        <v>0</v>
      </c>
      <c r="BD162" s="35">
        <v>0</v>
      </c>
      <c r="BE162" s="35">
        <v>0</v>
      </c>
      <c r="BF162" s="35">
        <v>0</v>
      </c>
      <c r="BG162" s="35">
        <v>0</v>
      </c>
      <c r="BH162" s="35">
        <v>0</v>
      </c>
      <c r="BI162" s="35">
        <v>0</v>
      </c>
      <c r="BJ162" s="35">
        <v>0</v>
      </c>
      <c r="BK162" s="35">
        <v>0</v>
      </c>
      <c r="BL162" s="35">
        <v>0</v>
      </c>
      <c r="BM162" s="35">
        <v>0</v>
      </c>
      <c r="BN162" s="35">
        <v>0</v>
      </c>
      <c r="BO162" s="7">
        <f>SUM(K162:BN162)</f>
        <v>436.43</v>
      </c>
    </row>
    <row r="163" spans="1:67" x14ac:dyDescent="0.2">
      <c r="A163" s="15" t="s">
        <v>210</v>
      </c>
      <c r="B163" s="14" t="s">
        <v>209</v>
      </c>
      <c r="C163" s="14" t="s">
        <v>155</v>
      </c>
      <c r="D163" s="13">
        <v>52210.62</v>
      </c>
      <c r="E163" s="13">
        <f>ROUND(SUM($D163*1%),2)</f>
        <v>522.11</v>
      </c>
      <c r="F163" s="13">
        <f>ROUND(SUM($D163*0.5%),2)</f>
        <v>261.05</v>
      </c>
      <c r="G163" s="13">
        <f>E163-J163</f>
        <v>261.06</v>
      </c>
      <c r="H163" s="13">
        <f>F163-BO163</f>
        <v>261.05</v>
      </c>
      <c r="I163" s="12">
        <f ca="1">OFFSET(INDIRECT(ADDRESS(1,MATCH($I$2,$A$1:$BN$1,0))),ROW()-1,0)</f>
        <v>261.05</v>
      </c>
      <c r="J163" s="37">
        <v>261.05</v>
      </c>
      <c r="K163" s="37">
        <v>0</v>
      </c>
      <c r="L163" s="37">
        <v>0</v>
      </c>
      <c r="M163" s="37">
        <v>0</v>
      </c>
      <c r="N163" s="37">
        <v>0</v>
      </c>
      <c r="O163" s="37">
        <v>0</v>
      </c>
      <c r="P163" s="37">
        <v>0</v>
      </c>
      <c r="Q163" s="37">
        <v>0</v>
      </c>
      <c r="R163" s="37">
        <v>0</v>
      </c>
      <c r="S163" s="37">
        <v>0</v>
      </c>
      <c r="T163" s="37">
        <v>0</v>
      </c>
      <c r="U163" s="37">
        <v>0</v>
      </c>
      <c r="V163" s="37">
        <v>0</v>
      </c>
      <c r="W163" s="37">
        <v>0</v>
      </c>
      <c r="X163" s="37">
        <v>0</v>
      </c>
      <c r="Y163" s="37">
        <v>0</v>
      </c>
      <c r="Z163" s="37">
        <v>0</v>
      </c>
      <c r="AA163" s="37">
        <v>0</v>
      </c>
      <c r="AB163" s="37">
        <v>0</v>
      </c>
      <c r="AC163" s="37">
        <v>0</v>
      </c>
      <c r="AD163" s="37">
        <v>0</v>
      </c>
      <c r="AE163" s="37">
        <v>0</v>
      </c>
      <c r="AF163" s="37">
        <v>0</v>
      </c>
      <c r="AG163" s="37">
        <v>0</v>
      </c>
      <c r="AH163" s="37">
        <v>0</v>
      </c>
      <c r="AI163" s="37">
        <v>0</v>
      </c>
      <c r="AJ163" s="37">
        <v>0</v>
      </c>
      <c r="AK163" s="37">
        <v>0</v>
      </c>
      <c r="AL163" s="37">
        <v>0</v>
      </c>
      <c r="AM163" s="37">
        <v>0</v>
      </c>
      <c r="AN163" s="37">
        <v>0</v>
      </c>
      <c r="AO163" s="37">
        <v>0</v>
      </c>
      <c r="AP163" s="37">
        <v>0</v>
      </c>
      <c r="AQ163" s="37">
        <v>0</v>
      </c>
      <c r="AR163" s="37">
        <v>0</v>
      </c>
      <c r="AS163" s="37">
        <v>0</v>
      </c>
      <c r="AT163" s="37">
        <v>0</v>
      </c>
      <c r="AU163" s="37">
        <v>0</v>
      </c>
      <c r="AV163" s="37">
        <v>0</v>
      </c>
      <c r="AW163" s="37">
        <v>0</v>
      </c>
      <c r="AX163" s="37">
        <v>0</v>
      </c>
      <c r="AY163" s="35">
        <v>0</v>
      </c>
      <c r="AZ163" s="35">
        <v>0</v>
      </c>
      <c r="BA163" s="35">
        <v>0</v>
      </c>
      <c r="BB163" s="35">
        <v>0</v>
      </c>
      <c r="BC163" s="35">
        <v>0</v>
      </c>
      <c r="BD163" s="35">
        <v>0</v>
      </c>
      <c r="BE163" s="35">
        <v>0</v>
      </c>
      <c r="BF163" s="35">
        <v>0</v>
      </c>
      <c r="BG163" s="35">
        <v>0</v>
      </c>
      <c r="BH163" s="35">
        <v>0</v>
      </c>
      <c r="BI163" s="35">
        <v>0</v>
      </c>
      <c r="BJ163" s="35">
        <v>0</v>
      </c>
      <c r="BK163" s="35">
        <v>0</v>
      </c>
      <c r="BL163" s="35">
        <v>0</v>
      </c>
      <c r="BM163" s="35">
        <v>0</v>
      </c>
      <c r="BN163" s="35">
        <v>0</v>
      </c>
      <c r="BO163" s="7">
        <f>SUM(K163:BN163)</f>
        <v>0</v>
      </c>
    </row>
    <row r="164" spans="1:67" x14ac:dyDescent="0.2">
      <c r="A164" s="15" t="s">
        <v>208</v>
      </c>
      <c r="B164" s="14" t="s">
        <v>207</v>
      </c>
      <c r="C164" s="14" t="s">
        <v>155</v>
      </c>
      <c r="D164" s="13">
        <v>83200.69</v>
      </c>
      <c r="E164" s="13">
        <f>ROUND(SUM($D164*1%),2)</f>
        <v>832.01</v>
      </c>
      <c r="F164" s="13">
        <f>ROUND(SUM($D164*0.5%),2)</f>
        <v>416</v>
      </c>
      <c r="G164" s="13">
        <f>E164-J164</f>
        <v>582.41</v>
      </c>
      <c r="H164" s="13">
        <f>F164-BO164</f>
        <v>416</v>
      </c>
      <c r="I164" s="12">
        <f ca="1">OFFSET(INDIRECT(ADDRESS(1,MATCH($I$2,$A$1:$BN$1,0))),ROW()-1,0)</f>
        <v>249.6</v>
      </c>
      <c r="J164" s="37">
        <v>249.6</v>
      </c>
      <c r="K164" s="37">
        <v>0</v>
      </c>
      <c r="L164" s="37">
        <v>0</v>
      </c>
      <c r="M164" s="37">
        <v>0</v>
      </c>
      <c r="N164" s="37">
        <v>0</v>
      </c>
      <c r="O164" s="37">
        <v>0</v>
      </c>
      <c r="P164" s="37">
        <v>0</v>
      </c>
      <c r="Q164" s="37">
        <v>0</v>
      </c>
      <c r="R164" s="37">
        <v>0</v>
      </c>
      <c r="S164" s="37">
        <v>0</v>
      </c>
      <c r="T164" s="37">
        <v>0</v>
      </c>
      <c r="U164" s="37">
        <v>0</v>
      </c>
      <c r="V164" s="37">
        <v>0</v>
      </c>
      <c r="W164" s="37">
        <v>0</v>
      </c>
      <c r="X164" s="37">
        <v>0</v>
      </c>
      <c r="Y164" s="37">
        <v>0</v>
      </c>
      <c r="Z164" s="37">
        <v>0</v>
      </c>
      <c r="AA164" s="37">
        <v>0</v>
      </c>
      <c r="AB164" s="37">
        <v>0</v>
      </c>
      <c r="AC164" s="37">
        <v>0</v>
      </c>
      <c r="AD164" s="37">
        <v>0</v>
      </c>
      <c r="AE164" s="37">
        <v>0</v>
      </c>
      <c r="AF164" s="37">
        <v>0</v>
      </c>
      <c r="AG164" s="37">
        <v>0</v>
      </c>
      <c r="AH164" s="37">
        <v>0</v>
      </c>
      <c r="AI164" s="37">
        <v>0</v>
      </c>
      <c r="AJ164" s="37">
        <v>0</v>
      </c>
      <c r="AK164" s="37">
        <v>0</v>
      </c>
      <c r="AL164" s="37">
        <v>0</v>
      </c>
      <c r="AM164" s="37">
        <v>0</v>
      </c>
      <c r="AN164" s="37">
        <v>0</v>
      </c>
      <c r="AO164" s="37">
        <v>0</v>
      </c>
      <c r="AP164" s="37">
        <v>0</v>
      </c>
      <c r="AQ164" s="37">
        <v>0</v>
      </c>
      <c r="AR164" s="37">
        <v>0</v>
      </c>
      <c r="AS164" s="37">
        <v>0</v>
      </c>
      <c r="AT164" s="37">
        <v>0</v>
      </c>
      <c r="AU164" s="37">
        <v>0</v>
      </c>
      <c r="AV164" s="37">
        <v>0</v>
      </c>
      <c r="AW164" s="37">
        <v>0</v>
      </c>
      <c r="AX164" s="37">
        <v>0</v>
      </c>
      <c r="AY164" s="35">
        <v>0</v>
      </c>
      <c r="AZ164" s="35">
        <v>0</v>
      </c>
      <c r="BA164" s="35">
        <v>0</v>
      </c>
      <c r="BB164" s="35">
        <v>0</v>
      </c>
      <c r="BC164" s="35">
        <v>0</v>
      </c>
      <c r="BD164" s="35">
        <v>0</v>
      </c>
      <c r="BE164" s="35">
        <v>0</v>
      </c>
      <c r="BF164" s="35">
        <v>0</v>
      </c>
      <c r="BG164" s="35">
        <v>0</v>
      </c>
      <c r="BH164" s="35">
        <v>0</v>
      </c>
      <c r="BI164" s="35">
        <v>0</v>
      </c>
      <c r="BJ164" s="35">
        <v>0</v>
      </c>
      <c r="BK164" s="35">
        <v>0</v>
      </c>
      <c r="BL164" s="35">
        <v>0</v>
      </c>
      <c r="BM164" s="35">
        <v>0</v>
      </c>
      <c r="BN164" s="35">
        <v>0</v>
      </c>
      <c r="BO164" s="7">
        <f>SUM(K164:BN164)</f>
        <v>0</v>
      </c>
    </row>
    <row r="165" spans="1:67" x14ac:dyDescent="0.2">
      <c r="A165" s="15" t="s">
        <v>206</v>
      </c>
      <c r="B165" s="14" t="s">
        <v>205</v>
      </c>
      <c r="C165" s="14" t="s">
        <v>155</v>
      </c>
      <c r="D165" s="13">
        <v>72997.06</v>
      </c>
      <c r="E165" s="13">
        <f>ROUND(SUM($D165*1%),2)</f>
        <v>729.97</v>
      </c>
      <c r="F165" s="13">
        <f>ROUND(SUM($D165*0.5%),2)</f>
        <v>364.99</v>
      </c>
      <c r="G165" s="13">
        <f>E165-J165</f>
        <v>219.62</v>
      </c>
      <c r="H165" s="13">
        <f>F165-BO165</f>
        <v>26.460000000000036</v>
      </c>
      <c r="I165" s="12">
        <f ca="1">OFFSET(INDIRECT(ADDRESS(1,MATCH($I$2,$A$1:$BN$1,0))),ROW()-1,0)</f>
        <v>510.35</v>
      </c>
      <c r="J165" s="37">
        <v>510.35</v>
      </c>
      <c r="K165" s="37">
        <v>0</v>
      </c>
      <c r="L165" s="37">
        <v>0</v>
      </c>
      <c r="M165" s="37">
        <v>0</v>
      </c>
      <c r="N165" s="37">
        <v>0</v>
      </c>
      <c r="O165" s="37">
        <v>0</v>
      </c>
      <c r="P165" s="37">
        <v>0</v>
      </c>
      <c r="Q165" s="37">
        <v>0</v>
      </c>
      <c r="R165" s="37">
        <v>0</v>
      </c>
      <c r="S165" s="37">
        <v>0</v>
      </c>
      <c r="T165" s="37">
        <v>0</v>
      </c>
      <c r="U165" s="37">
        <v>0</v>
      </c>
      <c r="V165" s="37">
        <v>0</v>
      </c>
      <c r="W165" s="37">
        <v>338.53</v>
      </c>
      <c r="X165" s="37">
        <v>0</v>
      </c>
      <c r="Y165" s="37">
        <v>0</v>
      </c>
      <c r="Z165" s="37">
        <v>0</v>
      </c>
      <c r="AA165" s="37">
        <v>0</v>
      </c>
      <c r="AB165" s="37">
        <v>0</v>
      </c>
      <c r="AC165" s="37">
        <v>0</v>
      </c>
      <c r="AD165" s="37">
        <v>0</v>
      </c>
      <c r="AE165" s="37">
        <v>0</v>
      </c>
      <c r="AF165" s="37">
        <v>0</v>
      </c>
      <c r="AG165" s="37">
        <v>0</v>
      </c>
      <c r="AH165" s="37">
        <v>0</v>
      </c>
      <c r="AI165" s="37">
        <v>0</v>
      </c>
      <c r="AJ165" s="37">
        <v>0</v>
      </c>
      <c r="AK165" s="37">
        <v>0</v>
      </c>
      <c r="AL165" s="37">
        <v>0</v>
      </c>
      <c r="AM165" s="37">
        <v>0</v>
      </c>
      <c r="AN165" s="37">
        <v>0</v>
      </c>
      <c r="AO165" s="37">
        <v>0</v>
      </c>
      <c r="AP165" s="37">
        <v>0</v>
      </c>
      <c r="AQ165" s="37">
        <v>0</v>
      </c>
      <c r="AR165" s="37">
        <v>0</v>
      </c>
      <c r="AS165" s="37">
        <v>0</v>
      </c>
      <c r="AT165" s="37">
        <v>0</v>
      </c>
      <c r="AU165" s="37">
        <v>0</v>
      </c>
      <c r="AV165" s="37">
        <v>0</v>
      </c>
      <c r="AW165" s="37">
        <v>0</v>
      </c>
      <c r="AX165" s="37">
        <v>0</v>
      </c>
      <c r="AY165" s="35">
        <v>0</v>
      </c>
      <c r="AZ165" s="35">
        <v>0</v>
      </c>
      <c r="BA165" s="35">
        <v>0</v>
      </c>
      <c r="BB165" s="35">
        <v>0</v>
      </c>
      <c r="BC165" s="35">
        <v>0</v>
      </c>
      <c r="BD165" s="35">
        <v>0</v>
      </c>
      <c r="BE165" s="35">
        <v>0</v>
      </c>
      <c r="BF165" s="35">
        <v>0</v>
      </c>
      <c r="BG165" s="35">
        <v>0</v>
      </c>
      <c r="BH165" s="35">
        <v>0</v>
      </c>
      <c r="BI165" s="35">
        <v>0</v>
      </c>
      <c r="BJ165" s="35">
        <v>0</v>
      </c>
      <c r="BK165" s="35">
        <v>0</v>
      </c>
      <c r="BL165" s="35">
        <v>0</v>
      </c>
      <c r="BM165" s="35">
        <v>0</v>
      </c>
      <c r="BN165" s="35">
        <v>0</v>
      </c>
      <c r="BO165" s="7">
        <f>SUM(K165:BN165)</f>
        <v>338.53</v>
      </c>
    </row>
    <row r="166" spans="1:67" x14ac:dyDescent="0.2">
      <c r="A166" s="15" t="s">
        <v>204</v>
      </c>
      <c r="B166" s="14" t="s">
        <v>203</v>
      </c>
      <c r="C166" s="14" t="s">
        <v>155</v>
      </c>
      <c r="D166" s="13">
        <v>70001.37</v>
      </c>
      <c r="E166" s="13">
        <f>ROUND(SUM($D166*1%),2)</f>
        <v>700.01</v>
      </c>
      <c r="F166" s="13">
        <f>ROUND(SUM($D166*0.5%),2)</f>
        <v>350.01</v>
      </c>
      <c r="G166" s="13">
        <f>E166-J166</f>
        <v>350</v>
      </c>
      <c r="H166" s="13">
        <f>F166-BO166</f>
        <v>0</v>
      </c>
      <c r="I166" s="12">
        <f ca="1">OFFSET(INDIRECT(ADDRESS(1,MATCH($I$2,$A$1:$BN$1,0))),ROW()-1,0)</f>
        <v>350.01</v>
      </c>
      <c r="J166" s="37">
        <v>350.01</v>
      </c>
      <c r="K166" s="37">
        <v>0</v>
      </c>
      <c r="L166" s="37">
        <v>0</v>
      </c>
      <c r="M166" s="37">
        <v>0</v>
      </c>
      <c r="N166" s="37">
        <v>0</v>
      </c>
      <c r="O166" s="37">
        <v>0</v>
      </c>
      <c r="P166" s="37">
        <v>0</v>
      </c>
      <c r="Q166" s="37">
        <v>0</v>
      </c>
      <c r="R166" s="37">
        <v>0</v>
      </c>
      <c r="S166" s="37">
        <v>0</v>
      </c>
      <c r="T166" s="37">
        <v>0</v>
      </c>
      <c r="U166" s="37">
        <v>0</v>
      </c>
      <c r="V166" s="37">
        <v>0</v>
      </c>
      <c r="W166" s="37">
        <v>350.01</v>
      </c>
      <c r="X166" s="37">
        <v>0</v>
      </c>
      <c r="Y166" s="37">
        <v>0</v>
      </c>
      <c r="Z166" s="37">
        <v>0</v>
      </c>
      <c r="AA166" s="37">
        <v>0</v>
      </c>
      <c r="AB166" s="37">
        <v>0</v>
      </c>
      <c r="AC166" s="37">
        <v>0</v>
      </c>
      <c r="AD166" s="37">
        <v>0</v>
      </c>
      <c r="AE166" s="37">
        <v>0</v>
      </c>
      <c r="AF166" s="37">
        <v>0</v>
      </c>
      <c r="AG166" s="37">
        <v>0</v>
      </c>
      <c r="AH166" s="37">
        <v>0</v>
      </c>
      <c r="AI166" s="37">
        <v>0</v>
      </c>
      <c r="AJ166" s="37">
        <v>0</v>
      </c>
      <c r="AK166" s="37">
        <v>0</v>
      </c>
      <c r="AL166" s="37">
        <v>0</v>
      </c>
      <c r="AM166" s="37">
        <v>0</v>
      </c>
      <c r="AN166" s="37">
        <v>0</v>
      </c>
      <c r="AO166" s="37">
        <v>0</v>
      </c>
      <c r="AP166" s="37">
        <v>0</v>
      </c>
      <c r="AQ166" s="37">
        <v>0</v>
      </c>
      <c r="AR166" s="37">
        <v>0</v>
      </c>
      <c r="AS166" s="37">
        <v>0</v>
      </c>
      <c r="AT166" s="37">
        <v>0</v>
      </c>
      <c r="AU166" s="37">
        <v>0</v>
      </c>
      <c r="AV166" s="37">
        <v>0</v>
      </c>
      <c r="AW166" s="37">
        <v>0</v>
      </c>
      <c r="AX166" s="37">
        <v>0</v>
      </c>
      <c r="AY166" s="35">
        <v>0</v>
      </c>
      <c r="AZ166" s="35">
        <v>0</v>
      </c>
      <c r="BA166" s="35">
        <v>0</v>
      </c>
      <c r="BB166" s="35">
        <v>0</v>
      </c>
      <c r="BC166" s="35">
        <v>0</v>
      </c>
      <c r="BD166" s="35">
        <v>0</v>
      </c>
      <c r="BE166" s="35">
        <v>0</v>
      </c>
      <c r="BF166" s="35">
        <v>0</v>
      </c>
      <c r="BG166" s="35">
        <v>0</v>
      </c>
      <c r="BH166" s="35">
        <v>0</v>
      </c>
      <c r="BI166" s="35">
        <v>0</v>
      </c>
      <c r="BJ166" s="35">
        <v>0</v>
      </c>
      <c r="BK166" s="35">
        <v>0</v>
      </c>
      <c r="BL166" s="35">
        <v>0</v>
      </c>
      <c r="BM166" s="35">
        <v>0</v>
      </c>
      <c r="BN166" s="35">
        <v>0</v>
      </c>
      <c r="BO166" s="7">
        <f>SUM(K166:BN166)</f>
        <v>350.01</v>
      </c>
    </row>
    <row r="167" spans="1:67" x14ac:dyDescent="0.2">
      <c r="A167" s="15" t="s">
        <v>202</v>
      </c>
      <c r="B167" s="14" t="s">
        <v>201</v>
      </c>
      <c r="C167" s="14" t="s">
        <v>155</v>
      </c>
      <c r="D167" s="13">
        <v>106578.13</v>
      </c>
      <c r="E167" s="13">
        <f>ROUND(SUM($D167*1%),2)</f>
        <v>1065.78</v>
      </c>
      <c r="F167" s="13">
        <f>ROUND(SUM($D167*0.5%),2)</f>
        <v>532.89</v>
      </c>
      <c r="G167" s="13">
        <f>E167-J167</f>
        <v>746.05</v>
      </c>
      <c r="H167" s="13">
        <f>F167-BO167</f>
        <v>532.89</v>
      </c>
      <c r="I167" s="12">
        <f ca="1">OFFSET(INDIRECT(ADDRESS(1,MATCH($I$2,$A$1:$BN$1,0))),ROW()-1,0)</f>
        <v>319.73</v>
      </c>
      <c r="J167" s="37">
        <v>319.73</v>
      </c>
      <c r="K167" s="37">
        <v>0</v>
      </c>
      <c r="L167" s="37">
        <v>0</v>
      </c>
      <c r="M167" s="37">
        <v>0</v>
      </c>
      <c r="N167" s="37">
        <v>0</v>
      </c>
      <c r="O167" s="37">
        <v>0</v>
      </c>
      <c r="P167" s="37">
        <v>0</v>
      </c>
      <c r="Q167" s="37">
        <v>0</v>
      </c>
      <c r="R167" s="37">
        <v>0</v>
      </c>
      <c r="S167" s="37">
        <v>0</v>
      </c>
      <c r="T167" s="37">
        <v>0</v>
      </c>
      <c r="U167" s="37">
        <v>0</v>
      </c>
      <c r="V167" s="37">
        <v>0</v>
      </c>
      <c r="W167" s="37">
        <v>0</v>
      </c>
      <c r="X167" s="37">
        <v>0</v>
      </c>
      <c r="Y167" s="37">
        <v>0</v>
      </c>
      <c r="Z167" s="37">
        <v>0</v>
      </c>
      <c r="AA167" s="37">
        <v>0</v>
      </c>
      <c r="AB167" s="37">
        <v>0</v>
      </c>
      <c r="AC167" s="37">
        <v>0</v>
      </c>
      <c r="AD167" s="37">
        <v>0</v>
      </c>
      <c r="AE167" s="37">
        <v>0</v>
      </c>
      <c r="AF167" s="37">
        <v>0</v>
      </c>
      <c r="AG167" s="37">
        <v>0</v>
      </c>
      <c r="AH167" s="37">
        <v>0</v>
      </c>
      <c r="AI167" s="37">
        <v>0</v>
      </c>
      <c r="AJ167" s="37">
        <v>0</v>
      </c>
      <c r="AK167" s="37">
        <v>0</v>
      </c>
      <c r="AL167" s="37">
        <v>0</v>
      </c>
      <c r="AM167" s="37">
        <v>0</v>
      </c>
      <c r="AN167" s="37">
        <v>0</v>
      </c>
      <c r="AO167" s="37">
        <v>0</v>
      </c>
      <c r="AP167" s="37">
        <v>0</v>
      </c>
      <c r="AQ167" s="37">
        <v>0</v>
      </c>
      <c r="AR167" s="37">
        <v>0</v>
      </c>
      <c r="AS167" s="37">
        <v>0</v>
      </c>
      <c r="AT167" s="37">
        <v>0</v>
      </c>
      <c r="AU167" s="37">
        <v>0</v>
      </c>
      <c r="AV167" s="37">
        <v>0</v>
      </c>
      <c r="AW167" s="37">
        <v>0</v>
      </c>
      <c r="AX167" s="37">
        <v>0</v>
      </c>
      <c r="AY167" s="35">
        <v>0</v>
      </c>
      <c r="AZ167" s="35">
        <v>0</v>
      </c>
      <c r="BA167" s="35">
        <v>0</v>
      </c>
      <c r="BB167" s="35">
        <v>0</v>
      </c>
      <c r="BC167" s="35">
        <v>0</v>
      </c>
      <c r="BD167" s="35">
        <v>0</v>
      </c>
      <c r="BE167" s="35">
        <v>0</v>
      </c>
      <c r="BF167" s="35">
        <v>0</v>
      </c>
      <c r="BG167" s="35">
        <v>0</v>
      </c>
      <c r="BH167" s="35">
        <v>0</v>
      </c>
      <c r="BI167" s="35">
        <v>0</v>
      </c>
      <c r="BJ167" s="35">
        <v>0</v>
      </c>
      <c r="BK167" s="35">
        <v>0</v>
      </c>
      <c r="BL167" s="35">
        <v>0</v>
      </c>
      <c r="BM167" s="35">
        <v>0</v>
      </c>
      <c r="BN167" s="35">
        <v>0</v>
      </c>
      <c r="BO167" s="7">
        <f>SUM(K167:BN167)</f>
        <v>0</v>
      </c>
    </row>
    <row r="168" spans="1:67" x14ac:dyDescent="0.2">
      <c r="A168" s="15" t="s">
        <v>200</v>
      </c>
      <c r="B168" s="14" t="s">
        <v>199</v>
      </c>
      <c r="C168" s="14" t="s">
        <v>155</v>
      </c>
      <c r="D168" s="13">
        <v>77075.17</v>
      </c>
      <c r="E168" s="13">
        <f>ROUND(SUM($D168*1%),2)</f>
        <v>770.75</v>
      </c>
      <c r="F168" s="13">
        <f>ROUND(SUM($D168*0.5%),2)</f>
        <v>385.38</v>
      </c>
      <c r="G168" s="13">
        <f>E168-J168</f>
        <v>620.75</v>
      </c>
      <c r="H168" s="13">
        <f>F168-BO168</f>
        <v>385.38</v>
      </c>
      <c r="I168" s="12">
        <f ca="1">OFFSET(INDIRECT(ADDRESS(1,MATCH($I$2,$A$1:$BN$1,0))),ROW()-1,0)</f>
        <v>150</v>
      </c>
      <c r="J168" s="37">
        <v>150</v>
      </c>
      <c r="K168" s="37">
        <v>0</v>
      </c>
      <c r="L168" s="37">
        <v>0</v>
      </c>
      <c r="M168" s="37">
        <v>0</v>
      </c>
      <c r="N168" s="37">
        <v>0</v>
      </c>
      <c r="O168" s="37">
        <v>0</v>
      </c>
      <c r="P168" s="37">
        <v>0</v>
      </c>
      <c r="Q168" s="37">
        <v>0</v>
      </c>
      <c r="R168" s="37">
        <v>0</v>
      </c>
      <c r="S168" s="37">
        <v>0</v>
      </c>
      <c r="T168" s="37">
        <v>0</v>
      </c>
      <c r="U168" s="37">
        <v>0</v>
      </c>
      <c r="V168" s="37">
        <v>0</v>
      </c>
      <c r="W168" s="37">
        <v>0</v>
      </c>
      <c r="X168" s="37">
        <v>0</v>
      </c>
      <c r="Y168" s="37">
        <v>0</v>
      </c>
      <c r="Z168" s="37">
        <v>0</v>
      </c>
      <c r="AA168" s="37">
        <v>0</v>
      </c>
      <c r="AB168" s="37">
        <v>0</v>
      </c>
      <c r="AC168" s="37">
        <v>0</v>
      </c>
      <c r="AD168" s="37">
        <v>0</v>
      </c>
      <c r="AE168" s="37">
        <v>0</v>
      </c>
      <c r="AF168" s="37">
        <v>0</v>
      </c>
      <c r="AG168" s="37">
        <v>0</v>
      </c>
      <c r="AH168" s="37">
        <v>0</v>
      </c>
      <c r="AI168" s="37">
        <v>0</v>
      </c>
      <c r="AJ168" s="37">
        <v>0</v>
      </c>
      <c r="AK168" s="37">
        <v>0</v>
      </c>
      <c r="AL168" s="37">
        <v>0</v>
      </c>
      <c r="AM168" s="37">
        <v>0</v>
      </c>
      <c r="AN168" s="37">
        <v>0</v>
      </c>
      <c r="AO168" s="37">
        <v>0</v>
      </c>
      <c r="AP168" s="37">
        <v>0</v>
      </c>
      <c r="AQ168" s="37">
        <v>0</v>
      </c>
      <c r="AR168" s="37">
        <v>0</v>
      </c>
      <c r="AS168" s="37">
        <v>0</v>
      </c>
      <c r="AT168" s="37">
        <v>0</v>
      </c>
      <c r="AU168" s="37">
        <v>0</v>
      </c>
      <c r="AV168" s="37">
        <v>0</v>
      </c>
      <c r="AW168" s="37">
        <v>0</v>
      </c>
      <c r="AX168" s="37">
        <v>0</v>
      </c>
      <c r="AY168" s="35">
        <v>0</v>
      </c>
      <c r="AZ168" s="35">
        <v>0</v>
      </c>
      <c r="BA168" s="35">
        <v>0</v>
      </c>
      <c r="BB168" s="35">
        <v>0</v>
      </c>
      <c r="BC168" s="35">
        <v>0</v>
      </c>
      <c r="BD168" s="35">
        <v>0</v>
      </c>
      <c r="BE168" s="35">
        <v>0</v>
      </c>
      <c r="BF168" s="35">
        <v>0</v>
      </c>
      <c r="BG168" s="35">
        <v>0</v>
      </c>
      <c r="BH168" s="35">
        <v>0</v>
      </c>
      <c r="BI168" s="35">
        <v>0</v>
      </c>
      <c r="BJ168" s="35">
        <v>0</v>
      </c>
      <c r="BK168" s="35">
        <v>0</v>
      </c>
      <c r="BL168" s="35">
        <v>0</v>
      </c>
      <c r="BM168" s="35">
        <v>0</v>
      </c>
      <c r="BN168" s="35">
        <v>0</v>
      </c>
      <c r="BO168" s="7">
        <f>SUM(K168:BN168)</f>
        <v>0</v>
      </c>
    </row>
    <row r="169" spans="1:67" x14ac:dyDescent="0.2">
      <c r="A169" s="15" t="s">
        <v>198</v>
      </c>
      <c r="B169" s="14" t="s">
        <v>197</v>
      </c>
      <c r="C169" s="14" t="s">
        <v>155</v>
      </c>
      <c r="D169" s="13">
        <v>41992.85</v>
      </c>
      <c r="E169" s="13">
        <f>ROUND(SUM($D169*1%),2)</f>
        <v>419.93</v>
      </c>
      <c r="F169" s="13">
        <f>ROUND(SUM($D169*0.5%),2)</f>
        <v>209.96</v>
      </c>
      <c r="G169" s="13">
        <f>E169-J169</f>
        <v>294.93</v>
      </c>
      <c r="H169" s="13">
        <f>F169-BO169</f>
        <v>159.96</v>
      </c>
      <c r="I169" s="12">
        <f ca="1">OFFSET(INDIRECT(ADDRESS(1,MATCH($I$2,$A$1:$BN$1,0))),ROW()-1,0)</f>
        <v>125</v>
      </c>
      <c r="J169" s="37">
        <v>125</v>
      </c>
      <c r="K169" s="37">
        <v>0</v>
      </c>
      <c r="L169" s="37">
        <v>0</v>
      </c>
      <c r="M169" s="37">
        <v>0</v>
      </c>
      <c r="N169" s="37">
        <v>0</v>
      </c>
      <c r="O169" s="37">
        <v>0</v>
      </c>
      <c r="P169" s="37">
        <v>0</v>
      </c>
      <c r="Q169" s="37">
        <v>0</v>
      </c>
      <c r="R169" s="37">
        <v>0</v>
      </c>
      <c r="S169" s="37">
        <v>0</v>
      </c>
      <c r="T169" s="37">
        <v>0</v>
      </c>
      <c r="U169" s="37">
        <v>0</v>
      </c>
      <c r="V169" s="37">
        <v>0</v>
      </c>
      <c r="W169" s="37">
        <v>0</v>
      </c>
      <c r="X169" s="37">
        <v>0</v>
      </c>
      <c r="Y169" s="37">
        <v>0</v>
      </c>
      <c r="Z169" s="37">
        <v>0</v>
      </c>
      <c r="AA169" s="37">
        <v>0</v>
      </c>
      <c r="AB169" s="37">
        <v>0</v>
      </c>
      <c r="AC169" s="37">
        <v>0</v>
      </c>
      <c r="AD169" s="37">
        <v>0</v>
      </c>
      <c r="AE169" s="37">
        <v>0</v>
      </c>
      <c r="AF169" s="37">
        <v>0</v>
      </c>
      <c r="AG169" s="37">
        <v>0</v>
      </c>
      <c r="AH169" s="37">
        <v>0</v>
      </c>
      <c r="AI169" s="37">
        <v>0</v>
      </c>
      <c r="AJ169" s="37">
        <v>0</v>
      </c>
      <c r="AK169" s="37">
        <v>0</v>
      </c>
      <c r="AL169" s="37">
        <v>0</v>
      </c>
      <c r="AM169" s="37">
        <v>0</v>
      </c>
      <c r="AN169" s="37">
        <v>0</v>
      </c>
      <c r="AO169" s="37">
        <v>50</v>
      </c>
      <c r="AP169" s="37">
        <v>0</v>
      </c>
      <c r="AQ169" s="37">
        <v>0</v>
      </c>
      <c r="AR169" s="37">
        <v>0</v>
      </c>
      <c r="AS169" s="37">
        <v>0</v>
      </c>
      <c r="AT169" s="37">
        <v>0</v>
      </c>
      <c r="AU169" s="37">
        <v>0</v>
      </c>
      <c r="AV169" s="37">
        <v>0</v>
      </c>
      <c r="AW169" s="37">
        <v>0</v>
      </c>
      <c r="AX169" s="37">
        <v>0</v>
      </c>
      <c r="AY169" s="35">
        <v>0</v>
      </c>
      <c r="AZ169" s="35">
        <v>0</v>
      </c>
      <c r="BA169" s="35">
        <v>0</v>
      </c>
      <c r="BB169" s="35">
        <v>0</v>
      </c>
      <c r="BC169" s="35">
        <v>0</v>
      </c>
      <c r="BD169" s="35">
        <v>0</v>
      </c>
      <c r="BE169" s="35">
        <v>0</v>
      </c>
      <c r="BF169" s="35">
        <v>0</v>
      </c>
      <c r="BG169" s="35">
        <v>0</v>
      </c>
      <c r="BH169" s="35">
        <v>0</v>
      </c>
      <c r="BI169" s="35">
        <v>0</v>
      </c>
      <c r="BJ169" s="35">
        <v>0</v>
      </c>
      <c r="BK169" s="35">
        <v>0</v>
      </c>
      <c r="BL169" s="35">
        <v>0</v>
      </c>
      <c r="BM169" s="35">
        <v>0</v>
      </c>
      <c r="BN169" s="35">
        <v>0</v>
      </c>
      <c r="BO169" s="7">
        <f>SUM(K169:BN169)</f>
        <v>50</v>
      </c>
    </row>
    <row r="170" spans="1:67" x14ac:dyDescent="0.2">
      <c r="A170" s="15" t="s">
        <v>196</v>
      </c>
      <c r="B170" s="14" t="s">
        <v>195</v>
      </c>
      <c r="C170" s="14" t="s">
        <v>155</v>
      </c>
      <c r="D170" s="13">
        <v>40316.300000000003</v>
      </c>
      <c r="E170" s="13">
        <f>ROUND(SUM($D170*1%),2)</f>
        <v>403.16</v>
      </c>
      <c r="F170" s="13">
        <f>ROUND(SUM($D170*0.5%),2)</f>
        <v>201.58</v>
      </c>
      <c r="G170" s="13">
        <f>E170-J170</f>
        <v>253.58</v>
      </c>
      <c r="H170" s="13">
        <f>F170-BO170</f>
        <v>151.58000000000001</v>
      </c>
      <c r="I170" s="12">
        <f ca="1">OFFSET(INDIRECT(ADDRESS(1,MATCH($I$2,$A$1:$BN$1,0))),ROW()-1,0)</f>
        <v>149.58000000000001</v>
      </c>
      <c r="J170" s="37">
        <v>149.58000000000001</v>
      </c>
      <c r="K170" s="37">
        <v>0</v>
      </c>
      <c r="L170" s="37">
        <v>0</v>
      </c>
      <c r="M170" s="37">
        <v>0</v>
      </c>
      <c r="N170" s="37">
        <v>0</v>
      </c>
      <c r="O170" s="37">
        <v>0</v>
      </c>
      <c r="P170" s="37">
        <v>0</v>
      </c>
      <c r="Q170" s="37">
        <v>0</v>
      </c>
      <c r="R170" s="37">
        <v>0</v>
      </c>
      <c r="S170" s="37">
        <v>0</v>
      </c>
      <c r="T170" s="37">
        <v>0</v>
      </c>
      <c r="U170" s="37">
        <v>0</v>
      </c>
      <c r="V170" s="37">
        <v>0</v>
      </c>
      <c r="W170" s="37">
        <v>0</v>
      </c>
      <c r="X170" s="37">
        <v>0</v>
      </c>
      <c r="Y170" s="37">
        <v>0</v>
      </c>
      <c r="Z170" s="37">
        <v>0</v>
      </c>
      <c r="AA170" s="37">
        <v>0</v>
      </c>
      <c r="AB170" s="37">
        <v>0</v>
      </c>
      <c r="AC170" s="37">
        <v>0</v>
      </c>
      <c r="AD170" s="37">
        <v>0</v>
      </c>
      <c r="AE170" s="37">
        <v>0</v>
      </c>
      <c r="AF170" s="37">
        <v>0</v>
      </c>
      <c r="AG170" s="37">
        <v>0</v>
      </c>
      <c r="AH170" s="37">
        <v>0</v>
      </c>
      <c r="AI170" s="37">
        <v>0</v>
      </c>
      <c r="AJ170" s="37">
        <v>0</v>
      </c>
      <c r="AK170" s="37">
        <v>0</v>
      </c>
      <c r="AL170" s="37">
        <v>0</v>
      </c>
      <c r="AM170" s="37">
        <v>0</v>
      </c>
      <c r="AN170" s="37">
        <v>0</v>
      </c>
      <c r="AO170" s="37">
        <v>50</v>
      </c>
      <c r="AP170" s="37">
        <v>0</v>
      </c>
      <c r="AQ170" s="37">
        <v>0</v>
      </c>
      <c r="AR170" s="37">
        <v>0</v>
      </c>
      <c r="AS170" s="37">
        <v>0</v>
      </c>
      <c r="AT170" s="37">
        <v>0</v>
      </c>
      <c r="AU170" s="37">
        <v>0</v>
      </c>
      <c r="AV170" s="37">
        <v>0</v>
      </c>
      <c r="AW170" s="37">
        <v>0</v>
      </c>
      <c r="AX170" s="37">
        <v>0</v>
      </c>
      <c r="AY170" s="35">
        <v>0</v>
      </c>
      <c r="AZ170" s="35">
        <v>0</v>
      </c>
      <c r="BA170" s="35">
        <v>0</v>
      </c>
      <c r="BB170" s="35">
        <v>0</v>
      </c>
      <c r="BC170" s="35">
        <v>0</v>
      </c>
      <c r="BD170" s="35">
        <v>0</v>
      </c>
      <c r="BE170" s="35">
        <v>0</v>
      </c>
      <c r="BF170" s="35">
        <v>0</v>
      </c>
      <c r="BG170" s="35">
        <v>0</v>
      </c>
      <c r="BH170" s="35">
        <v>0</v>
      </c>
      <c r="BI170" s="35">
        <v>0</v>
      </c>
      <c r="BJ170" s="35">
        <v>0</v>
      </c>
      <c r="BK170" s="35">
        <v>0</v>
      </c>
      <c r="BL170" s="35">
        <v>0</v>
      </c>
      <c r="BM170" s="35">
        <v>0</v>
      </c>
      <c r="BN170" s="35">
        <v>0</v>
      </c>
      <c r="BO170" s="7">
        <f>SUM(K170:BN170)</f>
        <v>50</v>
      </c>
    </row>
    <row r="171" spans="1:67" x14ac:dyDescent="0.2">
      <c r="A171" s="15" t="s">
        <v>194</v>
      </c>
      <c r="B171" s="14" t="s">
        <v>193</v>
      </c>
      <c r="C171" s="14" t="s">
        <v>155</v>
      </c>
      <c r="D171" s="13">
        <v>62041.4</v>
      </c>
      <c r="E171" s="13">
        <f>ROUND(SUM($D171*1%),2)</f>
        <v>620.41</v>
      </c>
      <c r="F171" s="13">
        <f>ROUND(SUM($D171*0.5%),2)</f>
        <v>310.20999999999998</v>
      </c>
      <c r="G171" s="13">
        <f>E171-J171</f>
        <v>217.14</v>
      </c>
      <c r="H171" s="13">
        <f>F171-BO171</f>
        <v>310.20999999999998</v>
      </c>
      <c r="I171" s="12">
        <f ca="1">OFFSET(INDIRECT(ADDRESS(1,MATCH($I$2,$A$1:$BN$1,0))),ROW()-1,0)</f>
        <v>403.27</v>
      </c>
      <c r="J171" s="37">
        <v>403.27</v>
      </c>
      <c r="K171" s="37">
        <v>0</v>
      </c>
      <c r="L171" s="37">
        <v>0</v>
      </c>
      <c r="M171" s="37">
        <v>0</v>
      </c>
      <c r="N171" s="37">
        <v>0</v>
      </c>
      <c r="O171" s="37">
        <v>0</v>
      </c>
      <c r="P171" s="37">
        <v>0</v>
      </c>
      <c r="Q171" s="37">
        <v>0</v>
      </c>
      <c r="R171" s="37">
        <v>0</v>
      </c>
      <c r="S171" s="37">
        <v>0</v>
      </c>
      <c r="T171" s="37">
        <v>0</v>
      </c>
      <c r="U171" s="37">
        <v>0</v>
      </c>
      <c r="V171" s="37">
        <v>0</v>
      </c>
      <c r="W171" s="37">
        <v>0</v>
      </c>
      <c r="X171" s="37">
        <v>0</v>
      </c>
      <c r="Y171" s="37">
        <v>0</v>
      </c>
      <c r="Z171" s="37">
        <v>0</v>
      </c>
      <c r="AA171" s="37">
        <v>0</v>
      </c>
      <c r="AB171" s="37">
        <v>0</v>
      </c>
      <c r="AC171" s="37">
        <v>0</v>
      </c>
      <c r="AD171" s="37">
        <v>0</v>
      </c>
      <c r="AE171" s="37">
        <v>0</v>
      </c>
      <c r="AF171" s="37">
        <v>0</v>
      </c>
      <c r="AG171" s="37">
        <v>0</v>
      </c>
      <c r="AH171" s="37">
        <v>0</v>
      </c>
      <c r="AI171" s="37">
        <v>0</v>
      </c>
      <c r="AJ171" s="37">
        <v>0</v>
      </c>
      <c r="AK171" s="37">
        <v>0</v>
      </c>
      <c r="AL171" s="37">
        <v>0</v>
      </c>
      <c r="AM171" s="37">
        <v>0</v>
      </c>
      <c r="AN171" s="37">
        <v>0</v>
      </c>
      <c r="AO171" s="37">
        <v>0</v>
      </c>
      <c r="AP171" s="37">
        <v>0</v>
      </c>
      <c r="AQ171" s="37">
        <v>0</v>
      </c>
      <c r="AR171" s="37">
        <v>0</v>
      </c>
      <c r="AS171" s="37">
        <v>0</v>
      </c>
      <c r="AT171" s="37">
        <v>0</v>
      </c>
      <c r="AU171" s="37">
        <v>0</v>
      </c>
      <c r="AV171" s="37">
        <v>0</v>
      </c>
      <c r="AW171" s="37">
        <v>0</v>
      </c>
      <c r="AX171" s="37">
        <v>0</v>
      </c>
      <c r="AY171" s="35">
        <v>0</v>
      </c>
      <c r="AZ171" s="35">
        <v>0</v>
      </c>
      <c r="BA171" s="35">
        <v>0</v>
      </c>
      <c r="BB171" s="35">
        <v>0</v>
      </c>
      <c r="BC171" s="35">
        <v>0</v>
      </c>
      <c r="BD171" s="35">
        <v>0</v>
      </c>
      <c r="BE171" s="35">
        <v>0</v>
      </c>
      <c r="BF171" s="35">
        <v>0</v>
      </c>
      <c r="BG171" s="35">
        <v>0</v>
      </c>
      <c r="BH171" s="35">
        <v>0</v>
      </c>
      <c r="BI171" s="35">
        <v>0</v>
      </c>
      <c r="BJ171" s="35">
        <v>0</v>
      </c>
      <c r="BK171" s="35">
        <v>0</v>
      </c>
      <c r="BL171" s="35">
        <v>0</v>
      </c>
      <c r="BM171" s="35">
        <v>0</v>
      </c>
      <c r="BN171" s="35">
        <v>0</v>
      </c>
      <c r="BO171" s="7">
        <f>SUM(K171:BN171)</f>
        <v>0</v>
      </c>
    </row>
    <row r="172" spans="1:67" x14ac:dyDescent="0.2">
      <c r="A172" s="15" t="s">
        <v>192</v>
      </c>
      <c r="B172" s="14" t="s">
        <v>191</v>
      </c>
      <c r="C172" s="14" t="s">
        <v>155</v>
      </c>
      <c r="D172" s="13">
        <v>61278.66</v>
      </c>
      <c r="E172" s="13">
        <f>ROUND(SUM($D172*1%),2)</f>
        <v>612.79</v>
      </c>
      <c r="F172" s="13">
        <f>ROUND(SUM($D172*0.5%),2)</f>
        <v>306.39</v>
      </c>
      <c r="G172" s="13">
        <f>E172-J172</f>
        <v>312.78999999999996</v>
      </c>
      <c r="H172" s="13">
        <f>F172-BO172</f>
        <v>256.39</v>
      </c>
      <c r="I172" s="12">
        <f ca="1">OFFSET(INDIRECT(ADDRESS(1,MATCH($I$2,$A$1:$BN$1,0))),ROW()-1,0)</f>
        <v>300</v>
      </c>
      <c r="J172" s="37">
        <v>300</v>
      </c>
      <c r="K172" s="37">
        <v>0</v>
      </c>
      <c r="L172" s="37">
        <v>0</v>
      </c>
      <c r="M172" s="37">
        <v>0</v>
      </c>
      <c r="N172" s="37">
        <v>0</v>
      </c>
      <c r="O172" s="37">
        <v>0</v>
      </c>
      <c r="P172" s="37">
        <v>0</v>
      </c>
      <c r="Q172" s="37">
        <v>0</v>
      </c>
      <c r="R172" s="37">
        <v>0</v>
      </c>
      <c r="S172" s="37">
        <v>0</v>
      </c>
      <c r="T172" s="37">
        <v>0</v>
      </c>
      <c r="U172" s="37">
        <v>0</v>
      </c>
      <c r="V172" s="37">
        <v>0</v>
      </c>
      <c r="W172" s="37">
        <v>0</v>
      </c>
      <c r="X172" s="37">
        <v>0</v>
      </c>
      <c r="Y172" s="37">
        <v>0</v>
      </c>
      <c r="Z172" s="37">
        <v>0</v>
      </c>
      <c r="AA172" s="37">
        <v>0</v>
      </c>
      <c r="AB172" s="37">
        <v>0</v>
      </c>
      <c r="AC172" s="37">
        <v>0</v>
      </c>
      <c r="AD172" s="37">
        <v>0</v>
      </c>
      <c r="AE172" s="37">
        <v>0</v>
      </c>
      <c r="AF172" s="37">
        <v>0</v>
      </c>
      <c r="AG172" s="37">
        <v>0</v>
      </c>
      <c r="AH172" s="37">
        <v>0</v>
      </c>
      <c r="AI172" s="37">
        <v>0</v>
      </c>
      <c r="AJ172" s="37">
        <v>0</v>
      </c>
      <c r="AK172" s="37">
        <v>0</v>
      </c>
      <c r="AL172" s="37">
        <v>0</v>
      </c>
      <c r="AM172" s="37">
        <v>0</v>
      </c>
      <c r="AN172" s="37">
        <v>0</v>
      </c>
      <c r="AO172" s="37">
        <v>50</v>
      </c>
      <c r="AP172" s="37">
        <v>0</v>
      </c>
      <c r="AQ172" s="37">
        <v>0</v>
      </c>
      <c r="AR172" s="37">
        <v>0</v>
      </c>
      <c r="AS172" s="37">
        <v>0</v>
      </c>
      <c r="AT172" s="37">
        <v>0</v>
      </c>
      <c r="AU172" s="37">
        <v>0</v>
      </c>
      <c r="AV172" s="37">
        <v>0</v>
      </c>
      <c r="AW172" s="37">
        <v>0</v>
      </c>
      <c r="AX172" s="37">
        <v>0</v>
      </c>
      <c r="AY172" s="35">
        <v>0</v>
      </c>
      <c r="AZ172" s="35">
        <v>0</v>
      </c>
      <c r="BA172" s="35">
        <v>0</v>
      </c>
      <c r="BB172" s="35">
        <v>0</v>
      </c>
      <c r="BC172" s="35">
        <v>0</v>
      </c>
      <c r="BD172" s="35">
        <v>0</v>
      </c>
      <c r="BE172" s="35">
        <v>0</v>
      </c>
      <c r="BF172" s="35">
        <v>0</v>
      </c>
      <c r="BG172" s="35">
        <v>0</v>
      </c>
      <c r="BH172" s="35">
        <v>0</v>
      </c>
      <c r="BI172" s="35">
        <v>0</v>
      </c>
      <c r="BJ172" s="35">
        <v>0</v>
      </c>
      <c r="BK172" s="35">
        <v>0</v>
      </c>
      <c r="BL172" s="35">
        <v>0</v>
      </c>
      <c r="BM172" s="35">
        <v>0</v>
      </c>
      <c r="BN172" s="35">
        <v>0</v>
      </c>
      <c r="BO172" s="7">
        <f>SUM(K172:BN172)</f>
        <v>50</v>
      </c>
    </row>
    <row r="173" spans="1:67" x14ac:dyDescent="0.2">
      <c r="A173" s="15" t="s">
        <v>190</v>
      </c>
      <c r="B173" s="14" t="s">
        <v>189</v>
      </c>
      <c r="C173" s="14" t="s">
        <v>155</v>
      </c>
      <c r="D173" s="13">
        <v>42610.239999999998</v>
      </c>
      <c r="E173" s="13">
        <f>ROUND(SUM($D173*1%),2)</f>
        <v>426.1</v>
      </c>
      <c r="F173" s="13">
        <f>ROUND(SUM($D173*0.5%),2)</f>
        <v>213.05</v>
      </c>
      <c r="G173" s="13">
        <f>E173-J173</f>
        <v>319.57000000000005</v>
      </c>
      <c r="H173" s="13">
        <f>F173-BO173</f>
        <v>213.05</v>
      </c>
      <c r="I173" s="12">
        <f ca="1">OFFSET(INDIRECT(ADDRESS(1,MATCH($I$2,$A$1:$BN$1,0))),ROW()-1,0)</f>
        <v>106.53</v>
      </c>
      <c r="J173" s="37">
        <v>106.53</v>
      </c>
      <c r="K173" s="37">
        <v>0</v>
      </c>
      <c r="L173" s="37">
        <v>0</v>
      </c>
      <c r="M173" s="37">
        <v>0</v>
      </c>
      <c r="N173" s="37">
        <v>0</v>
      </c>
      <c r="O173" s="37">
        <v>0</v>
      </c>
      <c r="P173" s="37">
        <v>0</v>
      </c>
      <c r="Q173" s="37">
        <v>0</v>
      </c>
      <c r="R173" s="37">
        <v>0</v>
      </c>
      <c r="S173" s="37">
        <v>0</v>
      </c>
      <c r="T173" s="37">
        <v>0</v>
      </c>
      <c r="U173" s="37">
        <v>0</v>
      </c>
      <c r="V173" s="37">
        <v>0</v>
      </c>
      <c r="W173" s="37">
        <v>0</v>
      </c>
      <c r="X173" s="37">
        <v>0</v>
      </c>
      <c r="Y173" s="37">
        <v>0</v>
      </c>
      <c r="Z173" s="37">
        <v>0</v>
      </c>
      <c r="AA173" s="37">
        <v>0</v>
      </c>
      <c r="AB173" s="37">
        <v>0</v>
      </c>
      <c r="AC173" s="37">
        <v>0</v>
      </c>
      <c r="AD173" s="37">
        <v>0</v>
      </c>
      <c r="AE173" s="37">
        <v>0</v>
      </c>
      <c r="AF173" s="37">
        <v>0</v>
      </c>
      <c r="AG173" s="37">
        <v>0</v>
      </c>
      <c r="AH173" s="37">
        <v>0</v>
      </c>
      <c r="AI173" s="37">
        <v>0</v>
      </c>
      <c r="AJ173" s="37">
        <v>0</v>
      </c>
      <c r="AK173" s="37">
        <v>0</v>
      </c>
      <c r="AL173" s="37">
        <v>0</v>
      </c>
      <c r="AM173" s="37">
        <v>0</v>
      </c>
      <c r="AN173" s="37">
        <v>0</v>
      </c>
      <c r="AO173" s="37">
        <v>0</v>
      </c>
      <c r="AP173" s="37">
        <v>0</v>
      </c>
      <c r="AQ173" s="37">
        <v>0</v>
      </c>
      <c r="AR173" s="37">
        <v>0</v>
      </c>
      <c r="AS173" s="37">
        <v>0</v>
      </c>
      <c r="AT173" s="37">
        <v>0</v>
      </c>
      <c r="AU173" s="37">
        <v>0</v>
      </c>
      <c r="AV173" s="37">
        <v>0</v>
      </c>
      <c r="AW173" s="37">
        <v>0</v>
      </c>
      <c r="AX173" s="37">
        <v>0</v>
      </c>
      <c r="AY173" s="35">
        <v>0</v>
      </c>
      <c r="AZ173" s="35">
        <v>0</v>
      </c>
      <c r="BA173" s="35">
        <v>0</v>
      </c>
      <c r="BB173" s="35">
        <v>0</v>
      </c>
      <c r="BC173" s="35">
        <v>0</v>
      </c>
      <c r="BD173" s="35">
        <v>0</v>
      </c>
      <c r="BE173" s="35">
        <v>0</v>
      </c>
      <c r="BF173" s="35">
        <v>0</v>
      </c>
      <c r="BG173" s="35">
        <v>0</v>
      </c>
      <c r="BH173" s="35">
        <v>0</v>
      </c>
      <c r="BI173" s="35">
        <v>0</v>
      </c>
      <c r="BJ173" s="35">
        <v>0</v>
      </c>
      <c r="BK173" s="35">
        <v>0</v>
      </c>
      <c r="BL173" s="35">
        <v>0</v>
      </c>
      <c r="BM173" s="35">
        <v>0</v>
      </c>
      <c r="BN173" s="35">
        <v>0</v>
      </c>
      <c r="BO173" s="7">
        <f>SUM(K173:BN173)</f>
        <v>0</v>
      </c>
    </row>
    <row r="174" spans="1:67" x14ac:dyDescent="0.2">
      <c r="A174" s="15" t="s">
        <v>188</v>
      </c>
      <c r="B174" s="14" t="s">
        <v>187</v>
      </c>
      <c r="C174" s="14" t="s">
        <v>155</v>
      </c>
      <c r="D174" s="13">
        <v>56371.839999999997</v>
      </c>
      <c r="E174" s="13">
        <f>ROUND(SUM($D174*1%),2)</f>
        <v>563.72</v>
      </c>
      <c r="F174" s="13">
        <f>ROUND(SUM($D174*0.5%),2)</f>
        <v>281.86</v>
      </c>
      <c r="G174" s="13">
        <f>E174-J174</f>
        <v>281.86</v>
      </c>
      <c r="H174" s="13">
        <f>F174-BO174</f>
        <v>281.86</v>
      </c>
      <c r="I174" s="12">
        <f ca="1">OFFSET(INDIRECT(ADDRESS(1,MATCH($I$2,$A$1:$BN$1,0))),ROW()-1,0)</f>
        <v>281.86</v>
      </c>
      <c r="J174" s="37">
        <v>281.86</v>
      </c>
      <c r="K174" s="37">
        <v>0</v>
      </c>
      <c r="L174" s="37">
        <v>0</v>
      </c>
      <c r="M174" s="37">
        <v>0</v>
      </c>
      <c r="N174" s="37">
        <v>0</v>
      </c>
      <c r="O174" s="37">
        <v>0</v>
      </c>
      <c r="P174" s="37">
        <v>0</v>
      </c>
      <c r="Q174" s="37">
        <v>0</v>
      </c>
      <c r="R174" s="37">
        <v>0</v>
      </c>
      <c r="S174" s="37">
        <v>0</v>
      </c>
      <c r="T174" s="37">
        <v>0</v>
      </c>
      <c r="U174" s="37">
        <v>0</v>
      </c>
      <c r="V174" s="37">
        <v>0</v>
      </c>
      <c r="W174" s="37">
        <v>0</v>
      </c>
      <c r="X174" s="37">
        <v>0</v>
      </c>
      <c r="Y174" s="37">
        <v>0</v>
      </c>
      <c r="Z174" s="37">
        <v>0</v>
      </c>
      <c r="AA174" s="37">
        <v>0</v>
      </c>
      <c r="AB174" s="37">
        <v>0</v>
      </c>
      <c r="AC174" s="37">
        <v>0</v>
      </c>
      <c r="AD174" s="37">
        <v>0</v>
      </c>
      <c r="AE174" s="37">
        <v>0</v>
      </c>
      <c r="AF174" s="37">
        <v>0</v>
      </c>
      <c r="AG174" s="37">
        <v>0</v>
      </c>
      <c r="AH174" s="37">
        <v>0</v>
      </c>
      <c r="AI174" s="37">
        <v>0</v>
      </c>
      <c r="AJ174" s="37">
        <v>0</v>
      </c>
      <c r="AK174" s="37">
        <v>0</v>
      </c>
      <c r="AL174" s="37">
        <v>0</v>
      </c>
      <c r="AM174" s="37">
        <v>0</v>
      </c>
      <c r="AN174" s="37">
        <v>0</v>
      </c>
      <c r="AO174" s="37">
        <v>0</v>
      </c>
      <c r="AP174" s="37">
        <v>0</v>
      </c>
      <c r="AQ174" s="37">
        <v>0</v>
      </c>
      <c r="AR174" s="37">
        <v>0</v>
      </c>
      <c r="AS174" s="37">
        <v>0</v>
      </c>
      <c r="AT174" s="37">
        <v>0</v>
      </c>
      <c r="AU174" s="37">
        <v>0</v>
      </c>
      <c r="AV174" s="37">
        <v>0</v>
      </c>
      <c r="AW174" s="37">
        <v>0</v>
      </c>
      <c r="AX174" s="37">
        <v>0</v>
      </c>
      <c r="AY174" s="35">
        <v>0</v>
      </c>
      <c r="AZ174" s="35">
        <v>0</v>
      </c>
      <c r="BA174" s="35">
        <v>0</v>
      </c>
      <c r="BB174" s="35">
        <v>0</v>
      </c>
      <c r="BC174" s="35">
        <v>0</v>
      </c>
      <c r="BD174" s="35">
        <v>0</v>
      </c>
      <c r="BE174" s="35">
        <v>0</v>
      </c>
      <c r="BF174" s="35">
        <v>0</v>
      </c>
      <c r="BG174" s="35">
        <v>0</v>
      </c>
      <c r="BH174" s="35">
        <v>0</v>
      </c>
      <c r="BI174" s="35">
        <v>0</v>
      </c>
      <c r="BJ174" s="35">
        <v>0</v>
      </c>
      <c r="BK174" s="35">
        <v>0</v>
      </c>
      <c r="BL174" s="35">
        <v>0</v>
      </c>
      <c r="BM174" s="35">
        <v>0</v>
      </c>
      <c r="BN174" s="35">
        <v>0</v>
      </c>
      <c r="BO174" s="7">
        <f>SUM(K174:BN174)</f>
        <v>0</v>
      </c>
    </row>
    <row r="175" spans="1:67" x14ac:dyDescent="0.2">
      <c r="A175" s="15" t="s">
        <v>186</v>
      </c>
      <c r="B175" s="14" t="s">
        <v>185</v>
      </c>
      <c r="C175" s="14" t="s">
        <v>155</v>
      </c>
      <c r="D175" s="13">
        <v>65715.98</v>
      </c>
      <c r="E175" s="13">
        <f>ROUND(SUM($D175*1%),2)</f>
        <v>657.16</v>
      </c>
      <c r="F175" s="13">
        <f>ROUND(SUM($D175*0.5%),2)</f>
        <v>328.58</v>
      </c>
      <c r="G175" s="13">
        <f>E175-J175</f>
        <v>182.15999999999997</v>
      </c>
      <c r="H175" s="13">
        <f>F175-BO175</f>
        <v>328.58</v>
      </c>
      <c r="I175" s="12">
        <f ca="1">OFFSET(INDIRECT(ADDRESS(1,MATCH($I$2,$A$1:$BN$1,0))),ROW()-1,0)</f>
        <v>475</v>
      </c>
      <c r="J175" s="37">
        <v>475</v>
      </c>
      <c r="K175" s="37">
        <v>0</v>
      </c>
      <c r="L175" s="37">
        <v>0</v>
      </c>
      <c r="M175" s="37">
        <v>0</v>
      </c>
      <c r="N175" s="37">
        <v>0</v>
      </c>
      <c r="O175" s="37">
        <v>0</v>
      </c>
      <c r="P175" s="37">
        <v>0</v>
      </c>
      <c r="Q175" s="37">
        <v>0</v>
      </c>
      <c r="R175" s="37">
        <v>0</v>
      </c>
      <c r="S175" s="37">
        <v>0</v>
      </c>
      <c r="T175" s="37">
        <v>0</v>
      </c>
      <c r="U175" s="37">
        <v>0</v>
      </c>
      <c r="V175" s="37">
        <v>0</v>
      </c>
      <c r="W175" s="37">
        <v>0</v>
      </c>
      <c r="X175" s="37">
        <v>0</v>
      </c>
      <c r="Y175" s="37">
        <v>0</v>
      </c>
      <c r="Z175" s="37">
        <v>0</v>
      </c>
      <c r="AA175" s="37">
        <v>0</v>
      </c>
      <c r="AB175" s="37">
        <v>0</v>
      </c>
      <c r="AC175" s="37">
        <v>0</v>
      </c>
      <c r="AD175" s="37">
        <v>0</v>
      </c>
      <c r="AE175" s="37">
        <v>0</v>
      </c>
      <c r="AF175" s="37">
        <v>0</v>
      </c>
      <c r="AG175" s="37">
        <v>0</v>
      </c>
      <c r="AH175" s="37">
        <v>0</v>
      </c>
      <c r="AI175" s="37">
        <v>0</v>
      </c>
      <c r="AJ175" s="37">
        <v>0</v>
      </c>
      <c r="AK175" s="37">
        <v>0</v>
      </c>
      <c r="AL175" s="37">
        <v>0</v>
      </c>
      <c r="AM175" s="37">
        <v>0</v>
      </c>
      <c r="AN175" s="37">
        <v>0</v>
      </c>
      <c r="AO175" s="37">
        <v>0</v>
      </c>
      <c r="AP175" s="37">
        <v>0</v>
      </c>
      <c r="AQ175" s="37">
        <v>0</v>
      </c>
      <c r="AR175" s="37">
        <v>0</v>
      </c>
      <c r="AS175" s="37">
        <v>0</v>
      </c>
      <c r="AT175" s="37">
        <v>0</v>
      </c>
      <c r="AU175" s="37">
        <v>0</v>
      </c>
      <c r="AV175" s="37">
        <v>0</v>
      </c>
      <c r="AW175" s="37">
        <v>0</v>
      </c>
      <c r="AX175" s="37">
        <v>0</v>
      </c>
      <c r="AY175" s="35">
        <v>0</v>
      </c>
      <c r="AZ175" s="35">
        <v>0</v>
      </c>
      <c r="BA175" s="35">
        <v>0</v>
      </c>
      <c r="BB175" s="35">
        <v>0</v>
      </c>
      <c r="BC175" s="35">
        <v>0</v>
      </c>
      <c r="BD175" s="35">
        <v>0</v>
      </c>
      <c r="BE175" s="35">
        <v>0</v>
      </c>
      <c r="BF175" s="35">
        <v>0</v>
      </c>
      <c r="BG175" s="35">
        <v>0</v>
      </c>
      <c r="BH175" s="35">
        <v>0</v>
      </c>
      <c r="BI175" s="35">
        <v>0</v>
      </c>
      <c r="BJ175" s="35">
        <v>0</v>
      </c>
      <c r="BK175" s="35">
        <v>0</v>
      </c>
      <c r="BL175" s="35">
        <v>0</v>
      </c>
      <c r="BM175" s="35">
        <v>0</v>
      </c>
      <c r="BN175" s="35">
        <v>0</v>
      </c>
      <c r="BO175" s="7">
        <f>SUM(K175:BN175)</f>
        <v>0</v>
      </c>
    </row>
    <row r="176" spans="1:67" x14ac:dyDescent="0.2">
      <c r="A176" s="15" t="s">
        <v>184</v>
      </c>
      <c r="B176" s="14" t="s">
        <v>183</v>
      </c>
      <c r="C176" s="14" t="s">
        <v>155</v>
      </c>
      <c r="D176" s="13">
        <v>43770.13</v>
      </c>
      <c r="E176" s="13">
        <f>ROUND(SUM($D176*1%),2)</f>
        <v>437.7</v>
      </c>
      <c r="F176" s="13">
        <f>ROUND(SUM($D176*0.5%),2)</f>
        <v>218.85</v>
      </c>
      <c r="G176" s="13">
        <f>E176-J176</f>
        <v>109.42000000000002</v>
      </c>
      <c r="H176" s="13">
        <f>F176-BO176</f>
        <v>168.85</v>
      </c>
      <c r="I176" s="12">
        <f ca="1">OFFSET(INDIRECT(ADDRESS(1,MATCH($I$2,$A$1:$BN$1,0))),ROW()-1,0)</f>
        <v>328.28</v>
      </c>
      <c r="J176" s="37">
        <v>328.28</v>
      </c>
      <c r="K176" s="37">
        <v>0</v>
      </c>
      <c r="L176" s="37">
        <v>0</v>
      </c>
      <c r="M176" s="37">
        <v>0</v>
      </c>
      <c r="N176" s="37">
        <v>0</v>
      </c>
      <c r="O176" s="37">
        <v>0</v>
      </c>
      <c r="P176" s="37">
        <v>0</v>
      </c>
      <c r="Q176" s="37">
        <v>0</v>
      </c>
      <c r="R176" s="37">
        <v>0</v>
      </c>
      <c r="S176" s="37">
        <v>0</v>
      </c>
      <c r="T176" s="37">
        <v>0</v>
      </c>
      <c r="U176" s="37">
        <v>0</v>
      </c>
      <c r="V176" s="37">
        <v>0</v>
      </c>
      <c r="W176" s="37">
        <v>0</v>
      </c>
      <c r="X176" s="37">
        <v>0</v>
      </c>
      <c r="Y176" s="37">
        <v>0</v>
      </c>
      <c r="Z176" s="37">
        <v>0</v>
      </c>
      <c r="AA176" s="37">
        <v>0</v>
      </c>
      <c r="AB176" s="37">
        <v>0</v>
      </c>
      <c r="AC176" s="37">
        <v>0</v>
      </c>
      <c r="AD176" s="37">
        <v>0</v>
      </c>
      <c r="AE176" s="37">
        <v>0</v>
      </c>
      <c r="AF176" s="37">
        <v>0</v>
      </c>
      <c r="AG176" s="37">
        <v>0</v>
      </c>
      <c r="AH176" s="37">
        <v>0</v>
      </c>
      <c r="AI176" s="37">
        <v>0</v>
      </c>
      <c r="AJ176" s="37">
        <v>0</v>
      </c>
      <c r="AK176" s="37">
        <v>0</v>
      </c>
      <c r="AL176" s="37">
        <v>0</v>
      </c>
      <c r="AM176" s="37">
        <v>0</v>
      </c>
      <c r="AN176" s="37">
        <v>0</v>
      </c>
      <c r="AO176" s="37">
        <v>50</v>
      </c>
      <c r="AP176" s="37">
        <v>0</v>
      </c>
      <c r="AQ176" s="37">
        <v>0</v>
      </c>
      <c r="AR176" s="37">
        <v>0</v>
      </c>
      <c r="AS176" s="37">
        <v>0</v>
      </c>
      <c r="AT176" s="37">
        <v>0</v>
      </c>
      <c r="AU176" s="37">
        <v>0</v>
      </c>
      <c r="AV176" s="37">
        <v>0</v>
      </c>
      <c r="AW176" s="37">
        <v>0</v>
      </c>
      <c r="AX176" s="37">
        <v>0</v>
      </c>
      <c r="AY176" s="35">
        <v>0</v>
      </c>
      <c r="AZ176" s="35">
        <v>0</v>
      </c>
      <c r="BA176" s="35">
        <v>0</v>
      </c>
      <c r="BB176" s="35">
        <v>0</v>
      </c>
      <c r="BC176" s="35">
        <v>0</v>
      </c>
      <c r="BD176" s="35">
        <v>0</v>
      </c>
      <c r="BE176" s="35">
        <v>0</v>
      </c>
      <c r="BF176" s="35">
        <v>0</v>
      </c>
      <c r="BG176" s="35">
        <v>0</v>
      </c>
      <c r="BH176" s="35">
        <v>0</v>
      </c>
      <c r="BI176" s="35">
        <v>0</v>
      </c>
      <c r="BJ176" s="35">
        <v>0</v>
      </c>
      <c r="BK176" s="35">
        <v>0</v>
      </c>
      <c r="BL176" s="35">
        <v>0</v>
      </c>
      <c r="BM176" s="35">
        <v>0</v>
      </c>
      <c r="BN176" s="35">
        <v>0</v>
      </c>
      <c r="BO176" s="7">
        <f>SUM(K176:BN176)</f>
        <v>50</v>
      </c>
    </row>
    <row r="177" spans="1:67" x14ac:dyDescent="0.2">
      <c r="A177" s="15" t="s">
        <v>182</v>
      </c>
      <c r="B177" s="14" t="s">
        <v>181</v>
      </c>
      <c r="C177" s="14" t="s">
        <v>155</v>
      </c>
      <c r="D177" s="13">
        <v>53676.42</v>
      </c>
      <c r="E177" s="13">
        <f>ROUND(SUM($D177*1%),2)</f>
        <v>536.76</v>
      </c>
      <c r="F177" s="13">
        <f>ROUND(SUM($D177*0.5%),2)</f>
        <v>268.38</v>
      </c>
      <c r="G177" s="13">
        <f>E177-J177</f>
        <v>375.73</v>
      </c>
      <c r="H177" s="13">
        <f>F177-BO177</f>
        <v>268.38</v>
      </c>
      <c r="I177" s="12">
        <f ca="1">OFFSET(INDIRECT(ADDRESS(1,MATCH($I$2,$A$1:$BN$1,0))),ROW()-1,0)</f>
        <v>161.03</v>
      </c>
      <c r="J177" s="37">
        <v>161.03</v>
      </c>
      <c r="K177" s="37">
        <v>0</v>
      </c>
      <c r="L177" s="37">
        <v>0</v>
      </c>
      <c r="M177" s="37">
        <v>0</v>
      </c>
      <c r="N177" s="37">
        <v>0</v>
      </c>
      <c r="O177" s="37">
        <v>0</v>
      </c>
      <c r="P177" s="37">
        <v>0</v>
      </c>
      <c r="Q177" s="37">
        <v>0</v>
      </c>
      <c r="R177" s="37">
        <v>0</v>
      </c>
      <c r="S177" s="37">
        <v>0</v>
      </c>
      <c r="T177" s="37">
        <v>0</v>
      </c>
      <c r="U177" s="37">
        <v>0</v>
      </c>
      <c r="V177" s="37">
        <v>0</v>
      </c>
      <c r="W177" s="37">
        <v>0</v>
      </c>
      <c r="X177" s="37">
        <v>0</v>
      </c>
      <c r="Y177" s="37">
        <v>0</v>
      </c>
      <c r="Z177" s="37">
        <v>0</v>
      </c>
      <c r="AA177" s="37">
        <v>0</v>
      </c>
      <c r="AB177" s="37">
        <v>0</v>
      </c>
      <c r="AC177" s="37">
        <v>0</v>
      </c>
      <c r="AD177" s="37">
        <v>0</v>
      </c>
      <c r="AE177" s="37">
        <v>0</v>
      </c>
      <c r="AF177" s="37">
        <v>0</v>
      </c>
      <c r="AG177" s="37">
        <v>0</v>
      </c>
      <c r="AH177" s="37">
        <v>0</v>
      </c>
      <c r="AI177" s="37">
        <v>0</v>
      </c>
      <c r="AJ177" s="37">
        <v>0</v>
      </c>
      <c r="AK177" s="37">
        <v>0</v>
      </c>
      <c r="AL177" s="37">
        <v>0</v>
      </c>
      <c r="AM177" s="37">
        <v>0</v>
      </c>
      <c r="AN177" s="37">
        <v>0</v>
      </c>
      <c r="AO177" s="37">
        <v>0</v>
      </c>
      <c r="AP177" s="37">
        <v>0</v>
      </c>
      <c r="AQ177" s="37">
        <v>0</v>
      </c>
      <c r="AR177" s="37">
        <v>0</v>
      </c>
      <c r="AS177" s="37">
        <v>0</v>
      </c>
      <c r="AT177" s="37">
        <v>0</v>
      </c>
      <c r="AU177" s="37">
        <v>0</v>
      </c>
      <c r="AV177" s="37">
        <v>0</v>
      </c>
      <c r="AW177" s="37">
        <v>0</v>
      </c>
      <c r="AX177" s="37">
        <v>0</v>
      </c>
      <c r="AY177" s="35">
        <v>0</v>
      </c>
      <c r="AZ177" s="35">
        <v>0</v>
      </c>
      <c r="BA177" s="35">
        <v>0</v>
      </c>
      <c r="BB177" s="35">
        <v>0</v>
      </c>
      <c r="BC177" s="35">
        <v>0</v>
      </c>
      <c r="BD177" s="35">
        <v>0</v>
      </c>
      <c r="BE177" s="35">
        <v>0</v>
      </c>
      <c r="BF177" s="35">
        <v>0</v>
      </c>
      <c r="BG177" s="35">
        <v>0</v>
      </c>
      <c r="BH177" s="35">
        <v>0</v>
      </c>
      <c r="BI177" s="35">
        <v>0</v>
      </c>
      <c r="BJ177" s="35">
        <v>0</v>
      </c>
      <c r="BK177" s="35">
        <v>0</v>
      </c>
      <c r="BL177" s="35">
        <v>0</v>
      </c>
      <c r="BM177" s="35">
        <v>0</v>
      </c>
      <c r="BN177" s="35">
        <v>0</v>
      </c>
      <c r="BO177" s="7">
        <f>SUM(K177:BN177)</f>
        <v>0</v>
      </c>
    </row>
    <row r="178" spans="1:67" x14ac:dyDescent="0.2">
      <c r="A178" s="15" t="s">
        <v>180</v>
      </c>
      <c r="B178" s="14" t="s">
        <v>179</v>
      </c>
      <c r="C178" s="14" t="s">
        <v>155</v>
      </c>
      <c r="D178" s="13">
        <v>65819.75</v>
      </c>
      <c r="E178" s="13">
        <f>ROUND(SUM($D178*1%),2)</f>
        <v>658.2</v>
      </c>
      <c r="F178" s="13">
        <f>ROUND(SUM($D178*0.5%),2)</f>
        <v>329.1</v>
      </c>
      <c r="G178" s="13">
        <f>E178-J178</f>
        <v>164.55000000000007</v>
      </c>
      <c r="H178" s="13">
        <f>F178-BO178</f>
        <v>329.1</v>
      </c>
      <c r="I178" s="12">
        <f ca="1">OFFSET(INDIRECT(ADDRESS(1,MATCH($I$2,$A$1:$BN$1,0))),ROW()-1,0)</f>
        <v>493.65</v>
      </c>
      <c r="J178" s="37">
        <v>493.65</v>
      </c>
      <c r="K178" s="37">
        <v>0</v>
      </c>
      <c r="L178" s="37">
        <v>0</v>
      </c>
      <c r="M178" s="37">
        <v>0</v>
      </c>
      <c r="N178" s="37">
        <v>0</v>
      </c>
      <c r="O178" s="37">
        <v>0</v>
      </c>
      <c r="P178" s="37">
        <v>0</v>
      </c>
      <c r="Q178" s="37">
        <v>0</v>
      </c>
      <c r="R178" s="37">
        <v>0</v>
      </c>
      <c r="S178" s="37">
        <v>0</v>
      </c>
      <c r="T178" s="37">
        <v>0</v>
      </c>
      <c r="U178" s="37">
        <v>0</v>
      </c>
      <c r="V178" s="37">
        <v>0</v>
      </c>
      <c r="W178" s="37">
        <v>0</v>
      </c>
      <c r="X178" s="37">
        <v>0</v>
      </c>
      <c r="Y178" s="37">
        <v>0</v>
      </c>
      <c r="Z178" s="37">
        <v>0</v>
      </c>
      <c r="AA178" s="37">
        <v>0</v>
      </c>
      <c r="AB178" s="37">
        <v>0</v>
      </c>
      <c r="AC178" s="37">
        <v>0</v>
      </c>
      <c r="AD178" s="37">
        <v>0</v>
      </c>
      <c r="AE178" s="37">
        <v>0</v>
      </c>
      <c r="AF178" s="37">
        <v>0</v>
      </c>
      <c r="AG178" s="37">
        <v>0</v>
      </c>
      <c r="AH178" s="37">
        <v>0</v>
      </c>
      <c r="AI178" s="37">
        <v>0</v>
      </c>
      <c r="AJ178" s="37">
        <v>0</v>
      </c>
      <c r="AK178" s="37">
        <v>0</v>
      </c>
      <c r="AL178" s="37">
        <v>0</v>
      </c>
      <c r="AM178" s="37">
        <v>0</v>
      </c>
      <c r="AN178" s="37">
        <v>0</v>
      </c>
      <c r="AO178" s="37">
        <v>0</v>
      </c>
      <c r="AP178" s="37">
        <v>0</v>
      </c>
      <c r="AQ178" s="37">
        <v>0</v>
      </c>
      <c r="AR178" s="37">
        <v>0</v>
      </c>
      <c r="AS178" s="37">
        <v>0</v>
      </c>
      <c r="AT178" s="37">
        <v>0</v>
      </c>
      <c r="AU178" s="37">
        <v>0</v>
      </c>
      <c r="AV178" s="37">
        <v>0</v>
      </c>
      <c r="AW178" s="37">
        <v>0</v>
      </c>
      <c r="AX178" s="37">
        <v>0</v>
      </c>
      <c r="AY178" s="35">
        <v>0</v>
      </c>
      <c r="AZ178" s="35">
        <v>0</v>
      </c>
      <c r="BA178" s="35">
        <v>0</v>
      </c>
      <c r="BB178" s="35">
        <v>0</v>
      </c>
      <c r="BC178" s="35">
        <v>0</v>
      </c>
      <c r="BD178" s="35">
        <v>0</v>
      </c>
      <c r="BE178" s="35">
        <v>0</v>
      </c>
      <c r="BF178" s="35">
        <v>0</v>
      </c>
      <c r="BG178" s="35">
        <v>0</v>
      </c>
      <c r="BH178" s="35">
        <v>0</v>
      </c>
      <c r="BI178" s="35">
        <v>0</v>
      </c>
      <c r="BJ178" s="35">
        <v>0</v>
      </c>
      <c r="BK178" s="35">
        <v>0</v>
      </c>
      <c r="BL178" s="35">
        <v>0</v>
      </c>
      <c r="BM178" s="35">
        <v>0</v>
      </c>
      <c r="BN178" s="35">
        <v>0</v>
      </c>
      <c r="BO178" s="7">
        <f>SUM(K178:BN178)</f>
        <v>0</v>
      </c>
    </row>
    <row r="179" spans="1:67" x14ac:dyDescent="0.2">
      <c r="A179" s="15" t="s">
        <v>178</v>
      </c>
      <c r="B179" s="14" t="s">
        <v>177</v>
      </c>
      <c r="C179" s="14" t="s">
        <v>155</v>
      </c>
      <c r="D179" s="13">
        <v>64258.13</v>
      </c>
      <c r="E179" s="13">
        <f>ROUND(SUM($D179*1%),2)</f>
        <v>642.58000000000004</v>
      </c>
      <c r="F179" s="13">
        <f>ROUND(SUM($D179*0.5%),2)</f>
        <v>321.29000000000002</v>
      </c>
      <c r="G179" s="13">
        <f>E179-J179</f>
        <v>160.64000000000004</v>
      </c>
      <c r="H179" s="13">
        <f>F179-BO179</f>
        <v>321.29000000000002</v>
      </c>
      <c r="I179" s="12">
        <f ca="1">OFFSET(INDIRECT(ADDRESS(1,MATCH($I$2,$A$1:$BN$1,0))),ROW()-1,0)</f>
        <v>481.94</v>
      </c>
      <c r="J179" s="37">
        <v>481.94</v>
      </c>
      <c r="K179" s="37">
        <v>0</v>
      </c>
      <c r="L179" s="37">
        <v>0</v>
      </c>
      <c r="M179" s="37">
        <v>0</v>
      </c>
      <c r="N179" s="37">
        <v>0</v>
      </c>
      <c r="O179" s="37">
        <v>0</v>
      </c>
      <c r="P179" s="37">
        <v>0</v>
      </c>
      <c r="Q179" s="37">
        <v>0</v>
      </c>
      <c r="R179" s="37">
        <v>0</v>
      </c>
      <c r="S179" s="37">
        <v>0</v>
      </c>
      <c r="T179" s="37">
        <v>0</v>
      </c>
      <c r="U179" s="37">
        <v>0</v>
      </c>
      <c r="V179" s="37">
        <v>0</v>
      </c>
      <c r="W179" s="37">
        <v>0</v>
      </c>
      <c r="X179" s="37">
        <v>0</v>
      </c>
      <c r="Y179" s="37">
        <v>0</v>
      </c>
      <c r="Z179" s="37">
        <v>0</v>
      </c>
      <c r="AA179" s="37">
        <v>0</v>
      </c>
      <c r="AB179" s="37">
        <v>0</v>
      </c>
      <c r="AC179" s="37">
        <v>0</v>
      </c>
      <c r="AD179" s="37">
        <v>0</v>
      </c>
      <c r="AE179" s="37">
        <v>0</v>
      </c>
      <c r="AF179" s="37">
        <v>0</v>
      </c>
      <c r="AG179" s="37">
        <v>0</v>
      </c>
      <c r="AH179" s="37">
        <v>0</v>
      </c>
      <c r="AI179" s="37">
        <v>0</v>
      </c>
      <c r="AJ179" s="37">
        <v>0</v>
      </c>
      <c r="AK179" s="37">
        <v>0</v>
      </c>
      <c r="AL179" s="37">
        <v>0</v>
      </c>
      <c r="AM179" s="37">
        <v>0</v>
      </c>
      <c r="AN179" s="37">
        <v>0</v>
      </c>
      <c r="AO179" s="37">
        <v>0</v>
      </c>
      <c r="AP179" s="37">
        <v>0</v>
      </c>
      <c r="AQ179" s="37">
        <v>0</v>
      </c>
      <c r="AR179" s="37">
        <v>0</v>
      </c>
      <c r="AS179" s="37">
        <v>0</v>
      </c>
      <c r="AT179" s="37">
        <v>0</v>
      </c>
      <c r="AU179" s="37">
        <v>0</v>
      </c>
      <c r="AV179" s="37">
        <v>0</v>
      </c>
      <c r="AW179" s="37">
        <v>0</v>
      </c>
      <c r="AX179" s="37">
        <v>0</v>
      </c>
      <c r="AY179" s="35">
        <v>0</v>
      </c>
      <c r="AZ179" s="35">
        <v>0</v>
      </c>
      <c r="BA179" s="35">
        <v>0</v>
      </c>
      <c r="BB179" s="35">
        <v>0</v>
      </c>
      <c r="BC179" s="35">
        <v>0</v>
      </c>
      <c r="BD179" s="35">
        <v>0</v>
      </c>
      <c r="BE179" s="35">
        <v>0</v>
      </c>
      <c r="BF179" s="35">
        <v>0</v>
      </c>
      <c r="BG179" s="35">
        <v>0</v>
      </c>
      <c r="BH179" s="35">
        <v>0</v>
      </c>
      <c r="BI179" s="35">
        <v>0</v>
      </c>
      <c r="BJ179" s="35">
        <v>0</v>
      </c>
      <c r="BK179" s="35">
        <v>0</v>
      </c>
      <c r="BL179" s="35">
        <v>0</v>
      </c>
      <c r="BM179" s="35">
        <v>0</v>
      </c>
      <c r="BN179" s="35">
        <v>0</v>
      </c>
      <c r="BO179" s="7">
        <f>SUM(K179:BN179)</f>
        <v>0</v>
      </c>
    </row>
    <row r="180" spans="1:67" x14ac:dyDescent="0.2">
      <c r="A180" s="15" t="s">
        <v>176</v>
      </c>
      <c r="B180" s="14" t="s">
        <v>175</v>
      </c>
      <c r="C180" s="14" t="s">
        <v>155</v>
      </c>
      <c r="D180" s="13">
        <v>32682.74</v>
      </c>
      <c r="E180" s="13">
        <f>ROUND(SUM($D180*1%),2)</f>
        <v>326.83</v>
      </c>
      <c r="F180" s="13">
        <f>ROUND(SUM($D180*0.5%),2)</f>
        <v>163.41</v>
      </c>
      <c r="G180" s="13">
        <f>E180-J180</f>
        <v>0</v>
      </c>
      <c r="H180" s="13">
        <f>F180-BO180</f>
        <v>163.41</v>
      </c>
      <c r="I180" s="12">
        <f ca="1">OFFSET(INDIRECT(ADDRESS(1,MATCH($I$2,$A$1:$BN$1,0))),ROW()-1,0)</f>
        <v>326.83</v>
      </c>
      <c r="J180" s="37">
        <v>326.83</v>
      </c>
      <c r="K180" s="37">
        <v>0</v>
      </c>
      <c r="L180" s="37">
        <v>0</v>
      </c>
      <c r="M180" s="37">
        <v>0</v>
      </c>
      <c r="N180" s="37">
        <v>0</v>
      </c>
      <c r="O180" s="37">
        <v>0</v>
      </c>
      <c r="P180" s="37">
        <v>0</v>
      </c>
      <c r="Q180" s="37">
        <v>0</v>
      </c>
      <c r="R180" s="37">
        <v>0</v>
      </c>
      <c r="S180" s="37">
        <v>0</v>
      </c>
      <c r="T180" s="37">
        <v>0</v>
      </c>
      <c r="U180" s="37">
        <v>0</v>
      </c>
      <c r="V180" s="37">
        <v>0</v>
      </c>
      <c r="W180" s="37">
        <v>0</v>
      </c>
      <c r="X180" s="37">
        <v>0</v>
      </c>
      <c r="Y180" s="37">
        <v>0</v>
      </c>
      <c r="Z180" s="37">
        <v>0</v>
      </c>
      <c r="AA180" s="37">
        <v>0</v>
      </c>
      <c r="AB180" s="37">
        <v>0</v>
      </c>
      <c r="AC180" s="37">
        <v>0</v>
      </c>
      <c r="AD180" s="37">
        <v>0</v>
      </c>
      <c r="AE180" s="37">
        <v>0</v>
      </c>
      <c r="AF180" s="37">
        <v>0</v>
      </c>
      <c r="AG180" s="37">
        <v>0</v>
      </c>
      <c r="AH180" s="37">
        <v>0</v>
      </c>
      <c r="AI180" s="37">
        <v>0</v>
      </c>
      <c r="AJ180" s="37">
        <v>0</v>
      </c>
      <c r="AK180" s="37">
        <v>0</v>
      </c>
      <c r="AL180" s="37">
        <v>0</v>
      </c>
      <c r="AM180" s="37">
        <v>0</v>
      </c>
      <c r="AN180" s="37">
        <v>0</v>
      </c>
      <c r="AO180" s="37">
        <v>0</v>
      </c>
      <c r="AP180" s="37">
        <v>0</v>
      </c>
      <c r="AQ180" s="37">
        <v>0</v>
      </c>
      <c r="AR180" s="37">
        <v>0</v>
      </c>
      <c r="AS180" s="37">
        <v>0</v>
      </c>
      <c r="AT180" s="37">
        <v>0</v>
      </c>
      <c r="AU180" s="37">
        <v>0</v>
      </c>
      <c r="AV180" s="37">
        <v>0</v>
      </c>
      <c r="AW180" s="37">
        <v>0</v>
      </c>
      <c r="AX180" s="37">
        <v>0</v>
      </c>
      <c r="AY180" s="35">
        <v>0</v>
      </c>
      <c r="AZ180" s="35">
        <v>0</v>
      </c>
      <c r="BA180" s="35">
        <v>0</v>
      </c>
      <c r="BB180" s="35">
        <v>0</v>
      </c>
      <c r="BC180" s="35">
        <v>0</v>
      </c>
      <c r="BD180" s="35">
        <v>0</v>
      </c>
      <c r="BE180" s="35">
        <v>0</v>
      </c>
      <c r="BF180" s="35">
        <v>0</v>
      </c>
      <c r="BG180" s="35">
        <v>0</v>
      </c>
      <c r="BH180" s="35">
        <v>0</v>
      </c>
      <c r="BI180" s="35">
        <v>0</v>
      </c>
      <c r="BJ180" s="35">
        <v>0</v>
      </c>
      <c r="BK180" s="35">
        <v>0</v>
      </c>
      <c r="BL180" s="35">
        <v>0</v>
      </c>
      <c r="BM180" s="35">
        <v>0</v>
      </c>
      <c r="BN180" s="35">
        <v>0</v>
      </c>
      <c r="BO180" s="7">
        <f>SUM(K180:BN180)</f>
        <v>0</v>
      </c>
    </row>
    <row r="181" spans="1:67" x14ac:dyDescent="0.2">
      <c r="A181" s="15" t="s">
        <v>174</v>
      </c>
      <c r="B181" s="14" t="s">
        <v>173</v>
      </c>
      <c r="C181" s="14" t="s">
        <v>155</v>
      </c>
      <c r="D181" s="13">
        <v>45070.2</v>
      </c>
      <c r="E181" s="13">
        <f>ROUND(SUM($D181*1%),2)</f>
        <v>450.7</v>
      </c>
      <c r="F181" s="13">
        <f>ROUND(SUM($D181*0.5%),2)</f>
        <v>225.35</v>
      </c>
      <c r="G181" s="13">
        <f>E181-J181</f>
        <v>225.35</v>
      </c>
      <c r="H181" s="13">
        <f>F181-BO181</f>
        <v>175.35</v>
      </c>
      <c r="I181" s="12">
        <f ca="1">OFFSET(INDIRECT(ADDRESS(1,MATCH($I$2,$A$1:$BN$1,0))),ROW()-1,0)</f>
        <v>225.35</v>
      </c>
      <c r="J181" s="37">
        <v>225.35</v>
      </c>
      <c r="K181" s="37">
        <v>0</v>
      </c>
      <c r="L181" s="37">
        <v>0</v>
      </c>
      <c r="M181" s="37">
        <v>0</v>
      </c>
      <c r="N181" s="37">
        <v>0</v>
      </c>
      <c r="O181" s="37">
        <v>0</v>
      </c>
      <c r="P181" s="37">
        <v>0</v>
      </c>
      <c r="Q181" s="37">
        <v>0</v>
      </c>
      <c r="R181" s="37">
        <v>0</v>
      </c>
      <c r="S181" s="37">
        <v>0</v>
      </c>
      <c r="T181" s="37">
        <v>0</v>
      </c>
      <c r="U181" s="37">
        <v>0</v>
      </c>
      <c r="V181" s="37">
        <v>0</v>
      </c>
      <c r="W181" s="37">
        <v>0</v>
      </c>
      <c r="X181" s="37">
        <v>0</v>
      </c>
      <c r="Y181" s="37">
        <v>0</v>
      </c>
      <c r="Z181" s="37">
        <v>0</v>
      </c>
      <c r="AA181" s="37">
        <v>0</v>
      </c>
      <c r="AB181" s="37">
        <v>0</v>
      </c>
      <c r="AC181" s="37">
        <v>0</v>
      </c>
      <c r="AD181" s="37">
        <v>0</v>
      </c>
      <c r="AE181" s="37">
        <v>0</v>
      </c>
      <c r="AF181" s="37">
        <v>0</v>
      </c>
      <c r="AG181" s="37">
        <v>0</v>
      </c>
      <c r="AH181" s="37">
        <v>0</v>
      </c>
      <c r="AI181" s="37">
        <v>0</v>
      </c>
      <c r="AJ181" s="37">
        <v>0</v>
      </c>
      <c r="AK181" s="37">
        <v>0</v>
      </c>
      <c r="AL181" s="37">
        <v>0</v>
      </c>
      <c r="AM181" s="37">
        <v>0</v>
      </c>
      <c r="AN181" s="37">
        <v>0</v>
      </c>
      <c r="AO181" s="37">
        <v>50</v>
      </c>
      <c r="AP181" s="37">
        <v>0</v>
      </c>
      <c r="AQ181" s="37">
        <v>0</v>
      </c>
      <c r="AR181" s="37">
        <v>0</v>
      </c>
      <c r="AS181" s="37">
        <v>0</v>
      </c>
      <c r="AT181" s="37">
        <v>0</v>
      </c>
      <c r="AU181" s="37">
        <v>0</v>
      </c>
      <c r="AV181" s="37">
        <v>0</v>
      </c>
      <c r="AW181" s="37">
        <v>0</v>
      </c>
      <c r="AX181" s="37">
        <v>0</v>
      </c>
      <c r="AY181" s="35">
        <v>0</v>
      </c>
      <c r="AZ181" s="35">
        <v>0</v>
      </c>
      <c r="BA181" s="35">
        <v>0</v>
      </c>
      <c r="BB181" s="35">
        <v>0</v>
      </c>
      <c r="BC181" s="35">
        <v>0</v>
      </c>
      <c r="BD181" s="35">
        <v>0</v>
      </c>
      <c r="BE181" s="35">
        <v>0</v>
      </c>
      <c r="BF181" s="35">
        <v>0</v>
      </c>
      <c r="BG181" s="35">
        <v>0</v>
      </c>
      <c r="BH181" s="35">
        <v>0</v>
      </c>
      <c r="BI181" s="35">
        <v>0</v>
      </c>
      <c r="BJ181" s="35">
        <v>0</v>
      </c>
      <c r="BK181" s="35">
        <v>0</v>
      </c>
      <c r="BL181" s="35">
        <v>0</v>
      </c>
      <c r="BM181" s="35">
        <v>0</v>
      </c>
      <c r="BN181" s="35">
        <v>0</v>
      </c>
      <c r="BO181" s="7">
        <f>SUM(K181:BN181)</f>
        <v>50</v>
      </c>
    </row>
    <row r="182" spans="1:67" x14ac:dyDescent="0.2">
      <c r="A182" s="15" t="s">
        <v>172</v>
      </c>
      <c r="B182" s="14" t="s">
        <v>171</v>
      </c>
      <c r="C182" s="14" t="s">
        <v>155</v>
      </c>
      <c r="D182" s="13">
        <v>102512.56</v>
      </c>
      <c r="E182" s="13">
        <f>ROUND(SUM($D182*1%),2)</f>
        <v>1025.1300000000001</v>
      </c>
      <c r="F182" s="13">
        <f>ROUND(SUM($D182*0.5%),2)</f>
        <v>512.55999999999995</v>
      </c>
      <c r="G182" s="13">
        <f>E182-J182</f>
        <v>905.13000000000011</v>
      </c>
      <c r="H182" s="13">
        <f>F182-BO182</f>
        <v>462.55999999999995</v>
      </c>
      <c r="I182" s="12">
        <f ca="1">OFFSET(INDIRECT(ADDRESS(1,MATCH($I$2,$A$1:$BN$1,0))),ROW()-1,0)</f>
        <v>120</v>
      </c>
      <c r="J182" s="37">
        <v>120</v>
      </c>
      <c r="K182" s="37">
        <v>0</v>
      </c>
      <c r="L182" s="37">
        <v>0</v>
      </c>
      <c r="M182" s="37">
        <v>0</v>
      </c>
      <c r="N182" s="37">
        <v>0</v>
      </c>
      <c r="O182" s="37">
        <v>0</v>
      </c>
      <c r="P182" s="37">
        <v>0</v>
      </c>
      <c r="Q182" s="37">
        <v>0</v>
      </c>
      <c r="R182" s="37">
        <v>0</v>
      </c>
      <c r="S182" s="37">
        <v>0</v>
      </c>
      <c r="T182" s="37">
        <v>0</v>
      </c>
      <c r="U182" s="37">
        <v>0</v>
      </c>
      <c r="V182" s="37">
        <v>0</v>
      </c>
      <c r="W182" s="37">
        <v>0</v>
      </c>
      <c r="X182" s="37">
        <v>0</v>
      </c>
      <c r="Y182" s="37">
        <v>0</v>
      </c>
      <c r="Z182" s="37">
        <v>0</v>
      </c>
      <c r="AA182" s="37">
        <v>0</v>
      </c>
      <c r="AB182" s="37">
        <v>0</v>
      </c>
      <c r="AC182" s="37">
        <v>0</v>
      </c>
      <c r="AD182" s="37">
        <v>0</v>
      </c>
      <c r="AE182" s="37">
        <v>0</v>
      </c>
      <c r="AF182" s="37">
        <v>0</v>
      </c>
      <c r="AG182" s="37">
        <v>0</v>
      </c>
      <c r="AH182" s="37">
        <v>0</v>
      </c>
      <c r="AI182" s="37">
        <v>0</v>
      </c>
      <c r="AJ182" s="37">
        <v>0</v>
      </c>
      <c r="AK182" s="37">
        <v>0</v>
      </c>
      <c r="AL182" s="37">
        <v>0</v>
      </c>
      <c r="AM182" s="37">
        <v>0</v>
      </c>
      <c r="AN182" s="37">
        <v>0</v>
      </c>
      <c r="AO182" s="37">
        <v>50</v>
      </c>
      <c r="AP182" s="37">
        <v>0</v>
      </c>
      <c r="AQ182" s="37">
        <v>0</v>
      </c>
      <c r="AR182" s="37">
        <v>0</v>
      </c>
      <c r="AS182" s="37">
        <v>0</v>
      </c>
      <c r="AT182" s="37">
        <v>0</v>
      </c>
      <c r="AU182" s="37">
        <v>0</v>
      </c>
      <c r="AV182" s="37">
        <v>0</v>
      </c>
      <c r="AW182" s="37">
        <v>0</v>
      </c>
      <c r="AX182" s="37">
        <v>0</v>
      </c>
      <c r="AY182" s="35">
        <v>0</v>
      </c>
      <c r="AZ182" s="35">
        <v>0</v>
      </c>
      <c r="BA182" s="35">
        <v>0</v>
      </c>
      <c r="BB182" s="35">
        <v>0</v>
      </c>
      <c r="BC182" s="35">
        <v>0</v>
      </c>
      <c r="BD182" s="35">
        <v>0</v>
      </c>
      <c r="BE182" s="35">
        <v>0</v>
      </c>
      <c r="BF182" s="35">
        <v>0</v>
      </c>
      <c r="BG182" s="35">
        <v>0</v>
      </c>
      <c r="BH182" s="35">
        <v>0</v>
      </c>
      <c r="BI182" s="35">
        <v>0</v>
      </c>
      <c r="BJ182" s="35">
        <v>0</v>
      </c>
      <c r="BK182" s="35">
        <v>0</v>
      </c>
      <c r="BL182" s="35">
        <v>0</v>
      </c>
      <c r="BM182" s="35">
        <v>0</v>
      </c>
      <c r="BN182" s="35">
        <v>0</v>
      </c>
      <c r="BO182" s="7">
        <f>SUM(K182:BN182)</f>
        <v>50</v>
      </c>
    </row>
    <row r="183" spans="1:67" x14ac:dyDescent="0.2">
      <c r="A183" s="15" t="s">
        <v>170</v>
      </c>
      <c r="B183" s="14" t="s">
        <v>169</v>
      </c>
      <c r="C183" s="14" t="s">
        <v>155</v>
      </c>
      <c r="D183" s="13">
        <v>46361.1</v>
      </c>
      <c r="E183" s="13">
        <f>ROUND(SUM($D183*1%),2)</f>
        <v>463.61</v>
      </c>
      <c r="F183" s="13">
        <f>ROUND(SUM($D183*0.5%),2)</f>
        <v>231.81</v>
      </c>
      <c r="G183" s="13">
        <f>E183-J183</f>
        <v>0</v>
      </c>
      <c r="H183" s="13">
        <f>F183-BO183</f>
        <v>231.81</v>
      </c>
      <c r="I183" s="12">
        <f ca="1">OFFSET(INDIRECT(ADDRESS(1,MATCH($I$2,$A$1:$BN$1,0))),ROW()-1,0)</f>
        <v>463.61</v>
      </c>
      <c r="J183" s="37">
        <v>463.61</v>
      </c>
      <c r="K183" s="37">
        <v>0</v>
      </c>
      <c r="L183" s="37">
        <v>0</v>
      </c>
      <c r="M183" s="37">
        <v>0</v>
      </c>
      <c r="N183" s="37">
        <v>0</v>
      </c>
      <c r="O183" s="37">
        <v>0</v>
      </c>
      <c r="P183" s="37">
        <v>0</v>
      </c>
      <c r="Q183" s="37">
        <v>0</v>
      </c>
      <c r="R183" s="37">
        <v>0</v>
      </c>
      <c r="S183" s="37">
        <v>0</v>
      </c>
      <c r="T183" s="37">
        <v>0</v>
      </c>
      <c r="U183" s="37">
        <v>0</v>
      </c>
      <c r="V183" s="37">
        <v>0</v>
      </c>
      <c r="W183" s="37">
        <v>0</v>
      </c>
      <c r="X183" s="37">
        <v>0</v>
      </c>
      <c r="Y183" s="37">
        <v>0</v>
      </c>
      <c r="Z183" s="37">
        <v>0</v>
      </c>
      <c r="AA183" s="37">
        <v>0</v>
      </c>
      <c r="AB183" s="37">
        <v>0</v>
      </c>
      <c r="AC183" s="37">
        <v>0</v>
      </c>
      <c r="AD183" s="37">
        <v>0</v>
      </c>
      <c r="AE183" s="37">
        <v>0</v>
      </c>
      <c r="AF183" s="37">
        <v>0</v>
      </c>
      <c r="AG183" s="37">
        <v>0</v>
      </c>
      <c r="AH183" s="37">
        <v>0</v>
      </c>
      <c r="AI183" s="37">
        <v>0</v>
      </c>
      <c r="AJ183" s="37">
        <v>0</v>
      </c>
      <c r="AK183" s="37">
        <v>0</v>
      </c>
      <c r="AL183" s="37">
        <v>0</v>
      </c>
      <c r="AM183" s="37">
        <v>0</v>
      </c>
      <c r="AN183" s="37">
        <v>0</v>
      </c>
      <c r="AO183" s="37">
        <v>0</v>
      </c>
      <c r="AP183" s="37">
        <v>0</v>
      </c>
      <c r="AQ183" s="37">
        <v>0</v>
      </c>
      <c r="AR183" s="37">
        <v>0</v>
      </c>
      <c r="AS183" s="37">
        <v>0</v>
      </c>
      <c r="AT183" s="37">
        <v>0</v>
      </c>
      <c r="AU183" s="37">
        <v>0</v>
      </c>
      <c r="AV183" s="37">
        <v>0</v>
      </c>
      <c r="AW183" s="37">
        <v>0</v>
      </c>
      <c r="AX183" s="37">
        <v>0</v>
      </c>
      <c r="AY183" s="35">
        <v>0</v>
      </c>
      <c r="AZ183" s="35">
        <v>0</v>
      </c>
      <c r="BA183" s="35">
        <v>0</v>
      </c>
      <c r="BB183" s="35">
        <v>0</v>
      </c>
      <c r="BC183" s="35">
        <v>0</v>
      </c>
      <c r="BD183" s="35">
        <v>0</v>
      </c>
      <c r="BE183" s="35">
        <v>0</v>
      </c>
      <c r="BF183" s="35">
        <v>0</v>
      </c>
      <c r="BG183" s="35">
        <v>0</v>
      </c>
      <c r="BH183" s="35">
        <v>0</v>
      </c>
      <c r="BI183" s="35">
        <v>0</v>
      </c>
      <c r="BJ183" s="35">
        <v>0</v>
      </c>
      <c r="BK183" s="35">
        <v>0</v>
      </c>
      <c r="BL183" s="35">
        <v>0</v>
      </c>
      <c r="BM183" s="35">
        <v>0</v>
      </c>
      <c r="BN183" s="35">
        <v>0</v>
      </c>
      <c r="BO183" s="7">
        <f>SUM(K183:BN183)</f>
        <v>0</v>
      </c>
    </row>
    <row r="184" spans="1:67" x14ac:dyDescent="0.2">
      <c r="A184" s="15" t="s">
        <v>168</v>
      </c>
      <c r="B184" s="14" t="s">
        <v>167</v>
      </c>
      <c r="C184" s="14" t="s">
        <v>155</v>
      </c>
      <c r="D184" s="13">
        <v>40991.519999999997</v>
      </c>
      <c r="E184" s="13">
        <f>ROUND(SUM($D184*1%),2)</f>
        <v>409.92</v>
      </c>
      <c r="F184" s="13">
        <f>ROUND(SUM($D184*0.5%),2)</f>
        <v>204.96</v>
      </c>
      <c r="G184" s="13">
        <f>E184-J184</f>
        <v>250.05</v>
      </c>
      <c r="H184" s="13">
        <f>F184-BO184</f>
        <v>204.96</v>
      </c>
      <c r="I184" s="12">
        <f ca="1">OFFSET(INDIRECT(ADDRESS(1,MATCH($I$2,$A$1:$BN$1,0))),ROW()-1,0)</f>
        <v>159.87</v>
      </c>
      <c r="J184" s="37">
        <v>159.87</v>
      </c>
      <c r="K184" s="37">
        <v>0</v>
      </c>
      <c r="L184" s="37">
        <v>0</v>
      </c>
      <c r="M184" s="37">
        <v>0</v>
      </c>
      <c r="N184" s="37">
        <v>0</v>
      </c>
      <c r="O184" s="37">
        <v>0</v>
      </c>
      <c r="P184" s="37">
        <v>0</v>
      </c>
      <c r="Q184" s="37">
        <v>0</v>
      </c>
      <c r="R184" s="37">
        <v>0</v>
      </c>
      <c r="S184" s="37">
        <v>0</v>
      </c>
      <c r="T184" s="37">
        <v>0</v>
      </c>
      <c r="U184" s="37">
        <v>0</v>
      </c>
      <c r="V184" s="37">
        <v>0</v>
      </c>
      <c r="W184" s="37">
        <v>0</v>
      </c>
      <c r="X184" s="37">
        <v>0</v>
      </c>
      <c r="Y184" s="37">
        <v>0</v>
      </c>
      <c r="Z184" s="37">
        <v>0</v>
      </c>
      <c r="AA184" s="37">
        <v>0</v>
      </c>
      <c r="AB184" s="37">
        <v>0</v>
      </c>
      <c r="AC184" s="37">
        <v>0</v>
      </c>
      <c r="AD184" s="37">
        <v>0</v>
      </c>
      <c r="AE184" s="37">
        <v>0</v>
      </c>
      <c r="AF184" s="37">
        <v>0</v>
      </c>
      <c r="AG184" s="37">
        <v>0</v>
      </c>
      <c r="AH184" s="37">
        <v>0</v>
      </c>
      <c r="AI184" s="37">
        <v>0</v>
      </c>
      <c r="AJ184" s="37">
        <v>0</v>
      </c>
      <c r="AK184" s="37">
        <v>0</v>
      </c>
      <c r="AL184" s="37">
        <v>0</v>
      </c>
      <c r="AM184" s="37">
        <v>0</v>
      </c>
      <c r="AN184" s="37">
        <v>0</v>
      </c>
      <c r="AO184" s="37">
        <v>0</v>
      </c>
      <c r="AP184" s="37">
        <v>0</v>
      </c>
      <c r="AQ184" s="37">
        <v>0</v>
      </c>
      <c r="AR184" s="37">
        <v>0</v>
      </c>
      <c r="AS184" s="37">
        <v>0</v>
      </c>
      <c r="AT184" s="37">
        <v>0</v>
      </c>
      <c r="AU184" s="37">
        <v>0</v>
      </c>
      <c r="AV184" s="37">
        <v>0</v>
      </c>
      <c r="AW184" s="37">
        <v>0</v>
      </c>
      <c r="AX184" s="37">
        <v>0</v>
      </c>
      <c r="AY184" s="35">
        <v>0</v>
      </c>
      <c r="AZ184" s="35">
        <v>0</v>
      </c>
      <c r="BA184" s="35">
        <v>0</v>
      </c>
      <c r="BB184" s="35">
        <v>0</v>
      </c>
      <c r="BC184" s="35">
        <v>0</v>
      </c>
      <c r="BD184" s="35">
        <v>0</v>
      </c>
      <c r="BE184" s="35">
        <v>0</v>
      </c>
      <c r="BF184" s="35">
        <v>0</v>
      </c>
      <c r="BG184" s="35">
        <v>0</v>
      </c>
      <c r="BH184" s="35">
        <v>0</v>
      </c>
      <c r="BI184" s="35">
        <v>0</v>
      </c>
      <c r="BJ184" s="35">
        <v>0</v>
      </c>
      <c r="BK184" s="35">
        <v>0</v>
      </c>
      <c r="BL184" s="35">
        <v>0</v>
      </c>
      <c r="BM184" s="35">
        <v>0</v>
      </c>
      <c r="BN184" s="35">
        <v>0</v>
      </c>
      <c r="BO184" s="7">
        <f>SUM(K184:BN184)</f>
        <v>0</v>
      </c>
    </row>
    <row r="185" spans="1:67" x14ac:dyDescent="0.2">
      <c r="A185" s="15" t="s">
        <v>166</v>
      </c>
      <c r="B185" s="14" t="s">
        <v>165</v>
      </c>
      <c r="C185" s="14" t="s">
        <v>155</v>
      </c>
      <c r="D185" s="13">
        <v>43607.91</v>
      </c>
      <c r="E185" s="13">
        <f>ROUND(SUM($D185*1%),2)</f>
        <v>436.08</v>
      </c>
      <c r="F185" s="13">
        <f>ROUND(SUM($D185*0.5%),2)</f>
        <v>218.04</v>
      </c>
      <c r="G185" s="13">
        <f>E185-J185</f>
        <v>174.43</v>
      </c>
      <c r="H185" s="13">
        <f>F185-BO185</f>
        <v>218.04</v>
      </c>
      <c r="I185" s="12">
        <f ca="1">OFFSET(INDIRECT(ADDRESS(1,MATCH($I$2,$A$1:$BN$1,0))),ROW()-1,0)</f>
        <v>261.64999999999998</v>
      </c>
      <c r="J185" s="37">
        <v>261.64999999999998</v>
      </c>
      <c r="K185" s="37">
        <v>0</v>
      </c>
      <c r="L185" s="37">
        <v>0</v>
      </c>
      <c r="M185" s="37">
        <v>0</v>
      </c>
      <c r="N185" s="37">
        <v>0</v>
      </c>
      <c r="O185" s="37">
        <v>0</v>
      </c>
      <c r="P185" s="37">
        <v>0</v>
      </c>
      <c r="Q185" s="37">
        <v>0</v>
      </c>
      <c r="R185" s="37">
        <v>0</v>
      </c>
      <c r="S185" s="37">
        <v>0</v>
      </c>
      <c r="T185" s="37">
        <v>0</v>
      </c>
      <c r="U185" s="37">
        <v>0</v>
      </c>
      <c r="V185" s="37">
        <v>0</v>
      </c>
      <c r="W185" s="37">
        <v>0</v>
      </c>
      <c r="X185" s="37">
        <v>0</v>
      </c>
      <c r="Y185" s="37">
        <v>0</v>
      </c>
      <c r="Z185" s="37">
        <v>0</v>
      </c>
      <c r="AA185" s="37">
        <v>0</v>
      </c>
      <c r="AB185" s="37">
        <v>0</v>
      </c>
      <c r="AC185" s="37">
        <v>0</v>
      </c>
      <c r="AD185" s="37">
        <v>0</v>
      </c>
      <c r="AE185" s="37">
        <v>0</v>
      </c>
      <c r="AF185" s="37">
        <v>0</v>
      </c>
      <c r="AG185" s="37">
        <v>0</v>
      </c>
      <c r="AH185" s="37">
        <v>0</v>
      </c>
      <c r="AI185" s="37">
        <v>0</v>
      </c>
      <c r="AJ185" s="37">
        <v>0</v>
      </c>
      <c r="AK185" s="37">
        <v>0</v>
      </c>
      <c r="AL185" s="37">
        <v>0</v>
      </c>
      <c r="AM185" s="37">
        <v>0</v>
      </c>
      <c r="AN185" s="37">
        <v>0</v>
      </c>
      <c r="AO185" s="37">
        <v>0</v>
      </c>
      <c r="AP185" s="37">
        <v>0</v>
      </c>
      <c r="AQ185" s="37">
        <v>0</v>
      </c>
      <c r="AR185" s="37">
        <v>0</v>
      </c>
      <c r="AS185" s="37">
        <v>0</v>
      </c>
      <c r="AT185" s="37">
        <v>0</v>
      </c>
      <c r="AU185" s="37">
        <v>0</v>
      </c>
      <c r="AV185" s="37">
        <v>0</v>
      </c>
      <c r="AW185" s="37">
        <v>0</v>
      </c>
      <c r="AX185" s="37">
        <v>0</v>
      </c>
      <c r="AY185" s="35">
        <v>0</v>
      </c>
      <c r="AZ185" s="35">
        <v>0</v>
      </c>
      <c r="BA185" s="35">
        <v>0</v>
      </c>
      <c r="BB185" s="35">
        <v>0</v>
      </c>
      <c r="BC185" s="35">
        <v>0</v>
      </c>
      <c r="BD185" s="35">
        <v>0</v>
      </c>
      <c r="BE185" s="35">
        <v>0</v>
      </c>
      <c r="BF185" s="35">
        <v>0</v>
      </c>
      <c r="BG185" s="35">
        <v>0</v>
      </c>
      <c r="BH185" s="35">
        <v>0</v>
      </c>
      <c r="BI185" s="35">
        <v>0</v>
      </c>
      <c r="BJ185" s="35">
        <v>0</v>
      </c>
      <c r="BK185" s="35">
        <v>0</v>
      </c>
      <c r="BL185" s="35">
        <v>0</v>
      </c>
      <c r="BM185" s="35">
        <v>0</v>
      </c>
      <c r="BN185" s="35">
        <v>0</v>
      </c>
      <c r="BO185" s="7">
        <f>SUM(K185:BN185)</f>
        <v>0</v>
      </c>
    </row>
    <row r="186" spans="1:67" x14ac:dyDescent="0.2">
      <c r="A186" s="15" t="s">
        <v>164</v>
      </c>
      <c r="B186" s="14" t="s">
        <v>163</v>
      </c>
      <c r="C186" s="14" t="s">
        <v>155</v>
      </c>
      <c r="D186" s="13">
        <v>38595.33</v>
      </c>
      <c r="E186" s="13">
        <f>ROUND(SUM($D186*1%),2)</f>
        <v>385.95</v>
      </c>
      <c r="F186" s="13">
        <f>ROUND(SUM($D186*0.5%),2)</f>
        <v>192.98</v>
      </c>
      <c r="G186" s="13">
        <f>E186-J186</f>
        <v>135.94999999999999</v>
      </c>
      <c r="H186" s="13">
        <f>F186-BO186</f>
        <v>192.98</v>
      </c>
      <c r="I186" s="12">
        <f ca="1">OFFSET(INDIRECT(ADDRESS(1,MATCH($I$2,$A$1:$BN$1,0))),ROW()-1,0)</f>
        <v>250</v>
      </c>
      <c r="J186" s="37">
        <v>250</v>
      </c>
      <c r="K186" s="37">
        <v>0</v>
      </c>
      <c r="L186" s="37">
        <v>0</v>
      </c>
      <c r="M186" s="37">
        <v>0</v>
      </c>
      <c r="N186" s="37">
        <v>0</v>
      </c>
      <c r="O186" s="37">
        <v>0</v>
      </c>
      <c r="P186" s="37">
        <v>0</v>
      </c>
      <c r="Q186" s="37">
        <v>0</v>
      </c>
      <c r="R186" s="37">
        <v>0</v>
      </c>
      <c r="S186" s="37">
        <v>0</v>
      </c>
      <c r="T186" s="37">
        <v>0</v>
      </c>
      <c r="U186" s="37">
        <v>0</v>
      </c>
      <c r="V186" s="37">
        <v>0</v>
      </c>
      <c r="W186" s="37">
        <v>0</v>
      </c>
      <c r="X186" s="37">
        <v>0</v>
      </c>
      <c r="Y186" s="37">
        <v>0</v>
      </c>
      <c r="Z186" s="37">
        <v>0</v>
      </c>
      <c r="AA186" s="37">
        <v>0</v>
      </c>
      <c r="AB186" s="37">
        <v>0</v>
      </c>
      <c r="AC186" s="37">
        <v>0</v>
      </c>
      <c r="AD186" s="37">
        <v>0</v>
      </c>
      <c r="AE186" s="37">
        <v>0</v>
      </c>
      <c r="AF186" s="37">
        <v>0</v>
      </c>
      <c r="AG186" s="37">
        <v>0</v>
      </c>
      <c r="AH186" s="37">
        <v>0</v>
      </c>
      <c r="AI186" s="37">
        <v>0</v>
      </c>
      <c r="AJ186" s="37">
        <v>0</v>
      </c>
      <c r="AK186" s="37">
        <v>0</v>
      </c>
      <c r="AL186" s="37">
        <v>0</v>
      </c>
      <c r="AM186" s="37">
        <v>0</v>
      </c>
      <c r="AN186" s="37">
        <v>0</v>
      </c>
      <c r="AO186" s="37">
        <v>0</v>
      </c>
      <c r="AP186" s="37">
        <v>0</v>
      </c>
      <c r="AQ186" s="37">
        <v>0</v>
      </c>
      <c r="AR186" s="37">
        <v>0</v>
      </c>
      <c r="AS186" s="37">
        <v>0</v>
      </c>
      <c r="AT186" s="37">
        <v>0</v>
      </c>
      <c r="AU186" s="37">
        <v>0</v>
      </c>
      <c r="AV186" s="37">
        <v>0</v>
      </c>
      <c r="AW186" s="37">
        <v>0</v>
      </c>
      <c r="AX186" s="37">
        <v>0</v>
      </c>
      <c r="AY186" s="35">
        <v>0</v>
      </c>
      <c r="AZ186" s="35">
        <v>0</v>
      </c>
      <c r="BA186" s="35">
        <v>0</v>
      </c>
      <c r="BB186" s="35">
        <v>0</v>
      </c>
      <c r="BC186" s="35">
        <v>0</v>
      </c>
      <c r="BD186" s="35">
        <v>0</v>
      </c>
      <c r="BE186" s="35">
        <v>0</v>
      </c>
      <c r="BF186" s="35">
        <v>0</v>
      </c>
      <c r="BG186" s="35">
        <v>0</v>
      </c>
      <c r="BH186" s="35">
        <v>0</v>
      </c>
      <c r="BI186" s="35">
        <v>0</v>
      </c>
      <c r="BJ186" s="35">
        <v>0</v>
      </c>
      <c r="BK186" s="35">
        <v>0</v>
      </c>
      <c r="BL186" s="35">
        <v>0</v>
      </c>
      <c r="BM186" s="35">
        <v>0</v>
      </c>
      <c r="BN186" s="35">
        <v>0</v>
      </c>
      <c r="BO186" s="7">
        <f>SUM(K186:BN186)</f>
        <v>0</v>
      </c>
    </row>
    <row r="187" spans="1:67" x14ac:dyDescent="0.2">
      <c r="A187" s="15" t="s">
        <v>162</v>
      </c>
      <c r="B187" s="14" t="s">
        <v>161</v>
      </c>
      <c r="C187" s="14" t="s">
        <v>155</v>
      </c>
      <c r="D187" s="13">
        <v>51250.2</v>
      </c>
      <c r="E187" s="13">
        <f>ROUND(SUM($D187*1%),2)</f>
        <v>512.5</v>
      </c>
      <c r="F187" s="13">
        <f>ROUND(SUM($D187*0.5%),2)</f>
        <v>256.25</v>
      </c>
      <c r="G187" s="13">
        <f>E187-J187</f>
        <v>362.5</v>
      </c>
      <c r="H187" s="13">
        <f>F187-BO187</f>
        <v>256.25</v>
      </c>
      <c r="I187" s="12">
        <f ca="1">OFFSET(INDIRECT(ADDRESS(1,MATCH($I$2,$A$1:$BN$1,0))),ROW()-1,0)</f>
        <v>150</v>
      </c>
      <c r="J187" s="37">
        <v>150</v>
      </c>
      <c r="K187" s="37">
        <v>0</v>
      </c>
      <c r="L187" s="37">
        <v>0</v>
      </c>
      <c r="M187" s="37">
        <v>0</v>
      </c>
      <c r="N187" s="37">
        <v>0</v>
      </c>
      <c r="O187" s="37">
        <v>0</v>
      </c>
      <c r="P187" s="37">
        <v>0</v>
      </c>
      <c r="Q187" s="37">
        <v>0</v>
      </c>
      <c r="R187" s="37">
        <v>0</v>
      </c>
      <c r="S187" s="37">
        <v>0</v>
      </c>
      <c r="T187" s="37">
        <v>0</v>
      </c>
      <c r="U187" s="37">
        <v>0</v>
      </c>
      <c r="V187" s="37">
        <v>0</v>
      </c>
      <c r="W187" s="37">
        <v>0</v>
      </c>
      <c r="X187" s="37">
        <v>0</v>
      </c>
      <c r="Y187" s="37">
        <v>0</v>
      </c>
      <c r="Z187" s="37">
        <v>0</v>
      </c>
      <c r="AA187" s="37">
        <v>0</v>
      </c>
      <c r="AB187" s="37">
        <v>0</v>
      </c>
      <c r="AC187" s="37">
        <v>0</v>
      </c>
      <c r="AD187" s="37">
        <v>0</v>
      </c>
      <c r="AE187" s="37">
        <v>0</v>
      </c>
      <c r="AF187" s="37">
        <v>0</v>
      </c>
      <c r="AG187" s="37">
        <v>0</v>
      </c>
      <c r="AH187" s="37">
        <v>0</v>
      </c>
      <c r="AI187" s="37">
        <v>0</v>
      </c>
      <c r="AJ187" s="37">
        <v>0</v>
      </c>
      <c r="AK187" s="37">
        <v>0</v>
      </c>
      <c r="AL187" s="37">
        <v>0</v>
      </c>
      <c r="AM187" s="37">
        <v>0</v>
      </c>
      <c r="AN187" s="37">
        <v>0</v>
      </c>
      <c r="AO187" s="37">
        <v>0</v>
      </c>
      <c r="AP187" s="37">
        <v>0</v>
      </c>
      <c r="AQ187" s="37">
        <v>0</v>
      </c>
      <c r="AR187" s="37">
        <v>0</v>
      </c>
      <c r="AS187" s="37">
        <v>0</v>
      </c>
      <c r="AT187" s="37">
        <v>0</v>
      </c>
      <c r="AU187" s="37">
        <v>0</v>
      </c>
      <c r="AV187" s="37">
        <v>0</v>
      </c>
      <c r="AW187" s="37">
        <v>0</v>
      </c>
      <c r="AX187" s="37">
        <v>0</v>
      </c>
      <c r="AY187" s="35">
        <v>0</v>
      </c>
      <c r="AZ187" s="35">
        <v>0</v>
      </c>
      <c r="BA187" s="35">
        <v>0</v>
      </c>
      <c r="BB187" s="35">
        <v>0</v>
      </c>
      <c r="BC187" s="35">
        <v>0</v>
      </c>
      <c r="BD187" s="35">
        <v>0</v>
      </c>
      <c r="BE187" s="35">
        <v>0</v>
      </c>
      <c r="BF187" s="35">
        <v>0</v>
      </c>
      <c r="BG187" s="35">
        <v>0</v>
      </c>
      <c r="BH187" s="35">
        <v>0</v>
      </c>
      <c r="BI187" s="35">
        <v>0</v>
      </c>
      <c r="BJ187" s="35">
        <v>0</v>
      </c>
      <c r="BK187" s="35">
        <v>0</v>
      </c>
      <c r="BL187" s="35">
        <v>0</v>
      </c>
      <c r="BM187" s="35">
        <v>0</v>
      </c>
      <c r="BN187" s="35">
        <v>0</v>
      </c>
      <c r="BO187" s="7">
        <f>SUM(K187:BN187)</f>
        <v>0</v>
      </c>
    </row>
    <row r="188" spans="1:67" x14ac:dyDescent="0.2">
      <c r="A188" s="15" t="s">
        <v>160</v>
      </c>
      <c r="B188" s="14" t="s">
        <v>51</v>
      </c>
      <c r="C188" s="14" t="s">
        <v>155</v>
      </c>
      <c r="D188" s="13">
        <v>46302.89</v>
      </c>
      <c r="E188" s="13">
        <f>ROUND(SUM($D188*1%),2)</f>
        <v>463.03</v>
      </c>
      <c r="F188" s="13">
        <f>ROUND(SUM($D188*0.5%),2)</f>
        <v>231.51</v>
      </c>
      <c r="G188" s="16">
        <f>E188-J188</f>
        <v>115.75999999999999</v>
      </c>
      <c r="H188" s="13">
        <f>F188-BO188</f>
        <v>231.51</v>
      </c>
      <c r="I188" s="12">
        <f ca="1">OFFSET(INDIRECT(ADDRESS(1,MATCH($I$2,$A$1:$BN$1,0))),ROW()-1,0)</f>
        <v>347.27</v>
      </c>
      <c r="J188" s="37">
        <v>347.27</v>
      </c>
      <c r="K188" s="37">
        <v>0</v>
      </c>
      <c r="L188" s="37">
        <v>0</v>
      </c>
      <c r="M188" s="37">
        <v>0</v>
      </c>
      <c r="N188" s="37">
        <v>0</v>
      </c>
      <c r="O188" s="37">
        <v>0</v>
      </c>
      <c r="P188" s="37">
        <v>0</v>
      </c>
      <c r="Q188" s="37">
        <v>0</v>
      </c>
      <c r="R188" s="37">
        <v>0</v>
      </c>
      <c r="S188" s="37">
        <v>0</v>
      </c>
      <c r="T188" s="37">
        <v>0</v>
      </c>
      <c r="U188" s="37">
        <v>0</v>
      </c>
      <c r="V188" s="37">
        <v>0</v>
      </c>
      <c r="W188" s="37">
        <v>0</v>
      </c>
      <c r="X188" s="37">
        <v>0</v>
      </c>
      <c r="Y188" s="37">
        <v>0</v>
      </c>
      <c r="Z188" s="37">
        <v>0</v>
      </c>
      <c r="AA188" s="37">
        <v>0</v>
      </c>
      <c r="AB188" s="37">
        <v>0</v>
      </c>
      <c r="AC188" s="37">
        <v>0</v>
      </c>
      <c r="AD188" s="37">
        <v>0</v>
      </c>
      <c r="AE188" s="37">
        <v>0</v>
      </c>
      <c r="AF188" s="37">
        <v>0</v>
      </c>
      <c r="AG188" s="37">
        <v>0</v>
      </c>
      <c r="AH188" s="37">
        <v>0</v>
      </c>
      <c r="AI188" s="37">
        <v>0</v>
      </c>
      <c r="AJ188" s="37">
        <v>0</v>
      </c>
      <c r="AK188" s="37">
        <v>0</v>
      </c>
      <c r="AL188" s="37">
        <v>0</v>
      </c>
      <c r="AM188" s="37">
        <v>0</v>
      </c>
      <c r="AN188" s="37">
        <v>0</v>
      </c>
      <c r="AO188" s="37">
        <v>0</v>
      </c>
      <c r="AP188" s="37">
        <v>0</v>
      </c>
      <c r="AQ188" s="37">
        <v>0</v>
      </c>
      <c r="AR188" s="37">
        <v>0</v>
      </c>
      <c r="AS188" s="37">
        <v>0</v>
      </c>
      <c r="AT188" s="37">
        <v>0</v>
      </c>
      <c r="AU188" s="37">
        <v>0</v>
      </c>
      <c r="AV188" s="37">
        <v>0</v>
      </c>
      <c r="AW188" s="37">
        <v>0</v>
      </c>
      <c r="AX188" s="37">
        <v>0</v>
      </c>
      <c r="AY188" s="35">
        <v>0</v>
      </c>
      <c r="AZ188" s="35">
        <v>0</v>
      </c>
      <c r="BA188" s="35">
        <v>0</v>
      </c>
      <c r="BB188" s="35">
        <v>0</v>
      </c>
      <c r="BC188" s="35">
        <v>0</v>
      </c>
      <c r="BD188" s="35">
        <v>0</v>
      </c>
      <c r="BE188" s="35">
        <v>0</v>
      </c>
      <c r="BF188" s="35">
        <v>0</v>
      </c>
      <c r="BG188" s="35">
        <v>0</v>
      </c>
      <c r="BH188" s="35">
        <v>0</v>
      </c>
      <c r="BI188" s="35">
        <v>0</v>
      </c>
      <c r="BJ188" s="35">
        <v>0</v>
      </c>
      <c r="BK188" s="35">
        <v>0</v>
      </c>
      <c r="BL188" s="35">
        <v>0</v>
      </c>
      <c r="BM188" s="35">
        <v>0</v>
      </c>
      <c r="BN188" s="35">
        <v>0</v>
      </c>
      <c r="BO188" s="7">
        <f>SUM(K188:BN188)</f>
        <v>0</v>
      </c>
    </row>
    <row r="189" spans="1:67" x14ac:dyDescent="0.2">
      <c r="A189" s="15" t="s">
        <v>159</v>
      </c>
      <c r="B189" s="14" t="s">
        <v>158</v>
      </c>
      <c r="C189" s="14" t="s">
        <v>155</v>
      </c>
      <c r="D189" s="13">
        <v>40701.699999999997</v>
      </c>
      <c r="E189" s="13">
        <f>ROUND(SUM($D189*1%),2)</f>
        <v>407.02</v>
      </c>
      <c r="F189" s="13">
        <f>ROUND(SUM($D189*0.5%),2)</f>
        <v>203.51</v>
      </c>
      <c r="G189" s="13">
        <f>E189-J189</f>
        <v>56.990000000000009</v>
      </c>
      <c r="H189" s="13">
        <f>F189-BO189</f>
        <v>153.51</v>
      </c>
      <c r="I189" s="12">
        <f ca="1">OFFSET(INDIRECT(ADDRESS(1,MATCH($I$2,$A$1:$BN$1,0))),ROW()-1,0)</f>
        <v>350.03</v>
      </c>
      <c r="J189" s="37">
        <v>350.03</v>
      </c>
      <c r="K189" s="37">
        <v>0</v>
      </c>
      <c r="L189" s="37">
        <v>0</v>
      </c>
      <c r="M189" s="37">
        <v>0</v>
      </c>
      <c r="N189" s="37">
        <v>0</v>
      </c>
      <c r="O189" s="37">
        <v>0</v>
      </c>
      <c r="P189" s="37">
        <v>0</v>
      </c>
      <c r="Q189" s="37">
        <v>0</v>
      </c>
      <c r="R189" s="37">
        <v>0</v>
      </c>
      <c r="S189" s="37">
        <v>0</v>
      </c>
      <c r="T189" s="37">
        <v>0</v>
      </c>
      <c r="U189" s="37">
        <v>0</v>
      </c>
      <c r="V189" s="37">
        <v>0</v>
      </c>
      <c r="W189" s="37">
        <v>0</v>
      </c>
      <c r="X189" s="37">
        <v>0</v>
      </c>
      <c r="Y189" s="37">
        <v>0</v>
      </c>
      <c r="Z189" s="37">
        <v>0</v>
      </c>
      <c r="AA189" s="37">
        <v>0</v>
      </c>
      <c r="AB189" s="37">
        <v>0</v>
      </c>
      <c r="AC189" s="37">
        <v>0</v>
      </c>
      <c r="AD189" s="37">
        <v>0</v>
      </c>
      <c r="AE189" s="37">
        <v>0</v>
      </c>
      <c r="AF189" s="37">
        <v>0</v>
      </c>
      <c r="AG189" s="37">
        <v>0</v>
      </c>
      <c r="AH189" s="37">
        <v>0</v>
      </c>
      <c r="AI189" s="37">
        <v>0</v>
      </c>
      <c r="AJ189" s="37">
        <v>0</v>
      </c>
      <c r="AK189" s="37">
        <v>0</v>
      </c>
      <c r="AL189" s="37">
        <v>0</v>
      </c>
      <c r="AM189" s="37">
        <v>0</v>
      </c>
      <c r="AN189" s="37">
        <v>0</v>
      </c>
      <c r="AO189" s="37">
        <v>50</v>
      </c>
      <c r="AP189" s="37">
        <v>0</v>
      </c>
      <c r="AQ189" s="37">
        <v>0</v>
      </c>
      <c r="AR189" s="37">
        <v>0</v>
      </c>
      <c r="AS189" s="37">
        <v>0</v>
      </c>
      <c r="AT189" s="37">
        <v>0</v>
      </c>
      <c r="AU189" s="37">
        <v>0</v>
      </c>
      <c r="AV189" s="37">
        <v>0</v>
      </c>
      <c r="AW189" s="37">
        <v>0</v>
      </c>
      <c r="AX189" s="37">
        <v>0</v>
      </c>
      <c r="AY189" s="35">
        <v>0</v>
      </c>
      <c r="AZ189" s="35">
        <v>0</v>
      </c>
      <c r="BA189" s="35">
        <v>0</v>
      </c>
      <c r="BB189" s="35">
        <v>0</v>
      </c>
      <c r="BC189" s="35">
        <v>0</v>
      </c>
      <c r="BD189" s="35">
        <v>0</v>
      </c>
      <c r="BE189" s="35">
        <v>0</v>
      </c>
      <c r="BF189" s="35">
        <v>0</v>
      </c>
      <c r="BG189" s="35">
        <v>0</v>
      </c>
      <c r="BH189" s="35">
        <v>0</v>
      </c>
      <c r="BI189" s="35">
        <v>0</v>
      </c>
      <c r="BJ189" s="35">
        <v>0</v>
      </c>
      <c r="BK189" s="35">
        <v>0</v>
      </c>
      <c r="BL189" s="35">
        <v>0</v>
      </c>
      <c r="BM189" s="35">
        <v>0</v>
      </c>
      <c r="BN189" s="35">
        <v>0</v>
      </c>
      <c r="BO189" s="7">
        <f>SUM(K189:BN189)</f>
        <v>50</v>
      </c>
    </row>
    <row r="190" spans="1:67" x14ac:dyDescent="0.2">
      <c r="A190" s="15" t="s">
        <v>157</v>
      </c>
      <c r="B190" s="14" t="s">
        <v>156</v>
      </c>
      <c r="C190" s="14" t="s">
        <v>155</v>
      </c>
      <c r="D190" s="13">
        <v>36842.519999999997</v>
      </c>
      <c r="E190" s="13">
        <f>ROUND(SUM($D190*1%),2)</f>
        <v>368.43</v>
      </c>
      <c r="F190" s="13">
        <f>ROUND(SUM($D190*0.5%),2)</f>
        <v>184.21</v>
      </c>
      <c r="G190" s="13">
        <f>E190-J190</f>
        <v>118.43</v>
      </c>
      <c r="H190" s="13">
        <f>F190-BO190</f>
        <v>184.21</v>
      </c>
      <c r="I190" s="12">
        <f ca="1">OFFSET(INDIRECT(ADDRESS(1,MATCH($I$2,$A$1:$BN$1,0))),ROW()-1,0)</f>
        <v>250</v>
      </c>
      <c r="J190" s="37">
        <v>250</v>
      </c>
      <c r="K190" s="37">
        <v>0</v>
      </c>
      <c r="L190" s="37">
        <v>0</v>
      </c>
      <c r="M190" s="37">
        <v>0</v>
      </c>
      <c r="N190" s="37">
        <v>0</v>
      </c>
      <c r="O190" s="37">
        <v>0</v>
      </c>
      <c r="P190" s="37">
        <v>0</v>
      </c>
      <c r="Q190" s="37">
        <v>0</v>
      </c>
      <c r="R190" s="37">
        <v>0</v>
      </c>
      <c r="S190" s="37">
        <v>0</v>
      </c>
      <c r="T190" s="37">
        <v>0</v>
      </c>
      <c r="U190" s="37">
        <v>0</v>
      </c>
      <c r="V190" s="37">
        <v>0</v>
      </c>
      <c r="W190" s="37">
        <v>0</v>
      </c>
      <c r="X190" s="37">
        <v>0</v>
      </c>
      <c r="Y190" s="37">
        <v>0</v>
      </c>
      <c r="Z190" s="37">
        <v>0</v>
      </c>
      <c r="AA190" s="37">
        <v>0</v>
      </c>
      <c r="AB190" s="37">
        <v>0</v>
      </c>
      <c r="AC190" s="37">
        <v>0</v>
      </c>
      <c r="AD190" s="37">
        <v>0</v>
      </c>
      <c r="AE190" s="37">
        <v>0</v>
      </c>
      <c r="AF190" s="37">
        <v>0</v>
      </c>
      <c r="AG190" s="37">
        <v>0</v>
      </c>
      <c r="AH190" s="37">
        <v>0</v>
      </c>
      <c r="AI190" s="37">
        <v>0</v>
      </c>
      <c r="AJ190" s="37">
        <v>0</v>
      </c>
      <c r="AK190" s="37">
        <v>0</v>
      </c>
      <c r="AL190" s="37">
        <v>0</v>
      </c>
      <c r="AM190" s="37">
        <v>0</v>
      </c>
      <c r="AN190" s="37">
        <v>0</v>
      </c>
      <c r="AO190" s="37">
        <v>0</v>
      </c>
      <c r="AP190" s="37">
        <v>0</v>
      </c>
      <c r="AQ190" s="37">
        <v>0</v>
      </c>
      <c r="AR190" s="37">
        <v>0</v>
      </c>
      <c r="AS190" s="37">
        <v>0</v>
      </c>
      <c r="AT190" s="37">
        <v>0</v>
      </c>
      <c r="AU190" s="37">
        <v>0</v>
      </c>
      <c r="AV190" s="37">
        <v>0</v>
      </c>
      <c r="AW190" s="37">
        <v>0</v>
      </c>
      <c r="AX190" s="37">
        <v>0</v>
      </c>
      <c r="AY190" s="35">
        <v>0</v>
      </c>
      <c r="AZ190" s="35">
        <v>0</v>
      </c>
      <c r="BA190" s="35">
        <v>0</v>
      </c>
      <c r="BB190" s="35">
        <v>0</v>
      </c>
      <c r="BC190" s="35">
        <v>0</v>
      </c>
      <c r="BD190" s="35">
        <v>0</v>
      </c>
      <c r="BE190" s="35">
        <v>0</v>
      </c>
      <c r="BF190" s="35">
        <v>0</v>
      </c>
      <c r="BG190" s="35">
        <v>0</v>
      </c>
      <c r="BH190" s="35">
        <v>0</v>
      </c>
      <c r="BI190" s="35">
        <v>0</v>
      </c>
      <c r="BJ190" s="35">
        <v>0</v>
      </c>
      <c r="BK190" s="35">
        <v>0</v>
      </c>
      <c r="BL190" s="35">
        <v>0</v>
      </c>
      <c r="BM190" s="35">
        <v>0</v>
      </c>
      <c r="BN190" s="35">
        <v>0</v>
      </c>
      <c r="BO190" s="7">
        <f>SUM(K190:BN190)</f>
        <v>0</v>
      </c>
    </row>
    <row r="191" spans="1:67" x14ac:dyDescent="0.2">
      <c r="A191" s="15" t="s">
        <v>154</v>
      </c>
      <c r="B191" s="14" t="s">
        <v>153</v>
      </c>
      <c r="C191" s="14" t="s">
        <v>124</v>
      </c>
      <c r="D191" s="13">
        <v>225401.5</v>
      </c>
      <c r="E191" s="13">
        <f>ROUND(SUM($D191*1%),2)</f>
        <v>2254.02</v>
      </c>
      <c r="F191" s="13">
        <f>ROUND(SUM($D191*0.5%),2)</f>
        <v>1127.01</v>
      </c>
      <c r="G191" s="13">
        <f>E191-J191</f>
        <v>1690.51</v>
      </c>
      <c r="H191" s="13">
        <f>F191-BO191</f>
        <v>962.01</v>
      </c>
      <c r="I191" s="12">
        <f ca="1">OFFSET(INDIRECT(ADDRESS(1,MATCH($I$2,$A$1:$BN$1,0))),ROW()-1,0)</f>
        <v>563.51</v>
      </c>
      <c r="J191" s="37">
        <v>563.51</v>
      </c>
      <c r="K191" s="37">
        <v>0</v>
      </c>
      <c r="L191" s="37">
        <v>0</v>
      </c>
      <c r="M191" s="37">
        <v>0</v>
      </c>
      <c r="N191" s="37">
        <v>0</v>
      </c>
      <c r="O191" s="37">
        <v>0</v>
      </c>
      <c r="P191" s="37">
        <v>0</v>
      </c>
      <c r="Q191" s="37">
        <v>0</v>
      </c>
      <c r="R191" s="37">
        <v>0</v>
      </c>
      <c r="S191" s="37">
        <v>0</v>
      </c>
      <c r="T191" s="37">
        <v>0</v>
      </c>
      <c r="U191" s="37">
        <v>0</v>
      </c>
      <c r="V191" s="37">
        <v>0</v>
      </c>
      <c r="W191" s="37">
        <v>0</v>
      </c>
      <c r="X191" s="37">
        <v>65</v>
      </c>
      <c r="Y191" s="37">
        <v>0</v>
      </c>
      <c r="Z191" s="37">
        <v>0</v>
      </c>
      <c r="AA191" s="37">
        <v>0</v>
      </c>
      <c r="AB191" s="37">
        <v>0</v>
      </c>
      <c r="AC191" s="37">
        <v>0</v>
      </c>
      <c r="AD191" s="37">
        <v>0</v>
      </c>
      <c r="AE191" s="37">
        <v>0</v>
      </c>
      <c r="AF191" s="37">
        <v>0</v>
      </c>
      <c r="AG191" s="37">
        <v>0</v>
      </c>
      <c r="AH191" s="37">
        <v>0</v>
      </c>
      <c r="AI191" s="37">
        <v>0</v>
      </c>
      <c r="AJ191" s="37">
        <v>0</v>
      </c>
      <c r="AK191" s="37">
        <v>0</v>
      </c>
      <c r="AL191" s="37">
        <v>0</v>
      </c>
      <c r="AM191" s="37">
        <v>0</v>
      </c>
      <c r="AN191" s="37">
        <v>0</v>
      </c>
      <c r="AO191" s="37">
        <v>0</v>
      </c>
      <c r="AP191" s="37">
        <v>0</v>
      </c>
      <c r="AQ191" s="37">
        <v>0</v>
      </c>
      <c r="AR191" s="37">
        <v>0</v>
      </c>
      <c r="AS191" s="37">
        <v>0</v>
      </c>
      <c r="AT191" s="37">
        <v>0</v>
      </c>
      <c r="AU191" s="37">
        <v>0</v>
      </c>
      <c r="AV191" s="37">
        <v>100</v>
      </c>
      <c r="AW191" s="37">
        <v>0</v>
      </c>
      <c r="AX191" s="37">
        <v>0</v>
      </c>
      <c r="AY191" s="35">
        <v>0</v>
      </c>
      <c r="AZ191" s="35">
        <v>0</v>
      </c>
      <c r="BA191" s="35">
        <v>0</v>
      </c>
      <c r="BB191" s="35">
        <v>0</v>
      </c>
      <c r="BC191" s="35">
        <v>0</v>
      </c>
      <c r="BD191" s="35">
        <v>0</v>
      </c>
      <c r="BE191" s="35">
        <v>0</v>
      </c>
      <c r="BF191" s="35">
        <v>0</v>
      </c>
      <c r="BG191" s="35">
        <v>0</v>
      </c>
      <c r="BH191" s="35">
        <v>0</v>
      </c>
      <c r="BI191" s="35">
        <v>0</v>
      </c>
      <c r="BJ191" s="35">
        <v>0</v>
      </c>
      <c r="BK191" s="35">
        <v>0</v>
      </c>
      <c r="BL191" s="35">
        <v>0</v>
      </c>
      <c r="BM191" s="35">
        <v>0</v>
      </c>
      <c r="BN191" s="35">
        <v>0</v>
      </c>
      <c r="BO191" s="7">
        <f>SUM(K191:BN191)</f>
        <v>165</v>
      </c>
    </row>
    <row r="192" spans="1:67" x14ac:dyDescent="0.2">
      <c r="A192" s="15" t="s">
        <v>152</v>
      </c>
      <c r="B192" s="14" t="s">
        <v>151</v>
      </c>
      <c r="C192" s="14" t="s">
        <v>124</v>
      </c>
      <c r="D192" s="13">
        <v>145404.54</v>
      </c>
      <c r="E192" s="13">
        <f>ROUND(SUM($D192*1%),2)</f>
        <v>1454.05</v>
      </c>
      <c r="F192" s="13">
        <f>ROUND(SUM($D192*0.5%),2)</f>
        <v>727.02</v>
      </c>
      <c r="G192" s="13">
        <f>E192-J192</f>
        <v>1254.05</v>
      </c>
      <c r="H192" s="13">
        <f>F192-BO192</f>
        <v>562.02</v>
      </c>
      <c r="I192" s="12">
        <f ca="1">OFFSET(INDIRECT(ADDRESS(1,MATCH($I$2,$A$1:$BN$1,0))),ROW()-1,0)</f>
        <v>200</v>
      </c>
      <c r="J192" s="37">
        <v>200</v>
      </c>
      <c r="K192" s="37">
        <v>0</v>
      </c>
      <c r="L192" s="37">
        <v>0</v>
      </c>
      <c r="M192" s="37">
        <v>0</v>
      </c>
      <c r="N192" s="37">
        <v>0</v>
      </c>
      <c r="O192" s="37">
        <v>0</v>
      </c>
      <c r="P192" s="37">
        <v>0</v>
      </c>
      <c r="Q192" s="37">
        <v>0</v>
      </c>
      <c r="R192" s="37">
        <v>0</v>
      </c>
      <c r="S192" s="37">
        <v>0</v>
      </c>
      <c r="T192" s="37">
        <v>0</v>
      </c>
      <c r="U192" s="37">
        <v>0</v>
      </c>
      <c r="V192" s="37">
        <v>0</v>
      </c>
      <c r="W192" s="37">
        <v>0</v>
      </c>
      <c r="X192" s="37">
        <v>65</v>
      </c>
      <c r="Y192" s="37">
        <v>0</v>
      </c>
      <c r="Z192" s="37">
        <v>0</v>
      </c>
      <c r="AA192" s="37">
        <v>0</v>
      </c>
      <c r="AB192" s="37">
        <v>0</v>
      </c>
      <c r="AC192" s="37">
        <v>0</v>
      </c>
      <c r="AD192" s="37">
        <v>0</v>
      </c>
      <c r="AE192" s="37">
        <v>0</v>
      </c>
      <c r="AF192" s="37">
        <v>0</v>
      </c>
      <c r="AG192" s="37">
        <v>0</v>
      </c>
      <c r="AH192" s="37">
        <v>0</v>
      </c>
      <c r="AI192" s="37">
        <v>0</v>
      </c>
      <c r="AJ192" s="37">
        <v>0</v>
      </c>
      <c r="AK192" s="37">
        <v>0</v>
      </c>
      <c r="AL192" s="37">
        <v>0</v>
      </c>
      <c r="AM192" s="37">
        <v>0</v>
      </c>
      <c r="AN192" s="37">
        <v>0</v>
      </c>
      <c r="AO192" s="37">
        <v>0</v>
      </c>
      <c r="AP192" s="37">
        <v>0</v>
      </c>
      <c r="AQ192" s="37">
        <v>0</v>
      </c>
      <c r="AR192" s="37">
        <v>0</v>
      </c>
      <c r="AS192" s="37">
        <v>0</v>
      </c>
      <c r="AT192" s="37">
        <v>0</v>
      </c>
      <c r="AU192" s="37">
        <v>0</v>
      </c>
      <c r="AV192" s="37">
        <v>100</v>
      </c>
      <c r="AW192" s="37">
        <v>0</v>
      </c>
      <c r="AX192" s="37">
        <v>0</v>
      </c>
      <c r="AY192" s="35">
        <v>0</v>
      </c>
      <c r="AZ192" s="35">
        <v>0</v>
      </c>
      <c r="BA192" s="35">
        <v>0</v>
      </c>
      <c r="BB192" s="35">
        <v>0</v>
      </c>
      <c r="BC192" s="35">
        <v>0</v>
      </c>
      <c r="BD192" s="35">
        <v>0</v>
      </c>
      <c r="BE192" s="35">
        <v>0</v>
      </c>
      <c r="BF192" s="35">
        <v>0</v>
      </c>
      <c r="BG192" s="35">
        <v>0</v>
      </c>
      <c r="BH192" s="35">
        <v>0</v>
      </c>
      <c r="BI192" s="35">
        <v>0</v>
      </c>
      <c r="BJ192" s="35">
        <v>0</v>
      </c>
      <c r="BK192" s="35">
        <v>0</v>
      </c>
      <c r="BL192" s="35">
        <v>0</v>
      </c>
      <c r="BM192" s="35">
        <v>0</v>
      </c>
      <c r="BN192" s="35">
        <v>0</v>
      </c>
      <c r="BO192" s="7">
        <f>SUM(K192:BN192)</f>
        <v>165</v>
      </c>
    </row>
    <row r="193" spans="1:67" x14ac:dyDescent="0.2">
      <c r="A193" s="15" t="s">
        <v>150</v>
      </c>
      <c r="B193" s="14" t="s">
        <v>149</v>
      </c>
      <c r="C193" s="14" t="s">
        <v>124</v>
      </c>
      <c r="D193" s="13">
        <v>199888.88</v>
      </c>
      <c r="E193" s="13">
        <f>ROUND(SUM($D193*1%),2)</f>
        <v>1998.89</v>
      </c>
      <c r="F193" s="13">
        <f>ROUND(SUM($D193*0.5%),2)</f>
        <v>999.44</v>
      </c>
      <c r="G193" s="13">
        <f>E193-J193</f>
        <v>1398.89</v>
      </c>
      <c r="H193" s="13">
        <f>F193-BO193</f>
        <v>899.44</v>
      </c>
      <c r="I193" s="12">
        <f ca="1">OFFSET(INDIRECT(ADDRESS(1,MATCH($I$2,$A$1:$BN$1,0))),ROW()-1,0)</f>
        <v>600</v>
      </c>
      <c r="J193" s="37">
        <v>600</v>
      </c>
      <c r="K193" s="37">
        <v>0</v>
      </c>
      <c r="L193" s="37">
        <v>0</v>
      </c>
      <c r="M193" s="37">
        <v>0</v>
      </c>
      <c r="N193" s="37">
        <v>0</v>
      </c>
      <c r="O193" s="37">
        <v>0</v>
      </c>
      <c r="P193" s="37">
        <v>0</v>
      </c>
      <c r="Q193" s="37">
        <v>0</v>
      </c>
      <c r="R193" s="37">
        <v>0</v>
      </c>
      <c r="S193" s="37">
        <v>0</v>
      </c>
      <c r="T193" s="37">
        <v>0</v>
      </c>
      <c r="U193" s="37">
        <v>0</v>
      </c>
      <c r="V193" s="37">
        <v>0</v>
      </c>
      <c r="W193" s="37">
        <v>0</v>
      </c>
      <c r="X193" s="37">
        <v>0</v>
      </c>
      <c r="Y193" s="37">
        <v>0</v>
      </c>
      <c r="Z193" s="37">
        <v>0</v>
      </c>
      <c r="AA193" s="37">
        <v>0</v>
      </c>
      <c r="AB193" s="37">
        <v>0</v>
      </c>
      <c r="AC193" s="37">
        <v>0</v>
      </c>
      <c r="AD193" s="37">
        <v>0</v>
      </c>
      <c r="AE193" s="37">
        <v>0</v>
      </c>
      <c r="AF193" s="37">
        <v>0</v>
      </c>
      <c r="AG193" s="37">
        <v>0</v>
      </c>
      <c r="AH193" s="37">
        <v>0</v>
      </c>
      <c r="AI193" s="37">
        <v>0</v>
      </c>
      <c r="AJ193" s="37">
        <v>0</v>
      </c>
      <c r="AK193" s="37">
        <v>0</v>
      </c>
      <c r="AL193" s="37">
        <v>0</v>
      </c>
      <c r="AM193" s="37">
        <v>0</v>
      </c>
      <c r="AN193" s="37">
        <v>0</v>
      </c>
      <c r="AO193" s="37">
        <v>0</v>
      </c>
      <c r="AP193" s="37">
        <v>0</v>
      </c>
      <c r="AQ193" s="37">
        <v>0</v>
      </c>
      <c r="AR193" s="37">
        <v>0</v>
      </c>
      <c r="AS193" s="37">
        <v>0</v>
      </c>
      <c r="AT193" s="37">
        <v>0</v>
      </c>
      <c r="AU193" s="37">
        <v>0</v>
      </c>
      <c r="AV193" s="37">
        <v>100</v>
      </c>
      <c r="AW193" s="37">
        <v>0</v>
      </c>
      <c r="AX193" s="37">
        <v>0</v>
      </c>
      <c r="AY193" s="35">
        <v>0</v>
      </c>
      <c r="AZ193" s="35">
        <v>0</v>
      </c>
      <c r="BA193" s="35">
        <v>0</v>
      </c>
      <c r="BB193" s="35">
        <v>0</v>
      </c>
      <c r="BC193" s="35">
        <v>0</v>
      </c>
      <c r="BD193" s="35">
        <v>0</v>
      </c>
      <c r="BE193" s="35">
        <v>0</v>
      </c>
      <c r="BF193" s="35">
        <v>0</v>
      </c>
      <c r="BG193" s="35">
        <v>0</v>
      </c>
      <c r="BH193" s="35">
        <v>0</v>
      </c>
      <c r="BI193" s="35">
        <v>0</v>
      </c>
      <c r="BJ193" s="35">
        <v>0</v>
      </c>
      <c r="BK193" s="35">
        <v>0</v>
      </c>
      <c r="BL193" s="35">
        <v>0</v>
      </c>
      <c r="BM193" s="35">
        <v>0</v>
      </c>
      <c r="BN193" s="35">
        <v>0</v>
      </c>
      <c r="BO193" s="7">
        <f>SUM(K193:BN193)</f>
        <v>100</v>
      </c>
    </row>
    <row r="194" spans="1:67" x14ac:dyDescent="0.2">
      <c r="A194" s="15" t="s">
        <v>148</v>
      </c>
      <c r="B194" s="14" t="s">
        <v>147</v>
      </c>
      <c r="C194" s="14" t="s">
        <v>124</v>
      </c>
      <c r="D194" s="13">
        <v>106009.77</v>
      </c>
      <c r="E194" s="13">
        <f>ROUND(SUM($D194*1%),2)</f>
        <v>1060.0999999999999</v>
      </c>
      <c r="F194" s="13">
        <f>ROUND(SUM($D194*0.5%),2)</f>
        <v>530.04999999999995</v>
      </c>
      <c r="G194" s="13">
        <f>E194-J194</f>
        <v>1060.0999999999999</v>
      </c>
      <c r="H194" s="13">
        <f>F194-BO194</f>
        <v>530.04999999999995</v>
      </c>
      <c r="I194" s="12">
        <f ca="1">OFFSET(INDIRECT(ADDRESS(1,MATCH($I$2,$A$1:$BN$1,0))),ROW()-1,0)</f>
        <v>0</v>
      </c>
      <c r="J194" s="37">
        <v>0</v>
      </c>
      <c r="K194" s="37">
        <v>0</v>
      </c>
      <c r="L194" s="37">
        <v>0</v>
      </c>
      <c r="M194" s="37">
        <v>0</v>
      </c>
      <c r="N194" s="37">
        <v>0</v>
      </c>
      <c r="O194" s="37">
        <v>0</v>
      </c>
      <c r="P194" s="37">
        <v>0</v>
      </c>
      <c r="Q194" s="37">
        <v>0</v>
      </c>
      <c r="R194" s="37">
        <v>0</v>
      </c>
      <c r="S194" s="37">
        <v>0</v>
      </c>
      <c r="T194" s="37">
        <v>0</v>
      </c>
      <c r="U194" s="37">
        <v>0</v>
      </c>
      <c r="V194" s="37">
        <v>0</v>
      </c>
      <c r="W194" s="37">
        <v>0</v>
      </c>
      <c r="X194" s="37">
        <v>0</v>
      </c>
      <c r="Y194" s="37">
        <v>0</v>
      </c>
      <c r="Z194" s="37">
        <v>0</v>
      </c>
      <c r="AA194" s="37">
        <v>0</v>
      </c>
      <c r="AB194" s="37">
        <v>0</v>
      </c>
      <c r="AC194" s="37">
        <v>0</v>
      </c>
      <c r="AD194" s="37">
        <v>0</v>
      </c>
      <c r="AE194" s="37">
        <v>0</v>
      </c>
      <c r="AF194" s="37">
        <v>0</v>
      </c>
      <c r="AG194" s="37">
        <v>0</v>
      </c>
      <c r="AH194" s="37">
        <v>0</v>
      </c>
      <c r="AI194" s="37">
        <v>0</v>
      </c>
      <c r="AJ194" s="37">
        <v>0</v>
      </c>
      <c r="AK194" s="37">
        <v>0</v>
      </c>
      <c r="AL194" s="37">
        <v>0</v>
      </c>
      <c r="AM194" s="37">
        <v>0</v>
      </c>
      <c r="AN194" s="37">
        <v>0</v>
      </c>
      <c r="AO194" s="37">
        <v>0</v>
      </c>
      <c r="AP194" s="37">
        <v>0</v>
      </c>
      <c r="AQ194" s="37">
        <v>0</v>
      </c>
      <c r="AR194" s="37">
        <v>0</v>
      </c>
      <c r="AS194" s="37">
        <v>0</v>
      </c>
      <c r="AT194" s="37">
        <v>0</v>
      </c>
      <c r="AU194" s="37">
        <v>0</v>
      </c>
      <c r="AV194" s="37">
        <v>0</v>
      </c>
      <c r="AW194" s="37">
        <v>0</v>
      </c>
      <c r="AX194" s="37">
        <v>0</v>
      </c>
      <c r="AY194" s="35">
        <v>0</v>
      </c>
      <c r="AZ194" s="35">
        <v>0</v>
      </c>
      <c r="BA194" s="35">
        <v>0</v>
      </c>
      <c r="BB194" s="35">
        <v>0</v>
      </c>
      <c r="BC194" s="35">
        <v>0</v>
      </c>
      <c r="BD194" s="35">
        <v>0</v>
      </c>
      <c r="BE194" s="35">
        <v>0</v>
      </c>
      <c r="BF194" s="35">
        <v>0</v>
      </c>
      <c r="BG194" s="35">
        <v>0</v>
      </c>
      <c r="BH194" s="35">
        <v>0</v>
      </c>
      <c r="BI194" s="35">
        <v>0</v>
      </c>
      <c r="BJ194" s="35">
        <v>0</v>
      </c>
      <c r="BK194" s="35">
        <v>0</v>
      </c>
      <c r="BL194" s="35">
        <v>0</v>
      </c>
      <c r="BM194" s="35">
        <v>0</v>
      </c>
      <c r="BN194" s="35">
        <v>0</v>
      </c>
      <c r="BO194" s="7">
        <f>SUM(K194:BN194)</f>
        <v>0</v>
      </c>
    </row>
    <row r="195" spans="1:67" x14ac:dyDescent="0.2">
      <c r="A195" s="15" t="s">
        <v>146</v>
      </c>
      <c r="B195" s="14" t="s">
        <v>145</v>
      </c>
      <c r="C195" s="14" t="s">
        <v>124</v>
      </c>
      <c r="D195" s="13">
        <v>73113.850000000006</v>
      </c>
      <c r="E195" s="13">
        <f>ROUND(SUM($D195*1%),2)</f>
        <v>731.14</v>
      </c>
      <c r="F195" s="13">
        <f>ROUND(SUM($D195*0.5%),2)</f>
        <v>365.57</v>
      </c>
      <c r="G195" s="13">
        <f>E195-J195</f>
        <v>631.14</v>
      </c>
      <c r="H195" s="13">
        <f>F195-BO195</f>
        <v>300.57</v>
      </c>
      <c r="I195" s="12">
        <f ca="1">OFFSET(INDIRECT(ADDRESS(1,MATCH($I$2,$A$1:$BN$1,0))),ROW()-1,0)</f>
        <v>100</v>
      </c>
      <c r="J195" s="37">
        <v>100</v>
      </c>
      <c r="K195" s="37">
        <v>0</v>
      </c>
      <c r="L195" s="37">
        <v>0</v>
      </c>
      <c r="M195" s="37">
        <v>0</v>
      </c>
      <c r="N195" s="37">
        <v>0</v>
      </c>
      <c r="O195" s="37">
        <v>0</v>
      </c>
      <c r="P195" s="37">
        <v>0</v>
      </c>
      <c r="Q195" s="37">
        <v>0</v>
      </c>
      <c r="R195" s="37">
        <v>0</v>
      </c>
      <c r="S195" s="37">
        <v>0</v>
      </c>
      <c r="T195" s="37">
        <v>0</v>
      </c>
      <c r="U195" s="37">
        <v>0</v>
      </c>
      <c r="V195" s="37">
        <v>0</v>
      </c>
      <c r="W195" s="37">
        <v>0</v>
      </c>
      <c r="X195" s="37">
        <v>65</v>
      </c>
      <c r="Y195" s="37">
        <v>0</v>
      </c>
      <c r="Z195" s="37">
        <v>0</v>
      </c>
      <c r="AA195" s="37">
        <v>0</v>
      </c>
      <c r="AB195" s="37">
        <v>0</v>
      </c>
      <c r="AC195" s="37">
        <v>0</v>
      </c>
      <c r="AD195" s="37">
        <v>0</v>
      </c>
      <c r="AE195" s="37">
        <v>0</v>
      </c>
      <c r="AF195" s="37">
        <v>0</v>
      </c>
      <c r="AG195" s="37">
        <v>0</v>
      </c>
      <c r="AH195" s="37">
        <v>0</v>
      </c>
      <c r="AI195" s="37">
        <v>0</v>
      </c>
      <c r="AJ195" s="37">
        <v>0</v>
      </c>
      <c r="AK195" s="37">
        <v>0</v>
      </c>
      <c r="AL195" s="37">
        <v>0</v>
      </c>
      <c r="AM195" s="37">
        <v>0</v>
      </c>
      <c r="AN195" s="37">
        <v>0</v>
      </c>
      <c r="AO195" s="37">
        <v>0</v>
      </c>
      <c r="AP195" s="37">
        <v>0</v>
      </c>
      <c r="AQ195" s="37">
        <v>0</v>
      </c>
      <c r="AR195" s="37">
        <v>0</v>
      </c>
      <c r="AS195" s="37">
        <v>0</v>
      </c>
      <c r="AT195" s="37">
        <v>0</v>
      </c>
      <c r="AU195" s="37">
        <v>0</v>
      </c>
      <c r="AV195" s="37">
        <v>0</v>
      </c>
      <c r="AW195" s="37">
        <v>0</v>
      </c>
      <c r="AX195" s="37">
        <v>0</v>
      </c>
      <c r="AY195" s="35">
        <v>0</v>
      </c>
      <c r="AZ195" s="35">
        <v>0</v>
      </c>
      <c r="BA195" s="35">
        <v>0</v>
      </c>
      <c r="BB195" s="35">
        <v>0</v>
      </c>
      <c r="BC195" s="35">
        <v>0</v>
      </c>
      <c r="BD195" s="35">
        <v>0</v>
      </c>
      <c r="BE195" s="35">
        <v>0</v>
      </c>
      <c r="BF195" s="35">
        <v>0</v>
      </c>
      <c r="BG195" s="35">
        <v>0</v>
      </c>
      <c r="BH195" s="35">
        <v>0</v>
      </c>
      <c r="BI195" s="35">
        <v>0</v>
      </c>
      <c r="BJ195" s="35">
        <v>0</v>
      </c>
      <c r="BK195" s="35">
        <v>0</v>
      </c>
      <c r="BL195" s="35">
        <v>0</v>
      </c>
      <c r="BM195" s="35">
        <v>0</v>
      </c>
      <c r="BN195" s="35">
        <v>0</v>
      </c>
      <c r="BO195" s="7">
        <f>SUM(K195:BN195)</f>
        <v>65</v>
      </c>
    </row>
    <row r="196" spans="1:67" x14ac:dyDescent="0.2">
      <c r="A196" s="15" t="s">
        <v>2</v>
      </c>
      <c r="B196" s="14" t="s">
        <v>144</v>
      </c>
      <c r="C196" s="14" t="s">
        <v>124</v>
      </c>
      <c r="D196" s="13">
        <v>103749.3</v>
      </c>
      <c r="E196" s="13">
        <f>ROUND(SUM($D196*1%),2)</f>
        <v>1037.49</v>
      </c>
      <c r="F196" s="13">
        <f>ROUND(SUM($D196*0.5%),2)</f>
        <v>518.75</v>
      </c>
      <c r="G196" s="13">
        <f>E196-J196</f>
        <v>837.49</v>
      </c>
      <c r="H196" s="13">
        <f>F196-BO196</f>
        <v>353.75</v>
      </c>
      <c r="I196" s="12">
        <f ca="1">OFFSET(INDIRECT(ADDRESS(1,MATCH($I$2,$A$1:$BN$1,0))),ROW()-1,0)</f>
        <v>200</v>
      </c>
      <c r="J196" s="37">
        <v>200</v>
      </c>
      <c r="K196" s="37">
        <v>0</v>
      </c>
      <c r="L196" s="37">
        <v>0</v>
      </c>
      <c r="M196" s="37">
        <v>0</v>
      </c>
      <c r="N196" s="37">
        <v>0</v>
      </c>
      <c r="O196" s="37">
        <v>0</v>
      </c>
      <c r="P196" s="37">
        <v>0</v>
      </c>
      <c r="Q196" s="37">
        <v>0</v>
      </c>
      <c r="R196" s="37">
        <v>0</v>
      </c>
      <c r="S196" s="37">
        <v>0</v>
      </c>
      <c r="T196" s="37">
        <v>0</v>
      </c>
      <c r="U196" s="37">
        <v>0</v>
      </c>
      <c r="V196" s="37">
        <v>0</v>
      </c>
      <c r="W196" s="37">
        <v>0</v>
      </c>
      <c r="X196" s="37">
        <v>65</v>
      </c>
      <c r="Y196" s="37">
        <v>0</v>
      </c>
      <c r="Z196" s="37">
        <v>0</v>
      </c>
      <c r="AA196" s="37">
        <v>0</v>
      </c>
      <c r="AB196" s="37">
        <v>0</v>
      </c>
      <c r="AC196" s="37">
        <v>0</v>
      </c>
      <c r="AD196" s="37">
        <v>0</v>
      </c>
      <c r="AE196" s="37">
        <v>0</v>
      </c>
      <c r="AF196" s="37">
        <v>0</v>
      </c>
      <c r="AG196" s="37">
        <v>0</v>
      </c>
      <c r="AH196" s="37">
        <v>0</v>
      </c>
      <c r="AI196" s="37">
        <v>0</v>
      </c>
      <c r="AJ196" s="37">
        <v>0</v>
      </c>
      <c r="AK196" s="37">
        <v>0</v>
      </c>
      <c r="AL196" s="37">
        <v>0</v>
      </c>
      <c r="AM196" s="37">
        <v>0</v>
      </c>
      <c r="AN196" s="37">
        <v>0</v>
      </c>
      <c r="AO196" s="37">
        <v>0</v>
      </c>
      <c r="AP196" s="37">
        <v>0</v>
      </c>
      <c r="AQ196" s="37">
        <v>0</v>
      </c>
      <c r="AR196" s="37">
        <v>0</v>
      </c>
      <c r="AS196" s="37">
        <v>0</v>
      </c>
      <c r="AT196" s="37">
        <v>0</v>
      </c>
      <c r="AU196" s="37">
        <v>0</v>
      </c>
      <c r="AV196" s="37">
        <v>100</v>
      </c>
      <c r="AW196" s="37">
        <v>0</v>
      </c>
      <c r="AX196" s="37">
        <v>0</v>
      </c>
      <c r="AY196" s="35">
        <v>0</v>
      </c>
      <c r="AZ196" s="35">
        <v>0</v>
      </c>
      <c r="BA196" s="35">
        <v>0</v>
      </c>
      <c r="BB196" s="35">
        <v>0</v>
      </c>
      <c r="BC196" s="35">
        <v>0</v>
      </c>
      <c r="BD196" s="35">
        <v>0</v>
      </c>
      <c r="BE196" s="35">
        <v>0</v>
      </c>
      <c r="BF196" s="35">
        <v>0</v>
      </c>
      <c r="BG196" s="35">
        <v>0</v>
      </c>
      <c r="BH196" s="35">
        <v>0</v>
      </c>
      <c r="BI196" s="35">
        <v>0</v>
      </c>
      <c r="BJ196" s="35">
        <v>0</v>
      </c>
      <c r="BK196" s="35">
        <v>0</v>
      </c>
      <c r="BL196" s="35">
        <v>0</v>
      </c>
      <c r="BM196" s="35">
        <v>0</v>
      </c>
      <c r="BN196" s="35">
        <v>0</v>
      </c>
      <c r="BO196" s="7">
        <f>SUM(K196:BN196)</f>
        <v>165</v>
      </c>
    </row>
    <row r="197" spans="1:67" x14ac:dyDescent="0.2">
      <c r="A197" s="15" t="s">
        <v>143</v>
      </c>
      <c r="B197" s="14" t="s">
        <v>142</v>
      </c>
      <c r="C197" s="14" t="s">
        <v>124</v>
      </c>
      <c r="D197" s="13">
        <v>101240.31</v>
      </c>
      <c r="E197" s="13">
        <f>ROUND(SUM($D197*1%),2)</f>
        <v>1012.4</v>
      </c>
      <c r="F197" s="13">
        <f>ROUND(SUM($D197*0.5%),2)</f>
        <v>506.2</v>
      </c>
      <c r="G197" s="13">
        <f>E197-J197</f>
        <v>412.4</v>
      </c>
      <c r="H197" s="13">
        <f>F197-BO197</f>
        <v>266.2</v>
      </c>
      <c r="I197" s="12">
        <f ca="1">OFFSET(INDIRECT(ADDRESS(1,MATCH($I$2,$A$1:$BN$1,0))),ROW()-1,0)</f>
        <v>600</v>
      </c>
      <c r="J197" s="37">
        <v>600</v>
      </c>
      <c r="K197" s="37">
        <v>0</v>
      </c>
      <c r="L197" s="37">
        <v>0</v>
      </c>
      <c r="M197" s="37">
        <v>0</v>
      </c>
      <c r="N197" s="37">
        <v>0</v>
      </c>
      <c r="O197" s="37">
        <v>0</v>
      </c>
      <c r="P197" s="37">
        <v>0</v>
      </c>
      <c r="Q197" s="37">
        <v>0</v>
      </c>
      <c r="R197" s="37">
        <v>0</v>
      </c>
      <c r="S197" s="37">
        <v>0</v>
      </c>
      <c r="T197" s="37">
        <v>0</v>
      </c>
      <c r="U197" s="37">
        <v>0</v>
      </c>
      <c r="V197" s="37">
        <v>0</v>
      </c>
      <c r="W197" s="37">
        <v>0</v>
      </c>
      <c r="X197" s="37">
        <v>65</v>
      </c>
      <c r="Y197" s="37">
        <v>175</v>
      </c>
      <c r="Z197" s="37">
        <v>0</v>
      </c>
      <c r="AA197" s="37">
        <v>0</v>
      </c>
      <c r="AB197" s="37">
        <v>0</v>
      </c>
      <c r="AC197" s="37">
        <v>0</v>
      </c>
      <c r="AD197" s="37">
        <v>0</v>
      </c>
      <c r="AE197" s="37">
        <v>0</v>
      </c>
      <c r="AF197" s="37">
        <v>0</v>
      </c>
      <c r="AG197" s="37">
        <v>0</v>
      </c>
      <c r="AH197" s="37">
        <v>0</v>
      </c>
      <c r="AI197" s="37">
        <v>0</v>
      </c>
      <c r="AJ197" s="37">
        <v>0</v>
      </c>
      <c r="AK197" s="37">
        <v>0</v>
      </c>
      <c r="AL197" s="37">
        <v>0</v>
      </c>
      <c r="AM197" s="37">
        <v>0</v>
      </c>
      <c r="AN197" s="37">
        <v>0</v>
      </c>
      <c r="AO197" s="37">
        <v>0</v>
      </c>
      <c r="AP197" s="37">
        <v>0</v>
      </c>
      <c r="AQ197" s="37">
        <v>0</v>
      </c>
      <c r="AR197" s="37">
        <v>0</v>
      </c>
      <c r="AS197" s="37">
        <v>0</v>
      </c>
      <c r="AT197" s="37">
        <v>0</v>
      </c>
      <c r="AU197" s="37">
        <v>0</v>
      </c>
      <c r="AV197" s="37">
        <v>0</v>
      </c>
      <c r="AW197" s="37">
        <v>0</v>
      </c>
      <c r="AX197" s="37">
        <v>0</v>
      </c>
      <c r="AY197" s="35">
        <v>0</v>
      </c>
      <c r="AZ197" s="35">
        <v>0</v>
      </c>
      <c r="BA197" s="35">
        <v>0</v>
      </c>
      <c r="BB197" s="35">
        <v>0</v>
      </c>
      <c r="BC197" s="35">
        <v>0</v>
      </c>
      <c r="BD197" s="35">
        <v>0</v>
      </c>
      <c r="BE197" s="35">
        <v>0</v>
      </c>
      <c r="BF197" s="35">
        <v>0</v>
      </c>
      <c r="BG197" s="35">
        <v>0</v>
      </c>
      <c r="BH197" s="35">
        <v>0</v>
      </c>
      <c r="BI197" s="35">
        <v>0</v>
      </c>
      <c r="BJ197" s="35">
        <v>0</v>
      </c>
      <c r="BK197" s="35">
        <v>0</v>
      </c>
      <c r="BL197" s="35">
        <v>0</v>
      </c>
      <c r="BM197" s="35">
        <v>0</v>
      </c>
      <c r="BN197" s="35">
        <v>0</v>
      </c>
      <c r="BO197" s="7">
        <f>SUM(K197:BN197)</f>
        <v>240</v>
      </c>
    </row>
    <row r="198" spans="1:67" x14ac:dyDescent="0.2">
      <c r="A198" s="15" t="s">
        <v>141</v>
      </c>
      <c r="B198" s="14" t="s">
        <v>140</v>
      </c>
      <c r="C198" s="14" t="s">
        <v>124</v>
      </c>
      <c r="D198" s="13">
        <v>118102.26</v>
      </c>
      <c r="E198" s="13">
        <f>ROUND(SUM($D198*1%),2)</f>
        <v>1181.02</v>
      </c>
      <c r="F198" s="13">
        <f>ROUND(SUM($D198*0.5%),2)</f>
        <v>590.51</v>
      </c>
      <c r="G198" s="13">
        <f>E198-J198</f>
        <v>0</v>
      </c>
      <c r="H198" s="13">
        <f>F198-BO198</f>
        <v>425.51</v>
      </c>
      <c r="I198" s="12">
        <f ca="1">OFFSET(INDIRECT(ADDRESS(1,MATCH($I$2,$A$1:$BN$1,0))),ROW()-1,0)</f>
        <v>1181.02</v>
      </c>
      <c r="J198" s="37">
        <v>1181.02</v>
      </c>
      <c r="K198" s="37">
        <v>0</v>
      </c>
      <c r="L198" s="37">
        <v>0</v>
      </c>
      <c r="M198" s="37">
        <v>0</v>
      </c>
      <c r="N198" s="37">
        <v>0</v>
      </c>
      <c r="O198" s="37">
        <v>0</v>
      </c>
      <c r="P198" s="37">
        <v>0</v>
      </c>
      <c r="Q198" s="37">
        <v>0</v>
      </c>
      <c r="R198" s="37">
        <v>0</v>
      </c>
      <c r="S198" s="37">
        <v>0</v>
      </c>
      <c r="T198" s="37">
        <v>0</v>
      </c>
      <c r="U198" s="37">
        <v>0</v>
      </c>
      <c r="V198" s="37">
        <v>0</v>
      </c>
      <c r="W198" s="37">
        <v>0</v>
      </c>
      <c r="X198" s="37">
        <v>65</v>
      </c>
      <c r="Y198" s="37">
        <v>0</v>
      </c>
      <c r="Z198" s="37">
        <v>0</v>
      </c>
      <c r="AA198" s="37">
        <v>0</v>
      </c>
      <c r="AB198" s="37">
        <v>0</v>
      </c>
      <c r="AC198" s="37">
        <v>0</v>
      </c>
      <c r="AD198" s="37">
        <v>0</v>
      </c>
      <c r="AE198" s="37">
        <v>0</v>
      </c>
      <c r="AF198" s="37">
        <v>0</v>
      </c>
      <c r="AG198" s="37">
        <v>0</v>
      </c>
      <c r="AH198" s="37">
        <v>0</v>
      </c>
      <c r="AI198" s="37">
        <v>0</v>
      </c>
      <c r="AJ198" s="37">
        <v>0</v>
      </c>
      <c r="AK198" s="37">
        <v>0</v>
      </c>
      <c r="AL198" s="37">
        <v>0</v>
      </c>
      <c r="AM198" s="37">
        <v>0</v>
      </c>
      <c r="AN198" s="37">
        <v>0</v>
      </c>
      <c r="AO198" s="37">
        <v>0</v>
      </c>
      <c r="AP198" s="37">
        <v>0</v>
      </c>
      <c r="AQ198" s="37">
        <v>0</v>
      </c>
      <c r="AR198" s="37">
        <v>0</v>
      </c>
      <c r="AS198" s="37">
        <v>0</v>
      </c>
      <c r="AT198" s="37">
        <v>0</v>
      </c>
      <c r="AU198" s="37">
        <v>0</v>
      </c>
      <c r="AV198" s="37">
        <v>100</v>
      </c>
      <c r="AW198" s="37">
        <v>0</v>
      </c>
      <c r="AX198" s="37">
        <v>0</v>
      </c>
      <c r="AY198" s="35">
        <v>0</v>
      </c>
      <c r="AZ198" s="35">
        <v>0</v>
      </c>
      <c r="BA198" s="35">
        <v>0</v>
      </c>
      <c r="BB198" s="35">
        <v>0</v>
      </c>
      <c r="BC198" s="35">
        <v>0</v>
      </c>
      <c r="BD198" s="35">
        <v>0</v>
      </c>
      <c r="BE198" s="35">
        <v>0</v>
      </c>
      <c r="BF198" s="35">
        <v>0</v>
      </c>
      <c r="BG198" s="35">
        <v>0</v>
      </c>
      <c r="BH198" s="35">
        <v>0</v>
      </c>
      <c r="BI198" s="35">
        <v>0</v>
      </c>
      <c r="BJ198" s="35">
        <v>0</v>
      </c>
      <c r="BK198" s="35">
        <v>0</v>
      </c>
      <c r="BL198" s="35">
        <v>0</v>
      </c>
      <c r="BM198" s="35">
        <v>0</v>
      </c>
      <c r="BN198" s="35">
        <v>0</v>
      </c>
      <c r="BO198" s="7">
        <f>SUM(K198:BN198)</f>
        <v>165</v>
      </c>
    </row>
    <row r="199" spans="1:67" x14ac:dyDescent="0.2">
      <c r="A199" s="15" t="s">
        <v>139</v>
      </c>
      <c r="B199" s="14" t="s">
        <v>138</v>
      </c>
      <c r="C199" s="14" t="s">
        <v>124</v>
      </c>
      <c r="D199" s="13">
        <v>94465.99</v>
      </c>
      <c r="E199" s="13">
        <f>ROUND(SUM($D199*1%),2)</f>
        <v>944.66</v>
      </c>
      <c r="F199" s="13">
        <f>ROUND(SUM($D199*0.5%),2)</f>
        <v>472.33</v>
      </c>
      <c r="G199" s="13">
        <f>E199-J199</f>
        <v>444.65999999999997</v>
      </c>
      <c r="H199" s="13">
        <f>F199-BO199</f>
        <v>372.33</v>
      </c>
      <c r="I199" s="12">
        <f ca="1">OFFSET(INDIRECT(ADDRESS(1,MATCH($I$2,$A$1:$BN$1,0))),ROW()-1,0)</f>
        <v>500</v>
      </c>
      <c r="J199" s="37">
        <v>500</v>
      </c>
      <c r="K199" s="37">
        <v>0</v>
      </c>
      <c r="L199" s="37">
        <v>0</v>
      </c>
      <c r="M199" s="37">
        <v>0</v>
      </c>
      <c r="N199" s="37">
        <v>0</v>
      </c>
      <c r="O199" s="37">
        <v>0</v>
      </c>
      <c r="P199" s="37">
        <v>0</v>
      </c>
      <c r="Q199" s="37">
        <v>0</v>
      </c>
      <c r="R199" s="37">
        <v>0</v>
      </c>
      <c r="S199" s="37">
        <v>0</v>
      </c>
      <c r="T199" s="37">
        <v>0</v>
      </c>
      <c r="U199" s="37">
        <v>0</v>
      </c>
      <c r="V199" s="37">
        <v>0</v>
      </c>
      <c r="W199" s="37">
        <v>0</v>
      </c>
      <c r="X199" s="37">
        <v>0</v>
      </c>
      <c r="Y199" s="37">
        <v>0</v>
      </c>
      <c r="Z199" s="37">
        <v>0</v>
      </c>
      <c r="AA199" s="37">
        <v>0</v>
      </c>
      <c r="AB199" s="37">
        <v>0</v>
      </c>
      <c r="AC199" s="37">
        <v>0</v>
      </c>
      <c r="AD199" s="37">
        <v>0</v>
      </c>
      <c r="AE199" s="37">
        <v>0</v>
      </c>
      <c r="AF199" s="37">
        <v>0</v>
      </c>
      <c r="AG199" s="37">
        <v>0</v>
      </c>
      <c r="AH199" s="37">
        <v>0</v>
      </c>
      <c r="AI199" s="37">
        <v>0</v>
      </c>
      <c r="AJ199" s="37">
        <v>0</v>
      </c>
      <c r="AK199" s="37">
        <v>0</v>
      </c>
      <c r="AL199" s="37">
        <v>0</v>
      </c>
      <c r="AM199" s="37">
        <v>0</v>
      </c>
      <c r="AN199" s="37">
        <v>0</v>
      </c>
      <c r="AO199" s="37">
        <v>0</v>
      </c>
      <c r="AP199" s="37">
        <v>0</v>
      </c>
      <c r="AQ199" s="37">
        <v>0</v>
      </c>
      <c r="AR199" s="37">
        <v>0</v>
      </c>
      <c r="AS199" s="37">
        <v>0</v>
      </c>
      <c r="AT199" s="37">
        <v>0</v>
      </c>
      <c r="AU199" s="37">
        <v>0</v>
      </c>
      <c r="AV199" s="37">
        <v>100</v>
      </c>
      <c r="AW199" s="37">
        <v>0</v>
      </c>
      <c r="AX199" s="37">
        <v>0</v>
      </c>
      <c r="AY199" s="35">
        <v>0</v>
      </c>
      <c r="AZ199" s="35">
        <v>0</v>
      </c>
      <c r="BA199" s="35">
        <v>0</v>
      </c>
      <c r="BB199" s="35">
        <v>0</v>
      </c>
      <c r="BC199" s="35">
        <v>0</v>
      </c>
      <c r="BD199" s="35">
        <v>0</v>
      </c>
      <c r="BE199" s="35">
        <v>0</v>
      </c>
      <c r="BF199" s="35">
        <v>0</v>
      </c>
      <c r="BG199" s="35">
        <v>0</v>
      </c>
      <c r="BH199" s="35">
        <v>0</v>
      </c>
      <c r="BI199" s="35">
        <v>0</v>
      </c>
      <c r="BJ199" s="35">
        <v>0</v>
      </c>
      <c r="BK199" s="35">
        <v>0</v>
      </c>
      <c r="BL199" s="35">
        <v>0</v>
      </c>
      <c r="BM199" s="35">
        <v>0</v>
      </c>
      <c r="BN199" s="35">
        <v>0</v>
      </c>
      <c r="BO199" s="7">
        <f>SUM(K199:BN199)</f>
        <v>100</v>
      </c>
    </row>
    <row r="200" spans="1:67" x14ac:dyDescent="0.2">
      <c r="A200" s="15" t="s">
        <v>137</v>
      </c>
      <c r="B200" s="14" t="s">
        <v>136</v>
      </c>
      <c r="C200" s="14" t="s">
        <v>124</v>
      </c>
      <c r="D200" s="13">
        <v>83643.679999999993</v>
      </c>
      <c r="E200" s="13">
        <f>ROUND(SUM($D200*1%),2)</f>
        <v>836.44</v>
      </c>
      <c r="F200" s="13">
        <f>ROUND(SUM($D200*0.5%),2)</f>
        <v>418.22</v>
      </c>
      <c r="G200" s="13">
        <f>E200-J200</f>
        <v>836.44</v>
      </c>
      <c r="H200" s="13">
        <f>F200-BO200</f>
        <v>418.22</v>
      </c>
      <c r="I200" s="12">
        <f ca="1">OFFSET(INDIRECT(ADDRESS(1,MATCH($I$2,$A$1:$BN$1,0))),ROW()-1,0)</f>
        <v>0</v>
      </c>
      <c r="J200" s="37">
        <v>0</v>
      </c>
      <c r="K200" s="37">
        <v>0</v>
      </c>
      <c r="L200" s="37">
        <v>0</v>
      </c>
      <c r="M200" s="37">
        <v>0</v>
      </c>
      <c r="N200" s="37">
        <v>0</v>
      </c>
      <c r="O200" s="37">
        <v>0</v>
      </c>
      <c r="P200" s="37">
        <v>0</v>
      </c>
      <c r="Q200" s="37">
        <v>0</v>
      </c>
      <c r="R200" s="37">
        <v>0</v>
      </c>
      <c r="S200" s="37">
        <v>0</v>
      </c>
      <c r="T200" s="37">
        <v>0</v>
      </c>
      <c r="U200" s="37">
        <v>0</v>
      </c>
      <c r="V200" s="37">
        <v>0</v>
      </c>
      <c r="W200" s="37">
        <v>0</v>
      </c>
      <c r="X200" s="37">
        <v>0</v>
      </c>
      <c r="Y200" s="37">
        <v>0</v>
      </c>
      <c r="Z200" s="37">
        <v>0</v>
      </c>
      <c r="AA200" s="37">
        <v>0</v>
      </c>
      <c r="AB200" s="37">
        <v>0</v>
      </c>
      <c r="AC200" s="37">
        <v>0</v>
      </c>
      <c r="AD200" s="37">
        <v>0</v>
      </c>
      <c r="AE200" s="37">
        <v>0</v>
      </c>
      <c r="AF200" s="37">
        <v>0</v>
      </c>
      <c r="AG200" s="37">
        <v>0</v>
      </c>
      <c r="AH200" s="37">
        <v>0</v>
      </c>
      <c r="AI200" s="37">
        <v>0</v>
      </c>
      <c r="AJ200" s="37">
        <v>0</v>
      </c>
      <c r="AK200" s="37">
        <v>0</v>
      </c>
      <c r="AL200" s="37">
        <v>0</v>
      </c>
      <c r="AM200" s="37">
        <v>0</v>
      </c>
      <c r="AN200" s="37">
        <v>0</v>
      </c>
      <c r="AO200" s="37">
        <v>0</v>
      </c>
      <c r="AP200" s="37">
        <v>0</v>
      </c>
      <c r="AQ200" s="37">
        <v>0</v>
      </c>
      <c r="AR200" s="37">
        <v>0</v>
      </c>
      <c r="AS200" s="37">
        <v>0</v>
      </c>
      <c r="AT200" s="37">
        <v>0</v>
      </c>
      <c r="AU200" s="37">
        <v>0</v>
      </c>
      <c r="AV200" s="37">
        <v>0</v>
      </c>
      <c r="AW200" s="37">
        <v>0</v>
      </c>
      <c r="AX200" s="37">
        <v>0</v>
      </c>
      <c r="AY200" s="35">
        <v>0</v>
      </c>
      <c r="AZ200" s="35">
        <v>0</v>
      </c>
      <c r="BA200" s="35">
        <v>0</v>
      </c>
      <c r="BB200" s="35">
        <v>0</v>
      </c>
      <c r="BC200" s="35">
        <v>0</v>
      </c>
      <c r="BD200" s="35">
        <v>0</v>
      </c>
      <c r="BE200" s="35">
        <v>0</v>
      </c>
      <c r="BF200" s="35">
        <v>0</v>
      </c>
      <c r="BG200" s="35">
        <v>0</v>
      </c>
      <c r="BH200" s="35">
        <v>0</v>
      </c>
      <c r="BI200" s="35">
        <v>0</v>
      </c>
      <c r="BJ200" s="35">
        <v>0</v>
      </c>
      <c r="BK200" s="35">
        <v>0</v>
      </c>
      <c r="BL200" s="35">
        <v>0</v>
      </c>
      <c r="BM200" s="35">
        <v>0</v>
      </c>
      <c r="BN200" s="35">
        <v>0</v>
      </c>
      <c r="BO200" s="7">
        <f>SUM(K200:BN200)</f>
        <v>0</v>
      </c>
    </row>
    <row r="201" spans="1:67" x14ac:dyDescent="0.2">
      <c r="A201" s="15" t="s">
        <v>135</v>
      </c>
      <c r="B201" s="14" t="s">
        <v>134</v>
      </c>
      <c r="C201" s="14" t="s">
        <v>124</v>
      </c>
      <c r="D201" s="13">
        <v>102842.81</v>
      </c>
      <c r="E201" s="13">
        <f>ROUND(SUM($D201*1%),2)</f>
        <v>1028.43</v>
      </c>
      <c r="F201" s="13">
        <f>ROUND(SUM($D201*0.5%),2)</f>
        <v>514.21</v>
      </c>
      <c r="G201" s="13">
        <f>E201-J201</f>
        <v>551.48</v>
      </c>
      <c r="H201" s="13">
        <f>F201-BO201</f>
        <v>349.21000000000004</v>
      </c>
      <c r="I201" s="12">
        <f ca="1">OFFSET(INDIRECT(ADDRESS(1,MATCH($I$2,$A$1:$BN$1,0))),ROW()-1,0)</f>
        <v>476.95</v>
      </c>
      <c r="J201" s="37">
        <v>476.95</v>
      </c>
      <c r="K201" s="37">
        <v>0</v>
      </c>
      <c r="L201" s="37">
        <v>0</v>
      </c>
      <c r="M201" s="37">
        <v>0</v>
      </c>
      <c r="N201" s="37">
        <v>0</v>
      </c>
      <c r="O201" s="37">
        <v>0</v>
      </c>
      <c r="P201" s="37">
        <v>0</v>
      </c>
      <c r="Q201" s="37">
        <v>0</v>
      </c>
      <c r="R201" s="37">
        <v>0</v>
      </c>
      <c r="S201" s="37">
        <v>0</v>
      </c>
      <c r="T201" s="37">
        <v>0</v>
      </c>
      <c r="U201" s="37">
        <v>0</v>
      </c>
      <c r="V201" s="37">
        <v>0</v>
      </c>
      <c r="W201" s="37">
        <v>0</v>
      </c>
      <c r="X201" s="37">
        <v>65</v>
      </c>
      <c r="Y201" s="37">
        <v>0</v>
      </c>
      <c r="Z201" s="37">
        <v>0</v>
      </c>
      <c r="AA201" s="37">
        <v>0</v>
      </c>
      <c r="AB201" s="37">
        <v>0</v>
      </c>
      <c r="AC201" s="37">
        <v>0</v>
      </c>
      <c r="AD201" s="37">
        <v>0</v>
      </c>
      <c r="AE201" s="37">
        <v>0</v>
      </c>
      <c r="AF201" s="37">
        <v>0</v>
      </c>
      <c r="AG201" s="37">
        <v>0</v>
      </c>
      <c r="AH201" s="37">
        <v>0</v>
      </c>
      <c r="AI201" s="37">
        <v>0</v>
      </c>
      <c r="AJ201" s="37">
        <v>0</v>
      </c>
      <c r="AK201" s="37">
        <v>0</v>
      </c>
      <c r="AL201" s="37">
        <v>0</v>
      </c>
      <c r="AM201" s="37">
        <v>0</v>
      </c>
      <c r="AN201" s="37">
        <v>0</v>
      </c>
      <c r="AO201" s="37">
        <v>0</v>
      </c>
      <c r="AP201" s="37">
        <v>0</v>
      </c>
      <c r="AQ201" s="37">
        <v>0</v>
      </c>
      <c r="AR201" s="37">
        <v>0</v>
      </c>
      <c r="AS201" s="37">
        <v>0</v>
      </c>
      <c r="AT201" s="37">
        <v>0</v>
      </c>
      <c r="AU201" s="37">
        <v>0</v>
      </c>
      <c r="AV201" s="37">
        <v>100</v>
      </c>
      <c r="AW201" s="37">
        <v>0</v>
      </c>
      <c r="AX201" s="37">
        <v>0</v>
      </c>
      <c r="AY201" s="35">
        <v>0</v>
      </c>
      <c r="AZ201" s="35">
        <v>0</v>
      </c>
      <c r="BA201" s="35">
        <v>0</v>
      </c>
      <c r="BB201" s="35">
        <v>0</v>
      </c>
      <c r="BC201" s="35">
        <v>0</v>
      </c>
      <c r="BD201" s="35">
        <v>0</v>
      </c>
      <c r="BE201" s="35">
        <v>0</v>
      </c>
      <c r="BF201" s="35">
        <v>0</v>
      </c>
      <c r="BG201" s="35">
        <v>0</v>
      </c>
      <c r="BH201" s="35">
        <v>0</v>
      </c>
      <c r="BI201" s="35">
        <v>0</v>
      </c>
      <c r="BJ201" s="35">
        <v>0</v>
      </c>
      <c r="BK201" s="35">
        <v>0</v>
      </c>
      <c r="BL201" s="35">
        <v>0</v>
      </c>
      <c r="BM201" s="35">
        <v>0</v>
      </c>
      <c r="BN201" s="35">
        <v>0</v>
      </c>
      <c r="BO201" s="7">
        <f>SUM(K201:BN201)</f>
        <v>165</v>
      </c>
    </row>
    <row r="202" spans="1:67" x14ac:dyDescent="0.2">
      <c r="A202" s="15" t="s">
        <v>133</v>
      </c>
      <c r="B202" s="14" t="s">
        <v>132</v>
      </c>
      <c r="C202" s="14" t="s">
        <v>124</v>
      </c>
      <c r="D202" s="13">
        <v>68376.44</v>
      </c>
      <c r="E202" s="13">
        <f>ROUND(SUM($D202*1%),2)</f>
        <v>683.76</v>
      </c>
      <c r="F202" s="13">
        <f>ROUND(SUM($D202*0.5%),2)</f>
        <v>341.88</v>
      </c>
      <c r="G202" s="13">
        <f>E202-J202</f>
        <v>533.76</v>
      </c>
      <c r="H202" s="13">
        <f>F202-BO202</f>
        <v>176.88</v>
      </c>
      <c r="I202" s="12">
        <f ca="1">OFFSET(INDIRECT(ADDRESS(1,MATCH($I$2,$A$1:$BN$1,0))),ROW()-1,0)</f>
        <v>150</v>
      </c>
      <c r="J202" s="37">
        <v>150</v>
      </c>
      <c r="K202" s="37">
        <v>0</v>
      </c>
      <c r="L202" s="37">
        <v>0</v>
      </c>
      <c r="M202" s="37">
        <v>0</v>
      </c>
      <c r="N202" s="37">
        <v>0</v>
      </c>
      <c r="O202" s="37">
        <v>0</v>
      </c>
      <c r="P202" s="37">
        <v>0</v>
      </c>
      <c r="Q202" s="37">
        <v>0</v>
      </c>
      <c r="R202" s="37">
        <v>0</v>
      </c>
      <c r="S202" s="37">
        <v>0</v>
      </c>
      <c r="T202" s="37">
        <v>0</v>
      </c>
      <c r="U202" s="37">
        <v>0</v>
      </c>
      <c r="V202" s="37">
        <v>0</v>
      </c>
      <c r="W202" s="37">
        <v>0</v>
      </c>
      <c r="X202" s="37">
        <v>65</v>
      </c>
      <c r="Y202" s="37">
        <v>0</v>
      </c>
      <c r="Z202" s="37">
        <v>0</v>
      </c>
      <c r="AA202" s="37">
        <v>0</v>
      </c>
      <c r="AB202" s="37">
        <v>0</v>
      </c>
      <c r="AC202" s="37">
        <v>0</v>
      </c>
      <c r="AD202" s="37">
        <v>0</v>
      </c>
      <c r="AE202" s="37">
        <v>0</v>
      </c>
      <c r="AF202" s="37">
        <v>0</v>
      </c>
      <c r="AG202" s="37">
        <v>0</v>
      </c>
      <c r="AH202" s="37">
        <v>0</v>
      </c>
      <c r="AI202" s="37">
        <v>0</v>
      </c>
      <c r="AJ202" s="37">
        <v>0</v>
      </c>
      <c r="AK202" s="37">
        <v>0</v>
      </c>
      <c r="AL202" s="37">
        <v>0</v>
      </c>
      <c r="AM202" s="37">
        <v>0</v>
      </c>
      <c r="AN202" s="37">
        <v>0</v>
      </c>
      <c r="AO202" s="37">
        <v>0</v>
      </c>
      <c r="AP202" s="37">
        <v>0</v>
      </c>
      <c r="AQ202" s="37">
        <v>0</v>
      </c>
      <c r="AR202" s="37">
        <v>0</v>
      </c>
      <c r="AS202" s="37">
        <v>0</v>
      </c>
      <c r="AT202" s="37">
        <v>0</v>
      </c>
      <c r="AU202" s="37">
        <v>0</v>
      </c>
      <c r="AV202" s="37">
        <v>100</v>
      </c>
      <c r="AW202" s="37">
        <v>0</v>
      </c>
      <c r="AX202" s="37">
        <v>0</v>
      </c>
      <c r="AY202" s="35">
        <v>0</v>
      </c>
      <c r="AZ202" s="35">
        <v>0</v>
      </c>
      <c r="BA202" s="35">
        <v>0</v>
      </c>
      <c r="BB202" s="35">
        <v>0</v>
      </c>
      <c r="BC202" s="35">
        <v>0</v>
      </c>
      <c r="BD202" s="35">
        <v>0</v>
      </c>
      <c r="BE202" s="35">
        <v>0</v>
      </c>
      <c r="BF202" s="35">
        <v>0</v>
      </c>
      <c r="BG202" s="35">
        <v>0</v>
      </c>
      <c r="BH202" s="35">
        <v>0</v>
      </c>
      <c r="BI202" s="35">
        <v>0</v>
      </c>
      <c r="BJ202" s="35">
        <v>0</v>
      </c>
      <c r="BK202" s="35">
        <v>0</v>
      </c>
      <c r="BL202" s="35">
        <v>0</v>
      </c>
      <c r="BM202" s="35">
        <v>0</v>
      </c>
      <c r="BN202" s="35">
        <v>0</v>
      </c>
      <c r="BO202" s="7">
        <f>SUM(K202:BN202)</f>
        <v>165</v>
      </c>
    </row>
    <row r="203" spans="1:67" x14ac:dyDescent="0.2">
      <c r="A203" s="15" t="s">
        <v>131</v>
      </c>
      <c r="B203" s="14" t="s">
        <v>130</v>
      </c>
      <c r="C203" s="14" t="s">
        <v>124</v>
      </c>
      <c r="D203" s="13">
        <v>63939.79</v>
      </c>
      <c r="E203" s="13">
        <f>ROUND(SUM($D203*1%),2)</f>
        <v>639.4</v>
      </c>
      <c r="F203" s="13">
        <f>ROUND(SUM($D203*0.5%),2)</f>
        <v>319.7</v>
      </c>
      <c r="G203" s="13">
        <f>E203-J203</f>
        <v>339.4</v>
      </c>
      <c r="H203" s="13">
        <f>F203-BO203</f>
        <v>219.7</v>
      </c>
      <c r="I203" s="12">
        <f ca="1">OFFSET(INDIRECT(ADDRESS(1,MATCH($I$2,$A$1:$BN$1,0))),ROW()-1,0)</f>
        <v>300</v>
      </c>
      <c r="J203" s="37">
        <v>300</v>
      </c>
      <c r="K203" s="37">
        <v>0</v>
      </c>
      <c r="L203" s="37">
        <v>0</v>
      </c>
      <c r="M203" s="37">
        <v>0</v>
      </c>
      <c r="N203" s="37">
        <v>0</v>
      </c>
      <c r="O203" s="37">
        <v>0</v>
      </c>
      <c r="P203" s="37">
        <v>0</v>
      </c>
      <c r="Q203" s="37">
        <v>0</v>
      </c>
      <c r="R203" s="37">
        <v>0</v>
      </c>
      <c r="S203" s="37">
        <v>0</v>
      </c>
      <c r="T203" s="37">
        <v>0</v>
      </c>
      <c r="U203" s="37">
        <v>0</v>
      </c>
      <c r="V203" s="37">
        <v>0</v>
      </c>
      <c r="W203" s="37">
        <v>0</v>
      </c>
      <c r="X203" s="37">
        <v>0</v>
      </c>
      <c r="Y203" s="37">
        <v>0</v>
      </c>
      <c r="Z203" s="37">
        <v>0</v>
      </c>
      <c r="AA203" s="37">
        <v>0</v>
      </c>
      <c r="AB203" s="37">
        <v>0</v>
      </c>
      <c r="AC203" s="37">
        <v>0</v>
      </c>
      <c r="AD203" s="37">
        <v>0</v>
      </c>
      <c r="AE203" s="37">
        <v>0</v>
      </c>
      <c r="AF203" s="37">
        <v>0</v>
      </c>
      <c r="AG203" s="37">
        <v>0</v>
      </c>
      <c r="AH203" s="37">
        <v>0</v>
      </c>
      <c r="AI203" s="37">
        <v>0</v>
      </c>
      <c r="AJ203" s="37">
        <v>0</v>
      </c>
      <c r="AK203" s="37">
        <v>0</v>
      </c>
      <c r="AL203" s="37">
        <v>0</v>
      </c>
      <c r="AM203" s="37">
        <v>0</v>
      </c>
      <c r="AN203" s="37">
        <v>0</v>
      </c>
      <c r="AO203" s="37">
        <v>0</v>
      </c>
      <c r="AP203" s="37">
        <v>0</v>
      </c>
      <c r="AQ203" s="37">
        <v>0</v>
      </c>
      <c r="AR203" s="37">
        <v>0</v>
      </c>
      <c r="AS203" s="37">
        <v>0</v>
      </c>
      <c r="AT203" s="37">
        <v>0</v>
      </c>
      <c r="AU203" s="37">
        <v>0</v>
      </c>
      <c r="AV203" s="37">
        <v>100</v>
      </c>
      <c r="AW203" s="37">
        <v>0</v>
      </c>
      <c r="AX203" s="37">
        <v>0</v>
      </c>
      <c r="AY203" s="35">
        <v>0</v>
      </c>
      <c r="AZ203" s="35">
        <v>0</v>
      </c>
      <c r="BA203" s="35">
        <v>0</v>
      </c>
      <c r="BB203" s="35">
        <v>0</v>
      </c>
      <c r="BC203" s="35">
        <v>0</v>
      </c>
      <c r="BD203" s="35">
        <v>0</v>
      </c>
      <c r="BE203" s="35">
        <v>0</v>
      </c>
      <c r="BF203" s="35">
        <v>0</v>
      </c>
      <c r="BG203" s="35">
        <v>0</v>
      </c>
      <c r="BH203" s="35">
        <v>0</v>
      </c>
      <c r="BI203" s="35">
        <v>0</v>
      </c>
      <c r="BJ203" s="35">
        <v>0</v>
      </c>
      <c r="BK203" s="35">
        <v>0</v>
      </c>
      <c r="BL203" s="35">
        <v>0</v>
      </c>
      <c r="BM203" s="35">
        <v>0</v>
      </c>
      <c r="BN203" s="35">
        <v>0</v>
      </c>
      <c r="BO203" s="7">
        <f>SUM(K203:BN203)</f>
        <v>100</v>
      </c>
    </row>
    <row r="204" spans="1:67" x14ac:dyDescent="0.2">
      <c r="A204" s="15" t="s">
        <v>129</v>
      </c>
      <c r="B204" s="14" t="s">
        <v>59</v>
      </c>
      <c r="C204" s="14" t="s">
        <v>124</v>
      </c>
      <c r="D204" s="13">
        <v>57878.07</v>
      </c>
      <c r="E204" s="13">
        <f>ROUND(SUM($D204*1%),2)</f>
        <v>578.78</v>
      </c>
      <c r="F204" s="13">
        <f>ROUND(SUM($D204*0.5%),2)</f>
        <v>289.39</v>
      </c>
      <c r="G204" s="13">
        <f>E204-J204</f>
        <v>0</v>
      </c>
      <c r="H204" s="13">
        <f>F204-BO204</f>
        <v>124.38999999999999</v>
      </c>
      <c r="I204" s="12">
        <f ca="1">OFFSET(INDIRECT(ADDRESS(1,MATCH($I$2,$A$1:$BN$1,0))),ROW()-1,0)</f>
        <v>578.78</v>
      </c>
      <c r="J204" s="37">
        <v>578.78</v>
      </c>
      <c r="K204" s="37">
        <v>0</v>
      </c>
      <c r="L204" s="37">
        <v>0</v>
      </c>
      <c r="M204" s="37">
        <v>0</v>
      </c>
      <c r="N204" s="37">
        <v>0</v>
      </c>
      <c r="O204" s="37">
        <v>0</v>
      </c>
      <c r="P204" s="37">
        <v>0</v>
      </c>
      <c r="Q204" s="37">
        <v>0</v>
      </c>
      <c r="R204" s="37">
        <v>0</v>
      </c>
      <c r="S204" s="37">
        <v>0</v>
      </c>
      <c r="T204" s="37">
        <v>0</v>
      </c>
      <c r="U204" s="37">
        <v>0</v>
      </c>
      <c r="V204" s="37">
        <v>0</v>
      </c>
      <c r="W204" s="37">
        <v>0</v>
      </c>
      <c r="X204" s="37">
        <v>65</v>
      </c>
      <c r="Y204" s="37">
        <v>0</v>
      </c>
      <c r="Z204" s="37">
        <v>0</v>
      </c>
      <c r="AA204" s="37">
        <v>0</v>
      </c>
      <c r="AB204" s="37">
        <v>0</v>
      </c>
      <c r="AC204" s="37">
        <v>0</v>
      </c>
      <c r="AD204" s="37">
        <v>0</v>
      </c>
      <c r="AE204" s="37">
        <v>0</v>
      </c>
      <c r="AF204" s="37">
        <v>0</v>
      </c>
      <c r="AG204" s="37">
        <v>0</v>
      </c>
      <c r="AH204" s="37">
        <v>0</v>
      </c>
      <c r="AI204" s="37">
        <v>0</v>
      </c>
      <c r="AJ204" s="37">
        <v>0</v>
      </c>
      <c r="AK204" s="37">
        <v>0</v>
      </c>
      <c r="AL204" s="37">
        <v>0</v>
      </c>
      <c r="AM204" s="37">
        <v>0</v>
      </c>
      <c r="AN204" s="37">
        <v>0</v>
      </c>
      <c r="AO204" s="37">
        <v>0</v>
      </c>
      <c r="AP204" s="37">
        <v>0</v>
      </c>
      <c r="AQ204" s="37">
        <v>0</v>
      </c>
      <c r="AR204" s="37">
        <v>0</v>
      </c>
      <c r="AS204" s="37">
        <v>0</v>
      </c>
      <c r="AT204" s="37">
        <v>0</v>
      </c>
      <c r="AU204" s="37">
        <v>0</v>
      </c>
      <c r="AV204" s="37">
        <v>100</v>
      </c>
      <c r="AW204" s="37">
        <v>0</v>
      </c>
      <c r="AX204" s="37">
        <v>0</v>
      </c>
      <c r="AY204" s="35">
        <v>0</v>
      </c>
      <c r="AZ204" s="35">
        <v>0</v>
      </c>
      <c r="BA204" s="35">
        <v>0</v>
      </c>
      <c r="BB204" s="35">
        <v>0</v>
      </c>
      <c r="BC204" s="35">
        <v>0</v>
      </c>
      <c r="BD204" s="35">
        <v>0</v>
      </c>
      <c r="BE204" s="35">
        <v>0</v>
      </c>
      <c r="BF204" s="35">
        <v>0</v>
      </c>
      <c r="BG204" s="35">
        <v>0</v>
      </c>
      <c r="BH204" s="35">
        <v>0</v>
      </c>
      <c r="BI204" s="35">
        <v>0</v>
      </c>
      <c r="BJ204" s="35">
        <v>0</v>
      </c>
      <c r="BK204" s="35">
        <v>0</v>
      </c>
      <c r="BL204" s="35">
        <v>0</v>
      </c>
      <c r="BM204" s="35">
        <v>0</v>
      </c>
      <c r="BN204" s="35">
        <v>0</v>
      </c>
      <c r="BO204" s="7">
        <f>SUM(K204:BN204)</f>
        <v>165</v>
      </c>
    </row>
    <row r="205" spans="1:67" x14ac:dyDescent="0.2">
      <c r="A205" s="15" t="s">
        <v>128</v>
      </c>
      <c r="B205" s="14" t="s">
        <v>127</v>
      </c>
      <c r="C205" s="14" t="s">
        <v>124</v>
      </c>
      <c r="D205" s="13">
        <v>48949.7</v>
      </c>
      <c r="E205" s="13">
        <f>ROUND(SUM($D205*1%),2)</f>
        <v>489.5</v>
      </c>
      <c r="F205" s="13">
        <f>ROUND(SUM($D205*0.5%),2)</f>
        <v>244.75</v>
      </c>
      <c r="G205" s="13">
        <f>E205-J205</f>
        <v>122.38</v>
      </c>
      <c r="H205" s="13">
        <f>F205-BO205</f>
        <v>244.75</v>
      </c>
      <c r="I205" s="12">
        <f ca="1">OFFSET(INDIRECT(ADDRESS(1,MATCH($I$2,$A$1:$BN$1,0))),ROW()-1,0)</f>
        <v>367.12</v>
      </c>
      <c r="J205" s="37">
        <v>367.12</v>
      </c>
      <c r="K205" s="37">
        <v>0</v>
      </c>
      <c r="L205" s="37">
        <v>0</v>
      </c>
      <c r="M205" s="37">
        <v>0</v>
      </c>
      <c r="N205" s="37">
        <v>0</v>
      </c>
      <c r="O205" s="37">
        <v>0</v>
      </c>
      <c r="P205" s="37">
        <v>0</v>
      </c>
      <c r="Q205" s="37">
        <v>0</v>
      </c>
      <c r="R205" s="37">
        <v>0</v>
      </c>
      <c r="S205" s="37">
        <v>0</v>
      </c>
      <c r="T205" s="37">
        <v>0</v>
      </c>
      <c r="U205" s="37">
        <v>0</v>
      </c>
      <c r="V205" s="37">
        <v>0</v>
      </c>
      <c r="W205" s="37">
        <v>0</v>
      </c>
      <c r="X205" s="37">
        <v>0</v>
      </c>
      <c r="Y205" s="37">
        <v>0</v>
      </c>
      <c r="Z205" s="37">
        <v>0</v>
      </c>
      <c r="AA205" s="37">
        <v>0</v>
      </c>
      <c r="AB205" s="37">
        <v>0</v>
      </c>
      <c r="AC205" s="37">
        <v>0</v>
      </c>
      <c r="AD205" s="37">
        <v>0</v>
      </c>
      <c r="AE205" s="37">
        <v>0</v>
      </c>
      <c r="AF205" s="37">
        <v>0</v>
      </c>
      <c r="AG205" s="37">
        <v>0</v>
      </c>
      <c r="AH205" s="37">
        <v>0</v>
      </c>
      <c r="AI205" s="37">
        <v>0</v>
      </c>
      <c r="AJ205" s="37">
        <v>0</v>
      </c>
      <c r="AK205" s="37">
        <v>0</v>
      </c>
      <c r="AL205" s="37">
        <v>0</v>
      </c>
      <c r="AM205" s="37">
        <v>0</v>
      </c>
      <c r="AN205" s="37">
        <v>0</v>
      </c>
      <c r="AO205" s="37">
        <v>0</v>
      </c>
      <c r="AP205" s="37">
        <v>0</v>
      </c>
      <c r="AQ205" s="37">
        <v>0</v>
      </c>
      <c r="AR205" s="37">
        <v>0</v>
      </c>
      <c r="AS205" s="37">
        <v>0</v>
      </c>
      <c r="AT205" s="37">
        <v>0</v>
      </c>
      <c r="AU205" s="37">
        <v>0</v>
      </c>
      <c r="AV205" s="37">
        <v>0</v>
      </c>
      <c r="AW205" s="37">
        <v>0</v>
      </c>
      <c r="AX205" s="37">
        <v>0</v>
      </c>
      <c r="AY205" s="35">
        <v>0</v>
      </c>
      <c r="AZ205" s="35">
        <v>0</v>
      </c>
      <c r="BA205" s="35">
        <v>0</v>
      </c>
      <c r="BB205" s="35">
        <v>0</v>
      </c>
      <c r="BC205" s="35">
        <v>0</v>
      </c>
      <c r="BD205" s="35">
        <v>0</v>
      </c>
      <c r="BE205" s="35">
        <v>0</v>
      </c>
      <c r="BF205" s="35">
        <v>0</v>
      </c>
      <c r="BG205" s="35">
        <v>0</v>
      </c>
      <c r="BH205" s="35">
        <v>0</v>
      </c>
      <c r="BI205" s="35">
        <v>0</v>
      </c>
      <c r="BJ205" s="35">
        <v>0</v>
      </c>
      <c r="BK205" s="35">
        <v>0</v>
      </c>
      <c r="BL205" s="35">
        <v>0</v>
      </c>
      <c r="BM205" s="35">
        <v>0</v>
      </c>
      <c r="BN205" s="35">
        <v>0</v>
      </c>
      <c r="BO205" s="7">
        <f>SUM(K205:BN205)</f>
        <v>0</v>
      </c>
    </row>
    <row r="206" spans="1:67" x14ac:dyDescent="0.2">
      <c r="A206" s="15" t="s">
        <v>126</v>
      </c>
      <c r="B206" s="14" t="s">
        <v>125</v>
      </c>
      <c r="C206" s="14" t="s">
        <v>124</v>
      </c>
      <c r="D206" s="13">
        <v>46778.57</v>
      </c>
      <c r="E206" s="13">
        <f>ROUND(SUM($D206*1%),2)</f>
        <v>467.79</v>
      </c>
      <c r="F206" s="13">
        <f>ROUND(SUM($D206*0.5%),2)</f>
        <v>233.89</v>
      </c>
      <c r="G206" s="13">
        <f>E206-J206</f>
        <v>317.79000000000002</v>
      </c>
      <c r="H206" s="13">
        <f>F206-BO206</f>
        <v>233.89</v>
      </c>
      <c r="I206" s="12">
        <f ca="1">OFFSET(INDIRECT(ADDRESS(1,MATCH($I$2,$A$1:$BN$1,0))),ROW()-1,0)</f>
        <v>150</v>
      </c>
      <c r="J206" s="37">
        <v>150</v>
      </c>
      <c r="K206" s="37">
        <v>0</v>
      </c>
      <c r="L206" s="37">
        <v>0</v>
      </c>
      <c r="M206" s="37">
        <v>0</v>
      </c>
      <c r="N206" s="37">
        <v>0</v>
      </c>
      <c r="O206" s="37">
        <v>0</v>
      </c>
      <c r="P206" s="37">
        <v>0</v>
      </c>
      <c r="Q206" s="37">
        <v>0</v>
      </c>
      <c r="R206" s="37">
        <v>0</v>
      </c>
      <c r="S206" s="37">
        <v>0</v>
      </c>
      <c r="T206" s="37">
        <v>0</v>
      </c>
      <c r="U206" s="37">
        <v>0</v>
      </c>
      <c r="V206" s="37">
        <v>0</v>
      </c>
      <c r="W206" s="37">
        <v>0</v>
      </c>
      <c r="X206" s="37">
        <v>0</v>
      </c>
      <c r="Y206" s="37">
        <v>0</v>
      </c>
      <c r="Z206" s="37">
        <v>0</v>
      </c>
      <c r="AA206" s="37">
        <v>0</v>
      </c>
      <c r="AB206" s="37">
        <v>0</v>
      </c>
      <c r="AC206" s="37">
        <v>0</v>
      </c>
      <c r="AD206" s="37">
        <v>0</v>
      </c>
      <c r="AE206" s="37">
        <v>0</v>
      </c>
      <c r="AF206" s="37">
        <v>0</v>
      </c>
      <c r="AG206" s="37">
        <v>0</v>
      </c>
      <c r="AH206" s="37">
        <v>0</v>
      </c>
      <c r="AI206" s="37">
        <v>0</v>
      </c>
      <c r="AJ206" s="37">
        <v>0</v>
      </c>
      <c r="AK206" s="37">
        <v>0</v>
      </c>
      <c r="AL206" s="37">
        <v>0</v>
      </c>
      <c r="AM206" s="37">
        <v>0</v>
      </c>
      <c r="AN206" s="37">
        <v>0</v>
      </c>
      <c r="AO206" s="37">
        <v>0</v>
      </c>
      <c r="AP206" s="37">
        <v>0</v>
      </c>
      <c r="AQ206" s="37">
        <v>0</v>
      </c>
      <c r="AR206" s="37">
        <v>0</v>
      </c>
      <c r="AS206" s="37">
        <v>0</v>
      </c>
      <c r="AT206" s="37">
        <v>0</v>
      </c>
      <c r="AU206" s="37">
        <v>0</v>
      </c>
      <c r="AV206" s="37">
        <v>0</v>
      </c>
      <c r="AW206" s="37">
        <v>0</v>
      </c>
      <c r="AX206" s="37">
        <v>0</v>
      </c>
      <c r="AY206" s="35">
        <v>0</v>
      </c>
      <c r="AZ206" s="35">
        <v>0</v>
      </c>
      <c r="BA206" s="35">
        <v>0</v>
      </c>
      <c r="BB206" s="35">
        <v>0</v>
      </c>
      <c r="BC206" s="35">
        <v>0</v>
      </c>
      <c r="BD206" s="35">
        <v>0</v>
      </c>
      <c r="BE206" s="35">
        <v>0</v>
      </c>
      <c r="BF206" s="35">
        <v>0</v>
      </c>
      <c r="BG206" s="35">
        <v>0</v>
      </c>
      <c r="BH206" s="35">
        <v>0</v>
      </c>
      <c r="BI206" s="35">
        <v>0</v>
      </c>
      <c r="BJ206" s="35">
        <v>0</v>
      </c>
      <c r="BK206" s="35">
        <v>0</v>
      </c>
      <c r="BL206" s="35">
        <v>0</v>
      </c>
      <c r="BM206" s="35">
        <v>0</v>
      </c>
      <c r="BN206" s="35">
        <v>0</v>
      </c>
      <c r="BO206" s="7">
        <f>SUM(K206:BN206)</f>
        <v>0</v>
      </c>
    </row>
    <row r="207" spans="1:67" x14ac:dyDescent="0.2">
      <c r="A207" s="15" t="s">
        <v>123</v>
      </c>
      <c r="B207" s="14" t="s">
        <v>101</v>
      </c>
      <c r="C207" s="14" t="s">
        <v>101</v>
      </c>
      <c r="D207" s="13">
        <v>261790</v>
      </c>
      <c r="E207" s="13">
        <f>ROUND(SUM($D207*1%),2)</f>
        <v>2617.9</v>
      </c>
      <c r="F207" s="13">
        <f>ROUND(SUM($D207*0.5%),2)</f>
        <v>1308.95</v>
      </c>
      <c r="G207" s="13">
        <f>E207-J207</f>
        <v>1417.9</v>
      </c>
      <c r="H207" s="13">
        <f>F207-BO207</f>
        <v>51.880000000000109</v>
      </c>
      <c r="I207" s="12">
        <f ca="1">OFFSET(INDIRECT(ADDRESS(1,MATCH($I$2,$A$1:$BN$1,0))),ROW()-1,0)</f>
        <v>1200</v>
      </c>
      <c r="J207" s="37">
        <v>1200</v>
      </c>
      <c r="K207" s="37">
        <v>0</v>
      </c>
      <c r="L207" s="37">
        <v>0</v>
      </c>
      <c r="M207" s="37">
        <v>0</v>
      </c>
      <c r="N207" s="37">
        <v>0</v>
      </c>
      <c r="O207" s="37">
        <v>0</v>
      </c>
      <c r="P207" s="37">
        <v>0</v>
      </c>
      <c r="Q207" s="37">
        <v>0</v>
      </c>
      <c r="R207" s="37">
        <v>0</v>
      </c>
      <c r="S207" s="37">
        <v>0</v>
      </c>
      <c r="T207" s="37">
        <v>0</v>
      </c>
      <c r="U207" s="37">
        <v>0</v>
      </c>
      <c r="V207" s="37">
        <v>0</v>
      </c>
      <c r="W207" s="37">
        <v>0</v>
      </c>
      <c r="X207" s="37">
        <v>0</v>
      </c>
      <c r="Y207" s="37">
        <v>0</v>
      </c>
      <c r="Z207" s="37">
        <v>0</v>
      </c>
      <c r="AA207" s="37">
        <v>0</v>
      </c>
      <c r="AB207" s="37">
        <v>0</v>
      </c>
      <c r="AC207" s="37">
        <v>1257.07</v>
      </c>
      <c r="AD207" s="37">
        <v>0</v>
      </c>
      <c r="AE207" s="37">
        <v>0</v>
      </c>
      <c r="AF207" s="37">
        <v>0</v>
      </c>
      <c r="AG207" s="37">
        <v>0</v>
      </c>
      <c r="AH207" s="37">
        <v>0</v>
      </c>
      <c r="AI207" s="37">
        <v>0</v>
      </c>
      <c r="AJ207" s="37">
        <v>0</v>
      </c>
      <c r="AK207" s="37">
        <v>0</v>
      </c>
      <c r="AL207" s="37">
        <v>0</v>
      </c>
      <c r="AM207" s="37">
        <v>0</v>
      </c>
      <c r="AN207" s="37">
        <v>0</v>
      </c>
      <c r="AO207" s="37">
        <v>0</v>
      </c>
      <c r="AP207" s="37">
        <v>0</v>
      </c>
      <c r="AQ207" s="37">
        <v>0</v>
      </c>
      <c r="AR207" s="37">
        <v>0</v>
      </c>
      <c r="AS207" s="37">
        <v>0</v>
      </c>
      <c r="AT207" s="37">
        <v>0</v>
      </c>
      <c r="AU207" s="37">
        <v>0</v>
      </c>
      <c r="AV207" s="37">
        <v>0</v>
      </c>
      <c r="AW207" s="37">
        <v>0</v>
      </c>
      <c r="AX207" s="37">
        <v>0</v>
      </c>
      <c r="AY207" s="35">
        <v>0</v>
      </c>
      <c r="AZ207" s="35">
        <v>0</v>
      </c>
      <c r="BA207" s="35">
        <v>0</v>
      </c>
      <c r="BB207" s="35">
        <v>0</v>
      </c>
      <c r="BC207" s="35">
        <v>0</v>
      </c>
      <c r="BD207" s="35">
        <v>0</v>
      </c>
      <c r="BE207" s="35">
        <v>0</v>
      </c>
      <c r="BF207" s="35">
        <v>0</v>
      </c>
      <c r="BG207" s="35">
        <v>0</v>
      </c>
      <c r="BH207" s="35">
        <v>0</v>
      </c>
      <c r="BI207" s="35">
        <v>0</v>
      </c>
      <c r="BJ207" s="35">
        <v>0</v>
      </c>
      <c r="BK207" s="35">
        <v>0</v>
      </c>
      <c r="BL207" s="35">
        <v>0</v>
      </c>
      <c r="BM207" s="35">
        <v>0</v>
      </c>
      <c r="BN207" s="35">
        <v>0</v>
      </c>
      <c r="BO207" s="7">
        <f>SUM(K207:BN207)</f>
        <v>1257.07</v>
      </c>
    </row>
    <row r="208" spans="1:67" x14ac:dyDescent="0.2">
      <c r="A208" s="15" t="s">
        <v>122</v>
      </c>
      <c r="B208" s="14" t="s">
        <v>121</v>
      </c>
      <c r="C208" s="14" t="s">
        <v>101</v>
      </c>
      <c r="D208" s="13">
        <v>191945.38</v>
      </c>
      <c r="E208" s="13">
        <f>ROUND(SUM($D208*1%),2)</f>
        <v>1919.45</v>
      </c>
      <c r="F208" s="13">
        <f>ROUND(SUM($D208*0.5%),2)</f>
        <v>959.73</v>
      </c>
      <c r="G208" s="13">
        <f>E208-J208</f>
        <v>0</v>
      </c>
      <c r="H208" s="13">
        <f>F208-BO208</f>
        <v>959.73</v>
      </c>
      <c r="I208" s="12">
        <f ca="1">OFFSET(INDIRECT(ADDRESS(1,MATCH($I$2,$A$1:$BN$1,0))),ROW()-1,0)</f>
        <v>1919.45</v>
      </c>
      <c r="J208" s="37">
        <v>1919.45</v>
      </c>
      <c r="K208" s="37">
        <v>0</v>
      </c>
      <c r="L208" s="37">
        <v>0</v>
      </c>
      <c r="M208" s="37">
        <v>0</v>
      </c>
      <c r="N208" s="37">
        <v>0</v>
      </c>
      <c r="O208" s="37">
        <v>0</v>
      </c>
      <c r="P208" s="37">
        <v>0</v>
      </c>
      <c r="Q208" s="37">
        <v>0</v>
      </c>
      <c r="R208" s="37">
        <v>0</v>
      </c>
      <c r="S208" s="37">
        <v>0</v>
      </c>
      <c r="T208" s="37">
        <v>0</v>
      </c>
      <c r="U208" s="37">
        <v>0</v>
      </c>
      <c r="V208" s="37">
        <v>0</v>
      </c>
      <c r="W208" s="37">
        <v>0</v>
      </c>
      <c r="X208" s="37">
        <v>0</v>
      </c>
      <c r="Y208" s="37">
        <v>0</v>
      </c>
      <c r="Z208" s="37">
        <v>0</v>
      </c>
      <c r="AA208" s="37">
        <v>0</v>
      </c>
      <c r="AB208" s="37">
        <v>0</v>
      </c>
      <c r="AC208" s="37">
        <v>0</v>
      </c>
      <c r="AD208" s="37">
        <v>0</v>
      </c>
      <c r="AE208" s="37">
        <v>0</v>
      </c>
      <c r="AF208" s="37">
        <v>0</v>
      </c>
      <c r="AG208" s="37">
        <v>0</v>
      </c>
      <c r="AH208" s="37">
        <v>0</v>
      </c>
      <c r="AI208" s="37">
        <v>0</v>
      </c>
      <c r="AJ208" s="37">
        <v>0</v>
      </c>
      <c r="AK208" s="37">
        <v>0</v>
      </c>
      <c r="AL208" s="37">
        <v>0</v>
      </c>
      <c r="AM208" s="37">
        <v>0</v>
      </c>
      <c r="AN208" s="37">
        <v>0</v>
      </c>
      <c r="AO208" s="37">
        <v>0</v>
      </c>
      <c r="AP208" s="37">
        <v>0</v>
      </c>
      <c r="AQ208" s="37">
        <v>0</v>
      </c>
      <c r="AR208" s="37">
        <v>0</v>
      </c>
      <c r="AS208" s="37">
        <v>0</v>
      </c>
      <c r="AT208" s="37">
        <v>0</v>
      </c>
      <c r="AU208" s="37">
        <v>0</v>
      </c>
      <c r="AV208" s="37">
        <v>0</v>
      </c>
      <c r="AW208" s="37">
        <v>0</v>
      </c>
      <c r="AX208" s="37">
        <v>0</v>
      </c>
      <c r="AY208" s="35">
        <v>0</v>
      </c>
      <c r="AZ208" s="35">
        <v>0</v>
      </c>
      <c r="BA208" s="35">
        <v>0</v>
      </c>
      <c r="BB208" s="35">
        <v>0</v>
      </c>
      <c r="BC208" s="35">
        <v>0</v>
      </c>
      <c r="BD208" s="35">
        <v>0</v>
      </c>
      <c r="BE208" s="35">
        <v>0</v>
      </c>
      <c r="BF208" s="35">
        <v>0</v>
      </c>
      <c r="BG208" s="35">
        <v>0</v>
      </c>
      <c r="BH208" s="35">
        <v>0</v>
      </c>
      <c r="BI208" s="35">
        <v>0</v>
      </c>
      <c r="BJ208" s="35">
        <v>0</v>
      </c>
      <c r="BK208" s="35">
        <v>0</v>
      </c>
      <c r="BL208" s="35">
        <v>0</v>
      </c>
      <c r="BM208" s="35">
        <v>0</v>
      </c>
      <c r="BN208" s="35">
        <v>0</v>
      </c>
      <c r="BO208" s="7">
        <f>SUM(K208:BN208)</f>
        <v>0</v>
      </c>
    </row>
    <row r="209" spans="1:67" x14ac:dyDescent="0.2">
      <c r="A209" s="15" t="s">
        <v>120</v>
      </c>
      <c r="B209" s="14" t="s">
        <v>119</v>
      </c>
      <c r="C209" s="14" t="s">
        <v>101</v>
      </c>
      <c r="D209" s="13">
        <v>263495.83</v>
      </c>
      <c r="E209" s="13">
        <f>ROUND(SUM($D209*1%),2)</f>
        <v>2634.96</v>
      </c>
      <c r="F209" s="13">
        <f>ROUND(SUM($D209*0.5%),2)</f>
        <v>1317.48</v>
      </c>
      <c r="G209" s="13">
        <f>E209-J209</f>
        <v>526.99000000000024</v>
      </c>
      <c r="H209" s="13">
        <f>F209-BO209</f>
        <v>1110.1500000000001</v>
      </c>
      <c r="I209" s="12">
        <f ca="1">OFFSET(INDIRECT(ADDRESS(1,MATCH($I$2,$A$1:$BN$1,0))),ROW()-1,0)</f>
        <v>2107.9699999999998</v>
      </c>
      <c r="J209" s="37">
        <v>2107.9699999999998</v>
      </c>
      <c r="K209" s="37">
        <v>0</v>
      </c>
      <c r="L209" s="37">
        <v>0</v>
      </c>
      <c r="M209" s="37">
        <v>0</v>
      </c>
      <c r="N209" s="37">
        <v>0</v>
      </c>
      <c r="O209" s="37">
        <v>0</v>
      </c>
      <c r="P209" s="37">
        <v>0</v>
      </c>
      <c r="Q209" s="37">
        <v>0</v>
      </c>
      <c r="R209" s="37">
        <v>0</v>
      </c>
      <c r="S209" s="37">
        <v>0</v>
      </c>
      <c r="T209" s="37">
        <v>0</v>
      </c>
      <c r="U209" s="37">
        <v>0</v>
      </c>
      <c r="V209" s="37">
        <v>0</v>
      </c>
      <c r="W209" s="37">
        <v>0</v>
      </c>
      <c r="X209" s="37">
        <v>0</v>
      </c>
      <c r="Y209" s="37">
        <v>0</v>
      </c>
      <c r="Z209" s="37">
        <v>207.33</v>
      </c>
      <c r="AA209" s="37">
        <v>0</v>
      </c>
      <c r="AB209" s="37">
        <v>0</v>
      </c>
      <c r="AC209" s="37">
        <v>0</v>
      </c>
      <c r="AD209" s="37">
        <v>0</v>
      </c>
      <c r="AE209" s="37">
        <v>0</v>
      </c>
      <c r="AF209" s="37">
        <v>0</v>
      </c>
      <c r="AG209" s="37">
        <v>0</v>
      </c>
      <c r="AH209" s="37">
        <v>0</v>
      </c>
      <c r="AI209" s="37">
        <v>0</v>
      </c>
      <c r="AJ209" s="37">
        <v>0</v>
      </c>
      <c r="AK209" s="37">
        <v>0</v>
      </c>
      <c r="AL209" s="37">
        <v>0</v>
      </c>
      <c r="AM209" s="37">
        <v>0</v>
      </c>
      <c r="AN209" s="37">
        <v>0</v>
      </c>
      <c r="AO209" s="37">
        <v>0</v>
      </c>
      <c r="AP209" s="37">
        <v>0</v>
      </c>
      <c r="AQ209" s="37">
        <v>0</v>
      </c>
      <c r="AR209" s="37">
        <v>0</v>
      </c>
      <c r="AS209" s="37">
        <v>0</v>
      </c>
      <c r="AT209" s="37">
        <v>0</v>
      </c>
      <c r="AU209" s="37">
        <v>0</v>
      </c>
      <c r="AV209" s="37">
        <v>0</v>
      </c>
      <c r="AW209" s="37">
        <v>0</v>
      </c>
      <c r="AX209" s="37">
        <v>0</v>
      </c>
      <c r="AY209" s="35">
        <v>0</v>
      </c>
      <c r="AZ209" s="35">
        <v>0</v>
      </c>
      <c r="BA209" s="35">
        <v>0</v>
      </c>
      <c r="BB209" s="35">
        <v>0</v>
      </c>
      <c r="BC209" s="35">
        <v>0</v>
      </c>
      <c r="BD209" s="35">
        <v>0</v>
      </c>
      <c r="BE209" s="35">
        <v>0</v>
      </c>
      <c r="BF209" s="35">
        <v>0</v>
      </c>
      <c r="BG209" s="35">
        <v>0</v>
      </c>
      <c r="BH209" s="35">
        <v>0</v>
      </c>
      <c r="BI209" s="35">
        <v>0</v>
      </c>
      <c r="BJ209" s="35">
        <v>0</v>
      </c>
      <c r="BK209" s="35">
        <v>0</v>
      </c>
      <c r="BL209" s="35">
        <v>0</v>
      </c>
      <c r="BM209" s="35">
        <v>0</v>
      </c>
      <c r="BN209" s="35">
        <v>0</v>
      </c>
      <c r="BO209" s="7">
        <f>SUM(K209:BN209)</f>
        <v>207.33</v>
      </c>
    </row>
    <row r="210" spans="1:67" x14ac:dyDescent="0.2">
      <c r="A210" s="15" t="s">
        <v>118</v>
      </c>
      <c r="B210" s="14" t="s">
        <v>117</v>
      </c>
      <c r="C210" s="14" t="s">
        <v>101</v>
      </c>
      <c r="D210" s="13">
        <v>175840.9</v>
      </c>
      <c r="E210" s="13">
        <f>ROUND(SUM($D210*1%),2)</f>
        <v>1758.41</v>
      </c>
      <c r="F210" s="13">
        <f>ROUND(SUM($D210*0.5%),2)</f>
        <v>879.2</v>
      </c>
      <c r="G210" s="13">
        <f>E210-J210</f>
        <v>658.41000000000008</v>
      </c>
      <c r="H210" s="13">
        <f>F210-BO210</f>
        <v>319.20000000000005</v>
      </c>
      <c r="I210" s="12">
        <f ca="1">OFFSET(INDIRECT(ADDRESS(1,MATCH($I$2,$A$1:$BN$1,0))),ROW()-1,0)</f>
        <v>1100</v>
      </c>
      <c r="J210" s="37">
        <v>1100</v>
      </c>
      <c r="K210" s="37">
        <v>0</v>
      </c>
      <c r="L210" s="37">
        <v>0</v>
      </c>
      <c r="M210" s="37">
        <v>0</v>
      </c>
      <c r="N210" s="37">
        <v>0</v>
      </c>
      <c r="O210" s="37">
        <v>0</v>
      </c>
      <c r="P210" s="37">
        <v>0</v>
      </c>
      <c r="Q210" s="37">
        <v>0</v>
      </c>
      <c r="R210" s="37">
        <v>0</v>
      </c>
      <c r="S210" s="37">
        <v>0</v>
      </c>
      <c r="T210" s="37">
        <v>0</v>
      </c>
      <c r="U210" s="37">
        <v>0</v>
      </c>
      <c r="V210" s="37">
        <v>0</v>
      </c>
      <c r="W210" s="37">
        <v>0</v>
      </c>
      <c r="X210" s="37">
        <v>0</v>
      </c>
      <c r="Y210" s="37">
        <v>0</v>
      </c>
      <c r="Z210" s="37">
        <v>210</v>
      </c>
      <c r="AA210" s="37">
        <v>0</v>
      </c>
      <c r="AB210" s="37">
        <v>0</v>
      </c>
      <c r="AC210" s="37">
        <v>350</v>
      </c>
      <c r="AD210" s="37">
        <v>0</v>
      </c>
      <c r="AE210" s="37">
        <v>0</v>
      </c>
      <c r="AF210" s="37">
        <v>0</v>
      </c>
      <c r="AG210" s="37">
        <v>0</v>
      </c>
      <c r="AH210" s="37">
        <v>0</v>
      </c>
      <c r="AI210" s="37">
        <v>0</v>
      </c>
      <c r="AJ210" s="37">
        <v>0</v>
      </c>
      <c r="AK210" s="37">
        <v>0</v>
      </c>
      <c r="AL210" s="37">
        <v>0</v>
      </c>
      <c r="AM210" s="37">
        <v>0</v>
      </c>
      <c r="AN210" s="37">
        <v>0</v>
      </c>
      <c r="AO210" s="37">
        <v>0</v>
      </c>
      <c r="AP210" s="37">
        <v>0</v>
      </c>
      <c r="AQ210" s="37">
        <v>0</v>
      </c>
      <c r="AR210" s="37">
        <v>0</v>
      </c>
      <c r="AS210" s="37">
        <v>0</v>
      </c>
      <c r="AT210" s="37">
        <v>0</v>
      </c>
      <c r="AU210" s="37">
        <v>0</v>
      </c>
      <c r="AV210" s="37">
        <v>0</v>
      </c>
      <c r="AW210" s="37">
        <v>0</v>
      </c>
      <c r="AX210" s="37">
        <v>0</v>
      </c>
      <c r="AY210" s="35">
        <v>0</v>
      </c>
      <c r="AZ210" s="35">
        <v>0</v>
      </c>
      <c r="BA210" s="35">
        <v>0</v>
      </c>
      <c r="BB210" s="35">
        <v>0</v>
      </c>
      <c r="BC210" s="35">
        <v>0</v>
      </c>
      <c r="BD210" s="35">
        <v>0</v>
      </c>
      <c r="BE210" s="35">
        <v>0</v>
      </c>
      <c r="BF210" s="35">
        <v>0</v>
      </c>
      <c r="BG210" s="35">
        <v>0</v>
      </c>
      <c r="BH210" s="35">
        <v>0</v>
      </c>
      <c r="BI210" s="35">
        <v>0</v>
      </c>
      <c r="BJ210" s="35">
        <v>0</v>
      </c>
      <c r="BK210" s="35">
        <v>0</v>
      </c>
      <c r="BL210" s="35">
        <v>0</v>
      </c>
      <c r="BM210" s="35">
        <v>0</v>
      </c>
      <c r="BN210" s="35">
        <v>0</v>
      </c>
      <c r="BO210" s="7">
        <f>SUM(K210:BN210)</f>
        <v>560</v>
      </c>
    </row>
    <row r="211" spans="1:67" x14ac:dyDescent="0.2">
      <c r="A211" s="15" t="s">
        <v>116</v>
      </c>
      <c r="B211" s="14" t="s">
        <v>115</v>
      </c>
      <c r="C211" s="14" t="s">
        <v>101</v>
      </c>
      <c r="D211" s="13">
        <v>122634.16</v>
      </c>
      <c r="E211" s="13">
        <f>ROUND(SUM($D211*1%),2)</f>
        <v>1226.3399999999999</v>
      </c>
      <c r="F211" s="13">
        <f>ROUND(SUM($D211*0.5%),2)</f>
        <v>613.16999999999996</v>
      </c>
      <c r="G211" s="13">
        <f>E211-J211</f>
        <v>0</v>
      </c>
      <c r="H211" s="13">
        <f>F211-BO211</f>
        <v>613.16999999999996</v>
      </c>
      <c r="I211" s="12">
        <f ca="1">OFFSET(INDIRECT(ADDRESS(1,MATCH($I$2,$A$1:$BN$1,0))),ROW()-1,0)</f>
        <v>1226.3399999999999</v>
      </c>
      <c r="J211" s="37">
        <v>1226.3399999999999</v>
      </c>
      <c r="K211" s="37">
        <v>0</v>
      </c>
      <c r="L211" s="37">
        <v>0</v>
      </c>
      <c r="M211" s="37">
        <v>0</v>
      </c>
      <c r="N211" s="37">
        <v>0</v>
      </c>
      <c r="O211" s="37">
        <v>0</v>
      </c>
      <c r="P211" s="37">
        <v>0</v>
      </c>
      <c r="Q211" s="37">
        <v>0</v>
      </c>
      <c r="R211" s="37">
        <v>0</v>
      </c>
      <c r="S211" s="37">
        <v>0</v>
      </c>
      <c r="T211" s="37">
        <v>0</v>
      </c>
      <c r="U211" s="37">
        <v>0</v>
      </c>
      <c r="V211" s="37">
        <v>0</v>
      </c>
      <c r="W211" s="37">
        <v>0</v>
      </c>
      <c r="X211" s="37">
        <v>0</v>
      </c>
      <c r="Y211" s="37">
        <v>0</v>
      </c>
      <c r="Z211" s="37">
        <v>0</v>
      </c>
      <c r="AA211" s="37">
        <v>0</v>
      </c>
      <c r="AB211" s="37">
        <v>0</v>
      </c>
      <c r="AC211" s="37">
        <v>0</v>
      </c>
      <c r="AD211" s="37">
        <v>0</v>
      </c>
      <c r="AE211" s="37">
        <v>0</v>
      </c>
      <c r="AF211" s="37">
        <v>0</v>
      </c>
      <c r="AG211" s="37">
        <v>0</v>
      </c>
      <c r="AH211" s="37">
        <v>0</v>
      </c>
      <c r="AI211" s="37">
        <v>0</v>
      </c>
      <c r="AJ211" s="37">
        <v>0</v>
      </c>
      <c r="AK211" s="37">
        <v>0</v>
      </c>
      <c r="AL211" s="37">
        <v>0</v>
      </c>
      <c r="AM211" s="37">
        <v>0</v>
      </c>
      <c r="AN211" s="37">
        <v>0</v>
      </c>
      <c r="AO211" s="37">
        <v>0</v>
      </c>
      <c r="AP211" s="37">
        <v>0</v>
      </c>
      <c r="AQ211" s="37">
        <v>0</v>
      </c>
      <c r="AR211" s="37">
        <v>0</v>
      </c>
      <c r="AS211" s="37">
        <v>0</v>
      </c>
      <c r="AT211" s="37">
        <v>0</v>
      </c>
      <c r="AU211" s="37">
        <v>0</v>
      </c>
      <c r="AV211" s="37">
        <v>0</v>
      </c>
      <c r="AW211" s="37">
        <v>0</v>
      </c>
      <c r="AX211" s="37">
        <v>0</v>
      </c>
      <c r="AY211" s="35">
        <v>0</v>
      </c>
      <c r="AZ211" s="35">
        <v>0</v>
      </c>
      <c r="BA211" s="35">
        <v>0</v>
      </c>
      <c r="BB211" s="35">
        <v>0</v>
      </c>
      <c r="BC211" s="35">
        <v>0</v>
      </c>
      <c r="BD211" s="35">
        <v>0</v>
      </c>
      <c r="BE211" s="35">
        <v>0</v>
      </c>
      <c r="BF211" s="35">
        <v>0</v>
      </c>
      <c r="BG211" s="35">
        <v>0</v>
      </c>
      <c r="BH211" s="35">
        <v>0</v>
      </c>
      <c r="BI211" s="35">
        <v>0</v>
      </c>
      <c r="BJ211" s="35">
        <v>0</v>
      </c>
      <c r="BK211" s="35">
        <v>0</v>
      </c>
      <c r="BL211" s="35">
        <v>0</v>
      </c>
      <c r="BM211" s="35">
        <v>0</v>
      </c>
      <c r="BN211" s="35">
        <v>0</v>
      </c>
      <c r="BO211" s="7">
        <f>SUM(K211:BN211)</f>
        <v>0</v>
      </c>
    </row>
    <row r="212" spans="1:67" x14ac:dyDescent="0.2">
      <c r="A212" s="15" t="s">
        <v>114</v>
      </c>
      <c r="B212" s="14" t="s">
        <v>113</v>
      </c>
      <c r="C212" s="14" t="s">
        <v>101</v>
      </c>
      <c r="D212" s="13">
        <v>224838.39</v>
      </c>
      <c r="E212" s="13">
        <f>ROUND(SUM($D212*1%),2)</f>
        <v>2248.38</v>
      </c>
      <c r="F212" s="13">
        <f>ROUND(SUM($D212*0.5%),2)</f>
        <v>1124.19</v>
      </c>
      <c r="G212" s="13">
        <f>E212-J212</f>
        <v>1124.19</v>
      </c>
      <c r="H212" s="13">
        <f>F212-BO212</f>
        <v>983.0200000000001</v>
      </c>
      <c r="I212" s="12">
        <f ca="1">OFFSET(INDIRECT(ADDRESS(1,MATCH($I$2,$A$1:$BN$1,0))),ROW()-1,0)</f>
        <v>1124.19</v>
      </c>
      <c r="J212" s="37">
        <v>1124.19</v>
      </c>
      <c r="K212" s="37">
        <v>0</v>
      </c>
      <c r="L212" s="37">
        <v>0</v>
      </c>
      <c r="M212" s="37">
        <v>0</v>
      </c>
      <c r="N212" s="37">
        <v>0</v>
      </c>
      <c r="O212" s="37">
        <v>0</v>
      </c>
      <c r="P212" s="37">
        <v>0</v>
      </c>
      <c r="Q212" s="37">
        <v>0</v>
      </c>
      <c r="R212" s="37">
        <v>0</v>
      </c>
      <c r="S212" s="37">
        <v>0</v>
      </c>
      <c r="T212" s="37">
        <v>0</v>
      </c>
      <c r="U212" s="37">
        <v>0</v>
      </c>
      <c r="V212" s="37">
        <v>0</v>
      </c>
      <c r="W212" s="37">
        <v>0</v>
      </c>
      <c r="X212" s="37">
        <v>0</v>
      </c>
      <c r="Y212" s="37">
        <v>0</v>
      </c>
      <c r="Z212" s="37">
        <v>141.16999999999999</v>
      </c>
      <c r="AA212" s="37">
        <v>0</v>
      </c>
      <c r="AB212" s="37">
        <v>0</v>
      </c>
      <c r="AC212" s="37">
        <v>0</v>
      </c>
      <c r="AD212" s="37">
        <v>0</v>
      </c>
      <c r="AE212" s="37">
        <v>0</v>
      </c>
      <c r="AF212" s="37">
        <v>0</v>
      </c>
      <c r="AG212" s="37">
        <v>0</v>
      </c>
      <c r="AH212" s="37">
        <v>0</v>
      </c>
      <c r="AI212" s="37">
        <v>0</v>
      </c>
      <c r="AJ212" s="37">
        <v>0</v>
      </c>
      <c r="AK212" s="37">
        <v>0</v>
      </c>
      <c r="AL212" s="37">
        <v>0</v>
      </c>
      <c r="AM212" s="37">
        <v>0</v>
      </c>
      <c r="AN212" s="37">
        <v>0</v>
      </c>
      <c r="AO212" s="37">
        <v>0</v>
      </c>
      <c r="AP212" s="37">
        <v>0</v>
      </c>
      <c r="AQ212" s="37">
        <v>0</v>
      </c>
      <c r="AR212" s="37">
        <v>0</v>
      </c>
      <c r="AS212" s="37">
        <v>0</v>
      </c>
      <c r="AT212" s="37">
        <v>0</v>
      </c>
      <c r="AU212" s="37">
        <v>0</v>
      </c>
      <c r="AV212" s="37">
        <v>0</v>
      </c>
      <c r="AW212" s="37">
        <v>0</v>
      </c>
      <c r="AX212" s="37">
        <v>0</v>
      </c>
      <c r="AY212" s="35">
        <v>0</v>
      </c>
      <c r="AZ212" s="35">
        <v>0</v>
      </c>
      <c r="BA212" s="35">
        <v>0</v>
      </c>
      <c r="BB212" s="35">
        <v>0</v>
      </c>
      <c r="BC212" s="35">
        <v>0</v>
      </c>
      <c r="BD212" s="35">
        <v>0</v>
      </c>
      <c r="BE212" s="35">
        <v>0</v>
      </c>
      <c r="BF212" s="35">
        <v>0</v>
      </c>
      <c r="BG212" s="35">
        <v>0</v>
      </c>
      <c r="BH212" s="35">
        <v>0</v>
      </c>
      <c r="BI212" s="35">
        <v>0</v>
      </c>
      <c r="BJ212" s="35">
        <v>0</v>
      </c>
      <c r="BK212" s="35">
        <v>0</v>
      </c>
      <c r="BL212" s="35">
        <v>0</v>
      </c>
      <c r="BM212" s="35">
        <v>0</v>
      </c>
      <c r="BN212" s="35">
        <v>0</v>
      </c>
      <c r="BO212" s="7">
        <f>SUM(K212:BN212)</f>
        <v>141.16999999999999</v>
      </c>
    </row>
    <row r="213" spans="1:67" x14ac:dyDescent="0.2">
      <c r="A213" s="15" t="s">
        <v>112</v>
      </c>
      <c r="B213" s="14" t="s">
        <v>111</v>
      </c>
      <c r="C213" s="14" t="s">
        <v>101</v>
      </c>
      <c r="D213" s="13">
        <v>160350.84</v>
      </c>
      <c r="E213" s="13">
        <f>ROUND(SUM($D213*1%),2)</f>
        <v>1603.51</v>
      </c>
      <c r="F213" s="13">
        <f>ROUND(SUM($D213*0.5%),2)</f>
        <v>801.75</v>
      </c>
      <c r="G213" s="13">
        <f>E213-J213</f>
        <v>1202.6300000000001</v>
      </c>
      <c r="H213" s="13">
        <f>F213-BO213</f>
        <v>651.75</v>
      </c>
      <c r="I213" s="12">
        <f ca="1">OFFSET(INDIRECT(ADDRESS(1,MATCH($I$2,$A$1:$BN$1,0))),ROW()-1,0)</f>
        <v>400.88</v>
      </c>
      <c r="J213" s="37">
        <v>400.88</v>
      </c>
      <c r="K213" s="37">
        <v>0</v>
      </c>
      <c r="L213" s="37">
        <v>0</v>
      </c>
      <c r="M213" s="37">
        <v>0</v>
      </c>
      <c r="N213" s="37">
        <v>0</v>
      </c>
      <c r="O213" s="37">
        <v>0</v>
      </c>
      <c r="P213" s="37">
        <v>0</v>
      </c>
      <c r="Q213" s="37">
        <v>0</v>
      </c>
      <c r="R213" s="37">
        <v>0</v>
      </c>
      <c r="S213" s="37">
        <v>0</v>
      </c>
      <c r="T213" s="37">
        <v>0</v>
      </c>
      <c r="U213" s="37">
        <v>0</v>
      </c>
      <c r="V213" s="37">
        <v>0</v>
      </c>
      <c r="W213" s="37">
        <v>0</v>
      </c>
      <c r="X213" s="37">
        <v>0</v>
      </c>
      <c r="Y213" s="37">
        <v>0</v>
      </c>
      <c r="Z213" s="37">
        <v>150</v>
      </c>
      <c r="AA213" s="37">
        <v>0</v>
      </c>
      <c r="AB213" s="37">
        <v>0</v>
      </c>
      <c r="AC213" s="37">
        <v>0</v>
      </c>
      <c r="AD213" s="37">
        <v>0</v>
      </c>
      <c r="AE213" s="37">
        <v>0</v>
      </c>
      <c r="AF213" s="37">
        <v>0</v>
      </c>
      <c r="AG213" s="37">
        <v>0</v>
      </c>
      <c r="AH213" s="37">
        <v>0</v>
      </c>
      <c r="AI213" s="37">
        <v>0</v>
      </c>
      <c r="AJ213" s="37">
        <v>0</v>
      </c>
      <c r="AK213" s="37">
        <v>0</v>
      </c>
      <c r="AL213" s="37">
        <v>0</v>
      </c>
      <c r="AM213" s="37">
        <v>0</v>
      </c>
      <c r="AN213" s="37">
        <v>0</v>
      </c>
      <c r="AO213" s="37">
        <v>0</v>
      </c>
      <c r="AP213" s="37">
        <v>0</v>
      </c>
      <c r="AQ213" s="37">
        <v>0</v>
      </c>
      <c r="AR213" s="37">
        <v>0</v>
      </c>
      <c r="AS213" s="37">
        <v>0</v>
      </c>
      <c r="AT213" s="37">
        <v>0</v>
      </c>
      <c r="AU213" s="37">
        <v>0</v>
      </c>
      <c r="AV213" s="37">
        <v>0</v>
      </c>
      <c r="AW213" s="37">
        <v>0</v>
      </c>
      <c r="AX213" s="37">
        <v>0</v>
      </c>
      <c r="AY213" s="35">
        <v>0</v>
      </c>
      <c r="AZ213" s="35">
        <v>0</v>
      </c>
      <c r="BA213" s="35">
        <v>0</v>
      </c>
      <c r="BB213" s="35">
        <v>0</v>
      </c>
      <c r="BC213" s="35">
        <v>0</v>
      </c>
      <c r="BD213" s="35">
        <v>0</v>
      </c>
      <c r="BE213" s="35">
        <v>0</v>
      </c>
      <c r="BF213" s="35">
        <v>0</v>
      </c>
      <c r="BG213" s="35">
        <v>0</v>
      </c>
      <c r="BH213" s="35">
        <v>0</v>
      </c>
      <c r="BI213" s="35">
        <v>0</v>
      </c>
      <c r="BJ213" s="35">
        <v>0</v>
      </c>
      <c r="BK213" s="35">
        <v>0</v>
      </c>
      <c r="BL213" s="35">
        <v>0</v>
      </c>
      <c r="BM213" s="35">
        <v>0</v>
      </c>
      <c r="BN213" s="35">
        <v>0</v>
      </c>
      <c r="BO213" s="7">
        <f>SUM(K213:BN213)</f>
        <v>150</v>
      </c>
    </row>
    <row r="214" spans="1:67" x14ac:dyDescent="0.2">
      <c r="A214" s="15" t="s">
        <v>110</v>
      </c>
      <c r="B214" s="14" t="s">
        <v>109</v>
      </c>
      <c r="C214" s="14" t="s">
        <v>101</v>
      </c>
      <c r="D214" s="13">
        <v>88396.9</v>
      </c>
      <c r="E214" s="13">
        <f>ROUND(SUM($D214*1%),2)</f>
        <v>883.97</v>
      </c>
      <c r="F214" s="13">
        <f>ROUND(SUM($D214*0.5%),2)</f>
        <v>441.98</v>
      </c>
      <c r="G214" s="13">
        <f>E214-J214</f>
        <v>0</v>
      </c>
      <c r="H214" s="13">
        <f>F214-BO214</f>
        <v>316.98</v>
      </c>
      <c r="I214" s="12">
        <f ca="1">OFFSET(INDIRECT(ADDRESS(1,MATCH($I$2,$A$1:$BN$1,0))),ROW()-1,0)</f>
        <v>883.97</v>
      </c>
      <c r="J214" s="37">
        <v>883.97</v>
      </c>
      <c r="K214" s="37">
        <v>0</v>
      </c>
      <c r="L214" s="37">
        <v>0</v>
      </c>
      <c r="M214" s="37">
        <v>0</v>
      </c>
      <c r="N214" s="37">
        <v>0</v>
      </c>
      <c r="O214" s="37">
        <v>0</v>
      </c>
      <c r="P214" s="37">
        <v>0</v>
      </c>
      <c r="Q214" s="37">
        <v>0</v>
      </c>
      <c r="R214" s="37">
        <v>0</v>
      </c>
      <c r="S214" s="37">
        <v>0</v>
      </c>
      <c r="T214" s="37">
        <v>0</v>
      </c>
      <c r="U214" s="37">
        <v>0</v>
      </c>
      <c r="V214" s="37">
        <v>0</v>
      </c>
      <c r="W214" s="37">
        <v>0</v>
      </c>
      <c r="X214" s="37">
        <v>0</v>
      </c>
      <c r="Y214" s="37">
        <v>0</v>
      </c>
      <c r="Z214" s="37">
        <v>125</v>
      </c>
      <c r="AA214" s="37">
        <v>0</v>
      </c>
      <c r="AB214" s="37">
        <v>0</v>
      </c>
      <c r="AC214" s="37">
        <v>0</v>
      </c>
      <c r="AD214" s="37">
        <v>0</v>
      </c>
      <c r="AE214" s="37">
        <v>0</v>
      </c>
      <c r="AF214" s="37">
        <v>0</v>
      </c>
      <c r="AG214" s="37">
        <v>0</v>
      </c>
      <c r="AH214" s="37">
        <v>0</v>
      </c>
      <c r="AI214" s="37">
        <v>0</v>
      </c>
      <c r="AJ214" s="37">
        <v>0</v>
      </c>
      <c r="AK214" s="37">
        <v>0</v>
      </c>
      <c r="AL214" s="37">
        <v>0</v>
      </c>
      <c r="AM214" s="37">
        <v>0</v>
      </c>
      <c r="AN214" s="37">
        <v>0</v>
      </c>
      <c r="AO214" s="37">
        <v>0</v>
      </c>
      <c r="AP214" s="37">
        <v>0</v>
      </c>
      <c r="AQ214" s="37">
        <v>0</v>
      </c>
      <c r="AR214" s="37">
        <v>0</v>
      </c>
      <c r="AS214" s="37">
        <v>0</v>
      </c>
      <c r="AT214" s="37">
        <v>0</v>
      </c>
      <c r="AU214" s="37">
        <v>0</v>
      </c>
      <c r="AV214" s="37">
        <v>0</v>
      </c>
      <c r="AW214" s="37">
        <v>0</v>
      </c>
      <c r="AX214" s="37">
        <v>0</v>
      </c>
      <c r="AY214" s="35">
        <v>0</v>
      </c>
      <c r="AZ214" s="35">
        <v>0</v>
      </c>
      <c r="BA214" s="35">
        <v>0</v>
      </c>
      <c r="BB214" s="35">
        <v>0</v>
      </c>
      <c r="BC214" s="35">
        <v>0</v>
      </c>
      <c r="BD214" s="35">
        <v>0</v>
      </c>
      <c r="BE214" s="35">
        <v>0</v>
      </c>
      <c r="BF214" s="35">
        <v>0</v>
      </c>
      <c r="BG214" s="35">
        <v>0</v>
      </c>
      <c r="BH214" s="35">
        <v>0</v>
      </c>
      <c r="BI214" s="35">
        <v>0</v>
      </c>
      <c r="BJ214" s="35">
        <v>0</v>
      </c>
      <c r="BK214" s="35">
        <v>0</v>
      </c>
      <c r="BL214" s="35">
        <v>0</v>
      </c>
      <c r="BM214" s="35">
        <v>0</v>
      </c>
      <c r="BN214" s="35">
        <v>0</v>
      </c>
      <c r="BO214" s="7">
        <f>SUM(K214:BN214)</f>
        <v>125</v>
      </c>
    </row>
    <row r="215" spans="1:67" x14ac:dyDescent="0.2">
      <c r="A215" s="15" t="s">
        <v>108</v>
      </c>
      <c r="B215" s="14" t="s">
        <v>107</v>
      </c>
      <c r="C215" s="14" t="s">
        <v>101</v>
      </c>
      <c r="D215" s="13">
        <v>80475.94</v>
      </c>
      <c r="E215" s="13">
        <f>ROUND(SUM($D215*1%),2)</f>
        <v>804.76</v>
      </c>
      <c r="F215" s="13">
        <f>ROUND(SUM($D215*0.5%),2)</f>
        <v>402.38</v>
      </c>
      <c r="G215" s="13">
        <f>E215-J215</f>
        <v>241.42999999999995</v>
      </c>
      <c r="H215" s="13">
        <f>F215-BO215</f>
        <v>317.38</v>
      </c>
      <c r="I215" s="12">
        <f ca="1">OFFSET(INDIRECT(ADDRESS(1,MATCH($I$2,$A$1:$BN$1,0))),ROW()-1,0)</f>
        <v>563.33000000000004</v>
      </c>
      <c r="J215" s="37">
        <v>563.33000000000004</v>
      </c>
      <c r="K215" s="37">
        <v>0</v>
      </c>
      <c r="L215" s="37">
        <v>0</v>
      </c>
      <c r="M215" s="37">
        <v>0</v>
      </c>
      <c r="N215" s="37">
        <v>0</v>
      </c>
      <c r="O215" s="37">
        <v>0</v>
      </c>
      <c r="P215" s="37">
        <v>0</v>
      </c>
      <c r="Q215" s="37">
        <v>0</v>
      </c>
      <c r="R215" s="37">
        <v>0</v>
      </c>
      <c r="S215" s="37">
        <v>0</v>
      </c>
      <c r="T215" s="37">
        <v>0</v>
      </c>
      <c r="U215" s="37">
        <v>0</v>
      </c>
      <c r="V215" s="37">
        <v>0</v>
      </c>
      <c r="W215" s="37">
        <v>0</v>
      </c>
      <c r="X215" s="37">
        <v>0</v>
      </c>
      <c r="Y215" s="37">
        <v>0</v>
      </c>
      <c r="Z215" s="37">
        <v>85</v>
      </c>
      <c r="AA215" s="37">
        <v>0</v>
      </c>
      <c r="AB215" s="37">
        <v>0</v>
      </c>
      <c r="AC215" s="37">
        <v>0</v>
      </c>
      <c r="AD215" s="37">
        <v>0</v>
      </c>
      <c r="AE215" s="37">
        <v>0</v>
      </c>
      <c r="AF215" s="37">
        <v>0</v>
      </c>
      <c r="AG215" s="37">
        <v>0</v>
      </c>
      <c r="AH215" s="37">
        <v>0</v>
      </c>
      <c r="AI215" s="37">
        <v>0</v>
      </c>
      <c r="AJ215" s="37">
        <v>0</v>
      </c>
      <c r="AK215" s="37">
        <v>0</v>
      </c>
      <c r="AL215" s="37">
        <v>0</v>
      </c>
      <c r="AM215" s="37">
        <v>0</v>
      </c>
      <c r="AN215" s="37">
        <v>0</v>
      </c>
      <c r="AO215" s="37">
        <v>0</v>
      </c>
      <c r="AP215" s="37">
        <v>0</v>
      </c>
      <c r="AQ215" s="37">
        <v>0</v>
      </c>
      <c r="AR215" s="37">
        <v>0</v>
      </c>
      <c r="AS215" s="37">
        <v>0</v>
      </c>
      <c r="AT215" s="37">
        <v>0</v>
      </c>
      <c r="AU215" s="37">
        <v>0</v>
      </c>
      <c r="AV215" s="37">
        <v>0</v>
      </c>
      <c r="AW215" s="37">
        <v>0</v>
      </c>
      <c r="AX215" s="37">
        <v>0</v>
      </c>
      <c r="AY215" s="35">
        <v>0</v>
      </c>
      <c r="AZ215" s="35">
        <v>0</v>
      </c>
      <c r="BA215" s="35">
        <v>0</v>
      </c>
      <c r="BB215" s="35">
        <v>0</v>
      </c>
      <c r="BC215" s="35">
        <v>0</v>
      </c>
      <c r="BD215" s="35">
        <v>0</v>
      </c>
      <c r="BE215" s="35">
        <v>0</v>
      </c>
      <c r="BF215" s="35">
        <v>0</v>
      </c>
      <c r="BG215" s="35">
        <v>0</v>
      </c>
      <c r="BH215" s="35">
        <v>0</v>
      </c>
      <c r="BI215" s="35">
        <v>0</v>
      </c>
      <c r="BJ215" s="35">
        <v>0</v>
      </c>
      <c r="BK215" s="35">
        <v>0</v>
      </c>
      <c r="BL215" s="35">
        <v>0</v>
      </c>
      <c r="BM215" s="35">
        <v>0</v>
      </c>
      <c r="BN215" s="35">
        <v>0</v>
      </c>
      <c r="BO215" s="7">
        <f>SUM(K215:BN215)</f>
        <v>85</v>
      </c>
    </row>
    <row r="216" spans="1:67" x14ac:dyDescent="0.2">
      <c r="A216" s="15" t="s">
        <v>106</v>
      </c>
      <c r="B216" s="14" t="s">
        <v>34</v>
      </c>
      <c r="C216" s="14" t="s">
        <v>101</v>
      </c>
      <c r="D216" s="13">
        <v>84438.43</v>
      </c>
      <c r="E216" s="13">
        <f>ROUND(SUM($D216*1%),2)</f>
        <v>844.38</v>
      </c>
      <c r="F216" s="13">
        <f>ROUND(SUM($D216*0.5%),2)</f>
        <v>422.19</v>
      </c>
      <c r="G216" s="13">
        <f>E216-J216</f>
        <v>422.19</v>
      </c>
      <c r="H216" s="13">
        <f>F216-BO216</f>
        <v>422.19</v>
      </c>
      <c r="I216" s="12">
        <f ca="1">OFFSET(INDIRECT(ADDRESS(1,MATCH($I$2,$A$1:$BN$1,0))),ROW()-1,0)</f>
        <v>422.19</v>
      </c>
      <c r="J216" s="37">
        <v>422.19</v>
      </c>
      <c r="K216" s="37">
        <v>0</v>
      </c>
      <c r="L216" s="37">
        <v>0</v>
      </c>
      <c r="M216" s="37">
        <v>0</v>
      </c>
      <c r="N216" s="37">
        <v>0</v>
      </c>
      <c r="O216" s="37">
        <v>0</v>
      </c>
      <c r="P216" s="37">
        <v>0</v>
      </c>
      <c r="Q216" s="37">
        <v>0</v>
      </c>
      <c r="R216" s="37">
        <v>0</v>
      </c>
      <c r="S216" s="37">
        <v>0</v>
      </c>
      <c r="T216" s="37">
        <v>0</v>
      </c>
      <c r="U216" s="37">
        <v>0</v>
      </c>
      <c r="V216" s="37">
        <v>0</v>
      </c>
      <c r="W216" s="37">
        <v>0</v>
      </c>
      <c r="X216" s="37">
        <v>0</v>
      </c>
      <c r="Y216" s="37">
        <v>0</v>
      </c>
      <c r="Z216" s="37">
        <v>0</v>
      </c>
      <c r="AA216" s="37">
        <v>0</v>
      </c>
      <c r="AB216" s="37">
        <v>0</v>
      </c>
      <c r="AC216" s="37">
        <v>0</v>
      </c>
      <c r="AD216" s="37">
        <v>0</v>
      </c>
      <c r="AE216" s="37">
        <v>0</v>
      </c>
      <c r="AF216" s="37">
        <v>0</v>
      </c>
      <c r="AG216" s="37">
        <v>0</v>
      </c>
      <c r="AH216" s="37">
        <v>0</v>
      </c>
      <c r="AI216" s="37">
        <v>0</v>
      </c>
      <c r="AJ216" s="37">
        <v>0</v>
      </c>
      <c r="AK216" s="37">
        <v>0</v>
      </c>
      <c r="AL216" s="37">
        <v>0</v>
      </c>
      <c r="AM216" s="37">
        <v>0</v>
      </c>
      <c r="AN216" s="37">
        <v>0</v>
      </c>
      <c r="AO216" s="37">
        <v>0</v>
      </c>
      <c r="AP216" s="37">
        <v>0</v>
      </c>
      <c r="AQ216" s="37">
        <v>0</v>
      </c>
      <c r="AR216" s="37">
        <v>0</v>
      </c>
      <c r="AS216" s="37">
        <v>0</v>
      </c>
      <c r="AT216" s="37">
        <v>0</v>
      </c>
      <c r="AU216" s="37">
        <v>0</v>
      </c>
      <c r="AV216" s="37">
        <v>0</v>
      </c>
      <c r="AW216" s="37">
        <v>0</v>
      </c>
      <c r="AX216" s="37">
        <v>0</v>
      </c>
      <c r="AY216" s="35">
        <v>0</v>
      </c>
      <c r="AZ216" s="35">
        <v>0</v>
      </c>
      <c r="BA216" s="35">
        <v>0</v>
      </c>
      <c r="BB216" s="35">
        <v>0</v>
      </c>
      <c r="BC216" s="35">
        <v>0</v>
      </c>
      <c r="BD216" s="35">
        <v>0</v>
      </c>
      <c r="BE216" s="35">
        <v>0</v>
      </c>
      <c r="BF216" s="35">
        <v>0</v>
      </c>
      <c r="BG216" s="35">
        <v>0</v>
      </c>
      <c r="BH216" s="35">
        <v>0</v>
      </c>
      <c r="BI216" s="35">
        <v>0</v>
      </c>
      <c r="BJ216" s="35">
        <v>0</v>
      </c>
      <c r="BK216" s="35">
        <v>0</v>
      </c>
      <c r="BL216" s="35">
        <v>0</v>
      </c>
      <c r="BM216" s="35">
        <v>0</v>
      </c>
      <c r="BN216" s="35">
        <v>0</v>
      </c>
      <c r="BO216" s="7">
        <f>SUM(K216:BN216)</f>
        <v>0</v>
      </c>
    </row>
    <row r="217" spans="1:67" x14ac:dyDescent="0.2">
      <c r="A217" s="15" t="s">
        <v>105</v>
      </c>
      <c r="B217" s="14" t="s">
        <v>104</v>
      </c>
      <c r="C217" s="14" t="s">
        <v>101</v>
      </c>
      <c r="D217" s="13">
        <v>67776.240000000005</v>
      </c>
      <c r="E217" s="13">
        <f>ROUND(SUM($D217*1%),2)</f>
        <v>677.76</v>
      </c>
      <c r="F217" s="13">
        <f>ROUND(SUM($D217*0.5%),2)</f>
        <v>338.88</v>
      </c>
      <c r="G217" s="13">
        <f>E217-J217</f>
        <v>338.88</v>
      </c>
      <c r="H217" s="13">
        <f>F217-BO217</f>
        <v>303.88</v>
      </c>
      <c r="I217" s="12">
        <f ca="1">OFFSET(INDIRECT(ADDRESS(1,MATCH($I$2,$A$1:$BN$1,0))),ROW()-1,0)</f>
        <v>338.88</v>
      </c>
      <c r="J217" s="37">
        <v>338.88</v>
      </c>
      <c r="K217" s="37">
        <v>0</v>
      </c>
      <c r="L217" s="37">
        <v>0</v>
      </c>
      <c r="M217" s="37">
        <v>0</v>
      </c>
      <c r="N217" s="37">
        <v>0</v>
      </c>
      <c r="O217" s="37">
        <v>0</v>
      </c>
      <c r="P217" s="37">
        <v>0</v>
      </c>
      <c r="Q217" s="37">
        <v>0</v>
      </c>
      <c r="R217" s="37">
        <v>0</v>
      </c>
      <c r="S217" s="37">
        <v>0</v>
      </c>
      <c r="T217" s="37">
        <v>0</v>
      </c>
      <c r="U217" s="37">
        <v>0</v>
      </c>
      <c r="V217" s="37">
        <v>0</v>
      </c>
      <c r="W217" s="37">
        <v>0</v>
      </c>
      <c r="X217" s="37">
        <v>0</v>
      </c>
      <c r="Y217" s="37">
        <v>0</v>
      </c>
      <c r="Z217" s="37">
        <v>35</v>
      </c>
      <c r="AA217" s="37">
        <v>0</v>
      </c>
      <c r="AB217" s="37">
        <v>0</v>
      </c>
      <c r="AC217" s="37">
        <v>0</v>
      </c>
      <c r="AD217" s="37">
        <v>0</v>
      </c>
      <c r="AE217" s="37">
        <v>0</v>
      </c>
      <c r="AF217" s="37">
        <v>0</v>
      </c>
      <c r="AG217" s="37">
        <v>0</v>
      </c>
      <c r="AH217" s="37">
        <v>0</v>
      </c>
      <c r="AI217" s="37">
        <v>0</v>
      </c>
      <c r="AJ217" s="37">
        <v>0</v>
      </c>
      <c r="AK217" s="37">
        <v>0</v>
      </c>
      <c r="AL217" s="37">
        <v>0</v>
      </c>
      <c r="AM217" s="37">
        <v>0</v>
      </c>
      <c r="AN217" s="37">
        <v>0</v>
      </c>
      <c r="AO217" s="37">
        <v>0</v>
      </c>
      <c r="AP217" s="37">
        <v>0</v>
      </c>
      <c r="AQ217" s="37">
        <v>0</v>
      </c>
      <c r="AR217" s="37">
        <v>0</v>
      </c>
      <c r="AS217" s="37">
        <v>0</v>
      </c>
      <c r="AT217" s="37">
        <v>0</v>
      </c>
      <c r="AU217" s="37">
        <v>0</v>
      </c>
      <c r="AV217" s="37">
        <v>0</v>
      </c>
      <c r="AW217" s="37">
        <v>0</v>
      </c>
      <c r="AX217" s="37">
        <v>0</v>
      </c>
      <c r="AY217" s="35">
        <v>0</v>
      </c>
      <c r="AZ217" s="35">
        <v>0</v>
      </c>
      <c r="BA217" s="35">
        <v>0</v>
      </c>
      <c r="BB217" s="35">
        <v>0</v>
      </c>
      <c r="BC217" s="35">
        <v>0</v>
      </c>
      <c r="BD217" s="35">
        <v>0</v>
      </c>
      <c r="BE217" s="35">
        <v>0</v>
      </c>
      <c r="BF217" s="35">
        <v>0</v>
      </c>
      <c r="BG217" s="35">
        <v>0</v>
      </c>
      <c r="BH217" s="35">
        <v>0</v>
      </c>
      <c r="BI217" s="35">
        <v>0</v>
      </c>
      <c r="BJ217" s="35">
        <v>0</v>
      </c>
      <c r="BK217" s="35">
        <v>0</v>
      </c>
      <c r="BL217" s="35">
        <v>0</v>
      </c>
      <c r="BM217" s="35">
        <v>0</v>
      </c>
      <c r="BN217" s="35">
        <v>0</v>
      </c>
      <c r="BO217" s="7">
        <f>SUM(K217:BN217)</f>
        <v>35</v>
      </c>
    </row>
    <row r="218" spans="1:67" x14ac:dyDescent="0.2">
      <c r="A218" s="15" t="s">
        <v>103</v>
      </c>
      <c r="B218" s="14" t="s">
        <v>102</v>
      </c>
      <c r="C218" s="14" t="s">
        <v>101</v>
      </c>
      <c r="D218" s="13">
        <v>64586.74</v>
      </c>
      <c r="E218" s="13">
        <f>ROUND(SUM($D218*1%),2)</f>
        <v>645.87</v>
      </c>
      <c r="F218" s="13">
        <f>ROUND(SUM($D218*0.5%),2)</f>
        <v>322.93</v>
      </c>
      <c r="G218" s="13">
        <f>E218-J218</f>
        <v>322.93</v>
      </c>
      <c r="H218" s="13">
        <f>F218-BO218</f>
        <v>212.93</v>
      </c>
      <c r="I218" s="12">
        <f ca="1">OFFSET(INDIRECT(ADDRESS(1,MATCH($I$2,$A$1:$BN$1,0))),ROW()-1,0)</f>
        <v>322.94</v>
      </c>
      <c r="J218" s="37">
        <v>322.94</v>
      </c>
      <c r="K218" s="37">
        <v>0</v>
      </c>
      <c r="L218" s="37">
        <v>0</v>
      </c>
      <c r="M218" s="37">
        <v>0</v>
      </c>
      <c r="N218" s="37">
        <v>0</v>
      </c>
      <c r="O218" s="37">
        <v>0</v>
      </c>
      <c r="P218" s="37">
        <v>0</v>
      </c>
      <c r="Q218" s="37">
        <v>0</v>
      </c>
      <c r="R218" s="37">
        <v>0</v>
      </c>
      <c r="S218" s="37">
        <v>0</v>
      </c>
      <c r="T218" s="37">
        <v>0</v>
      </c>
      <c r="U218" s="37">
        <v>0</v>
      </c>
      <c r="V218" s="37">
        <v>0</v>
      </c>
      <c r="W218" s="37">
        <v>0</v>
      </c>
      <c r="X218" s="37">
        <v>0</v>
      </c>
      <c r="Y218" s="37">
        <v>0</v>
      </c>
      <c r="Z218" s="37">
        <v>110</v>
      </c>
      <c r="AA218" s="37">
        <v>0</v>
      </c>
      <c r="AB218" s="37">
        <v>0</v>
      </c>
      <c r="AC218" s="37">
        <v>0</v>
      </c>
      <c r="AD218" s="37">
        <v>0</v>
      </c>
      <c r="AE218" s="37">
        <v>0</v>
      </c>
      <c r="AF218" s="37">
        <v>0</v>
      </c>
      <c r="AG218" s="37">
        <v>0</v>
      </c>
      <c r="AH218" s="37">
        <v>0</v>
      </c>
      <c r="AI218" s="37">
        <v>0</v>
      </c>
      <c r="AJ218" s="37">
        <v>0</v>
      </c>
      <c r="AK218" s="37">
        <v>0</v>
      </c>
      <c r="AL218" s="37">
        <v>0</v>
      </c>
      <c r="AM218" s="37">
        <v>0</v>
      </c>
      <c r="AN218" s="37">
        <v>0</v>
      </c>
      <c r="AO218" s="37">
        <v>0</v>
      </c>
      <c r="AP218" s="37">
        <v>0</v>
      </c>
      <c r="AQ218" s="37">
        <v>0</v>
      </c>
      <c r="AR218" s="37">
        <v>0</v>
      </c>
      <c r="AS218" s="37">
        <v>0</v>
      </c>
      <c r="AT218" s="37">
        <v>0</v>
      </c>
      <c r="AU218" s="37">
        <v>0</v>
      </c>
      <c r="AV218" s="37">
        <v>0</v>
      </c>
      <c r="AW218" s="37">
        <v>0</v>
      </c>
      <c r="AX218" s="37">
        <v>0</v>
      </c>
      <c r="AY218" s="35">
        <v>0</v>
      </c>
      <c r="AZ218" s="35">
        <v>0</v>
      </c>
      <c r="BA218" s="35">
        <v>0</v>
      </c>
      <c r="BB218" s="35">
        <v>0</v>
      </c>
      <c r="BC218" s="35">
        <v>0</v>
      </c>
      <c r="BD218" s="35">
        <v>0</v>
      </c>
      <c r="BE218" s="35">
        <v>0</v>
      </c>
      <c r="BF218" s="35">
        <v>0</v>
      </c>
      <c r="BG218" s="35">
        <v>0</v>
      </c>
      <c r="BH218" s="35">
        <v>0</v>
      </c>
      <c r="BI218" s="35">
        <v>0</v>
      </c>
      <c r="BJ218" s="35">
        <v>0</v>
      </c>
      <c r="BK218" s="35">
        <v>0</v>
      </c>
      <c r="BL218" s="35">
        <v>0</v>
      </c>
      <c r="BM218" s="35">
        <v>0</v>
      </c>
      <c r="BN218" s="35">
        <v>0</v>
      </c>
      <c r="BO218" s="7">
        <f>SUM(K218:BN218)</f>
        <v>110</v>
      </c>
    </row>
    <row r="219" spans="1:67" x14ac:dyDescent="0.2">
      <c r="A219" s="15" t="s">
        <v>100</v>
      </c>
      <c r="B219" s="14" t="s">
        <v>99</v>
      </c>
      <c r="C219" s="14" t="s">
        <v>49</v>
      </c>
      <c r="D219" s="13">
        <v>160609.25</v>
      </c>
      <c r="E219" s="13">
        <f>ROUND(SUM($D219*1%),2)</f>
        <v>1606.09</v>
      </c>
      <c r="F219" s="13">
        <f>ROUND(SUM($D219*0.5%),2)</f>
        <v>803.05</v>
      </c>
      <c r="G219" s="13">
        <f>E219-J219</f>
        <v>0</v>
      </c>
      <c r="H219" s="13">
        <f>F219-BO219</f>
        <v>803.05</v>
      </c>
      <c r="I219" s="12">
        <f ca="1">OFFSET(INDIRECT(ADDRESS(1,MATCH($I$2,$A$1:$BN$1,0))),ROW()-1,0)</f>
        <v>1606.09</v>
      </c>
      <c r="J219" s="37">
        <v>1606.09</v>
      </c>
      <c r="K219" s="37">
        <v>0</v>
      </c>
      <c r="L219" s="37">
        <v>0</v>
      </c>
      <c r="M219" s="37">
        <v>0</v>
      </c>
      <c r="N219" s="37">
        <v>0</v>
      </c>
      <c r="O219" s="37">
        <v>0</v>
      </c>
      <c r="P219" s="37">
        <v>0</v>
      </c>
      <c r="Q219" s="37">
        <v>0</v>
      </c>
      <c r="R219" s="37">
        <v>0</v>
      </c>
      <c r="S219" s="37">
        <v>0</v>
      </c>
      <c r="T219" s="37">
        <v>0</v>
      </c>
      <c r="U219" s="37">
        <v>0</v>
      </c>
      <c r="V219" s="37">
        <v>0</v>
      </c>
      <c r="W219" s="37">
        <v>0</v>
      </c>
      <c r="X219" s="37">
        <v>0</v>
      </c>
      <c r="Y219" s="37">
        <v>0</v>
      </c>
      <c r="Z219" s="37">
        <v>0</v>
      </c>
      <c r="AA219" s="37">
        <v>0</v>
      </c>
      <c r="AB219" s="37">
        <v>0</v>
      </c>
      <c r="AC219" s="37">
        <v>0</v>
      </c>
      <c r="AD219" s="37">
        <v>0</v>
      </c>
      <c r="AE219" s="37">
        <v>0</v>
      </c>
      <c r="AF219" s="37">
        <v>0</v>
      </c>
      <c r="AG219" s="37">
        <v>0</v>
      </c>
      <c r="AH219" s="37">
        <v>0</v>
      </c>
      <c r="AI219" s="37">
        <v>0</v>
      </c>
      <c r="AJ219" s="37">
        <v>0</v>
      </c>
      <c r="AK219" s="37">
        <v>0</v>
      </c>
      <c r="AL219" s="37">
        <v>0</v>
      </c>
      <c r="AM219" s="37">
        <v>0</v>
      </c>
      <c r="AN219" s="37">
        <v>0</v>
      </c>
      <c r="AO219" s="37">
        <v>0</v>
      </c>
      <c r="AP219" s="37">
        <v>0</v>
      </c>
      <c r="AQ219" s="37">
        <v>0</v>
      </c>
      <c r="AR219" s="37">
        <v>0</v>
      </c>
      <c r="AS219" s="37">
        <v>0</v>
      </c>
      <c r="AT219" s="37">
        <v>0</v>
      </c>
      <c r="AU219" s="37">
        <v>0</v>
      </c>
      <c r="AV219" s="37">
        <v>0</v>
      </c>
      <c r="AW219" s="37">
        <v>0</v>
      </c>
      <c r="AX219" s="37">
        <v>0</v>
      </c>
      <c r="AY219" s="35">
        <v>0</v>
      </c>
      <c r="AZ219" s="35">
        <v>0</v>
      </c>
      <c r="BA219" s="35">
        <v>0</v>
      </c>
      <c r="BB219" s="35">
        <v>0</v>
      </c>
      <c r="BC219" s="35">
        <v>0</v>
      </c>
      <c r="BD219" s="35">
        <v>0</v>
      </c>
      <c r="BE219" s="35">
        <v>0</v>
      </c>
      <c r="BF219" s="35">
        <v>0</v>
      </c>
      <c r="BG219" s="35">
        <v>0</v>
      </c>
      <c r="BH219" s="35">
        <v>0</v>
      </c>
      <c r="BI219" s="35">
        <v>0</v>
      </c>
      <c r="BJ219" s="35">
        <v>0</v>
      </c>
      <c r="BK219" s="35">
        <v>0</v>
      </c>
      <c r="BL219" s="35">
        <v>0</v>
      </c>
      <c r="BM219" s="35">
        <v>0</v>
      </c>
      <c r="BN219" s="35">
        <v>0</v>
      </c>
      <c r="BO219" s="7">
        <f>SUM(K219:BN219)</f>
        <v>0</v>
      </c>
    </row>
    <row r="220" spans="1:67" x14ac:dyDescent="0.2">
      <c r="A220" s="15" t="s">
        <v>98</v>
      </c>
      <c r="B220" s="14" t="s">
        <v>97</v>
      </c>
      <c r="C220" s="14" t="s">
        <v>49</v>
      </c>
      <c r="D220" s="13">
        <v>101469.3</v>
      </c>
      <c r="E220" s="13">
        <f>ROUND(SUM($D220*1%),2)</f>
        <v>1014.69</v>
      </c>
      <c r="F220" s="13">
        <f>ROUND(SUM($D220*0.5%),2)</f>
        <v>507.35</v>
      </c>
      <c r="G220" s="13">
        <f>E220-J220</f>
        <v>507.34000000000003</v>
      </c>
      <c r="H220" s="13">
        <f>F220-BO220</f>
        <v>507.35</v>
      </c>
      <c r="I220" s="12">
        <f ca="1">OFFSET(INDIRECT(ADDRESS(1,MATCH($I$2,$A$1:$BN$1,0))),ROW()-1,0)</f>
        <v>507.35</v>
      </c>
      <c r="J220" s="37">
        <v>507.35</v>
      </c>
      <c r="K220" s="37">
        <v>0</v>
      </c>
      <c r="L220" s="37">
        <v>0</v>
      </c>
      <c r="M220" s="37">
        <v>0</v>
      </c>
      <c r="N220" s="37">
        <v>0</v>
      </c>
      <c r="O220" s="37">
        <v>0</v>
      </c>
      <c r="P220" s="37">
        <v>0</v>
      </c>
      <c r="Q220" s="37">
        <v>0</v>
      </c>
      <c r="R220" s="37">
        <v>0</v>
      </c>
      <c r="S220" s="37">
        <v>0</v>
      </c>
      <c r="T220" s="37">
        <v>0</v>
      </c>
      <c r="U220" s="37">
        <v>0</v>
      </c>
      <c r="V220" s="37">
        <v>0</v>
      </c>
      <c r="W220" s="37">
        <v>0</v>
      </c>
      <c r="X220" s="37">
        <v>0</v>
      </c>
      <c r="Y220" s="37">
        <v>0</v>
      </c>
      <c r="Z220" s="37">
        <v>0</v>
      </c>
      <c r="AA220" s="37">
        <v>0</v>
      </c>
      <c r="AB220" s="37">
        <v>0</v>
      </c>
      <c r="AC220" s="37">
        <v>0</v>
      </c>
      <c r="AD220" s="37">
        <v>0</v>
      </c>
      <c r="AE220" s="37">
        <v>0</v>
      </c>
      <c r="AF220" s="37">
        <v>0</v>
      </c>
      <c r="AG220" s="37">
        <v>0</v>
      </c>
      <c r="AH220" s="37">
        <v>0</v>
      </c>
      <c r="AI220" s="37">
        <v>0</v>
      </c>
      <c r="AJ220" s="37">
        <v>0</v>
      </c>
      <c r="AK220" s="37">
        <v>0</v>
      </c>
      <c r="AL220" s="37">
        <v>0</v>
      </c>
      <c r="AM220" s="37">
        <v>0</v>
      </c>
      <c r="AN220" s="37">
        <v>0</v>
      </c>
      <c r="AO220" s="37">
        <v>0</v>
      </c>
      <c r="AP220" s="37">
        <v>0</v>
      </c>
      <c r="AQ220" s="37">
        <v>0</v>
      </c>
      <c r="AR220" s="37">
        <v>0</v>
      </c>
      <c r="AS220" s="37">
        <v>0</v>
      </c>
      <c r="AT220" s="37">
        <v>0</v>
      </c>
      <c r="AU220" s="37">
        <v>0</v>
      </c>
      <c r="AV220" s="37">
        <v>0</v>
      </c>
      <c r="AW220" s="37">
        <v>0</v>
      </c>
      <c r="AX220" s="37">
        <v>0</v>
      </c>
      <c r="AY220" s="35">
        <v>0</v>
      </c>
      <c r="AZ220" s="35">
        <v>0</v>
      </c>
      <c r="BA220" s="35">
        <v>0</v>
      </c>
      <c r="BB220" s="35">
        <v>0</v>
      </c>
      <c r="BC220" s="35">
        <v>0</v>
      </c>
      <c r="BD220" s="35">
        <v>0</v>
      </c>
      <c r="BE220" s="35">
        <v>0</v>
      </c>
      <c r="BF220" s="35">
        <v>0</v>
      </c>
      <c r="BG220" s="35">
        <v>0</v>
      </c>
      <c r="BH220" s="35">
        <v>0</v>
      </c>
      <c r="BI220" s="35">
        <v>0</v>
      </c>
      <c r="BJ220" s="35">
        <v>0</v>
      </c>
      <c r="BK220" s="35">
        <v>0</v>
      </c>
      <c r="BL220" s="35">
        <v>0</v>
      </c>
      <c r="BM220" s="35">
        <v>0</v>
      </c>
      <c r="BN220" s="35">
        <v>0</v>
      </c>
      <c r="BO220" s="7">
        <f>SUM(K220:BN220)</f>
        <v>0</v>
      </c>
    </row>
    <row r="221" spans="1:67" x14ac:dyDescent="0.2">
      <c r="A221" s="15" t="s">
        <v>96</v>
      </c>
      <c r="B221" s="14" t="s">
        <v>95</v>
      </c>
      <c r="C221" s="14" t="s">
        <v>49</v>
      </c>
      <c r="D221" s="13">
        <v>156374.45000000001</v>
      </c>
      <c r="E221" s="13">
        <f>ROUND(SUM($D221*1%),2)</f>
        <v>1563.74</v>
      </c>
      <c r="F221" s="13">
        <f>ROUND(SUM($D221*0.5%),2)</f>
        <v>781.87</v>
      </c>
      <c r="G221" s="13">
        <f>E221-J221</f>
        <v>1413.74</v>
      </c>
      <c r="H221" s="13">
        <f>F221-BO221</f>
        <v>297.87</v>
      </c>
      <c r="I221" s="12">
        <f ca="1">OFFSET(INDIRECT(ADDRESS(1,MATCH($I$2,$A$1:$BN$1,0))),ROW()-1,0)</f>
        <v>150</v>
      </c>
      <c r="J221" s="37">
        <v>150</v>
      </c>
      <c r="K221" s="37">
        <v>0</v>
      </c>
      <c r="L221" s="37">
        <v>0</v>
      </c>
      <c r="M221" s="37">
        <v>0</v>
      </c>
      <c r="N221" s="37">
        <v>0</v>
      </c>
      <c r="O221" s="37">
        <v>0</v>
      </c>
      <c r="P221" s="37">
        <v>0</v>
      </c>
      <c r="Q221" s="37">
        <v>0</v>
      </c>
      <c r="R221" s="37">
        <v>0</v>
      </c>
      <c r="S221" s="37">
        <v>0</v>
      </c>
      <c r="T221" s="37">
        <v>0</v>
      </c>
      <c r="U221" s="37">
        <v>0</v>
      </c>
      <c r="V221" s="37">
        <v>0</v>
      </c>
      <c r="W221" s="37">
        <v>0</v>
      </c>
      <c r="X221" s="37">
        <v>0</v>
      </c>
      <c r="Y221" s="37">
        <v>0</v>
      </c>
      <c r="Z221" s="37">
        <v>0</v>
      </c>
      <c r="AA221" s="37">
        <v>0</v>
      </c>
      <c r="AB221" s="37">
        <v>0</v>
      </c>
      <c r="AC221" s="37">
        <v>0</v>
      </c>
      <c r="AD221" s="37">
        <v>0</v>
      </c>
      <c r="AE221" s="37">
        <v>484</v>
      </c>
      <c r="AF221" s="37">
        <v>0</v>
      </c>
      <c r="AG221" s="37">
        <v>0</v>
      </c>
      <c r="AH221" s="37">
        <v>0</v>
      </c>
      <c r="AI221" s="37">
        <v>0</v>
      </c>
      <c r="AJ221" s="37">
        <v>0</v>
      </c>
      <c r="AK221" s="37">
        <v>0</v>
      </c>
      <c r="AL221" s="37">
        <v>0</v>
      </c>
      <c r="AM221" s="37">
        <v>0</v>
      </c>
      <c r="AN221" s="37">
        <v>0</v>
      </c>
      <c r="AO221" s="37">
        <v>0</v>
      </c>
      <c r="AP221" s="37">
        <v>0</v>
      </c>
      <c r="AQ221" s="37">
        <v>0</v>
      </c>
      <c r="AR221" s="37">
        <v>0</v>
      </c>
      <c r="AS221" s="37">
        <v>0</v>
      </c>
      <c r="AT221" s="37">
        <v>0</v>
      </c>
      <c r="AU221" s="37">
        <v>0</v>
      </c>
      <c r="AV221" s="37">
        <v>0</v>
      </c>
      <c r="AW221" s="37">
        <v>0</v>
      </c>
      <c r="AX221" s="37">
        <v>0</v>
      </c>
      <c r="AY221" s="35">
        <v>0</v>
      </c>
      <c r="AZ221" s="35">
        <v>0</v>
      </c>
      <c r="BA221" s="35">
        <v>0</v>
      </c>
      <c r="BB221" s="35">
        <v>0</v>
      </c>
      <c r="BC221" s="35">
        <v>0</v>
      </c>
      <c r="BD221" s="35">
        <v>0</v>
      </c>
      <c r="BE221" s="35">
        <v>0</v>
      </c>
      <c r="BF221" s="35">
        <v>0</v>
      </c>
      <c r="BG221" s="35">
        <v>0</v>
      </c>
      <c r="BH221" s="35">
        <v>0</v>
      </c>
      <c r="BI221" s="35">
        <v>0</v>
      </c>
      <c r="BJ221" s="35">
        <v>0</v>
      </c>
      <c r="BK221" s="35">
        <v>0</v>
      </c>
      <c r="BL221" s="35">
        <v>0</v>
      </c>
      <c r="BM221" s="35">
        <v>0</v>
      </c>
      <c r="BN221" s="35">
        <v>0</v>
      </c>
      <c r="BO221" s="7">
        <f>SUM(K221:BN221)</f>
        <v>484</v>
      </c>
    </row>
    <row r="222" spans="1:67" x14ac:dyDescent="0.2">
      <c r="A222" s="15" t="s">
        <v>94</v>
      </c>
      <c r="B222" s="14" t="s">
        <v>93</v>
      </c>
      <c r="C222" s="14" t="s">
        <v>49</v>
      </c>
      <c r="D222" s="13">
        <v>112608.43</v>
      </c>
      <c r="E222" s="13">
        <f>ROUND(SUM($D222*1%),2)</f>
        <v>1126.08</v>
      </c>
      <c r="F222" s="13">
        <f>ROUND(SUM($D222*0.5%),2)</f>
        <v>563.04</v>
      </c>
      <c r="G222" s="13">
        <f>E222-J222</f>
        <v>563.04</v>
      </c>
      <c r="H222" s="13">
        <f>F222-BO222</f>
        <v>563.04</v>
      </c>
      <c r="I222" s="12">
        <f ca="1">OFFSET(INDIRECT(ADDRESS(1,MATCH($I$2,$A$1:$BN$1,0))),ROW()-1,0)</f>
        <v>563.04</v>
      </c>
      <c r="J222" s="37">
        <v>563.04</v>
      </c>
      <c r="K222" s="37">
        <v>0</v>
      </c>
      <c r="L222" s="37">
        <v>0</v>
      </c>
      <c r="M222" s="37">
        <v>0</v>
      </c>
      <c r="N222" s="37">
        <v>0</v>
      </c>
      <c r="O222" s="37">
        <v>0</v>
      </c>
      <c r="P222" s="37">
        <v>0</v>
      </c>
      <c r="Q222" s="37">
        <v>0</v>
      </c>
      <c r="R222" s="37">
        <v>0</v>
      </c>
      <c r="S222" s="37">
        <v>0</v>
      </c>
      <c r="T222" s="37">
        <v>0</v>
      </c>
      <c r="U222" s="37">
        <v>0</v>
      </c>
      <c r="V222" s="37">
        <v>0</v>
      </c>
      <c r="W222" s="37">
        <v>0</v>
      </c>
      <c r="X222" s="37">
        <v>0</v>
      </c>
      <c r="Y222" s="37">
        <v>0</v>
      </c>
      <c r="Z222" s="37">
        <v>0</v>
      </c>
      <c r="AA222" s="37">
        <v>0</v>
      </c>
      <c r="AB222" s="37">
        <v>0</v>
      </c>
      <c r="AC222" s="37">
        <v>0</v>
      </c>
      <c r="AD222" s="37">
        <v>0</v>
      </c>
      <c r="AE222" s="37">
        <v>0</v>
      </c>
      <c r="AF222" s="37">
        <v>0</v>
      </c>
      <c r="AG222" s="37">
        <v>0</v>
      </c>
      <c r="AH222" s="37">
        <v>0</v>
      </c>
      <c r="AI222" s="37">
        <v>0</v>
      </c>
      <c r="AJ222" s="37">
        <v>0</v>
      </c>
      <c r="AK222" s="37">
        <v>0</v>
      </c>
      <c r="AL222" s="37">
        <v>0</v>
      </c>
      <c r="AM222" s="37">
        <v>0</v>
      </c>
      <c r="AN222" s="37">
        <v>0</v>
      </c>
      <c r="AO222" s="37">
        <v>0</v>
      </c>
      <c r="AP222" s="37">
        <v>0</v>
      </c>
      <c r="AQ222" s="37">
        <v>0</v>
      </c>
      <c r="AR222" s="37">
        <v>0</v>
      </c>
      <c r="AS222" s="37">
        <v>0</v>
      </c>
      <c r="AT222" s="37">
        <v>0</v>
      </c>
      <c r="AU222" s="37">
        <v>0</v>
      </c>
      <c r="AV222" s="37">
        <v>0</v>
      </c>
      <c r="AW222" s="37">
        <v>0</v>
      </c>
      <c r="AX222" s="37">
        <v>0</v>
      </c>
      <c r="AY222" s="35">
        <v>0</v>
      </c>
      <c r="AZ222" s="35">
        <v>0</v>
      </c>
      <c r="BA222" s="35">
        <v>0</v>
      </c>
      <c r="BB222" s="35">
        <v>0</v>
      </c>
      <c r="BC222" s="35">
        <v>0</v>
      </c>
      <c r="BD222" s="35">
        <v>0</v>
      </c>
      <c r="BE222" s="35">
        <v>0</v>
      </c>
      <c r="BF222" s="35">
        <v>0</v>
      </c>
      <c r="BG222" s="35">
        <v>0</v>
      </c>
      <c r="BH222" s="35">
        <v>0</v>
      </c>
      <c r="BI222" s="35">
        <v>0</v>
      </c>
      <c r="BJ222" s="35">
        <v>0</v>
      </c>
      <c r="BK222" s="35">
        <v>0</v>
      </c>
      <c r="BL222" s="35">
        <v>0</v>
      </c>
      <c r="BM222" s="35">
        <v>0</v>
      </c>
      <c r="BN222" s="35">
        <v>0</v>
      </c>
      <c r="BO222" s="7">
        <f>SUM(K222:BN222)</f>
        <v>0</v>
      </c>
    </row>
    <row r="223" spans="1:67" x14ac:dyDescent="0.2">
      <c r="A223" s="15" t="s">
        <v>92</v>
      </c>
      <c r="B223" s="14" t="s">
        <v>91</v>
      </c>
      <c r="C223" s="14" t="s">
        <v>49</v>
      </c>
      <c r="D223" s="13">
        <v>113089.86</v>
      </c>
      <c r="E223" s="13">
        <f>ROUND(SUM($D223*1%),2)</f>
        <v>1130.9000000000001</v>
      </c>
      <c r="F223" s="13">
        <f>ROUND(SUM($D223*0.5%),2)</f>
        <v>565.45000000000005</v>
      </c>
      <c r="G223" s="13">
        <f>E223-J223</f>
        <v>844.90000000000009</v>
      </c>
      <c r="H223" s="13">
        <f>F223-BO223</f>
        <v>565.45000000000005</v>
      </c>
      <c r="I223" s="12">
        <f ca="1">OFFSET(INDIRECT(ADDRESS(1,MATCH($I$2,$A$1:$BN$1,0))),ROW()-1,0)</f>
        <v>286</v>
      </c>
      <c r="J223" s="37">
        <v>286</v>
      </c>
      <c r="K223" s="37">
        <v>0</v>
      </c>
      <c r="L223" s="37">
        <v>0</v>
      </c>
      <c r="M223" s="37">
        <v>0</v>
      </c>
      <c r="N223" s="37">
        <v>0</v>
      </c>
      <c r="O223" s="37">
        <v>0</v>
      </c>
      <c r="P223" s="37">
        <v>0</v>
      </c>
      <c r="Q223" s="37">
        <v>0</v>
      </c>
      <c r="R223" s="37">
        <v>0</v>
      </c>
      <c r="S223" s="37">
        <v>0</v>
      </c>
      <c r="T223" s="37">
        <v>0</v>
      </c>
      <c r="U223" s="37">
        <v>0</v>
      </c>
      <c r="V223" s="37">
        <v>0</v>
      </c>
      <c r="W223" s="37">
        <v>0</v>
      </c>
      <c r="X223" s="37">
        <v>0</v>
      </c>
      <c r="Y223" s="37">
        <v>0</v>
      </c>
      <c r="Z223" s="37">
        <v>0</v>
      </c>
      <c r="AA223" s="37">
        <v>0</v>
      </c>
      <c r="AB223" s="37">
        <v>0</v>
      </c>
      <c r="AC223" s="37">
        <v>0</v>
      </c>
      <c r="AD223" s="37">
        <v>0</v>
      </c>
      <c r="AE223" s="37">
        <v>0</v>
      </c>
      <c r="AF223" s="37">
        <v>0</v>
      </c>
      <c r="AG223" s="37">
        <v>0</v>
      </c>
      <c r="AH223" s="37">
        <v>0</v>
      </c>
      <c r="AI223" s="37">
        <v>0</v>
      </c>
      <c r="AJ223" s="37">
        <v>0</v>
      </c>
      <c r="AK223" s="37">
        <v>0</v>
      </c>
      <c r="AL223" s="37">
        <v>0</v>
      </c>
      <c r="AM223" s="37">
        <v>0</v>
      </c>
      <c r="AN223" s="37">
        <v>0</v>
      </c>
      <c r="AO223" s="37">
        <v>0</v>
      </c>
      <c r="AP223" s="37">
        <v>0</v>
      </c>
      <c r="AQ223" s="37">
        <v>0</v>
      </c>
      <c r="AR223" s="37">
        <v>0</v>
      </c>
      <c r="AS223" s="37">
        <v>0</v>
      </c>
      <c r="AT223" s="37">
        <v>0</v>
      </c>
      <c r="AU223" s="37">
        <v>0</v>
      </c>
      <c r="AV223" s="37">
        <v>0</v>
      </c>
      <c r="AW223" s="37">
        <v>0</v>
      </c>
      <c r="AX223" s="37">
        <v>0</v>
      </c>
      <c r="AY223" s="35">
        <v>0</v>
      </c>
      <c r="AZ223" s="35">
        <v>0</v>
      </c>
      <c r="BA223" s="35">
        <v>0</v>
      </c>
      <c r="BB223" s="35">
        <v>0</v>
      </c>
      <c r="BC223" s="35">
        <v>0</v>
      </c>
      <c r="BD223" s="35">
        <v>0</v>
      </c>
      <c r="BE223" s="35">
        <v>0</v>
      </c>
      <c r="BF223" s="35">
        <v>0</v>
      </c>
      <c r="BG223" s="35">
        <v>0</v>
      </c>
      <c r="BH223" s="35">
        <v>0</v>
      </c>
      <c r="BI223" s="35">
        <v>0</v>
      </c>
      <c r="BJ223" s="35">
        <v>0</v>
      </c>
      <c r="BK223" s="35">
        <v>0</v>
      </c>
      <c r="BL223" s="35">
        <v>0</v>
      </c>
      <c r="BM223" s="35">
        <v>0</v>
      </c>
      <c r="BN223" s="35">
        <v>0</v>
      </c>
      <c r="BO223" s="7">
        <f>SUM(K223:BN223)</f>
        <v>0</v>
      </c>
    </row>
    <row r="224" spans="1:67" x14ac:dyDescent="0.2">
      <c r="A224" s="15" t="s">
        <v>90</v>
      </c>
      <c r="B224" s="14" t="s">
        <v>89</v>
      </c>
      <c r="C224" s="14" t="s">
        <v>49</v>
      </c>
      <c r="D224" s="13">
        <v>109900.32</v>
      </c>
      <c r="E224" s="13">
        <f>ROUND(SUM($D224*1%),2)</f>
        <v>1099</v>
      </c>
      <c r="F224" s="13">
        <f>ROUND(SUM($D224*0.5%),2)</f>
        <v>549.5</v>
      </c>
      <c r="G224" s="13">
        <f>E224-J224</f>
        <v>549.5</v>
      </c>
      <c r="H224" s="13">
        <f>F224-BO224</f>
        <v>549.5</v>
      </c>
      <c r="I224" s="12">
        <f ca="1">OFFSET(INDIRECT(ADDRESS(1,MATCH($I$2,$A$1:$BN$1,0))),ROW()-1,0)</f>
        <v>549.5</v>
      </c>
      <c r="J224" s="37">
        <v>549.5</v>
      </c>
      <c r="K224" s="37">
        <v>0</v>
      </c>
      <c r="L224" s="37">
        <v>0</v>
      </c>
      <c r="M224" s="37">
        <v>0</v>
      </c>
      <c r="N224" s="37">
        <v>0</v>
      </c>
      <c r="O224" s="37">
        <v>0</v>
      </c>
      <c r="P224" s="37">
        <v>0</v>
      </c>
      <c r="Q224" s="37">
        <v>0</v>
      </c>
      <c r="R224" s="37">
        <v>0</v>
      </c>
      <c r="S224" s="37">
        <v>0</v>
      </c>
      <c r="T224" s="37">
        <v>0</v>
      </c>
      <c r="U224" s="37">
        <v>0</v>
      </c>
      <c r="V224" s="37">
        <v>0</v>
      </c>
      <c r="W224" s="37">
        <v>0</v>
      </c>
      <c r="X224" s="37">
        <v>0</v>
      </c>
      <c r="Y224" s="37">
        <v>0</v>
      </c>
      <c r="Z224" s="37">
        <v>0</v>
      </c>
      <c r="AA224" s="37">
        <v>0</v>
      </c>
      <c r="AB224" s="37">
        <v>0</v>
      </c>
      <c r="AC224" s="37">
        <v>0</v>
      </c>
      <c r="AD224" s="37">
        <v>0</v>
      </c>
      <c r="AE224" s="37">
        <v>0</v>
      </c>
      <c r="AF224" s="37">
        <v>0</v>
      </c>
      <c r="AG224" s="37">
        <v>0</v>
      </c>
      <c r="AH224" s="37">
        <v>0</v>
      </c>
      <c r="AI224" s="37">
        <v>0</v>
      </c>
      <c r="AJ224" s="37">
        <v>0</v>
      </c>
      <c r="AK224" s="37">
        <v>0</v>
      </c>
      <c r="AL224" s="37">
        <v>0</v>
      </c>
      <c r="AM224" s="37">
        <v>0</v>
      </c>
      <c r="AN224" s="37">
        <v>0</v>
      </c>
      <c r="AO224" s="37">
        <v>0</v>
      </c>
      <c r="AP224" s="37">
        <v>0</v>
      </c>
      <c r="AQ224" s="37">
        <v>0</v>
      </c>
      <c r="AR224" s="37">
        <v>0</v>
      </c>
      <c r="AS224" s="37">
        <v>0</v>
      </c>
      <c r="AT224" s="37">
        <v>0</v>
      </c>
      <c r="AU224" s="37">
        <v>0</v>
      </c>
      <c r="AV224" s="37">
        <v>0</v>
      </c>
      <c r="AW224" s="37">
        <v>0</v>
      </c>
      <c r="AX224" s="37">
        <v>0</v>
      </c>
      <c r="AY224" s="35">
        <v>0</v>
      </c>
      <c r="AZ224" s="35">
        <v>0</v>
      </c>
      <c r="BA224" s="35">
        <v>0</v>
      </c>
      <c r="BB224" s="35">
        <v>0</v>
      </c>
      <c r="BC224" s="35">
        <v>0</v>
      </c>
      <c r="BD224" s="35">
        <v>0</v>
      </c>
      <c r="BE224" s="35">
        <v>0</v>
      </c>
      <c r="BF224" s="35">
        <v>0</v>
      </c>
      <c r="BG224" s="35">
        <v>0</v>
      </c>
      <c r="BH224" s="35">
        <v>0</v>
      </c>
      <c r="BI224" s="35">
        <v>0</v>
      </c>
      <c r="BJ224" s="35">
        <v>0</v>
      </c>
      <c r="BK224" s="35">
        <v>0</v>
      </c>
      <c r="BL224" s="35">
        <v>0</v>
      </c>
      <c r="BM224" s="35">
        <v>0</v>
      </c>
      <c r="BN224" s="35">
        <v>0</v>
      </c>
      <c r="BO224" s="7">
        <f>SUM(K224:BN224)</f>
        <v>0</v>
      </c>
    </row>
    <row r="225" spans="1:67" x14ac:dyDescent="0.2">
      <c r="A225" s="15" t="s">
        <v>88</v>
      </c>
      <c r="B225" s="14" t="s">
        <v>87</v>
      </c>
      <c r="C225" s="14" t="s">
        <v>49</v>
      </c>
      <c r="D225" s="13">
        <v>87666.81</v>
      </c>
      <c r="E225" s="13">
        <f>ROUND(SUM($D225*1%),2)</f>
        <v>876.67</v>
      </c>
      <c r="F225" s="13">
        <f>ROUND(SUM($D225*0.5%),2)</f>
        <v>438.33</v>
      </c>
      <c r="G225" s="13">
        <f>E225-J225</f>
        <v>0</v>
      </c>
      <c r="H225" s="13">
        <f>F225-BO225</f>
        <v>438.33</v>
      </c>
      <c r="I225" s="12">
        <f ca="1">OFFSET(INDIRECT(ADDRESS(1,MATCH($I$2,$A$1:$BN$1,0))),ROW()-1,0)</f>
        <v>876.67</v>
      </c>
      <c r="J225" s="37">
        <v>876.67</v>
      </c>
      <c r="K225" s="37">
        <v>0</v>
      </c>
      <c r="L225" s="37">
        <v>0</v>
      </c>
      <c r="M225" s="37">
        <v>0</v>
      </c>
      <c r="N225" s="37">
        <v>0</v>
      </c>
      <c r="O225" s="37">
        <v>0</v>
      </c>
      <c r="P225" s="37">
        <v>0</v>
      </c>
      <c r="Q225" s="37">
        <v>0</v>
      </c>
      <c r="R225" s="37">
        <v>0</v>
      </c>
      <c r="S225" s="37">
        <v>0</v>
      </c>
      <c r="T225" s="37">
        <v>0</v>
      </c>
      <c r="U225" s="37">
        <v>0</v>
      </c>
      <c r="V225" s="37">
        <v>0</v>
      </c>
      <c r="W225" s="37">
        <v>0</v>
      </c>
      <c r="X225" s="37">
        <v>0</v>
      </c>
      <c r="Y225" s="37">
        <v>0</v>
      </c>
      <c r="Z225" s="37">
        <v>0</v>
      </c>
      <c r="AA225" s="37">
        <v>0</v>
      </c>
      <c r="AB225" s="37">
        <v>0</v>
      </c>
      <c r="AC225" s="37">
        <v>0</v>
      </c>
      <c r="AD225" s="37">
        <v>0</v>
      </c>
      <c r="AE225" s="37">
        <v>0</v>
      </c>
      <c r="AF225" s="37">
        <v>0</v>
      </c>
      <c r="AG225" s="37">
        <v>0</v>
      </c>
      <c r="AH225" s="37">
        <v>0</v>
      </c>
      <c r="AI225" s="37">
        <v>0</v>
      </c>
      <c r="AJ225" s="37">
        <v>0</v>
      </c>
      <c r="AK225" s="37">
        <v>0</v>
      </c>
      <c r="AL225" s="37">
        <v>0</v>
      </c>
      <c r="AM225" s="37">
        <v>0</v>
      </c>
      <c r="AN225" s="37">
        <v>0</v>
      </c>
      <c r="AO225" s="37">
        <v>0</v>
      </c>
      <c r="AP225" s="37">
        <v>0</v>
      </c>
      <c r="AQ225" s="37">
        <v>0</v>
      </c>
      <c r="AR225" s="37">
        <v>0</v>
      </c>
      <c r="AS225" s="37">
        <v>0</v>
      </c>
      <c r="AT225" s="37">
        <v>0</v>
      </c>
      <c r="AU225" s="37">
        <v>0</v>
      </c>
      <c r="AV225" s="37">
        <v>0</v>
      </c>
      <c r="AW225" s="37">
        <v>0</v>
      </c>
      <c r="AX225" s="37">
        <v>0</v>
      </c>
      <c r="AY225" s="35">
        <v>0</v>
      </c>
      <c r="AZ225" s="35">
        <v>0</v>
      </c>
      <c r="BA225" s="35">
        <v>0</v>
      </c>
      <c r="BB225" s="35">
        <v>0</v>
      </c>
      <c r="BC225" s="35">
        <v>0</v>
      </c>
      <c r="BD225" s="35">
        <v>0</v>
      </c>
      <c r="BE225" s="35">
        <v>0</v>
      </c>
      <c r="BF225" s="35">
        <v>0</v>
      </c>
      <c r="BG225" s="35">
        <v>0</v>
      </c>
      <c r="BH225" s="35">
        <v>0</v>
      </c>
      <c r="BI225" s="35">
        <v>0</v>
      </c>
      <c r="BJ225" s="35">
        <v>0</v>
      </c>
      <c r="BK225" s="35">
        <v>0</v>
      </c>
      <c r="BL225" s="35">
        <v>0</v>
      </c>
      <c r="BM225" s="35">
        <v>0</v>
      </c>
      <c r="BN225" s="35">
        <v>0</v>
      </c>
      <c r="BO225" s="7">
        <f>SUM(K225:BN225)</f>
        <v>0</v>
      </c>
    </row>
    <row r="226" spans="1:67" x14ac:dyDescent="0.2">
      <c r="A226" s="15" t="s">
        <v>86</v>
      </c>
      <c r="B226" s="14" t="s">
        <v>85</v>
      </c>
      <c r="C226" s="14" t="s">
        <v>49</v>
      </c>
      <c r="D226" s="13">
        <v>48535.96</v>
      </c>
      <c r="E226" s="13">
        <f>ROUND(SUM($D226*1%),2)</f>
        <v>485.36</v>
      </c>
      <c r="F226" s="13">
        <f>ROUND(SUM($D226*0.5%),2)</f>
        <v>242.68</v>
      </c>
      <c r="G226" s="13">
        <f>E226-J226</f>
        <v>435.36</v>
      </c>
      <c r="H226" s="13">
        <f>F226-BO226</f>
        <v>242.68</v>
      </c>
      <c r="I226" s="12">
        <f ca="1">OFFSET(INDIRECT(ADDRESS(1,MATCH($I$2,$A$1:$BN$1,0))),ROW()-1,0)</f>
        <v>50</v>
      </c>
      <c r="J226" s="37">
        <v>50</v>
      </c>
      <c r="K226" s="37">
        <v>0</v>
      </c>
      <c r="L226" s="37">
        <v>0</v>
      </c>
      <c r="M226" s="37">
        <v>0</v>
      </c>
      <c r="N226" s="37">
        <v>0</v>
      </c>
      <c r="O226" s="37">
        <v>0</v>
      </c>
      <c r="P226" s="37">
        <v>0</v>
      </c>
      <c r="Q226" s="37">
        <v>0</v>
      </c>
      <c r="R226" s="37">
        <v>0</v>
      </c>
      <c r="S226" s="37">
        <v>0</v>
      </c>
      <c r="T226" s="37">
        <v>0</v>
      </c>
      <c r="U226" s="37">
        <v>0</v>
      </c>
      <c r="V226" s="37">
        <v>0</v>
      </c>
      <c r="W226" s="37">
        <v>0</v>
      </c>
      <c r="X226" s="37">
        <v>0</v>
      </c>
      <c r="Y226" s="37">
        <v>0</v>
      </c>
      <c r="Z226" s="37">
        <v>0</v>
      </c>
      <c r="AA226" s="37">
        <v>0</v>
      </c>
      <c r="AB226" s="37">
        <v>0</v>
      </c>
      <c r="AC226" s="37">
        <v>0</v>
      </c>
      <c r="AD226" s="37">
        <v>0</v>
      </c>
      <c r="AE226" s="37">
        <v>0</v>
      </c>
      <c r="AF226" s="37">
        <v>0</v>
      </c>
      <c r="AG226" s="37">
        <v>0</v>
      </c>
      <c r="AH226" s="37">
        <v>0</v>
      </c>
      <c r="AI226" s="37">
        <v>0</v>
      </c>
      <c r="AJ226" s="37">
        <v>0</v>
      </c>
      <c r="AK226" s="37">
        <v>0</v>
      </c>
      <c r="AL226" s="37">
        <v>0</v>
      </c>
      <c r="AM226" s="37">
        <v>0</v>
      </c>
      <c r="AN226" s="37">
        <v>0</v>
      </c>
      <c r="AO226" s="37">
        <v>0</v>
      </c>
      <c r="AP226" s="37">
        <v>0</v>
      </c>
      <c r="AQ226" s="37">
        <v>0</v>
      </c>
      <c r="AR226" s="37">
        <v>0</v>
      </c>
      <c r="AS226" s="37">
        <v>0</v>
      </c>
      <c r="AT226" s="37">
        <v>0</v>
      </c>
      <c r="AU226" s="37">
        <v>0</v>
      </c>
      <c r="AV226" s="37">
        <v>0</v>
      </c>
      <c r="AW226" s="37">
        <v>0</v>
      </c>
      <c r="AX226" s="37">
        <v>0</v>
      </c>
      <c r="AY226" s="35">
        <v>0</v>
      </c>
      <c r="AZ226" s="35">
        <v>0</v>
      </c>
      <c r="BA226" s="35">
        <v>0</v>
      </c>
      <c r="BB226" s="35">
        <v>0</v>
      </c>
      <c r="BC226" s="35">
        <v>0</v>
      </c>
      <c r="BD226" s="35">
        <v>0</v>
      </c>
      <c r="BE226" s="35">
        <v>0</v>
      </c>
      <c r="BF226" s="35">
        <v>0</v>
      </c>
      <c r="BG226" s="35">
        <v>0</v>
      </c>
      <c r="BH226" s="35">
        <v>0</v>
      </c>
      <c r="BI226" s="35">
        <v>0</v>
      </c>
      <c r="BJ226" s="35">
        <v>0</v>
      </c>
      <c r="BK226" s="35">
        <v>0</v>
      </c>
      <c r="BL226" s="35">
        <v>0</v>
      </c>
      <c r="BM226" s="35">
        <v>0</v>
      </c>
      <c r="BN226" s="35">
        <v>0</v>
      </c>
      <c r="BO226" s="7">
        <f>SUM(K226:BN226)</f>
        <v>0</v>
      </c>
    </row>
    <row r="227" spans="1:67" x14ac:dyDescent="0.2">
      <c r="A227" s="15" t="s">
        <v>84</v>
      </c>
      <c r="B227" s="14" t="s">
        <v>83</v>
      </c>
      <c r="C227" s="14" t="s">
        <v>49</v>
      </c>
      <c r="D227" s="13">
        <v>104357.72</v>
      </c>
      <c r="E227" s="13">
        <f>ROUND(SUM($D227*1%),2)</f>
        <v>1043.58</v>
      </c>
      <c r="F227" s="13">
        <f>ROUND(SUM($D227*0.5%),2)</f>
        <v>521.79</v>
      </c>
      <c r="G227" s="13">
        <f>E227-J227</f>
        <v>0</v>
      </c>
      <c r="H227" s="13">
        <f>F227-BO227</f>
        <v>211.78999999999996</v>
      </c>
      <c r="I227" s="12">
        <f ca="1">OFFSET(INDIRECT(ADDRESS(1,MATCH($I$2,$A$1:$BN$1,0))),ROW()-1,0)</f>
        <v>1043.58</v>
      </c>
      <c r="J227" s="37">
        <v>1043.58</v>
      </c>
      <c r="K227" s="37">
        <v>0</v>
      </c>
      <c r="L227" s="37">
        <v>0</v>
      </c>
      <c r="M227" s="37">
        <v>0</v>
      </c>
      <c r="N227" s="37">
        <v>0</v>
      </c>
      <c r="O227" s="37">
        <v>0</v>
      </c>
      <c r="P227" s="37">
        <v>0</v>
      </c>
      <c r="Q227" s="37">
        <v>0</v>
      </c>
      <c r="R227" s="37">
        <v>0</v>
      </c>
      <c r="S227" s="37">
        <v>0</v>
      </c>
      <c r="T227" s="37">
        <v>0</v>
      </c>
      <c r="U227" s="37">
        <v>0</v>
      </c>
      <c r="V227" s="37">
        <v>0</v>
      </c>
      <c r="W227" s="37">
        <v>0</v>
      </c>
      <c r="X227" s="37">
        <v>0</v>
      </c>
      <c r="Y227" s="37">
        <v>0</v>
      </c>
      <c r="Z227" s="37">
        <v>0</v>
      </c>
      <c r="AA227" s="37">
        <v>0</v>
      </c>
      <c r="AB227" s="37">
        <v>0</v>
      </c>
      <c r="AC227" s="37">
        <v>0</v>
      </c>
      <c r="AD227" s="37">
        <v>0</v>
      </c>
      <c r="AE227" s="37">
        <v>0</v>
      </c>
      <c r="AF227" s="37">
        <v>0</v>
      </c>
      <c r="AG227" s="37">
        <v>0</v>
      </c>
      <c r="AH227" s="37">
        <v>0</v>
      </c>
      <c r="AI227" s="37">
        <v>0</v>
      </c>
      <c r="AJ227" s="37">
        <v>0</v>
      </c>
      <c r="AK227" s="37">
        <v>0</v>
      </c>
      <c r="AL227" s="37">
        <v>0</v>
      </c>
      <c r="AM227" s="37">
        <v>0</v>
      </c>
      <c r="AN227" s="37">
        <v>0</v>
      </c>
      <c r="AO227" s="37">
        <v>0</v>
      </c>
      <c r="AP227" s="37">
        <v>0</v>
      </c>
      <c r="AQ227" s="37">
        <v>0</v>
      </c>
      <c r="AR227" s="37">
        <v>0</v>
      </c>
      <c r="AS227" s="37">
        <v>0</v>
      </c>
      <c r="AT227" s="37">
        <v>0</v>
      </c>
      <c r="AU227" s="37">
        <v>0</v>
      </c>
      <c r="AV227" s="37">
        <v>0</v>
      </c>
      <c r="AW227" s="37">
        <v>0</v>
      </c>
      <c r="AX227" s="37">
        <v>0</v>
      </c>
      <c r="AY227" s="35">
        <v>310</v>
      </c>
      <c r="AZ227" s="35">
        <v>0</v>
      </c>
      <c r="BA227" s="35">
        <v>0</v>
      </c>
      <c r="BB227" s="35">
        <v>0</v>
      </c>
      <c r="BC227" s="35">
        <v>0</v>
      </c>
      <c r="BD227" s="35">
        <v>0</v>
      </c>
      <c r="BE227" s="35">
        <v>0</v>
      </c>
      <c r="BF227" s="35">
        <v>0</v>
      </c>
      <c r="BG227" s="35">
        <v>0</v>
      </c>
      <c r="BH227" s="35">
        <v>0</v>
      </c>
      <c r="BI227" s="35">
        <v>0</v>
      </c>
      <c r="BJ227" s="35">
        <v>0</v>
      </c>
      <c r="BK227" s="35">
        <v>0</v>
      </c>
      <c r="BL227" s="35">
        <v>0</v>
      </c>
      <c r="BM227" s="35">
        <v>0</v>
      </c>
      <c r="BN227" s="35">
        <v>0</v>
      </c>
      <c r="BO227" s="7">
        <f>SUM(K227:BN227)</f>
        <v>310</v>
      </c>
    </row>
    <row r="228" spans="1:67" x14ac:dyDescent="0.2">
      <c r="A228" s="15" t="s">
        <v>82</v>
      </c>
      <c r="B228" s="14" t="s">
        <v>81</v>
      </c>
      <c r="C228" s="14" t="s">
        <v>49</v>
      </c>
      <c r="D228" s="13">
        <v>95850.44</v>
      </c>
      <c r="E228" s="13">
        <f>ROUND(SUM($D228*1%),2)</f>
        <v>958.5</v>
      </c>
      <c r="F228" s="13">
        <f>ROUND(SUM($D228*0.5%),2)</f>
        <v>479.25</v>
      </c>
      <c r="G228" s="13">
        <f>E228-J228</f>
        <v>858.5</v>
      </c>
      <c r="H228" s="13">
        <f>F228-BO228</f>
        <v>479.25</v>
      </c>
      <c r="I228" s="12">
        <f ca="1">OFFSET(INDIRECT(ADDRESS(1,MATCH($I$2,$A$1:$BN$1,0))),ROW()-1,0)</f>
        <v>100</v>
      </c>
      <c r="J228" s="37">
        <v>100</v>
      </c>
      <c r="K228" s="37">
        <v>0</v>
      </c>
      <c r="L228" s="37">
        <v>0</v>
      </c>
      <c r="M228" s="37">
        <v>0</v>
      </c>
      <c r="N228" s="37">
        <v>0</v>
      </c>
      <c r="O228" s="37">
        <v>0</v>
      </c>
      <c r="P228" s="37">
        <v>0</v>
      </c>
      <c r="Q228" s="37">
        <v>0</v>
      </c>
      <c r="R228" s="37">
        <v>0</v>
      </c>
      <c r="S228" s="37">
        <v>0</v>
      </c>
      <c r="T228" s="37">
        <v>0</v>
      </c>
      <c r="U228" s="37">
        <v>0</v>
      </c>
      <c r="V228" s="37">
        <v>0</v>
      </c>
      <c r="W228" s="37">
        <v>0</v>
      </c>
      <c r="X228" s="37">
        <v>0</v>
      </c>
      <c r="Y228" s="37">
        <v>0</v>
      </c>
      <c r="Z228" s="37">
        <v>0</v>
      </c>
      <c r="AA228" s="37">
        <v>0</v>
      </c>
      <c r="AB228" s="37">
        <v>0</v>
      </c>
      <c r="AC228" s="37">
        <v>0</v>
      </c>
      <c r="AD228" s="37">
        <v>0</v>
      </c>
      <c r="AE228" s="37">
        <v>0</v>
      </c>
      <c r="AF228" s="37">
        <v>0</v>
      </c>
      <c r="AG228" s="37">
        <v>0</v>
      </c>
      <c r="AH228" s="37">
        <v>0</v>
      </c>
      <c r="AI228" s="37">
        <v>0</v>
      </c>
      <c r="AJ228" s="37">
        <v>0</v>
      </c>
      <c r="AK228" s="37">
        <v>0</v>
      </c>
      <c r="AL228" s="37">
        <v>0</v>
      </c>
      <c r="AM228" s="37">
        <v>0</v>
      </c>
      <c r="AN228" s="37">
        <v>0</v>
      </c>
      <c r="AO228" s="37">
        <v>0</v>
      </c>
      <c r="AP228" s="37">
        <v>0</v>
      </c>
      <c r="AQ228" s="37">
        <v>0</v>
      </c>
      <c r="AR228" s="37">
        <v>0</v>
      </c>
      <c r="AS228" s="37">
        <v>0</v>
      </c>
      <c r="AT228" s="37">
        <v>0</v>
      </c>
      <c r="AU228" s="37">
        <v>0</v>
      </c>
      <c r="AV228" s="37">
        <v>0</v>
      </c>
      <c r="AW228" s="37">
        <v>0</v>
      </c>
      <c r="AX228" s="37">
        <v>0</v>
      </c>
      <c r="AY228" s="35">
        <v>0</v>
      </c>
      <c r="AZ228" s="35">
        <v>0</v>
      </c>
      <c r="BA228" s="35">
        <v>0</v>
      </c>
      <c r="BB228" s="35">
        <v>0</v>
      </c>
      <c r="BC228" s="35">
        <v>0</v>
      </c>
      <c r="BD228" s="35">
        <v>0</v>
      </c>
      <c r="BE228" s="35">
        <v>0</v>
      </c>
      <c r="BF228" s="35">
        <v>0</v>
      </c>
      <c r="BG228" s="35">
        <v>0</v>
      </c>
      <c r="BH228" s="35">
        <v>0</v>
      </c>
      <c r="BI228" s="35">
        <v>0</v>
      </c>
      <c r="BJ228" s="35">
        <v>0</v>
      </c>
      <c r="BK228" s="35">
        <v>0</v>
      </c>
      <c r="BL228" s="35">
        <v>0</v>
      </c>
      <c r="BM228" s="35">
        <v>0</v>
      </c>
      <c r="BN228" s="35">
        <v>0</v>
      </c>
      <c r="BO228" s="7">
        <f>SUM(K228:BN228)</f>
        <v>0</v>
      </c>
    </row>
    <row r="229" spans="1:67" x14ac:dyDescent="0.2">
      <c r="A229" s="15" t="s">
        <v>80</v>
      </c>
      <c r="B229" s="14" t="s">
        <v>79</v>
      </c>
      <c r="C229" s="14" t="s">
        <v>49</v>
      </c>
      <c r="D229" s="13">
        <v>94230.38</v>
      </c>
      <c r="E229" s="13">
        <f>ROUND(SUM($D229*1%),2)</f>
        <v>942.3</v>
      </c>
      <c r="F229" s="13">
        <f>ROUND(SUM($D229*0.5%),2)</f>
        <v>471.15</v>
      </c>
      <c r="G229" s="13">
        <f>E229-J229</f>
        <v>642.29999999999995</v>
      </c>
      <c r="H229" s="13">
        <f>F229-BO229</f>
        <v>471.15</v>
      </c>
      <c r="I229" s="12">
        <f ca="1">OFFSET(INDIRECT(ADDRESS(1,MATCH($I$2,$A$1:$BN$1,0))),ROW()-1,0)</f>
        <v>300</v>
      </c>
      <c r="J229" s="37">
        <v>300</v>
      </c>
      <c r="K229" s="37">
        <v>0</v>
      </c>
      <c r="L229" s="37">
        <v>0</v>
      </c>
      <c r="M229" s="37">
        <v>0</v>
      </c>
      <c r="N229" s="37">
        <v>0</v>
      </c>
      <c r="O229" s="37">
        <v>0</v>
      </c>
      <c r="P229" s="37">
        <v>0</v>
      </c>
      <c r="Q229" s="37">
        <v>0</v>
      </c>
      <c r="R229" s="37">
        <v>0</v>
      </c>
      <c r="S229" s="37">
        <v>0</v>
      </c>
      <c r="T229" s="37">
        <v>0</v>
      </c>
      <c r="U229" s="37">
        <v>0</v>
      </c>
      <c r="V229" s="37">
        <v>0</v>
      </c>
      <c r="W229" s="37">
        <v>0</v>
      </c>
      <c r="X229" s="37">
        <v>0</v>
      </c>
      <c r="Y229" s="37">
        <v>0</v>
      </c>
      <c r="Z229" s="37">
        <v>0</v>
      </c>
      <c r="AA229" s="37">
        <v>0</v>
      </c>
      <c r="AB229" s="37">
        <v>0</v>
      </c>
      <c r="AC229" s="37">
        <v>0</v>
      </c>
      <c r="AD229" s="37">
        <v>0</v>
      </c>
      <c r="AE229" s="37">
        <v>0</v>
      </c>
      <c r="AF229" s="37">
        <v>0</v>
      </c>
      <c r="AG229" s="37">
        <v>0</v>
      </c>
      <c r="AH229" s="37">
        <v>0</v>
      </c>
      <c r="AI229" s="37">
        <v>0</v>
      </c>
      <c r="AJ229" s="37">
        <v>0</v>
      </c>
      <c r="AK229" s="37">
        <v>0</v>
      </c>
      <c r="AL229" s="37">
        <v>0</v>
      </c>
      <c r="AM229" s="37">
        <v>0</v>
      </c>
      <c r="AN229" s="37">
        <v>0</v>
      </c>
      <c r="AO229" s="37">
        <v>0</v>
      </c>
      <c r="AP229" s="37">
        <v>0</v>
      </c>
      <c r="AQ229" s="37">
        <v>0</v>
      </c>
      <c r="AR229" s="37">
        <v>0</v>
      </c>
      <c r="AS229" s="37">
        <v>0</v>
      </c>
      <c r="AT229" s="37">
        <v>0</v>
      </c>
      <c r="AU229" s="37">
        <v>0</v>
      </c>
      <c r="AV229" s="37">
        <v>0</v>
      </c>
      <c r="AW229" s="37">
        <v>0</v>
      </c>
      <c r="AX229" s="37">
        <v>0</v>
      </c>
      <c r="AY229" s="35">
        <v>0</v>
      </c>
      <c r="AZ229" s="35">
        <v>0</v>
      </c>
      <c r="BA229" s="35">
        <v>0</v>
      </c>
      <c r="BB229" s="35">
        <v>0</v>
      </c>
      <c r="BC229" s="35">
        <v>0</v>
      </c>
      <c r="BD229" s="35">
        <v>0</v>
      </c>
      <c r="BE229" s="35">
        <v>0</v>
      </c>
      <c r="BF229" s="35">
        <v>0</v>
      </c>
      <c r="BG229" s="35">
        <v>0</v>
      </c>
      <c r="BH229" s="35">
        <v>0</v>
      </c>
      <c r="BI229" s="35">
        <v>0</v>
      </c>
      <c r="BJ229" s="35">
        <v>0</v>
      </c>
      <c r="BK229" s="35">
        <v>0</v>
      </c>
      <c r="BL229" s="35">
        <v>0</v>
      </c>
      <c r="BM229" s="35">
        <v>0</v>
      </c>
      <c r="BN229" s="35">
        <v>0</v>
      </c>
      <c r="BO229" s="7">
        <f>SUM(K229:BN229)</f>
        <v>0</v>
      </c>
    </row>
    <row r="230" spans="1:67" x14ac:dyDescent="0.2">
      <c r="A230" s="15" t="s">
        <v>78</v>
      </c>
      <c r="B230" s="14" t="s">
        <v>77</v>
      </c>
      <c r="C230" s="14" t="s">
        <v>49</v>
      </c>
      <c r="D230" s="13">
        <v>42003.69</v>
      </c>
      <c r="E230" s="13">
        <f>ROUND(SUM($D230*1%),2)</f>
        <v>420.04</v>
      </c>
      <c r="F230" s="13">
        <f>ROUND(SUM($D230*0.5%),2)</f>
        <v>210.02</v>
      </c>
      <c r="G230" s="13">
        <f>E230-J230</f>
        <v>345.04</v>
      </c>
      <c r="H230" s="13">
        <f>F230-BO230</f>
        <v>210.02</v>
      </c>
      <c r="I230" s="12">
        <f ca="1">OFFSET(INDIRECT(ADDRESS(1,MATCH($I$2,$A$1:$BN$1,0))),ROW()-1,0)</f>
        <v>75</v>
      </c>
      <c r="J230" s="37">
        <v>75</v>
      </c>
      <c r="K230" s="37">
        <v>0</v>
      </c>
      <c r="L230" s="37">
        <v>0</v>
      </c>
      <c r="M230" s="37">
        <v>0</v>
      </c>
      <c r="N230" s="37">
        <v>0</v>
      </c>
      <c r="O230" s="37">
        <v>0</v>
      </c>
      <c r="P230" s="37">
        <v>0</v>
      </c>
      <c r="Q230" s="37">
        <v>0</v>
      </c>
      <c r="R230" s="37">
        <v>0</v>
      </c>
      <c r="S230" s="37">
        <v>0</v>
      </c>
      <c r="T230" s="37">
        <v>0</v>
      </c>
      <c r="U230" s="37">
        <v>0</v>
      </c>
      <c r="V230" s="37">
        <v>0</v>
      </c>
      <c r="W230" s="37">
        <v>0</v>
      </c>
      <c r="X230" s="37">
        <v>0</v>
      </c>
      <c r="Y230" s="37">
        <v>0</v>
      </c>
      <c r="Z230" s="37">
        <v>0</v>
      </c>
      <c r="AA230" s="37">
        <v>0</v>
      </c>
      <c r="AB230" s="37">
        <v>0</v>
      </c>
      <c r="AC230" s="37">
        <v>0</v>
      </c>
      <c r="AD230" s="37">
        <v>0</v>
      </c>
      <c r="AE230" s="37">
        <v>0</v>
      </c>
      <c r="AF230" s="37">
        <v>0</v>
      </c>
      <c r="AG230" s="37">
        <v>0</v>
      </c>
      <c r="AH230" s="37">
        <v>0</v>
      </c>
      <c r="AI230" s="37">
        <v>0</v>
      </c>
      <c r="AJ230" s="37">
        <v>0</v>
      </c>
      <c r="AK230" s="37">
        <v>0</v>
      </c>
      <c r="AL230" s="37">
        <v>0</v>
      </c>
      <c r="AM230" s="37">
        <v>0</v>
      </c>
      <c r="AN230" s="37">
        <v>0</v>
      </c>
      <c r="AO230" s="37">
        <v>0</v>
      </c>
      <c r="AP230" s="37">
        <v>0</v>
      </c>
      <c r="AQ230" s="37">
        <v>0</v>
      </c>
      <c r="AR230" s="37">
        <v>0</v>
      </c>
      <c r="AS230" s="37">
        <v>0</v>
      </c>
      <c r="AT230" s="37">
        <v>0</v>
      </c>
      <c r="AU230" s="37">
        <v>0</v>
      </c>
      <c r="AV230" s="37">
        <v>0</v>
      </c>
      <c r="AW230" s="37">
        <v>0</v>
      </c>
      <c r="AX230" s="37">
        <v>0</v>
      </c>
      <c r="AY230" s="35">
        <v>0</v>
      </c>
      <c r="AZ230" s="35">
        <v>0</v>
      </c>
      <c r="BA230" s="35">
        <v>0</v>
      </c>
      <c r="BB230" s="35">
        <v>0</v>
      </c>
      <c r="BC230" s="35">
        <v>0</v>
      </c>
      <c r="BD230" s="35">
        <v>0</v>
      </c>
      <c r="BE230" s="35">
        <v>0</v>
      </c>
      <c r="BF230" s="35">
        <v>0</v>
      </c>
      <c r="BG230" s="35">
        <v>0</v>
      </c>
      <c r="BH230" s="35">
        <v>0</v>
      </c>
      <c r="BI230" s="35">
        <v>0</v>
      </c>
      <c r="BJ230" s="35">
        <v>0</v>
      </c>
      <c r="BK230" s="35">
        <v>0</v>
      </c>
      <c r="BL230" s="35">
        <v>0</v>
      </c>
      <c r="BM230" s="35">
        <v>0</v>
      </c>
      <c r="BN230" s="35">
        <v>0</v>
      </c>
      <c r="BO230" s="7">
        <f>SUM(K230:BN230)</f>
        <v>0</v>
      </c>
    </row>
    <row r="231" spans="1:67" x14ac:dyDescent="0.2">
      <c r="A231" s="15" t="s">
        <v>76</v>
      </c>
      <c r="B231" s="14" t="s">
        <v>75</v>
      </c>
      <c r="C231" s="14" t="s">
        <v>49</v>
      </c>
      <c r="D231" s="13">
        <v>95836.34</v>
      </c>
      <c r="E231" s="13">
        <f>ROUND(SUM($D231*1%),2)</f>
        <v>958.36</v>
      </c>
      <c r="F231" s="13">
        <f>ROUND(SUM($D231*0.5%),2)</f>
        <v>479.18</v>
      </c>
      <c r="G231" s="13">
        <f>E231-J231</f>
        <v>908.36</v>
      </c>
      <c r="H231" s="13">
        <f>F231-BO231</f>
        <v>191.18</v>
      </c>
      <c r="I231" s="12">
        <f ca="1">OFFSET(INDIRECT(ADDRESS(1,MATCH($I$2,$A$1:$BN$1,0))),ROW()-1,0)</f>
        <v>50</v>
      </c>
      <c r="J231" s="37">
        <v>50</v>
      </c>
      <c r="K231" s="37">
        <v>0</v>
      </c>
      <c r="L231" s="37">
        <v>0</v>
      </c>
      <c r="M231" s="37">
        <v>0</v>
      </c>
      <c r="N231" s="37">
        <v>0</v>
      </c>
      <c r="O231" s="37">
        <v>0</v>
      </c>
      <c r="P231" s="37">
        <v>0</v>
      </c>
      <c r="Q231" s="37">
        <v>0</v>
      </c>
      <c r="R231" s="37">
        <v>0</v>
      </c>
      <c r="S231" s="37">
        <v>0</v>
      </c>
      <c r="T231" s="37">
        <v>0</v>
      </c>
      <c r="U231" s="37">
        <v>0</v>
      </c>
      <c r="V231" s="37">
        <v>0</v>
      </c>
      <c r="W231" s="37">
        <v>0</v>
      </c>
      <c r="X231" s="37">
        <v>0</v>
      </c>
      <c r="Y231" s="37">
        <v>0</v>
      </c>
      <c r="Z231" s="37">
        <v>0</v>
      </c>
      <c r="AA231" s="37">
        <v>0</v>
      </c>
      <c r="AB231" s="37">
        <v>0</v>
      </c>
      <c r="AC231" s="37">
        <v>0</v>
      </c>
      <c r="AD231" s="37">
        <v>0</v>
      </c>
      <c r="AE231" s="37">
        <v>0</v>
      </c>
      <c r="AF231" s="37">
        <v>0</v>
      </c>
      <c r="AG231" s="37">
        <v>0</v>
      </c>
      <c r="AH231" s="37">
        <v>0</v>
      </c>
      <c r="AI231" s="37">
        <v>0</v>
      </c>
      <c r="AJ231" s="37">
        <v>0</v>
      </c>
      <c r="AK231" s="37">
        <v>0</v>
      </c>
      <c r="AL231" s="37">
        <v>0</v>
      </c>
      <c r="AM231" s="37">
        <v>0</v>
      </c>
      <c r="AN231" s="37">
        <v>0</v>
      </c>
      <c r="AO231" s="37">
        <v>0</v>
      </c>
      <c r="AP231" s="37">
        <v>0</v>
      </c>
      <c r="AQ231" s="37">
        <v>0</v>
      </c>
      <c r="AR231" s="37">
        <v>0</v>
      </c>
      <c r="AS231" s="37">
        <v>0</v>
      </c>
      <c r="AT231" s="37">
        <v>0</v>
      </c>
      <c r="AU231" s="37">
        <v>0</v>
      </c>
      <c r="AV231" s="37">
        <v>0</v>
      </c>
      <c r="AW231" s="37">
        <v>0</v>
      </c>
      <c r="AX231" s="37">
        <v>0</v>
      </c>
      <c r="AY231" s="35">
        <v>288</v>
      </c>
      <c r="AZ231" s="35">
        <v>0</v>
      </c>
      <c r="BA231" s="35">
        <v>0</v>
      </c>
      <c r="BB231" s="35">
        <v>0</v>
      </c>
      <c r="BC231" s="35">
        <v>0</v>
      </c>
      <c r="BD231" s="35">
        <v>0</v>
      </c>
      <c r="BE231" s="35">
        <v>0</v>
      </c>
      <c r="BF231" s="35">
        <v>0</v>
      </c>
      <c r="BG231" s="35">
        <v>0</v>
      </c>
      <c r="BH231" s="35">
        <v>0</v>
      </c>
      <c r="BI231" s="35">
        <v>0</v>
      </c>
      <c r="BJ231" s="35">
        <v>0</v>
      </c>
      <c r="BK231" s="35">
        <v>0</v>
      </c>
      <c r="BL231" s="35">
        <v>0</v>
      </c>
      <c r="BM231" s="35">
        <v>0</v>
      </c>
      <c r="BN231" s="35">
        <v>0</v>
      </c>
      <c r="BO231" s="7">
        <f>SUM(K231:BN231)</f>
        <v>288</v>
      </c>
    </row>
    <row r="232" spans="1:67" x14ac:dyDescent="0.2">
      <c r="A232" s="15" t="s">
        <v>74</v>
      </c>
      <c r="B232" s="14" t="s">
        <v>73</v>
      </c>
      <c r="C232" s="14" t="s">
        <v>49</v>
      </c>
      <c r="D232" s="13">
        <v>65109.27</v>
      </c>
      <c r="E232" s="13">
        <f>ROUND(SUM($D232*1%),2)</f>
        <v>651.09</v>
      </c>
      <c r="F232" s="13">
        <f>ROUND(SUM($D232*0.5%),2)</f>
        <v>325.55</v>
      </c>
      <c r="G232" s="13">
        <f>E232-J232</f>
        <v>651.09</v>
      </c>
      <c r="H232" s="13">
        <f>F232-BO232</f>
        <v>325.55</v>
      </c>
      <c r="I232" s="12">
        <f ca="1">OFFSET(INDIRECT(ADDRESS(1,MATCH($I$2,$A$1:$BN$1,0))),ROW()-1,0)</f>
        <v>0</v>
      </c>
      <c r="J232" s="37">
        <v>0</v>
      </c>
      <c r="K232" s="37">
        <v>0</v>
      </c>
      <c r="L232" s="37">
        <v>0</v>
      </c>
      <c r="M232" s="37">
        <v>0</v>
      </c>
      <c r="N232" s="37">
        <v>0</v>
      </c>
      <c r="O232" s="37">
        <v>0</v>
      </c>
      <c r="P232" s="37">
        <v>0</v>
      </c>
      <c r="Q232" s="37">
        <v>0</v>
      </c>
      <c r="R232" s="37">
        <v>0</v>
      </c>
      <c r="S232" s="37">
        <v>0</v>
      </c>
      <c r="T232" s="37">
        <v>0</v>
      </c>
      <c r="U232" s="37">
        <v>0</v>
      </c>
      <c r="V232" s="37">
        <v>0</v>
      </c>
      <c r="W232" s="37">
        <v>0</v>
      </c>
      <c r="X232" s="37">
        <v>0</v>
      </c>
      <c r="Y232" s="37">
        <v>0</v>
      </c>
      <c r="Z232" s="37">
        <v>0</v>
      </c>
      <c r="AA232" s="37">
        <v>0</v>
      </c>
      <c r="AB232" s="37">
        <v>0</v>
      </c>
      <c r="AC232" s="37">
        <v>0</v>
      </c>
      <c r="AD232" s="37">
        <v>0</v>
      </c>
      <c r="AE232" s="37">
        <v>0</v>
      </c>
      <c r="AF232" s="37">
        <v>0</v>
      </c>
      <c r="AG232" s="37">
        <v>0</v>
      </c>
      <c r="AH232" s="37">
        <v>0</v>
      </c>
      <c r="AI232" s="37">
        <v>0</v>
      </c>
      <c r="AJ232" s="37">
        <v>0</v>
      </c>
      <c r="AK232" s="37">
        <v>0</v>
      </c>
      <c r="AL232" s="37">
        <v>0</v>
      </c>
      <c r="AM232" s="37">
        <v>0</v>
      </c>
      <c r="AN232" s="37">
        <v>0</v>
      </c>
      <c r="AO232" s="37">
        <v>0</v>
      </c>
      <c r="AP232" s="37">
        <v>0</v>
      </c>
      <c r="AQ232" s="37">
        <v>0</v>
      </c>
      <c r="AR232" s="37">
        <v>0</v>
      </c>
      <c r="AS232" s="37">
        <v>0</v>
      </c>
      <c r="AT232" s="37">
        <v>0</v>
      </c>
      <c r="AU232" s="37">
        <v>0</v>
      </c>
      <c r="AV232" s="37">
        <v>0</v>
      </c>
      <c r="AW232" s="37">
        <v>0</v>
      </c>
      <c r="AX232" s="37">
        <v>0</v>
      </c>
      <c r="AY232" s="35">
        <v>0</v>
      </c>
      <c r="AZ232" s="35">
        <v>0</v>
      </c>
      <c r="BA232" s="35">
        <v>0</v>
      </c>
      <c r="BB232" s="35">
        <v>0</v>
      </c>
      <c r="BC232" s="35">
        <v>0</v>
      </c>
      <c r="BD232" s="35">
        <v>0</v>
      </c>
      <c r="BE232" s="35">
        <v>0</v>
      </c>
      <c r="BF232" s="35">
        <v>0</v>
      </c>
      <c r="BG232" s="35">
        <v>0</v>
      </c>
      <c r="BH232" s="35">
        <v>0</v>
      </c>
      <c r="BI232" s="35">
        <v>0</v>
      </c>
      <c r="BJ232" s="35">
        <v>0</v>
      </c>
      <c r="BK232" s="35">
        <v>0</v>
      </c>
      <c r="BL232" s="35">
        <v>0</v>
      </c>
      <c r="BM232" s="35">
        <v>0</v>
      </c>
      <c r="BN232" s="35">
        <v>0</v>
      </c>
      <c r="BO232" s="7">
        <f>SUM(K232:BN232)</f>
        <v>0</v>
      </c>
    </row>
    <row r="233" spans="1:67" x14ac:dyDescent="0.2">
      <c r="A233" s="15" t="s">
        <v>72</v>
      </c>
      <c r="B233" s="14" t="s">
        <v>71</v>
      </c>
      <c r="C233" s="14" t="s">
        <v>49</v>
      </c>
      <c r="D233" s="13">
        <v>61341.73</v>
      </c>
      <c r="E233" s="13">
        <f>ROUND(SUM($D233*1%),2)</f>
        <v>613.41999999999996</v>
      </c>
      <c r="F233" s="13">
        <f>ROUND(SUM($D233*0.5%),2)</f>
        <v>306.70999999999998</v>
      </c>
      <c r="G233" s="13">
        <f>E233-J233</f>
        <v>513.41999999999996</v>
      </c>
      <c r="H233" s="13">
        <f>F233-BO233</f>
        <v>306.70999999999998</v>
      </c>
      <c r="I233" s="12">
        <f ca="1">OFFSET(INDIRECT(ADDRESS(1,MATCH($I$2,$A$1:$BN$1,0))),ROW()-1,0)</f>
        <v>100</v>
      </c>
      <c r="J233" s="37">
        <v>100</v>
      </c>
      <c r="K233" s="37">
        <v>0</v>
      </c>
      <c r="L233" s="37">
        <v>0</v>
      </c>
      <c r="M233" s="37">
        <v>0</v>
      </c>
      <c r="N233" s="37">
        <v>0</v>
      </c>
      <c r="O233" s="37">
        <v>0</v>
      </c>
      <c r="P233" s="37">
        <v>0</v>
      </c>
      <c r="Q233" s="37">
        <v>0</v>
      </c>
      <c r="R233" s="37">
        <v>0</v>
      </c>
      <c r="S233" s="37">
        <v>0</v>
      </c>
      <c r="T233" s="37">
        <v>0</v>
      </c>
      <c r="U233" s="37">
        <v>0</v>
      </c>
      <c r="V233" s="37">
        <v>0</v>
      </c>
      <c r="W233" s="37">
        <v>0</v>
      </c>
      <c r="X233" s="37">
        <v>0</v>
      </c>
      <c r="Y233" s="37">
        <v>0</v>
      </c>
      <c r="Z233" s="37">
        <v>0</v>
      </c>
      <c r="AA233" s="37">
        <v>0</v>
      </c>
      <c r="AB233" s="37">
        <v>0</v>
      </c>
      <c r="AC233" s="37">
        <v>0</v>
      </c>
      <c r="AD233" s="37">
        <v>0</v>
      </c>
      <c r="AE233" s="37">
        <v>0</v>
      </c>
      <c r="AF233" s="37">
        <v>0</v>
      </c>
      <c r="AG233" s="37">
        <v>0</v>
      </c>
      <c r="AH233" s="37">
        <v>0</v>
      </c>
      <c r="AI233" s="37">
        <v>0</v>
      </c>
      <c r="AJ233" s="37">
        <v>0</v>
      </c>
      <c r="AK233" s="37">
        <v>0</v>
      </c>
      <c r="AL233" s="37">
        <v>0</v>
      </c>
      <c r="AM233" s="37">
        <v>0</v>
      </c>
      <c r="AN233" s="37">
        <v>0</v>
      </c>
      <c r="AO233" s="37">
        <v>0</v>
      </c>
      <c r="AP233" s="37">
        <v>0</v>
      </c>
      <c r="AQ233" s="37">
        <v>0</v>
      </c>
      <c r="AR233" s="37">
        <v>0</v>
      </c>
      <c r="AS233" s="37">
        <v>0</v>
      </c>
      <c r="AT233" s="37">
        <v>0</v>
      </c>
      <c r="AU233" s="37">
        <v>0</v>
      </c>
      <c r="AV233" s="37">
        <v>0</v>
      </c>
      <c r="AW233" s="37">
        <v>0</v>
      </c>
      <c r="AX233" s="37">
        <v>0</v>
      </c>
      <c r="AY233" s="35">
        <v>0</v>
      </c>
      <c r="AZ233" s="35">
        <v>0</v>
      </c>
      <c r="BA233" s="35">
        <v>0</v>
      </c>
      <c r="BB233" s="35">
        <v>0</v>
      </c>
      <c r="BC233" s="35">
        <v>0</v>
      </c>
      <c r="BD233" s="35">
        <v>0</v>
      </c>
      <c r="BE233" s="35">
        <v>0</v>
      </c>
      <c r="BF233" s="35">
        <v>0</v>
      </c>
      <c r="BG233" s="35">
        <v>0</v>
      </c>
      <c r="BH233" s="35">
        <v>0</v>
      </c>
      <c r="BI233" s="35">
        <v>0</v>
      </c>
      <c r="BJ233" s="35">
        <v>0</v>
      </c>
      <c r="BK233" s="35">
        <v>0</v>
      </c>
      <c r="BL233" s="35">
        <v>0</v>
      </c>
      <c r="BM233" s="35">
        <v>0</v>
      </c>
      <c r="BN233" s="35">
        <v>0</v>
      </c>
      <c r="BO233" s="7">
        <f>SUM(K233:BN233)</f>
        <v>0</v>
      </c>
    </row>
    <row r="234" spans="1:67" x14ac:dyDescent="0.2">
      <c r="A234" s="15" t="s">
        <v>70</v>
      </c>
      <c r="B234" s="14" t="s">
        <v>69</v>
      </c>
      <c r="C234" s="14" t="s">
        <v>49</v>
      </c>
      <c r="D234" s="13">
        <v>52125.77</v>
      </c>
      <c r="E234" s="13">
        <f>ROUND(SUM($D234*1%),2)</f>
        <v>521.26</v>
      </c>
      <c r="F234" s="13">
        <f>ROUND(SUM($D234*0.5%),2)</f>
        <v>260.63</v>
      </c>
      <c r="G234" s="13">
        <f>E234-J234</f>
        <v>260.63</v>
      </c>
      <c r="H234" s="13">
        <f>F234-BO234</f>
        <v>260.63</v>
      </c>
      <c r="I234" s="12">
        <f ca="1">OFFSET(INDIRECT(ADDRESS(1,MATCH($I$2,$A$1:$BN$1,0))),ROW()-1,0)</f>
        <v>260.63</v>
      </c>
      <c r="J234" s="37">
        <v>260.63</v>
      </c>
      <c r="K234" s="37">
        <v>0</v>
      </c>
      <c r="L234" s="37">
        <v>0</v>
      </c>
      <c r="M234" s="37">
        <v>0</v>
      </c>
      <c r="N234" s="37">
        <v>0</v>
      </c>
      <c r="O234" s="37">
        <v>0</v>
      </c>
      <c r="P234" s="37">
        <v>0</v>
      </c>
      <c r="Q234" s="37">
        <v>0</v>
      </c>
      <c r="R234" s="37">
        <v>0</v>
      </c>
      <c r="S234" s="37">
        <v>0</v>
      </c>
      <c r="T234" s="37">
        <v>0</v>
      </c>
      <c r="U234" s="37">
        <v>0</v>
      </c>
      <c r="V234" s="37">
        <v>0</v>
      </c>
      <c r="W234" s="37">
        <v>0</v>
      </c>
      <c r="X234" s="37">
        <v>0</v>
      </c>
      <c r="Y234" s="37">
        <v>0</v>
      </c>
      <c r="Z234" s="37">
        <v>0</v>
      </c>
      <c r="AA234" s="37">
        <v>0</v>
      </c>
      <c r="AB234" s="37">
        <v>0</v>
      </c>
      <c r="AC234" s="37">
        <v>0</v>
      </c>
      <c r="AD234" s="37">
        <v>0</v>
      </c>
      <c r="AE234" s="37">
        <v>0</v>
      </c>
      <c r="AF234" s="37">
        <v>0</v>
      </c>
      <c r="AG234" s="37">
        <v>0</v>
      </c>
      <c r="AH234" s="37">
        <v>0</v>
      </c>
      <c r="AI234" s="37">
        <v>0</v>
      </c>
      <c r="AJ234" s="37">
        <v>0</v>
      </c>
      <c r="AK234" s="37">
        <v>0</v>
      </c>
      <c r="AL234" s="37">
        <v>0</v>
      </c>
      <c r="AM234" s="37">
        <v>0</v>
      </c>
      <c r="AN234" s="37">
        <v>0</v>
      </c>
      <c r="AO234" s="37">
        <v>0</v>
      </c>
      <c r="AP234" s="37">
        <v>0</v>
      </c>
      <c r="AQ234" s="37">
        <v>0</v>
      </c>
      <c r="AR234" s="37">
        <v>0</v>
      </c>
      <c r="AS234" s="37">
        <v>0</v>
      </c>
      <c r="AT234" s="37">
        <v>0</v>
      </c>
      <c r="AU234" s="37">
        <v>0</v>
      </c>
      <c r="AV234" s="37">
        <v>0</v>
      </c>
      <c r="AW234" s="37">
        <v>0</v>
      </c>
      <c r="AX234" s="37">
        <v>0</v>
      </c>
      <c r="AY234" s="35">
        <v>0</v>
      </c>
      <c r="AZ234" s="35">
        <v>0</v>
      </c>
      <c r="BA234" s="35">
        <v>0</v>
      </c>
      <c r="BB234" s="35">
        <v>0</v>
      </c>
      <c r="BC234" s="35">
        <v>0</v>
      </c>
      <c r="BD234" s="35">
        <v>0</v>
      </c>
      <c r="BE234" s="35">
        <v>0</v>
      </c>
      <c r="BF234" s="35">
        <v>0</v>
      </c>
      <c r="BG234" s="35">
        <v>0</v>
      </c>
      <c r="BH234" s="35">
        <v>0</v>
      </c>
      <c r="BI234" s="35">
        <v>0</v>
      </c>
      <c r="BJ234" s="35">
        <v>0</v>
      </c>
      <c r="BK234" s="35">
        <v>0</v>
      </c>
      <c r="BL234" s="35">
        <v>0</v>
      </c>
      <c r="BM234" s="35">
        <v>0</v>
      </c>
      <c r="BN234" s="35">
        <v>0</v>
      </c>
      <c r="BO234" s="7">
        <f>SUM(K234:BN234)</f>
        <v>0</v>
      </c>
    </row>
    <row r="235" spans="1:67" x14ac:dyDescent="0.2">
      <c r="A235" s="15" t="s">
        <v>68</v>
      </c>
      <c r="B235" s="14" t="s">
        <v>67</v>
      </c>
      <c r="C235" s="14" t="s">
        <v>49</v>
      </c>
      <c r="D235" s="13">
        <v>66440.38</v>
      </c>
      <c r="E235" s="13">
        <f>ROUND(SUM($D235*1%),2)</f>
        <v>664.4</v>
      </c>
      <c r="F235" s="13">
        <f>ROUND(SUM($D235*0.5%),2)</f>
        <v>332.2</v>
      </c>
      <c r="G235" s="13">
        <f>E235-J235</f>
        <v>285.69</v>
      </c>
      <c r="H235" s="13">
        <f>F235-BO235</f>
        <v>332.2</v>
      </c>
      <c r="I235" s="12">
        <f ca="1">OFFSET(INDIRECT(ADDRESS(1,MATCH($I$2,$A$1:$BN$1,0))),ROW()-1,0)</f>
        <v>378.71</v>
      </c>
      <c r="J235" s="37">
        <v>378.71</v>
      </c>
      <c r="K235" s="37">
        <v>0</v>
      </c>
      <c r="L235" s="37">
        <v>0</v>
      </c>
      <c r="M235" s="37">
        <v>0</v>
      </c>
      <c r="N235" s="37">
        <v>0</v>
      </c>
      <c r="O235" s="37">
        <v>0</v>
      </c>
      <c r="P235" s="37">
        <v>0</v>
      </c>
      <c r="Q235" s="37">
        <v>0</v>
      </c>
      <c r="R235" s="37">
        <v>0</v>
      </c>
      <c r="S235" s="37">
        <v>0</v>
      </c>
      <c r="T235" s="37">
        <v>0</v>
      </c>
      <c r="U235" s="37">
        <v>0</v>
      </c>
      <c r="V235" s="37">
        <v>0</v>
      </c>
      <c r="W235" s="37">
        <v>0</v>
      </c>
      <c r="X235" s="37">
        <v>0</v>
      </c>
      <c r="Y235" s="37">
        <v>0</v>
      </c>
      <c r="Z235" s="37">
        <v>0</v>
      </c>
      <c r="AA235" s="37">
        <v>0</v>
      </c>
      <c r="AB235" s="37">
        <v>0</v>
      </c>
      <c r="AC235" s="37">
        <v>0</v>
      </c>
      <c r="AD235" s="37">
        <v>0</v>
      </c>
      <c r="AE235" s="37">
        <v>0</v>
      </c>
      <c r="AF235" s="37">
        <v>0</v>
      </c>
      <c r="AG235" s="37">
        <v>0</v>
      </c>
      <c r="AH235" s="37">
        <v>0</v>
      </c>
      <c r="AI235" s="37">
        <v>0</v>
      </c>
      <c r="AJ235" s="37">
        <v>0</v>
      </c>
      <c r="AK235" s="37">
        <v>0</v>
      </c>
      <c r="AL235" s="37">
        <v>0</v>
      </c>
      <c r="AM235" s="37">
        <v>0</v>
      </c>
      <c r="AN235" s="37">
        <v>0</v>
      </c>
      <c r="AO235" s="37">
        <v>0</v>
      </c>
      <c r="AP235" s="37">
        <v>0</v>
      </c>
      <c r="AQ235" s="37">
        <v>0</v>
      </c>
      <c r="AR235" s="37">
        <v>0</v>
      </c>
      <c r="AS235" s="37">
        <v>0</v>
      </c>
      <c r="AT235" s="37">
        <v>0</v>
      </c>
      <c r="AU235" s="37">
        <v>0</v>
      </c>
      <c r="AV235" s="37">
        <v>0</v>
      </c>
      <c r="AW235" s="37">
        <v>0</v>
      </c>
      <c r="AX235" s="37">
        <v>0</v>
      </c>
      <c r="AY235" s="35">
        <v>0</v>
      </c>
      <c r="AZ235" s="35">
        <v>0</v>
      </c>
      <c r="BA235" s="35">
        <v>0</v>
      </c>
      <c r="BB235" s="35">
        <v>0</v>
      </c>
      <c r="BC235" s="35">
        <v>0</v>
      </c>
      <c r="BD235" s="35">
        <v>0</v>
      </c>
      <c r="BE235" s="35">
        <v>0</v>
      </c>
      <c r="BF235" s="35">
        <v>0</v>
      </c>
      <c r="BG235" s="35">
        <v>0</v>
      </c>
      <c r="BH235" s="35">
        <v>0</v>
      </c>
      <c r="BI235" s="35">
        <v>0</v>
      </c>
      <c r="BJ235" s="35">
        <v>0</v>
      </c>
      <c r="BK235" s="35">
        <v>0</v>
      </c>
      <c r="BL235" s="35">
        <v>0</v>
      </c>
      <c r="BM235" s="35">
        <v>0</v>
      </c>
      <c r="BN235" s="35">
        <v>0</v>
      </c>
      <c r="BO235" s="7">
        <f>SUM(K235:BN235)</f>
        <v>0</v>
      </c>
    </row>
    <row r="236" spans="1:67" x14ac:dyDescent="0.2">
      <c r="A236" s="15" t="s">
        <v>66</v>
      </c>
      <c r="B236" s="14" t="s">
        <v>65</v>
      </c>
      <c r="C236" s="14" t="s">
        <v>49</v>
      </c>
      <c r="D236" s="13">
        <v>63474.879999999997</v>
      </c>
      <c r="E236" s="13">
        <f>ROUND(SUM($D236*1%),2)</f>
        <v>634.75</v>
      </c>
      <c r="F236" s="13">
        <f>ROUND(SUM($D236*0.5%),2)</f>
        <v>317.37</v>
      </c>
      <c r="G236" s="13">
        <f>E236-J236</f>
        <v>285.64</v>
      </c>
      <c r="H236" s="13">
        <f>F236-BO236</f>
        <v>317.37</v>
      </c>
      <c r="I236" s="12">
        <f ca="1">OFFSET(INDIRECT(ADDRESS(1,MATCH($I$2,$A$1:$BN$1,0))),ROW()-1,0)</f>
        <v>349.11</v>
      </c>
      <c r="J236" s="37">
        <v>349.11</v>
      </c>
      <c r="K236" s="37">
        <v>0</v>
      </c>
      <c r="L236" s="37">
        <v>0</v>
      </c>
      <c r="M236" s="37">
        <v>0</v>
      </c>
      <c r="N236" s="37">
        <v>0</v>
      </c>
      <c r="O236" s="37">
        <v>0</v>
      </c>
      <c r="P236" s="37">
        <v>0</v>
      </c>
      <c r="Q236" s="37">
        <v>0</v>
      </c>
      <c r="R236" s="37">
        <v>0</v>
      </c>
      <c r="S236" s="37">
        <v>0</v>
      </c>
      <c r="T236" s="37">
        <v>0</v>
      </c>
      <c r="U236" s="37">
        <v>0</v>
      </c>
      <c r="V236" s="37">
        <v>0</v>
      </c>
      <c r="W236" s="37">
        <v>0</v>
      </c>
      <c r="X236" s="37">
        <v>0</v>
      </c>
      <c r="Y236" s="37">
        <v>0</v>
      </c>
      <c r="Z236" s="37">
        <v>0</v>
      </c>
      <c r="AA236" s="37">
        <v>0</v>
      </c>
      <c r="AB236" s="37">
        <v>0</v>
      </c>
      <c r="AC236" s="37">
        <v>0</v>
      </c>
      <c r="AD236" s="37">
        <v>0</v>
      </c>
      <c r="AE236" s="37">
        <v>0</v>
      </c>
      <c r="AF236" s="37">
        <v>0</v>
      </c>
      <c r="AG236" s="37">
        <v>0</v>
      </c>
      <c r="AH236" s="37">
        <v>0</v>
      </c>
      <c r="AI236" s="37">
        <v>0</v>
      </c>
      <c r="AJ236" s="37">
        <v>0</v>
      </c>
      <c r="AK236" s="37">
        <v>0</v>
      </c>
      <c r="AL236" s="37">
        <v>0</v>
      </c>
      <c r="AM236" s="37">
        <v>0</v>
      </c>
      <c r="AN236" s="37">
        <v>0</v>
      </c>
      <c r="AO236" s="37">
        <v>0</v>
      </c>
      <c r="AP236" s="37">
        <v>0</v>
      </c>
      <c r="AQ236" s="37">
        <v>0</v>
      </c>
      <c r="AR236" s="37">
        <v>0</v>
      </c>
      <c r="AS236" s="37">
        <v>0</v>
      </c>
      <c r="AT236" s="37">
        <v>0</v>
      </c>
      <c r="AU236" s="37">
        <v>0</v>
      </c>
      <c r="AV236" s="37">
        <v>0</v>
      </c>
      <c r="AW236" s="37">
        <v>0</v>
      </c>
      <c r="AX236" s="37">
        <v>0</v>
      </c>
      <c r="AY236" s="35">
        <v>0</v>
      </c>
      <c r="AZ236" s="35">
        <v>0</v>
      </c>
      <c r="BA236" s="35">
        <v>0</v>
      </c>
      <c r="BB236" s="35">
        <v>0</v>
      </c>
      <c r="BC236" s="35">
        <v>0</v>
      </c>
      <c r="BD236" s="35">
        <v>0</v>
      </c>
      <c r="BE236" s="35">
        <v>0</v>
      </c>
      <c r="BF236" s="35">
        <v>0</v>
      </c>
      <c r="BG236" s="35">
        <v>0</v>
      </c>
      <c r="BH236" s="35">
        <v>0</v>
      </c>
      <c r="BI236" s="35">
        <v>0</v>
      </c>
      <c r="BJ236" s="35">
        <v>0</v>
      </c>
      <c r="BK236" s="35">
        <v>0</v>
      </c>
      <c r="BL236" s="35">
        <v>0</v>
      </c>
      <c r="BM236" s="35">
        <v>0</v>
      </c>
      <c r="BN236" s="35">
        <v>0</v>
      </c>
      <c r="BO236" s="7">
        <f>SUM(K236:BN236)</f>
        <v>0</v>
      </c>
    </row>
    <row r="237" spans="1:67" x14ac:dyDescent="0.2">
      <c r="A237" s="15" t="s">
        <v>64</v>
      </c>
      <c r="B237" s="14" t="s">
        <v>63</v>
      </c>
      <c r="C237" s="14" t="s">
        <v>49</v>
      </c>
      <c r="D237" s="13">
        <v>59386.6</v>
      </c>
      <c r="E237" s="13">
        <f>ROUND(SUM($D237*1%),2)</f>
        <v>593.87</v>
      </c>
      <c r="F237" s="13">
        <f>ROUND(SUM($D237*0.5%),2)</f>
        <v>296.93</v>
      </c>
      <c r="G237" s="13">
        <f>E237-J237</f>
        <v>0</v>
      </c>
      <c r="H237" s="13">
        <f>F237-BO237</f>
        <v>296.93</v>
      </c>
      <c r="I237" s="12">
        <f ca="1">OFFSET(INDIRECT(ADDRESS(1,MATCH($I$2,$A$1:$BN$1,0))),ROW()-1,0)</f>
        <v>593.87</v>
      </c>
      <c r="J237" s="37">
        <v>593.87</v>
      </c>
      <c r="K237" s="37">
        <v>0</v>
      </c>
      <c r="L237" s="37">
        <v>0</v>
      </c>
      <c r="M237" s="37">
        <v>0</v>
      </c>
      <c r="N237" s="37">
        <v>0</v>
      </c>
      <c r="O237" s="37">
        <v>0</v>
      </c>
      <c r="P237" s="37">
        <v>0</v>
      </c>
      <c r="Q237" s="37">
        <v>0</v>
      </c>
      <c r="R237" s="37">
        <v>0</v>
      </c>
      <c r="S237" s="37">
        <v>0</v>
      </c>
      <c r="T237" s="37">
        <v>0</v>
      </c>
      <c r="U237" s="37">
        <v>0</v>
      </c>
      <c r="V237" s="37">
        <v>0</v>
      </c>
      <c r="W237" s="37">
        <v>0</v>
      </c>
      <c r="X237" s="37">
        <v>0</v>
      </c>
      <c r="Y237" s="37">
        <v>0</v>
      </c>
      <c r="Z237" s="37">
        <v>0</v>
      </c>
      <c r="AA237" s="37">
        <v>0</v>
      </c>
      <c r="AB237" s="37">
        <v>0</v>
      </c>
      <c r="AC237" s="37">
        <v>0</v>
      </c>
      <c r="AD237" s="37">
        <v>0</v>
      </c>
      <c r="AE237" s="37">
        <v>0</v>
      </c>
      <c r="AF237" s="37">
        <v>0</v>
      </c>
      <c r="AG237" s="37">
        <v>0</v>
      </c>
      <c r="AH237" s="37">
        <v>0</v>
      </c>
      <c r="AI237" s="37">
        <v>0</v>
      </c>
      <c r="AJ237" s="37">
        <v>0</v>
      </c>
      <c r="AK237" s="37">
        <v>0</v>
      </c>
      <c r="AL237" s="37">
        <v>0</v>
      </c>
      <c r="AM237" s="37">
        <v>0</v>
      </c>
      <c r="AN237" s="37">
        <v>0</v>
      </c>
      <c r="AO237" s="37">
        <v>0</v>
      </c>
      <c r="AP237" s="37">
        <v>0</v>
      </c>
      <c r="AQ237" s="37">
        <v>0</v>
      </c>
      <c r="AR237" s="37">
        <v>0</v>
      </c>
      <c r="AS237" s="37">
        <v>0</v>
      </c>
      <c r="AT237" s="37">
        <v>0</v>
      </c>
      <c r="AU237" s="37">
        <v>0</v>
      </c>
      <c r="AV237" s="37">
        <v>0</v>
      </c>
      <c r="AW237" s="37">
        <v>0</v>
      </c>
      <c r="AX237" s="37">
        <v>0</v>
      </c>
      <c r="AY237" s="35">
        <v>0</v>
      </c>
      <c r="AZ237" s="35">
        <v>0</v>
      </c>
      <c r="BA237" s="35">
        <v>0</v>
      </c>
      <c r="BB237" s="35">
        <v>0</v>
      </c>
      <c r="BC237" s="35">
        <v>0</v>
      </c>
      <c r="BD237" s="35">
        <v>0</v>
      </c>
      <c r="BE237" s="35">
        <v>0</v>
      </c>
      <c r="BF237" s="35">
        <v>0</v>
      </c>
      <c r="BG237" s="35">
        <v>0</v>
      </c>
      <c r="BH237" s="35">
        <v>0</v>
      </c>
      <c r="BI237" s="35">
        <v>0</v>
      </c>
      <c r="BJ237" s="35">
        <v>0</v>
      </c>
      <c r="BK237" s="35">
        <v>0</v>
      </c>
      <c r="BL237" s="35">
        <v>0</v>
      </c>
      <c r="BM237" s="35">
        <v>0</v>
      </c>
      <c r="BN237" s="35">
        <v>0</v>
      </c>
      <c r="BO237" s="7">
        <f>SUM(K237:BN237)</f>
        <v>0</v>
      </c>
    </row>
    <row r="238" spans="1:67" x14ac:dyDescent="0.2">
      <c r="A238" s="15" t="s">
        <v>62</v>
      </c>
      <c r="B238" s="14" t="s">
        <v>61</v>
      </c>
      <c r="C238" s="14" t="s">
        <v>49</v>
      </c>
      <c r="D238" s="13">
        <v>55417.77</v>
      </c>
      <c r="E238" s="13">
        <f>ROUND(SUM($D238*1%),2)</f>
        <v>554.17999999999995</v>
      </c>
      <c r="F238" s="13">
        <f>ROUND(SUM($D238*0.5%),2)</f>
        <v>277.08999999999997</v>
      </c>
      <c r="G238" s="13">
        <f>E238-J238</f>
        <v>471.04999999999995</v>
      </c>
      <c r="H238" s="13">
        <f>F238-BO238</f>
        <v>277.08999999999997</v>
      </c>
      <c r="I238" s="12">
        <f ca="1">OFFSET(INDIRECT(ADDRESS(1,MATCH($I$2,$A$1:$BN$1,0))),ROW()-1,0)</f>
        <v>83.13</v>
      </c>
      <c r="J238" s="37">
        <v>83.13</v>
      </c>
      <c r="K238" s="37">
        <v>0</v>
      </c>
      <c r="L238" s="37">
        <v>0</v>
      </c>
      <c r="M238" s="37">
        <v>0</v>
      </c>
      <c r="N238" s="37">
        <v>0</v>
      </c>
      <c r="O238" s="37">
        <v>0</v>
      </c>
      <c r="P238" s="37">
        <v>0</v>
      </c>
      <c r="Q238" s="37">
        <v>0</v>
      </c>
      <c r="R238" s="37">
        <v>0</v>
      </c>
      <c r="S238" s="37">
        <v>0</v>
      </c>
      <c r="T238" s="37">
        <v>0</v>
      </c>
      <c r="U238" s="37">
        <v>0</v>
      </c>
      <c r="V238" s="37">
        <v>0</v>
      </c>
      <c r="W238" s="37">
        <v>0</v>
      </c>
      <c r="X238" s="37">
        <v>0</v>
      </c>
      <c r="Y238" s="37">
        <v>0</v>
      </c>
      <c r="Z238" s="37">
        <v>0</v>
      </c>
      <c r="AA238" s="37">
        <v>0</v>
      </c>
      <c r="AB238" s="37">
        <v>0</v>
      </c>
      <c r="AC238" s="37">
        <v>0</v>
      </c>
      <c r="AD238" s="37">
        <v>0</v>
      </c>
      <c r="AE238" s="37">
        <v>0</v>
      </c>
      <c r="AF238" s="37">
        <v>0</v>
      </c>
      <c r="AG238" s="37">
        <v>0</v>
      </c>
      <c r="AH238" s="37">
        <v>0</v>
      </c>
      <c r="AI238" s="37">
        <v>0</v>
      </c>
      <c r="AJ238" s="37">
        <v>0</v>
      </c>
      <c r="AK238" s="37">
        <v>0</v>
      </c>
      <c r="AL238" s="37">
        <v>0</v>
      </c>
      <c r="AM238" s="37">
        <v>0</v>
      </c>
      <c r="AN238" s="37">
        <v>0</v>
      </c>
      <c r="AO238" s="37">
        <v>0</v>
      </c>
      <c r="AP238" s="37">
        <v>0</v>
      </c>
      <c r="AQ238" s="37">
        <v>0</v>
      </c>
      <c r="AR238" s="37">
        <v>0</v>
      </c>
      <c r="AS238" s="37">
        <v>0</v>
      </c>
      <c r="AT238" s="37">
        <v>0</v>
      </c>
      <c r="AU238" s="37">
        <v>0</v>
      </c>
      <c r="AV238" s="37">
        <v>0</v>
      </c>
      <c r="AW238" s="37">
        <v>0</v>
      </c>
      <c r="AX238" s="37">
        <v>0</v>
      </c>
      <c r="AY238" s="35">
        <v>0</v>
      </c>
      <c r="AZ238" s="35">
        <v>0</v>
      </c>
      <c r="BA238" s="35">
        <v>0</v>
      </c>
      <c r="BB238" s="35">
        <v>0</v>
      </c>
      <c r="BC238" s="35">
        <v>0</v>
      </c>
      <c r="BD238" s="35">
        <v>0</v>
      </c>
      <c r="BE238" s="35">
        <v>0</v>
      </c>
      <c r="BF238" s="35">
        <v>0</v>
      </c>
      <c r="BG238" s="35">
        <v>0</v>
      </c>
      <c r="BH238" s="35">
        <v>0</v>
      </c>
      <c r="BI238" s="35">
        <v>0</v>
      </c>
      <c r="BJ238" s="35">
        <v>0</v>
      </c>
      <c r="BK238" s="35">
        <v>0</v>
      </c>
      <c r="BL238" s="35">
        <v>0</v>
      </c>
      <c r="BM238" s="35">
        <v>0</v>
      </c>
      <c r="BN238" s="35">
        <v>0</v>
      </c>
      <c r="BO238" s="7">
        <f>SUM(K238:BN238)</f>
        <v>0</v>
      </c>
    </row>
    <row r="239" spans="1:67" x14ac:dyDescent="0.2">
      <c r="A239" s="15" t="s">
        <v>60</v>
      </c>
      <c r="B239" s="14" t="s">
        <v>59</v>
      </c>
      <c r="C239" s="14" t="s">
        <v>49</v>
      </c>
      <c r="D239" s="13">
        <v>39030.18</v>
      </c>
      <c r="E239" s="13">
        <f>ROUND(SUM($D239*1%),2)</f>
        <v>390.3</v>
      </c>
      <c r="F239" s="13">
        <f>ROUND(SUM($D239*0.5%),2)</f>
        <v>195.15</v>
      </c>
      <c r="G239" s="13">
        <f>E239-J239</f>
        <v>195.15</v>
      </c>
      <c r="H239" s="13">
        <f>F239-BO239</f>
        <v>78.150000000000006</v>
      </c>
      <c r="I239" s="12">
        <f ca="1">OFFSET(INDIRECT(ADDRESS(1,MATCH($I$2,$A$1:$BN$1,0))),ROW()-1,0)</f>
        <v>195.15</v>
      </c>
      <c r="J239" s="37">
        <v>195.15</v>
      </c>
      <c r="K239" s="37">
        <v>0</v>
      </c>
      <c r="L239" s="37">
        <v>0</v>
      </c>
      <c r="M239" s="37">
        <v>0</v>
      </c>
      <c r="N239" s="37">
        <v>0</v>
      </c>
      <c r="O239" s="37">
        <v>0</v>
      </c>
      <c r="P239" s="37">
        <v>0</v>
      </c>
      <c r="Q239" s="37">
        <v>0</v>
      </c>
      <c r="R239" s="37">
        <v>0</v>
      </c>
      <c r="S239" s="37">
        <v>0</v>
      </c>
      <c r="T239" s="37">
        <v>0</v>
      </c>
      <c r="U239" s="37">
        <v>0</v>
      </c>
      <c r="V239" s="37">
        <v>0</v>
      </c>
      <c r="W239" s="37">
        <v>0</v>
      </c>
      <c r="X239" s="37">
        <v>0</v>
      </c>
      <c r="Y239" s="37">
        <v>0</v>
      </c>
      <c r="Z239" s="37">
        <v>0</v>
      </c>
      <c r="AA239" s="37">
        <v>0</v>
      </c>
      <c r="AB239" s="37">
        <v>0</v>
      </c>
      <c r="AC239" s="37">
        <v>0</v>
      </c>
      <c r="AD239" s="37">
        <v>0</v>
      </c>
      <c r="AE239" s="37">
        <v>0</v>
      </c>
      <c r="AF239" s="37">
        <v>0</v>
      </c>
      <c r="AG239" s="37">
        <v>0</v>
      </c>
      <c r="AH239" s="37">
        <v>0</v>
      </c>
      <c r="AI239" s="37">
        <v>0</v>
      </c>
      <c r="AJ239" s="37">
        <v>0</v>
      </c>
      <c r="AK239" s="37">
        <v>0</v>
      </c>
      <c r="AL239" s="37">
        <v>0</v>
      </c>
      <c r="AM239" s="37">
        <v>0</v>
      </c>
      <c r="AN239" s="37">
        <v>0</v>
      </c>
      <c r="AO239" s="37">
        <v>0</v>
      </c>
      <c r="AP239" s="37">
        <v>0</v>
      </c>
      <c r="AQ239" s="37">
        <v>0</v>
      </c>
      <c r="AR239" s="37">
        <v>0</v>
      </c>
      <c r="AS239" s="37">
        <v>0</v>
      </c>
      <c r="AT239" s="37">
        <v>0</v>
      </c>
      <c r="AU239" s="37">
        <v>0</v>
      </c>
      <c r="AV239" s="37">
        <v>0</v>
      </c>
      <c r="AW239" s="37">
        <v>0</v>
      </c>
      <c r="AX239" s="37">
        <v>0</v>
      </c>
      <c r="AY239" s="35">
        <v>117</v>
      </c>
      <c r="AZ239" s="35">
        <v>0</v>
      </c>
      <c r="BA239" s="35">
        <v>0</v>
      </c>
      <c r="BB239" s="35">
        <v>0</v>
      </c>
      <c r="BC239" s="35">
        <v>0</v>
      </c>
      <c r="BD239" s="35">
        <v>0</v>
      </c>
      <c r="BE239" s="35">
        <v>0</v>
      </c>
      <c r="BF239" s="35">
        <v>0</v>
      </c>
      <c r="BG239" s="35">
        <v>0</v>
      </c>
      <c r="BH239" s="35">
        <v>0</v>
      </c>
      <c r="BI239" s="35">
        <v>0</v>
      </c>
      <c r="BJ239" s="35">
        <v>0</v>
      </c>
      <c r="BK239" s="35">
        <v>0</v>
      </c>
      <c r="BL239" s="35">
        <v>0</v>
      </c>
      <c r="BM239" s="35">
        <v>0</v>
      </c>
      <c r="BN239" s="35">
        <v>0</v>
      </c>
      <c r="BO239" s="7">
        <f>SUM(K239:BN239)</f>
        <v>117</v>
      </c>
    </row>
    <row r="240" spans="1:67" x14ac:dyDescent="0.2">
      <c r="A240" s="15" t="s">
        <v>58</v>
      </c>
      <c r="B240" s="14" t="s">
        <v>57</v>
      </c>
      <c r="C240" s="14" t="s">
        <v>49</v>
      </c>
      <c r="D240" s="13">
        <v>64167.46</v>
      </c>
      <c r="E240" s="13">
        <f>ROUND(SUM($D240*1%),2)</f>
        <v>641.66999999999996</v>
      </c>
      <c r="F240" s="13">
        <f>ROUND(SUM($D240*0.5%),2)</f>
        <v>320.83999999999997</v>
      </c>
      <c r="G240" s="13">
        <f>E240-J240</f>
        <v>256.66999999999996</v>
      </c>
      <c r="H240" s="13">
        <f>F240-BO240</f>
        <v>320.83999999999997</v>
      </c>
      <c r="I240" s="12">
        <f ca="1">OFFSET(INDIRECT(ADDRESS(1,MATCH($I$2,$A$1:$BN$1,0))),ROW()-1,0)</f>
        <v>385</v>
      </c>
      <c r="J240" s="37">
        <v>385</v>
      </c>
      <c r="K240" s="37">
        <v>0</v>
      </c>
      <c r="L240" s="37">
        <v>0</v>
      </c>
      <c r="M240" s="37">
        <v>0</v>
      </c>
      <c r="N240" s="37">
        <v>0</v>
      </c>
      <c r="O240" s="37">
        <v>0</v>
      </c>
      <c r="P240" s="37">
        <v>0</v>
      </c>
      <c r="Q240" s="37">
        <v>0</v>
      </c>
      <c r="R240" s="37">
        <v>0</v>
      </c>
      <c r="S240" s="37">
        <v>0</v>
      </c>
      <c r="T240" s="37">
        <v>0</v>
      </c>
      <c r="U240" s="37">
        <v>0</v>
      </c>
      <c r="V240" s="37">
        <v>0</v>
      </c>
      <c r="W240" s="37">
        <v>0</v>
      </c>
      <c r="X240" s="37">
        <v>0</v>
      </c>
      <c r="Y240" s="37">
        <v>0</v>
      </c>
      <c r="Z240" s="37">
        <v>0</v>
      </c>
      <c r="AA240" s="37">
        <v>0</v>
      </c>
      <c r="AB240" s="37">
        <v>0</v>
      </c>
      <c r="AC240" s="37">
        <v>0</v>
      </c>
      <c r="AD240" s="37">
        <v>0</v>
      </c>
      <c r="AE240" s="37">
        <v>0</v>
      </c>
      <c r="AF240" s="37">
        <v>0</v>
      </c>
      <c r="AG240" s="37">
        <v>0</v>
      </c>
      <c r="AH240" s="37">
        <v>0</v>
      </c>
      <c r="AI240" s="37">
        <v>0</v>
      </c>
      <c r="AJ240" s="37">
        <v>0</v>
      </c>
      <c r="AK240" s="37">
        <v>0</v>
      </c>
      <c r="AL240" s="37">
        <v>0</v>
      </c>
      <c r="AM240" s="37">
        <v>0</v>
      </c>
      <c r="AN240" s="37">
        <v>0</v>
      </c>
      <c r="AO240" s="37">
        <v>0</v>
      </c>
      <c r="AP240" s="37">
        <v>0</v>
      </c>
      <c r="AQ240" s="37">
        <v>0</v>
      </c>
      <c r="AR240" s="37">
        <v>0</v>
      </c>
      <c r="AS240" s="37">
        <v>0</v>
      </c>
      <c r="AT240" s="37">
        <v>0</v>
      </c>
      <c r="AU240" s="37">
        <v>0</v>
      </c>
      <c r="AV240" s="37">
        <v>0</v>
      </c>
      <c r="AW240" s="37">
        <v>0</v>
      </c>
      <c r="AX240" s="37">
        <v>0</v>
      </c>
      <c r="AY240" s="35">
        <v>0</v>
      </c>
      <c r="AZ240" s="35">
        <v>0</v>
      </c>
      <c r="BA240" s="35">
        <v>0</v>
      </c>
      <c r="BB240" s="35">
        <v>0</v>
      </c>
      <c r="BC240" s="35">
        <v>0</v>
      </c>
      <c r="BD240" s="35">
        <v>0</v>
      </c>
      <c r="BE240" s="35">
        <v>0</v>
      </c>
      <c r="BF240" s="35">
        <v>0</v>
      </c>
      <c r="BG240" s="35">
        <v>0</v>
      </c>
      <c r="BH240" s="35">
        <v>0</v>
      </c>
      <c r="BI240" s="35">
        <v>0</v>
      </c>
      <c r="BJ240" s="35">
        <v>0</v>
      </c>
      <c r="BK240" s="35">
        <v>0</v>
      </c>
      <c r="BL240" s="35">
        <v>0</v>
      </c>
      <c r="BM240" s="35">
        <v>0</v>
      </c>
      <c r="BN240" s="35">
        <v>0</v>
      </c>
      <c r="BO240" s="7">
        <f>SUM(K240:BN240)</f>
        <v>0</v>
      </c>
    </row>
    <row r="241" spans="1:67" x14ac:dyDescent="0.2">
      <c r="A241" s="15" t="s">
        <v>56</v>
      </c>
      <c r="B241" s="14" t="s">
        <v>55</v>
      </c>
      <c r="C241" s="14" t="s">
        <v>49</v>
      </c>
      <c r="D241" s="13">
        <v>55842.93</v>
      </c>
      <c r="E241" s="13">
        <f>ROUND(SUM($D241*1%),2)</f>
        <v>558.42999999999995</v>
      </c>
      <c r="F241" s="13">
        <f>ROUND(SUM($D241*0.5%),2)</f>
        <v>279.20999999999998</v>
      </c>
      <c r="G241" s="13">
        <f>E241-J241</f>
        <v>428.42999999999995</v>
      </c>
      <c r="H241" s="13">
        <f>F241-BO241</f>
        <v>279.20999999999998</v>
      </c>
      <c r="I241" s="12">
        <f ca="1">OFFSET(INDIRECT(ADDRESS(1,MATCH($I$2,$A$1:$BN$1,0))),ROW()-1,0)</f>
        <v>130</v>
      </c>
      <c r="J241" s="37">
        <v>130</v>
      </c>
      <c r="K241" s="37">
        <v>0</v>
      </c>
      <c r="L241" s="37">
        <v>0</v>
      </c>
      <c r="M241" s="37">
        <v>0</v>
      </c>
      <c r="N241" s="37">
        <v>0</v>
      </c>
      <c r="O241" s="37">
        <v>0</v>
      </c>
      <c r="P241" s="37">
        <v>0</v>
      </c>
      <c r="Q241" s="37">
        <v>0</v>
      </c>
      <c r="R241" s="37">
        <v>0</v>
      </c>
      <c r="S241" s="37">
        <v>0</v>
      </c>
      <c r="T241" s="37">
        <v>0</v>
      </c>
      <c r="U241" s="37">
        <v>0</v>
      </c>
      <c r="V241" s="37">
        <v>0</v>
      </c>
      <c r="W241" s="37">
        <v>0</v>
      </c>
      <c r="X241" s="37">
        <v>0</v>
      </c>
      <c r="Y241" s="37">
        <v>0</v>
      </c>
      <c r="Z241" s="37">
        <v>0</v>
      </c>
      <c r="AA241" s="37">
        <v>0</v>
      </c>
      <c r="AB241" s="37">
        <v>0</v>
      </c>
      <c r="AC241" s="37">
        <v>0</v>
      </c>
      <c r="AD241" s="37">
        <v>0</v>
      </c>
      <c r="AE241" s="37">
        <v>0</v>
      </c>
      <c r="AF241" s="37">
        <v>0</v>
      </c>
      <c r="AG241" s="37">
        <v>0</v>
      </c>
      <c r="AH241" s="37">
        <v>0</v>
      </c>
      <c r="AI241" s="37">
        <v>0</v>
      </c>
      <c r="AJ241" s="37">
        <v>0</v>
      </c>
      <c r="AK241" s="37">
        <v>0</v>
      </c>
      <c r="AL241" s="37">
        <v>0</v>
      </c>
      <c r="AM241" s="37">
        <v>0</v>
      </c>
      <c r="AN241" s="37">
        <v>0</v>
      </c>
      <c r="AO241" s="37">
        <v>0</v>
      </c>
      <c r="AP241" s="37">
        <v>0</v>
      </c>
      <c r="AQ241" s="37">
        <v>0</v>
      </c>
      <c r="AR241" s="37">
        <v>0</v>
      </c>
      <c r="AS241" s="37">
        <v>0</v>
      </c>
      <c r="AT241" s="37">
        <v>0</v>
      </c>
      <c r="AU241" s="37">
        <v>0</v>
      </c>
      <c r="AV241" s="37">
        <v>0</v>
      </c>
      <c r="AW241" s="37">
        <v>0</v>
      </c>
      <c r="AX241" s="37">
        <v>0</v>
      </c>
      <c r="AY241" s="35">
        <v>0</v>
      </c>
      <c r="AZ241" s="35">
        <v>0</v>
      </c>
      <c r="BA241" s="35">
        <v>0</v>
      </c>
      <c r="BB241" s="35">
        <v>0</v>
      </c>
      <c r="BC241" s="35">
        <v>0</v>
      </c>
      <c r="BD241" s="35">
        <v>0</v>
      </c>
      <c r="BE241" s="35">
        <v>0</v>
      </c>
      <c r="BF241" s="35">
        <v>0</v>
      </c>
      <c r="BG241" s="35">
        <v>0</v>
      </c>
      <c r="BH241" s="35">
        <v>0</v>
      </c>
      <c r="BI241" s="35">
        <v>0</v>
      </c>
      <c r="BJ241" s="35">
        <v>0</v>
      </c>
      <c r="BK241" s="35">
        <v>0</v>
      </c>
      <c r="BL241" s="35">
        <v>0</v>
      </c>
      <c r="BM241" s="35">
        <v>0</v>
      </c>
      <c r="BN241" s="35">
        <v>0</v>
      </c>
      <c r="BO241" s="7">
        <f>SUM(K241:BN241)</f>
        <v>0</v>
      </c>
    </row>
    <row r="242" spans="1:67" x14ac:dyDescent="0.2">
      <c r="A242" s="15" t="s">
        <v>54</v>
      </c>
      <c r="B242" s="14" t="s">
        <v>53</v>
      </c>
      <c r="C242" s="14" t="s">
        <v>49</v>
      </c>
      <c r="D242" s="13">
        <v>53340.43</v>
      </c>
      <c r="E242" s="13">
        <f>ROUND(SUM($D242*1%),2)</f>
        <v>533.4</v>
      </c>
      <c r="F242" s="13">
        <f>ROUND(SUM($D242*0.5%),2)</f>
        <v>266.7</v>
      </c>
      <c r="G242" s="13">
        <f>E242-J242</f>
        <v>266.7</v>
      </c>
      <c r="H242" s="13">
        <f>F242-BO242</f>
        <v>106.69999999999999</v>
      </c>
      <c r="I242" s="12">
        <f ca="1">OFFSET(INDIRECT(ADDRESS(1,MATCH($I$2,$A$1:$BN$1,0))),ROW()-1,0)</f>
        <v>266.7</v>
      </c>
      <c r="J242" s="37">
        <v>266.7</v>
      </c>
      <c r="K242" s="37">
        <v>0</v>
      </c>
      <c r="L242" s="37">
        <v>0</v>
      </c>
      <c r="M242" s="37">
        <v>0</v>
      </c>
      <c r="N242" s="37">
        <v>0</v>
      </c>
      <c r="O242" s="37">
        <v>0</v>
      </c>
      <c r="P242" s="37">
        <v>0</v>
      </c>
      <c r="Q242" s="37">
        <v>0</v>
      </c>
      <c r="R242" s="37">
        <v>0</v>
      </c>
      <c r="S242" s="37">
        <v>0</v>
      </c>
      <c r="T242" s="37">
        <v>0</v>
      </c>
      <c r="U242" s="37">
        <v>0</v>
      </c>
      <c r="V242" s="37">
        <v>0</v>
      </c>
      <c r="W242" s="37">
        <v>0</v>
      </c>
      <c r="X242" s="37">
        <v>0</v>
      </c>
      <c r="Y242" s="37">
        <v>0</v>
      </c>
      <c r="Z242" s="37">
        <v>0</v>
      </c>
      <c r="AA242" s="37">
        <v>0</v>
      </c>
      <c r="AB242" s="37">
        <v>0</v>
      </c>
      <c r="AC242" s="37">
        <v>0</v>
      </c>
      <c r="AD242" s="37">
        <v>0</v>
      </c>
      <c r="AE242" s="37">
        <v>0</v>
      </c>
      <c r="AF242" s="37">
        <v>0</v>
      </c>
      <c r="AG242" s="37">
        <v>0</v>
      </c>
      <c r="AH242" s="37">
        <v>0</v>
      </c>
      <c r="AI242" s="37">
        <v>0</v>
      </c>
      <c r="AJ242" s="37">
        <v>0</v>
      </c>
      <c r="AK242" s="37">
        <v>0</v>
      </c>
      <c r="AL242" s="37">
        <v>0</v>
      </c>
      <c r="AM242" s="37">
        <v>0</v>
      </c>
      <c r="AN242" s="37">
        <v>0</v>
      </c>
      <c r="AO242" s="37">
        <v>0</v>
      </c>
      <c r="AP242" s="37">
        <v>0</v>
      </c>
      <c r="AQ242" s="37">
        <v>0</v>
      </c>
      <c r="AR242" s="37">
        <v>0</v>
      </c>
      <c r="AS242" s="37">
        <v>0</v>
      </c>
      <c r="AT242" s="37">
        <v>0</v>
      </c>
      <c r="AU242" s="37">
        <v>0</v>
      </c>
      <c r="AV242" s="37">
        <v>0</v>
      </c>
      <c r="AW242" s="37">
        <v>0</v>
      </c>
      <c r="AX242" s="37">
        <v>0</v>
      </c>
      <c r="AY242" s="35">
        <v>160</v>
      </c>
      <c r="AZ242" s="35">
        <v>0</v>
      </c>
      <c r="BA242" s="35">
        <v>0</v>
      </c>
      <c r="BB242" s="35">
        <v>0</v>
      </c>
      <c r="BC242" s="35">
        <v>0</v>
      </c>
      <c r="BD242" s="35">
        <v>0</v>
      </c>
      <c r="BE242" s="35">
        <v>0</v>
      </c>
      <c r="BF242" s="35">
        <v>0</v>
      </c>
      <c r="BG242" s="35">
        <v>0</v>
      </c>
      <c r="BH242" s="35">
        <v>0</v>
      </c>
      <c r="BI242" s="35">
        <v>0</v>
      </c>
      <c r="BJ242" s="35">
        <v>0</v>
      </c>
      <c r="BK242" s="35">
        <v>0</v>
      </c>
      <c r="BL242" s="35">
        <v>0</v>
      </c>
      <c r="BM242" s="35">
        <v>0</v>
      </c>
      <c r="BN242" s="35">
        <v>0</v>
      </c>
      <c r="BO242" s="7">
        <f>SUM(K242:BN242)</f>
        <v>160</v>
      </c>
    </row>
    <row r="243" spans="1:67" x14ac:dyDescent="0.2">
      <c r="A243" s="15" t="s">
        <v>52</v>
      </c>
      <c r="B243" s="14" t="s">
        <v>51</v>
      </c>
      <c r="C243" s="14" t="s">
        <v>49</v>
      </c>
      <c r="D243" s="13">
        <v>38271.480000000003</v>
      </c>
      <c r="E243" s="13">
        <f>ROUND(SUM($D243*1%),2)</f>
        <v>382.71</v>
      </c>
      <c r="F243" s="13">
        <f>ROUND(SUM($D243*0.5%),2)</f>
        <v>191.36</v>
      </c>
      <c r="G243" s="13">
        <f>E243-J243</f>
        <v>332.71</v>
      </c>
      <c r="H243" s="13">
        <f>F243-BO243</f>
        <v>191.36</v>
      </c>
      <c r="I243" s="12">
        <f ca="1">OFFSET(INDIRECT(ADDRESS(1,MATCH($I$2,$A$1:$BN$1,0))),ROW()-1,0)</f>
        <v>50</v>
      </c>
      <c r="J243" s="37">
        <v>50</v>
      </c>
      <c r="K243" s="37">
        <v>0</v>
      </c>
      <c r="L243" s="37">
        <v>0</v>
      </c>
      <c r="M243" s="37">
        <v>0</v>
      </c>
      <c r="N243" s="37">
        <v>0</v>
      </c>
      <c r="O243" s="37">
        <v>0</v>
      </c>
      <c r="P243" s="37">
        <v>0</v>
      </c>
      <c r="Q243" s="37">
        <v>0</v>
      </c>
      <c r="R243" s="37">
        <v>0</v>
      </c>
      <c r="S243" s="37">
        <v>0</v>
      </c>
      <c r="T243" s="37">
        <v>0</v>
      </c>
      <c r="U243" s="37">
        <v>0</v>
      </c>
      <c r="V243" s="37">
        <v>0</v>
      </c>
      <c r="W243" s="37">
        <v>0</v>
      </c>
      <c r="X243" s="37">
        <v>0</v>
      </c>
      <c r="Y243" s="37">
        <v>0</v>
      </c>
      <c r="Z243" s="37">
        <v>0</v>
      </c>
      <c r="AA243" s="37">
        <v>0</v>
      </c>
      <c r="AB243" s="37">
        <v>0</v>
      </c>
      <c r="AC243" s="37">
        <v>0</v>
      </c>
      <c r="AD243" s="37">
        <v>0</v>
      </c>
      <c r="AE243" s="37">
        <v>0</v>
      </c>
      <c r="AF243" s="37">
        <v>0</v>
      </c>
      <c r="AG243" s="37">
        <v>0</v>
      </c>
      <c r="AH243" s="37">
        <v>0</v>
      </c>
      <c r="AI243" s="37">
        <v>0</v>
      </c>
      <c r="AJ243" s="37">
        <v>0</v>
      </c>
      <c r="AK243" s="37">
        <v>0</v>
      </c>
      <c r="AL243" s="37">
        <v>0</v>
      </c>
      <c r="AM243" s="37">
        <v>0</v>
      </c>
      <c r="AN243" s="37">
        <v>0</v>
      </c>
      <c r="AO243" s="37">
        <v>0</v>
      </c>
      <c r="AP243" s="37">
        <v>0</v>
      </c>
      <c r="AQ243" s="37">
        <v>0</v>
      </c>
      <c r="AR243" s="37">
        <v>0</v>
      </c>
      <c r="AS243" s="37">
        <v>0</v>
      </c>
      <c r="AT243" s="37">
        <v>0</v>
      </c>
      <c r="AU243" s="37">
        <v>0</v>
      </c>
      <c r="AV243" s="37">
        <v>0</v>
      </c>
      <c r="AW243" s="37">
        <v>0</v>
      </c>
      <c r="AX243" s="37">
        <v>0</v>
      </c>
      <c r="AY243" s="35">
        <v>0</v>
      </c>
      <c r="AZ243" s="35">
        <v>0</v>
      </c>
      <c r="BA243" s="35">
        <v>0</v>
      </c>
      <c r="BB243" s="35">
        <v>0</v>
      </c>
      <c r="BC243" s="35">
        <v>0</v>
      </c>
      <c r="BD243" s="35">
        <v>0</v>
      </c>
      <c r="BE243" s="35">
        <v>0</v>
      </c>
      <c r="BF243" s="35">
        <v>0</v>
      </c>
      <c r="BG243" s="35">
        <v>0</v>
      </c>
      <c r="BH243" s="35">
        <v>0</v>
      </c>
      <c r="BI243" s="35">
        <v>0</v>
      </c>
      <c r="BJ243" s="35">
        <v>0</v>
      </c>
      <c r="BK243" s="35">
        <v>0</v>
      </c>
      <c r="BL243" s="35">
        <v>0</v>
      </c>
      <c r="BM243" s="35">
        <v>0</v>
      </c>
      <c r="BN243" s="35">
        <v>0</v>
      </c>
      <c r="BO243" s="7">
        <f>SUM(K243:BN243)</f>
        <v>0</v>
      </c>
    </row>
    <row r="244" spans="1:67" x14ac:dyDescent="0.2">
      <c r="A244" s="15" t="s">
        <v>50</v>
      </c>
      <c r="B244" s="14" t="s">
        <v>15</v>
      </c>
      <c r="C244" s="14" t="s">
        <v>49</v>
      </c>
      <c r="D244" s="13">
        <v>52409.16</v>
      </c>
      <c r="E244" s="13">
        <f>ROUND(SUM($D244*1%),2)</f>
        <v>524.09</v>
      </c>
      <c r="F244" s="13">
        <f>ROUND(SUM($D244*0.5%),2)</f>
        <v>262.05</v>
      </c>
      <c r="G244" s="13">
        <f>E244-J244</f>
        <v>156.09000000000003</v>
      </c>
      <c r="H244" s="13">
        <f>F244-BO244</f>
        <v>106.23000000000002</v>
      </c>
      <c r="I244" s="12">
        <f ca="1">OFFSET(INDIRECT(ADDRESS(1,MATCH($I$2,$A$1:$BN$1,0))),ROW()-1,0)</f>
        <v>368</v>
      </c>
      <c r="J244" s="37">
        <v>368</v>
      </c>
      <c r="K244" s="37">
        <v>0</v>
      </c>
      <c r="L244" s="37">
        <v>0</v>
      </c>
      <c r="M244" s="37">
        <v>0</v>
      </c>
      <c r="N244" s="37">
        <v>0</v>
      </c>
      <c r="O244" s="37">
        <v>0</v>
      </c>
      <c r="P244" s="37">
        <v>0</v>
      </c>
      <c r="Q244" s="37">
        <v>0</v>
      </c>
      <c r="R244" s="37">
        <v>0</v>
      </c>
      <c r="S244" s="37">
        <v>0</v>
      </c>
      <c r="T244" s="37">
        <v>0</v>
      </c>
      <c r="U244" s="37">
        <v>0</v>
      </c>
      <c r="V244" s="37">
        <v>0</v>
      </c>
      <c r="W244" s="37">
        <v>0</v>
      </c>
      <c r="X244" s="37">
        <v>0</v>
      </c>
      <c r="Y244" s="37">
        <v>0</v>
      </c>
      <c r="Z244" s="37">
        <v>0</v>
      </c>
      <c r="AA244" s="37">
        <v>0</v>
      </c>
      <c r="AB244" s="37">
        <v>0</v>
      </c>
      <c r="AC244" s="37">
        <v>0</v>
      </c>
      <c r="AD244" s="37">
        <v>0</v>
      </c>
      <c r="AE244" s="37">
        <v>0</v>
      </c>
      <c r="AF244" s="37">
        <v>0</v>
      </c>
      <c r="AG244" s="37">
        <v>0</v>
      </c>
      <c r="AH244" s="37">
        <v>0</v>
      </c>
      <c r="AI244" s="37">
        <v>0</v>
      </c>
      <c r="AJ244" s="37">
        <v>0</v>
      </c>
      <c r="AK244" s="37">
        <v>0</v>
      </c>
      <c r="AL244" s="37">
        <v>0</v>
      </c>
      <c r="AM244" s="37">
        <v>0</v>
      </c>
      <c r="AN244" s="37">
        <v>0</v>
      </c>
      <c r="AO244" s="37">
        <v>0</v>
      </c>
      <c r="AP244" s="37">
        <v>0</v>
      </c>
      <c r="AQ244" s="37">
        <v>0</v>
      </c>
      <c r="AR244" s="37">
        <v>0</v>
      </c>
      <c r="AS244" s="37">
        <v>0</v>
      </c>
      <c r="AT244" s="37">
        <v>0</v>
      </c>
      <c r="AU244" s="37">
        <v>0</v>
      </c>
      <c r="AV244" s="37">
        <v>0</v>
      </c>
      <c r="AW244" s="37">
        <v>0</v>
      </c>
      <c r="AX244" s="37">
        <v>0</v>
      </c>
      <c r="AY244" s="35">
        <v>155.82</v>
      </c>
      <c r="AZ244" s="35">
        <v>0</v>
      </c>
      <c r="BA244" s="35">
        <v>0</v>
      </c>
      <c r="BB244" s="35">
        <v>0</v>
      </c>
      <c r="BC244" s="35">
        <v>0</v>
      </c>
      <c r="BD244" s="35">
        <v>0</v>
      </c>
      <c r="BE244" s="35">
        <v>0</v>
      </c>
      <c r="BF244" s="35">
        <v>0</v>
      </c>
      <c r="BG244" s="35">
        <v>0</v>
      </c>
      <c r="BH244" s="35">
        <v>0</v>
      </c>
      <c r="BI244" s="35">
        <v>0</v>
      </c>
      <c r="BJ244" s="35">
        <v>0</v>
      </c>
      <c r="BK244" s="35">
        <v>0</v>
      </c>
      <c r="BL244" s="35">
        <v>0</v>
      </c>
      <c r="BM244" s="35">
        <v>0</v>
      </c>
      <c r="BN244" s="35">
        <v>0</v>
      </c>
      <c r="BO244" s="7">
        <f>SUM(K244:BN244)</f>
        <v>155.82</v>
      </c>
    </row>
    <row r="245" spans="1:67" x14ac:dyDescent="0.2">
      <c r="A245" s="15" t="s">
        <v>48</v>
      </c>
      <c r="B245" s="14" t="s">
        <v>23</v>
      </c>
      <c r="C245" s="14" t="s">
        <v>23</v>
      </c>
      <c r="D245" s="13">
        <v>253297.51</v>
      </c>
      <c r="E245" s="13">
        <f>ROUND(SUM($D245*1%),2)</f>
        <v>2532.98</v>
      </c>
      <c r="F245" s="13">
        <f>ROUND(SUM($D245*0.5%),2)</f>
        <v>1266.49</v>
      </c>
      <c r="G245" s="13">
        <f>E245-J245</f>
        <v>756.47</v>
      </c>
      <c r="H245" s="13">
        <f>F245-BO245</f>
        <v>21.440000000000055</v>
      </c>
      <c r="I245" s="12">
        <f ca="1">OFFSET(INDIRECT(ADDRESS(1,MATCH($I$2,$A$1:$BN$1,0))),ROW()-1,0)</f>
        <v>1776.51</v>
      </c>
      <c r="J245" s="37">
        <v>1776.51</v>
      </c>
      <c r="K245" s="37">
        <v>0</v>
      </c>
      <c r="L245" s="37">
        <v>0</v>
      </c>
      <c r="M245" s="37">
        <v>0</v>
      </c>
      <c r="N245" s="37">
        <v>0</v>
      </c>
      <c r="O245" s="37">
        <v>0</v>
      </c>
      <c r="P245" s="37">
        <v>0</v>
      </c>
      <c r="Q245" s="37">
        <v>0</v>
      </c>
      <c r="R245" s="37">
        <v>0</v>
      </c>
      <c r="S245" s="37">
        <v>0</v>
      </c>
      <c r="T245" s="37">
        <v>0</v>
      </c>
      <c r="U245" s="37">
        <v>0</v>
      </c>
      <c r="V245" s="37">
        <v>300</v>
      </c>
      <c r="W245" s="37">
        <v>0</v>
      </c>
      <c r="X245" s="37">
        <v>0</v>
      </c>
      <c r="Y245" s="37">
        <v>0</v>
      </c>
      <c r="Z245" s="37">
        <v>0</v>
      </c>
      <c r="AA245" s="37">
        <v>0</v>
      </c>
      <c r="AB245" s="37">
        <v>0</v>
      </c>
      <c r="AC245" s="37">
        <v>0</v>
      </c>
      <c r="AD245" s="37">
        <v>0</v>
      </c>
      <c r="AE245" s="37">
        <v>0</v>
      </c>
      <c r="AF245" s="37">
        <v>0</v>
      </c>
      <c r="AG245" s="37">
        <v>377.76</v>
      </c>
      <c r="AH245" s="37">
        <v>0</v>
      </c>
      <c r="AI245" s="37">
        <v>0</v>
      </c>
      <c r="AJ245" s="37">
        <v>0</v>
      </c>
      <c r="AK245" s="37">
        <v>0</v>
      </c>
      <c r="AL245" s="37">
        <v>0</v>
      </c>
      <c r="AM245" s="37">
        <v>0</v>
      </c>
      <c r="AN245" s="37">
        <v>0</v>
      </c>
      <c r="AO245" s="37">
        <v>0</v>
      </c>
      <c r="AP245" s="37">
        <v>0</v>
      </c>
      <c r="AQ245" s="37">
        <v>567.29</v>
      </c>
      <c r="AR245" s="37">
        <v>0</v>
      </c>
      <c r="AS245" s="37">
        <v>0</v>
      </c>
      <c r="AT245" s="37">
        <v>0</v>
      </c>
      <c r="AU245" s="37">
        <v>0</v>
      </c>
      <c r="AV245" s="37">
        <v>0</v>
      </c>
      <c r="AW245" s="37">
        <v>0</v>
      </c>
      <c r="AX245" s="37">
        <v>0</v>
      </c>
      <c r="AY245" s="35">
        <v>0</v>
      </c>
      <c r="AZ245" s="35">
        <v>0</v>
      </c>
      <c r="BA245" s="35">
        <v>0</v>
      </c>
      <c r="BB245" s="35">
        <v>0</v>
      </c>
      <c r="BC245" s="35">
        <v>0</v>
      </c>
      <c r="BD245" s="35">
        <v>0</v>
      </c>
      <c r="BE245" s="35">
        <v>0</v>
      </c>
      <c r="BF245" s="35">
        <v>0</v>
      </c>
      <c r="BG245" s="35">
        <v>0</v>
      </c>
      <c r="BH245" s="35">
        <v>0</v>
      </c>
      <c r="BI245" s="35">
        <v>0</v>
      </c>
      <c r="BJ245" s="35">
        <v>0</v>
      </c>
      <c r="BK245" s="35">
        <v>0</v>
      </c>
      <c r="BL245" s="35">
        <v>0</v>
      </c>
      <c r="BM245" s="35">
        <v>0</v>
      </c>
      <c r="BN245" s="35">
        <v>0</v>
      </c>
      <c r="BO245" s="7">
        <f>SUM(K245:BN245)</f>
        <v>1245.05</v>
      </c>
    </row>
    <row r="246" spans="1:67" x14ac:dyDescent="0.2">
      <c r="A246" s="15" t="s">
        <v>47</v>
      </c>
      <c r="B246" s="14" t="s">
        <v>46</v>
      </c>
      <c r="C246" s="14" t="s">
        <v>23</v>
      </c>
      <c r="D246" s="13">
        <v>165073.19</v>
      </c>
      <c r="E246" s="13">
        <f>ROUND(SUM($D246*1%),2)</f>
        <v>1650.73</v>
      </c>
      <c r="F246" s="13">
        <f>ROUND(SUM($D246*0.5%),2)</f>
        <v>825.37</v>
      </c>
      <c r="G246" s="13">
        <f>E246-J246</f>
        <v>1150.73</v>
      </c>
      <c r="H246" s="13">
        <f>F246-BO246</f>
        <v>375.37</v>
      </c>
      <c r="I246" s="12">
        <f ca="1">OFFSET(INDIRECT(ADDRESS(1,MATCH($I$2,$A$1:$BN$1,0))),ROW()-1,0)</f>
        <v>500</v>
      </c>
      <c r="J246" s="37">
        <v>500</v>
      </c>
      <c r="K246" s="37">
        <v>0</v>
      </c>
      <c r="L246" s="37">
        <v>0</v>
      </c>
      <c r="M246" s="37">
        <v>0</v>
      </c>
      <c r="N246" s="37">
        <v>0</v>
      </c>
      <c r="O246" s="37">
        <v>0</v>
      </c>
      <c r="P246" s="37">
        <v>0</v>
      </c>
      <c r="Q246" s="37">
        <v>0</v>
      </c>
      <c r="R246" s="37">
        <v>0</v>
      </c>
      <c r="S246" s="37">
        <v>0</v>
      </c>
      <c r="T246" s="37">
        <v>0</v>
      </c>
      <c r="U246" s="37">
        <v>0</v>
      </c>
      <c r="V246" s="37">
        <v>300</v>
      </c>
      <c r="W246" s="37">
        <v>0</v>
      </c>
      <c r="X246" s="37">
        <v>0</v>
      </c>
      <c r="Y246" s="37">
        <v>0</v>
      </c>
      <c r="Z246" s="37">
        <v>0</v>
      </c>
      <c r="AA246" s="37">
        <v>0</v>
      </c>
      <c r="AB246" s="37">
        <v>0</v>
      </c>
      <c r="AC246" s="37">
        <v>0</v>
      </c>
      <c r="AD246" s="37">
        <v>0</v>
      </c>
      <c r="AE246" s="37">
        <v>0</v>
      </c>
      <c r="AF246" s="37">
        <v>0</v>
      </c>
      <c r="AG246" s="37">
        <v>150</v>
      </c>
      <c r="AH246" s="37">
        <v>0</v>
      </c>
      <c r="AI246" s="37">
        <v>0</v>
      </c>
      <c r="AJ246" s="37">
        <v>0</v>
      </c>
      <c r="AK246" s="37">
        <v>0</v>
      </c>
      <c r="AL246" s="37">
        <v>0</v>
      </c>
      <c r="AM246" s="37">
        <v>0</v>
      </c>
      <c r="AN246" s="37">
        <v>0</v>
      </c>
      <c r="AO246" s="37">
        <v>0</v>
      </c>
      <c r="AP246" s="37">
        <v>0</v>
      </c>
      <c r="AQ246" s="37">
        <v>0</v>
      </c>
      <c r="AR246" s="37">
        <v>0</v>
      </c>
      <c r="AS246" s="37">
        <v>0</v>
      </c>
      <c r="AT246" s="37">
        <v>0</v>
      </c>
      <c r="AU246" s="37">
        <v>0</v>
      </c>
      <c r="AV246" s="37">
        <v>0</v>
      </c>
      <c r="AW246" s="37">
        <v>0</v>
      </c>
      <c r="AX246" s="37">
        <v>0</v>
      </c>
      <c r="AY246" s="35">
        <v>0</v>
      </c>
      <c r="AZ246" s="35">
        <v>0</v>
      </c>
      <c r="BA246" s="35">
        <v>0</v>
      </c>
      <c r="BB246" s="35">
        <v>0</v>
      </c>
      <c r="BC246" s="35">
        <v>0</v>
      </c>
      <c r="BD246" s="35">
        <v>0</v>
      </c>
      <c r="BE246" s="35">
        <v>0</v>
      </c>
      <c r="BF246" s="35">
        <v>0</v>
      </c>
      <c r="BG246" s="35">
        <v>0</v>
      </c>
      <c r="BH246" s="35">
        <v>0</v>
      </c>
      <c r="BI246" s="35">
        <v>0</v>
      </c>
      <c r="BJ246" s="35">
        <v>0</v>
      </c>
      <c r="BK246" s="35">
        <v>0</v>
      </c>
      <c r="BL246" s="35">
        <v>0</v>
      </c>
      <c r="BM246" s="35">
        <v>0</v>
      </c>
      <c r="BN246" s="35">
        <v>0</v>
      </c>
      <c r="BO246" s="7">
        <f>SUM(K246:BN246)</f>
        <v>450</v>
      </c>
    </row>
    <row r="247" spans="1:67" x14ac:dyDescent="0.2">
      <c r="A247" s="15" t="s">
        <v>45</v>
      </c>
      <c r="B247" s="14" t="s">
        <v>44</v>
      </c>
      <c r="C247" s="14" t="s">
        <v>23</v>
      </c>
      <c r="D247" s="13">
        <v>116872.21</v>
      </c>
      <c r="E247" s="13">
        <f>ROUND(SUM($D247*1%),2)</f>
        <v>1168.72</v>
      </c>
      <c r="F247" s="13">
        <f>ROUND(SUM($D247*0.5%),2)</f>
        <v>584.36</v>
      </c>
      <c r="G247" s="13">
        <f>E247-J247</f>
        <v>622.26</v>
      </c>
      <c r="H247" s="13">
        <f>F247-BO247</f>
        <v>222.61</v>
      </c>
      <c r="I247" s="12">
        <f ca="1">OFFSET(INDIRECT(ADDRESS(1,MATCH($I$2,$A$1:$BN$1,0))),ROW()-1,0)</f>
        <v>546.46</v>
      </c>
      <c r="J247" s="37">
        <v>546.46</v>
      </c>
      <c r="K247" s="37">
        <v>0</v>
      </c>
      <c r="L247" s="37">
        <v>0</v>
      </c>
      <c r="M247" s="37">
        <v>0</v>
      </c>
      <c r="N247" s="37">
        <v>0</v>
      </c>
      <c r="O247" s="37">
        <v>0</v>
      </c>
      <c r="P247" s="37">
        <v>0</v>
      </c>
      <c r="Q247" s="37">
        <v>0</v>
      </c>
      <c r="R247" s="37">
        <v>0</v>
      </c>
      <c r="S247" s="37">
        <v>0</v>
      </c>
      <c r="T247" s="37">
        <v>0</v>
      </c>
      <c r="U247" s="37">
        <v>0</v>
      </c>
      <c r="V247" s="37">
        <v>0</v>
      </c>
      <c r="W247" s="37">
        <v>0</v>
      </c>
      <c r="X247" s="37">
        <v>0</v>
      </c>
      <c r="Y247" s="37">
        <v>0</v>
      </c>
      <c r="Z247" s="37">
        <v>0</v>
      </c>
      <c r="AA247" s="37">
        <v>0</v>
      </c>
      <c r="AB247" s="37">
        <v>0</v>
      </c>
      <c r="AC247" s="37">
        <v>0</v>
      </c>
      <c r="AD247" s="37">
        <v>0</v>
      </c>
      <c r="AE247" s="37">
        <v>0</v>
      </c>
      <c r="AF247" s="37">
        <v>0</v>
      </c>
      <c r="AG247" s="37">
        <v>100</v>
      </c>
      <c r="AH247" s="37">
        <v>0</v>
      </c>
      <c r="AI247" s="37">
        <v>0</v>
      </c>
      <c r="AJ247" s="37">
        <v>0</v>
      </c>
      <c r="AK247" s="37">
        <v>0</v>
      </c>
      <c r="AL247" s="37">
        <v>0</v>
      </c>
      <c r="AM247" s="37">
        <v>0</v>
      </c>
      <c r="AN247" s="37">
        <v>0</v>
      </c>
      <c r="AO247" s="37">
        <v>0</v>
      </c>
      <c r="AP247" s="37">
        <v>0</v>
      </c>
      <c r="AQ247" s="37">
        <v>261.75</v>
      </c>
      <c r="AR247" s="37">
        <v>0</v>
      </c>
      <c r="AS247" s="37">
        <v>0</v>
      </c>
      <c r="AT247" s="37">
        <v>0</v>
      </c>
      <c r="AU247" s="37">
        <v>0</v>
      </c>
      <c r="AV247" s="37">
        <v>0</v>
      </c>
      <c r="AW247" s="37">
        <v>0</v>
      </c>
      <c r="AX247" s="37">
        <v>0</v>
      </c>
      <c r="AY247" s="35">
        <v>0</v>
      </c>
      <c r="AZ247" s="35">
        <v>0</v>
      </c>
      <c r="BA247" s="35">
        <v>0</v>
      </c>
      <c r="BB247" s="35">
        <v>0</v>
      </c>
      <c r="BC247" s="35">
        <v>0</v>
      </c>
      <c r="BD247" s="35">
        <v>0</v>
      </c>
      <c r="BE247" s="35">
        <v>0</v>
      </c>
      <c r="BF247" s="35">
        <v>0</v>
      </c>
      <c r="BG247" s="35">
        <v>0</v>
      </c>
      <c r="BH247" s="35">
        <v>0</v>
      </c>
      <c r="BI247" s="35">
        <v>0</v>
      </c>
      <c r="BJ247" s="35">
        <v>0</v>
      </c>
      <c r="BK247" s="35">
        <v>0</v>
      </c>
      <c r="BL247" s="35">
        <v>0</v>
      </c>
      <c r="BM247" s="35">
        <v>0</v>
      </c>
      <c r="BN247" s="35">
        <v>0</v>
      </c>
      <c r="BO247" s="7">
        <f>SUM(K247:BN247)</f>
        <v>361.75</v>
      </c>
    </row>
    <row r="248" spans="1:67" x14ac:dyDescent="0.2">
      <c r="A248" s="15" t="s">
        <v>43</v>
      </c>
      <c r="B248" s="14" t="s">
        <v>42</v>
      </c>
      <c r="C248" s="14" t="s">
        <v>23</v>
      </c>
      <c r="D248" s="13">
        <v>163197.70000000001</v>
      </c>
      <c r="E248" s="13">
        <f>ROUND(SUM($D248*1%),2)</f>
        <v>1631.98</v>
      </c>
      <c r="F248" s="13">
        <f>ROUND(SUM($D248*0.5%),2)</f>
        <v>815.99</v>
      </c>
      <c r="G248" s="13">
        <f>E248-J248</f>
        <v>0</v>
      </c>
      <c r="H248" s="13">
        <f>F248-BO248</f>
        <v>161.22000000000003</v>
      </c>
      <c r="I248" s="12">
        <f ca="1">OFFSET(INDIRECT(ADDRESS(1,MATCH($I$2,$A$1:$BN$1,0))),ROW()-1,0)</f>
        <v>1631.98</v>
      </c>
      <c r="J248" s="37">
        <v>1631.98</v>
      </c>
      <c r="K248" s="37">
        <v>0</v>
      </c>
      <c r="L248" s="37">
        <v>0</v>
      </c>
      <c r="M248" s="37">
        <v>0</v>
      </c>
      <c r="N248" s="37">
        <v>0</v>
      </c>
      <c r="O248" s="37">
        <v>0</v>
      </c>
      <c r="P248" s="37">
        <v>0</v>
      </c>
      <c r="Q248" s="37">
        <v>0</v>
      </c>
      <c r="R248" s="37">
        <v>0</v>
      </c>
      <c r="S248" s="37">
        <v>0</v>
      </c>
      <c r="T248" s="37">
        <v>0</v>
      </c>
      <c r="U248" s="37">
        <v>0</v>
      </c>
      <c r="V248" s="37">
        <v>0</v>
      </c>
      <c r="W248" s="37">
        <v>0</v>
      </c>
      <c r="X248" s="37">
        <v>0</v>
      </c>
      <c r="Y248" s="37">
        <v>0</v>
      </c>
      <c r="Z248" s="37">
        <v>0</v>
      </c>
      <c r="AA248" s="37">
        <v>0</v>
      </c>
      <c r="AB248" s="37">
        <v>0</v>
      </c>
      <c r="AC248" s="37">
        <v>0</v>
      </c>
      <c r="AD248" s="37">
        <v>0</v>
      </c>
      <c r="AE248" s="37">
        <v>0</v>
      </c>
      <c r="AF248" s="37">
        <v>0</v>
      </c>
      <c r="AG248" s="37">
        <v>250</v>
      </c>
      <c r="AH248" s="37">
        <v>0</v>
      </c>
      <c r="AI248" s="37">
        <v>0</v>
      </c>
      <c r="AJ248" s="37">
        <v>0</v>
      </c>
      <c r="AK248" s="37">
        <v>0</v>
      </c>
      <c r="AL248" s="37">
        <v>0</v>
      </c>
      <c r="AM248" s="37">
        <v>0</v>
      </c>
      <c r="AN248" s="37">
        <v>0</v>
      </c>
      <c r="AO248" s="37">
        <v>0</v>
      </c>
      <c r="AP248" s="37">
        <v>0</v>
      </c>
      <c r="AQ248" s="37">
        <v>404.77</v>
      </c>
      <c r="AR248" s="37">
        <v>0</v>
      </c>
      <c r="AS248" s="37">
        <v>0</v>
      </c>
      <c r="AT248" s="37">
        <v>0</v>
      </c>
      <c r="AU248" s="37">
        <v>0</v>
      </c>
      <c r="AV248" s="37">
        <v>0</v>
      </c>
      <c r="AW248" s="37">
        <v>0</v>
      </c>
      <c r="AX248" s="37">
        <v>0</v>
      </c>
      <c r="AY248" s="35">
        <v>0</v>
      </c>
      <c r="AZ248" s="35">
        <v>0</v>
      </c>
      <c r="BA248" s="35">
        <v>0</v>
      </c>
      <c r="BB248" s="35">
        <v>0</v>
      </c>
      <c r="BC248" s="35">
        <v>0</v>
      </c>
      <c r="BD248" s="35">
        <v>0</v>
      </c>
      <c r="BE248" s="35">
        <v>0</v>
      </c>
      <c r="BF248" s="35">
        <v>0</v>
      </c>
      <c r="BG248" s="35">
        <v>0</v>
      </c>
      <c r="BH248" s="35">
        <v>0</v>
      </c>
      <c r="BI248" s="35">
        <v>0</v>
      </c>
      <c r="BJ248" s="35">
        <v>0</v>
      </c>
      <c r="BK248" s="35">
        <v>0</v>
      </c>
      <c r="BL248" s="35">
        <v>0</v>
      </c>
      <c r="BM248" s="35">
        <v>0</v>
      </c>
      <c r="BN248" s="35">
        <v>0</v>
      </c>
      <c r="BO248" s="7">
        <f>SUM(K248:BN248)</f>
        <v>654.77</v>
      </c>
    </row>
    <row r="249" spans="1:67" x14ac:dyDescent="0.2">
      <c r="A249" s="15" t="s">
        <v>41</v>
      </c>
      <c r="B249" s="14" t="s">
        <v>40</v>
      </c>
      <c r="C249" s="14" t="s">
        <v>23</v>
      </c>
      <c r="D249" s="13">
        <v>58090.16</v>
      </c>
      <c r="E249" s="13">
        <f>ROUND(SUM($D249*1%),2)</f>
        <v>580.9</v>
      </c>
      <c r="F249" s="13">
        <f>ROUND(SUM($D249*0.5%),2)</f>
        <v>290.45</v>
      </c>
      <c r="G249" s="13">
        <f>E249-J249</f>
        <v>180.89999999999998</v>
      </c>
      <c r="H249" s="13">
        <f>F249-BO249</f>
        <v>140.44999999999999</v>
      </c>
      <c r="I249" s="12">
        <f ca="1">OFFSET(INDIRECT(ADDRESS(1,MATCH($I$2,$A$1:$BN$1,0))),ROW()-1,0)</f>
        <v>400</v>
      </c>
      <c r="J249" s="37">
        <v>400</v>
      </c>
      <c r="K249" s="37">
        <v>0</v>
      </c>
      <c r="L249" s="37">
        <v>0</v>
      </c>
      <c r="M249" s="37">
        <v>0</v>
      </c>
      <c r="N249" s="37">
        <v>0</v>
      </c>
      <c r="O249" s="37">
        <v>0</v>
      </c>
      <c r="P249" s="37">
        <v>0</v>
      </c>
      <c r="Q249" s="37">
        <v>0</v>
      </c>
      <c r="R249" s="37">
        <v>0</v>
      </c>
      <c r="S249" s="37">
        <v>0</v>
      </c>
      <c r="T249" s="37">
        <v>0</v>
      </c>
      <c r="U249" s="37">
        <v>0</v>
      </c>
      <c r="V249" s="37">
        <v>0</v>
      </c>
      <c r="W249" s="37">
        <v>0</v>
      </c>
      <c r="X249" s="37">
        <v>0</v>
      </c>
      <c r="Y249" s="37">
        <v>0</v>
      </c>
      <c r="Z249" s="37">
        <v>0</v>
      </c>
      <c r="AA249" s="37">
        <v>0</v>
      </c>
      <c r="AB249" s="37">
        <v>0</v>
      </c>
      <c r="AC249" s="37">
        <v>0</v>
      </c>
      <c r="AD249" s="37">
        <v>0</v>
      </c>
      <c r="AE249" s="37">
        <v>0</v>
      </c>
      <c r="AF249" s="37">
        <v>0</v>
      </c>
      <c r="AG249" s="37">
        <v>150</v>
      </c>
      <c r="AH249" s="37">
        <v>0</v>
      </c>
      <c r="AI249" s="37">
        <v>0</v>
      </c>
      <c r="AJ249" s="37">
        <v>0</v>
      </c>
      <c r="AK249" s="37">
        <v>0</v>
      </c>
      <c r="AL249" s="37">
        <v>0</v>
      </c>
      <c r="AM249" s="37">
        <v>0</v>
      </c>
      <c r="AN249" s="37">
        <v>0</v>
      </c>
      <c r="AO249" s="37">
        <v>0</v>
      </c>
      <c r="AP249" s="37">
        <v>0</v>
      </c>
      <c r="AQ249" s="37">
        <v>0</v>
      </c>
      <c r="AR249" s="37">
        <v>0</v>
      </c>
      <c r="AS249" s="37">
        <v>0</v>
      </c>
      <c r="AT249" s="37">
        <v>0</v>
      </c>
      <c r="AU249" s="37">
        <v>0</v>
      </c>
      <c r="AV249" s="37">
        <v>0</v>
      </c>
      <c r="AW249" s="37">
        <v>0</v>
      </c>
      <c r="AX249" s="37">
        <v>0</v>
      </c>
      <c r="AY249" s="35">
        <v>0</v>
      </c>
      <c r="AZ249" s="35">
        <v>0</v>
      </c>
      <c r="BA249" s="35">
        <v>0</v>
      </c>
      <c r="BB249" s="35">
        <v>0</v>
      </c>
      <c r="BC249" s="35">
        <v>0</v>
      </c>
      <c r="BD249" s="35">
        <v>0</v>
      </c>
      <c r="BE249" s="35">
        <v>0</v>
      </c>
      <c r="BF249" s="35">
        <v>0</v>
      </c>
      <c r="BG249" s="35">
        <v>0</v>
      </c>
      <c r="BH249" s="35">
        <v>0</v>
      </c>
      <c r="BI249" s="35">
        <v>0</v>
      </c>
      <c r="BJ249" s="35">
        <v>0</v>
      </c>
      <c r="BK249" s="35">
        <v>0</v>
      </c>
      <c r="BL249" s="35">
        <v>0</v>
      </c>
      <c r="BM249" s="35">
        <v>0</v>
      </c>
      <c r="BN249" s="35">
        <v>0</v>
      </c>
      <c r="BO249" s="7">
        <f>SUM(K249:BN249)</f>
        <v>150</v>
      </c>
    </row>
    <row r="250" spans="1:67" x14ac:dyDescent="0.2">
      <c r="A250" s="15" t="s">
        <v>39</v>
      </c>
      <c r="B250" s="14" t="s">
        <v>38</v>
      </c>
      <c r="C250" s="14" t="s">
        <v>23</v>
      </c>
      <c r="D250" s="13">
        <v>106025.59</v>
      </c>
      <c r="E250" s="13">
        <f>ROUND(SUM($D250*1%),2)</f>
        <v>1060.26</v>
      </c>
      <c r="F250" s="13">
        <f>ROUND(SUM($D250*0.5%),2)</f>
        <v>530.13</v>
      </c>
      <c r="G250" s="13">
        <f>E250-J250</f>
        <v>0</v>
      </c>
      <c r="H250" s="13">
        <f>F250-BO250</f>
        <v>165.07</v>
      </c>
      <c r="I250" s="12">
        <f ca="1">OFFSET(INDIRECT(ADDRESS(1,MATCH($I$2,$A$1:$BN$1,0))),ROW()-1,0)</f>
        <v>1060.26</v>
      </c>
      <c r="J250" s="37">
        <v>1060.26</v>
      </c>
      <c r="K250" s="37">
        <v>0</v>
      </c>
      <c r="L250" s="37">
        <v>0</v>
      </c>
      <c r="M250" s="37">
        <v>0</v>
      </c>
      <c r="N250" s="37">
        <v>0</v>
      </c>
      <c r="O250" s="37">
        <v>0</v>
      </c>
      <c r="P250" s="37">
        <v>0</v>
      </c>
      <c r="Q250" s="37">
        <v>0</v>
      </c>
      <c r="R250" s="37">
        <v>0</v>
      </c>
      <c r="S250" s="37">
        <v>0</v>
      </c>
      <c r="T250" s="37">
        <v>0</v>
      </c>
      <c r="U250" s="37">
        <v>0</v>
      </c>
      <c r="V250" s="37">
        <v>0</v>
      </c>
      <c r="W250" s="37">
        <v>0</v>
      </c>
      <c r="X250" s="37">
        <v>0</v>
      </c>
      <c r="Y250" s="37">
        <v>0</v>
      </c>
      <c r="Z250" s="37">
        <v>0</v>
      </c>
      <c r="AA250" s="37">
        <v>0</v>
      </c>
      <c r="AB250" s="37">
        <v>0</v>
      </c>
      <c r="AC250" s="37">
        <v>0</v>
      </c>
      <c r="AD250" s="37">
        <v>0</v>
      </c>
      <c r="AE250" s="37">
        <v>0</v>
      </c>
      <c r="AF250" s="37">
        <v>0</v>
      </c>
      <c r="AG250" s="37">
        <v>100</v>
      </c>
      <c r="AH250" s="37">
        <v>0</v>
      </c>
      <c r="AI250" s="37">
        <v>0</v>
      </c>
      <c r="AJ250" s="37">
        <v>0</v>
      </c>
      <c r="AK250" s="37">
        <v>0</v>
      </c>
      <c r="AL250" s="37">
        <v>0</v>
      </c>
      <c r="AM250" s="37">
        <v>0</v>
      </c>
      <c r="AN250" s="37">
        <v>0</v>
      </c>
      <c r="AO250" s="37">
        <v>0</v>
      </c>
      <c r="AP250" s="37">
        <v>0</v>
      </c>
      <c r="AQ250" s="37">
        <v>265.06</v>
      </c>
      <c r="AR250" s="37">
        <v>0</v>
      </c>
      <c r="AS250" s="37">
        <v>0</v>
      </c>
      <c r="AT250" s="37">
        <v>0</v>
      </c>
      <c r="AU250" s="37">
        <v>0</v>
      </c>
      <c r="AV250" s="37">
        <v>0</v>
      </c>
      <c r="AW250" s="37">
        <v>0</v>
      </c>
      <c r="AX250" s="37">
        <v>0</v>
      </c>
      <c r="AY250" s="35">
        <v>0</v>
      </c>
      <c r="AZ250" s="35">
        <v>0</v>
      </c>
      <c r="BA250" s="35">
        <v>0</v>
      </c>
      <c r="BB250" s="35">
        <v>0</v>
      </c>
      <c r="BC250" s="35">
        <v>0</v>
      </c>
      <c r="BD250" s="35">
        <v>0</v>
      </c>
      <c r="BE250" s="35">
        <v>0</v>
      </c>
      <c r="BF250" s="35">
        <v>0</v>
      </c>
      <c r="BG250" s="35">
        <v>0</v>
      </c>
      <c r="BH250" s="35">
        <v>0</v>
      </c>
      <c r="BI250" s="35">
        <v>0</v>
      </c>
      <c r="BJ250" s="35">
        <v>0</v>
      </c>
      <c r="BK250" s="35">
        <v>0</v>
      </c>
      <c r="BL250" s="35">
        <v>0</v>
      </c>
      <c r="BM250" s="35">
        <v>0</v>
      </c>
      <c r="BN250" s="35">
        <v>0</v>
      </c>
      <c r="BO250" s="7">
        <f>SUM(K250:BN250)</f>
        <v>365.06</v>
      </c>
    </row>
    <row r="251" spans="1:67" x14ac:dyDescent="0.2">
      <c r="A251" s="15" t="s">
        <v>37</v>
      </c>
      <c r="B251" s="14" t="s">
        <v>36</v>
      </c>
      <c r="C251" s="14" t="s">
        <v>23</v>
      </c>
      <c r="D251" s="13">
        <v>69988.759999999995</v>
      </c>
      <c r="E251" s="13">
        <f>ROUND(SUM($D251*1%),2)</f>
        <v>699.89</v>
      </c>
      <c r="F251" s="13">
        <f>ROUND(SUM($D251*0.5%),2)</f>
        <v>349.94</v>
      </c>
      <c r="G251" s="13">
        <f>E251-J251</f>
        <v>377.58</v>
      </c>
      <c r="H251" s="13">
        <f>F251-BO251</f>
        <v>54.170000000000016</v>
      </c>
      <c r="I251" s="12">
        <f ca="1">OFFSET(INDIRECT(ADDRESS(1,MATCH($I$2,$A$1:$BN$1,0))),ROW()-1,0)</f>
        <v>322.31</v>
      </c>
      <c r="J251" s="37">
        <v>322.31</v>
      </c>
      <c r="K251" s="37">
        <v>0</v>
      </c>
      <c r="L251" s="37">
        <v>0</v>
      </c>
      <c r="M251" s="37">
        <v>0</v>
      </c>
      <c r="N251" s="37">
        <v>0</v>
      </c>
      <c r="O251" s="37">
        <v>0</v>
      </c>
      <c r="P251" s="37">
        <v>0</v>
      </c>
      <c r="Q251" s="37">
        <v>0</v>
      </c>
      <c r="R251" s="37">
        <v>0</v>
      </c>
      <c r="S251" s="37">
        <v>0</v>
      </c>
      <c r="T251" s="37">
        <v>0</v>
      </c>
      <c r="U251" s="37">
        <v>0</v>
      </c>
      <c r="V251" s="37">
        <v>0</v>
      </c>
      <c r="W251" s="37">
        <v>0</v>
      </c>
      <c r="X251" s="37">
        <v>0</v>
      </c>
      <c r="Y251" s="37">
        <v>0</v>
      </c>
      <c r="Z251" s="37">
        <v>0</v>
      </c>
      <c r="AA251" s="37">
        <v>0</v>
      </c>
      <c r="AB251" s="37">
        <v>0</v>
      </c>
      <c r="AC251" s="37">
        <v>0</v>
      </c>
      <c r="AD251" s="37">
        <v>0</v>
      </c>
      <c r="AE251" s="37">
        <v>0</v>
      </c>
      <c r="AF251" s="37">
        <v>0</v>
      </c>
      <c r="AG251" s="37">
        <v>139.02000000000001</v>
      </c>
      <c r="AH251" s="37">
        <v>0</v>
      </c>
      <c r="AI251" s="37">
        <v>0</v>
      </c>
      <c r="AJ251" s="37">
        <v>0</v>
      </c>
      <c r="AK251" s="37">
        <v>0</v>
      </c>
      <c r="AL251" s="37">
        <v>0</v>
      </c>
      <c r="AM251" s="37">
        <v>0</v>
      </c>
      <c r="AN251" s="37">
        <v>0</v>
      </c>
      <c r="AO251" s="37">
        <v>0</v>
      </c>
      <c r="AP251" s="37">
        <v>0</v>
      </c>
      <c r="AQ251" s="37">
        <v>156.75</v>
      </c>
      <c r="AR251" s="37">
        <v>0</v>
      </c>
      <c r="AS251" s="37">
        <v>0</v>
      </c>
      <c r="AT251" s="37">
        <v>0</v>
      </c>
      <c r="AU251" s="37">
        <v>0</v>
      </c>
      <c r="AV251" s="37">
        <v>0</v>
      </c>
      <c r="AW251" s="37">
        <v>0</v>
      </c>
      <c r="AX251" s="37">
        <v>0</v>
      </c>
      <c r="AY251" s="35">
        <v>0</v>
      </c>
      <c r="AZ251" s="35">
        <v>0</v>
      </c>
      <c r="BA251" s="35">
        <v>0</v>
      </c>
      <c r="BB251" s="35">
        <v>0</v>
      </c>
      <c r="BC251" s="35">
        <v>0</v>
      </c>
      <c r="BD251" s="35">
        <v>0</v>
      </c>
      <c r="BE251" s="35">
        <v>0</v>
      </c>
      <c r="BF251" s="35">
        <v>0</v>
      </c>
      <c r="BG251" s="35">
        <v>0</v>
      </c>
      <c r="BH251" s="35">
        <v>0</v>
      </c>
      <c r="BI251" s="35">
        <v>0</v>
      </c>
      <c r="BJ251" s="35">
        <v>0</v>
      </c>
      <c r="BK251" s="35">
        <v>0</v>
      </c>
      <c r="BL251" s="35">
        <v>0</v>
      </c>
      <c r="BM251" s="35">
        <v>0</v>
      </c>
      <c r="BN251" s="35">
        <v>0</v>
      </c>
      <c r="BO251" s="7">
        <f>SUM(K251:BN251)</f>
        <v>295.77</v>
      </c>
    </row>
    <row r="252" spans="1:67" x14ac:dyDescent="0.2">
      <c r="A252" s="15" t="s">
        <v>35</v>
      </c>
      <c r="B252" s="14" t="s">
        <v>34</v>
      </c>
      <c r="C252" s="14" t="s">
        <v>23</v>
      </c>
      <c r="D252" s="13">
        <v>75210.09</v>
      </c>
      <c r="E252" s="13">
        <f>ROUND(SUM($D252*1%),2)</f>
        <v>752.1</v>
      </c>
      <c r="F252" s="13">
        <f>ROUND(SUM($D252*0.5%),2)</f>
        <v>376.05</v>
      </c>
      <c r="G252" s="13">
        <f>E252-J252</f>
        <v>0</v>
      </c>
      <c r="H252" s="13">
        <f>F252-BO252</f>
        <v>38.020000000000039</v>
      </c>
      <c r="I252" s="12">
        <f ca="1">OFFSET(INDIRECT(ADDRESS(1,MATCH($I$2,$A$1:$BN$1,0))),ROW()-1,0)</f>
        <v>752.1</v>
      </c>
      <c r="J252" s="37">
        <v>752.1</v>
      </c>
      <c r="K252" s="37">
        <v>0</v>
      </c>
      <c r="L252" s="37">
        <v>0</v>
      </c>
      <c r="M252" s="37">
        <v>0</v>
      </c>
      <c r="N252" s="37">
        <v>0</v>
      </c>
      <c r="O252" s="37">
        <v>0</v>
      </c>
      <c r="P252" s="37">
        <v>0</v>
      </c>
      <c r="Q252" s="37">
        <v>0</v>
      </c>
      <c r="R252" s="37">
        <v>0</v>
      </c>
      <c r="S252" s="37">
        <v>0</v>
      </c>
      <c r="T252" s="37">
        <v>0</v>
      </c>
      <c r="U252" s="37">
        <v>0</v>
      </c>
      <c r="V252" s="37">
        <v>0</v>
      </c>
      <c r="W252" s="37">
        <v>0</v>
      </c>
      <c r="X252" s="37">
        <v>0</v>
      </c>
      <c r="Y252" s="37">
        <v>0</v>
      </c>
      <c r="Z252" s="37">
        <v>0</v>
      </c>
      <c r="AA252" s="37">
        <v>0</v>
      </c>
      <c r="AB252" s="37">
        <v>0</v>
      </c>
      <c r="AC252" s="37">
        <v>0</v>
      </c>
      <c r="AD252" s="37">
        <v>0</v>
      </c>
      <c r="AE252" s="37">
        <v>0</v>
      </c>
      <c r="AF252" s="37">
        <v>0</v>
      </c>
      <c r="AG252" s="37">
        <v>150</v>
      </c>
      <c r="AH252" s="37">
        <v>0</v>
      </c>
      <c r="AI252" s="37">
        <v>0</v>
      </c>
      <c r="AJ252" s="37">
        <v>0</v>
      </c>
      <c r="AK252" s="37">
        <v>0</v>
      </c>
      <c r="AL252" s="37">
        <v>0</v>
      </c>
      <c r="AM252" s="37">
        <v>0</v>
      </c>
      <c r="AN252" s="37">
        <v>0</v>
      </c>
      <c r="AO252" s="37">
        <v>0</v>
      </c>
      <c r="AP252" s="37">
        <v>0</v>
      </c>
      <c r="AQ252" s="37">
        <v>188.03</v>
      </c>
      <c r="AR252" s="37">
        <v>0</v>
      </c>
      <c r="AS252" s="37">
        <v>0</v>
      </c>
      <c r="AT252" s="37">
        <v>0</v>
      </c>
      <c r="AU252" s="37">
        <v>0</v>
      </c>
      <c r="AV252" s="37">
        <v>0</v>
      </c>
      <c r="AW252" s="37">
        <v>0</v>
      </c>
      <c r="AX252" s="37">
        <v>0</v>
      </c>
      <c r="AY252" s="35">
        <v>0</v>
      </c>
      <c r="AZ252" s="35">
        <v>0</v>
      </c>
      <c r="BA252" s="35">
        <v>0</v>
      </c>
      <c r="BB252" s="35">
        <v>0</v>
      </c>
      <c r="BC252" s="35">
        <v>0</v>
      </c>
      <c r="BD252" s="35">
        <v>0</v>
      </c>
      <c r="BE252" s="35">
        <v>0</v>
      </c>
      <c r="BF252" s="35">
        <v>0</v>
      </c>
      <c r="BG252" s="35">
        <v>0</v>
      </c>
      <c r="BH252" s="35">
        <v>0</v>
      </c>
      <c r="BI252" s="35">
        <v>0</v>
      </c>
      <c r="BJ252" s="35">
        <v>0</v>
      </c>
      <c r="BK252" s="35">
        <v>0</v>
      </c>
      <c r="BL252" s="35">
        <v>0</v>
      </c>
      <c r="BM252" s="35">
        <v>0</v>
      </c>
      <c r="BN252" s="35">
        <v>0</v>
      </c>
      <c r="BO252" s="7">
        <f>SUM(K252:BN252)</f>
        <v>338.03</v>
      </c>
    </row>
    <row r="253" spans="1:67" x14ac:dyDescent="0.2">
      <c r="A253" s="15" t="s">
        <v>33</v>
      </c>
      <c r="B253" s="14" t="s">
        <v>32</v>
      </c>
      <c r="C253" s="14" t="s">
        <v>23</v>
      </c>
      <c r="D253" s="13">
        <v>74905.48</v>
      </c>
      <c r="E253" s="13">
        <f>ROUND(SUM($D253*1%),2)</f>
        <v>749.05</v>
      </c>
      <c r="F253" s="13">
        <f>ROUND(SUM($D253*0.5%),2)</f>
        <v>374.53</v>
      </c>
      <c r="G253" s="13">
        <f>E253-J253</f>
        <v>249.04999999999995</v>
      </c>
      <c r="H253" s="13">
        <f>F253-BO253</f>
        <v>69.769999999999982</v>
      </c>
      <c r="I253" s="12">
        <f ca="1">OFFSET(INDIRECT(ADDRESS(1,MATCH($I$2,$A$1:$BN$1,0))),ROW()-1,0)</f>
        <v>500</v>
      </c>
      <c r="J253" s="37">
        <v>500</v>
      </c>
      <c r="K253" s="37">
        <v>0</v>
      </c>
      <c r="L253" s="37">
        <v>0</v>
      </c>
      <c r="M253" s="37">
        <v>0</v>
      </c>
      <c r="N253" s="37">
        <v>0</v>
      </c>
      <c r="O253" s="37">
        <v>0</v>
      </c>
      <c r="P253" s="37">
        <v>0</v>
      </c>
      <c r="Q253" s="37">
        <v>0</v>
      </c>
      <c r="R253" s="37">
        <v>0</v>
      </c>
      <c r="S253" s="37">
        <v>0</v>
      </c>
      <c r="T253" s="37">
        <v>0</v>
      </c>
      <c r="U253" s="37">
        <v>0</v>
      </c>
      <c r="V253" s="37">
        <v>0</v>
      </c>
      <c r="W253" s="37">
        <v>0</v>
      </c>
      <c r="X253" s="37">
        <v>0</v>
      </c>
      <c r="Y253" s="37">
        <v>0</v>
      </c>
      <c r="Z253" s="37">
        <v>0</v>
      </c>
      <c r="AA253" s="37">
        <v>0</v>
      </c>
      <c r="AB253" s="37">
        <v>0</v>
      </c>
      <c r="AC253" s="37">
        <v>0</v>
      </c>
      <c r="AD253" s="37">
        <v>0</v>
      </c>
      <c r="AE253" s="37">
        <v>0</v>
      </c>
      <c r="AF253" s="37">
        <v>0</v>
      </c>
      <c r="AG253" s="37">
        <v>137</v>
      </c>
      <c r="AH253" s="37">
        <v>0</v>
      </c>
      <c r="AI253" s="37">
        <v>0</v>
      </c>
      <c r="AJ253" s="37">
        <v>0</v>
      </c>
      <c r="AK253" s="37">
        <v>0</v>
      </c>
      <c r="AL253" s="37">
        <v>0</v>
      </c>
      <c r="AM253" s="37">
        <v>0</v>
      </c>
      <c r="AN253" s="37">
        <v>0</v>
      </c>
      <c r="AO253" s="37">
        <v>0</v>
      </c>
      <c r="AP253" s="37">
        <v>0</v>
      </c>
      <c r="AQ253" s="37">
        <v>167.76</v>
      </c>
      <c r="AR253" s="37">
        <v>0</v>
      </c>
      <c r="AS253" s="37">
        <v>0</v>
      </c>
      <c r="AT253" s="37">
        <v>0</v>
      </c>
      <c r="AU253" s="37">
        <v>0</v>
      </c>
      <c r="AV253" s="37">
        <v>0</v>
      </c>
      <c r="AW253" s="37">
        <v>0</v>
      </c>
      <c r="AX253" s="37">
        <v>0</v>
      </c>
      <c r="AY253" s="35">
        <v>0</v>
      </c>
      <c r="AZ253" s="35">
        <v>0</v>
      </c>
      <c r="BA253" s="35">
        <v>0</v>
      </c>
      <c r="BB253" s="35">
        <v>0</v>
      </c>
      <c r="BC253" s="35">
        <v>0</v>
      </c>
      <c r="BD253" s="35">
        <v>0</v>
      </c>
      <c r="BE253" s="35">
        <v>0</v>
      </c>
      <c r="BF253" s="35">
        <v>0</v>
      </c>
      <c r="BG253" s="35">
        <v>0</v>
      </c>
      <c r="BH253" s="35">
        <v>0</v>
      </c>
      <c r="BI253" s="35">
        <v>0</v>
      </c>
      <c r="BJ253" s="35">
        <v>0</v>
      </c>
      <c r="BK253" s="35">
        <v>0</v>
      </c>
      <c r="BL253" s="35">
        <v>0</v>
      </c>
      <c r="BM253" s="35">
        <v>0</v>
      </c>
      <c r="BN253" s="35">
        <v>0</v>
      </c>
      <c r="BO253" s="7">
        <f>SUM(K253:BN253)</f>
        <v>304.76</v>
      </c>
    </row>
    <row r="254" spans="1:67" x14ac:dyDescent="0.2">
      <c r="A254" s="15" t="s">
        <v>31</v>
      </c>
      <c r="B254" s="14" t="s">
        <v>30</v>
      </c>
      <c r="C254" s="14" t="s">
        <v>23</v>
      </c>
      <c r="D254" s="13">
        <v>69873.89</v>
      </c>
      <c r="E254" s="13">
        <f>ROUND(SUM($D254*1%),2)</f>
        <v>698.74</v>
      </c>
      <c r="F254" s="13">
        <f>ROUND(SUM($D254*0.5%),2)</f>
        <v>349.37</v>
      </c>
      <c r="G254" s="13">
        <f>E254-J254</f>
        <v>623.74</v>
      </c>
      <c r="H254" s="13">
        <f>F254-BO254</f>
        <v>76.88</v>
      </c>
      <c r="I254" s="12">
        <f ca="1">OFFSET(INDIRECT(ADDRESS(1,MATCH($I$2,$A$1:$BN$1,0))),ROW()-1,0)</f>
        <v>75</v>
      </c>
      <c r="J254" s="37">
        <v>75</v>
      </c>
      <c r="K254" s="37">
        <v>0</v>
      </c>
      <c r="L254" s="37">
        <v>0</v>
      </c>
      <c r="M254" s="37">
        <v>0</v>
      </c>
      <c r="N254" s="37">
        <v>0</v>
      </c>
      <c r="O254" s="37">
        <v>0</v>
      </c>
      <c r="P254" s="37">
        <v>0</v>
      </c>
      <c r="Q254" s="37">
        <v>0</v>
      </c>
      <c r="R254" s="37">
        <v>0</v>
      </c>
      <c r="S254" s="37">
        <v>0</v>
      </c>
      <c r="T254" s="37">
        <v>0</v>
      </c>
      <c r="U254" s="37">
        <v>0</v>
      </c>
      <c r="V254" s="37">
        <v>0</v>
      </c>
      <c r="W254" s="37">
        <v>0</v>
      </c>
      <c r="X254" s="37">
        <v>0</v>
      </c>
      <c r="Y254" s="37">
        <v>0</v>
      </c>
      <c r="Z254" s="37">
        <v>0</v>
      </c>
      <c r="AA254" s="37">
        <v>0</v>
      </c>
      <c r="AB254" s="37">
        <v>0</v>
      </c>
      <c r="AC254" s="37">
        <v>0</v>
      </c>
      <c r="AD254" s="37">
        <v>0</v>
      </c>
      <c r="AE254" s="37">
        <v>0</v>
      </c>
      <c r="AF254" s="37">
        <v>0</v>
      </c>
      <c r="AG254" s="37">
        <v>116</v>
      </c>
      <c r="AH254" s="37">
        <v>0</v>
      </c>
      <c r="AI254" s="37">
        <v>0</v>
      </c>
      <c r="AJ254" s="37">
        <v>0</v>
      </c>
      <c r="AK254" s="37">
        <v>0</v>
      </c>
      <c r="AL254" s="37">
        <v>0</v>
      </c>
      <c r="AM254" s="37">
        <v>0</v>
      </c>
      <c r="AN254" s="37">
        <v>0</v>
      </c>
      <c r="AO254" s="37">
        <v>0</v>
      </c>
      <c r="AP254" s="37">
        <v>0</v>
      </c>
      <c r="AQ254" s="37">
        <v>156.49</v>
      </c>
      <c r="AR254" s="37">
        <v>0</v>
      </c>
      <c r="AS254" s="37">
        <v>0</v>
      </c>
      <c r="AT254" s="37">
        <v>0</v>
      </c>
      <c r="AU254" s="37">
        <v>0</v>
      </c>
      <c r="AV254" s="37">
        <v>0</v>
      </c>
      <c r="AW254" s="37">
        <v>0</v>
      </c>
      <c r="AX254" s="37">
        <v>0</v>
      </c>
      <c r="AY254" s="35">
        <v>0</v>
      </c>
      <c r="AZ254" s="35">
        <v>0</v>
      </c>
      <c r="BA254" s="35">
        <v>0</v>
      </c>
      <c r="BB254" s="35">
        <v>0</v>
      </c>
      <c r="BC254" s="35">
        <v>0</v>
      </c>
      <c r="BD254" s="35">
        <v>0</v>
      </c>
      <c r="BE254" s="35">
        <v>0</v>
      </c>
      <c r="BF254" s="35">
        <v>0</v>
      </c>
      <c r="BG254" s="35">
        <v>0</v>
      </c>
      <c r="BH254" s="35">
        <v>0</v>
      </c>
      <c r="BI254" s="35">
        <v>0</v>
      </c>
      <c r="BJ254" s="35">
        <v>0</v>
      </c>
      <c r="BK254" s="35">
        <v>0</v>
      </c>
      <c r="BL254" s="35">
        <v>0</v>
      </c>
      <c r="BM254" s="35">
        <v>0</v>
      </c>
      <c r="BN254" s="35">
        <v>0</v>
      </c>
      <c r="BO254" s="7">
        <f>SUM(K254:BN254)</f>
        <v>272.49</v>
      </c>
    </row>
    <row r="255" spans="1:67" x14ac:dyDescent="0.2">
      <c r="A255" s="15" t="s">
        <v>29</v>
      </c>
      <c r="B255" s="14" t="s">
        <v>28</v>
      </c>
      <c r="C255" s="14" t="s">
        <v>23</v>
      </c>
      <c r="D255" s="13">
        <v>72847.16</v>
      </c>
      <c r="E255" s="13">
        <f>ROUND(SUM($D255*1%),2)</f>
        <v>728.47</v>
      </c>
      <c r="F255" s="13">
        <f>ROUND(SUM($D255*0.5%),2)</f>
        <v>364.24</v>
      </c>
      <c r="G255" s="13">
        <f>E255-J255</f>
        <v>182.12</v>
      </c>
      <c r="H255" s="13">
        <f>F255-BO255</f>
        <v>182.12</v>
      </c>
      <c r="I255" s="12">
        <f ca="1">OFFSET(INDIRECT(ADDRESS(1,MATCH($I$2,$A$1:$BN$1,0))),ROW()-1,0)</f>
        <v>546.35</v>
      </c>
      <c r="J255" s="37">
        <v>546.35</v>
      </c>
      <c r="K255" s="37">
        <v>0</v>
      </c>
      <c r="L255" s="37">
        <v>0</v>
      </c>
      <c r="M255" s="37">
        <v>0</v>
      </c>
      <c r="N255" s="37">
        <v>0</v>
      </c>
      <c r="O255" s="37">
        <v>0</v>
      </c>
      <c r="P255" s="37">
        <v>0</v>
      </c>
      <c r="Q255" s="37">
        <v>0</v>
      </c>
      <c r="R255" s="37">
        <v>0</v>
      </c>
      <c r="S255" s="37">
        <v>0</v>
      </c>
      <c r="T255" s="37">
        <v>0</v>
      </c>
      <c r="U255" s="37">
        <v>0</v>
      </c>
      <c r="V255" s="37">
        <v>0</v>
      </c>
      <c r="W255" s="37">
        <v>0</v>
      </c>
      <c r="X255" s="37">
        <v>0</v>
      </c>
      <c r="Y255" s="37">
        <v>0</v>
      </c>
      <c r="Z255" s="37">
        <v>0</v>
      </c>
      <c r="AA255" s="37">
        <v>0</v>
      </c>
      <c r="AB255" s="37">
        <v>0</v>
      </c>
      <c r="AC255" s="37">
        <v>0</v>
      </c>
      <c r="AD255" s="37">
        <v>0</v>
      </c>
      <c r="AE255" s="37">
        <v>0</v>
      </c>
      <c r="AF255" s="37">
        <v>0</v>
      </c>
      <c r="AG255" s="37">
        <v>0</v>
      </c>
      <c r="AH255" s="37">
        <v>0</v>
      </c>
      <c r="AI255" s="37">
        <v>0</v>
      </c>
      <c r="AJ255" s="37">
        <v>0</v>
      </c>
      <c r="AK255" s="37">
        <v>0</v>
      </c>
      <c r="AL255" s="37">
        <v>0</v>
      </c>
      <c r="AM255" s="37">
        <v>0</v>
      </c>
      <c r="AN255" s="37">
        <v>0</v>
      </c>
      <c r="AO255" s="37">
        <v>0</v>
      </c>
      <c r="AP255" s="37">
        <v>0</v>
      </c>
      <c r="AQ255" s="37">
        <v>182.12</v>
      </c>
      <c r="AR255" s="37">
        <v>0</v>
      </c>
      <c r="AS255" s="37">
        <v>0</v>
      </c>
      <c r="AT255" s="37">
        <v>0</v>
      </c>
      <c r="AU255" s="37">
        <v>0</v>
      </c>
      <c r="AV255" s="37">
        <v>0</v>
      </c>
      <c r="AW255" s="37">
        <v>0</v>
      </c>
      <c r="AX255" s="37">
        <v>0</v>
      </c>
      <c r="AY255" s="35">
        <v>0</v>
      </c>
      <c r="AZ255" s="35">
        <v>0</v>
      </c>
      <c r="BA255" s="35">
        <v>0</v>
      </c>
      <c r="BB255" s="35">
        <v>0</v>
      </c>
      <c r="BC255" s="35">
        <v>0</v>
      </c>
      <c r="BD255" s="35">
        <v>0</v>
      </c>
      <c r="BE255" s="35">
        <v>0</v>
      </c>
      <c r="BF255" s="35">
        <v>0</v>
      </c>
      <c r="BG255" s="35">
        <v>0</v>
      </c>
      <c r="BH255" s="35">
        <v>0</v>
      </c>
      <c r="BI255" s="35">
        <v>0</v>
      </c>
      <c r="BJ255" s="35">
        <v>0</v>
      </c>
      <c r="BK255" s="35">
        <v>0</v>
      </c>
      <c r="BL255" s="35">
        <v>0</v>
      </c>
      <c r="BM255" s="35">
        <v>0</v>
      </c>
      <c r="BN255" s="35">
        <v>0</v>
      </c>
      <c r="BO255" s="7">
        <f>SUM(K255:BN255)</f>
        <v>182.12</v>
      </c>
    </row>
    <row r="256" spans="1:67" x14ac:dyDescent="0.2">
      <c r="A256" s="15" t="s">
        <v>27</v>
      </c>
      <c r="B256" s="14" t="s">
        <v>26</v>
      </c>
      <c r="C256" s="14" t="s">
        <v>23</v>
      </c>
      <c r="D256" s="13">
        <v>67344.789999999994</v>
      </c>
      <c r="E256" s="13">
        <f>ROUND(SUM($D256*1%),2)</f>
        <v>673.45</v>
      </c>
      <c r="F256" s="13">
        <f>ROUND(SUM($D256*0.5%),2)</f>
        <v>336.72</v>
      </c>
      <c r="G256" s="13">
        <f>E256-J256</f>
        <v>0</v>
      </c>
      <c r="H256" s="13">
        <f>F256-BO256</f>
        <v>44.759999999999991</v>
      </c>
      <c r="I256" s="12">
        <f ca="1">OFFSET(INDIRECT(ADDRESS(1,MATCH($I$2,$A$1:$BN$1,0))),ROW()-1,0)</f>
        <v>673.45</v>
      </c>
      <c r="J256" s="37">
        <v>673.45</v>
      </c>
      <c r="K256" s="37">
        <v>0</v>
      </c>
      <c r="L256" s="37">
        <v>0</v>
      </c>
      <c r="M256" s="37">
        <v>0</v>
      </c>
      <c r="N256" s="37">
        <v>0</v>
      </c>
      <c r="O256" s="37">
        <v>0</v>
      </c>
      <c r="P256" s="37">
        <v>0</v>
      </c>
      <c r="Q256" s="37">
        <v>0</v>
      </c>
      <c r="R256" s="37">
        <v>0</v>
      </c>
      <c r="S256" s="37">
        <v>0</v>
      </c>
      <c r="T256" s="37">
        <v>0</v>
      </c>
      <c r="U256" s="37">
        <v>0</v>
      </c>
      <c r="V256" s="37">
        <v>0</v>
      </c>
      <c r="W256" s="37">
        <v>0</v>
      </c>
      <c r="X256" s="37">
        <v>0</v>
      </c>
      <c r="Y256" s="37">
        <v>0</v>
      </c>
      <c r="Z256" s="37">
        <v>0</v>
      </c>
      <c r="AA256" s="37">
        <v>0</v>
      </c>
      <c r="AB256" s="37">
        <v>0</v>
      </c>
      <c r="AC256" s="37">
        <v>0</v>
      </c>
      <c r="AD256" s="37">
        <v>0</v>
      </c>
      <c r="AE256" s="37">
        <v>0</v>
      </c>
      <c r="AF256" s="37">
        <v>0</v>
      </c>
      <c r="AG256" s="37">
        <v>123.6</v>
      </c>
      <c r="AH256" s="37">
        <v>0</v>
      </c>
      <c r="AI256" s="37">
        <v>0</v>
      </c>
      <c r="AJ256" s="37">
        <v>0</v>
      </c>
      <c r="AK256" s="37">
        <v>0</v>
      </c>
      <c r="AL256" s="37">
        <v>0</v>
      </c>
      <c r="AM256" s="37">
        <v>0</v>
      </c>
      <c r="AN256" s="37">
        <v>0</v>
      </c>
      <c r="AO256" s="37">
        <v>0</v>
      </c>
      <c r="AP256" s="37">
        <v>0</v>
      </c>
      <c r="AQ256" s="37">
        <v>168.36</v>
      </c>
      <c r="AR256" s="37">
        <v>0</v>
      </c>
      <c r="AS256" s="37">
        <v>0</v>
      </c>
      <c r="AT256" s="37">
        <v>0</v>
      </c>
      <c r="AU256" s="37">
        <v>0</v>
      </c>
      <c r="AV256" s="37">
        <v>0</v>
      </c>
      <c r="AW256" s="37">
        <v>0</v>
      </c>
      <c r="AX256" s="37">
        <v>0</v>
      </c>
      <c r="AY256" s="35">
        <v>0</v>
      </c>
      <c r="AZ256" s="35">
        <v>0</v>
      </c>
      <c r="BA256" s="35">
        <v>0</v>
      </c>
      <c r="BB256" s="35">
        <v>0</v>
      </c>
      <c r="BC256" s="35">
        <v>0</v>
      </c>
      <c r="BD256" s="35">
        <v>0</v>
      </c>
      <c r="BE256" s="35">
        <v>0</v>
      </c>
      <c r="BF256" s="35">
        <v>0</v>
      </c>
      <c r="BG256" s="35">
        <v>0</v>
      </c>
      <c r="BH256" s="35">
        <v>0</v>
      </c>
      <c r="BI256" s="35">
        <v>0</v>
      </c>
      <c r="BJ256" s="35">
        <v>0</v>
      </c>
      <c r="BK256" s="35">
        <v>0</v>
      </c>
      <c r="BL256" s="35">
        <v>0</v>
      </c>
      <c r="BM256" s="35">
        <v>0</v>
      </c>
      <c r="BN256" s="35">
        <v>0</v>
      </c>
      <c r="BO256" s="7">
        <f>SUM(K256:BN256)</f>
        <v>291.96000000000004</v>
      </c>
    </row>
    <row r="257" spans="1:67" x14ac:dyDescent="0.2">
      <c r="A257" s="15" t="s">
        <v>25</v>
      </c>
      <c r="B257" s="14" t="s">
        <v>24</v>
      </c>
      <c r="C257" s="14" t="s">
        <v>23</v>
      </c>
      <c r="D257" s="13">
        <v>56981.440000000002</v>
      </c>
      <c r="E257" s="13">
        <f>ROUND(SUM($D257*1%),2)</f>
        <v>569.80999999999995</v>
      </c>
      <c r="F257" s="13">
        <f>ROUND(SUM($D257*0.5%),2)</f>
        <v>284.91000000000003</v>
      </c>
      <c r="G257" s="13">
        <f>E257-J257</f>
        <v>284.89999999999992</v>
      </c>
      <c r="H257" s="13">
        <f>F257-BO257</f>
        <v>52.760000000000019</v>
      </c>
      <c r="I257" s="12">
        <f ca="1">OFFSET(INDIRECT(ADDRESS(1,MATCH($I$2,$A$1:$BN$1,0))),ROW()-1,0)</f>
        <v>284.91000000000003</v>
      </c>
      <c r="J257" s="37">
        <v>284.91000000000003</v>
      </c>
      <c r="K257" s="37">
        <v>0</v>
      </c>
      <c r="L257" s="37">
        <v>0</v>
      </c>
      <c r="M257" s="37">
        <v>0</v>
      </c>
      <c r="N257" s="37">
        <v>0</v>
      </c>
      <c r="O257" s="37">
        <v>0</v>
      </c>
      <c r="P257" s="37">
        <v>0</v>
      </c>
      <c r="Q257" s="37">
        <v>0</v>
      </c>
      <c r="R257" s="37">
        <v>0</v>
      </c>
      <c r="S257" s="37">
        <v>0</v>
      </c>
      <c r="T257" s="37">
        <v>0</v>
      </c>
      <c r="U257" s="37">
        <v>0</v>
      </c>
      <c r="V257" s="37">
        <v>0</v>
      </c>
      <c r="W257" s="37">
        <v>0</v>
      </c>
      <c r="X257" s="37">
        <v>0</v>
      </c>
      <c r="Y257" s="37">
        <v>0</v>
      </c>
      <c r="Z257" s="37">
        <v>0</v>
      </c>
      <c r="AA257" s="37">
        <v>0</v>
      </c>
      <c r="AB257" s="37">
        <v>0</v>
      </c>
      <c r="AC257" s="37">
        <v>0</v>
      </c>
      <c r="AD257" s="37">
        <v>0</v>
      </c>
      <c r="AE257" s="37">
        <v>0</v>
      </c>
      <c r="AF257" s="37">
        <v>0</v>
      </c>
      <c r="AG257" s="37">
        <v>104.53</v>
      </c>
      <c r="AH257" s="37">
        <v>0</v>
      </c>
      <c r="AI257" s="37">
        <v>0</v>
      </c>
      <c r="AJ257" s="37">
        <v>0</v>
      </c>
      <c r="AK257" s="37">
        <v>0</v>
      </c>
      <c r="AL257" s="37">
        <v>0</v>
      </c>
      <c r="AM257" s="37">
        <v>0</v>
      </c>
      <c r="AN257" s="37">
        <v>0</v>
      </c>
      <c r="AO257" s="37">
        <v>0</v>
      </c>
      <c r="AP257" s="37">
        <v>0</v>
      </c>
      <c r="AQ257" s="37">
        <v>127.62</v>
      </c>
      <c r="AR257" s="37">
        <v>0</v>
      </c>
      <c r="AS257" s="37">
        <v>0</v>
      </c>
      <c r="AT257" s="37">
        <v>0</v>
      </c>
      <c r="AU257" s="37">
        <v>0</v>
      </c>
      <c r="AV257" s="37">
        <v>0</v>
      </c>
      <c r="AW257" s="37">
        <v>0</v>
      </c>
      <c r="AX257" s="37">
        <v>0</v>
      </c>
      <c r="AY257" s="35">
        <v>0</v>
      </c>
      <c r="AZ257" s="35">
        <v>0</v>
      </c>
      <c r="BA257" s="35">
        <v>0</v>
      </c>
      <c r="BB257" s="35">
        <v>0</v>
      </c>
      <c r="BC257" s="35">
        <v>0</v>
      </c>
      <c r="BD257" s="35">
        <v>0</v>
      </c>
      <c r="BE257" s="35">
        <v>0</v>
      </c>
      <c r="BF257" s="35">
        <v>0</v>
      </c>
      <c r="BG257" s="35">
        <v>0</v>
      </c>
      <c r="BH257" s="35">
        <v>0</v>
      </c>
      <c r="BI257" s="35">
        <v>0</v>
      </c>
      <c r="BJ257" s="35">
        <v>0</v>
      </c>
      <c r="BK257" s="35">
        <v>0</v>
      </c>
      <c r="BL257" s="35">
        <v>0</v>
      </c>
      <c r="BM257" s="35">
        <v>0</v>
      </c>
      <c r="BN257" s="35">
        <v>0</v>
      </c>
      <c r="BO257" s="7">
        <f>SUM(K257:BN257)</f>
        <v>232.15</v>
      </c>
    </row>
    <row r="258" spans="1:67" x14ac:dyDescent="0.2">
      <c r="A258" s="15" t="s">
        <v>22</v>
      </c>
      <c r="B258" s="14" t="s">
        <v>21</v>
      </c>
      <c r="C258" s="14" t="s">
        <v>4</v>
      </c>
      <c r="D258" s="13">
        <v>267230.53999999998</v>
      </c>
      <c r="E258" s="13">
        <f>ROUND(SUM($D258*1%),2)</f>
        <v>2672.31</v>
      </c>
      <c r="F258" s="13">
        <f>ROUND(SUM($D258*0.5%),2)</f>
        <v>1336.15</v>
      </c>
      <c r="G258" s="13">
        <f>E258-J258</f>
        <v>0</v>
      </c>
      <c r="H258" s="13">
        <f>F258-BO258</f>
        <v>1136.1500000000001</v>
      </c>
      <c r="I258" s="12">
        <f ca="1">OFFSET(INDIRECT(ADDRESS(1,MATCH($I$2,$A$1:$BN$1,0))),ROW()-1,0)</f>
        <v>2672.31</v>
      </c>
      <c r="J258" s="37">
        <v>2672.31</v>
      </c>
      <c r="K258" s="37">
        <v>0</v>
      </c>
      <c r="L258" s="37">
        <v>0</v>
      </c>
      <c r="M258" s="37">
        <v>0</v>
      </c>
      <c r="N258" s="37">
        <v>0</v>
      </c>
      <c r="O258" s="37">
        <v>0</v>
      </c>
      <c r="P258" s="37">
        <v>0</v>
      </c>
      <c r="Q258" s="37">
        <v>0</v>
      </c>
      <c r="R258" s="37">
        <v>0</v>
      </c>
      <c r="S258" s="37">
        <v>0</v>
      </c>
      <c r="T258" s="37">
        <v>0</v>
      </c>
      <c r="U258" s="37">
        <v>0</v>
      </c>
      <c r="V258" s="37">
        <v>0</v>
      </c>
      <c r="W258" s="37">
        <v>0</v>
      </c>
      <c r="X258" s="37">
        <v>0</v>
      </c>
      <c r="Y258" s="37">
        <v>0</v>
      </c>
      <c r="Z258" s="37">
        <v>0</v>
      </c>
      <c r="AA258" s="37">
        <v>0</v>
      </c>
      <c r="AB258" s="37">
        <v>0</v>
      </c>
      <c r="AC258" s="37">
        <v>0</v>
      </c>
      <c r="AD258" s="37">
        <v>0</v>
      </c>
      <c r="AE258" s="37">
        <v>0</v>
      </c>
      <c r="AF258" s="37">
        <v>0</v>
      </c>
      <c r="AG258" s="37">
        <v>0</v>
      </c>
      <c r="AH258" s="37">
        <v>0</v>
      </c>
      <c r="AI258" s="37">
        <v>0</v>
      </c>
      <c r="AJ258" s="37">
        <v>0</v>
      </c>
      <c r="AK258" s="37">
        <v>200</v>
      </c>
      <c r="AL258" s="37">
        <v>0</v>
      </c>
      <c r="AM258" s="37">
        <v>0</v>
      </c>
      <c r="AN258" s="37">
        <v>0</v>
      </c>
      <c r="AO258" s="37">
        <v>0</v>
      </c>
      <c r="AP258" s="37">
        <v>0</v>
      </c>
      <c r="AQ258" s="37">
        <v>0</v>
      </c>
      <c r="AR258" s="37">
        <v>0</v>
      </c>
      <c r="AS258" s="37">
        <v>0</v>
      </c>
      <c r="AT258" s="37">
        <v>0</v>
      </c>
      <c r="AU258" s="37">
        <v>0</v>
      </c>
      <c r="AV258" s="37">
        <v>0</v>
      </c>
      <c r="AW258" s="37">
        <v>0</v>
      </c>
      <c r="AX258" s="37">
        <v>0</v>
      </c>
      <c r="AY258" s="35">
        <v>0</v>
      </c>
      <c r="AZ258" s="35">
        <v>0</v>
      </c>
      <c r="BA258" s="35">
        <v>0</v>
      </c>
      <c r="BB258" s="35">
        <v>0</v>
      </c>
      <c r="BC258" s="35">
        <v>0</v>
      </c>
      <c r="BD258" s="35">
        <v>0</v>
      </c>
      <c r="BE258" s="35">
        <v>0</v>
      </c>
      <c r="BF258" s="35">
        <v>0</v>
      </c>
      <c r="BG258" s="35">
        <v>0</v>
      </c>
      <c r="BH258" s="35">
        <v>0</v>
      </c>
      <c r="BI258" s="35">
        <v>0</v>
      </c>
      <c r="BJ258" s="35">
        <v>0</v>
      </c>
      <c r="BK258" s="35">
        <v>0</v>
      </c>
      <c r="BL258" s="35">
        <v>0</v>
      </c>
      <c r="BM258" s="35">
        <v>0</v>
      </c>
      <c r="BN258" s="35">
        <v>0</v>
      </c>
      <c r="BO258" s="7">
        <f>SUM(K258:BN258)</f>
        <v>200</v>
      </c>
    </row>
    <row r="259" spans="1:67" x14ac:dyDescent="0.2">
      <c r="A259" s="15" t="s">
        <v>20</v>
      </c>
      <c r="B259" s="14" t="s">
        <v>19</v>
      </c>
      <c r="C259" s="14" t="s">
        <v>4</v>
      </c>
      <c r="D259" s="13">
        <v>283115.96000000002</v>
      </c>
      <c r="E259" s="13">
        <f>ROUND(SUM($D259*1%),2)</f>
        <v>2831.16</v>
      </c>
      <c r="F259" s="13">
        <f>ROUND(SUM($D259*0.5%),2)</f>
        <v>1415.58</v>
      </c>
      <c r="G259" s="13">
        <f>E259-J259</f>
        <v>0</v>
      </c>
      <c r="H259" s="13">
        <f>F259-BO259</f>
        <v>1215.58</v>
      </c>
      <c r="I259" s="12">
        <f ca="1">OFFSET(INDIRECT(ADDRESS(1,MATCH($I$2,$A$1:$BN$1,0))),ROW()-1,0)</f>
        <v>2831.16</v>
      </c>
      <c r="J259" s="37">
        <v>2831.16</v>
      </c>
      <c r="K259" s="37">
        <v>0</v>
      </c>
      <c r="L259" s="37">
        <v>0</v>
      </c>
      <c r="M259" s="37">
        <v>0</v>
      </c>
      <c r="N259" s="37">
        <v>0</v>
      </c>
      <c r="O259" s="37">
        <v>0</v>
      </c>
      <c r="P259" s="37">
        <v>0</v>
      </c>
      <c r="Q259" s="37">
        <v>0</v>
      </c>
      <c r="R259" s="37">
        <v>0</v>
      </c>
      <c r="S259" s="37">
        <v>0</v>
      </c>
      <c r="T259" s="37">
        <v>0</v>
      </c>
      <c r="U259" s="37">
        <v>0</v>
      </c>
      <c r="V259" s="37">
        <v>0</v>
      </c>
      <c r="W259" s="37">
        <v>0</v>
      </c>
      <c r="X259" s="37">
        <v>0</v>
      </c>
      <c r="Y259" s="37">
        <v>0</v>
      </c>
      <c r="Z259" s="37">
        <v>0</v>
      </c>
      <c r="AA259" s="37">
        <v>0</v>
      </c>
      <c r="AB259" s="37">
        <v>0</v>
      </c>
      <c r="AC259" s="37">
        <v>0</v>
      </c>
      <c r="AD259" s="37">
        <v>0</v>
      </c>
      <c r="AE259" s="37">
        <v>0</v>
      </c>
      <c r="AF259" s="37">
        <v>0</v>
      </c>
      <c r="AG259" s="37">
        <v>0</v>
      </c>
      <c r="AH259" s="37">
        <v>0</v>
      </c>
      <c r="AI259" s="37">
        <v>0</v>
      </c>
      <c r="AJ259" s="37">
        <v>0</v>
      </c>
      <c r="AK259" s="37">
        <v>200</v>
      </c>
      <c r="AL259" s="37">
        <v>0</v>
      </c>
      <c r="AM259" s="37">
        <v>0</v>
      </c>
      <c r="AN259" s="37">
        <v>0</v>
      </c>
      <c r="AO259" s="37">
        <v>0</v>
      </c>
      <c r="AP259" s="37">
        <v>0</v>
      </c>
      <c r="AQ259" s="37">
        <v>0</v>
      </c>
      <c r="AR259" s="37">
        <v>0</v>
      </c>
      <c r="AS259" s="37">
        <v>0</v>
      </c>
      <c r="AT259" s="37">
        <v>0</v>
      </c>
      <c r="AU259" s="37">
        <v>0</v>
      </c>
      <c r="AV259" s="37">
        <v>0</v>
      </c>
      <c r="AW259" s="37">
        <v>0</v>
      </c>
      <c r="AX259" s="37">
        <v>0</v>
      </c>
      <c r="AY259" s="35">
        <v>0</v>
      </c>
      <c r="AZ259" s="35">
        <v>0</v>
      </c>
      <c r="BA259" s="35">
        <v>0</v>
      </c>
      <c r="BB259" s="35">
        <v>0</v>
      </c>
      <c r="BC259" s="35">
        <v>0</v>
      </c>
      <c r="BD259" s="35">
        <v>0</v>
      </c>
      <c r="BE259" s="35">
        <v>0</v>
      </c>
      <c r="BF259" s="35">
        <v>0</v>
      </c>
      <c r="BG259" s="35">
        <v>0</v>
      </c>
      <c r="BH259" s="35">
        <v>0</v>
      </c>
      <c r="BI259" s="35">
        <v>0</v>
      </c>
      <c r="BJ259" s="35">
        <v>0</v>
      </c>
      <c r="BK259" s="35">
        <v>0</v>
      </c>
      <c r="BL259" s="35">
        <v>0</v>
      </c>
      <c r="BM259" s="35">
        <v>0</v>
      </c>
      <c r="BN259" s="35">
        <v>0</v>
      </c>
      <c r="BO259" s="7">
        <f>SUM(K259:BN259)</f>
        <v>200</v>
      </c>
    </row>
    <row r="260" spans="1:67" x14ac:dyDescent="0.2">
      <c r="A260" s="15" t="s">
        <v>18</v>
      </c>
      <c r="B260" s="14" t="s">
        <v>17</v>
      </c>
      <c r="C260" s="14" t="s">
        <v>4</v>
      </c>
      <c r="D260" s="13">
        <v>138723.94</v>
      </c>
      <c r="E260" s="13">
        <f>ROUND(SUM($D260*1%),2)</f>
        <v>1387.24</v>
      </c>
      <c r="F260" s="13">
        <f>ROUND(SUM($D260*0.5%),2)</f>
        <v>693.62</v>
      </c>
      <c r="G260" s="13">
        <f>E260-J260</f>
        <v>0</v>
      </c>
      <c r="H260" s="13">
        <f>F260-BO260</f>
        <v>693.62</v>
      </c>
      <c r="I260" s="12">
        <f ca="1">OFFSET(INDIRECT(ADDRESS(1,MATCH($I$2,$A$1:$BN$1,0))),ROW()-1,0)</f>
        <v>1387.24</v>
      </c>
      <c r="J260" s="37">
        <v>1387.24</v>
      </c>
      <c r="K260" s="37">
        <v>0</v>
      </c>
      <c r="L260" s="37">
        <v>0</v>
      </c>
      <c r="M260" s="37">
        <v>0</v>
      </c>
      <c r="N260" s="37">
        <v>0</v>
      </c>
      <c r="O260" s="37">
        <v>0</v>
      </c>
      <c r="P260" s="37">
        <v>0</v>
      </c>
      <c r="Q260" s="37">
        <v>0</v>
      </c>
      <c r="R260" s="37">
        <v>0</v>
      </c>
      <c r="S260" s="37">
        <v>0</v>
      </c>
      <c r="T260" s="37">
        <v>0</v>
      </c>
      <c r="U260" s="37">
        <v>0</v>
      </c>
      <c r="V260" s="37">
        <v>0</v>
      </c>
      <c r="W260" s="37">
        <v>0</v>
      </c>
      <c r="X260" s="37">
        <v>0</v>
      </c>
      <c r="Y260" s="37">
        <v>0</v>
      </c>
      <c r="Z260" s="37">
        <v>0</v>
      </c>
      <c r="AA260" s="37">
        <v>0</v>
      </c>
      <c r="AB260" s="37">
        <v>0</v>
      </c>
      <c r="AC260" s="37">
        <v>0</v>
      </c>
      <c r="AD260" s="37">
        <v>0</v>
      </c>
      <c r="AE260" s="37">
        <v>0</v>
      </c>
      <c r="AF260" s="37">
        <v>0</v>
      </c>
      <c r="AG260" s="37">
        <v>0</v>
      </c>
      <c r="AH260" s="37">
        <v>0</v>
      </c>
      <c r="AI260" s="37">
        <v>0</v>
      </c>
      <c r="AJ260" s="37">
        <v>0</v>
      </c>
      <c r="AK260" s="37">
        <v>0</v>
      </c>
      <c r="AL260" s="37">
        <v>0</v>
      </c>
      <c r="AM260" s="37">
        <v>0</v>
      </c>
      <c r="AN260" s="37">
        <v>0</v>
      </c>
      <c r="AO260" s="37">
        <v>0</v>
      </c>
      <c r="AP260" s="37">
        <v>0</v>
      </c>
      <c r="AQ260" s="37">
        <v>0</v>
      </c>
      <c r="AR260" s="37">
        <v>0</v>
      </c>
      <c r="AS260" s="37">
        <v>0</v>
      </c>
      <c r="AT260" s="37">
        <v>0</v>
      </c>
      <c r="AU260" s="37">
        <v>0</v>
      </c>
      <c r="AV260" s="37">
        <v>0</v>
      </c>
      <c r="AW260" s="37">
        <v>0</v>
      </c>
      <c r="AX260" s="37">
        <v>0</v>
      </c>
      <c r="AY260" s="35">
        <v>0</v>
      </c>
      <c r="AZ260" s="35">
        <v>0</v>
      </c>
      <c r="BA260" s="35">
        <v>0</v>
      </c>
      <c r="BB260" s="35">
        <v>0</v>
      </c>
      <c r="BC260" s="35">
        <v>0</v>
      </c>
      <c r="BD260" s="35">
        <v>0</v>
      </c>
      <c r="BE260" s="35">
        <v>0</v>
      </c>
      <c r="BF260" s="35">
        <v>0</v>
      </c>
      <c r="BG260" s="35">
        <v>0</v>
      </c>
      <c r="BH260" s="35">
        <v>0</v>
      </c>
      <c r="BI260" s="35">
        <v>0</v>
      </c>
      <c r="BJ260" s="35">
        <v>0</v>
      </c>
      <c r="BK260" s="35">
        <v>0</v>
      </c>
      <c r="BL260" s="35">
        <v>0</v>
      </c>
      <c r="BM260" s="35">
        <v>0</v>
      </c>
      <c r="BN260" s="35">
        <v>0</v>
      </c>
      <c r="BO260" s="7">
        <f>SUM(K260:BN260)</f>
        <v>0</v>
      </c>
    </row>
    <row r="261" spans="1:67" x14ac:dyDescent="0.2">
      <c r="A261" s="15" t="s">
        <v>16</v>
      </c>
      <c r="B261" s="14" t="s">
        <v>15</v>
      </c>
      <c r="C261" s="14" t="s">
        <v>4</v>
      </c>
      <c r="D261" s="13">
        <v>105340.86</v>
      </c>
      <c r="E261" s="13">
        <f>ROUND(SUM($D261*1%),2)</f>
        <v>1053.4100000000001</v>
      </c>
      <c r="F261" s="13">
        <f>ROUND(SUM($D261*0.5%),2)</f>
        <v>526.70000000000005</v>
      </c>
      <c r="G261" s="13">
        <f>E261-J261</f>
        <v>0</v>
      </c>
      <c r="H261" s="13">
        <f>F261-BO261</f>
        <v>346.70000000000005</v>
      </c>
      <c r="I261" s="12">
        <f ca="1">OFFSET(INDIRECT(ADDRESS(1,MATCH($I$2,$A$1:$BN$1,0))),ROW()-1,0)</f>
        <v>1053.4100000000001</v>
      </c>
      <c r="J261" s="37">
        <v>1053.4100000000001</v>
      </c>
      <c r="K261" s="37">
        <v>0</v>
      </c>
      <c r="L261" s="37">
        <v>0</v>
      </c>
      <c r="M261" s="37">
        <v>0</v>
      </c>
      <c r="N261" s="37">
        <v>0</v>
      </c>
      <c r="O261" s="37">
        <v>0</v>
      </c>
      <c r="P261" s="37">
        <v>0</v>
      </c>
      <c r="Q261" s="37">
        <v>0</v>
      </c>
      <c r="R261" s="37">
        <v>0</v>
      </c>
      <c r="S261" s="37">
        <v>0</v>
      </c>
      <c r="T261" s="37">
        <v>0</v>
      </c>
      <c r="U261" s="37">
        <v>0</v>
      </c>
      <c r="V261" s="37">
        <v>0</v>
      </c>
      <c r="W261" s="37">
        <v>0</v>
      </c>
      <c r="X261" s="37">
        <v>0</v>
      </c>
      <c r="Y261" s="37">
        <v>0</v>
      </c>
      <c r="Z261" s="37">
        <v>0</v>
      </c>
      <c r="AA261" s="37">
        <v>0</v>
      </c>
      <c r="AB261" s="37">
        <v>0</v>
      </c>
      <c r="AC261" s="37">
        <v>0</v>
      </c>
      <c r="AD261" s="37">
        <v>0</v>
      </c>
      <c r="AE261" s="37">
        <v>0</v>
      </c>
      <c r="AF261" s="37">
        <v>0</v>
      </c>
      <c r="AG261" s="37">
        <v>0</v>
      </c>
      <c r="AH261" s="37">
        <v>0</v>
      </c>
      <c r="AI261" s="37">
        <v>0</v>
      </c>
      <c r="AJ261" s="37">
        <v>0</v>
      </c>
      <c r="AK261" s="37">
        <v>180</v>
      </c>
      <c r="AL261" s="37">
        <v>0</v>
      </c>
      <c r="AM261" s="37">
        <v>0</v>
      </c>
      <c r="AN261" s="37">
        <v>0</v>
      </c>
      <c r="AO261" s="37">
        <v>0</v>
      </c>
      <c r="AP261" s="37">
        <v>0</v>
      </c>
      <c r="AQ261" s="37">
        <v>0</v>
      </c>
      <c r="AR261" s="37">
        <v>0</v>
      </c>
      <c r="AS261" s="37">
        <v>0</v>
      </c>
      <c r="AT261" s="37">
        <v>0</v>
      </c>
      <c r="AU261" s="37">
        <v>0</v>
      </c>
      <c r="AV261" s="37">
        <v>0</v>
      </c>
      <c r="AW261" s="37">
        <v>0</v>
      </c>
      <c r="AX261" s="37">
        <v>0</v>
      </c>
      <c r="AY261" s="35">
        <v>0</v>
      </c>
      <c r="AZ261" s="35">
        <v>0</v>
      </c>
      <c r="BA261" s="35">
        <v>0</v>
      </c>
      <c r="BB261" s="35">
        <v>0</v>
      </c>
      <c r="BC261" s="35">
        <v>0</v>
      </c>
      <c r="BD261" s="35">
        <v>0</v>
      </c>
      <c r="BE261" s="35">
        <v>0</v>
      </c>
      <c r="BF261" s="35">
        <v>0</v>
      </c>
      <c r="BG261" s="35">
        <v>0</v>
      </c>
      <c r="BH261" s="35">
        <v>0</v>
      </c>
      <c r="BI261" s="35">
        <v>0</v>
      </c>
      <c r="BJ261" s="35">
        <v>0</v>
      </c>
      <c r="BK261" s="35">
        <v>0</v>
      </c>
      <c r="BL261" s="35">
        <v>0</v>
      </c>
      <c r="BM261" s="35">
        <v>0</v>
      </c>
      <c r="BN261" s="35">
        <v>0</v>
      </c>
      <c r="BO261" s="7">
        <f>SUM(K261:BN261)</f>
        <v>180</v>
      </c>
    </row>
    <row r="262" spans="1:67" x14ac:dyDescent="0.2">
      <c r="A262" s="15" t="s">
        <v>14</v>
      </c>
      <c r="B262" s="14" t="s">
        <v>13</v>
      </c>
      <c r="C262" s="14" t="s">
        <v>4</v>
      </c>
      <c r="D262" s="13">
        <v>87611.62</v>
      </c>
      <c r="E262" s="13">
        <f>ROUND(SUM($D262*1%),2)</f>
        <v>876.12</v>
      </c>
      <c r="F262" s="13">
        <f>ROUND(SUM($D262*0.5%),2)</f>
        <v>438.06</v>
      </c>
      <c r="G262" s="13">
        <f>E262-J262</f>
        <v>0</v>
      </c>
      <c r="H262" s="13">
        <f>F262-BO262</f>
        <v>438.06</v>
      </c>
      <c r="I262" s="12">
        <f ca="1">OFFSET(INDIRECT(ADDRESS(1,MATCH($I$2,$A$1:$BN$1,0))),ROW()-1,0)</f>
        <v>876.12</v>
      </c>
      <c r="J262" s="37">
        <v>876.12</v>
      </c>
      <c r="K262" s="37">
        <v>0</v>
      </c>
      <c r="L262" s="37">
        <v>0</v>
      </c>
      <c r="M262" s="37">
        <v>0</v>
      </c>
      <c r="N262" s="37">
        <v>0</v>
      </c>
      <c r="O262" s="37">
        <v>0</v>
      </c>
      <c r="P262" s="37">
        <v>0</v>
      </c>
      <c r="Q262" s="37">
        <v>0</v>
      </c>
      <c r="R262" s="37">
        <v>0</v>
      </c>
      <c r="S262" s="37">
        <v>0</v>
      </c>
      <c r="T262" s="37">
        <v>0</v>
      </c>
      <c r="U262" s="37">
        <v>0</v>
      </c>
      <c r="V262" s="37">
        <v>0</v>
      </c>
      <c r="W262" s="37">
        <v>0</v>
      </c>
      <c r="X262" s="37">
        <v>0</v>
      </c>
      <c r="Y262" s="37">
        <v>0</v>
      </c>
      <c r="Z262" s="37">
        <v>0</v>
      </c>
      <c r="AA262" s="37">
        <v>0</v>
      </c>
      <c r="AB262" s="37">
        <v>0</v>
      </c>
      <c r="AC262" s="37">
        <v>0</v>
      </c>
      <c r="AD262" s="37">
        <v>0</v>
      </c>
      <c r="AE262" s="37">
        <v>0</v>
      </c>
      <c r="AF262" s="37">
        <v>0</v>
      </c>
      <c r="AG262" s="37">
        <v>0</v>
      </c>
      <c r="AH262" s="37">
        <v>0</v>
      </c>
      <c r="AI262" s="37">
        <v>0</v>
      </c>
      <c r="AJ262" s="37">
        <v>0</v>
      </c>
      <c r="AK262" s="37">
        <v>0</v>
      </c>
      <c r="AL262" s="37">
        <v>0</v>
      </c>
      <c r="AM262" s="37">
        <v>0</v>
      </c>
      <c r="AN262" s="37">
        <v>0</v>
      </c>
      <c r="AO262" s="37">
        <v>0</v>
      </c>
      <c r="AP262" s="37">
        <v>0</v>
      </c>
      <c r="AQ262" s="37">
        <v>0</v>
      </c>
      <c r="AR262" s="37">
        <v>0</v>
      </c>
      <c r="AS262" s="37">
        <v>0</v>
      </c>
      <c r="AT262" s="37">
        <v>0</v>
      </c>
      <c r="AU262" s="37">
        <v>0</v>
      </c>
      <c r="AV262" s="37">
        <v>0</v>
      </c>
      <c r="AW262" s="37">
        <v>0</v>
      </c>
      <c r="AX262" s="37">
        <v>0</v>
      </c>
      <c r="AY262" s="35">
        <v>0</v>
      </c>
      <c r="AZ262" s="35">
        <v>0</v>
      </c>
      <c r="BA262" s="35">
        <v>0</v>
      </c>
      <c r="BB262" s="35">
        <v>0</v>
      </c>
      <c r="BC262" s="35">
        <v>0</v>
      </c>
      <c r="BD262" s="35">
        <v>0</v>
      </c>
      <c r="BE262" s="35">
        <v>0</v>
      </c>
      <c r="BF262" s="35">
        <v>0</v>
      </c>
      <c r="BG262" s="35">
        <v>0</v>
      </c>
      <c r="BH262" s="35">
        <v>0</v>
      </c>
      <c r="BI262" s="35">
        <v>0</v>
      </c>
      <c r="BJ262" s="35">
        <v>0</v>
      </c>
      <c r="BK262" s="35">
        <v>0</v>
      </c>
      <c r="BL262" s="35">
        <v>0</v>
      </c>
      <c r="BM262" s="35">
        <v>0</v>
      </c>
      <c r="BN262" s="35">
        <v>0</v>
      </c>
      <c r="BO262" s="7">
        <f>SUM(K262:BN262)</f>
        <v>0</v>
      </c>
    </row>
    <row r="263" spans="1:67" x14ac:dyDescent="0.2">
      <c r="A263" s="15" t="s">
        <v>12</v>
      </c>
      <c r="B263" s="14" t="s">
        <v>11</v>
      </c>
      <c r="C263" s="14" t="s">
        <v>4</v>
      </c>
      <c r="D263" s="13">
        <v>70952.78</v>
      </c>
      <c r="E263" s="13">
        <f>ROUND(SUM($D263*1%),2)</f>
        <v>709.53</v>
      </c>
      <c r="F263" s="13">
        <f>ROUND(SUM($D263*0.5%),2)</f>
        <v>354.76</v>
      </c>
      <c r="G263" s="13">
        <f>E263-J263</f>
        <v>409.53</v>
      </c>
      <c r="H263" s="13">
        <f>F263-BO263</f>
        <v>179.76</v>
      </c>
      <c r="I263" s="12">
        <f ca="1">OFFSET(INDIRECT(ADDRESS(1,MATCH($I$2,$A$1:$BN$1,0))),ROW()-1,0)</f>
        <v>300</v>
      </c>
      <c r="J263" s="37">
        <v>300</v>
      </c>
      <c r="K263" s="37">
        <v>0</v>
      </c>
      <c r="L263" s="37">
        <v>0</v>
      </c>
      <c r="M263" s="37">
        <v>0</v>
      </c>
      <c r="N263" s="37">
        <v>0</v>
      </c>
      <c r="O263" s="37">
        <v>0</v>
      </c>
      <c r="P263" s="37">
        <v>0</v>
      </c>
      <c r="Q263" s="37">
        <v>0</v>
      </c>
      <c r="R263" s="37">
        <v>0</v>
      </c>
      <c r="S263" s="37">
        <v>0</v>
      </c>
      <c r="T263" s="37">
        <v>0</v>
      </c>
      <c r="U263" s="37">
        <v>0</v>
      </c>
      <c r="V263" s="37">
        <v>0</v>
      </c>
      <c r="W263" s="37">
        <v>0</v>
      </c>
      <c r="X263" s="37">
        <v>0</v>
      </c>
      <c r="Y263" s="37">
        <v>0</v>
      </c>
      <c r="Z263" s="37">
        <v>0</v>
      </c>
      <c r="AA263" s="37">
        <v>0</v>
      </c>
      <c r="AB263" s="37">
        <v>0</v>
      </c>
      <c r="AC263" s="37">
        <v>0</v>
      </c>
      <c r="AD263" s="37">
        <v>0</v>
      </c>
      <c r="AE263" s="37">
        <v>0</v>
      </c>
      <c r="AF263" s="37">
        <v>0</v>
      </c>
      <c r="AG263" s="37">
        <v>0</v>
      </c>
      <c r="AH263" s="37">
        <v>0</v>
      </c>
      <c r="AI263" s="37">
        <v>0</v>
      </c>
      <c r="AJ263" s="37">
        <v>0</v>
      </c>
      <c r="AK263" s="37">
        <v>175</v>
      </c>
      <c r="AL263" s="37">
        <v>0</v>
      </c>
      <c r="AM263" s="37">
        <v>0</v>
      </c>
      <c r="AN263" s="37">
        <v>0</v>
      </c>
      <c r="AO263" s="37">
        <v>0</v>
      </c>
      <c r="AP263" s="37">
        <v>0</v>
      </c>
      <c r="AQ263" s="37">
        <v>0</v>
      </c>
      <c r="AR263" s="37">
        <v>0</v>
      </c>
      <c r="AS263" s="37">
        <v>0</v>
      </c>
      <c r="AT263" s="37">
        <v>0</v>
      </c>
      <c r="AU263" s="37">
        <v>0</v>
      </c>
      <c r="AV263" s="37">
        <v>0</v>
      </c>
      <c r="AW263" s="37">
        <v>0</v>
      </c>
      <c r="AX263" s="37">
        <v>0</v>
      </c>
      <c r="AY263" s="35">
        <v>0</v>
      </c>
      <c r="AZ263" s="35">
        <v>0</v>
      </c>
      <c r="BA263" s="35">
        <v>0</v>
      </c>
      <c r="BB263" s="35">
        <v>0</v>
      </c>
      <c r="BC263" s="35">
        <v>0</v>
      </c>
      <c r="BD263" s="35">
        <v>0</v>
      </c>
      <c r="BE263" s="35">
        <v>0</v>
      </c>
      <c r="BF263" s="35">
        <v>0</v>
      </c>
      <c r="BG263" s="35">
        <v>0</v>
      </c>
      <c r="BH263" s="35">
        <v>0</v>
      </c>
      <c r="BI263" s="35">
        <v>0</v>
      </c>
      <c r="BJ263" s="35">
        <v>0</v>
      </c>
      <c r="BK263" s="35">
        <v>0</v>
      </c>
      <c r="BL263" s="35">
        <v>0</v>
      </c>
      <c r="BM263" s="35">
        <v>0</v>
      </c>
      <c r="BN263" s="35">
        <v>0</v>
      </c>
      <c r="BO263" s="7">
        <f>SUM(K263:BN263)</f>
        <v>175</v>
      </c>
    </row>
    <row r="264" spans="1:67" x14ac:dyDescent="0.2">
      <c r="A264" s="15" t="s">
        <v>10</v>
      </c>
      <c r="B264" s="14" t="s">
        <v>9</v>
      </c>
      <c r="C264" s="14" t="s">
        <v>4</v>
      </c>
      <c r="D264" s="13">
        <v>85163.47</v>
      </c>
      <c r="E264" s="13">
        <f>ROUND(SUM($D264*1%),2)</f>
        <v>851.63</v>
      </c>
      <c r="F264" s="13">
        <f>ROUND(SUM($D264*0.5%),2)</f>
        <v>425.82</v>
      </c>
      <c r="G264" s="13">
        <f>E264-J264</f>
        <v>351.63</v>
      </c>
      <c r="H264" s="13">
        <f>F264-BO264</f>
        <v>365.82</v>
      </c>
      <c r="I264" s="12">
        <f ca="1">OFFSET(INDIRECT(ADDRESS(1,MATCH($I$2,$A$1:$BN$1,0))),ROW()-1,0)</f>
        <v>500</v>
      </c>
      <c r="J264" s="37">
        <v>500</v>
      </c>
      <c r="K264" s="37">
        <v>0</v>
      </c>
      <c r="L264" s="37">
        <v>0</v>
      </c>
      <c r="M264" s="37">
        <v>0</v>
      </c>
      <c r="N264" s="37">
        <v>0</v>
      </c>
      <c r="O264" s="37">
        <v>0</v>
      </c>
      <c r="P264" s="37">
        <v>0</v>
      </c>
      <c r="Q264" s="37">
        <v>0</v>
      </c>
      <c r="R264" s="37">
        <v>0</v>
      </c>
      <c r="S264" s="37">
        <v>0</v>
      </c>
      <c r="T264" s="37">
        <v>0</v>
      </c>
      <c r="U264" s="37">
        <v>0</v>
      </c>
      <c r="V264" s="37">
        <v>0</v>
      </c>
      <c r="W264" s="37">
        <v>0</v>
      </c>
      <c r="X264" s="37">
        <v>0</v>
      </c>
      <c r="Y264" s="37">
        <v>0</v>
      </c>
      <c r="Z264" s="37">
        <v>0</v>
      </c>
      <c r="AA264" s="37">
        <v>0</v>
      </c>
      <c r="AB264" s="37">
        <v>0</v>
      </c>
      <c r="AC264" s="37">
        <v>0</v>
      </c>
      <c r="AD264" s="37">
        <v>0</v>
      </c>
      <c r="AE264" s="37">
        <v>0</v>
      </c>
      <c r="AF264" s="37">
        <v>0</v>
      </c>
      <c r="AG264" s="37">
        <v>0</v>
      </c>
      <c r="AH264" s="37">
        <v>0</v>
      </c>
      <c r="AI264" s="37">
        <v>0</v>
      </c>
      <c r="AJ264" s="37">
        <v>0</v>
      </c>
      <c r="AK264" s="37">
        <v>60</v>
      </c>
      <c r="AL264" s="37">
        <v>0</v>
      </c>
      <c r="AM264" s="37">
        <v>0</v>
      </c>
      <c r="AN264" s="37">
        <v>0</v>
      </c>
      <c r="AO264" s="37">
        <v>0</v>
      </c>
      <c r="AP264" s="37">
        <v>0</v>
      </c>
      <c r="AQ264" s="37">
        <v>0</v>
      </c>
      <c r="AR264" s="37">
        <v>0</v>
      </c>
      <c r="AS264" s="37">
        <v>0</v>
      </c>
      <c r="AT264" s="37">
        <v>0</v>
      </c>
      <c r="AU264" s="37">
        <v>0</v>
      </c>
      <c r="AV264" s="37">
        <v>0</v>
      </c>
      <c r="AW264" s="37">
        <v>0</v>
      </c>
      <c r="AX264" s="37">
        <v>0</v>
      </c>
      <c r="AY264" s="35">
        <v>0</v>
      </c>
      <c r="AZ264" s="35">
        <v>0</v>
      </c>
      <c r="BA264" s="35">
        <v>0</v>
      </c>
      <c r="BB264" s="35">
        <v>0</v>
      </c>
      <c r="BC264" s="35">
        <v>0</v>
      </c>
      <c r="BD264" s="35">
        <v>0</v>
      </c>
      <c r="BE264" s="35">
        <v>0</v>
      </c>
      <c r="BF264" s="35">
        <v>0</v>
      </c>
      <c r="BG264" s="35">
        <v>0</v>
      </c>
      <c r="BH264" s="35">
        <v>0</v>
      </c>
      <c r="BI264" s="35">
        <v>0</v>
      </c>
      <c r="BJ264" s="35">
        <v>0</v>
      </c>
      <c r="BK264" s="35">
        <v>0</v>
      </c>
      <c r="BL264" s="35">
        <v>0</v>
      </c>
      <c r="BM264" s="35">
        <v>0</v>
      </c>
      <c r="BN264" s="35">
        <v>0</v>
      </c>
      <c r="BO264" s="7">
        <f>SUM(K264:BN264)</f>
        <v>60</v>
      </c>
    </row>
    <row r="265" spans="1:67" x14ac:dyDescent="0.2">
      <c r="A265" s="15" t="s">
        <v>8</v>
      </c>
      <c r="B265" s="14" t="s">
        <v>7</v>
      </c>
      <c r="C265" s="14" t="s">
        <v>4</v>
      </c>
      <c r="D265" s="13">
        <v>36596.71</v>
      </c>
      <c r="E265" s="13">
        <f>ROUND(SUM($D265*1%),2)</f>
        <v>365.97</v>
      </c>
      <c r="F265" s="13">
        <f>ROUND(SUM($D265*0.5%),2)</f>
        <v>182.98</v>
      </c>
      <c r="G265" s="13">
        <f>E265-J265</f>
        <v>265.97000000000003</v>
      </c>
      <c r="H265" s="13">
        <f>F265-BO265</f>
        <v>182.98</v>
      </c>
      <c r="I265" s="12">
        <f ca="1">OFFSET(INDIRECT(ADDRESS(1,MATCH($I$2,$A$1:$BN$1,0))),ROW()-1,0)</f>
        <v>100</v>
      </c>
      <c r="J265" s="37">
        <v>100</v>
      </c>
      <c r="K265" s="37">
        <v>0</v>
      </c>
      <c r="L265" s="37">
        <v>0</v>
      </c>
      <c r="M265" s="37">
        <v>0</v>
      </c>
      <c r="N265" s="37">
        <v>0</v>
      </c>
      <c r="O265" s="37">
        <v>0</v>
      </c>
      <c r="P265" s="37">
        <v>0</v>
      </c>
      <c r="Q265" s="37">
        <v>0</v>
      </c>
      <c r="R265" s="37">
        <v>0</v>
      </c>
      <c r="S265" s="37">
        <v>0</v>
      </c>
      <c r="T265" s="37">
        <v>0</v>
      </c>
      <c r="U265" s="37">
        <v>0</v>
      </c>
      <c r="V265" s="37">
        <v>0</v>
      </c>
      <c r="W265" s="37">
        <v>0</v>
      </c>
      <c r="X265" s="37">
        <v>0</v>
      </c>
      <c r="Y265" s="37">
        <v>0</v>
      </c>
      <c r="Z265" s="37">
        <v>0</v>
      </c>
      <c r="AA265" s="37">
        <v>0</v>
      </c>
      <c r="AB265" s="37">
        <v>0</v>
      </c>
      <c r="AC265" s="37">
        <v>0</v>
      </c>
      <c r="AD265" s="37">
        <v>0</v>
      </c>
      <c r="AE265" s="37">
        <v>0</v>
      </c>
      <c r="AF265" s="37">
        <v>0</v>
      </c>
      <c r="AG265" s="37">
        <v>0</v>
      </c>
      <c r="AH265" s="37">
        <v>0</v>
      </c>
      <c r="AI265" s="37">
        <v>0</v>
      </c>
      <c r="AJ265" s="37">
        <v>0</v>
      </c>
      <c r="AK265" s="37">
        <v>0</v>
      </c>
      <c r="AL265" s="37">
        <v>0</v>
      </c>
      <c r="AM265" s="37">
        <v>0</v>
      </c>
      <c r="AN265" s="37">
        <v>0</v>
      </c>
      <c r="AO265" s="37">
        <v>0</v>
      </c>
      <c r="AP265" s="37">
        <v>0</v>
      </c>
      <c r="AQ265" s="37">
        <v>0</v>
      </c>
      <c r="AR265" s="37">
        <v>0</v>
      </c>
      <c r="AS265" s="37">
        <v>0</v>
      </c>
      <c r="AT265" s="37">
        <v>0</v>
      </c>
      <c r="AU265" s="37">
        <v>0</v>
      </c>
      <c r="AV265" s="37">
        <v>0</v>
      </c>
      <c r="AW265" s="37">
        <v>0</v>
      </c>
      <c r="AX265" s="37">
        <v>0</v>
      </c>
      <c r="AY265" s="35">
        <v>0</v>
      </c>
      <c r="AZ265" s="35">
        <v>0</v>
      </c>
      <c r="BA265" s="35">
        <v>0</v>
      </c>
      <c r="BB265" s="35">
        <v>0</v>
      </c>
      <c r="BC265" s="35">
        <v>0</v>
      </c>
      <c r="BD265" s="35">
        <v>0</v>
      </c>
      <c r="BE265" s="35">
        <v>0</v>
      </c>
      <c r="BF265" s="35">
        <v>0</v>
      </c>
      <c r="BG265" s="35">
        <v>0</v>
      </c>
      <c r="BH265" s="35">
        <v>0</v>
      </c>
      <c r="BI265" s="35">
        <v>0</v>
      </c>
      <c r="BJ265" s="35">
        <v>0</v>
      </c>
      <c r="BK265" s="35">
        <v>0</v>
      </c>
      <c r="BL265" s="35">
        <v>0</v>
      </c>
      <c r="BM265" s="35">
        <v>0</v>
      </c>
      <c r="BN265" s="35">
        <v>0</v>
      </c>
      <c r="BO265" s="7">
        <f>SUM(K265:BN265)</f>
        <v>0</v>
      </c>
    </row>
    <row r="266" spans="1:67" x14ac:dyDescent="0.2">
      <c r="A266" s="15" t="s">
        <v>6</v>
      </c>
      <c r="B266" s="14" t="s">
        <v>5</v>
      </c>
      <c r="C266" s="14" t="s">
        <v>4</v>
      </c>
      <c r="D266" s="13">
        <v>60114.93</v>
      </c>
      <c r="E266" s="13">
        <f>ROUND(SUM($D266*1%),2)</f>
        <v>601.15</v>
      </c>
      <c r="F266" s="13">
        <f>ROUND(SUM($D266*0.5%),2)</f>
        <v>300.57</v>
      </c>
      <c r="G266" s="13">
        <f>E266-J266</f>
        <v>248.14999999999998</v>
      </c>
      <c r="H266" s="13">
        <f>F266-BO266</f>
        <v>153.57</v>
      </c>
      <c r="I266" s="12">
        <f ca="1">OFFSET(INDIRECT(ADDRESS(1,MATCH($I$2,$A$1:$BN$1,0))),ROW()-1,0)</f>
        <v>353</v>
      </c>
      <c r="J266" s="37">
        <v>353</v>
      </c>
      <c r="K266" s="37">
        <v>0</v>
      </c>
      <c r="L266" s="37">
        <v>0</v>
      </c>
      <c r="M266" s="37">
        <v>0</v>
      </c>
      <c r="N266" s="37">
        <v>0</v>
      </c>
      <c r="O266" s="37">
        <v>0</v>
      </c>
      <c r="P266" s="37">
        <v>0</v>
      </c>
      <c r="Q266" s="37">
        <v>0</v>
      </c>
      <c r="R266" s="37">
        <v>0</v>
      </c>
      <c r="S266" s="37">
        <v>0</v>
      </c>
      <c r="T266" s="37">
        <v>0</v>
      </c>
      <c r="U266" s="37">
        <v>0</v>
      </c>
      <c r="V266" s="37">
        <v>0</v>
      </c>
      <c r="W266" s="37">
        <v>0</v>
      </c>
      <c r="X266" s="37">
        <v>0</v>
      </c>
      <c r="Y266" s="37">
        <v>0</v>
      </c>
      <c r="Z266" s="37">
        <v>0</v>
      </c>
      <c r="AA266" s="37">
        <v>0</v>
      </c>
      <c r="AB266" s="37">
        <v>0</v>
      </c>
      <c r="AC266" s="37">
        <v>0</v>
      </c>
      <c r="AD266" s="37">
        <v>0</v>
      </c>
      <c r="AE266" s="37">
        <v>0</v>
      </c>
      <c r="AF266" s="37">
        <v>0</v>
      </c>
      <c r="AG266" s="37">
        <v>0</v>
      </c>
      <c r="AH266" s="37">
        <v>0</v>
      </c>
      <c r="AI266" s="37">
        <v>0</v>
      </c>
      <c r="AJ266" s="37">
        <v>0</v>
      </c>
      <c r="AK266" s="37">
        <v>147</v>
      </c>
      <c r="AL266" s="37">
        <v>0</v>
      </c>
      <c r="AM266" s="37">
        <v>0</v>
      </c>
      <c r="AN266" s="37">
        <v>0</v>
      </c>
      <c r="AO266" s="37">
        <v>0</v>
      </c>
      <c r="AP266" s="37">
        <v>0</v>
      </c>
      <c r="AQ266" s="37">
        <v>0</v>
      </c>
      <c r="AR266" s="37">
        <v>0</v>
      </c>
      <c r="AS266" s="37">
        <v>0</v>
      </c>
      <c r="AT266" s="37">
        <v>0</v>
      </c>
      <c r="AU266" s="37">
        <v>0</v>
      </c>
      <c r="AV266" s="37">
        <v>0</v>
      </c>
      <c r="AW266" s="37">
        <v>0</v>
      </c>
      <c r="AX266" s="37">
        <v>0</v>
      </c>
      <c r="AY266" s="35">
        <v>0</v>
      </c>
      <c r="AZ266" s="35">
        <v>0</v>
      </c>
      <c r="BA266" s="35">
        <v>0</v>
      </c>
      <c r="BB266" s="35">
        <v>0</v>
      </c>
      <c r="BC266" s="35">
        <v>0</v>
      </c>
      <c r="BD266" s="35">
        <v>0</v>
      </c>
      <c r="BE266" s="35">
        <v>0</v>
      </c>
      <c r="BF266" s="35">
        <v>0</v>
      </c>
      <c r="BG266" s="35">
        <v>0</v>
      </c>
      <c r="BH266" s="35">
        <v>0</v>
      </c>
      <c r="BI266" s="35">
        <v>0</v>
      </c>
      <c r="BJ266" s="35">
        <v>0</v>
      </c>
      <c r="BK266" s="35">
        <v>0</v>
      </c>
      <c r="BL266" s="35">
        <v>0</v>
      </c>
      <c r="BM266" s="35">
        <v>0</v>
      </c>
      <c r="BN266" s="35">
        <v>0</v>
      </c>
      <c r="BO266" s="7">
        <f>SUM(K266:BN266)</f>
        <v>147</v>
      </c>
    </row>
    <row r="267" spans="1:67" x14ac:dyDescent="0.2">
      <c r="A267" s="10"/>
      <c r="B267" s="9"/>
      <c r="C267" s="8" t="s">
        <v>3</v>
      </c>
      <c r="D267" s="7">
        <f>SUM(D5:D266)</f>
        <v>31100460.689999994</v>
      </c>
      <c r="E267" s="7">
        <f>SUM(E5:E266)</f>
        <v>311004.54999999987</v>
      </c>
      <c r="F267" s="7">
        <f>SUM(F5:F266)</f>
        <v>155502.25999999998</v>
      </c>
      <c r="G267" s="7">
        <f>SUM(G5:G266)</f>
        <v>129333.4099999999</v>
      </c>
      <c r="H267" s="7">
        <f>SUM(H5:H266)</f>
        <v>111844.6</v>
      </c>
      <c r="I267" s="7">
        <f ca="1">SUM(I5:I266)</f>
        <v>181671.14000000007</v>
      </c>
      <c r="J267" s="6">
        <f>SUM(J5:J266)</f>
        <v>181671.14000000007</v>
      </c>
      <c r="K267" s="6">
        <f>SUM(K5:K266)</f>
        <v>1200</v>
      </c>
      <c r="L267" s="6">
        <f>SUM(L5:L266)</f>
        <v>1000</v>
      </c>
      <c r="M267" s="6">
        <f>SUM(M5:M266)</f>
        <v>0</v>
      </c>
      <c r="N267" s="6">
        <f>SUM(N5:N266)</f>
        <v>3059.93</v>
      </c>
      <c r="O267" s="6">
        <f>SUM(O5:O266)</f>
        <v>0</v>
      </c>
      <c r="P267" s="6">
        <f>SUM(P5:P266)</f>
        <v>0</v>
      </c>
      <c r="Q267" s="6">
        <f>SUM(Q5:Q266)</f>
        <v>0</v>
      </c>
      <c r="R267" s="6">
        <f>SUM(R5:R266)</f>
        <v>5177.25</v>
      </c>
      <c r="S267" s="6">
        <f>SUM(S5:S266)</f>
        <v>0</v>
      </c>
      <c r="T267" s="6">
        <f>SUM(T5:T266)</f>
        <v>1255</v>
      </c>
      <c r="U267" s="6">
        <f>SUM(U5:U266)</f>
        <v>1425</v>
      </c>
      <c r="V267" s="6">
        <f>SUM(V5:V266)</f>
        <v>4613.4799999999996</v>
      </c>
      <c r="W267" s="6">
        <f>SUM(W5:W266)</f>
        <v>1124.97</v>
      </c>
      <c r="X267" s="6">
        <f>SUM(X5:X266)</f>
        <v>585</v>
      </c>
      <c r="Y267" s="6">
        <f>SUM(Y5:Y266)</f>
        <v>175</v>
      </c>
      <c r="Z267" s="6">
        <f>SUM(Z5:Z266)</f>
        <v>1063.5</v>
      </c>
      <c r="AA267" s="6">
        <f>SUM(AA5:AA266)</f>
        <v>0</v>
      </c>
      <c r="AB267" s="6">
        <f>SUM(AB5:AB266)</f>
        <v>0</v>
      </c>
      <c r="AC267" s="6">
        <f>SUM(AC5:AC266)</f>
        <v>1607.07</v>
      </c>
      <c r="AD267" s="6">
        <f>SUM(AD5:AD266)</f>
        <v>0</v>
      </c>
      <c r="AE267" s="6">
        <f>SUM(AE5:AE266)</f>
        <v>484</v>
      </c>
      <c r="AF267" s="6">
        <f>SUM(AF5:AF266)</f>
        <v>0</v>
      </c>
      <c r="AG267" s="6">
        <f>SUM(AG5:AG266)</f>
        <v>1897.9099999999999</v>
      </c>
      <c r="AH267" s="6">
        <f>SUM(AH5:AH266)</f>
        <v>0</v>
      </c>
      <c r="AI267" s="6">
        <f>SUM(AI5:AI266)</f>
        <v>0</v>
      </c>
      <c r="AJ267" s="6">
        <f>SUM(AJ5:AJ266)</f>
        <v>0</v>
      </c>
      <c r="AK267" s="6">
        <f>SUM(AK5:AK266)</f>
        <v>962</v>
      </c>
      <c r="AL267" s="6">
        <f>SUM(AL5:AL266)</f>
        <v>0</v>
      </c>
      <c r="AM267" s="6">
        <f>SUM(AM5:AM266)</f>
        <v>0</v>
      </c>
      <c r="AN267" s="6">
        <f>SUM(AN5:AN266)</f>
        <v>2130</v>
      </c>
      <c r="AO267" s="6">
        <f>SUM(AO5:AO266)</f>
        <v>350</v>
      </c>
      <c r="AP267" s="6">
        <f>SUM(AP5:AP266)</f>
        <v>1780.56</v>
      </c>
      <c r="AQ267" s="6">
        <f>SUM(AQ5:AQ266)</f>
        <v>2845.9499999999994</v>
      </c>
      <c r="AR267" s="6">
        <f>SUM(AR5:AR266)</f>
        <v>2159.8000000000002</v>
      </c>
      <c r="AS267" s="6">
        <f>SUM(AS5:AS266)</f>
        <v>200</v>
      </c>
      <c r="AT267" s="6">
        <f>SUM(AT5:AT266)</f>
        <v>1388.72</v>
      </c>
      <c r="AU267" s="6">
        <f>SUM(AU5:AU266)</f>
        <v>3106.3399999999997</v>
      </c>
      <c r="AV267" s="6">
        <f>SUM(AV5:AV266)</f>
        <v>1000</v>
      </c>
      <c r="AW267" s="6">
        <f>SUM(AW5:AW266)</f>
        <v>700</v>
      </c>
      <c r="AX267" s="6">
        <f>SUM(AX5:AX266)</f>
        <v>875</v>
      </c>
      <c r="AY267" s="6">
        <f>SUM(AY5:AY266)</f>
        <v>1268.82</v>
      </c>
      <c r="AZ267" s="6">
        <f>SUM(AZ5:AZ266)</f>
        <v>0</v>
      </c>
      <c r="BA267" s="6">
        <f>SUM(BA5:BA266)</f>
        <v>0</v>
      </c>
      <c r="BB267" s="6">
        <f>SUM(BB5:BB266)</f>
        <v>0</v>
      </c>
      <c r="BC267" s="6">
        <f>SUM(BC5:BC266)</f>
        <v>0</v>
      </c>
      <c r="BD267" s="6">
        <f>SUM(BD5:BD266)</f>
        <v>0</v>
      </c>
      <c r="BE267" s="6">
        <f>SUM(BE5:BE266)</f>
        <v>0</v>
      </c>
      <c r="BF267" s="6">
        <f>SUM(BF5:BF266)</f>
        <v>0</v>
      </c>
      <c r="BG267" s="6">
        <f>SUM(BG5:BG266)</f>
        <v>0</v>
      </c>
      <c r="BH267" s="6">
        <f>SUM(BH5:BH266)</f>
        <v>0</v>
      </c>
      <c r="BI267" s="6">
        <f>SUM(BI5:BI266)</f>
        <v>0</v>
      </c>
      <c r="BJ267" s="6">
        <f>SUM(BJ5:BJ266)</f>
        <v>0</v>
      </c>
      <c r="BK267" s="6">
        <f>SUM(BK5:BK266)</f>
        <v>0</v>
      </c>
      <c r="BL267" s="6">
        <f>SUM(BL5:BL266)</f>
        <v>0</v>
      </c>
      <c r="BM267" s="6">
        <f>SUM(BM5:BM266)</f>
        <v>0</v>
      </c>
      <c r="BN267" s="6">
        <f>SUM(BN5:BN266)</f>
        <v>0</v>
      </c>
      <c r="BO267" s="7">
        <f>SUM(BO5:BO266)</f>
        <v>43435.299999999996</v>
      </c>
    </row>
    <row r="269" spans="1:67" x14ac:dyDescent="0.2">
      <c r="I269" s="2" t="s">
        <v>2</v>
      </c>
      <c r="K269" s="5">
        <f>SUMIF(DEMU,$I$269,K$5:K$266)</f>
        <v>0</v>
      </c>
      <c r="L269" s="5">
        <f>SUMIF(DEMU,$I$269,L$5:L$266)</f>
        <v>0</v>
      </c>
      <c r="M269" s="5">
        <f>SUMIF(DEMU,$I$269,M$5:M$266)</f>
        <v>0</v>
      </c>
      <c r="N269" s="5">
        <f>SUMIF(DEMU,$I$269,N$5:N$266)</f>
        <v>0</v>
      </c>
      <c r="O269" s="5">
        <f>SUMIF(DEMU,$I$269,O$5:O$266)</f>
        <v>0</v>
      </c>
      <c r="P269" s="5">
        <f>SUMIF(DEMU,$I$269,P$5:P$266)</f>
        <v>0</v>
      </c>
      <c r="Q269" s="5">
        <f>SUMIF(DEMU,$I$269,Q$5:Q$266)</f>
        <v>0</v>
      </c>
      <c r="R269" s="5">
        <f>SUMIF(DEMU,$I$269,R$5:R$266)</f>
        <v>0</v>
      </c>
      <c r="S269" s="5">
        <f>SUMIF(DEMU,$I$269,S$5:S$266)</f>
        <v>0</v>
      </c>
      <c r="T269" s="5">
        <f>SUMIF(DEMU,$I$269,T$5:T$266)</f>
        <v>0</v>
      </c>
      <c r="U269" s="5">
        <f>SUMIF(DEMU,$I$269,U$5:U$266)</f>
        <v>0</v>
      </c>
      <c r="V269" s="5">
        <f>SUMIF(DEMU,$I$269,V$5:V$266)</f>
        <v>0</v>
      </c>
      <c r="W269" s="5">
        <f>SUMIF(DEMU,$I$269,W$5:W$266)</f>
        <v>0</v>
      </c>
      <c r="X269" s="5">
        <f>SUMIF(DEMU,$I$269,X$5:X$266)</f>
        <v>65</v>
      </c>
      <c r="Y269" s="5">
        <f>SUMIF(DEMU,$I$269,Y$5:Y$266)</f>
        <v>0</v>
      </c>
      <c r="Z269" s="5">
        <f>SUMIF(DEMU,$I$269,Z$5:Z$266)</f>
        <v>0</v>
      </c>
      <c r="AA269" s="5">
        <f>SUMIF(DEMU,$I$269,AA$5:AA$266)</f>
        <v>0</v>
      </c>
      <c r="AB269" s="5">
        <f>SUMIF(DEMU,$I$269,AB$5:AB$266)</f>
        <v>0</v>
      </c>
      <c r="AC269" s="5">
        <f>SUMIF(DEMU,$I$269,AC$5:AC$266)</f>
        <v>0</v>
      </c>
      <c r="AD269" s="5">
        <f>SUMIF(DEMU,$I$269,AD$5:AD$266)</f>
        <v>0</v>
      </c>
      <c r="AE269" s="5">
        <f>SUMIF(DEMU,$I$269,AE$5:AE$266)</f>
        <v>0</v>
      </c>
      <c r="AF269" s="5">
        <f>SUMIF(DEMU,$I$269,AF$5:AF$266)</f>
        <v>0</v>
      </c>
      <c r="AG269" s="5">
        <f>SUMIF(DEMU,$I$269,AG$5:AG$266)</f>
        <v>0</v>
      </c>
      <c r="AH269" s="5">
        <f>SUMIF(DEMU,$I$269,AH$5:AH$266)</f>
        <v>0</v>
      </c>
      <c r="AI269" s="5">
        <f>SUMIF(DEMU,$I$269,AI$5:AI$266)</f>
        <v>0</v>
      </c>
      <c r="AJ269" s="5">
        <f>SUMIF(DEMU,$I$269,AJ$5:AJ$266)</f>
        <v>0</v>
      </c>
      <c r="AK269" s="5">
        <f>SUMIF(DEMU,$I$269,AK$5:AK$266)</f>
        <v>0</v>
      </c>
      <c r="AL269" s="5">
        <f>SUMIF(DEMU,$I$269,AL$5:AL$266)</f>
        <v>0</v>
      </c>
      <c r="AM269" s="5">
        <f>SUMIF(DEMU,$I$269,AM$5:AM$266)</f>
        <v>0</v>
      </c>
      <c r="AN269" s="5">
        <f>SUMIF(DEMU,$I$269,AN$5:AN$266)</f>
        <v>0</v>
      </c>
      <c r="AO269" s="5">
        <f>SUMIF(DEMU,$I$269,AO$5:AO$266)</f>
        <v>0</v>
      </c>
      <c r="AP269" s="5">
        <f>SUMIF(DEMU,$I$269,AP$5:AP$266)</f>
        <v>0</v>
      </c>
      <c r="AQ269" s="5">
        <f>SUMIF(DEMU,$I$269,AQ$5:AQ$266)</f>
        <v>0</v>
      </c>
      <c r="AR269" s="5">
        <f>SUMIF(DEMU,$I$269,AR$5:AR$266)</f>
        <v>0</v>
      </c>
      <c r="AS269" s="5">
        <f>SUMIF(DEMU,$I$269,AS$5:AS$266)</f>
        <v>0</v>
      </c>
      <c r="AT269" s="6">
        <f>SUMIF(DEMU,$I$269,AT$5:AT$266)</f>
        <v>0</v>
      </c>
      <c r="AU269" s="5">
        <f>SUMIF(DEMU,$I$269,AU$5:AU$266)</f>
        <v>0</v>
      </c>
      <c r="AV269" s="5">
        <f>SUMIF(DEMU,$I$269,AV$5:AV$266)</f>
        <v>100</v>
      </c>
      <c r="AW269" s="5">
        <f>SUMIF(DEMU,$I$269,AW$5:AW$266)</f>
        <v>0</v>
      </c>
      <c r="AX269" s="5">
        <f>SUMIF(DEMU,$I$269,AX$5:AX$266)</f>
        <v>0</v>
      </c>
      <c r="AY269" s="5">
        <f>SUMIF(DEMU,$I$269,AY$5:AY$266)</f>
        <v>0</v>
      </c>
      <c r="AZ269" s="5">
        <f>SUMIF(DEMU,$I$269,AZ$5:AZ$266)</f>
        <v>0</v>
      </c>
      <c r="BA269" s="5">
        <f>SUMIF(DEMU,$I$269,BA$5:BA$266)</f>
        <v>0</v>
      </c>
      <c r="BB269" s="5">
        <f>SUMIF(DEMU,$I$269,BB$5:BB$266)</f>
        <v>0</v>
      </c>
      <c r="BC269" s="5">
        <f>SUMIF(DEMU,$I$269,BC$5:BC$266)</f>
        <v>0</v>
      </c>
      <c r="BD269" s="5">
        <f>SUMIF(DEMU,$I$269,BD$5:BD$266)</f>
        <v>0</v>
      </c>
      <c r="BE269" s="5">
        <f>SUMIF(DEMU,$I$269,BE$5:BE$266)</f>
        <v>0</v>
      </c>
      <c r="BF269" s="5">
        <f>SUMIF(DEMU,$I$269,BF$5:BF$266)</f>
        <v>0</v>
      </c>
      <c r="BG269" s="5">
        <f>SUMIF(DEMU,$I$269,BG$5:BG$266)</f>
        <v>0</v>
      </c>
      <c r="BH269" s="5">
        <f>SUMIF(DEMU,$I$269,BH$5:BH$266)</f>
        <v>0</v>
      </c>
      <c r="BI269" s="5">
        <f>SUMIF(DEMU,$I$269,BI$5:BI$266)</f>
        <v>0</v>
      </c>
      <c r="BJ269" s="5">
        <f>SUMIF(DEMU,$I$269,BJ$5:BJ$266)</f>
        <v>0</v>
      </c>
      <c r="BK269" s="5">
        <f>SUMIF(DEMU,$I$269,BK$5:BK$266)</f>
        <v>0</v>
      </c>
      <c r="BL269" s="5">
        <f>SUMIF(DEMU,$I$269,BL$5:BL$266)</f>
        <v>0</v>
      </c>
      <c r="BM269" s="5">
        <f>SUMIF(DEMU,$I$269,BM$5:BM$266)</f>
        <v>0</v>
      </c>
      <c r="BN269" s="5">
        <f>SUMIF(DEMU,$I$269,BN$5:BN$266)</f>
        <v>0</v>
      </c>
    </row>
    <row r="271" spans="1:67" x14ac:dyDescent="0.2">
      <c r="M271" s="2" t="s">
        <v>1</v>
      </c>
    </row>
    <row r="273" spans="1:12" s="2" customFormat="1" x14ac:dyDescent="0.2">
      <c r="A273" s="4"/>
      <c r="B273" s="1"/>
      <c r="C273" s="1"/>
      <c r="J273" s="3"/>
      <c r="L273" s="2" t="s">
        <v>0</v>
      </c>
    </row>
  </sheetData>
  <autoFilter ref="A3:J269"/>
  <pageMargins left="0.70866141732283472" right="0.70866141732283472" top="0.74803149606299213" bottom="0.74803149606299213" header="0.31496062992125984" footer="0.31496062992125984"/>
  <pageSetup paperSize="5" scale="22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24</vt:i4>
      </vt:variant>
    </vt:vector>
  </HeadingPairs>
  <TitlesOfParts>
    <vt:vector size="36" baseType="lpstr">
      <vt:lpstr>ENERO-2019</vt:lpstr>
      <vt:lpstr>FEBRERO-2019</vt:lpstr>
      <vt:lpstr>MARZO-2019</vt:lpstr>
      <vt:lpstr>ABRIL-2019</vt:lpstr>
      <vt:lpstr>MAYO-2019</vt:lpstr>
      <vt:lpstr>JUNIO-2019</vt:lpstr>
      <vt:lpstr>JULIO-2019</vt:lpstr>
      <vt:lpstr>AGOSTO-2019</vt:lpstr>
      <vt:lpstr>SEPTIEMBRE-2019</vt:lpstr>
      <vt:lpstr>OCTUBRE-2019</vt:lpstr>
      <vt:lpstr>NOVIEMBRE-2019</vt:lpstr>
      <vt:lpstr>DICIEMBRE-2019</vt:lpstr>
      <vt:lpstr>'ABRIL-2019'!DEMU</vt:lpstr>
      <vt:lpstr>'AGOSTO-2019'!DEMU</vt:lpstr>
      <vt:lpstr>'DICIEMBRE-2019'!DEMU</vt:lpstr>
      <vt:lpstr>'ENERO-2019'!DEMU</vt:lpstr>
      <vt:lpstr>'FEBRERO-2019'!DEMU</vt:lpstr>
      <vt:lpstr>'JULIO-2019'!DEMU</vt:lpstr>
      <vt:lpstr>'JUNIO-2019'!DEMU</vt:lpstr>
      <vt:lpstr>'MARZO-2019'!DEMU</vt:lpstr>
      <vt:lpstr>'MAYO-2019'!DEMU</vt:lpstr>
      <vt:lpstr>'NOVIEMBRE-2019'!DEMU</vt:lpstr>
      <vt:lpstr>'OCTUBRE-2019'!DEMU</vt:lpstr>
      <vt:lpstr>'SEPTIEMBRE-2019'!DEMU</vt:lpstr>
      <vt:lpstr>'ABRIL-2019'!Títulos_a_imprimir</vt:lpstr>
      <vt:lpstr>'AGOSTO-2019'!Títulos_a_imprimir</vt:lpstr>
      <vt:lpstr>'DICIEMBRE-2019'!Títulos_a_imprimir</vt:lpstr>
      <vt:lpstr>'ENERO-2019'!Títulos_a_imprimir</vt:lpstr>
      <vt:lpstr>'FEBRERO-2019'!Títulos_a_imprimir</vt:lpstr>
      <vt:lpstr>'JULIO-2019'!Títulos_a_imprimir</vt:lpstr>
      <vt:lpstr>'JUNIO-2019'!Títulos_a_imprimir</vt:lpstr>
      <vt:lpstr>'MARZO-2019'!Títulos_a_imprimir</vt:lpstr>
      <vt:lpstr>'MAYO-2019'!Títulos_a_imprimir</vt:lpstr>
      <vt:lpstr>'NOVIEMBRE-2019'!Títulos_a_imprimir</vt:lpstr>
      <vt:lpstr>'OCTUBRE-2019'!Títulos_a_imprimir</vt:lpstr>
      <vt:lpstr>'SEPTIEMBRE-2019'!Títulos_a_imprimir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Tecnico</dc:creator>
  <cp:lastModifiedBy>Tecnico</cp:lastModifiedBy>
  <dcterms:created xsi:type="dcterms:W3CDTF">2021-03-23T17:56:47Z</dcterms:created>
  <dcterms:modified xsi:type="dcterms:W3CDTF">2021-03-23T17:58:26Z</dcterms:modified>
</cp:coreProperties>
</file>